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showObjects="placeholders" codeName="ThisWorkbook"/>
  <mc:AlternateContent xmlns:mc="http://schemas.openxmlformats.org/markup-compatibility/2006">
    <mc:Choice Requires="x15">
      <x15ac:absPath xmlns:x15ac="http://schemas.microsoft.com/office/spreadsheetml/2010/11/ac" url="D:\2026년 백업\김유진\2026\7월\5. ★장애인★[수문권양기] 진도 도목지구 국가관리방조제개보수사업 지급자재(수문문비,수문권양기)제조구매\"/>
    </mc:Choice>
  </mc:AlternateContent>
  <xr:revisionPtr revIDLastSave="0" documentId="13_ncr:1_{633F8C98-F32E-452A-BD3A-A03094957832}" xr6:coauthVersionLast="47" xr6:coauthVersionMax="47" xr10:uidLastSave="{00000000-0000-0000-0000-000000000000}"/>
  <bookViews>
    <workbookView xWindow="-120" yWindow="-120" windowWidth="29040" windowHeight="15720" tabRatio="935" firstSheet="4" activeTab="4" xr2:uid="{00000000-000D-0000-FFFF-FFFF00000000}"/>
  </bookViews>
  <sheets>
    <sheet name="표지" sheetId="129" state="hidden" r:id="rId1"/>
    <sheet name="기계개요" sheetId="122" state="hidden" r:id="rId2"/>
    <sheet name="기계총괄 " sheetId="104" state="hidden" r:id="rId3"/>
    <sheet name="단가보완 요약" sheetId="130" state="hidden" r:id="rId4"/>
    <sheet name="수문내역서" sheetId="65" r:id="rId5"/>
    <sheet name="운반비" sheetId="128" r:id="rId6"/>
    <sheet name="('25년)수문일위" sheetId="96" state="hidden" r:id="rId7"/>
    <sheet name="자재단가" sheetId="125" r:id="rId8"/>
    <sheet name="수문일위" sheetId="124" r:id="rId9"/>
    <sheet name="설계단가 자재" sheetId="127" r:id="rId10"/>
    <sheet name="('25년)운반비" sheetId="117" state="hidden" r:id="rId11"/>
    <sheet name="('25년)자재단가" sheetId="98" state="hidden" r:id="rId12"/>
    <sheet name="단가비교표(권양기)" sheetId="97" r:id="rId13"/>
    <sheet name="단가비교표(수문)" sheetId="121" r:id="rId14"/>
    <sheet name="슬라이드게이트 물량" sheetId="92" r:id="rId15"/>
    <sheet name="기존슬라이드 물량" sheetId="123" state="hidden" r:id="rId16"/>
    <sheet name="Sheet1" sheetId="126" state="hidden"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s>
  <definedNames>
    <definedName name="_" localSheetId="3">#REF!</definedName>
    <definedName name="_" localSheetId="0">#REF!</definedName>
    <definedName name="_">#REF!</definedName>
    <definedName name="_________________H600000" localSheetId="3">#REF!</definedName>
    <definedName name="_________________H600000" localSheetId="5">#REF!</definedName>
    <definedName name="_________________H600000" localSheetId="0">#REF!</definedName>
    <definedName name="_________________H600000">#REF!</definedName>
    <definedName name="_________________p1">#REF!</definedName>
    <definedName name="_________________PVC100" localSheetId="5">#REF!</definedName>
    <definedName name="_________________PVC100">#REF!</definedName>
    <definedName name="_________________PVC125" localSheetId="5">#REF!</definedName>
    <definedName name="_________________PVC125">#REF!</definedName>
    <definedName name="_________________PVC150">#REF!</definedName>
    <definedName name="________________H600000">#REF!</definedName>
    <definedName name="________________p1">#REF!</definedName>
    <definedName name="________________PVC100">#REF!</definedName>
    <definedName name="________________PVC125">#REF!</definedName>
    <definedName name="________________PVC150">#REF!</definedName>
    <definedName name="_______________H600000">#REF!</definedName>
    <definedName name="_______________p1">#REF!</definedName>
    <definedName name="_______________PVC100">#REF!</definedName>
    <definedName name="_______________PVC125">#REF!</definedName>
    <definedName name="_______________PVC150">#REF!</definedName>
    <definedName name="______________H600000">#REF!</definedName>
    <definedName name="______________p1">#REF!</definedName>
    <definedName name="______________PVC100">#REF!</definedName>
    <definedName name="______________PVC125">#REF!</definedName>
    <definedName name="______________PVC150">#REF!</definedName>
    <definedName name="_____________H600000">#REF!</definedName>
    <definedName name="_____________p1">#REF!</definedName>
    <definedName name="_____________PVC100">#REF!</definedName>
    <definedName name="_____________PVC125">#REF!</definedName>
    <definedName name="_____________PVC150">#REF!</definedName>
    <definedName name="____________H600000">#REF!</definedName>
    <definedName name="____________p1">#REF!</definedName>
    <definedName name="____________PVC100">#REF!</definedName>
    <definedName name="____________PVC125">#REF!</definedName>
    <definedName name="____________PVC150">#REF!</definedName>
    <definedName name="___________A81620" localSheetId="3">[1]설계개요!#REF!</definedName>
    <definedName name="___________A81620" localSheetId="0">[1]설계개요!#REF!</definedName>
    <definedName name="___________A81620">[2]설계개요!#REF!</definedName>
    <definedName name="___________H600000" localSheetId="3">#REF!</definedName>
    <definedName name="___________H600000" localSheetId="5">#REF!</definedName>
    <definedName name="___________H600000" localSheetId="0">#REF!</definedName>
    <definedName name="___________H600000">#REF!</definedName>
    <definedName name="___________p1" localSheetId="3">#REF!</definedName>
    <definedName name="___________p1" localSheetId="5">#REF!</definedName>
    <definedName name="___________p1" localSheetId="0">#REF!</definedName>
    <definedName name="___________p1">#REF!</definedName>
    <definedName name="___________PVC100" localSheetId="3">#REF!</definedName>
    <definedName name="___________PVC100" localSheetId="0">#REF!</definedName>
    <definedName name="___________PVC100">#REF!</definedName>
    <definedName name="___________PVC125" localSheetId="3">#REF!</definedName>
    <definedName name="___________PVC125" localSheetId="0">#REF!</definedName>
    <definedName name="___________PVC125">#REF!</definedName>
    <definedName name="___________PVC150" localSheetId="3">#REF!</definedName>
    <definedName name="___________PVC150" localSheetId="0">#REF!</definedName>
    <definedName name="___________PVC150">#REF!</definedName>
    <definedName name="__________A81620" localSheetId="3">[3]설계개요!#REF!</definedName>
    <definedName name="__________A81620" localSheetId="0">[3]설계개요!#REF!</definedName>
    <definedName name="__________A81620">[2]설계개요!#REF!</definedName>
    <definedName name="__________H600000" localSheetId="3">#REF!</definedName>
    <definedName name="__________H600000" localSheetId="5">#REF!</definedName>
    <definedName name="__________H600000" localSheetId="0">#REF!</definedName>
    <definedName name="__________H600000">#REF!</definedName>
    <definedName name="__________p1" localSheetId="3">#REF!</definedName>
    <definedName name="__________p1" localSheetId="5">#REF!</definedName>
    <definedName name="__________p1" localSheetId="0">#REF!</definedName>
    <definedName name="__________p1">#REF!</definedName>
    <definedName name="__________PVC100" localSheetId="3">#REF!</definedName>
    <definedName name="__________PVC100" localSheetId="0">#REF!</definedName>
    <definedName name="__________PVC100">#REF!</definedName>
    <definedName name="__________PVC125" localSheetId="3">#REF!</definedName>
    <definedName name="__________PVC125" localSheetId="0">#REF!</definedName>
    <definedName name="__________PVC125">#REF!</definedName>
    <definedName name="__________PVC150" localSheetId="3">#REF!</definedName>
    <definedName name="__________PVC150" localSheetId="0">#REF!</definedName>
    <definedName name="__________PVC150">#REF!</definedName>
    <definedName name="_________A81620" localSheetId="3">[3]설계개요!#REF!</definedName>
    <definedName name="_________A81620" localSheetId="0">[3]설계개요!#REF!</definedName>
    <definedName name="_________A81620">[2]설계개요!#REF!</definedName>
    <definedName name="_________H600000" localSheetId="3">#REF!</definedName>
    <definedName name="_________H600000" localSheetId="5">#REF!</definedName>
    <definedName name="_________H600000" localSheetId="0">#REF!</definedName>
    <definedName name="_________H600000">#REF!</definedName>
    <definedName name="_________p1" localSheetId="3">#REF!</definedName>
    <definedName name="_________p1" localSheetId="5">#REF!</definedName>
    <definedName name="_________p1" localSheetId="0">#REF!</definedName>
    <definedName name="_________p1">#REF!</definedName>
    <definedName name="_________PVC100" localSheetId="3">#REF!</definedName>
    <definedName name="_________PVC100" localSheetId="0">#REF!</definedName>
    <definedName name="_________PVC100">#REF!</definedName>
    <definedName name="_________PVC125" localSheetId="3">#REF!</definedName>
    <definedName name="_________PVC125" localSheetId="0">#REF!</definedName>
    <definedName name="_________PVC125">#REF!</definedName>
    <definedName name="_________PVC150" localSheetId="3">#REF!</definedName>
    <definedName name="_________PVC150" localSheetId="0">#REF!</definedName>
    <definedName name="_________PVC150">#REF!</definedName>
    <definedName name="________A81620" localSheetId="3">[3]설계개요!#REF!</definedName>
    <definedName name="________A81620" localSheetId="0">[3]설계개요!#REF!</definedName>
    <definedName name="________A81620">[2]설계개요!#REF!</definedName>
    <definedName name="________B16500" localSheetId="3">#REF!</definedName>
    <definedName name="________B16500" localSheetId="0">#REF!</definedName>
    <definedName name="________B16500">#REF!</definedName>
    <definedName name="________H600000" localSheetId="3">#REF!</definedName>
    <definedName name="________H600000" localSheetId="5">#REF!</definedName>
    <definedName name="________H600000" localSheetId="0">#REF!</definedName>
    <definedName name="________H600000">#REF!</definedName>
    <definedName name="________JK7">#REF!</definedName>
    <definedName name="________JK8">#REF!</definedName>
    <definedName name="________JL1">#REF!</definedName>
    <definedName name="________JL2">#REF!</definedName>
    <definedName name="________LAB5">#REF!</definedName>
    <definedName name="________p1" localSheetId="3">#REF!</definedName>
    <definedName name="________p1" localSheetId="5">#REF!</definedName>
    <definedName name="________p1" localSheetId="0">#REF!</definedName>
    <definedName name="________p1">#REF!</definedName>
    <definedName name="________PVC100" localSheetId="3">#REF!</definedName>
    <definedName name="________PVC100" localSheetId="0">#REF!</definedName>
    <definedName name="________PVC100">#REF!</definedName>
    <definedName name="________PVC125" localSheetId="3">#REF!</definedName>
    <definedName name="________PVC125" localSheetId="0">#REF!</definedName>
    <definedName name="________PVC125">#REF!</definedName>
    <definedName name="________PVC150" localSheetId="3">#REF!</definedName>
    <definedName name="________PVC150" localSheetId="0">#REF!</definedName>
    <definedName name="________PVC150">#REF!</definedName>
    <definedName name="________RD1">#REF!</definedName>
    <definedName name="________RD2">#REF!</definedName>
    <definedName name="________RD3">#REF!</definedName>
    <definedName name="________rD4">#REF!</definedName>
    <definedName name="________RD6">#REF!</definedName>
    <definedName name="________RD7">#REF!</definedName>
    <definedName name="________RL1">#REF!</definedName>
    <definedName name="________RL2">#REF!</definedName>
    <definedName name="________RL3">#REF!</definedName>
    <definedName name="________RL4">#REF!</definedName>
    <definedName name="________RL5">#REF!</definedName>
    <definedName name="________RL6">#REF!</definedName>
    <definedName name="________RL7">#REF!</definedName>
    <definedName name="________TW1">#REF!</definedName>
    <definedName name="________TW2">#REF!</definedName>
    <definedName name="________XS2">#REF!</definedName>
    <definedName name="_______a1">#REF!</definedName>
    <definedName name="_______A81620" localSheetId="3">[4]설계개요!#REF!</definedName>
    <definedName name="_______A81620" localSheetId="0">[4]설계개요!#REF!</definedName>
    <definedName name="_______A81620">[2]설계개요!#REF!</definedName>
    <definedName name="_______aab42" localSheetId="3">#REF!</definedName>
    <definedName name="_______aab42" localSheetId="0">#REF!</definedName>
    <definedName name="_______aab42">#REF!</definedName>
    <definedName name="_______bar10" localSheetId="3">#REF!</definedName>
    <definedName name="_______bar10" localSheetId="0">#REF!</definedName>
    <definedName name="_______bar10">#REF!</definedName>
    <definedName name="_______bar13" localSheetId="3">#REF!</definedName>
    <definedName name="_______bar13" localSheetId="0">#REF!</definedName>
    <definedName name="_______bar13">#REF!</definedName>
    <definedName name="_______bar16">#REF!</definedName>
    <definedName name="_______bar19">#REF!</definedName>
    <definedName name="_______bar22">#REF!</definedName>
    <definedName name="_______bar25">#REF!</definedName>
    <definedName name="_______bar29">#REF!</definedName>
    <definedName name="_______bar32">#REF!</definedName>
    <definedName name="_______ctc1">#REF!</definedName>
    <definedName name="_______ctc2">#REF!</definedName>
    <definedName name="_______ctc3">#REF!</definedName>
    <definedName name="_______FBB1">#REF!</definedName>
    <definedName name="_______FBB2">#REF!</definedName>
    <definedName name="_______FBB3">#REF!</definedName>
    <definedName name="_______FHH1">#REF!</definedName>
    <definedName name="_______FHH2">#REF!</definedName>
    <definedName name="_______FHH3">#REF!</definedName>
    <definedName name="_______H600000" localSheetId="3">#REF!</definedName>
    <definedName name="_______H600000" localSheetId="5">#REF!</definedName>
    <definedName name="_______H600000" localSheetId="0">#REF!</definedName>
    <definedName name="_______H600000">#REF!</definedName>
    <definedName name="_______hh1">#REF!</definedName>
    <definedName name="_______HSH1">#REF!</definedName>
    <definedName name="_______HSH2">#REF!</definedName>
    <definedName name="_______JH1">#REF!</definedName>
    <definedName name="_______JH10">#REF!</definedName>
    <definedName name="_______JH11">#REF!</definedName>
    <definedName name="_______JH12">#REF!</definedName>
    <definedName name="_______JH13">#REF!</definedName>
    <definedName name="_______JH14">#REF!</definedName>
    <definedName name="_______JH15">#REF!</definedName>
    <definedName name="_______JH16">#REF!</definedName>
    <definedName name="_______JH17">#REF!</definedName>
    <definedName name="_______JH18">#REF!</definedName>
    <definedName name="_______JH19">#REF!</definedName>
    <definedName name="_______JH2">#REF!</definedName>
    <definedName name="_______JH20">#REF!</definedName>
    <definedName name="_______JH3">#REF!</definedName>
    <definedName name="_______JH4">#REF!</definedName>
    <definedName name="_______JH5">#REF!</definedName>
    <definedName name="_______JH6">#REF!</definedName>
    <definedName name="_______jh7">#REF!</definedName>
    <definedName name="_______jh8">#REF!</definedName>
    <definedName name="_______JH9">#REF!</definedName>
    <definedName name="_______kM1">#REF!</definedName>
    <definedName name="_______kM2">#REF!</definedName>
    <definedName name="_______kM3">#REF!</definedName>
    <definedName name="_______LAN1">#REF!</definedName>
    <definedName name="_______LAN10">#REF!</definedName>
    <definedName name="_______LAN11">#REF!</definedName>
    <definedName name="_______LAN12">#REF!</definedName>
    <definedName name="_______LAN13">#REF!</definedName>
    <definedName name="_______LAN14">#REF!</definedName>
    <definedName name="_______LAN15">#REF!</definedName>
    <definedName name="_______LAN16">#REF!</definedName>
    <definedName name="_______LAN17">#REF!</definedName>
    <definedName name="_______LAN18">#REF!</definedName>
    <definedName name="_______LAN19">#REF!</definedName>
    <definedName name="_______LAN2">#REF!</definedName>
    <definedName name="_______LAN20">#REF!</definedName>
    <definedName name="_______LAN3">#REF!</definedName>
    <definedName name="_______LAN4">#REF!</definedName>
    <definedName name="_______LAN5">#REF!</definedName>
    <definedName name="_______LAN6">#REF!</definedName>
    <definedName name="_______LAN7">#REF!</definedName>
    <definedName name="_______LAN8">#REF!</definedName>
    <definedName name="_______LAN9">#REF!</definedName>
    <definedName name="_______len1">#REF!</definedName>
    <definedName name="_______LP1">#REF!</definedName>
    <definedName name="_______LP2">#REF!</definedName>
    <definedName name="_______MaL2">#REF!</definedName>
    <definedName name="_______NLL1">#REF!</definedName>
    <definedName name="_______NLL2">#REF!</definedName>
    <definedName name="_______NLL3">#REF!</definedName>
    <definedName name="_______NLL4">#REF!</definedName>
    <definedName name="_______NLL5">#REF!</definedName>
    <definedName name="_______NP1">#REF!</definedName>
    <definedName name="_______NP2">#REF!</definedName>
    <definedName name="_______NSH1">#REF!</definedName>
    <definedName name="_______NSH2">#REF!</definedName>
    <definedName name="_______p1" localSheetId="3">#REF!</definedName>
    <definedName name="_______p1" localSheetId="5">#REF!</definedName>
    <definedName name="_______p1" localSheetId="0">#REF!</definedName>
    <definedName name="_______p1">#REF!</definedName>
    <definedName name="_______pa1">#REF!</definedName>
    <definedName name="_______pa2">#REF!</definedName>
    <definedName name="_______pl1">#REF!</definedName>
    <definedName name="_______PL2">#REF!</definedName>
    <definedName name="_______PL3">#REF!</definedName>
    <definedName name="_______PVC100" localSheetId="3">#REF!</definedName>
    <definedName name="_______PVC100" localSheetId="0">#REF!</definedName>
    <definedName name="_______PVC100">#REF!</definedName>
    <definedName name="_______PVC125" localSheetId="3">#REF!</definedName>
    <definedName name="_______PVC125" localSheetId="0">#REF!</definedName>
    <definedName name="_______PVC125">#REF!</definedName>
    <definedName name="_______PVC150" localSheetId="3">#REF!</definedName>
    <definedName name="_______PVC150" localSheetId="0">#REF!</definedName>
    <definedName name="_______PVC150">#REF!</definedName>
    <definedName name="_______SBB1">#REF!</definedName>
    <definedName name="_______SBB2">#REF!</definedName>
    <definedName name="_______SBB3">#REF!</definedName>
    <definedName name="_______SBB4">#REF!</definedName>
    <definedName name="_______SBB5">#REF!</definedName>
    <definedName name="_______SH1">#REF!</definedName>
    <definedName name="_______SH10">#REF!</definedName>
    <definedName name="_______SH11">#REF!</definedName>
    <definedName name="_______SH12">#REF!</definedName>
    <definedName name="_______SH13">#REF!</definedName>
    <definedName name="_______SH14">#REF!</definedName>
    <definedName name="_______SH15">#REF!</definedName>
    <definedName name="_______SH16">#REF!</definedName>
    <definedName name="_______SH17">#REF!</definedName>
    <definedName name="_______SH18">#REF!</definedName>
    <definedName name="_______SH19">#REF!</definedName>
    <definedName name="_______SH2">#REF!</definedName>
    <definedName name="_______SH20">#REF!</definedName>
    <definedName name="_______SH3">#REF!</definedName>
    <definedName name="_______SH4">#REF!</definedName>
    <definedName name="_______SH5">#REF!</definedName>
    <definedName name="_______SH6">#REF!</definedName>
    <definedName name="_______SH7">#REF!</definedName>
    <definedName name="_______SH8">#REF!</definedName>
    <definedName name="_______SH9">#REF!</definedName>
    <definedName name="_______shh1">#REF!</definedName>
    <definedName name="_______shh10">#REF!</definedName>
    <definedName name="_______shh11">#REF!</definedName>
    <definedName name="_______shh12">#REF!</definedName>
    <definedName name="_______SHH13">#REF!</definedName>
    <definedName name="_______shh2">#REF!</definedName>
    <definedName name="_______shh3">#REF!</definedName>
    <definedName name="_______shh4">#REF!</definedName>
    <definedName name="_______shh5">#REF!</definedName>
    <definedName name="_______shh6">#REF!</definedName>
    <definedName name="_______shh7">#REF!</definedName>
    <definedName name="_______shh8">#REF!</definedName>
    <definedName name="_______shh9">#REF!</definedName>
    <definedName name="_______SLL1">#REF!</definedName>
    <definedName name="_______SLL2">#REF!</definedName>
    <definedName name="_______SLL3">#REF!</definedName>
    <definedName name="_______SS1">#REF!</definedName>
    <definedName name="_______SS2">#REF!</definedName>
    <definedName name="_______STT1">#REF!</definedName>
    <definedName name="_______STT2">#REF!</definedName>
    <definedName name="_______STT3">#REF!</definedName>
    <definedName name="_______STT4">#REF!</definedName>
    <definedName name="_______STT5">#REF!</definedName>
    <definedName name="_______STT6">#REF!</definedName>
    <definedName name="_______t5">#REF!</definedName>
    <definedName name="_______tbb1">#REF!</definedName>
    <definedName name="_______tbb2">#REF!</definedName>
    <definedName name="_______tbb3">#REF!</definedName>
    <definedName name="_______tbb4">#REF!</definedName>
    <definedName name="_______tbb5">#REF!</definedName>
    <definedName name="_______tbb6">#REF!</definedName>
    <definedName name="_______tbb7">#REF!</definedName>
    <definedName name="_______TC1">#REF!</definedName>
    <definedName name="_______TC2">#REF!</definedName>
    <definedName name="_______Ted1">#REF!</definedName>
    <definedName name="_______Ts1">#REF!</definedName>
    <definedName name="_______WC1">#REF!</definedName>
    <definedName name="______a1">#REF!</definedName>
    <definedName name="______A81620" localSheetId="3">[4]설계개요!#REF!</definedName>
    <definedName name="______A81620" localSheetId="0">[4]설계개요!#REF!</definedName>
    <definedName name="______A81620">[5]설계개요!#REF!</definedName>
    <definedName name="______A999999">#REF!</definedName>
    <definedName name="______aab42" localSheetId="3">#REF!</definedName>
    <definedName name="______aab42" localSheetId="0">#REF!</definedName>
    <definedName name="______aab42">#REF!</definedName>
    <definedName name="______B16500" localSheetId="3">#REF!</definedName>
    <definedName name="______B16500" localSheetId="0">#REF!</definedName>
    <definedName name="______B16500">#REF!</definedName>
    <definedName name="______bar10" localSheetId="3">#REF!</definedName>
    <definedName name="______bar10" localSheetId="0">#REF!</definedName>
    <definedName name="______bar10">#REF!</definedName>
    <definedName name="______bar13">#REF!</definedName>
    <definedName name="______bar16">#REF!</definedName>
    <definedName name="______bar19">#REF!</definedName>
    <definedName name="______bar22">#REF!</definedName>
    <definedName name="______bar25">#REF!</definedName>
    <definedName name="______bar29">#REF!</definedName>
    <definedName name="______bar32">#REF!</definedName>
    <definedName name="______ctc1">#REF!</definedName>
    <definedName name="______ctc2">#REF!</definedName>
    <definedName name="______ctc3">#REF!</definedName>
    <definedName name="______FBB1">#REF!</definedName>
    <definedName name="______FBB2">#REF!</definedName>
    <definedName name="______FBB3">#REF!</definedName>
    <definedName name="______FHH1">#REF!</definedName>
    <definedName name="______FHH2">#REF!</definedName>
    <definedName name="______FHH3">#REF!</definedName>
    <definedName name="______H600000" localSheetId="3">#REF!</definedName>
    <definedName name="______H600000" localSheetId="5">#REF!</definedName>
    <definedName name="______H600000" localSheetId="0">#REF!</definedName>
    <definedName name="______H600000">#REF!</definedName>
    <definedName name="______hh1">#REF!</definedName>
    <definedName name="______HSH1">#REF!</definedName>
    <definedName name="______HSH2">#REF!</definedName>
    <definedName name="______JH1">#REF!</definedName>
    <definedName name="______JH10">#REF!</definedName>
    <definedName name="______JH11">#REF!</definedName>
    <definedName name="______JH12">#REF!</definedName>
    <definedName name="______JH13">#REF!</definedName>
    <definedName name="______JH14">#REF!</definedName>
    <definedName name="______JH15">#REF!</definedName>
    <definedName name="______JH16">#REF!</definedName>
    <definedName name="______JH17">#REF!</definedName>
    <definedName name="______JH18">#REF!</definedName>
    <definedName name="______JH19">#REF!</definedName>
    <definedName name="______JH2">#REF!</definedName>
    <definedName name="______JH20">#REF!</definedName>
    <definedName name="______JH3">#REF!</definedName>
    <definedName name="______JH4">#REF!</definedName>
    <definedName name="______JH5">#REF!</definedName>
    <definedName name="______JH6">#REF!</definedName>
    <definedName name="______jh7">#REF!</definedName>
    <definedName name="______jh8">#REF!</definedName>
    <definedName name="______JH9">#REF!</definedName>
    <definedName name="______JK7">#REF!</definedName>
    <definedName name="______JK8">#REF!</definedName>
    <definedName name="______JL1">#REF!</definedName>
    <definedName name="______JL2">#REF!</definedName>
    <definedName name="______kM1">#REF!</definedName>
    <definedName name="______kM2">#REF!</definedName>
    <definedName name="______kM3">#REF!</definedName>
    <definedName name="______LAB5">#REF!</definedName>
    <definedName name="______LAN1">#REF!</definedName>
    <definedName name="______LAN10">#REF!</definedName>
    <definedName name="______LAN11">#REF!</definedName>
    <definedName name="______LAN12">#REF!</definedName>
    <definedName name="______LAN13">#REF!</definedName>
    <definedName name="______LAN14">#REF!</definedName>
    <definedName name="______LAN15">#REF!</definedName>
    <definedName name="______LAN16">#REF!</definedName>
    <definedName name="______LAN17">#REF!</definedName>
    <definedName name="______LAN18">#REF!</definedName>
    <definedName name="______LAN19">#REF!</definedName>
    <definedName name="______LAN2">#REF!</definedName>
    <definedName name="______LAN20">#REF!</definedName>
    <definedName name="______LAN3">#REF!</definedName>
    <definedName name="______LAN4">#REF!</definedName>
    <definedName name="______LAN5">#REF!</definedName>
    <definedName name="______LAN6">#REF!</definedName>
    <definedName name="______LAN7">#REF!</definedName>
    <definedName name="______LAN8">#REF!</definedName>
    <definedName name="______LAN9">#REF!</definedName>
    <definedName name="______len1">#REF!</definedName>
    <definedName name="______LP1">#REF!</definedName>
    <definedName name="______LP2">#REF!</definedName>
    <definedName name="______MaL2">#REF!</definedName>
    <definedName name="______NLL1">#REF!</definedName>
    <definedName name="______NLL2">#REF!</definedName>
    <definedName name="______NLL3">#REF!</definedName>
    <definedName name="______NLL4">#REF!</definedName>
    <definedName name="______NLL5">#REF!</definedName>
    <definedName name="______NP1">#REF!</definedName>
    <definedName name="______NP2">#REF!</definedName>
    <definedName name="______NSH1">#REF!</definedName>
    <definedName name="______NSH2">#REF!</definedName>
    <definedName name="______p1" localSheetId="3">#REF!</definedName>
    <definedName name="______p1" localSheetId="0">#REF!</definedName>
    <definedName name="______p1">#REF!</definedName>
    <definedName name="______pa1">#REF!</definedName>
    <definedName name="______pa2">#REF!</definedName>
    <definedName name="______pl1">#REF!</definedName>
    <definedName name="______PL2">#REF!</definedName>
    <definedName name="______PL3">#REF!</definedName>
    <definedName name="______PVC100" localSheetId="3">#REF!</definedName>
    <definedName name="______PVC100" localSheetId="0">#REF!</definedName>
    <definedName name="______PVC100">#REF!</definedName>
    <definedName name="______PVC125" localSheetId="3">#REF!</definedName>
    <definedName name="______PVC125" localSheetId="0">#REF!</definedName>
    <definedName name="______PVC125">#REF!</definedName>
    <definedName name="______PVC150" localSheetId="3">#REF!</definedName>
    <definedName name="______PVC150" localSheetId="0">#REF!</definedName>
    <definedName name="______PVC150">#REF!</definedName>
    <definedName name="______RD1">#REF!</definedName>
    <definedName name="______RD2">#REF!</definedName>
    <definedName name="______RD3">#REF!</definedName>
    <definedName name="______rD4">#REF!</definedName>
    <definedName name="______RD6">#REF!</definedName>
    <definedName name="______RD7">#REF!</definedName>
    <definedName name="______RL1">#REF!</definedName>
    <definedName name="______RL2">#REF!</definedName>
    <definedName name="______RL3">#REF!</definedName>
    <definedName name="______RL4">#REF!</definedName>
    <definedName name="______RL5">#REF!</definedName>
    <definedName name="______RL6">#REF!</definedName>
    <definedName name="______RL7">#REF!</definedName>
    <definedName name="______SBB1">#REF!</definedName>
    <definedName name="______SBB2">#REF!</definedName>
    <definedName name="______SBB3">#REF!</definedName>
    <definedName name="______SBB4">#REF!</definedName>
    <definedName name="______SBB5">#REF!</definedName>
    <definedName name="______SH1">#REF!</definedName>
    <definedName name="______SH10">#REF!</definedName>
    <definedName name="______SH11">#REF!</definedName>
    <definedName name="______SH12">#REF!</definedName>
    <definedName name="______SH13">#REF!</definedName>
    <definedName name="______SH14">#REF!</definedName>
    <definedName name="______SH15">#REF!</definedName>
    <definedName name="______SH16">#REF!</definedName>
    <definedName name="______SH17">#REF!</definedName>
    <definedName name="______SH18">#REF!</definedName>
    <definedName name="______SH19">#REF!</definedName>
    <definedName name="______SH2">#REF!</definedName>
    <definedName name="______SH20">#REF!</definedName>
    <definedName name="______SH3">#REF!</definedName>
    <definedName name="______SH4">#REF!</definedName>
    <definedName name="______SH5">#REF!</definedName>
    <definedName name="______SH6">#REF!</definedName>
    <definedName name="______SH7">#REF!</definedName>
    <definedName name="______SH8">#REF!</definedName>
    <definedName name="______SH9">#REF!</definedName>
    <definedName name="______shh1">#REF!</definedName>
    <definedName name="______shh10">#REF!</definedName>
    <definedName name="______shh11">#REF!</definedName>
    <definedName name="______shh12">#REF!</definedName>
    <definedName name="______SHH13">#REF!</definedName>
    <definedName name="______shh2">#REF!</definedName>
    <definedName name="______shh3">#REF!</definedName>
    <definedName name="______shh4">#REF!</definedName>
    <definedName name="______shh5">#REF!</definedName>
    <definedName name="______shh6">#REF!</definedName>
    <definedName name="______shh7">#REF!</definedName>
    <definedName name="______shh8">#REF!</definedName>
    <definedName name="______shh9">#REF!</definedName>
    <definedName name="______SLL1">#REF!</definedName>
    <definedName name="______SLL2">#REF!</definedName>
    <definedName name="______SLL3">#REF!</definedName>
    <definedName name="______SS1">#REF!</definedName>
    <definedName name="______SS2">#REF!</definedName>
    <definedName name="______STT1">#REF!</definedName>
    <definedName name="______STT2">#REF!</definedName>
    <definedName name="______STT3">#REF!</definedName>
    <definedName name="______STT4">#REF!</definedName>
    <definedName name="______STT5">#REF!</definedName>
    <definedName name="______STT6">#REF!</definedName>
    <definedName name="______t5">#REF!</definedName>
    <definedName name="______tbb1">#REF!</definedName>
    <definedName name="______tbb2">#REF!</definedName>
    <definedName name="______tbb3">#REF!</definedName>
    <definedName name="______tbb4">#REF!</definedName>
    <definedName name="______tbb5">#REF!</definedName>
    <definedName name="______tbb6">#REF!</definedName>
    <definedName name="______tbb7">#REF!</definedName>
    <definedName name="______TC1">#REF!</definedName>
    <definedName name="______TC2">#REF!</definedName>
    <definedName name="______Ted1">#REF!</definedName>
    <definedName name="______Ts1">#REF!</definedName>
    <definedName name="______TW1">#REF!</definedName>
    <definedName name="______TW2">#REF!</definedName>
    <definedName name="______WC1">#REF!</definedName>
    <definedName name="______XS2">#REF!</definedName>
    <definedName name="_____a1">#REF!</definedName>
    <definedName name="_____A81620" localSheetId="3">[4]설계개요!#REF!</definedName>
    <definedName name="_____A81620" localSheetId="0">[4]설계개요!#REF!</definedName>
    <definedName name="_____A81620">[2]설계개요!#REF!</definedName>
    <definedName name="_____aab42" localSheetId="3">#REF!</definedName>
    <definedName name="_____aab42" localSheetId="0">#REF!</definedName>
    <definedName name="_____aab42">#REF!</definedName>
    <definedName name="_____B16500" localSheetId="3">#REF!</definedName>
    <definedName name="_____B16500" localSheetId="0">#REF!</definedName>
    <definedName name="_____B16500">#REF!</definedName>
    <definedName name="_____bar10" localSheetId="3">#REF!</definedName>
    <definedName name="_____bar10" localSheetId="0">#REF!</definedName>
    <definedName name="_____bar10">#REF!</definedName>
    <definedName name="_____bar13">#REF!</definedName>
    <definedName name="_____bar16">#REF!</definedName>
    <definedName name="_____bar19">#REF!</definedName>
    <definedName name="_____bar22">#REF!</definedName>
    <definedName name="_____bar25">#REF!</definedName>
    <definedName name="_____bar29">#REF!</definedName>
    <definedName name="_____bar32">#REF!</definedName>
    <definedName name="_____ctc1">#REF!</definedName>
    <definedName name="_____ctc2">#REF!</definedName>
    <definedName name="_____ctc3">#REF!</definedName>
    <definedName name="_____FBB1">#REF!</definedName>
    <definedName name="_____FBB2">#REF!</definedName>
    <definedName name="_____FBB3">#REF!</definedName>
    <definedName name="_____FHH1">#REF!</definedName>
    <definedName name="_____FHH2">#REF!</definedName>
    <definedName name="_____FHH3">#REF!</definedName>
    <definedName name="_____H600000" localSheetId="3">#REF!</definedName>
    <definedName name="_____H600000" localSheetId="5">#REF!</definedName>
    <definedName name="_____H600000" localSheetId="0">#REF!</definedName>
    <definedName name="_____H600000">#REF!</definedName>
    <definedName name="_____hh1">#REF!</definedName>
    <definedName name="_____HSH1">#REF!</definedName>
    <definedName name="_____HSH2">#REF!</definedName>
    <definedName name="_____JH1">#REF!</definedName>
    <definedName name="_____JH10">#REF!</definedName>
    <definedName name="_____JH11">#REF!</definedName>
    <definedName name="_____JH12">#REF!</definedName>
    <definedName name="_____JH13">#REF!</definedName>
    <definedName name="_____JH14">#REF!</definedName>
    <definedName name="_____JH15">#REF!</definedName>
    <definedName name="_____JH16">#REF!</definedName>
    <definedName name="_____JH17">#REF!</definedName>
    <definedName name="_____JH18">#REF!</definedName>
    <definedName name="_____JH19">#REF!</definedName>
    <definedName name="_____JH2">#REF!</definedName>
    <definedName name="_____JH20">#REF!</definedName>
    <definedName name="_____JH3">#REF!</definedName>
    <definedName name="_____JH4">#REF!</definedName>
    <definedName name="_____JH5">#REF!</definedName>
    <definedName name="_____JH6">#REF!</definedName>
    <definedName name="_____jh7">#REF!</definedName>
    <definedName name="_____jh8">#REF!</definedName>
    <definedName name="_____JH9">#REF!</definedName>
    <definedName name="_____JK7">#REF!</definedName>
    <definedName name="_____JK8">#REF!</definedName>
    <definedName name="_____JL1">#REF!</definedName>
    <definedName name="_____JL2">#REF!</definedName>
    <definedName name="_____kM1">#REF!</definedName>
    <definedName name="_____kM2">#REF!</definedName>
    <definedName name="_____kM3">#REF!</definedName>
    <definedName name="_____LAB5">#REF!</definedName>
    <definedName name="_____LAN1">#REF!</definedName>
    <definedName name="_____LAN10">#REF!</definedName>
    <definedName name="_____LAN11">#REF!</definedName>
    <definedName name="_____LAN12">#REF!</definedName>
    <definedName name="_____LAN13">#REF!</definedName>
    <definedName name="_____LAN14">#REF!</definedName>
    <definedName name="_____LAN15">#REF!</definedName>
    <definedName name="_____LAN16">#REF!</definedName>
    <definedName name="_____LAN17">#REF!</definedName>
    <definedName name="_____LAN18">#REF!</definedName>
    <definedName name="_____LAN19">#REF!</definedName>
    <definedName name="_____LAN2">#REF!</definedName>
    <definedName name="_____LAN20">#REF!</definedName>
    <definedName name="_____LAN3">#REF!</definedName>
    <definedName name="_____LAN4">#REF!</definedName>
    <definedName name="_____LAN5">#REF!</definedName>
    <definedName name="_____LAN6">#REF!</definedName>
    <definedName name="_____LAN7">#REF!</definedName>
    <definedName name="_____LAN8">#REF!</definedName>
    <definedName name="_____LAN9">#REF!</definedName>
    <definedName name="_____len1">#REF!</definedName>
    <definedName name="_____LP1">#REF!</definedName>
    <definedName name="_____LP2">#REF!</definedName>
    <definedName name="_____MaL2">#REF!</definedName>
    <definedName name="_____NLL1">#REF!</definedName>
    <definedName name="_____NLL2">#REF!</definedName>
    <definedName name="_____NLL3">#REF!</definedName>
    <definedName name="_____NLL4">#REF!</definedName>
    <definedName name="_____NLL5">#REF!</definedName>
    <definedName name="_____NP1">#REF!</definedName>
    <definedName name="_____NP2">#REF!</definedName>
    <definedName name="_____NSH1">#REF!</definedName>
    <definedName name="_____NSH2">#REF!</definedName>
    <definedName name="_____p1" localSheetId="3">#REF!</definedName>
    <definedName name="_____p1" localSheetId="0">#REF!</definedName>
    <definedName name="_____p1">#REF!</definedName>
    <definedName name="_____pa1">#REF!</definedName>
    <definedName name="_____pa2">#REF!</definedName>
    <definedName name="_____pl1">#REF!</definedName>
    <definedName name="_____PL2">#REF!</definedName>
    <definedName name="_____PL3">#REF!</definedName>
    <definedName name="_____PVC100" localSheetId="3">#REF!</definedName>
    <definedName name="_____PVC100" localSheetId="0">#REF!</definedName>
    <definedName name="_____PVC100">#REF!</definedName>
    <definedName name="_____PVC125" localSheetId="3">#REF!</definedName>
    <definedName name="_____PVC125" localSheetId="0">#REF!</definedName>
    <definedName name="_____PVC125">#REF!</definedName>
    <definedName name="_____PVC150" localSheetId="3">#REF!</definedName>
    <definedName name="_____PVC150" localSheetId="0">#REF!</definedName>
    <definedName name="_____PVC150">#REF!</definedName>
    <definedName name="_____RD1">#REF!</definedName>
    <definedName name="_____RD2">#REF!</definedName>
    <definedName name="_____RD3">#REF!</definedName>
    <definedName name="_____rD4">#REF!</definedName>
    <definedName name="_____RD6">#REF!</definedName>
    <definedName name="_____RD7">#REF!</definedName>
    <definedName name="_____RL1">#REF!</definedName>
    <definedName name="_____RL2">#REF!</definedName>
    <definedName name="_____RL3">#REF!</definedName>
    <definedName name="_____RL4">#REF!</definedName>
    <definedName name="_____RL5">#REF!</definedName>
    <definedName name="_____RL6">#REF!</definedName>
    <definedName name="_____RL7">#REF!</definedName>
    <definedName name="_____SBB1">#REF!</definedName>
    <definedName name="_____SBB2">#REF!</definedName>
    <definedName name="_____SBB3">#REF!</definedName>
    <definedName name="_____SBB4">#REF!</definedName>
    <definedName name="_____SBB5">#REF!</definedName>
    <definedName name="_____SH1">#REF!</definedName>
    <definedName name="_____SH10">#REF!</definedName>
    <definedName name="_____SH11">#REF!</definedName>
    <definedName name="_____SH12">#REF!</definedName>
    <definedName name="_____SH13">#REF!</definedName>
    <definedName name="_____SH14">#REF!</definedName>
    <definedName name="_____SH15">#REF!</definedName>
    <definedName name="_____SH16">#REF!</definedName>
    <definedName name="_____SH17">#REF!</definedName>
    <definedName name="_____SH18">#REF!</definedName>
    <definedName name="_____SH19">#REF!</definedName>
    <definedName name="_____SH2">#REF!</definedName>
    <definedName name="_____SH20">#REF!</definedName>
    <definedName name="_____SH3">#REF!</definedName>
    <definedName name="_____SH4">#REF!</definedName>
    <definedName name="_____SH5">#REF!</definedName>
    <definedName name="_____SH6">#REF!</definedName>
    <definedName name="_____SH7">#REF!</definedName>
    <definedName name="_____SH8">#REF!</definedName>
    <definedName name="_____SH9">#REF!</definedName>
    <definedName name="_____shh1">#REF!</definedName>
    <definedName name="_____shh10">#REF!</definedName>
    <definedName name="_____shh11">#REF!</definedName>
    <definedName name="_____shh12">#REF!</definedName>
    <definedName name="_____SHH13">#REF!</definedName>
    <definedName name="_____shh2">#REF!</definedName>
    <definedName name="_____shh3">#REF!</definedName>
    <definedName name="_____shh4">#REF!</definedName>
    <definedName name="_____shh5">#REF!</definedName>
    <definedName name="_____shh6">#REF!</definedName>
    <definedName name="_____shh7">#REF!</definedName>
    <definedName name="_____shh8">#REF!</definedName>
    <definedName name="_____shh9">#REF!</definedName>
    <definedName name="_____SLL1">#REF!</definedName>
    <definedName name="_____SLL2">#REF!</definedName>
    <definedName name="_____SLL3">#REF!</definedName>
    <definedName name="_____SS1">#REF!</definedName>
    <definedName name="_____SS2">#REF!</definedName>
    <definedName name="_____STT1">#REF!</definedName>
    <definedName name="_____STT2">#REF!</definedName>
    <definedName name="_____STT3">#REF!</definedName>
    <definedName name="_____STT4">#REF!</definedName>
    <definedName name="_____STT5">#REF!</definedName>
    <definedName name="_____STT6">#REF!</definedName>
    <definedName name="_____t5">#REF!</definedName>
    <definedName name="_____tbb1">#REF!</definedName>
    <definedName name="_____tbb2">#REF!</definedName>
    <definedName name="_____tbb3">#REF!</definedName>
    <definedName name="_____tbb4">#REF!</definedName>
    <definedName name="_____tbb5">#REF!</definedName>
    <definedName name="_____tbb6">#REF!</definedName>
    <definedName name="_____tbb7">#REF!</definedName>
    <definedName name="_____TC1">#REF!</definedName>
    <definedName name="_____TC2">#REF!</definedName>
    <definedName name="_____Ted1">#REF!</definedName>
    <definedName name="_____Ts1">#REF!</definedName>
    <definedName name="_____TW1">#REF!</definedName>
    <definedName name="_____TW2">#REF!</definedName>
    <definedName name="_____WC1">#REF!</definedName>
    <definedName name="_____XS2">#REF!</definedName>
    <definedName name="____a1">#REF!</definedName>
    <definedName name="____A81620" localSheetId="3">[6]설계개요!#REF!</definedName>
    <definedName name="____A81620" localSheetId="0">[6]설계개요!#REF!</definedName>
    <definedName name="____A81620">[2]설계개요!#REF!</definedName>
    <definedName name="____A999999">#REF!</definedName>
    <definedName name="____aab42" localSheetId="3">#REF!</definedName>
    <definedName name="____aab42" localSheetId="0">#REF!</definedName>
    <definedName name="____aab42">#REF!</definedName>
    <definedName name="____B16500" localSheetId="3">#REF!</definedName>
    <definedName name="____B16500" localSheetId="0">#REF!</definedName>
    <definedName name="____B16500">#REF!</definedName>
    <definedName name="____bar10" localSheetId="3">#REF!</definedName>
    <definedName name="____bar10" localSheetId="0">#REF!</definedName>
    <definedName name="____bar10">#REF!</definedName>
    <definedName name="____bar13">#REF!</definedName>
    <definedName name="____bar16">#REF!</definedName>
    <definedName name="____bar19">#REF!</definedName>
    <definedName name="____bar22">#REF!</definedName>
    <definedName name="____bar25">#REF!</definedName>
    <definedName name="____bar29">#REF!</definedName>
    <definedName name="____bar32">#REF!</definedName>
    <definedName name="____ctc1">#REF!</definedName>
    <definedName name="____ctc2">#REF!</definedName>
    <definedName name="____ctc3">#REF!</definedName>
    <definedName name="____FBB1">#REF!</definedName>
    <definedName name="____FBB2">#REF!</definedName>
    <definedName name="____FBB3">#REF!</definedName>
    <definedName name="____FHH1">#REF!</definedName>
    <definedName name="____FHH2">#REF!</definedName>
    <definedName name="____FHH3">#REF!</definedName>
    <definedName name="____H600000" localSheetId="1">#REF!</definedName>
    <definedName name="____H600000" localSheetId="3">#REF!</definedName>
    <definedName name="____H600000" localSheetId="13">#REF!</definedName>
    <definedName name="____H600000" localSheetId="5">#REF!</definedName>
    <definedName name="____H600000" localSheetId="0">#REF!</definedName>
    <definedName name="____H600000">#REF!</definedName>
    <definedName name="____hh1">#REF!</definedName>
    <definedName name="____HSH1">#REF!</definedName>
    <definedName name="____HSH2">#REF!</definedName>
    <definedName name="____JH1">#REF!</definedName>
    <definedName name="____JH10">#REF!</definedName>
    <definedName name="____JH11">#REF!</definedName>
    <definedName name="____JH12">#REF!</definedName>
    <definedName name="____JH13">#REF!</definedName>
    <definedName name="____JH14">#REF!</definedName>
    <definedName name="____JH15">#REF!</definedName>
    <definedName name="____JH16">#REF!</definedName>
    <definedName name="____JH17">#REF!</definedName>
    <definedName name="____JH18">#REF!</definedName>
    <definedName name="____JH19">#REF!</definedName>
    <definedName name="____JH2">#REF!</definedName>
    <definedName name="____JH20">#REF!</definedName>
    <definedName name="____JH3">#REF!</definedName>
    <definedName name="____JH4">#REF!</definedName>
    <definedName name="____JH5">#REF!</definedName>
    <definedName name="____JH6">#REF!</definedName>
    <definedName name="____jh7">#REF!</definedName>
    <definedName name="____jh8">#REF!</definedName>
    <definedName name="____JH9">#REF!</definedName>
    <definedName name="____JK7">#REF!</definedName>
    <definedName name="____JK8">#REF!</definedName>
    <definedName name="____JL1">#REF!</definedName>
    <definedName name="____JL2">#REF!</definedName>
    <definedName name="____kM1">#REF!</definedName>
    <definedName name="____kM2">#REF!</definedName>
    <definedName name="____kM3">#REF!</definedName>
    <definedName name="____LAB5">#REF!</definedName>
    <definedName name="____LAN1">#REF!</definedName>
    <definedName name="____LAN10">#REF!</definedName>
    <definedName name="____LAN11">#REF!</definedName>
    <definedName name="____LAN12">#REF!</definedName>
    <definedName name="____LAN13">#REF!</definedName>
    <definedName name="____LAN14">#REF!</definedName>
    <definedName name="____LAN15">#REF!</definedName>
    <definedName name="____LAN16">#REF!</definedName>
    <definedName name="____LAN17">#REF!</definedName>
    <definedName name="____LAN18">#REF!</definedName>
    <definedName name="____LAN19">#REF!</definedName>
    <definedName name="____LAN2">#REF!</definedName>
    <definedName name="____LAN20">#REF!</definedName>
    <definedName name="____LAN3">#REF!</definedName>
    <definedName name="____LAN4">#REF!</definedName>
    <definedName name="____LAN5">#REF!</definedName>
    <definedName name="____LAN6">#REF!</definedName>
    <definedName name="____LAN7">#REF!</definedName>
    <definedName name="____LAN8">#REF!</definedName>
    <definedName name="____LAN9">#REF!</definedName>
    <definedName name="____len1">#REF!</definedName>
    <definedName name="____LP1">#REF!</definedName>
    <definedName name="____LP2">#REF!</definedName>
    <definedName name="____MaL2">#REF!</definedName>
    <definedName name="____NLL1">#REF!</definedName>
    <definedName name="____NLL2">#REF!</definedName>
    <definedName name="____NLL3">#REF!</definedName>
    <definedName name="____NLL4">#REF!</definedName>
    <definedName name="____NLL5">#REF!</definedName>
    <definedName name="____NP1">#REF!</definedName>
    <definedName name="____NP2">#REF!</definedName>
    <definedName name="____NSH1">#REF!</definedName>
    <definedName name="____NSH2">#REF!</definedName>
    <definedName name="____p1" localSheetId="3">#REF!</definedName>
    <definedName name="____p1" localSheetId="0">#REF!</definedName>
    <definedName name="____p1">#REF!</definedName>
    <definedName name="____pa1">#REF!</definedName>
    <definedName name="____pa2">#REF!</definedName>
    <definedName name="____pl1">#REF!</definedName>
    <definedName name="____PL2">#REF!</definedName>
    <definedName name="____PL3">#REF!</definedName>
    <definedName name="____PVC100" localSheetId="1">#REF!</definedName>
    <definedName name="____PVC100" localSheetId="3">#REF!</definedName>
    <definedName name="____PVC100" localSheetId="13">#REF!</definedName>
    <definedName name="____PVC100" localSheetId="0">#REF!</definedName>
    <definedName name="____PVC100">#REF!</definedName>
    <definedName name="____PVC125" localSheetId="1">#REF!</definedName>
    <definedName name="____PVC125" localSheetId="3">#REF!</definedName>
    <definedName name="____PVC125" localSheetId="13">#REF!</definedName>
    <definedName name="____PVC125" localSheetId="0">#REF!</definedName>
    <definedName name="____PVC125">#REF!</definedName>
    <definedName name="____PVC150" localSheetId="1">#REF!</definedName>
    <definedName name="____PVC150" localSheetId="3">#REF!</definedName>
    <definedName name="____PVC150" localSheetId="13">#REF!</definedName>
    <definedName name="____PVC150" localSheetId="0">#REF!</definedName>
    <definedName name="____PVC150">#REF!</definedName>
    <definedName name="____RD1">#REF!</definedName>
    <definedName name="____RD2">#REF!</definedName>
    <definedName name="____RD3">#REF!</definedName>
    <definedName name="____rD4">#REF!</definedName>
    <definedName name="____RD6">#REF!</definedName>
    <definedName name="____RD7">#REF!</definedName>
    <definedName name="____RL1">#REF!</definedName>
    <definedName name="____RL2">#REF!</definedName>
    <definedName name="____RL3">#REF!</definedName>
    <definedName name="____RL4">#REF!</definedName>
    <definedName name="____RL5">#REF!</definedName>
    <definedName name="____RL6">#REF!</definedName>
    <definedName name="____RL7">#REF!</definedName>
    <definedName name="____SBB1">#REF!</definedName>
    <definedName name="____SBB2">#REF!</definedName>
    <definedName name="____SBB3">#REF!</definedName>
    <definedName name="____SBB4">#REF!</definedName>
    <definedName name="____SBB5">#REF!</definedName>
    <definedName name="____SH1">#REF!</definedName>
    <definedName name="____SH10">#REF!</definedName>
    <definedName name="____SH11">#REF!</definedName>
    <definedName name="____SH12">#REF!</definedName>
    <definedName name="____SH13">#REF!</definedName>
    <definedName name="____SH14">#REF!</definedName>
    <definedName name="____SH15">#REF!</definedName>
    <definedName name="____SH16">#REF!</definedName>
    <definedName name="____SH17">#REF!</definedName>
    <definedName name="____SH18">#REF!</definedName>
    <definedName name="____SH19">#REF!</definedName>
    <definedName name="____SH2">#REF!</definedName>
    <definedName name="____SH20">#REF!</definedName>
    <definedName name="____SH3">#REF!</definedName>
    <definedName name="____SH4">#REF!</definedName>
    <definedName name="____SH5">#REF!</definedName>
    <definedName name="____SH6">#REF!</definedName>
    <definedName name="____SH7">#REF!</definedName>
    <definedName name="____SH8">#REF!</definedName>
    <definedName name="____SH9">#REF!</definedName>
    <definedName name="____shh1">#REF!</definedName>
    <definedName name="____shh10">#REF!</definedName>
    <definedName name="____shh11">#REF!</definedName>
    <definedName name="____shh12">#REF!</definedName>
    <definedName name="____SHH13">#REF!</definedName>
    <definedName name="____shh2">#REF!</definedName>
    <definedName name="____shh3">#REF!</definedName>
    <definedName name="____shh4">#REF!</definedName>
    <definedName name="____shh5">#REF!</definedName>
    <definedName name="____shh6">#REF!</definedName>
    <definedName name="____shh7">#REF!</definedName>
    <definedName name="____shh8">#REF!</definedName>
    <definedName name="____shh9">#REF!</definedName>
    <definedName name="____SLL1">#REF!</definedName>
    <definedName name="____SLL2">#REF!</definedName>
    <definedName name="____SLL3">#REF!</definedName>
    <definedName name="____SS1">#REF!</definedName>
    <definedName name="____SS2">#REF!</definedName>
    <definedName name="____STT1">#REF!</definedName>
    <definedName name="____STT2">#REF!</definedName>
    <definedName name="____STT3">#REF!</definedName>
    <definedName name="____STT4">#REF!</definedName>
    <definedName name="____STT5">#REF!</definedName>
    <definedName name="____STT6">#REF!</definedName>
    <definedName name="____t5">#REF!</definedName>
    <definedName name="____tbb1">#REF!</definedName>
    <definedName name="____tbb2">#REF!</definedName>
    <definedName name="____tbb3">#REF!</definedName>
    <definedName name="____tbb4">#REF!</definedName>
    <definedName name="____tbb5">#REF!</definedName>
    <definedName name="____tbb6">#REF!</definedName>
    <definedName name="____tbb7">#REF!</definedName>
    <definedName name="____TC1">#REF!</definedName>
    <definedName name="____TC2">#REF!</definedName>
    <definedName name="____Ted1">#REF!</definedName>
    <definedName name="____Ts1">#REF!</definedName>
    <definedName name="____TW1">#REF!</definedName>
    <definedName name="____TW2">#REF!</definedName>
    <definedName name="____WC1">#REF!</definedName>
    <definedName name="____XS2">#REF!</definedName>
    <definedName name="___a1">#REF!</definedName>
    <definedName name="___A81620" localSheetId="3">#N/A</definedName>
    <definedName name="___A81620" localSheetId="0">#N/A</definedName>
    <definedName name="___A81620">[7]설계개요!#REF!</definedName>
    <definedName name="___aab42" localSheetId="3">#REF!</definedName>
    <definedName name="___aab42" localSheetId="0">#REF!</definedName>
    <definedName name="___aab42">#REF!</definedName>
    <definedName name="___B16500" localSheetId="3">#REF!</definedName>
    <definedName name="___B16500" localSheetId="0">#REF!</definedName>
    <definedName name="___B16500">#REF!</definedName>
    <definedName name="___B2">'[8]단면 (2)'!$K$55</definedName>
    <definedName name="___bar10" localSheetId="3">#REF!</definedName>
    <definedName name="___bar10" localSheetId="0">#REF!</definedName>
    <definedName name="___bar10">#REF!</definedName>
    <definedName name="___bar13" localSheetId="3">#REF!</definedName>
    <definedName name="___bar13" localSheetId="0">#REF!</definedName>
    <definedName name="___bar13">#REF!</definedName>
    <definedName name="___bar16" localSheetId="3">#REF!</definedName>
    <definedName name="___bar16" localSheetId="0">#REF!</definedName>
    <definedName name="___bar16">#REF!</definedName>
    <definedName name="___bar19">#REF!</definedName>
    <definedName name="___bar22">#REF!</definedName>
    <definedName name="___bar25">#REF!</definedName>
    <definedName name="___bar29">#REF!</definedName>
    <definedName name="___bar32">#REF!</definedName>
    <definedName name="___ctc1">#REF!</definedName>
    <definedName name="___ctc2">#REF!</definedName>
    <definedName name="___ctc3">#REF!</definedName>
    <definedName name="___E81161">[9]깨기!$E$51161</definedName>
    <definedName name="___FBB1" localSheetId="3">#REF!</definedName>
    <definedName name="___FBB1" localSheetId="0">#REF!</definedName>
    <definedName name="___FBB1">#REF!</definedName>
    <definedName name="___FBB2" localSheetId="3">#REF!</definedName>
    <definedName name="___FBB2" localSheetId="0">#REF!</definedName>
    <definedName name="___FBB2">#REF!</definedName>
    <definedName name="___FBB3" localSheetId="3">#REF!</definedName>
    <definedName name="___FBB3" localSheetId="0">#REF!</definedName>
    <definedName name="___FBB3">#REF!</definedName>
    <definedName name="___FHH1">#REF!</definedName>
    <definedName name="___FHH2">#REF!</definedName>
    <definedName name="___FHH3">#REF!</definedName>
    <definedName name="___H600000" localSheetId="1">#REF!</definedName>
    <definedName name="___H600000" localSheetId="3">#N/A</definedName>
    <definedName name="___H600000" localSheetId="13">#REF!</definedName>
    <definedName name="___H600000" localSheetId="0">#N/A</definedName>
    <definedName name="___H600000">#REF!</definedName>
    <definedName name="___H81192">[9]깨기!$H$51192</definedName>
    <definedName name="___H91164">[9]깨기!$H$11164</definedName>
    <definedName name="___hh1" localSheetId="3">#REF!</definedName>
    <definedName name="___hh1" localSheetId="0">#REF!</definedName>
    <definedName name="___hh1">#REF!</definedName>
    <definedName name="___HSH1" localSheetId="3">#REF!</definedName>
    <definedName name="___HSH1" localSheetId="0">#REF!</definedName>
    <definedName name="___HSH1">#REF!</definedName>
    <definedName name="___HSH2" localSheetId="3">#REF!</definedName>
    <definedName name="___HSH2" localSheetId="0">#REF!</definedName>
    <definedName name="___HSH2">#REF!</definedName>
    <definedName name="___JH1">#REF!</definedName>
    <definedName name="___JH10">#REF!</definedName>
    <definedName name="___JH11">#REF!</definedName>
    <definedName name="___JH12">#REF!</definedName>
    <definedName name="___JH13">#REF!</definedName>
    <definedName name="___JH14">#REF!</definedName>
    <definedName name="___JH15">#REF!</definedName>
    <definedName name="___JH16">#REF!</definedName>
    <definedName name="___JH17">#REF!</definedName>
    <definedName name="___JH18">#REF!</definedName>
    <definedName name="___JH19">#REF!</definedName>
    <definedName name="___JH2">#REF!</definedName>
    <definedName name="___JH20">#REF!</definedName>
    <definedName name="___JH3">#REF!</definedName>
    <definedName name="___JH4">#REF!</definedName>
    <definedName name="___JH5">#REF!</definedName>
    <definedName name="___JH6">#REF!</definedName>
    <definedName name="___jh7">#REF!</definedName>
    <definedName name="___jh8">#REF!</definedName>
    <definedName name="___JH9">#REF!</definedName>
    <definedName name="___JK7">#REF!</definedName>
    <definedName name="___JK8">#REF!</definedName>
    <definedName name="___JL1">#REF!</definedName>
    <definedName name="___JL2">#REF!</definedName>
    <definedName name="___kM1">#REF!</definedName>
    <definedName name="___kM2">#REF!</definedName>
    <definedName name="___kM3">#REF!</definedName>
    <definedName name="___LAB5">#REF!</definedName>
    <definedName name="___LAN1">#REF!</definedName>
    <definedName name="___LAN10">#REF!</definedName>
    <definedName name="___LAN11">#REF!</definedName>
    <definedName name="___LAN12">#REF!</definedName>
    <definedName name="___LAN13">#REF!</definedName>
    <definedName name="___LAN14">#REF!</definedName>
    <definedName name="___LAN15">#REF!</definedName>
    <definedName name="___LAN16">#REF!</definedName>
    <definedName name="___LAN17">#REF!</definedName>
    <definedName name="___LAN18">#REF!</definedName>
    <definedName name="___LAN19">#REF!</definedName>
    <definedName name="___LAN2">#REF!</definedName>
    <definedName name="___LAN20">#REF!</definedName>
    <definedName name="___LAN3">#REF!</definedName>
    <definedName name="___LAN4">#REF!</definedName>
    <definedName name="___LAN5">#REF!</definedName>
    <definedName name="___LAN6">#REF!</definedName>
    <definedName name="___LAN7">#REF!</definedName>
    <definedName name="___LAN8">#REF!</definedName>
    <definedName name="___LAN9">#REF!</definedName>
    <definedName name="___len1">#REF!</definedName>
    <definedName name="___LP1">#REF!</definedName>
    <definedName name="___LP2">#REF!</definedName>
    <definedName name="___MaL2">#REF!</definedName>
    <definedName name="___NLL1">#REF!</definedName>
    <definedName name="___NLL2">#REF!</definedName>
    <definedName name="___NLL3">#REF!</definedName>
    <definedName name="___NLL4">#REF!</definedName>
    <definedName name="___NLL5">#REF!</definedName>
    <definedName name="___NP1">#REF!</definedName>
    <definedName name="___NP2">#REF!</definedName>
    <definedName name="___NSH1">#REF!</definedName>
    <definedName name="___NSH2">#REF!</definedName>
    <definedName name="___p1" localSheetId="1">#REF!</definedName>
    <definedName name="___p1" localSheetId="3">#N/A</definedName>
    <definedName name="___p1" localSheetId="13">#REF!</definedName>
    <definedName name="___p1" localSheetId="0">#N/A</definedName>
    <definedName name="___p1">#REF!</definedName>
    <definedName name="___pa1" localSheetId="3">#REF!</definedName>
    <definedName name="___pa1" localSheetId="0">#REF!</definedName>
    <definedName name="___pa1">#REF!</definedName>
    <definedName name="___pa2" localSheetId="3">#REF!</definedName>
    <definedName name="___pa2" localSheetId="0">#REF!</definedName>
    <definedName name="___pa2">#REF!</definedName>
    <definedName name="___pl1">#REF!</definedName>
    <definedName name="___PL2">#REF!</definedName>
    <definedName name="___PL3">#REF!</definedName>
    <definedName name="___PVC100" localSheetId="1">#REF!</definedName>
    <definedName name="___PVC100" localSheetId="3">#N/A</definedName>
    <definedName name="___PVC100" localSheetId="13">#REF!</definedName>
    <definedName name="___PVC100" localSheetId="0">#N/A</definedName>
    <definedName name="___PVC100">#REF!</definedName>
    <definedName name="___PVC125" localSheetId="1">#REF!</definedName>
    <definedName name="___PVC125" localSheetId="3">#N/A</definedName>
    <definedName name="___PVC125" localSheetId="13">#REF!</definedName>
    <definedName name="___PVC125" localSheetId="0">#N/A</definedName>
    <definedName name="___PVC125">#REF!</definedName>
    <definedName name="___PVC150" localSheetId="1">#REF!</definedName>
    <definedName name="___PVC150" localSheetId="3">#N/A</definedName>
    <definedName name="___PVC150" localSheetId="13">#REF!</definedName>
    <definedName name="___PVC150" localSheetId="0">#N/A</definedName>
    <definedName name="___PVC150">#REF!</definedName>
    <definedName name="___RD1" localSheetId="3">#REF!</definedName>
    <definedName name="___RD1" localSheetId="0">#REF!</definedName>
    <definedName name="___RD1">#REF!</definedName>
    <definedName name="___RD2" localSheetId="3">#REF!</definedName>
    <definedName name="___RD2" localSheetId="0">#REF!</definedName>
    <definedName name="___RD2">#REF!</definedName>
    <definedName name="___RD3">#REF!</definedName>
    <definedName name="___rD4">#REF!</definedName>
    <definedName name="___RD6">#REF!</definedName>
    <definedName name="___RD7">#REF!</definedName>
    <definedName name="___RL1">#REF!</definedName>
    <definedName name="___RL2">#REF!</definedName>
    <definedName name="___RL3">#REF!</definedName>
    <definedName name="___RL4">#REF!</definedName>
    <definedName name="___RL5">#REF!</definedName>
    <definedName name="___RL6">#REF!</definedName>
    <definedName name="___RL7">#REF!</definedName>
    <definedName name="___SBB1">#REF!</definedName>
    <definedName name="___SBB2">#REF!</definedName>
    <definedName name="___SBB3">#REF!</definedName>
    <definedName name="___SBB4">#REF!</definedName>
    <definedName name="___SBB5">#REF!</definedName>
    <definedName name="___SH1">#REF!</definedName>
    <definedName name="___SH10">#REF!</definedName>
    <definedName name="___SH11">#REF!</definedName>
    <definedName name="___SH12">#REF!</definedName>
    <definedName name="___SH13">#REF!</definedName>
    <definedName name="___SH14">#REF!</definedName>
    <definedName name="___SH15">#REF!</definedName>
    <definedName name="___SH16">#REF!</definedName>
    <definedName name="___SH17">#REF!</definedName>
    <definedName name="___SH18">#REF!</definedName>
    <definedName name="___SH19">#REF!</definedName>
    <definedName name="___SH2">#REF!</definedName>
    <definedName name="___SH20">#REF!</definedName>
    <definedName name="___SH3">#REF!</definedName>
    <definedName name="___SH4">#REF!</definedName>
    <definedName name="___SH5">#REF!</definedName>
    <definedName name="___SH6">#REF!</definedName>
    <definedName name="___SH7">#REF!</definedName>
    <definedName name="___SH8">#REF!</definedName>
    <definedName name="___SH9">#REF!</definedName>
    <definedName name="___shh1">#REF!</definedName>
    <definedName name="___shh10">#REF!</definedName>
    <definedName name="___shh11">#REF!</definedName>
    <definedName name="___shh12">#REF!</definedName>
    <definedName name="___SHH13">#REF!</definedName>
    <definedName name="___shh2">#REF!</definedName>
    <definedName name="___shh3">#REF!</definedName>
    <definedName name="___shh4">#REF!</definedName>
    <definedName name="___shh5">#REF!</definedName>
    <definedName name="___shh6">#REF!</definedName>
    <definedName name="___shh7">#REF!</definedName>
    <definedName name="___shh8">#REF!</definedName>
    <definedName name="___shh9">#REF!</definedName>
    <definedName name="___SLL1">#REF!</definedName>
    <definedName name="___SLL2">#REF!</definedName>
    <definedName name="___SLL3">#REF!</definedName>
    <definedName name="___SS1">#REF!</definedName>
    <definedName name="___SS2">#REF!</definedName>
    <definedName name="___STT1">#REF!</definedName>
    <definedName name="___STT2">#REF!</definedName>
    <definedName name="___STT3">#REF!</definedName>
    <definedName name="___STT4">#REF!</definedName>
    <definedName name="___STT5">#REF!</definedName>
    <definedName name="___STT6">#REF!</definedName>
    <definedName name="___t5">#REF!</definedName>
    <definedName name="___tbb1">#REF!</definedName>
    <definedName name="___tbb2">#REF!</definedName>
    <definedName name="___tbb3">#REF!</definedName>
    <definedName name="___tbb4">#REF!</definedName>
    <definedName name="___tbb5">#REF!</definedName>
    <definedName name="___tbb6">#REF!</definedName>
    <definedName name="___tbb7">#REF!</definedName>
    <definedName name="___TC1">#REF!</definedName>
    <definedName name="___TC2">#REF!</definedName>
    <definedName name="___Ted1">#REF!</definedName>
    <definedName name="___Ts1">#REF!</definedName>
    <definedName name="___TW1">#REF!</definedName>
    <definedName name="___TW2">#REF!</definedName>
    <definedName name="___WC1">#REF!</definedName>
    <definedName name="___XS2">#REF!</definedName>
    <definedName name="__123Graph_B" hidden="1">[10]집계표!#REF!</definedName>
    <definedName name="__123Graph_D" hidden="1">[10]집계표!#REF!</definedName>
    <definedName name="__123Graph_E" hidden="1">[11]Sheet4!#REF!</definedName>
    <definedName name="__123Graph_F" hidden="1">[10]집계표!#REF!</definedName>
    <definedName name="__123Graph_X" hidden="1">[10]집계표!#REF!</definedName>
    <definedName name="__a1" localSheetId="3">#REF!</definedName>
    <definedName name="__a1" localSheetId="0">#REF!</definedName>
    <definedName name="__a1">#REF!</definedName>
    <definedName name="__A81620" localSheetId="3">#N/A</definedName>
    <definedName name="__A81620" localSheetId="0">#N/A</definedName>
    <definedName name="__A81620">[7]설계개요!#REF!</definedName>
    <definedName name="__A999999">#REF!</definedName>
    <definedName name="__aab42" localSheetId="1">#REF!</definedName>
    <definedName name="__aab42" localSheetId="13">#REF!</definedName>
    <definedName name="__aab42" localSheetId="5">#REF!</definedName>
    <definedName name="__aab42">#REF!</definedName>
    <definedName name="__B16500">#REF!</definedName>
    <definedName name="__B2" localSheetId="3">'[8]단면 (2)'!$K$55</definedName>
    <definedName name="__B2" localSheetId="0">#REF!</definedName>
    <definedName name="__B2">#REF!</definedName>
    <definedName name="__bar10" localSheetId="1">#REF!</definedName>
    <definedName name="__bar10" localSheetId="13">#REF!</definedName>
    <definedName name="__bar10">#REF!</definedName>
    <definedName name="__bar13" localSheetId="1">#REF!</definedName>
    <definedName name="__bar13" localSheetId="13">#REF!</definedName>
    <definedName name="__bar13">#REF!</definedName>
    <definedName name="__bar16" localSheetId="1">#REF!</definedName>
    <definedName name="__bar16" localSheetId="13">#REF!</definedName>
    <definedName name="__bar16">#REF!</definedName>
    <definedName name="__bar19" localSheetId="1">#REF!</definedName>
    <definedName name="__bar19" localSheetId="13">#REF!</definedName>
    <definedName name="__bar19">#REF!</definedName>
    <definedName name="__bar22" localSheetId="1">#REF!</definedName>
    <definedName name="__bar22" localSheetId="13">#REF!</definedName>
    <definedName name="__bar22">#REF!</definedName>
    <definedName name="__bar25" localSheetId="1">#REF!</definedName>
    <definedName name="__bar25" localSheetId="13">#REF!</definedName>
    <definedName name="__bar25">#REF!</definedName>
    <definedName name="__bar29" localSheetId="1">#REF!</definedName>
    <definedName name="__bar29" localSheetId="13">#REF!</definedName>
    <definedName name="__bar29">#REF!</definedName>
    <definedName name="__bar32" localSheetId="1">#REF!</definedName>
    <definedName name="__bar32" localSheetId="13">#REF!</definedName>
    <definedName name="__bar32">#REF!</definedName>
    <definedName name="__ctc1" localSheetId="1">#REF!</definedName>
    <definedName name="__ctc1" localSheetId="13">#REF!</definedName>
    <definedName name="__ctc1">#REF!</definedName>
    <definedName name="__ctc2" localSheetId="1">#REF!</definedName>
    <definedName name="__ctc2" localSheetId="13">#REF!</definedName>
    <definedName name="__ctc2">#REF!</definedName>
    <definedName name="__ctc3" localSheetId="1">#REF!</definedName>
    <definedName name="__ctc3" localSheetId="13">#REF!</definedName>
    <definedName name="__ctc3">#REF!</definedName>
    <definedName name="__DemandLoad">TRUE</definedName>
    <definedName name="__E81161">[9]깨기!$E$51161</definedName>
    <definedName name="__FBB1" localSheetId="1">#REF!</definedName>
    <definedName name="__FBB1" localSheetId="3">#REF!</definedName>
    <definedName name="__FBB1" localSheetId="13">#REF!</definedName>
    <definedName name="__FBB1" localSheetId="0">#REF!</definedName>
    <definedName name="__FBB1">#REF!</definedName>
    <definedName name="__FBB2" localSheetId="1">#REF!</definedName>
    <definedName name="__FBB2" localSheetId="13">#REF!</definedName>
    <definedName name="__FBB2">#REF!</definedName>
    <definedName name="__FBB3" localSheetId="1">#REF!</definedName>
    <definedName name="__FBB3" localSheetId="13">#REF!</definedName>
    <definedName name="__FBB3">#REF!</definedName>
    <definedName name="__FHH1" localSheetId="1">#REF!</definedName>
    <definedName name="__FHH1" localSheetId="13">#REF!</definedName>
    <definedName name="__FHH1">#REF!</definedName>
    <definedName name="__FHH2" localSheetId="1">#REF!</definedName>
    <definedName name="__FHH2" localSheetId="13">#REF!</definedName>
    <definedName name="__FHH2">#REF!</definedName>
    <definedName name="__FHH3" localSheetId="1">#REF!</definedName>
    <definedName name="__FHH3" localSheetId="13">#REF!</definedName>
    <definedName name="__FHH3">#REF!</definedName>
    <definedName name="__GHH1">#REF!</definedName>
    <definedName name="__GHH2">#REF!</definedName>
    <definedName name="__H600000" localSheetId="1">#REF!</definedName>
    <definedName name="__H600000" localSheetId="3">#N/A</definedName>
    <definedName name="__H600000" localSheetId="13">#REF!</definedName>
    <definedName name="__H600000" localSheetId="0">#N/A</definedName>
    <definedName name="__H600000">#REF!</definedName>
    <definedName name="__H81192">[9]깨기!$H$51192</definedName>
    <definedName name="__H91164">[9]깨기!$H$11164</definedName>
    <definedName name="__hh1" localSheetId="3">#REF!</definedName>
    <definedName name="__hh1" localSheetId="0">#REF!</definedName>
    <definedName name="__hh1">#REF!</definedName>
    <definedName name="__HSH1" localSheetId="1">#REF!</definedName>
    <definedName name="__HSH1" localSheetId="13">#REF!</definedName>
    <definedName name="__HSH1">#REF!</definedName>
    <definedName name="__HSH2" localSheetId="1">#REF!</definedName>
    <definedName name="__HSH2" localSheetId="13">#REF!</definedName>
    <definedName name="__HSH2">#REF!</definedName>
    <definedName name="__IntlFixup" hidden="1">TRUE</definedName>
    <definedName name="__JEA1">#REF!</definedName>
    <definedName name="__JEA2">#REF!</definedName>
    <definedName name="__JH1" localSheetId="1">#REF!</definedName>
    <definedName name="__JH1" localSheetId="13">#REF!</definedName>
    <definedName name="__JH1">#REF!</definedName>
    <definedName name="__JH10" localSheetId="1">#REF!</definedName>
    <definedName name="__JH10" localSheetId="13">#REF!</definedName>
    <definedName name="__JH10">#REF!</definedName>
    <definedName name="__JH11" localSheetId="1">#REF!</definedName>
    <definedName name="__JH11" localSheetId="13">#REF!</definedName>
    <definedName name="__JH11">#REF!</definedName>
    <definedName name="__JH12" localSheetId="1">#REF!</definedName>
    <definedName name="__JH12" localSheetId="13">#REF!</definedName>
    <definedName name="__JH12">#REF!</definedName>
    <definedName name="__JH13" localSheetId="1">#REF!</definedName>
    <definedName name="__JH13" localSheetId="13">#REF!</definedName>
    <definedName name="__JH13">#REF!</definedName>
    <definedName name="__JH14" localSheetId="1">#REF!</definedName>
    <definedName name="__JH14" localSheetId="13">#REF!</definedName>
    <definedName name="__JH14">#REF!</definedName>
    <definedName name="__JH15" localSheetId="1">#REF!</definedName>
    <definedName name="__JH15" localSheetId="13">#REF!</definedName>
    <definedName name="__JH15">#REF!</definedName>
    <definedName name="__JH16" localSheetId="1">#REF!</definedName>
    <definedName name="__JH16" localSheetId="13">#REF!</definedName>
    <definedName name="__JH16">#REF!</definedName>
    <definedName name="__JH17" localSheetId="1">#REF!</definedName>
    <definedName name="__JH17" localSheetId="13">#REF!</definedName>
    <definedName name="__JH17">#REF!</definedName>
    <definedName name="__JH18" localSheetId="1">#REF!</definedName>
    <definedName name="__JH18" localSheetId="13">#REF!</definedName>
    <definedName name="__JH18">#REF!</definedName>
    <definedName name="__JH19" localSheetId="1">#REF!</definedName>
    <definedName name="__JH19" localSheetId="13">#REF!</definedName>
    <definedName name="__JH19">#REF!</definedName>
    <definedName name="__JH2" localSheetId="1">#REF!</definedName>
    <definedName name="__JH2" localSheetId="13">#REF!</definedName>
    <definedName name="__JH2">#REF!</definedName>
    <definedName name="__JH20" localSheetId="1">#REF!</definedName>
    <definedName name="__JH20" localSheetId="13">#REF!</definedName>
    <definedName name="__JH20">#REF!</definedName>
    <definedName name="__JH3" localSheetId="1">#REF!</definedName>
    <definedName name="__JH3" localSheetId="13">#REF!</definedName>
    <definedName name="__JH3">#REF!</definedName>
    <definedName name="__JH4" localSheetId="1">#REF!</definedName>
    <definedName name="__JH4" localSheetId="13">#REF!</definedName>
    <definedName name="__JH4">#REF!</definedName>
    <definedName name="__JH5" localSheetId="1">#REF!</definedName>
    <definedName name="__JH5" localSheetId="13">#REF!</definedName>
    <definedName name="__JH5">#REF!</definedName>
    <definedName name="__JH6" localSheetId="1">#REF!</definedName>
    <definedName name="__JH6" localSheetId="13">#REF!</definedName>
    <definedName name="__JH6">#REF!</definedName>
    <definedName name="__jh7" localSheetId="1">#REF!</definedName>
    <definedName name="__jh7" localSheetId="13">#REF!</definedName>
    <definedName name="__jh7">#REF!</definedName>
    <definedName name="__jh8" localSheetId="1">#REF!</definedName>
    <definedName name="__jh8" localSheetId="13">#REF!</definedName>
    <definedName name="__jh8">#REF!</definedName>
    <definedName name="__JH9" localSheetId="1">#REF!</definedName>
    <definedName name="__JH9" localSheetId="13">#REF!</definedName>
    <definedName name="__JH9">#REF!</definedName>
    <definedName name="__JK7" localSheetId="1">#REF!</definedName>
    <definedName name="__JK7" localSheetId="13">#REF!</definedName>
    <definedName name="__JK7">#REF!</definedName>
    <definedName name="__JK8" localSheetId="1">#REF!</definedName>
    <definedName name="__JK8" localSheetId="13">#REF!</definedName>
    <definedName name="__JK8">#REF!</definedName>
    <definedName name="__JL1" localSheetId="1">#REF!</definedName>
    <definedName name="__JL1" localSheetId="13">#REF!</definedName>
    <definedName name="__JL1">#REF!</definedName>
    <definedName name="__JL2" localSheetId="1">#REF!</definedName>
    <definedName name="__JL2" localSheetId="13">#REF!</definedName>
    <definedName name="__JL2">#REF!</definedName>
    <definedName name="__kM1" localSheetId="1">#REF!</definedName>
    <definedName name="__kM1" localSheetId="13">#REF!</definedName>
    <definedName name="__kM1">#REF!</definedName>
    <definedName name="__kM2" localSheetId="1">#REF!</definedName>
    <definedName name="__kM2" localSheetId="13">#REF!</definedName>
    <definedName name="__kM2">#REF!</definedName>
    <definedName name="__kM3" localSheetId="1">#REF!</definedName>
    <definedName name="__kM3" localSheetId="13">#REF!</definedName>
    <definedName name="__kM3">#REF!</definedName>
    <definedName name="__LAB5" localSheetId="1">#REF!</definedName>
    <definedName name="__LAB5" localSheetId="13">#REF!</definedName>
    <definedName name="__LAB5">#REF!</definedName>
    <definedName name="__LAN1" localSheetId="1">#REF!</definedName>
    <definedName name="__LAN1" localSheetId="13">#REF!</definedName>
    <definedName name="__LAN1">#REF!</definedName>
    <definedName name="__LAN10" localSheetId="1">#REF!</definedName>
    <definedName name="__LAN10" localSheetId="13">#REF!</definedName>
    <definedName name="__LAN10">#REF!</definedName>
    <definedName name="__LAN11" localSheetId="1">#REF!</definedName>
    <definedName name="__LAN11" localSheetId="13">#REF!</definedName>
    <definedName name="__LAN11">#REF!</definedName>
    <definedName name="__LAN12" localSheetId="1">#REF!</definedName>
    <definedName name="__LAN12" localSheetId="13">#REF!</definedName>
    <definedName name="__LAN12">#REF!</definedName>
    <definedName name="__LAN13" localSheetId="1">#REF!</definedName>
    <definedName name="__LAN13" localSheetId="13">#REF!</definedName>
    <definedName name="__LAN13">#REF!</definedName>
    <definedName name="__LAN14" localSheetId="1">#REF!</definedName>
    <definedName name="__LAN14" localSheetId="13">#REF!</definedName>
    <definedName name="__LAN14">#REF!</definedName>
    <definedName name="__LAN15" localSheetId="1">#REF!</definedName>
    <definedName name="__LAN15" localSheetId="13">#REF!</definedName>
    <definedName name="__LAN15">#REF!</definedName>
    <definedName name="__LAN16" localSheetId="1">#REF!</definedName>
    <definedName name="__LAN16" localSheetId="13">#REF!</definedName>
    <definedName name="__LAN16">#REF!</definedName>
    <definedName name="__LAN17" localSheetId="1">#REF!</definedName>
    <definedName name="__LAN17" localSheetId="13">#REF!</definedName>
    <definedName name="__LAN17">#REF!</definedName>
    <definedName name="__LAN18" localSheetId="1">#REF!</definedName>
    <definedName name="__LAN18" localSheetId="13">#REF!</definedName>
    <definedName name="__LAN18">#REF!</definedName>
    <definedName name="__LAN19" localSheetId="1">#REF!</definedName>
    <definedName name="__LAN19" localSheetId="13">#REF!</definedName>
    <definedName name="__LAN19">#REF!</definedName>
    <definedName name="__LAN2" localSheetId="1">#REF!</definedName>
    <definedName name="__LAN2" localSheetId="13">#REF!</definedName>
    <definedName name="__LAN2">#REF!</definedName>
    <definedName name="__LAN20" localSheetId="1">#REF!</definedName>
    <definedName name="__LAN20" localSheetId="13">#REF!</definedName>
    <definedName name="__LAN20">#REF!</definedName>
    <definedName name="__LAN3" localSheetId="1">#REF!</definedName>
    <definedName name="__LAN3" localSheetId="13">#REF!</definedName>
    <definedName name="__LAN3">#REF!</definedName>
    <definedName name="__LAN4" localSheetId="1">#REF!</definedName>
    <definedName name="__LAN4" localSheetId="13">#REF!</definedName>
    <definedName name="__LAN4">#REF!</definedName>
    <definedName name="__LAN5" localSheetId="1">#REF!</definedName>
    <definedName name="__LAN5" localSheetId="13">#REF!</definedName>
    <definedName name="__LAN5">#REF!</definedName>
    <definedName name="__LAN6" localSheetId="1">#REF!</definedName>
    <definedName name="__LAN6" localSheetId="13">#REF!</definedName>
    <definedName name="__LAN6">#REF!</definedName>
    <definedName name="__LAN7" localSheetId="1">#REF!</definedName>
    <definedName name="__LAN7" localSheetId="13">#REF!</definedName>
    <definedName name="__LAN7">#REF!</definedName>
    <definedName name="__LAN8" localSheetId="1">#REF!</definedName>
    <definedName name="__LAN8" localSheetId="13">#REF!</definedName>
    <definedName name="__LAN8">#REF!</definedName>
    <definedName name="__LAN9" localSheetId="1">#REF!</definedName>
    <definedName name="__LAN9" localSheetId="13">#REF!</definedName>
    <definedName name="__LAN9">#REF!</definedName>
    <definedName name="__len1" localSheetId="1">#REF!</definedName>
    <definedName name="__len1" localSheetId="13">#REF!</definedName>
    <definedName name="__len1">#REF!</definedName>
    <definedName name="__LongName">#REF!</definedName>
    <definedName name="__LP1" localSheetId="1">#REF!</definedName>
    <definedName name="__LP1" localSheetId="13">#REF!</definedName>
    <definedName name="__LP1">#REF!</definedName>
    <definedName name="__LP2" localSheetId="1">#REF!</definedName>
    <definedName name="__LP2" localSheetId="13">#REF!</definedName>
    <definedName name="__LP2">#REF!</definedName>
    <definedName name="__MaL1">#REF!</definedName>
    <definedName name="__MaL2" localSheetId="1">#REF!</definedName>
    <definedName name="__MaL2" localSheetId="13">#REF!</definedName>
    <definedName name="__MaL2">#REF!</definedName>
    <definedName name="__NLL1" localSheetId="1">#REF!</definedName>
    <definedName name="__NLL1" localSheetId="13">#REF!</definedName>
    <definedName name="__NLL1">#REF!</definedName>
    <definedName name="__NLL2" localSheetId="1">#REF!</definedName>
    <definedName name="__NLL2" localSheetId="13">#REF!</definedName>
    <definedName name="__NLL2">#REF!</definedName>
    <definedName name="__NLL3" localSheetId="1">#REF!</definedName>
    <definedName name="__NLL3" localSheetId="13">#REF!</definedName>
    <definedName name="__NLL3">#REF!</definedName>
    <definedName name="__NLL4" localSheetId="1">#REF!</definedName>
    <definedName name="__NLL4" localSheetId="13">#REF!</definedName>
    <definedName name="__NLL4">#REF!</definedName>
    <definedName name="__NLL5" localSheetId="1">#REF!</definedName>
    <definedName name="__NLL5" localSheetId="13">#REF!</definedName>
    <definedName name="__NLL5">#REF!</definedName>
    <definedName name="__NP1" localSheetId="1">#REF!</definedName>
    <definedName name="__NP1" localSheetId="13">#REF!</definedName>
    <definedName name="__NP1">#REF!</definedName>
    <definedName name="__NP2" localSheetId="1">#REF!</definedName>
    <definedName name="__NP2" localSheetId="13">#REF!</definedName>
    <definedName name="__NP2">#REF!</definedName>
    <definedName name="__NSH1" localSheetId="1">#REF!</definedName>
    <definedName name="__NSH1" localSheetId="13">#REF!</definedName>
    <definedName name="__NSH1">#REF!</definedName>
    <definedName name="__NSH2" localSheetId="1">#REF!</definedName>
    <definedName name="__NSH2" localSheetId="13">#REF!</definedName>
    <definedName name="__NSH2">#REF!</definedName>
    <definedName name="__p1" localSheetId="1">#REF!</definedName>
    <definedName name="__p1" localSheetId="3">#N/A</definedName>
    <definedName name="__p1" localSheetId="13">#REF!</definedName>
    <definedName name="__p1" localSheetId="0">#N/A</definedName>
    <definedName name="__p1">#REF!</definedName>
    <definedName name="__P3" localSheetId="3" hidden="1">{#N/A,#N/A,FALSE,"배수1"}</definedName>
    <definedName name="__P3" localSheetId="0" hidden="1">{#N/A,#N/A,FALSE,"배수1"}</definedName>
    <definedName name="__P3" hidden="1">{#N/A,#N/A,FALSE,"배수1"}</definedName>
    <definedName name="__P4" localSheetId="3" hidden="1">{#N/A,#N/A,FALSE,"혼합골재"}</definedName>
    <definedName name="__P4" localSheetId="0" hidden="1">{#N/A,#N/A,FALSE,"혼합골재"}</definedName>
    <definedName name="__P4" hidden="1">{#N/A,#N/A,FALSE,"혼합골재"}</definedName>
    <definedName name="__P5" localSheetId="3" hidden="1">{#N/A,#N/A,FALSE,"배수1"}</definedName>
    <definedName name="__P5" localSheetId="0" hidden="1">{#N/A,#N/A,FALSE,"배수1"}</definedName>
    <definedName name="__P5" hidden="1">{#N/A,#N/A,FALSE,"배수1"}</definedName>
    <definedName name="__P6" localSheetId="3" hidden="1">{#N/A,#N/A,FALSE,"2~8번"}</definedName>
    <definedName name="__P6" localSheetId="0" hidden="1">{#N/A,#N/A,FALSE,"2~8번"}</definedName>
    <definedName name="__P6" hidden="1">{#N/A,#N/A,FALSE,"2~8번"}</definedName>
    <definedName name="__pa1" localSheetId="1">#REF!</definedName>
    <definedName name="__pa1" localSheetId="13">#REF!</definedName>
    <definedName name="__pa1" localSheetId="5">#REF!</definedName>
    <definedName name="__pa1">#REF!</definedName>
    <definedName name="__pa2" localSheetId="1">#REF!</definedName>
    <definedName name="__pa2" localSheetId="13">#REF!</definedName>
    <definedName name="__pa2" localSheetId="5">#REF!</definedName>
    <definedName name="__pa2">#REF!</definedName>
    <definedName name="__pl1" localSheetId="1">#REF!</definedName>
    <definedName name="__pl1" localSheetId="13">#REF!</definedName>
    <definedName name="__pl1">#REF!</definedName>
    <definedName name="__PL2" localSheetId="1">#REF!</definedName>
    <definedName name="__PL2" localSheetId="13">#REF!</definedName>
    <definedName name="__PL2">#REF!</definedName>
    <definedName name="__PL3" localSheetId="1">#REF!</definedName>
    <definedName name="__PL3" localSheetId="13">#REF!</definedName>
    <definedName name="__PL3">#REF!</definedName>
    <definedName name="__PVC100" localSheetId="1">#REF!</definedName>
    <definedName name="__PVC100" localSheetId="3">#N/A</definedName>
    <definedName name="__PVC100" localSheetId="13">#REF!</definedName>
    <definedName name="__PVC100" localSheetId="0">#N/A</definedName>
    <definedName name="__PVC100">#REF!</definedName>
    <definedName name="__PVC125" localSheetId="1">#REF!</definedName>
    <definedName name="__PVC125" localSheetId="3">#N/A</definedName>
    <definedName name="__PVC125" localSheetId="13">#REF!</definedName>
    <definedName name="__PVC125" localSheetId="0">#N/A</definedName>
    <definedName name="__PVC125">#REF!</definedName>
    <definedName name="__PVC150" localSheetId="1">#REF!</definedName>
    <definedName name="__PVC150" localSheetId="3">#N/A</definedName>
    <definedName name="__PVC150" localSheetId="13">#REF!</definedName>
    <definedName name="__PVC150" localSheetId="0">#N/A</definedName>
    <definedName name="__PVC150">#REF!</definedName>
    <definedName name="__RD1" localSheetId="1">#REF!</definedName>
    <definedName name="__RD1" localSheetId="13">#REF!</definedName>
    <definedName name="__RD1">#REF!</definedName>
    <definedName name="__RD2" localSheetId="1">#REF!</definedName>
    <definedName name="__RD2" localSheetId="13">#REF!</definedName>
    <definedName name="__RD2">#REF!</definedName>
    <definedName name="__RD3" localSheetId="1">#REF!</definedName>
    <definedName name="__RD3" localSheetId="13">#REF!</definedName>
    <definedName name="__RD3">#REF!</definedName>
    <definedName name="__rD4" localSheetId="1">#REF!</definedName>
    <definedName name="__rD4" localSheetId="13">#REF!</definedName>
    <definedName name="__rD4">#REF!</definedName>
    <definedName name="__RD6" localSheetId="1">#REF!</definedName>
    <definedName name="__RD6" localSheetId="13">#REF!</definedName>
    <definedName name="__RD6">#REF!</definedName>
    <definedName name="__RD7" localSheetId="1">#REF!</definedName>
    <definedName name="__RD7" localSheetId="13">#REF!</definedName>
    <definedName name="__RD7">#REF!</definedName>
    <definedName name="__RL1" localSheetId="1">#REF!</definedName>
    <definedName name="__RL1" localSheetId="13">#REF!</definedName>
    <definedName name="__RL1">#REF!</definedName>
    <definedName name="__RL2" localSheetId="1">#REF!</definedName>
    <definedName name="__RL2" localSheetId="13">#REF!</definedName>
    <definedName name="__RL2">#REF!</definedName>
    <definedName name="__RL3" localSheetId="1">#REF!</definedName>
    <definedName name="__RL3" localSheetId="13">#REF!</definedName>
    <definedName name="__RL3">#REF!</definedName>
    <definedName name="__RL4" localSheetId="1">#REF!</definedName>
    <definedName name="__RL4" localSheetId="13">#REF!</definedName>
    <definedName name="__RL4">#REF!</definedName>
    <definedName name="__RL5" localSheetId="1">#REF!</definedName>
    <definedName name="__RL5" localSheetId="13">#REF!</definedName>
    <definedName name="__RL5">#REF!</definedName>
    <definedName name="__RL6" localSheetId="1">#REF!</definedName>
    <definedName name="__RL6" localSheetId="13">#REF!</definedName>
    <definedName name="__RL6">#REF!</definedName>
    <definedName name="__RL7" localSheetId="1">#REF!</definedName>
    <definedName name="__RL7" localSheetId="13">#REF!</definedName>
    <definedName name="__RL7">#REF!</definedName>
    <definedName name="__S3" localSheetId="3" hidden="1">{#N/A,#N/A,FALSE,"포장2"}</definedName>
    <definedName name="__S3" localSheetId="0" hidden="1">{#N/A,#N/A,FALSE,"포장2"}</definedName>
    <definedName name="__S3" hidden="1">{#N/A,#N/A,FALSE,"포장2"}</definedName>
    <definedName name="__SBB1" localSheetId="1">#REF!</definedName>
    <definedName name="__SBB1" localSheetId="13">#REF!</definedName>
    <definedName name="__SBB1">#REF!</definedName>
    <definedName name="__SBB2" localSheetId="1">#REF!</definedName>
    <definedName name="__SBB2" localSheetId="13">#REF!</definedName>
    <definedName name="__SBB2">#REF!</definedName>
    <definedName name="__SBB3" localSheetId="1">#REF!</definedName>
    <definedName name="__SBB3" localSheetId="13">#REF!</definedName>
    <definedName name="__SBB3">#REF!</definedName>
    <definedName name="__SBB4" localSheetId="1">#REF!</definedName>
    <definedName name="__SBB4" localSheetId="13">#REF!</definedName>
    <definedName name="__SBB4">#REF!</definedName>
    <definedName name="__SBB5" localSheetId="1">#REF!</definedName>
    <definedName name="__SBB5" localSheetId="13">#REF!</definedName>
    <definedName name="__SBB5">#REF!</definedName>
    <definedName name="__SH1" localSheetId="1">#REF!</definedName>
    <definedName name="__SH1" localSheetId="13">#REF!</definedName>
    <definedName name="__SH1">#REF!</definedName>
    <definedName name="__SH10" localSheetId="1">#REF!</definedName>
    <definedName name="__SH10" localSheetId="13">#REF!</definedName>
    <definedName name="__SH10">#REF!</definedName>
    <definedName name="__SH11" localSheetId="1">#REF!</definedName>
    <definedName name="__SH11" localSheetId="13">#REF!</definedName>
    <definedName name="__SH11">#REF!</definedName>
    <definedName name="__SH12" localSheetId="1">#REF!</definedName>
    <definedName name="__SH12" localSheetId="13">#REF!</definedName>
    <definedName name="__SH12">#REF!</definedName>
    <definedName name="__SH13" localSheetId="1">#REF!</definedName>
    <definedName name="__SH13" localSheetId="13">#REF!</definedName>
    <definedName name="__SH13">#REF!</definedName>
    <definedName name="__SH14" localSheetId="1">#REF!</definedName>
    <definedName name="__SH14" localSheetId="13">#REF!</definedName>
    <definedName name="__SH14">#REF!</definedName>
    <definedName name="__SH15" localSheetId="1">#REF!</definedName>
    <definedName name="__SH15" localSheetId="13">#REF!</definedName>
    <definedName name="__SH15">#REF!</definedName>
    <definedName name="__SH16" localSheetId="1">#REF!</definedName>
    <definedName name="__SH16" localSheetId="13">#REF!</definedName>
    <definedName name="__SH16">#REF!</definedName>
    <definedName name="__SH17" localSheetId="1">#REF!</definedName>
    <definedName name="__SH17" localSheetId="13">#REF!</definedName>
    <definedName name="__SH17">#REF!</definedName>
    <definedName name="__SH18" localSheetId="1">#REF!</definedName>
    <definedName name="__SH18" localSheetId="13">#REF!</definedName>
    <definedName name="__SH18">#REF!</definedName>
    <definedName name="__SH19" localSheetId="1">#REF!</definedName>
    <definedName name="__SH19" localSheetId="13">#REF!</definedName>
    <definedName name="__SH19">#REF!</definedName>
    <definedName name="__SH2" localSheetId="1">#REF!</definedName>
    <definedName name="__SH2" localSheetId="13">#REF!</definedName>
    <definedName name="__SH2">#REF!</definedName>
    <definedName name="__SH20" localSheetId="1">#REF!</definedName>
    <definedName name="__SH20" localSheetId="13">#REF!</definedName>
    <definedName name="__SH20">#REF!</definedName>
    <definedName name="__SH3" localSheetId="1">#REF!</definedName>
    <definedName name="__SH3" localSheetId="13">#REF!</definedName>
    <definedName name="__SH3">#REF!</definedName>
    <definedName name="__SH4" localSheetId="1">#REF!</definedName>
    <definedName name="__SH4" localSheetId="13">#REF!</definedName>
    <definedName name="__SH4">#REF!</definedName>
    <definedName name="__SH5" localSheetId="1">#REF!</definedName>
    <definedName name="__SH5" localSheetId="13">#REF!</definedName>
    <definedName name="__SH5">#REF!</definedName>
    <definedName name="__SH6" localSheetId="1">#REF!</definedName>
    <definedName name="__SH6" localSheetId="13">#REF!</definedName>
    <definedName name="__SH6">#REF!</definedName>
    <definedName name="__SH7" localSheetId="1">#REF!</definedName>
    <definedName name="__SH7" localSheetId="13">#REF!</definedName>
    <definedName name="__SH7">#REF!</definedName>
    <definedName name="__SH8" localSheetId="1">#REF!</definedName>
    <definedName name="__SH8" localSheetId="13">#REF!</definedName>
    <definedName name="__SH8">#REF!</definedName>
    <definedName name="__SH9" localSheetId="1">#REF!</definedName>
    <definedName name="__SH9" localSheetId="13">#REF!</definedName>
    <definedName name="__SH9">#REF!</definedName>
    <definedName name="__shh1" localSheetId="1">#REF!</definedName>
    <definedName name="__shh1" localSheetId="13">#REF!</definedName>
    <definedName name="__shh1">#REF!</definedName>
    <definedName name="__shh10" localSheetId="1">#REF!</definedName>
    <definedName name="__shh10" localSheetId="13">#REF!</definedName>
    <definedName name="__shh10">#REF!</definedName>
    <definedName name="__shh11" localSheetId="1">#REF!</definedName>
    <definedName name="__shh11" localSheetId="13">#REF!</definedName>
    <definedName name="__shh11">#REF!</definedName>
    <definedName name="__shh12" localSheetId="1">#REF!</definedName>
    <definedName name="__shh12" localSheetId="13">#REF!</definedName>
    <definedName name="__shh12">#REF!</definedName>
    <definedName name="__SHH13" localSheetId="1">#REF!</definedName>
    <definedName name="__SHH13" localSheetId="13">#REF!</definedName>
    <definedName name="__SHH13">#REF!</definedName>
    <definedName name="__shh2" localSheetId="1">#REF!</definedName>
    <definedName name="__shh2" localSheetId="13">#REF!</definedName>
    <definedName name="__shh2">#REF!</definedName>
    <definedName name="__shh3" localSheetId="1">#REF!</definedName>
    <definedName name="__shh3" localSheetId="13">#REF!</definedName>
    <definedName name="__shh3">#REF!</definedName>
    <definedName name="__shh4" localSheetId="1">#REF!</definedName>
    <definedName name="__shh4" localSheetId="13">#REF!</definedName>
    <definedName name="__shh4">#REF!</definedName>
    <definedName name="__shh5" localSheetId="1">#REF!</definedName>
    <definedName name="__shh5" localSheetId="13">#REF!</definedName>
    <definedName name="__shh5">#REF!</definedName>
    <definedName name="__shh6" localSheetId="1">#REF!</definedName>
    <definedName name="__shh6" localSheetId="13">#REF!</definedName>
    <definedName name="__shh6">#REF!</definedName>
    <definedName name="__shh7" localSheetId="1">#REF!</definedName>
    <definedName name="__shh7" localSheetId="13">#REF!</definedName>
    <definedName name="__shh7">#REF!</definedName>
    <definedName name="__shh8" localSheetId="1">#REF!</definedName>
    <definedName name="__shh8" localSheetId="13">#REF!</definedName>
    <definedName name="__shh8">#REF!</definedName>
    <definedName name="__shh9" localSheetId="1">#REF!</definedName>
    <definedName name="__shh9" localSheetId="13">#REF!</definedName>
    <definedName name="__shh9">#REF!</definedName>
    <definedName name="__SLL1" localSheetId="1">#REF!</definedName>
    <definedName name="__SLL1" localSheetId="13">#REF!</definedName>
    <definedName name="__SLL1">#REF!</definedName>
    <definedName name="__SLL2" localSheetId="1">#REF!</definedName>
    <definedName name="__SLL2" localSheetId="13">#REF!</definedName>
    <definedName name="__SLL2">#REF!</definedName>
    <definedName name="__SLL3" localSheetId="1">#REF!</definedName>
    <definedName name="__SLL3" localSheetId="13">#REF!</definedName>
    <definedName name="__SLL3">#REF!</definedName>
    <definedName name="__SS1" localSheetId="1">#REF!</definedName>
    <definedName name="__SS1" localSheetId="13">#REF!</definedName>
    <definedName name="__SS1">#REF!</definedName>
    <definedName name="__SS2" localSheetId="1">#REF!</definedName>
    <definedName name="__SS2" localSheetId="13">#REF!</definedName>
    <definedName name="__SS2">#REF!</definedName>
    <definedName name="__STT1" localSheetId="1">#REF!</definedName>
    <definedName name="__STT1" localSheetId="13">#REF!</definedName>
    <definedName name="__STT1">#REF!</definedName>
    <definedName name="__STT2" localSheetId="1">#REF!</definedName>
    <definedName name="__STT2" localSheetId="13">#REF!</definedName>
    <definedName name="__STT2">#REF!</definedName>
    <definedName name="__STT3" localSheetId="1">#REF!</definedName>
    <definedName name="__STT3" localSheetId="13">#REF!</definedName>
    <definedName name="__STT3">#REF!</definedName>
    <definedName name="__STT4" localSheetId="1">#REF!</definedName>
    <definedName name="__STT4" localSheetId="13">#REF!</definedName>
    <definedName name="__STT4">#REF!</definedName>
    <definedName name="__STT5" localSheetId="1">#REF!</definedName>
    <definedName name="__STT5" localSheetId="13">#REF!</definedName>
    <definedName name="__STT5">#REF!</definedName>
    <definedName name="__STT6" localSheetId="1">#REF!</definedName>
    <definedName name="__STT6" localSheetId="13">#REF!</definedName>
    <definedName name="__STT6">#REF!</definedName>
    <definedName name="__t5">#REF!</definedName>
    <definedName name="__tbb1" localSheetId="1">#REF!</definedName>
    <definedName name="__tbb1" localSheetId="13">#REF!</definedName>
    <definedName name="__tbb1">#REF!</definedName>
    <definedName name="__tbb2" localSheetId="1">#REF!</definedName>
    <definedName name="__tbb2" localSheetId="13">#REF!</definedName>
    <definedName name="__tbb2">#REF!</definedName>
    <definedName name="__tbb3" localSheetId="1">#REF!</definedName>
    <definedName name="__tbb3" localSheetId="13">#REF!</definedName>
    <definedName name="__tbb3">#REF!</definedName>
    <definedName name="__tbb4" localSheetId="1">#REF!</definedName>
    <definedName name="__tbb4" localSheetId="13">#REF!</definedName>
    <definedName name="__tbb4">#REF!</definedName>
    <definedName name="__tbb5" localSheetId="1">#REF!</definedName>
    <definedName name="__tbb5" localSheetId="13">#REF!</definedName>
    <definedName name="__tbb5">#REF!</definedName>
    <definedName name="__tbb6" localSheetId="1">#REF!</definedName>
    <definedName name="__tbb6" localSheetId="13">#REF!</definedName>
    <definedName name="__tbb6">#REF!</definedName>
    <definedName name="__tbb7" localSheetId="1">#REF!</definedName>
    <definedName name="__tbb7" localSheetId="13">#REF!</definedName>
    <definedName name="__tbb7">#REF!</definedName>
    <definedName name="__TC1" localSheetId="1">#REF!</definedName>
    <definedName name="__TC1" localSheetId="13">#REF!</definedName>
    <definedName name="__TC1">#REF!</definedName>
    <definedName name="__TC2" localSheetId="1">#REF!</definedName>
    <definedName name="__TC2" localSheetId="13">#REF!</definedName>
    <definedName name="__TC2">#REF!</definedName>
    <definedName name="__Ted1" localSheetId="1">#REF!</definedName>
    <definedName name="__Ted1" localSheetId="13">#REF!</definedName>
    <definedName name="__Ted1" localSheetId="5">#REF!</definedName>
    <definedName name="__Ted1">#REF!</definedName>
    <definedName name="__Ts1" localSheetId="1">#REF!</definedName>
    <definedName name="__Ts1" localSheetId="13">#REF!</definedName>
    <definedName name="__Ts1" localSheetId="5">#REF!</definedName>
    <definedName name="__Ts1">#REF!</definedName>
    <definedName name="__TW1" localSheetId="1">#REF!</definedName>
    <definedName name="__TW1" localSheetId="13">#REF!</definedName>
    <definedName name="__TW1">#REF!</definedName>
    <definedName name="__TW2" localSheetId="1">#REF!</definedName>
    <definedName name="__TW2" localSheetId="13">#REF!</definedName>
    <definedName name="__TW2">#REF!</definedName>
    <definedName name="__Ty1">#REF!</definedName>
    <definedName name="__Ty2">#REF!</definedName>
    <definedName name="__WC1" localSheetId="1">#REF!</definedName>
    <definedName name="__WC1" localSheetId="13">#REF!</definedName>
    <definedName name="__WC1">#REF!</definedName>
    <definedName name="__wrm10" localSheetId="3" hidden="1">{#N/A,#N/A,FALSE,"설계조건";#N/A,#N/A,FALSE,"바닥판";#N/A,#N/A,FALSE,"중앙지간부";#N/A,#N/A,FALSE,"방호벽";#N/A,#N/A,FALSE,"중분대";#N/A,#N/A,FALSE,"사용성검토";#N/A,#N/A,FALSE,"연속지점부(2경간)";#N/A,#N/A,FALSE,"지점침하";#N/A,#N/A,FALSE,"연속지점부-단면검토";#N/A,#N/A,FALSE,"연속지점부-사용성검토";#N/A,#N/A,FALSE,"반력산정-고정하중";#N/A,#N/A,FALSE,"반력산정-활하중";#N/A,#N/A,FALSE,"반력집계";#N/A,#N/A,FALSE,"CROSS";#N/A,#N/A,FALSE,"CROSS BEAM 철근량";#N/A,#N/A,FALSE,"높은보(단부)";#N/A,#N/A,FALSE,"높은보(중앙부)"}</definedName>
    <definedName name="__wrm10" hidden="1">{#N/A,#N/A,FALSE,"설계조건";#N/A,#N/A,FALSE,"바닥판";#N/A,#N/A,FALSE,"중앙지간부";#N/A,#N/A,FALSE,"방호벽";#N/A,#N/A,FALSE,"중분대";#N/A,#N/A,FALSE,"사용성검토";#N/A,#N/A,FALSE,"연속지점부(2경간)";#N/A,#N/A,FALSE,"지점침하";#N/A,#N/A,FALSE,"연속지점부-단면검토";#N/A,#N/A,FALSE,"연속지점부-사용성검토";#N/A,#N/A,FALSE,"반력산정-고정하중";#N/A,#N/A,FALSE,"반력산정-활하중";#N/A,#N/A,FALSE,"반력집계";#N/A,#N/A,FALSE,"CROSS";#N/A,#N/A,FALSE,"CROSS BEAM 철근량";#N/A,#N/A,FALSE,"높은보(단부)";#N/A,#N/A,FALSE,"높은보(중앙부)"}</definedName>
    <definedName name="__XS2" localSheetId="1">#REF!</definedName>
    <definedName name="__XS2" localSheetId="3">#REF!</definedName>
    <definedName name="__XS2" localSheetId="13">#REF!</definedName>
    <definedName name="__XS2" localSheetId="0">#REF!</definedName>
    <definedName name="__XS2">#REF!</definedName>
    <definedName name="_1" localSheetId="3">#N/A</definedName>
    <definedName name="_1" localSheetId="0">#N/A</definedName>
    <definedName name="_1">[12]계화총괄!#REF!</definedName>
    <definedName name="_1._PANEL_BD.__LP___1" localSheetId="1">#REF!</definedName>
    <definedName name="_1._PANEL_BD.__LP___1" localSheetId="2">#REF!</definedName>
    <definedName name="_1._PANEL_BD.__LP___1" localSheetId="13">#REF!</definedName>
    <definedName name="_1._PANEL_BD.__LP___1" localSheetId="5">#REF!</definedName>
    <definedName name="_1._PANEL_BD.__LP___1">#REF!</definedName>
    <definedName name="_1______________0_F" hidden="1">[13]노임단가!#REF!</definedName>
    <definedName name="_1_0_F" hidden="1">[13]노임단가!#REF!</definedName>
    <definedName name="_10_____0_Dist_" hidden="1">[14]Sheet4!#REF!</definedName>
    <definedName name="_10_2___Parse" hidden="1">[13]노임단가!#REF!</definedName>
    <definedName name="_103G_0Extract" localSheetId="3">#REF!</definedName>
    <definedName name="_103G_0Extract" localSheetId="0">#REF!</definedName>
    <definedName name="_103G_0Extract">#REF!</definedName>
    <definedName name="_104G_0Extract" localSheetId="3">#REF!</definedName>
    <definedName name="_104G_0Extract" localSheetId="0">#REF!</definedName>
    <definedName name="_104G_0Extract">#REF!</definedName>
    <definedName name="_105G_0Extract" localSheetId="3">#REF!</definedName>
    <definedName name="_105G_0Extract" localSheetId="0">#REF!</definedName>
    <definedName name="_105G_0Extract">#REF!</definedName>
    <definedName name="_109hh1_">#REF!</definedName>
    <definedName name="_10A_61">#N/A</definedName>
    <definedName name="_10A_62">#N/A</definedName>
    <definedName name="_10A_63">#N/A</definedName>
    <definedName name="_10A_64">#N/A</definedName>
    <definedName name="_10A_65">#N/A</definedName>
    <definedName name="_10A_66">#N/A</definedName>
    <definedName name="_10A_67">#N/A</definedName>
    <definedName name="_10A_68">#N/A</definedName>
    <definedName name="_10A_69">#N/A</definedName>
    <definedName name="_10A_70">#N/A</definedName>
    <definedName name="_10A_71">#N/A</definedName>
    <definedName name="_10A_72">#N/A</definedName>
    <definedName name="_10A_73">#N/A</definedName>
    <definedName name="_10A_74">#N/A</definedName>
    <definedName name="_10A_75">#N/A</definedName>
    <definedName name="_10A_76">#N/A</definedName>
    <definedName name="_10A_77">#N/A</definedName>
    <definedName name="_10A_78">#N/A</definedName>
    <definedName name="_10A_79">#N/A</definedName>
    <definedName name="_10A_80">#N/A</definedName>
    <definedName name="_10A_81">#N/A</definedName>
    <definedName name="_10A_82">#N/A</definedName>
    <definedName name="_10A_83">#N/A</definedName>
    <definedName name="_10A_84">#N/A</definedName>
    <definedName name="_10A_85">#N/A</definedName>
    <definedName name="_10A_86">#N/A</definedName>
    <definedName name="_10A_87">#N/A</definedName>
    <definedName name="_10A_88">#N/A</definedName>
    <definedName name="_10A_89">#N/A</definedName>
    <definedName name="_10A_90">#N/A</definedName>
    <definedName name="_10B_61">#N/A</definedName>
    <definedName name="_10B_62">#N/A</definedName>
    <definedName name="_10B_63">#N/A</definedName>
    <definedName name="_10B_64">#N/A</definedName>
    <definedName name="_10B_65">#N/A</definedName>
    <definedName name="_10B_66">#N/A</definedName>
    <definedName name="_10B_67">#N/A</definedName>
    <definedName name="_10B_68">#N/A</definedName>
    <definedName name="_10B_69">#N/A</definedName>
    <definedName name="_10B_70">#N/A</definedName>
    <definedName name="_10B_71">#N/A</definedName>
    <definedName name="_10B_72">#N/A</definedName>
    <definedName name="_10B_73">#N/A</definedName>
    <definedName name="_10B_74">#N/A</definedName>
    <definedName name="_10B_75">#N/A</definedName>
    <definedName name="_10B_76">#N/A</definedName>
    <definedName name="_10B_77">#N/A</definedName>
    <definedName name="_10B_78">#N/A</definedName>
    <definedName name="_10B_79">#N/A</definedName>
    <definedName name="_10B_80">#N/A</definedName>
    <definedName name="_10B_81">#N/A</definedName>
    <definedName name="_10B_82">#N/A</definedName>
    <definedName name="_10B_83">#N/A</definedName>
    <definedName name="_10B_84">#N/A</definedName>
    <definedName name="_10B_85">#N/A</definedName>
    <definedName name="_10B_86">#N/A</definedName>
    <definedName name="_10B_87">#N/A</definedName>
    <definedName name="_10B_88">#N/A</definedName>
    <definedName name="_10B_89">#N/A</definedName>
    <definedName name="_10B_90">#N/A</definedName>
    <definedName name="_10C_61">#N/A</definedName>
    <definedName name="_10C_62">#N/A</definedName>
    <definedName name="_10C_63">#N/A</definedName>
    <definedName name="_10C_64">#N/A</definedName>
    <definedName name="_10C_65">#N/A</definedName>
    <definedName name="_10C_66">#N/A</definedName>
    <definedName name="_10C_67">#N/A</definedName>
    <definedName name="_10C_68">#N/A</definedName>
    <definedName name="_10C_69">#N/A</definedName>
    <definedName name="_10C_70">#N/A</definedName>
    <definedName name="_10C_71">#N/A</definedName>
    <definedName name="_10C_72">#N/A</definedName>
    <definedName name="_10C_73">#N/A</definedName>
    <definedName name="_10C_74">#N/A</definedName>
    <definedName name="_10C_75">#N/A</definedName>
    <definedName name="_10C_76">#N/A</definedName>
    <definedName name="_10C_77">#N/A</definedName>
    <definedName name="_10C_78">#N/A</definedName>
    <definedName name="_10C_79">#N/A</definedName>
    <definedName name="_10C_80">#N/A</definedName>
    <definedName name="_10C_81">#N/A</definedName>
    <definedName name="_10C_82">#N/A</definedName>
    <definedName name="_10C_83">#N/A</definedName>
    <definedName name="_10C_84">#N/A</definedName>
    <definedName name="_10C_85">#N/A</definedName>
    <definedName name="_10C_86">#N/A</definedName>
    <definedName name="_10C_87">#N/A</definedName>
    <definedName name="_10C_88">#N/A</definedName>
    <definedName name="_10C_89">#N/A</definedName>
    <definedName name="_10C_90">#N/A</definedName>
    <definedName name="_10Y_0Print_A">[13]노임단가!#REF!</definedName>
    <definedName name="_11___0_0__123Grap" hidden="1">[15]유림골조!#REF!</definedName>
    <definedName name="_11_13" localSheetId="3">#REF!</definedName>
    <definedName name="_11_13" localSheetId="0">#REF!</definedName>
    <definedName name="_11_13">#REF!</definedName>
    <definedName name="_111" hidden="1">[16]내역서!#REF!</definedName>
    <definedName name="_113p1_" localSheetId="3">#REF!</definedName>
    <definedName name="_113p1_" localSheetId="0">#REF!</definedName>
    <definedName name="_113p1_">#REF!</definedName>
    <definedName name="_114t5_" localSheetId="3">#REF!</definedName>
    <definedName name="_114t5_" localSheetId="0">#REF!</definedName>
    <definedName name="_114t5_">#REF!</definedName>
    <definedName name="_115A2040_" localSheetId="3" hidden="1">{#N/A,#N/A,FALSE,"단축1";#N/A,#N/A,FALSE,"단축2";#N/A,#N/A,FALSE,"단축3";#N/A,#N/A,FALSE,"장축";#N/A,#N/A,FALSE,"4WD"}</definedName>
    <definedName name="_115A2040_" hidden="1">{#N/A,#N/A,FALSE,"단축1";#N/A,#N/A,FALSE,"단축2";#N/A,#N/A,FALSE,"단축3";#N/A,#N/A,FALSE,"장축";#N/A,#N/A,FALSE,"4WD"}</definedName>
    <definedName name="_12">#N/A</definedName>
    <definedName name="_12___0_0_F" hidden="1">#REF!</definedName>
    <definedName name="_12_2_0_Parse" hidden="1">[13]노임단가!#REF!</definedName>
    <definedName name="_12_3_0Crite" localSheetId="3">#REF!</definedName>
    <definedName name="_12_3_0Crite" localSheetId="0">#REF!</definedName>
    <definedName name="_12_3_0Crite">#REF!</definedName>
    <definedName name="_12A_1">#N/A</definedName>
    <definedName name="_12A_10">#N/A</definedName>
    <definedName name="_12A_11">#N/A</definedName>
    <definedName name="_12A_12">#N/A</definedName>
    <definedName name="_12A_13">#N/A</definedName>
    <definedName name="_12A_14">#N/A</definedName>
    <definedName name="_12A_15">#N/A</definedName>
    <definedName name="_12A_16">#N/A</definedName>
    <definedName name="_12A_17">#N/A</definedName>
    <definedName name="_12A_18">#N/A</definedName>
    <definedName name="_12A_19">#N/A</definedName>
    <definedName name="_12A_2">#N/A</definedName>
    <definedName name="_12A_20">#N/A</definedName>
    <definedName name="_12A_21">#N/A</definedName>
    <definedName name="_12A_22">#N/A</definedName>
    <definedName name="_12A_23">#N/A</definedName>
    <definedName name="_12A_24">#N/A</definedName>
    <definedName name="_12A_25">#N/A</definedName>
    <definedName name="_12A_26">#N/A</definedName>
    <definedName name="_12A_27">#N/A</definedName>
    <definedName name="_12A_28">#N/A</definedName>
    <definedName name="_12A_29">#N/A</definedName>
    <definedName name="_12A_3">#N/A</definedName>
    <definedName name="_12A_30">#N/A</definedName>
    <definedName name="_12A_31">#N/A</definedName>
    <definedName name="_12A_32">#N/A</definedName>
    <definedName name="_12A_33">#N/A</definedName>
    <definedName name="_12A_34">#N/A</definedName>
    <definedName name="_12A_35">#N/A</definedName>
    <definedName name="_12A_36">#N/A</definedName>
    <definedName name="_12A_37">#N/A</definedName>
    <definedName name="_12A_38">#N/A</definedName>
    <definedName name="_12A_39">#N/A</definedName>
    <definedName name="_12A_4">#N/A</definedName>
    <definedName name="_12A_40">#N/A</definedName>
    <definedName name="_12A_41">#N/A</definedName>
    <definedName name="_12A_42">#N/A</definedName>
    <definedName name="_12A_43">#N/A</definedName>
    <definedName name="_12A_44">#N/A</definedName>
    <definedName name="_12A_45">#N/A</definedName>
    <definedName name="_12A_46">#N/A</definedName>
    <definedName name="_12A_47">#N/A</definedName>
    <definedName name="_12A_48">#N/A</definedName>
    <definedName name="_12A_49">#N/A</definedName>
    <definedName name="_12A_5">#N/A</definedName>
    <definedName name="_12A_50">#N/A</definedName>
    <definedName name="_12A_51">#N/A</definedName>
    <definedName name="_12A_52">#N/A</definedName>
    <definedName name="_12A_53">#N/A</definedName>
    <definedName name="_12A_54">#N/A</definedName>
    <definedName name="_12A_55">#N/A</definedName>
    <definedName name="_12A_56">#N/A</definedName>
    <definedName name="_12A_57">#N/A</definedName>
    <definedName name="_12A_58">#N/A</definedName>
    <definedName name="_12A_59">#N/A</definedName>
    <definedName name="_12A_6">#N/A</definedName>
    <definedName name="_12A_60">#N/A</definedName>
    <definedName name="_12A_61">#N/A</definedName>
    <definedName name="_12A_62">#N/A</definedName>
    <definedName name="_12A_63">#N/A</definedName>
    <definedName name="_12A_64">#N/A</definedName>
    <definedName name="_12A_65">#N/A</definedName>
    <definedName name="_12A_66">#N/A</definedName>
    <definedName name="_12A_67">#N/A</definedName>
    <definedName name="_12A_68">#N/A</definedName>
    <definedName name="_12A_69">#N/A</definedName>
    <definedName name="_12A_7">#N/A</definedName>
    <definedName name="_12A_70">#N/A</definedName>
    <definedName name="_12A_71">#N/A</definedName>
    <definedName name="_12A_72">#N/A</definedName>
    <definedName name="_12A_73">#N/A</definedName>
    <definedName name="_12A_74">#N/A</definedName>
    <definedName name="_12A_75">#N/A</definedName>
    <definedName name="_12A_76">#N/A</definedName>
    <definedName name="_12A_77">#N/A</definedName>
    <definedName name="_12A_78">#N/A</definedName>
    <definedName name="_12A_79">#N/A</definedName>
    <definedName name="_12A_8">#N/A</definedName>
    <definedName name="_12A_80">#N/A</definedName>
    <definedName name="_12A_81">#N/A</definedName>
    <definedName name="_12A_9">#N/A</definedName>
    <definedName name="_12B_1">#N/A</definedName>
    <definedName name="_12B_10">#N/A</definedName>
    <definedName name="_12B_11">#N/A</definedName>
    <definedName name="_12B_12">#N/A</definedName>
    <definedName name="_12B_13">#N/A</definedName>
    <definedName name="_12B_14">#N/A</definedName>
    <definedName name="_12B_15">#N/A</definedName>
    <definedName name="_12B_16">#N/A</definedName>
    <definedName name="_12B_17">#N/A</definedName>
    <definedName name="_12B_18">#N/A</definedName>
    <definedName name="_12B_19">#N/A</definedName>
    <definedName name="_12B_2">#N/A</definedName>
    <definedName name="_12B_20">#N/A</definedName>
    <definedName name="_12B_21">#N/A</definedName>
    <definedName name="_12B_22">#N/A</definedName>
    <definedName name="_12B_23">#N/A</definedName>
    <definedName name="_12B_24">#N/A</definedName>
    <definedName name="_12B_25">#N/A</definedName>
    <definedName name="_12B_26">#N/A</definedName>
    <definedName name="_12B_27">#N/A</definedName>
    <definedName name="_12B_28">#N/A</definedName>
    <definedName name="_12B_29">#N/A</definedName>
    <definedName name="_12B_3">#N/A</definedName>
    <definedName name="_12B_30">#N/A</definedName>
    <definedName name="_12B_31">#N/A</definedName>
    <definedName name="_12B_32">#N/A</definedName>
    <definedName name="_12B_33">#N/A</definedName>
    <definedName name="_12B_34">#N/A</definedName>
    <definedName name="_12B_35">#N/A</definedName>
    <definedName name="_12B_36">#N/A</definedName>
    <definedName name="_12B_37">#N/A</definedName>
    <definedName name="_12B_38">#N/A</definedName>
    <definedName name="_12B_39">#N/A</definedName>
    <definedName name="_12B_4">#N/A</definedName>
    <definedName name="_12B_40">#N/A</definedName>
    <definedName name="_12B_41">#N/A</definedName>
    <definedName name="_12B_42">#N/A</definedName>
    <definedName name="_12B_43">#N/A</definedName>
    <definedName name="_12B_44">#N/A</definedName>
    <definedName name="_12B_45">#N/A</definedName>
    <definedName name="_12B_46">#N/A</definedName>
    <definedName name="_12B_47">#N/A</definedName>
    <definedName name="_12B_48">#N/A</definedName>
    <definedName name="_12B_49">#N/A</definedName>
    <definedName name="_12B_5">#N/A</definedName>
    <definedName name="_12B_50">#N/A</definedName>
    <definedName name="_12B_51">#N/A</definedName>
    <definedName name="_12B_52">#N/A</definedName>
    <definedName name="_12B_53">#N/A</definedName>
    <definedName name="_12B_54">#N/A</definedName>
    <definedName name="_12B_55">#N/A</definedName>
    <definedName name="_12B_56">#N/A</definedName>
    <definedName name="_12B_57">#N/A</definedName>
    <definedName name="_12B_58">#N/A</definedName>
    <definedName name="_12B_59">#N/A</definedName>
    <definedName name="_12B_6">#N/A</definedName>
    <definedName name="_12B_60">#N/A</definedName>
    <definedName name="_12B_61">#N/A</definedName>
    <definedName name="_12B_62">#N/A</definedName>
    <definedName name="_12B_63">#N/A</definedName>
    <definedName name="_12B_64">#N/A</definedName>
    <definedName name="_12B_65">#N/A</definedName>
    <definedName name="_12B_66">#N/A</definedName>
    <definedName name="_12B_67">#N/A</definedName>
    <definedName name="_12B_68">#N/A</definedName>
    <definedName name="_12B_69">#N/A</definedName>
    <definedName name="_12B_7">#N/A</definedName>
    <definedName name="_12B_70">#N/A</definedName>
    <definedName name="_12B_71">#N/A</definedName>
    <definedName name="_12B_72">#N/A</definedName>
    <definedName name="_12B_73">#N/A</definedName>
    <definedName name="_12B_74">#N/A</definedName>
    <definedName name="_12B_75">#N/A</definedName>
    <definedName name="_12B_76">#N/A</definedName>
    <definedName name="_12B_77">#N/A</definedName>
    <definedName name="_12B_78">#N/A</definedName>
    <definedName name="_12B_79">#N/A</definedName>
    <definedName name="_12B_8">#N/A</definedName>
    <definedName name="_12B_80">#N/A</definedName>
    <definedName name="_12B_81">#N/A</definedName>
    <definedName name="_12B_9">#N/A</definedName>
    <definedName name="_12C_1">#N/A</definedName>
    <definedName name="_12C_10">#N/A</definedName>
    <definedName name="_12C_11">#N/A</definedName>
    <definedName name="_12C_12">#N/A</definedName>
    <definedName name="_12C_13">#N/A</definedName>
    <definedName name="_12C_14">#N/A</definedName>
    <definedName name="_12C_15">#N/A</definedName>
    <definedName name="_12C_16">#N/A</definedName>
    <definedName name="_12C_17">#N/A</definedName>
    <definedName name="_12C_18">#N/A</definedName>
    <definedName name="_12C_19">#N/A</definedName>
    <definedName name="_12C_2">#N/A</definedName>
    <definedName name="_12C_20">#N/A</definedName>
    <definedName name="_12C_21">#N/A</definedName>
    <definedName name="_12C_22">#N/A</definedName>
    <definedName name="_12C_23">#N/A</definedName>
    <definedName name="_12C_24">#N/A</definedName>
    <definedName name="_12C_25">#N/A</definedName>
    <definedName name="_12C_26">#N/A</definedName>
    <definedName name="_12C_27">#N/A</definedName>
    <definedName name="_12C_28">#N/A</definedName>
    <definedName name="_12C_29">#N/A</definedName>
    <definedName name="_12C_3">#N/A</definedName>
    <definedName name="_12C_30">#N/A</definedName>
    <definedName name="_12C_31">#N/A</definedName>
    <definedName name="_12C_32">#N/A</definedName>
    <definedName name="_12C_33">#N/A</definedName>
    <definedName name="_12C_34">#N/A</definedName>
    <definedName name="_12C_35">#N/A</definedName>
    <definedName name="_12C_36">#N/A</definedName>
    <definedName name="_12C_37">#N/A</definedName>
    <definedName name="_12C_38">#N/A</definedName>
    <definedName name="_12C_39">#N/A</definedName>
    <definedName name="_12C_4">#N/A</definedName>
    <definedName name="_12C_40">#N/A</definedName>
    <definedName name="_12C_41">#N/A</definedName>
    <definedName name="_12C_42">#N/A</definedName>
    <definedName name="_12C_43">#N/A</definedName>
    <definedName name="_12C_44">#N/A</definedName>
    <definedName name="_12C_45">#N/A</definedName>
    <definedName name="_12C_46">#N/A</definedName>
    <definedName name="_12C_47">#N/A</definedName>
    <definedName name="_12C_48">#N/A</definedName>
    <definedName name="_12C_49">#N/A</definedName>
    <definedName name="_12C_5">#N/A</definedName>
    <definedName name="_12C_50">#N/A</definedName>
    <definedName name="_12C_51">#N/A</definedName>
    <definedName name="_12C_52">#N/A</definedName>
    <definedName name="_12C_53">#N/A</definedName>
    <definedName name="_12C_54">#N/A</definedName>
    <definedName name="_12C_55">#N/A</definedName>
    <definedName name="_12C_56">#N/A</definedName>
    <definedName name="_12C_57">#N/A</definedName>
    <definedName name="_12C_58">#N/A</definedName>
    <definedName name="_12C_59">#N/A</definedName>
    <definedName name="_12C_6">#N/A</definedName>
    <definedName name="_12C_60">#N/A</definedName>
    <definedName name="_12C_61">#N/A</definedName>
    <definedName name="_12C_62">#N/A</definedName>
    <definedName name="_12C_63">#N/A</definedName>
    <definedName name="_12C_64">#N/A</definedName>
    <definedName name="_12C_65">#N/A</definedName>
    <definedName name="_12C_66">#N/A</definedName>
    <definedName name="_12C_67">#N/A</definedName>
    <definedName name="_12C_68">#N/A</definedName>
    <definedName name="_12C_69">#N/A</definedName>
    <definedName name="_12C_7">#N/A</definedName>
    <definedName name="_12C_70">#N/A</definedName>
    <definedName name="_12C_71">#N/A</definedName>
    <definedName name="_12C_72">#N/A</definedName>
    <definedName name="_12C_73">#N/A</definedName>
    <definedName name="_12C_74">#N/A</definedName>
    <definedName name="_12C_75">#N/A</definedName>
    <definedName name="_12C_76">#N/A</definedName>
    <definedName name="_12C_77">#N/A</definedName>
    <definedName name="_12C_78">#N/A</definedName>
    <definedName name="_12C_79">#N/A</definedName>
    <definedName name="_12C_8">#N/A</definedName>
    <definedName name="_12C_80">#N/A</definedName>
    <definedName name="_12C_81">#N/A</definedName>
    <definedName name="_12C_9">#N/A</definedName>
    <definedName name="_12Y_0PRINT_AREA">[13]노임단가!#REF!</definedName>
    <definedName name="_13">#N/A</definedName>
    <definedName name="_13_0__123Grap" hidden="1">#REF!</definedName>
    <definedName name="_13_3_0Criteria" localSheetId="3">#REF!</definedName>
    <definedName name="_13_3_0Criteria" localSheetId="0">#REF!</definedName>
    <definedName name="_13_3_0Criteria">#REF!</definedName>
    <definedName name="_14_0_Dist_" hidden="1">[14]Sheet4!#REF!</definedName>
    <definedName name="_14A_1">#N/A</definedName>
    <definedName name="_14A_10">#N/A</definedName>
    <definedName name="_14A_11">#N/A</definedName>
    <definedName name="_14A_12">#N/A</definedName>
    <definedName name="_14A_13">#N/A</definedName>
    <definedName name="_14A_14">#N/A</definedName>
    <definedName name="_14A_15">#N/A</definedName>
    <definedName name="_14A_16">#N/A</definedName>
    <definedName name="_14A_17">#N/A</definedName>
    <definedName name="_14A_18">#N/A</definedName>
    <definedName name="_14A_19">#N/A</definedName>
    <definedName name="_14A_2">#N/A</definedName>
    <definedName name="_14A_20">#N/A</definedName>
    <definedName name="_14A_21">#N/A</definedName>
    <definedName name="_14A_22">#N/A</definedName>
    <definedName name="_14A_23">#N/A</definedName>
    <definedName name="_14A_24">#N/A</definedName>
    <definedName name="_14A_25">#N/A</definedName>
    <definedName name="_14A_26">#N/A</definedName>
    <definedName name="_14A_27">#N/A</definedName>
    <definedName name="_14A_28">#N/A</definedName>
    <definedName name="_14A_29">#N/A</definedName>
    <definedName name="_14A_3">#N/A</definedName>
    <definedName name="_14A_30">#N/A</definedName>
    <definedName name="_14A_4">#N/A</definedName>
    <definedName name="_14A_5">#N/A</definedName>
    <definedName name="_14A_6">#N/A</definedName>
    <definedName name="_14A_7">#N/A</definedName>
    <definedName name="_14A_8">#N/A</definedName>
    <definedName name="_14A_9">#N/A</definedName>
    <definedName name="_14B_1">#N/A</definedName>
    <definedName name="_14B_10">#N/A</definedName>
    <definedName name="_14B_11">#N/A</definedName>
    <definedName name="_14B_12">#N/A</definedName>
    <definedName name="_14B_13">#N/A</definedName>
    <definedName name="_14B_14">#N/A</definedName>
    <definedName name="_14B_15">#N/A</definedName>
    <definedName name="_14B_16">#N/A</definedName>
    <definedName name="_14B_17">#N/A</definedName>
    <definedName name="_14B_18">#N/A</definedName>
    <definedName name="_14B_19">#N/A</definedName>
    <definedName name="_14B_2">#N/A</definedName>
    <definedName name="_14B_20">#N/A</definedName>
    <definedName name="_14B_21">#N/A</definedName>
    <definedName name="_14B_22">#N/A</definedName>
    <definedName name="_14B_23">#N/A</definedName>
    <definedName name="_14B_24">#N/A</definedName>
    <definedName name="_14B_25">#N/A</definedName>
    <definedName name="_14B_26">#N/A</definedName>
    <definedName name="_14B_27">#N/A</definedName>
    <definedName name="_14B_28">#N/A</definedName>
    <definedName name="_14B_29">#N/A</definedName>
    <definedName name="_14B_3">#N/A</definedName>
    <definedName name="_14B_30">#N/A</definedName>
    <definedName name="_14B_4">#N/A</definedName>
    <definedName name="_14B_5">#N/A</definedName>
    <definedName name="_14B_6">#N/A</definedName>
    <definedName name="_14B_7">#N/A</definedName>
    <definedName name="_14B_8">#N/A</definedName>
    <definedName name="_14B_9">#N/A</definedName>
    <definedName name="_14C_1">#N/A</definedName>
    <definedName name="_14C_10">#N/A</definedName>
    <definedName name="_14C_11">#N/A</definedName>
    <definedName name="_14C_12">#N/A</definedName>
    <definedName name="_14C_13">#N/A</definedName>
    <definedName name="_14C_14">#N/A</definedName>
    <definedName name="_14C_15">#N/A</definedName>
    <definedName name="_14C_16">#N/A</definedName>
    <definedName name="_14C_17">#N/A</definedName>
    <definedName name="_14C_18">#N/A</definedName>
    <definedName name="_14C_19">#N/A</definedName>
    <definedName name="_14C_2">#N/A</definedName>
    <definedName name="_14C_20">#N/A</definedName>
    <definedName name="_14C_21">#N/A</definedName>
    <definedName name="_14C_22">#N/A</definedName>
    <definedName name="_14C_23">#N/A</definedName>
    <definedName name="_14C_24">#N/A</definedName>
    <definedName name="_14C_25">#N/A</definedName>
    <definedName name="_14C_26">#N/A</definedName>
    <definedName name="_14C_27">#N/A</definedName>
    <definedName name="_14C_28">#N/A</definedName>
    <definedName name="_14C_29">#N/A</definedName>
    <definedName name="_14C_3">#N/A</definedName>
    <definedName name="_14C_30">#N/A</definedName>
    <definedName name="_14C_4">#N/A</definedName>
    <definedName name="_14C_5">#N/A</definedName>
    <definedName name="_14C_6">#N/A</definedName>
    <definedName name="_14C_7">#N/A</definedName>
    <definedName name="_14C_8">#N/A</definedName>
    <definedName name="_14C_9">#N/A</definedName>
    <definedName name="_14G_0Extr" localSheetId="3">#REF!</definedName>
    <definedName name="_14G_0Extr" localSheetId="0">#REF!</definedName>
    <definedName name="_14G_0Extr">#REF!</definedName>
    <definedName name="_15_0_F" hidden="1">[17]노임단가!#REF!</definedName>
    <definedName name="_15A_1">#N/A</definedName>
    <definedName name="_15A_10">#N/A</definedName>
    <definedName name="_15A_11">#N/A</definedName>
    <definedName name="_15A_12">#N/A</definedName>
    <definedName name="_15A_13">#N/A</definedName>
    <definedName name="_15A_14">#N/A</definedName>
    <definedName name="_15A_15">#N/A</definedName>
    <definedName name="_15A_16">#N/A</definedName>
    <definedName name="_15A_17">#N/A</definedName>
    <definedName name="_15A_18">#N/A</definedName>
    <definedName name="_15A_19">#N/A</definedName>
    <definedName name="_15A_2">#N/A</definedName>
    <definedName name="_15A_20">#N/A</definedName>
    <definedName name="_15A_21">#N/A</definedName>
    <definedName name="_15A_22">#N/A</definedName>
    <definedName name="_15A_23">#N/A</definedName>
    <definedName name="_15A_24">#N/A</definedName>
    <definedName name="_15A_25">#N/A</definedName>
    <definedName name="_15A_26">#N/A</definedName>
    <definedName name="_15A_27">#N/A</definedName>
    <definedName name="_15A_28">#N/A</definedName>
    <definedName name="_15A_29">#N/A</definedName>
    <definedName name="_15A_3">#N/A</definedName>
    <definedName name="_15A_30">#N/A</definedName>
    <definedName name="_15A_31">#N/A</definedName>
    <definedName name="_15A_32">#N/A</definedName>
    <definedName name="_15A_33">#N/A</definedName>
    <definedName name="_15A_34">#N/A</definedName>
    <definedName name="_15A_35">#N/A</definedName>
    <definedName name="_15A_36">#N/A</definedName>
    <definedName name="_15A_37">#N/A</definedName>
    <definedName name="_15A_38">#N/A</definedName>
    <definedName name="_15A_39">#N/A</definedName>
    <definedName name="_15A_4">#N/A</definedName>
    <definedName name="_15A_40">#N/A</definedName>
    <definedName name="_15A_41">#N/A</definedName>
    <definedName name="_15A_42">#N/A</definedName>
    <definedName name="_15A_43">#N/A</definedName>
    <definedName name="_15A_44">#N/A</definedName>
    <definedName name="_15A_45">#N/A</definedName>
    <definedName name="_15A_46">#N/A</definedName>
    <definedName name="_15A_47">#N/A</definedName>
    <definedName name="_15A_48">#N/A</definedName>
    <definedName name="_15A_49">#N/A</definedName>
    <definedName name="_15A_5">#N/A</definedName>
    <definedName name="_15A_50">#N/A</definedName>
    <definedName name="_15A_51">#N/A</definedName>
    <definedName name="_15A_52">#N/A</definedName>
    <definedName name="_15A_53">#N/A</definedName>
    <definedName name="_15A_54">#N/A</definedName>
    <definedName name="_15A_55">#N/A</definedName>
    <definedName name="_15A_56">#N/A</definedName>
    <definedName name="_15A_57">#N/A</definedName>
    <definedName name="_15A_58">#N/A</definedName>
    <definedName name="_15A_59">#N/A</definedName>
    <definedName name="_15A_6">#N/A</definedName>
    <definedName name="_15A_60">#N/A</definedName>
    <definedName name="_15A_61">#N/A</definedName>
    <definedName name="_15A_62">#N/A</definedName>
    <definedName name="_15A_63">#N/A</definedName>
    <definedName name="_15A_64">#N/A</definedName>
    <definedName name="_15A_65">#N/A</definedName>
    <definedName name="_15A_66">#N/A</definedName>
    <definedName name="_15A_67">#N/A</definedName>
    <definedName name="_15A_68">#N/A</definedName>
    <definedName name="_15A_69">#N/A</definedName>
    <definedName name="_15A_7">#N/A</definedName>
    <definedName name="_15A_70">#N/A</definedName>
    <definedName name="_15A_71">#N/A</definedName>
    <definedName name="_15A_72">#N/A</definedName>
    <definedName name="_15A_73">#N/A</definedName>
    <definedName name="_15A_74">#N/A</definedName>
    <definedName name="_15A_75">#N/A</definedName>
    <definedName name="_15A_76">#N/A</definedName>
    <definedName name="_15A_77">#N/A</definedName>
    <definedName name="_15A_78">#N/A</definedName>
    <definedName name="_15A_79">#N/A</definedName>
    <definedName name="_15A_8">#N/A</definedName>
    <definedName name="_15A_80">#N/A</definedName>
    <definedName name="_15A_81">#N/A</definedName>
    <definedName name="_15A_82">#N/A</definedName>
    <definedName name="_15A_83">#N/A</definedName>
    <definedName name="_15A_84">#N/A</definedName>
    <definedName name="_15A_85">#N/A</definedName>
    <definedName name="_15A_86">#N/A</definedName>
    <definedName name="_15A_87">#N/A</definedName>
    <definedName name="_15A_88">#N/A</definedName>
    <definedName name="_15A_89">#N/A</definedName>
    <definedName name="_15A_9">#N/A</definedName>
    <definedName name="_15A_90">#N/A</definedName>
    <definedName name="_15B_1">#N/A</definedName>
    <definedName name="_15B_10">#N/A</definedName>
    <definedName name="_15B_11">#N/A</definedName>
    <definedName name="_15B_12">#N/A</definedName>
    <definedName name="_15B_13">#N/A</definedName>
    <definedName name="_15B_14">#N/A</definedName>
    <definedName name="_15B_15">#N/A</definedName>
    <definedName name="_15B_16">#N/A</definedName>
    <definedName name="_15B_17">#N/A</definedName>
    <definedName name="_15B_18">#N/A</definedName>
    <definedName name="_15B_19">#N/A</definedName>
    <definedName name="_15B_2">#N/A</definedName>
    <definedName name="_15B_20">#N/A</definedName>
    <definedName name="_15B_21">#N/A</definedName>
    <definedName name="_15B_22">#N/A</definedName>
    <definedName name="_15B_23">#N/A</definedName>
    <definedName name="_15B_24">#N/A</definedName>
    <definedName name="_15B_25">#N/A</definedName>
    <definedName name="_15B_26">#N/A</definedName>
    <definedName name="_15B_27">#N/A</definedName>
    <definedName name="_15B_28">#N/A</definedName>
    <definedName name="_15B_29">#N/A</definedName>
    <definedName name="_15B_3">#N/A</definedName>
    <definedName name="_15B_30">#N/A</definedName>
    <definedName name="_15B_31">#N/A</definedName>
    <definedName name="_15B_32">#N/A</definedName>
    <definedName name="_15B_33">#N/A</definedName>
    <definedName name="_15B_34">#N/A</definedName>
    <definedName name="_15B_35">#N/A</definedName>
    <definedName name="_15B_36">#N/A</definedName>
    <definedName name="_15B_37">#N/A</definedName>
    <definedName name="_15B_38">#N/A</definedName>
    <definedName name="_15B_39">#N/A</definedName>
    <definedName name="_15B_4">#N/A</definedName>
    <definedName name="_15B_40">#N/A</definedName>
    <definedName name="_15B_41">#N/A</definedName>
    <definedName name="_15B_42">#N/A</definedName>
    <definedName name="_15B_43">#N/A</definedName>
    <definedName name="_15B_44">#N/A</definedName>
    <definedName name="_15B_45">#N/A</definedName>
    <definedName name="_15B_46">#N/A</definedName>
    <definedName name="_15B_47">#N/A</definedName>
    <definedName name="_15B_48">#N/A</definedName>
    <definedName name="_15B_49">#N/A</definedName>
    <definedName name="_15B_5">#N/A</definedName>
    <definedName name="_15B_50">#N/A</definedName>
    <definedName name="_15B_51">#N/A</definedName>
    <definedName name="_15B_52">#N/A</definedName>
    <definedName name="_15B_53">#N/A</definedName>
    <definedName name="_15B_54">#N/A</definedName>
    <definedName name="_15B_55">#N/A</definedName>
    <definedName name="_15B_56">#N/A</definedName>
    <definedName name="_15B_57">#N/A</definedName>
    <definedName name="_15B_58">#N/A</definedName>
    <definedName name="_15B_59">#N/A</definedName>
    <definedName name="_15B_6">#N/A</definedName>
    <definedName name="_15B_60">#N/A</definedName>
    <definedName name="_15B_61">#N/A</definedName>
    <definedName name="_15B_62">#N/A</definedName>
    <definedName name="_15B_63">#N/A</definedName>
    <definedName name="_15B_64">#N/A</definedName>
    <definedName name="_15B_65">#N/A</definedName>
    <definedName name="_15B_66">#N/A</definedName>
    <definedName name="_15B_67">#N/A</definedName>
    <definedName name="_15B_68">#N/A</definedName>
    <definedName name="_15B_69">#N/A</definedName>
    <definedName name="_15B_7">#N/A</definedName>
    <definedName name="_15B_70">#N/A</definedName>
    <definedName name="_15B_71">#N/A</definedName>
    <definedName name="_15B_72">#N/A</definedName>
    <definedName name="_15B_73">#N/A</definedName>
    <definedName name="_15B_74">#N/A</definedName>
    <definedName name="_15B_75">#N/A</definedName>
    <definedName name="_15B_76">#N/A</definedName>
    <definedName name="_15B_77">#N/A</definedName>
    <definedName name="_15B_78">#N/A</definedName>
    <definedName name="_15B_79">#N/A</definedName>
    <definedName name="_15B_8">#N/A</definedName>
    <definedName name="_15B_80">#N/A</definedName>
    <definedName name="_15B_81">#N/A</definedName>
    <definedName name="_15B_82">#N/A</definedName>
    <definedName name="_15B_83">#N/A</definedName>
    <definedName name="_15B_84">#N/A</definedName>
    <definedName name="_15B_85">#N/A</definedName>
    <definedName name="_15B_86">#N/A</definedName>
    <definedName name="_15B_87">#N/A</definedName>
    <definedName name="_15B_88">#N/A</definedName>
    <definedName name="_15B_89">#N/A</definedName>
    <definedName name="_15B_9">#N/A</definedName>
    <definedName name="_15B_90">#N/A</definedName>
    <definedName name="_15C_1">#N/A</definedName>
    <definedName name="_15C_10">#N/A</definedName>
    <definedName name="_15C_11">#N/A</definedName>
    <definedName name="_15C_12">#N/A</definedName>
    <definedName name="_15C_13">#N/A</definedName>
    <definedName name="_15C_14">#N/A</definedName>
    <definedName name="_15C_15">#N/A</definedName>
    <definedName name="_15C_16">#N/A</definedName>
    <definedName name="_15C_17">#N/A</definedName>
    <definedName name="_15C_18">#N/A</definedName>
    <definedName name="_15C_19">#N/A</definedName>
    <definedName name="_15C_2">#N/A</definedName>
    <definedName name="_15C_20">#N/A</definedName>
    <definedName name="_15C_21">#N/A</definedName>
    <definedName name="_15C_22">#N/A</definedName>
    <definedName name="_15C_23">#N/A</definedName>
    <definedName name="_15C_24">#N/A</definedName>
    <definedName name="_15C_25">#N/A</definedName>
    <definedName name="_15C_26">#N/A</definedName>
    <definedName name="_15C_27">#N/A</definedName>
    <definedName name="_15C_28">#N/A</definedName>
    <definedName name="_15C_29">#N/A</definedName>
    <definedName name="_15C_3">#N/A</definedName>
    <definedName name="_15C_30">#N/A</definedName>
    <definedName name="_15C_31">#N/A</definedName>
    <definedName name="_15C_32">#N/A</definedName>
    <definedName name="_15C_33">#N/A</definedName>
    <definedName name="_15C_34">#N/A</definedName>
    <definedName name="_15C_35">#N/A</definedName>
    <definedName name="_15C_36">#N/A</definedName>
    <definedName name="_15C_37">#N/A</definedName>
    <definedName name="_15C_38">#N/A</definedName>
    <definedName name="_15C_39">#N/A</definedName>
    <definedName name="_15C_4">#N/A</definedName>
    <definedName name="_15C_40">#N/A</definedName>
    <definedName name="_15C_41">#N/A</definedName>
    <definedName name="_15C_42">#N/A</definedName>
    <definedName name="_15C_43">#N/A</definedName>
    <definedName name="_15C_44">#N/A</definedName>
    <definedName name="_15C_45">#N/A</definedName>
    <definedName name="_15C_46">#N/A</definedName>
    <definedName name="_15C_47">#N/A</definedName>
    <definedName name="_15C_48">#N/A</definedName>
    <definedName name="_15C_49">#N/A</definedName>
    <definedName name="_15C_5">#N/A</definedName>
    <definedName name="_15C_50">#N/A</definedName>
    <definedName name="_15C_51">#N/A</definedName>
    <definedName name="_15C_52">#N/A</definedName>
    <definedName name="_15C_53">#N/A</definedName>
    <definedName name="_15C_54">#N/A</definedName>
    <definedName name="_15C_55">#N/A</definedName>
    <definedName name="_15C_56">#N/A</definedName>
    <definedName name="_15C_57">#N/A</definedName>
    <definedName name="_15C_58">#N/A</definedName>
    <definedName name="_15C_59">#N/A</definedName>
    <definedName name="_15C_6">#N/A</definedName>
    <definedName name="_15C_60">#N/A</definedName>
    <definedName name="_15C_61">#N/A</definedName>
    <definedName name="_15C_62">#N/A</definedName>
    <definedName name="_15C_63">#N/A</definedName>
    <definedName name="_15C_64">#N/A</definedName>
    <definedName name="_15C_65">#N/A</definedName>
    <definedName name="_15C_66">#N/A</definedName>
    <definedName name="_15C_67">#N/A</definedName>
    <definedName name="_15C_68">#N/A</definedName>
    <definedName name="_15C_69">#N/A</definedName>
    <definedName name="_15C_7">#N/A</definedName>
    <definedName name="_15C_70">#N/A</definedName>
    <definedName name="_15C_71">#N/A</definedName>
    <definedName name="_15C_72">#N/A</definedName>
    <definedName name="_15C_73">#N/A</definedName>
    <definedName name="_15C_74">#N/A</definedName>
    <definedName name="_15C_75">#N/A</definedName>
    <definedName name="_15C_76">#N/A</definedName>
    <definedName name="_15C_77">#N/A</definedName>
    <definedName name="_15C_78">#N/A</definedName>
    <definedName name="_15C_79">#N/A</definedName>
    <definedName name="_15C_8">#N/A</definedName>
    <definedName name="_15C_80">#N/A</definedName>
    <definedName name="_15C_81">#N/A</definedName>
    <definedName name="_15C_82">#N/A</definedName>
    <definedName name="_15C_83">#N/A</definedName>
    <definedName name="_15C_84">#N/A</definedName>
    <definedName name="_15C_85">#N/A</definedName>
    <definedName name="_15C_86">#N/A</definedName>
    <definedName name="_15C_87">#N/A</definedName>
    <definedName name="_15C_88">#N/A</definedName>
    <definedName name="_15C_89">#N/A</definedName>
    <definedName name="_15C_9">#N/A</definedName>
    <definedName name="_15C_90">#N/A</definedName>
    <definedName name="_15G_0Extract" localSheetId="3">#REF!</definedName>
    <definedName name="_15G_0Extract" localSheetId="0">#REF!</definedName>
    <definedName name="_15G_0Extract">#REF!</definedName>
    <definedName name="_16_0_F" hidden="1">[13]노임단가!#REF!</definedName>
    <definedName name="_17_0_0__123Grap" hidden="1">[15]유림골조!#REF!</definedName>
    <definedName name="_17A_1">#N/A</definedName>
    <definedName name="_17A_10">#N/A</definedName>
    <definedName name="_17A_11">#N/A</definedName>
    <definedName name="_17A_12">#N/A</definedName>
    <definedName name="_17A_13">#N/A</definedName>
    <definedName name="_17A_14">#N/A</definedName>
    <definedName name="_17A_15">#N/A</definedName>
    <definedName name="_17A_2">#N/A</definedName>
    <definedName name="_17A_3">#N/A</definedName>
    <definedName name="_17A_4">#N/A</definedName>
    <definedName name="_17A_5">#N/A</definedName>
    <definedName name="_17A_6">#N/A</definedName>
    <definedName name="_17A_7">#N/A</definedName>
    <definedName name="_17A_8">#N/A</definedName>
    <definedName name="_17A_9">#N/A</definedName>
    <definedName name="_17B_1">#N/A</definedName>
    <definedName name="_17B_10">#N/A</definedName>
    <definedName name="_17B_11">#N/A</definedName>
    <definedName name="_17B_12">#N/A</definedName>
    <definedName name="_17B_13">#N/A</definedName>
    <definedName name="_17B_14">#N/A</definedName>
    <definedName name="_17B_15">#N/A</definedName>
    <definedName name="_17B_2">#N/A</definedName>
    <definedName name="_17B_3">#N/A</definedName>
    <definedName name="_17B_4">#N/A</definedName>
    <definedName name="_17B_5">#N/A</definedName>
    <definedName name="_17B_6">#N/A</definedName>
    <definedName name="_17B_7">#N/A</definedName>
    <definedName name="_17B_8">#N/A</definedName>
    <definedName name="_17B_9">#N/A</definedName>
    <definedName name="_17C_1">#N/A</definedName>
    <definedName name="_17C_10">#N/A</definedName>
    <definedName name="_17C_11">#N/A</definedName>
    <definedName name="_17C_12">#N/A</definedName>
    <definedName name="_17C_13">#N/A</definedName>
    <definedName name="_17C_14">#N/A</definedName>
    <definedName name="_17C_15">#N/A</definedName>
    <definedName name="_17C_2">#N/A</definedName>
    <definedName name="_17C_3">#N/A</definedName>
    <definedName name="_17C_4">#N/A</definedName>
    <definedName name="_17C_5">#N/A</definedName>
    <definedName name="_17C_6">#N/A</definedName>
    <definedName name="_17C_7">#N/A</definedName>
    <definedName name="_17C_8">#N/A</definedName>
    <definedName name="_17C_9">#N/A</definedName>
    <definedName name="_18_0_0_F" hidden="1">#REF!</definedName>
    <definedName name="_18_0_F" hidden="1">[18]노임단가!#REF!</definedName>
    <definedName name="_18A_1">#N/A</definedName>
    <definedName name="_18A_10">#N/A</definedName>
    <definedName name="_18A_11">#N/A</definedName>
    <definedName name="_18A_12">#N/A</definedName>
    <definedName name="_18A_13">#N/A</definedName>
    <definedName name="_18A_14">#N/A</definedName>
    <definedName name="_18A_15">#N/A</definedName>
    <definedName name="_18A_2">#N/A</definedName>
    <definedName name="_18A_3">#N/A</definedName>
    <definedName name="_18A_4">#N/A</definedName>
    <definedName name="_18A_5">#N/A</definedName>
    <definedName name="_18A_6">#N/A</definedName>
    <definedName name="_18A_7">#N/A</definedName>
    <definedName name="_18A_8">#N/A</definedName>
    <definedName name="_18A_9">#N/A</definedName>
    <definedName name="_18B_1">#N/A</definedName>
    <definedName name="_18B_10">#N/A</definedName>
    <definedName name="_18B_11">#N/A</definedName>
    <definedName name="_18B_12">#N/A</definedName>
    <definedName name="_18B_13">#N/A</definedName>
    <definedName name="_18B_14">#N/A</definedName>
    <definedName name="_18B_15">#N/A</definedName>
    <definedName name="_18B_2">#N/A</definedName>
    <definedName name="_18B_3">#N/A</definedName>
    <definedName name="_18B_4">#N/A</definedName>
    <definedName name="_18B_5">#N/A</definedName>
    <definedName name="_18B_6">#N/A</definedName>
    <definedName name="_18B_7">#N/A</definedName>
    <definedName name="_18B_8">#N/A</definedName>
    <definedName name="_18B_9">#N/A</definedName>
    <definedName name="_18C_1">#N/A</definedName>
    <definedName name="_18C_10">#N/A</definedName>
    <definedName name="_18C_11">#N/A</definedName>
    <definedName name="_18C_12">#N/A</definedName>
    <definedName name="_18C_13">#N/A</definedName>
    <definedName name="_18C_14">#N/A</definedName>
    <definedName name="_18C_15">#N/A</definedName>
    <definedName name="_18C_2">#N/A</definedName>
    <definedName name="_18C_3">#N/A</definedName>
    <definedName name="_18C_4">#N/A</definedName>
    <definedName name="_18C_5">#N/A</definedName>
    <definedName name="_18C_6">#N/A</definedName>
    <definedName name="_18C_7">#N/A</definedName>
    <definedName name="_18C_8">#N/A</definedName>
    <definedName name="_18C_9">#N/A</definedName>
    <definedName name="_19_2_0_Parse" hidden="1">[17]노임단가!#REF!</definedName>
    <definedName name="_19_3_0Crite" localSheetId="1">#REF!</definedName>
    <definedName name="_19_3_0Crite" localSheetId="2">#REF!</definedName>
    <definedName name="_19_3_0Crite" localSheetId="13">#REF!</definedName>
    <definedName name="_19_3_0Crite">#REF!</definedName>
    <definedName name="_2">#N/A</definedName>
    <definedName name="_2______________0_F" hidden="1">[13]노임단가!#REF!</definedName>
    <definedName name="_2_2_0_Parse" hidden="1">[13]노임단가!#REF!</definedName>
    <definedName name="_20_0_F" hidden="1">[13]노임단가!#REF!</definedName>
    <definedName name="_20_2_0_Parse" hidden="1">[13]노임단가!#REF!</definedName>
    <definedName name="_21_0_F" hidden="1">[13]노임단가!#REF!</definedName>
    <definedName name="_22_0_F" hidden="1">[13]노임단가!#REF!</definedName>
    <definedName name="_22_3_0Crite" localSheetId="3">#REF!</definedName>
    <definedName name="_22_3_0Crite" localSheetId="0">#REF!</definedName>
    <definedName name="_22_3_0Crite">#REF!</definedName>
    <definedName name="_22_3_0Criteria" localSheetId="1">#REF!</definedName>
    <definedName name="_22_3_0Criteria" localSheetId="2">#REF!</definedName>
    <definedName name="_22_3_0Criteria" localSheetId="13">#REF!</definedName>
    <definedName name="_22_3_0Criteria">#REF!</definedName>
    <definedName name="_23_0_F" hidden="1">[13]노임단가!#REF!</definedName>
    <definedName name="_231P2_" localSheetId="3" hidden="1">{#N/A,#N/A,FALSE,"단축1";#N/A,#N/A,FALSE,"단축2";#N/A,#N/A,FALSE,"단축3";#N/A,#N/A,FALSE,"장축";#N/A,#N/A,FALSE,"4WD"}</definedName>
    <definedName name="_231P2_" hidden="1">{#N/A,#N/A,FALSE,"단축1";#N/A,#N/A,FALSE,"단축2";#N/A,#N/A,FALSE,"단축3";#N/A,#N/A,FALSE,"장축";#N/A,#N/A,FALSE,"4WD"}</definedName>
    <definedName name="_24_3_0Criteria" localSheetId="3">#REF!</definedName>
    <definedName name="_24_3_0Criteria" localSheetId="0">#REF!</definedName>
    <definedName name="_24_3_0Criteria">#REF!</definedName>
    <definedName name="_26_3__Crite" localSheetId="1">#REF!</definedName>
    <definedName name="_26_3__Crite" localSheetId="2">#REF!</definedName>
    <definedName name="_26_3__Crite" localSheetId="13">#REF!</definedName>
    <definedName name="_26_3__Crite">#REF!</definedName>
    <definedName name="_270_섬유">#REF!</definedName>
    <definedName name="_270_일반">#REF!</definedName>
    <definedName name="_279q2000_" localSheetId="3">[0]!BlankMacro1</definedName>
    <definedName name="_279q2000_">[0]!BlankMacro1</definedName>
    <definedName name="_28_3__Criteria" localSheetId="3">#REF!</definedName>
    <definedName name="_28_3__Criteria" localSheetId="0">#REF!</definedName>
    <definedName name="_28_3__Criteria">#REF!</definedName>
    <definedName name="_28_3_0Crite" localSheetId="3">#REF!</definedName>
    <definedName name="_28_3_0Crite" localSheetId="0">#REF!</definedName>
    <definedName name="_28_3_0Crite">#REF!</definedName>
    <definedName name="_29_3_0Crite" localSheetId="3">#REF!</definedName>
    <definedName name="_29_3_0Crite" localSheetId="0">#REF!</definedName>
    <definedName name="_29_3_0Crite">#REF!</definedName>
    <definedName name="_2F" hidden="1">[13]노임단가!#REF!</definedName>
    <definedName name="_3">#N/A</definedName>
    <definedName name="_3____________2_0_Parse" hidden="1">[13]노임단가!#REF!</definedName>
    <definedName name="_3_호_낙차" localSheetId="3">#REF!</definedName>
    <definedName name="_3_호_낙차" localSheetId="0">#REF!</definedName>
    <definedName name="_3_호_낙차">#REF!</definedName>
    <definedName name="_30_3__Criteria" localSheetId="1">#REF!</definedName>
    <definedName name="_30_3__Criteria" localSheetId="2">#REF!</definedName>
    <definedName name="_30_3__Criteria" localSheetId="13">#REF!</definedName>
    <definedName name="_30_3__Criteria">#REF!</definedName>
    <definedName name="_31a1_" localSheetId="1">#REF!</definedName>
    <definedName name="_31a1_" localSheetId="2">#REF!</definedName>
    <definedName name="_31a1_" localSheetId="13">#REF!</definedName>
    <definedName name="_31a1_">#REF!</definedName>
    <definedName name="_328T2_" localSheetId="3" hidden="1">{#N/A,#N/A,FALSE,"단축1";#N/A,#N/A,FALSE,"단축2";#N/A,#N/A,FALSE,"단축3";#N/A,#N/A,FALSE,"장축";#N/A,#N/A,FALSE,"4WD"}</definedName>
    <definedName name="_328T2_" hidden="1">{#N/A,#N/A,FALSE,"단축1";#N/A,#N/A,FALSE,"단축2";#N/A,#N/A,FALSE,"단축3";#N/A,#N/A,FALSE,"장축";#N/A,#N/A,FALSE,"4WD"}</definedName>
    <definedName name="_32A1_" localSheetId="3">#REF!</definedName>
    <definedName name="_32A1_" localSheetId="0">#REF!</definedName>
    <definedName name="_32A1_">#REF!</definedName>
    <definedName name="_33_3_0Criteria" localSheetId="3">#REF!</definedName>
    <definedName name="_33_3_0Criteria" localSheetId="0">#REF!</definedName>
    <definedName name="_33_3_0Criteria">#REF!</definedName>
    <definedName name="_34_2_0_Parse" hidden="1">[13]노임단가!#REF!</definedName>
    <definedName name="_34_3_0Criteria" localSheetId="3">#REF!</definedName>
    <definedName name="_34_3_0Criteria" localSheetId="0">#REF!</definedName>
    <definedName name="_34_3_0Criteria">#REF!</definedName>
    <definedName name="_35_3__Crite" localSheetId="3">#REF!</definedName>
    <definedName name="_35_3__Crite" localSheetId="0">#REF!</definedName>
    <definedName name="_35_3__Crite">#REF!</definedName>
    <definedName name="_35a2_" localSheetId="3" hidden="1">{#N/A,#N/A,FALSE,"단가표지"}</definedName>
    <definedName name="_35a2_" localSheetId="0" hidden="1">{#N/A,#N/A,FALSE,"단가표지"}</definedName>
    <definedName name="_35a2_" hidden="1">{#N/A,#N/A,FALSE,"단가표지"}</definedName>
    <definedName name="_35B16500_" localSheetId="1">#REF!</definedName>
    <definedName name="_35B16500_" localSheetId="2">#REF!</definedName>
    <definedName name="_35B16500_" localSheetId="13">#REF!</definedName>
    <definedName name="_35B16500_">#REF!</definedName>
    <definedName name="_36_2_0_Parse" hidden="1">[18]노임단가!#REF!</definedName>
    <definedName name="_36_3__Criteria" localSheetId="3">#REF!</definedName>
    <definedName name="_36_3__Criteria" localSheetId="0">#REF!</definedName>
    <definedName name="_36_3__Criteria">#REF!</definedName>
    <definedName name="_375T3_" localSheetId="3" hidden="1">{#N/A,#N/A,FALSE,"단축1";#N/A,#N/A,FALSE,"단축2";#N/A,#N/A,FALSE,"단축3";#N/A,#N/A,FALSE,"장축";#N/A,#N/A,FALSE,"4WD"}</definedName>
    <definedName name="_375T3_" hidden="1">{#N/A,#N/A,FALSE,"단축1";#N/A,#N/A,FALSE,"단축2";#N/A,#N/A,FALSE,"단축3";#N/A,#N/A,FALSE,"장축";#N/A,#N/A,FALSE,"4WD"}</definedName>
    <definedName name="_38EE2_" localSheetId="3" hidden="1">{#N/A,#N/A,FALSE,"단가표지"}</definedName>
    <definedName name="_38EE2_" localSheetId="0" hidden="1">{#N/A,#N/A,FALSE,"단가표지"}</definedName>
    <definedName name="_38EE2_" hidden="1">{#N/A,#N/A,FALSE,"단가표지"}</definedName>
    <definedName name="_38G_0Extr" localSheetId="1">#REF!</definedName>
    <definedName name="_38G_0Extr" localSheetId="2">#REF!</definedName>
    <definedName name="_38G_0Extr" localSheetId="13">#REF!</definedName>
    <definedName name="_38G_0Extr">#REF!</definedName>
    <definedName name="_3F" hidden="1">[13]노임단가!#REF!</definedName>
    <definedName name="_4" localSheetId="1">#REF!</definedName>
    <definedName name="_4" localSheetId="2">#REF!</definedName>
    <definedName name="_4" localSheetId="15">#REF!</definedName>
    <definedName name="_4" localSheetId="3">#N/A</definedName>
    <definedName name="_4" localSheetId="13">#REF!</definedName>
    <definedName name="_4" localSheetId="14">#REF!</definedName>
    <definedName name="_4" localSheetId="0">#N/A</definedName>
    <definedName name="_4">#REF!</definedName>
    <definedName name="_4____________2_0_Parse" hidden="1">[13]노임단가!#REF!</definedName>
    <definedName name="_4_0_F" hidden="1">[13]노임단가!#REF!</definedName>
    <definedName name="_4_2___Parse" hidden="1">[13]노임단가!#REF!</definedName>
    <definedName name="_40a1_" localSheetId="3">#REF!</definedName>
    <definedName name="_40a1_" localSheetId="0">#REF!</definedName>
    <definedName name="_40a1_">#REF!</definedName>
    <definedName name="_40G_0Extr" localSheetId="3">#REF!</definedName>
    <definedName name="_40G_0Extr" localSheetId="0">#REF!</definedName>
    <definedName name="_40G_0Extr">#REF!</definedName>
    <definedName name="_41G_0Extract" localSheetId="1">#REF!</definedName>
    <definedName name="_41G_0Extract" localSheetId="2">#REF!</definedName>
    <definedName name="_41G_0Extract" localSheetId="13">#REF!</definedName>
    <definedName name="_41G_0Extract">#REF!</definedName>
    <definedName name="_422T5_" localSheetId="3" hidden="1">{#N/A,#N/A,FALSE,"단축1";#N/A,#N/A,FALSE,"단축2";#N/A,#N/A,FALSE,"단축3";#N/A,#N/A,FALSE,"장축";#N/A,#N/A,FALSE,"4WD"}</definedName>
    <definedName name="_422T5_" hidden="1">{#N/A,#N/A,FALSE,"단축1";#N/A,#N/A,FALSE,"단축2";#N/A,#N/A,FALSE,"단축3";#N/A,#N/A,FALSE,"장축";#N/A,#N/A,FALSE,"4WD"}</definedName>
    <definedName name="_426____S" hidden="1">#REF!</definedName>
    <definedName name="_428__0_S" hidden="1">#REF!</definedName>
    <definedName name="_42G_0Extract" localSheetId="3">#REF!</definedName>
    <definedName name="_42G_0Extract" localSheetId="0">#REF!</definedName>
    <definedName name="_42G_0Extract">#REF!</definedName>
    <definedName name="_43_2_0_Parse" hidden="1">[13]노임단가!#REF!</definedName>
    <definedName name="_44_2_0_Parse" hidden="1">[13]노임단가!#REF!</definedName>
    <definedName name="_44G__Extr" localSheetId="1">#REF!</definedName>
    <definedName name="_44G__Extr" localSheetId="2">#REF!</definedName>
    <definedName name="_44G__Extr" localSheetId="13">#REF!</definedName>
    <definedName name="_44G__Extr">#REF!</definedName>
    <definedName name="_45_2_0_Parse" hidden="1">[13]노임단가!#REF!</definedName>
    <definedName name="_46_2_0_Parse" hidden="1">[13]노임단가!#REF!</definedName>
    <definedName name="_46G__Extract" localSheetId="3">#REF!</definedName>
    <definedName name="_46G__Extract" localSheetId="0">#REF!</definedName>
    <definedName name="_46G__Extract">#REF!</definedName>
    <definedName name="_47B16500_" localSheetId="3">#REF!</definedName>
    <definedName name="_47B16500_" localSheetId="0">#REF!</definedName>
    <definedName name="_47B16500_">#REF!</definedName>
    <definedName name="_47G__Extract" localSheetId="1">#REF!</definedName>
    <definedName name="_47G__Extract" localSheetId="2">#REF!</definedName>
    <definedName name="_47G__Extract" localSheetId="13">#REF!</definedName>
    <definedName name="_47G__Extract">#REF!</definedName>
    <definedName name="_48_3_0Crite">#REF!</definedName>
    <definedName name="_48hh1_" localSheetId="1">#REF!</definedName>
    <definedName name="_48hh1_" localSheetId="2">#REF!</definedName>
    <definedName name="_48hh1_" localSheetId="13">#REF!</definedName>
    <definedName name="_48hh1_">#REF!</definedName>
    <definedName name="_49_3_0Crite">#REF!</definedName>
    <definedName name="_5" localSheetId="1">#REF!</definedName>
    <definedName name="_5" localSheetId="2">#REF!</definedName>
    <definedName name="_5" localSheetId="15">#REF!</definedName>
    <definedName name="_5" localSheetId="3">#N/A</definedName>
    <definedName name="_5" localSheetId="13">#REF!</definedName>
    <definedName name="_5" localSheetId="14">#REF!</definedName>
    <definedName name="_5" localSheetId="0">#N/A</definedName>
    <definedName name="_5">#REF!</definedName>
    <definedName name="_5_________0_F" hidden="1">[17]노임단가!#REF!</definedName>
    <definedName name="_5_3__Crite" localSheetId="3">#REF!</definedName>
    <definedName name="_5_3__Crite" localSheetId="0">#REF!</definedName>
    <definedName name="_5_3__Crite">#REF!</definedName>
    <definedName name="_50_3_0Crite" localSheetId="3">#REF!</definedName>
    <definedName name="_50_3_0Crite" localSheetId="0">#REF!</definedName>
    <definedName name="_50_3_0Crite">#REF!</definedName>
    <definedName name="_50G_0Extr" localSheetId="3">#REF!</definedName>
    <definedName name="_50G_0Extr" localSheetId="0">#REF!</definedName>
    <definedName name="_50G_0Extr">#REF!</definedName>
    <definedName name="_50p1_" localSheetId="15">#REF!</definedName>
    <definedName name="_50p1_" localSheetId="14">#REF!</definedName>
    <definedName name="_51G_0Extr">#REF!</definedName>
    <definedName name="_51p1_" localSheetId="1">#REF!</definedName>
    <definedName name="_51p1_" localSheetId="2">#REF!</definedName>
    <definedName name="_51p1_" localSheetId="13">#REF!</definedName>
    <definedName name="_51p1_">#REF!</definedName>
    <definedName name="_52t5_" localSheetId="1">#REF!</definedName>
    <definedName name="_52t5_" localSheetId="2">#REF!</definedName>
    <definedName name="_52t5_" localSheetId="13">#REF!</definedName>
    <definedName name="_52t5_">#REF!</definedName>
    <definedName name="_54G_0Extract">#REF!</definedName>
    <definedName name="_55G_0Extract">#REF!</definedName>
    <definedName name="_56G__Extr">#REF!</definedName>
    <definedName name="_57G__Extract">#REF!</definedName>
    <definedName name="_57P3_" localSheetId="3" hidden="1">{#N/A,#N/A,FALSE,"배수1"}</definedName>
    <definedName name="_57P3_" localSheetId="0" hidden="1">{#N/A,#N/A,FALSE,"배수1"}</definedName>
    <definedName name="_57P3_" hidden="1">{#N/A,#N/A,FALSE,"배수1"}</definedName>
    <definedName name="_6" localSheetId="1">#REF!</definedName>
    <definedName name="_6" localSheetId="2">#REF!</definedName>
    <definedName name="_6" localSheetId="15">#REF!</definedName>
    <definedName name="_6" localSheetId="3">#N/A</definedName>
    <definedName name="_6" localSheetId="13">#REF!</definedName>
    <definedName name="_6" localSheetId="14">#REF!</definedName>
    <definedName name="_6" localSheetId="0">#N/A</definedName>
    <definedName name="_6">#REF!</definedName>
    <definedName name="_6_________0_F" hidden="1">[13]노임단가!#REF!</definedName>
    <definedName name="_6_2___Parse" hidden="1">[19]노임단가!#REF!</definedName>
    <definedName name="_6_3__Criteria" localSheetId="3">#REF!</definedName>
    <definedName name="_6_3__Criteria" localSheetId="0">#REF!</definedName>
    <definedName name="_6_3__Criteria">#REF!</definedName>
    <definedName name="_61hh1_" localSheetId="3">#REF!</definedName>
    <definedName name="_61hh1_" localSheetId="0">#REF!</definedName>
    <definedName name="_61hh1_">#REF!</definedName>
    <definedName name="_61P4_" localSheetId="3" hidden="1">{#N/A,#N/A,FALSE,"혼합골재"}</definedName>
    <definedName name="_61P4_" localSheetId="0" hidden="1">{#N/A,#N/A,FALSE,"혼합골재"}</definedName>
    <definedName name="_61P4_" hidden="1">{#N/A,#N/A,FALSE,"혼합골재"}</definedName>
    <definedName name="_62_3_0Criteria">#REF!</definedName>
    <definedName name="_63_3_0Criteria">#REF!</definedName>
    <definedName name="_64_3_0Criteria">#REF!</definedName>
    <definedName name="_65P5_" localSheetId="3" hidden="1">{#N/A,#N/A,FALSE,"배수1"}</definedName>
    <definedName name="_65P5_" localSheetId="0" hidden="1">{#N/A,#N/A,FALSE,"배수1"}</definedName>
    <definedName name="_65P5_" hidden="1">{#N/A,#N/A,FALSE,"배수1"}</definedName>
    <definedName name="_68a1_">#REF!</definedName>
    <definedName name="_68p1_">#REF!</definedName>
    <definedName name="_69P6_" localSheetId="3" hidden="1">{#N/A,#N/A,FALSE,"2~8번"}</definedName>
    <definedName name="_69P6_" localSheetId="0" hidden="1">{#N/A,#N/A,FALSE,"2~8번"}</definedName>
    <definedName name="_69P6_" hidden="1">{#N/A,#N/A,FALSE,"2~8번"}</definedName>
    <definedName name="_69t5_">#REF!</definedName>
    <definedName name="_6F" hidden="1">[13]노임단가!#REF!</definedName>
    <definedName name="_7_______2_0_Parse" hidden="1">[17]노임단가!#REF!</definedName>
    <definedName name="_7_2_0_Parse" hidden="1">[13]노임단가!#REF!</definedName>
    <definedName name="_73S3_" localSheetId="3" hidden="1">{#N/A,#N/A,FALSE,"포장2"}</definedName>
    <definedName name="_73S3_" localSheetId="0" hidden="1">{#N/A,#N/A,FALSE,"포장2"}</definedName>
    <definedName name="_73S3_" hidden="1">{#N/A,#N/A,FALSE,"포장2"}</definedName>
    <definedName name="_76B16500_">#REF!</definedName>
    <definedName name="_77B2_">'[8]단면 (2)'!$K$55</definedName>
    <definedName name="_7G__Extr" localSheetId="3">#REF!</definedName>
    <definedName name="_7G__Extr" localSheetId="0">#REF!</definedName>
    <definedName name="_7G__Extr">#REF!</definedName>
    <definedName name="_8" localSheetId="1">#REF!</definedName>
    <definedName name="_8" localSheetId="2">#REF!</definedName>
    <definedName name="_8" localSheetId="15">#REF!</definedName>
    <definedName name="_8" localSheetId="3">#N/A</definedName>
    <definedName name="_8" localSheetId="13">#REF!</definedName>
    <definedName name="_8" localSheetId="14">#REF!</definedName>
    <definedName name="_8" localSheetId="0">#N/A</definedName>
    <definedName name="_8">#REF!</definedName>
    <definedName name="_8_______2_0_Parse" hidden="1">[13]노임단가!#REF!</definedName>
    <definedName name="_8_0_F" hidden="1">[13]노임단가!#REF!</definedName>
    <definedName name="_8_2_0_Parse" hidden="1">[19]노임단가!#REF!</definedName>
    <definedName name="_89G_0Extr" localSheetId="3">#REF!</definedName>
    <definedName name="_89G_0Extr" localSheetId="0">#REF!</definedName>
    <definedName name="_89G_0Extr">#REF!</definedName>
    <definedName name="_8G__Extract" localSheetId="3">#REF!</definedName>
    <definedName name="_8G__Extract" localSheetId="0">#REF!</definedName>
    <definedName name="_8G__Extract">#REF!</definedName>
    <definedName name="_9" localSheetId="1">#REF!</definedName>
    <definedName name="_9" localSheetId="2">#REF!</definedName>
    <definedName name="_9" localSheetId="15">#REF!</definedName>
    <definedName name="_9" localSheetId="3">#N/A</definedName>
    <definedName name="_9" localSheetId="13">#REF!</definedName>
    <definedName name="_9" localSheetId="14">#REF!</definedName>
    <definedName name="_9" localSheetId="0">#N/A</definedName>
    <definedName name="_9">#REF!</definedName>
    <definedName name="_9_____0__123Grap" hidden="1">#REF!</definedName>
    <definedName name="_90G_0Extr" localSheetId="3">#REF!</definedName>
    <definedName name="_90G_0Extr" localSheetId="0">#REF!</definedName>
    <definedName name="_90G_0Extr">#REF!</definedName>
    <definedName name="_91G_0Extr">#REF!</definedName>
    <definedName name="_9p1_">#REF!</definedName>
    <definedName name="_A" localSheetId="1">#REF!</definedName>
    <definedName name="_A" localSheetId="2">#REF!</definedName>
    <definedName name="_A" localSheetId="13">#REF!</definedName>
    <definedName name="_A">#REF!</definedName>
    <definedName name="_a1" localSheetId="1">#REF!</definedName>
    <definedName name="_a1" localSheetId="13">#REF!</definedName>
    <definedName name="_a1">#REF!</definedName>
    <definedName name="_a19">#REF!</definedName>
    <definedName name="_A81620" localSheetId="3">#N/A</definedName>
    <definedName name="_A81620" localSheetId="0">#N/A</definedName>
    <definedName name="_A81620">[7]설계개요!#REF!</definedName>
    <definedName name="_A999999">#REF!</definedName>
    <definedName name="_AA158221">#REF!</definedName>
    <definedName name="_aab42" localSheetId="1">#REF!</definedName>
    <definedName name="_aab42" localSheetId="2">#REF!</definedName>
    <definedName name="_aab42" localSheetId="13">#REF!</definedName>
    <definedName name="_aab42" localSheetId="5">#REF!</definedName>
    <definedName name="_aab42">#REF!</definedName>
    <definedName name="_B">#REF!</definedName>
    <definedName name="_B1">#REF!</definedName>
    <definedName name="_B16500" localSheetId="1">#REF!</definedName>
    <definedName name="_B16500" localSheetId="13">#REF!</definedName>
    <definedName name="_B16500">#REF!</definedName>
    <definedName name="_B2" localSheetId="3">'[8]단면 (2)'!$K$55</definedName>
    <definedName name="_B2" localSheetId="0">#REF!</definedName>
    <definedName name="_B2">#REF!</definedName>
    <definedName name="_B22" localSheetId="3">#REF!=#REF!</definedName>
    <definedName name="_B22" localSheetId="0">#REF!=#REF!</definedName>
    <definedName name="_B22">#REF!=#REF!</definedName>
    <definedName name="_B3" localSheetId="3">#REF!</definedName>
    <definedName name="_B3" localSheetId="0">#REF!</definedName>
    <definedName name="_B3">#REF!</definedName>
    <definedName name="_B4">#REF!</definedName>
    <definedName name="_B5">#REF!</definedName>
    <definedName name="_B6">#REF!</definedName>
    <definedName name="_B7">#REF!</definedName>
    <definedName name="_bar10" localSheetId="1">#REF!</definedName>
    <definedName name="_bar10" localSheetId="2">#REF!</definedName>
    <definedName name="_bar10" localSheetId="13">#REF!</definedName>
    <definedName name="_bar10">#REF!</definedName>
    <definedName name="_bar13" localSheetId="1">#REF!</definedName>
    <definedName name="_bar13" localSheetId="2">#REF!</definedName>
    <definedName name="_bar13" localSheetId="13">#REF!</definedName>
    <definedName name="_bar13">#REF!</definedName>
    <definedName name="_bar16" localSheetId="1">#REF!</definedName>
    <definedName name="_bar16" localSheetId="2">#REF!</definedName>
    <definedName name="_bar16" localSheetId="13">#REF!</definedName>
    <definedName name="_bar16">#REF!</definedName>
    <definedName name="_bar19" localSheetId="1">#REF!</definedName>
    <definedName name="_bar19" localSheetId="2">#REF!</definedName>
    <definedName name="_bar19" localSheetId="13">#REF!</definedName>
    <definedName name="_bar19">#REF!</definedName>
    <definedName name="_bar22" localSheetId="1">#REF!</definedName>
    <definedName name="_bar22" localSheetId="2">#REF!</definedName>
    <definedName name="_bar22" localSheetId="13">#REF!</definedName>
    <definedName name="_bar22">#REF!</definedName>
    <definedName name="_bar25" localSheetId="1">#REF!</definedName>
    <definedName name="_bar25" localSheetId="2">#REF!</definedName>
    <definedName name="_bar25" localSheetId="13">#REF!</definedName>
    <definedName name="_bar25">#REF!</definedName>
    <definedName name="_bar29" localSheetId="1">#REF!</definedName>
    <definedName name="_bar29" localSheetId="2">#REF!</definedName>
    <definedName name="_bar29" localSheetId="13">#REF!</definedName>
    <definedName name="_bar29">#REF!</definedName>
    <definedName name="_bar32" localSheetId="1">#REF!</definedName>
    <definedName name="_bar32" localSheetId="2">#REF!</definedName>
    <definedName name="_bar32" localSheetId="13">#REF!</definedName>
    <definedName name="_bar32">#REF!</definedName>
    <definedName name="_BE46300">#REF!</definedName>
    <definedName name="_BVS1">#REF!</definedName>
    <definedName name="_BVS2">#REF!</definedName>
    <definedName name="_CON135">#REF!</definedName>
    <definedName name="_CON210">#REF!</definedName>
    <definedName name="_CON240">#REF!</definedName>
    <definedName name="_ctc1" localSheetId="1">#REF!</definedName>
    <definedName name="_ctc1" localSheetId="2">#REF!</definedName>
    <definedName name="_ctc1" localSheetId="13">#REF!</definedName>
    <definedName name="_ctc1">#REF!</definedName>
    <definedName name="_ctc2" localSheetId="1">#REF!</definedName>
    <definedName name="_ctc2" localSheetId="2">#REF!</definedName>
    <definedName name="_ctc2" localSheetId="13">#REF!</definedName>
    <definedName name="_ctc2">#REF!</definedName>
    <definedName name="_ctc3" localSheetId="1">#REF!</definedName>
    <definedName name="_ctc3" localSheetId="2">#REF!</definedName>
    <definedName name="_ctc3" localSheetId="13">#REF!</definedName>
    <definedName name="_ctc3">#REF!</definedName>
    <definedName name="_DIA1">#REF!</definedName>
    <definedName name="_dia10">#REF!</definedName>
    <definedName name="_dia13">#REF!</definedName>
    <definedName name="_dia16">#REF!</definedName>
    <definedName name="_dia19">#REF!</definedName>
    <definedName name="_DIA2">#REF!</definedName>
    <definedName name="_dia22">#REF!</definedName>
    <definedName name="_dia25">#REF!</definedName>
    <definedName name="_dia29">#REF!</definedName>
    <definedName name="_dia32">#REF!</definedName>
    <definedName name="_dia35">#REF!</definedName>
    <definedName name="_DIA4">#REF!</definedName>
    <definedName name="_Dist_Bin" localSheetId="3" hidden="1">#REF!</definedName>
    <definedName name="_Dist_Bin" hidden="1">#REF!</definedName>
    <definedName name="_Dist_Values" localSheetId="1" hidden="1">#REF!</definedName>
    <definedName name="_Dist_Values" localSheetId="2" hidden="1">#REF!</definedName>
    <definedName name="_Dist_Values" localSheetId="3" hidden="1">#N/A</definedName>
    <definedName name="_Dist_Values" localSheetId="13" hidden="1">#REF!</definedName>
    <definedName name="_Dist_Values" localSheetId="0" hidden="1">#N/A</definedName>
    <definedName name="_Dist_Values" hidden="1">#REF!</definedName>
    <definedName name="_E81161">[9]깨기!$E$51161</definedName>
    <definedName name="_ELL1" localSheetId="3">#REF!</definedName>
    <definedName name="_ELL1" localSheetId="0">#REF!</definedName>
    <definedName name="_ELL1">#REF!</definedName>
    <definedName name="_ELL2" localSheetId="3">#REF!</definedName>
    <definedName name="_ELL2" localSheetId="0">#REF!</definedName>
    <definedName name="_ELL2">#REF!</definedName>
    <definedName name="_FBB1" localSheetId="1">#REF!</definedName>
    <definedName name="_FBB1" localSheetId="2">#REF!</definedName>
    <definedName name="_FBB1" localSheetId="13">#REF!</definedName>
    <definedName name="_FBB1">#REF!</definedName>
    <definedName name="_FBB2" localSheetId="1">#REF!</definedName>
    <definedName name="_FBB2" localSheetId="2">#REF!</definedName>
    <definedName name="_FBB2" localSheetId="13">#REF!</definedName>
    <definedName name="_FBB2">#REF!</definedName>
    <definedName name="_FBB3" localSheetId="1">#REF!</definedName>
    <definedName name="_FBB3" localSheetId="2">#REF!</definedName>
    <definedName name="_FBB3" localSheetId="13">#REF!</definedName>
    <definedName name="_FBB3">#REF!</definedName>
    <definedName name="_FHH1" localSheetId="1">#REF!</definedName>
    <definedName name="_FHH1" localSheetId="2">#REF!</definedName>
    <definedName name="_FHH1" localSheetId="13">#REF!</definedName>
    <definedName name="_FHH1">#REF!</definedName>
    <definedName name="_FHH2" localSheetId="1">#REF!</definedName>
    <definedName name="_FHH2" localSheetId="2">#REF!</definedName>
    <definedName name="_FHH2" localSheetId="13">#REF!</definedName>
    <definedName name="_FHH2">#REF!</definedName>
    <definedName name="_FHH3" localSheetId="1">#REF!</definedName>
    <definedName name="_FHH3" localSheetId="2">#REF!</definedName>
    <definedName name="_FHH3" localSheetId="13">#REF!</definedName>
    <definedName name="_FHH3">#REF!</definedName>
    <definedName name="_Fill" localSheetId="1" hidden="1">#REF!</definedName>
    <definedName name="_Fill" localSheetId="2" hidden="1">#REF!</definedName>
    <definedName name="_Fill" localSheetId="3" hidden="1">#N/A</definedName>
    <definedName name="_Fill" localSheetId="13" hidden="1">#REF!</definedName>
    <definedName name="_Fill" localSheetId="0" hidden="1">#N/A</definedName>
    <definedName name="_Fill" hidden="1">#REF!</definedName>
    <definedName name="_xlnm._FilterDatabase" localSheetId="1" hidden="1">#REF!</definedName>
    <definedName name="_xlnm._FilterDatabase" localSheetId="2" hidden="1">#REF!</definedName>
    <definedName name="_xlnm._FilterDatabase" localSheetId="15" hidden="1">#REF!</definedName>
    <definedName name="_xlnm._FilterDatabase" localSheetId="3" hidden="1">#N/A</definedName>
    <definedName name="_xlnm._FilterDatabase" localSheetId="13" hidden="1">#REF!</definedName>
    <definedName name="_xlnm._FilterDatabase" localSheetId="9" hidden="1">'설계단가 자재'!$A$3:$E$4030</definedName>
    <definedName name="_xlnm._FilterDatabase" localSheetId="8" hidden="1">수문일위!$A$2:$S$1844</definedName>
    <definedName name="_xlnm._FilterDatabase" localSheetId="14" hidden="1">#REF!</definedName>
    <definedName name="_xlnm._FilterDatabase" localSheetId="5" hidden="1">#REF!</definedName>
    <definedName name="_xlnm._FilterDatabase" localSheetId="0" hidden="1">#N/A</definedName>
    <definedName name="_xlnm._FilterDatabase" hidden="1">#REF!</definedName>
    <definedName name="_FLG1" localSheetId="3">#REF!</definedName>
    <definedName name="_FLG1" localSheetId="0">#REF!</definedName>
    <definedName name="_FLG1">#REF!</definedName>
    <definedName name="_FLG2" localSheetId="3">#REF!</definedName>
    <definedName name="_FLG2" localSheetId="0">#REF!</definedName>
    <definedName name="_FLG2">#REF!</definedName>
    <definedName name="_FLG3">#REF!</definedName>
    <definedName name="_gde4">'[20]ABUT수량-A1'!$T$25</definedName>
    <definedName name="_GHH1" localSheetId="3">#REF!</definedName>
    <definedName name="_GHH1" localSheetId="0">#REF!</definedName>
    <definedName name="_GHH1">#REF!</definedName>
    <definedName name="_GHH2" localSheetId="3">#REF!</definedName>
    <definedName name="_GHH2" localSheetId="0">#REF!</definedName>
    <definedName name="_GHH2">#REF!</definedName>
    <definedName name="_H" localSheetId="3">#REF!</definedName>
    <definedName name="_H" localSheetId="0">#REF!</definedName>
    <definedName name="_H">#REF!</definedName>
    <definedName name="_H1">#REF!</definedName>
    <definedName name="_H3">#REF!</definedName>
    <definedName name="_H4">#REF!</definedName>
    <definedName name="_H600000" localSheetId="1">#REF!</definedName>
    <definedName name="_H600000" localSheetId="2">#REF!</definedName>
    <definedName name="_H600000" localSheetId="3">#N/A</definedName>
    <definedName name="_H600000" localSheetId="13">#REF!</definedName>
    <definedName name="_H600000" localSheetId="0">#N/A</definedName>
    <definedName name="_H600000">#REF!</definedName>
    <definedName name="_H81192">[9]깨기!$H$51192</definedName>
    <definedName name="_H91164">[9]깨기!$H$11164</definedName>
    <definedName name="_hh1" localSheetId="1">#REF!</definedName>
    <definedName name="_hh1" localSheetId="3">#REF!</definedName>
    <definedName name="_hh1" localSheetId="13">#REF!</definedName>
    <definedName name="_hh1" localSheetId="0">#REF!</definedName>
    <definedName name="_hh1">#REF!</definedName>
    <definedName name="_HPP1">#REF!</definedName>
    <definedName name="_HSH1" localSheetId="1">#REF!</definedName>
    <definedName name="_HSH1" localSheetId="2">#REF!</definedName>
    <definedName name="_HSH1" localSheetId="13">#REF!</definedName>
    <definedName name="_HSH1">#REF!</definedName>
    <definedName name="_HSH2" localSheetId="1">#REF!</definedName>
    <definedName name="_HSH2" localSheetId="2">#REF!</definedName>
    <definedName name="_HSH2" localSheetId="13">#REF!</definedName>
    <definedName name="_HSH2">#REF!</definedName>
    <definedName name="_HUN">#REF!</definedName>
    <definedName name="_JEA1">#REF!</definedName>
    <definedName name="_JEA2">#REF!</definedName>
    <definedName name="_JH1" localSheetId="1">#REF!</definedName>
    <definedName name="_JH1" localSheetId="2">#REF!</definedName>
    <definedName name="_JH1" localSheetId="13">#REF!</definedName>
    <definedName name="_JH1">#REF!</definedName>
    <definedName name="_JH10" localSheetId="1">#REF!</definedName>
    <definedName name="_JH10" localSheetId="2">#REF!</definedName>
    <definedName name="_JH10" localSheetId="13">#REF!</definedName>
    <definedName name="_JH10">#REF!</definedName>
    <definedName name="_JH11" localSheetId="1">#REF!</definedName>
    <definedName name="_JH11" localSheetId="2">#REF!</definedName>
    <definedName name="_JH11" localSheetId="13">#REF!</definedName>
    <definedName name="_JH11">#REF!</definedName>
    <definedName name="_JH12" localSheetId="1">#REF!</definedName>
    <definedName name="_JH12" localSheetId="2">#REF!</definedName>
    <definedName name="_JH12" localSheetId="13">#REF!</definedName>
    <definedName name="_JH12">#REF!</definedName>
    <definedName name="_JH13" localSheetId="1">#REF!</definedName>
    <definedName name="_JH13" localSheetId="2">#REF!</definedName>
    <definedName name="_JH13" localSheetId="13">#REF!</definedName>
    <definedName name="_JH13">#REF!</definedName>
    <definedName name="_JH14" localSheetId="1">#REF!</definedName>
    <definedName name="_JH14" localSheetId="2">#REF!</definedName>
    <definedName name="_JH14" localSheetId="13">#REF!</definedName>
    <definedName name="_JH14">#REF!</definedName>
    <definedName name="_JH15" localSheetId="1">#REF!</definedName>
    <definedName name="_JH15" localSheetId="2">#REF!</definedName>
    <definedName name="_JH15" localSheetId="13">#REF!</definedName>
    <definedName name="_JH15">#REF!</definedName>
    <definedName name="_JH16" localSheetId="1">#REF!</definedName>
    <definedName name="_JH16" localSheetId="2">#REF!</definedName>
    <definedName name="_JH16" localSheetId="13">#REF!</definedName>
    <definedName name="_JH16">#REF!</definedName>
    <definedName name="_JH17" localSheetId="1">#REF!</definedName>
    <definedName name="_JH17" localSheetId="2">#REF!</definedName>
    <definedName name="_JH17" localSheetId="13">#REF!</definedName>
    <definedName name="_JH17">#REF!</definedName>
    <definedName name="_JH18" localSheetId="1">#REF!</definedName>
    <definedName name="_JH18" localSheetId="2">#REF!</definedName>
    <definedName name="_JH18" localSheetId="13">#REF!</definedName>
    <definedName name="_JH18">#REF!</definedName>
    <definedName name="_JH19" localSheetId="1">#REF!</definedName>
    <definedName name="_JH19" localSheetId="2">#REF!</definedName>
    <definedName name="_JH19" localSheetId="13">#REF!</definedName>
    <definedName name="_JH19">#REF!</definedName>
    <definedName name="_JH2" localSheetId="1">#REF!</definedName>
    <definedName name="_JH2" localSheetId="2">#REF!</definedName>
    <definedName name="_JH2" localSheetId="13">#REF!</definedName>
    <definedName name="_JH2">#REF!</definedName>
    <definedName name="_JH20" localSheetId="1">#REF!</definedName>
    <definedName name="_JH20" localSheetId="2">#REF!</definedName>
    <definedName name="_JH20" localSheetId="13">#REF!</definedName>
    <definedName name="_JH20">#REF!</definedName>
    <definedName name="_JH3" localSheetId="1">#REF!</definedName>
    <definedName name="_JH3" localSheetId="2">#REF!</definedName>
    <definedName name="_JH3" localSheetId="13">#REF!</definedName>
    <definedName name="_JH3">#REF!</definedName>
    <definedName name="_JH4" localSheetId="1">#REF!</definedName>
    <definedName name="_JH4" localSheetId="2">#REF!</definedName>
    <definedName name="_JH4" localSheetId="13">#REF!</definedName>
    <definedName name="_JH4">#REF!</definedName>
    <definedName name="_JH5" localSheetId="1">#REF!</definedName>
    <definedName name="_JH5" localSheetId="2">#REF!</definedName>
    <definedName name="_JH5" localSheetId="13">#REF!</definedName>
    <definedName name="_JH5">#REF!</definedName>
    <definedName name="_JH6" localSheetId="1">#REF!</definedName>
    <definedName name="_JH6" localSheetId="2">#REF!</definedName>
    <definedName name="_JH6" localSheetId="13">#REF!</definedName>
    <definedName name="_JH6">#REF!</definedName>
    <definedName name="_jh7" localSheetId="1">#REF!</definedName>
    <definedName name="_jh7" localSheetId="2">#REF!</definedName>
    <definedName name="_jh7" localSheetId="13">#REF!</definedName>
    <definedName name="_jh7">#REF!</definedName>
    <definedName name="_jh8" localSheetId="1">#REF!</definedName>
    <definedName name="_jh8" localSheetId="2">#REF!</definedName>
    <definedName name="_jh8" localSheetId="13">#REF!</definedName>
    <definedName name="_jh8">#REF!</definedName>
    <definedName name="_JH9" localSheetId="1">#REF!</definedName>
    <definedName name="_JH9" localSheetId="2">#REF!</definedName>
    <definedName name="_JH9" localSheetId="13">#REF!</definedName>
    <definedName name="_JH9">#REF!</definedName>
    <definedName name="_JK7" localSheetId="1">#REF!</definedName>
    <definedName name="_JK7" localSheetId="2">#REF!</definedName>
    <definedName name="_JK7" localSheetId="13">#REF!</definedName>
    <definedName name="_JK7">#REF!</definedName>
    <definedName name="_JK8" localSheetId="1">#REF!</definedName>
    <definedName name="_JK8" localSheetId="2">#REF!</definedName>
    <definedName name="_JK8" localSheetId="13">#REF!</definedName>
    <definedName name="_JK8">#REF!</definedName>
    <definedName name="_JL1" localSheetId="1">#REF!</definedName>
    <definedName name="_JL1" localSheetId="2">#REF!</definedName>
    <definedName name="_JL1" localSheetId="13">#REF!</definedName>
    <definedName name="_JL1">#REF!</definedName>
    <definedName name="_JL2" localSheetId="1">#REF!</definedName>
    <definedName name="_JL2" localSheetId="2">#REF!</definedName>
    <definedName name="_JL2" localSheetId="13">#REF!</definedName>
    <definedName name="_JL2">#REF!</definedName>
    <definedName name="_JOI13">#REF!</definedName>
    <definedName name="_JS1">#REF!</definedName>
    <definedName name="_JS2">#REF!</definedName>
    <definedName name="_K02">#REF!=#REF!</definedName>
    <definedName name="_Key1" localSheetId="3" hidden="1">#N/A</definedName>
    <definedName name="_Key1" localSheetId="0" hidden="1">#N/A</definedName>
    <definedName name="_Key1" hidden="1">[21]노임단가!#REF!</definedName>
    <definedName name="_Key2" localSheetId="3" hidden="1">#N/A</definedName>
    <definedName name="_Key2" localSheetId="0" hidden="1">#N/A</definedName>
    <definedName name="_Key2" hidden="1">#REF!</definedName>
    <definedName name="_kfkf" localSheetId="3" hidden="1">#REF!</definedName>
    <definedName name="_kfkf" localSheetId="0" hidden="1">#REF!</definedName>
    <definedName name="_kfkf" hidden="1">#REF!</definedName>
    <definedName name="_Kh1" localSheetId="3">#REF!</definedName>
    <definedName name="_Kh1" localSheetId="0">#REF!</definedName>
    <definedName name="_Kh1">#REF!</definedName>
    <definedName name="_Kh2">#REF!</definedName>
    <definedName name="_KK1">#REF!</definedName>
    <definedName name="_kM1" localSheetId="1">#REF!</definedName>
    <definedName name="_kM1" localSheetId="2">#REF!</definedName>
    <definedName name="_kM1" localSheetId="13">#REF!</definedName>
    <definedName name="_kM1">#REF!</definedName>
    <definedName name="_kM2" localSheetId="1">#REF!</definedName>
    <definedName name="_kM2" localSheetId="2">#REF!</definedName>
    <definedName name="_kM2" localSheetId="13">#REF!</definedName>
    <definedName name="_kM2">#REF!</definedName>
    <definedName name="_kM3" localSheetId="1">#REF!</definedName>
    <definedName name="_kM3" localSheetId="2">#REF!</definedName>
    <definedName name="_kM3" localSheetId="13">#REF!</definedName>
    <definedName name="_kM3">#REF!</definedName>
    <definedName name="_LAB5" localSheetId="1">#REF!</definedName>
    <definedName name="_LAB5" localSheetId="2">#REF!</definedName>
    <definedName name="_LAB5" localSheetId="13">#REF!</definedName>
    <definedName name="_LAB5">#REF!</definedName>
    <definedName name="_LAN1" localSheetId="1">#REF!</definedName>
    <definedName name="_LAN1" localSheetId="2">#REF!</definedName>
    <definedName name="_LAN1" localSheetId="13">#REF!</definedName>
    <definedName name="_LAN1">#REF!</definedName>
    <definedName name="_LAN10" localSheetId="1">#REF!</definedName>
    <definedName name="_LAN10" localSheetId="2">#REF!</definedName>
    <definedName name="_LAN10" localSheetId="13">#REF!</definedName>
    <definedName name="_LAN10">#REF!</definedName>
    <definedName name="_LAN11" localSheetId="1">#REF!</definedName>
    <definedName name="_LAN11" localSheetId="2">#REF!</definedName>
    <definedName name="_LAN11" localSheetId="13">#REF!</definedName>
    <definedName name="_LAN11">#REF!</definedName>
    <definedName name="_LAN12" localSheetId="1">#REF!</definedName>
    <definedName name="_LAN12" localSheetId="2">#REF!</definedName>
    <definedName name="_LAN12" localSheetId="13">#REF!</definedName>
    <definedName name="_LAN12">#REF!</definedName>
    <definedName name="_LAN13" localSheetId="1">#REF!</definedName>
    <definedName name="_LAN13" localSheetId="2">#REF!</definedName>
    <definedName name="_LAN13" localSheetId="13">#REF!</definedName>
    <definedName name="_LAN13">#REF!</definedName>
    <definedName name="_LAN14" localSheetId="1">#REF!</definedName>
    <definedName name="_LAN14" localSheetId="2">#REF!</definedName>
    <definedName name="_LAN14" localSheetId="13">#REF!</definedName>
    <definedName name="_LAN14">#REF!</definedName>
    <definedName name="_LAN15" localSheetId="1">#REF!</definedName>
    <definedName name="_LAN15" localSheetId="2">#REF!</definedName>
    <definedName name="_LAN15" localSheetId="13">#REF!</definedName>
    <definedName name="_LAN15">#REF!</definedName>
    <definedName name="_LAN16" localSheetId="1">#REF!</definedName>
    <definedName name="_LAN16" localSheetId="2">#REF!</definedName>
    <definedName name="_LAN16" localSheetId="13">#REF!</definedName>
    <definedName name="_LAN16">#REF!</definedName>
    <definedName name="_LAN17" localSheetId="1">#REF!</definedName>
    <definedName name="_LAN17" localSheetId="2">#REF!</definedName>
    <definedName name="_LAN17" localSheetId="13">#REF!</definedName>
    <definedName name="_LAN17">#REF!</definedName>
    <definedName name="_LAN18" localSheetId="1">#REF!</definedName>
    <definedName name="_LAN18" localSheetId="2">#REF!</definedName>
    <definedName name="_LAN18" localSheetId="13">#REF!</definedName>
    <definedName name="_LAN18">#REF!</definedName>
    <definedName name="_LAN19" localSheetId="1">#REF!</definedName>
    <definedName name="_LAN19" localSheetId="2">#REF!</definedName>
    <definedName name="_LAN19" localSheetId="13">#REF!</definedName>
    <definedName name="_LAN19">#REF!</definedName>
    <definedName name="_LAN2" localSheetId="1">#REF!</definedName>
    <definedName name="_LAN2" localSheetId="2">#REF!</definedName>
    <definedName name="_LAN2" localSheetId="13">#REF!</definedName>
    <definedName name="_LAN2">#REF!</definedName>
    <definedName name="_LAN20" localSheetId="1">#REF!</definedName>
    <definedName name="_LAN20" localSheetId="2">#REF!</definedName>
    <definedName name="_LAN20" localSheetId="13">#REF!</definedName>
    <definedName name="_LAN20">#REF!</definedName>
    <definedName name="_LAN3" localSheetId="1">#REF!</definedName>
    <definedName name="_LAN3" localSheetId="2">#REF!</definedName>
    <definedName name="_LAN3" localSheetId="13">#REF!</definedName>
    <definedName name="_LAN3">#REF!</definedName>
    <definedName name="_LAN4" localSheetId="1">#REF!</definedName>
    <definedName name="_LAN4" localSheetId="2">#REF!</definedName>
    <definedName name="_LAN4" localSheetId="13">#REF!</definedName>
    <definedName name="_LAN4">#REF!</definedName>
    <definedName name="_LAN5" localSheetId="1">#REF!</definedName>
    <definedName name="_LAN5" localSheetId="2">#REF!</definedName>
    <definedName name="_LAN5" localSheetId="13">#REF!</definedName>
    <definedName name="_LAN5">#REF!</definedName>
    <definedName name="_LAN6" localSheetId="1">#REF!</definedName>
    <definedName name="_LAN6" localSheetId="2">#REF!</definedName>
    <definedName name="_LAN6" localSheetId="13">#REF!</definedName>
    <definedName name="_LAN6">#REF!</definedName>
    <definedName name="_LAN7" localSheetId="1">#REF!</definedName>
    <definedName name="_LAN7" localSheetId="2">#REF!</definedName>
    <definedName name="_LAN7" localSheetId="13">#REF!</definedName>
    <definedName name="_LAN7">#REF!</definedName>
    <definedName name="_LAN8" localSheetId="1">#REF!</definedName>
    <definedName name="_LAN8" localSheetId="2">#REF!</definedName>
    <definedName name="_LAN8" localSheetId="13">#REF!</definedName>
    <definedName name="_LAN8">#REF!</definedName>
    <definedName name="_LAN9" localSheetId="1">#REF!</definedName>
    <definedName name="_LAN9" localSheetId="2">#REF!</definedName>
    <definedName name="_LAN9" localSheetId="13">#REF!</definedName>
    <definedName name="_LAN9">#REF!</definedName>
    <definedName name="_len1" localSheetId="1">#REF!</definedName>
    <definedName name="_len1" localSheetId="2">#REF!</definedName>
    <definedName name="_len1" localSheetId="13">#REF!</definedName>
    <definedName name="_len1">#REF!</definedName>
    <definedName name="_LL1" localSheetId="3">[22]Sheet17!$C$2</definedName>
    <definedName name="_LL1" localSheetId="0">#REF!</definedName>
    <definedName name="_LL1">#REF!</definedName>
    <definedName name="_LL2" localSheetId="3">[22]Sheet17!$C$3</definedName>
    <definedName name="_LL2" localSheetId="0">#REF!</definedName>
    <definedName name="_LL2">#REF!</definedName>
    <definedName name="_LL3">[22]Sheet17!$C$4</definedName>
    <definedName name="_LP1" localSheetId="1">#REF!</definedName>
    <definedName name="_LP1" localSheetId="2">#REF!</definedName>
    <definedName name="_LP1" localSheetId="13">#REF!</definedName>
    <definedName name="_LP1">#REF!</definedName>
    <definedName name="_LP2" localSheetId="1">#REF!</definedName>
    <definedName name="_LP2" localSheetId="2">#REF!</definedName>
    <definedName name="_LP2" localSheetId="13">#REF!</definedName>
    <definedName name="_LP2">#REF!</definedName>
    <definedName name="_LPS2" localSheetId="3" hidden="1">{#N/A,#N/A,FALSE,"단축1";#N/A,#N/A,FALSE,"단축2";#N/A,#N/A,FALSE,"단축3";#N/A,#N/A,FALSE,"장축";#N/A,#N/A,FALSE,"4WD"}</definedName>
    <definedName name="_LPS2" hidden="1">{#N/A,#N/A,FALSE,"단축1";#N/A,#N/A,FALSE,"단축2";#N/A,#N/A,FALSE,"단축3";#N/A,#N/A,FALSE,"장축";#N/A,#N/A,FALSE,"4WD"}</definedName>
    <definedName name="_LR1">[22]Sheet17!$F$2</definedName>
    <definedName name="_LR2">[22]Sheet17!$F$3</definedName>
    <definedName name="_LR3">[22]Sheet17!$F$4</definedName>
    <definedName name="_LS1" localSheetId="3">#REF!</definedName>
    <definedName name="_LS1" localSheetId="0">#REF!</definedName>
    <definedName name="_LS1">#REF!</definedName>
    <definedName name="_LS2" localSheetId="3">#REF!</definedName>
    <definedName name="_LS2" localSheetId="0">#REF!</definedName>
    <definedName name="_LS2">#REF!</definedName>
    <definedName name="_LS3" localSheetId="3">#REF!</definedName>
    <definedName name="_LS3" localSheetId="0">#REF!</definedName>
    <definedName name="_LS3">#REF!</definedName>
    <definedName name="_LS4">#REF!</definedName>
    <definedName name="_MaL1">#REF!</definedName>
    <definedName name="_MaL2" localSheetId="1">#REF!</definedName>
    <definedName name="_MaL2" localSheetId="2">#REF!</definedName>
    <definedName name="_MaL2" localSheetId="13">#REF!</definedName>
    <definedName name="_MaL2">#REF!</definedName>
    <definedName name="_NLL1" localSheetId="1">#REF!</definedName>
    <definedName name="_NLL1" localSheetId="2">#REF!</definedName>
    <definedName name="_NLL1" localSheetId="13">#REF!</definedName>
    <definedName name="_NLL1">#REF!</definedName>
    <definedName name="_NLL2" localSheetId="1">#REF!</definedName>
    <definedName name="_NLL2" localSheetId="2">#REF!</definedName>
    <definedName name="_NLL2" localSheetId="13">#REF!</definedName>
    <definedName name="_NLL2">#REF!</definedName>
    <definedName name="_NLL3" localSheetId="1">#REF!</definedName>
    <definedName name="_NLL3" localSheetId="2">#REF!</definedName>
    <definedName name="_NLL3" localSheetId="13">#REF!</definedName>
    <definedName name="_NLL3">#REF!</definedName>
    <definedName name="_NLL4" localSheetId="1">#REF!</definedName>
    <definedName name="_NLL4" localSheetId="2">#REF!</definedName>
    <definedName name="_NLL4" localSheetId="13">#REF!</definedName>
    <definedName name="_NLL4">#REF!</definedName>
    <definedName name="_NLL5" localSheetId="1">#REF!</definedName>
    <definedName name="_NLL5" localSheetId="2">#REF!</definedName>
    <definedName name="_NLL5" localSheetId="13">#REF!</definedName>
    <definedName name="_NLL5">#REF!</definedName>
    <definedName name="_NP1" localSheetId="1">#REF!</definedName>
    <definedName name="_NP1" localSheetId="2">#REF!</definedName>
    <definedName name="_NP1" localSheetId="13">#REF!</definedName>
    <definedName name="_NP1">#REF!</definedName>
    <definedName name="_NP2" localSheetId="1">#REF!</definedName>
    <definedName name="_NP2" localSheetId="2">#REF!</definedName>
    <definedName name="_NP2" localSheetId="13">#REF!</definedName>
    <definedName name="_NP2">#REF!</definedName>
    <definedName name="_NS1">#REF!</definedName>
    <definedName name="_NS2">#REF!</definedName>
    <definedName name="_NS3">#REF!</definedName>
    <definedName name="_NS4">#REF!</definedName>
    <definedName name="_NSH1" localSheetId="1">#REF!</definedName>
    <definedName name="_NSH1" localSheetId="2">#REF!</definedName>
    <definedName name="_NSH1" localSheetId="13">#REF!</definedName>
    <definedName name="_NSH1">#REF!</definedName>
    <definedName name="_NSH2" localSheetId="1">#REF!</definedName>
    <definedName name="_NSH2" localSheetId="2">#REF!</definedName>
    <definedName name="_NSH2" localSheetId="13">#REF!</definedName>
    <definedName name="_NSH2">#REF!</definedName>
    <definedName name="_O03" localSheetId="3">#REF!=#REF!</definedName>
    <definedName name="_O03" localSheetId="0">#REF!=#REF!</definedName>
    <definedName name="_O03">#REF!=#REF!</definedName>
    <definedName name="_Order1">255</definedName>
    <definedName name="_Order2">255</definedName>
    <definedName name="_p1" localSheetId="1">#REF!</definedName>
    <definedName name="_p1" localSheetId="3">#N/A</definedName>
    <definedName name="_p1" localSheetId="13">#REF!</definedName>
    <definedName name="_p1" localSheetId="5">#REF!</definedName>
    <definedName name="_p1" localSheetId="0">#N/A</definedName>
    <definedName name="_p1">#REF!</definedName>
    <definedName name="_P3" localSheetId="3" hidden="1">{#N/A,#N/A,FALSE,"배수1"}</definedName>
    <definedName name="_P3" localSheetId="0" hidden="1">{#N/A,#N/A,FALSE,"배수1"}</definedName>
    <definedName name="_P3" hidden="1">{#N/A,#N/A,FALSE,"배수1"}</definedName>
    <definedName name="_P4" localSheetId="3" hidden="1">{#N/A,#N/A,FALSE,"혼합골재"}</definedName>
    <definedName name="_P4" localSheetId="0" hidden="1">{#N/A,#N/A,FALSE,"혼합골재"}</definedName>
    <definedName name="_P4" hidden="1">{#N/A,#N/A,FALSE,"혼합골재"}</definedName>
    <definedName name="_P5" localSheetId="3" hidden="1">{#N/A,#N/A,FALSE,"배수1"}</definedName>
    <definedName name="_P5" localSheetId="0" hidden="1">{#N/A,#N/A,FALSE,"배수1"}</definedName>
    <definedName name="_P5" hidden="1">{#N/A,#N/A,FALSE,"배수1"}</definedName>
    <definedName name="_P6" localSheetId="3" hidden="1">{#N/A,#N/A,FALSE,"2~8번"}</definedName>
    <definedName name="_P6" localSheetId="0" hidden="1">{#N/A,#N/A,FALSE,"2~8번"}</definedName>
    <definedName name="_P6" hidden="1">{#N/A,#N/A,FALSE,"2~8번"}</definedName>
    <definedName name="_pa1" localSheetId="1">#REF!</definedName>
    <definedName name="_pa1" localSheetId="2">#REF!</definedName>
    <definedName name="_pa1" localSheetId="13">#REF!</definedName>
    <definedName name="_pa1" localSheetId="5">#REF!</definedName>
    <definedName name="_pa1">#REF!</definedName>
    <definedName name="_pa2" localSheetId="1">#REF!</definedName>
    <definedName name="_pa2" localSheetId="2">#REF!</definedName>
    <definedName name="_pa2" localSheetId="13">#REF!</definedName>
    <definedName name="_pa2" localSheetId="5">#REF!</definedName>
    <definedName name="_pa2">#REF!</definedName>
    <definedName name="_PAG1">#REF!</definedName>
    <definedName name="_PAG2">#REF!</definedName>
    <definedName name="_PAG3">#REF!</definedName>
    <definedName name="_PAG4">#REF!</definedName>
    <definedName name="_PAG5">#REF!</definedName>
    <definedName name="_Parse_In" localSheetId="1" hidden="1">#REF!</definedName>
    <definedName name="_Parse_In" localSheetId="2" hidden="1">#REF!</definedName>
    <definedName name="_Parse_In" localSheetId="3" hidden="1">#N/A</definedName>
    <definedName name="_Parse_In" localSheetId="13" hidden="1">#REF!</definedName>
    <definedName name="_Parse_In" localSheetId="0" hidden="1">#N/A</definedName>
    <definedName name="_Parse_In" hidden="1">#REF!</definedName>
    <definedName name="_Parse_Out" localSheetId="3" hidden="1">#REF!</definedName>
    <definedName name="_Parse_Out" localSheetId="0" hidden="1">#REF!</definedName>
    <definedName name="_Parse_Out" hidden="1">#REF!</definedName>
    <definedName name="_PB004" localSheetId="3" hidden="1">{#N/A,#N/A,FALSE,"단축1";#N/A,#N/A,FALSE,"단축2";#N/A,#N/A,FALSE,"단축3";#N/A,#N/A,FALSE,"장축";#N/A,#N/A,FALSE,"4WD"}</definedName>
    <definedName name="_PB004" hidden="1">{#N/A,#N/A,FALSE,"단축1";#N/A,#N/A,FALSE,"단축2";#N/A,#N/A,FALSE,"단축3";#N/A,#N/A,FALSE,"장축";#N/A,#N/A,FALSE,"4WD"}</definedName>
    <definedName name="_PD1" localSheetId="3">#REF!</definedName>
    <definedName name="_PD1" localSheetId="0">#REF!</definedName>
    <definedName name="_PD1">#REF!</definedName>
    <definedName name="_PD11" localSheetId="3">#REF!</definedName>
    <definedName name="_PD11" localSheetId="0">#REF!</definedName>
    <definedName name="_PD11">#REF!</definedName>
    <definedName name="_PD2" localSheetId="3">#REF!</definedName>
    <definedName name="_PD2" localSheetId="0">#REF!</definedName>
    <definedName name="_PD2">#REF!</definedName>
    <definedName name="_PD22">#REF!</definedName>
    <definedName name="_PD3">#REF!</definedName>
    <definedName name="_PD33">#REF!</definedName>
    <definedName name="_PD4">#REF!</definedName>
    <definedName name="_PD44">#REF!</definedName>
    <definedName name="_PD5">#REF!</definedName>
    <definedName name="_PD55">#REF!</definedName>
    <definedName name="_PDX1">#REF!</definedName>
    <definedName name="_PDX2">#REF!</definedName>
    <definedName name="_PDX3">#REF!</definedName>
    <definedName name="_PDX4">#REF!</definedName>
    <definedName name="_PDX5">#REF!</definedName>
    <definedName name="_Pe1">#REF!</definedName>
    <definedName name="_Pe2">#REF!</definedName>
    <definedName name="_Pe3">#REF!</definedName>
    <definedName name="_pl1" localSheetId="1">#REF!</definedName>
    <definedName name="_pl1" localSheetId="2">#REF!</definedName>
    <definedName name="_pl1" localSheetId="13">#REF!</definedName>
    <definedName name="_pl1">#REF!</definedName>
    <definedName name="_PL2" localSheetId="1">#REF!</definedName>
    <definedName name="_PL2" localSheetId="2">#REF!</definedName>
    <definedName name="_PL2" localSheetId="13">#REF!</definedName>
    <definedName name="_PL2">#REF!</definedName>
    <definedName name="_PL3" localSheetId="1">#REF!</definedName>
    <definedName name="_PL3" localSheetId="2">#REF!</definedName>
    <definedName name="_PL3" localSheetId="13">#REF!</definedName>
    <definedName name="_PL3">#REF!</definedName>
    <definedName name="_PSC19">#REF!</definedName>
    <definedName name="_PVC100" localSheetId="1">#REF!</definedName>
    <definedName name="_PVC100" localSheetId="2">#REF!</definedName>
    <definedName name="_PVC100" localSheetId="3">#N/A</definedName>
    <definedName name="_PVC100" localSheetId="13">#REF!</definedName>
    <definedName name="_PVC100" localSheetId="0">#N/A</definedName>
    <definedName name="_PVC100">#REF!</definedName>
    <definedName name="_PVC125" localSheetId="1">#REF!</definedName>
    <definedName name="_PVC125" localSheetId="2">#REF!</definedName>
    <definedName name="_PVC125" localSheetId="3">#N/A</definedName>
    <definedName name="_PVC125" localSheetId="13">#REF!</definedName>
    <definedName name="_PVC125" localSheetId="0">#N/A</definedName>
    <definedName name="_PVC125">#REF!</definedName>
    <definedName name="_PVC150" localSheetId="1">#REF!</definedName>
    <definedName name="_PVC150" localSheetId="2">#REF!</definedName>
    <definedName name="_PVC150" localSheetId="3">#N/A</definedName>
    <definedName name="_PVC150" localSheetId="13">#REF!</definedName>
    <definedName name="_PVC150" localSheetId="0">#N/A</definedName>
    <definedName name="_PVC150">#REF!</definedName>
    <definedName name="_RD1" localSheetId="1">#REF!</definedName>
    <definedName name="_RD1" localSheetId="2">#REF!</definedName>
    <definedName name="_RD1" localSheetId="13">#REF!</definedName>
    <definedName name="_RD1">#REF!</definedName>
    <definedName name="_RD2" localSheetId="1">#REF!</definedName>
    <definedName name="_RD2" localSheetId="2">#REF!</definedName>
    <definedName name="_RD2" localSheetId="13">#REF!</definedName>
    <definedName name="_RD2">#REF!</definedName>
    <definedName name="_RD3" localSheetId="1">#REF!</definedName>
    <definedName name="_RD3" localSheetId="2">#REF!</definedName>
    <definedName name="_RD3" localSheetId="13">#REF!</definedName>
    <definedName name="_RD3">#REF!</definedName>
    <definedName name="_rD4" localSheetId="1">#REF!</definedName>
    <definedName name="_rD4" localSheetId="2">#REF!</definedName>
    <definedName name="_rD4" localSheetId="13">#REF!</definedName>
    <definedName name="_rD4">#REF!</definedName>
    <definedName name="_RD5">[23]교각계산!$K$86</definedName>
    <definedName name="_RD6" localSheetId="1">#REF!</definedName>
    <definedName name="_RD6" localSheetId="2">#REF!</definedName>
    <definedName name="_RD6" localSheetId="13">#REF!</definedName>
    <definedName name="_RD6">#REF!</definedName>
    <definedName name="_RD7" localSheetId="1">#REF!</definedName>
    <definedName name="_RD7" localSheetId="2">#REF!</definedName>
    <definedName name="_RD7" localSheetId="13">#REF!</definedName>
    <definedName name="_RD7">#REF!</definedName>
    <definedName name="_Regression_Int">1</definedName>
    <definedName name="_Regression_Out" localSheetId="3" hidden="1">#REF!</definedName>
    <definedName name="_Regression_Out" localSheetId="0" hidden="1">#REF!</definedName>
    <definedName name="_Regression_Out" hidden="1">#REF!</definedName>
    <definedName name="_Regression_X" localSheetId="3" hidden="1">#REF!</definedName>
    <definedName name="_Regression_X" localSheetId="5" hidden="1">#REF!</definedName>
    <definedName name="_Regression_X" localSheetId="0" hidden="1">#REF!</definedName>
    <definedName name="_Regression_X" hidden="1">#REF!</definedName>
    <definedName name="_Regression_Y" localSheetId="3" hidden="1">#REF!</definedName>
    <definedName name="_Regression_Y" hidden="1">#REF!</definedName>
    <definedName name="_RL1" localSheetId="1">#REF!</definedName>
    <definedName name="_RL1" localSheetId="2">#REF!</definedName>
    <definedName name="_RL1" localSheetId="13">#REF!</definedName>
    <definedName name="_RL1">#REF!</definedName>
    <definedName name="_RL2" localSheetId="1">#REF!</definedName>
    <definedName name="_RL2" localSheetId="2">#REF!</definedName>
    <definedName name="_RL2" localSheetId="13">#REF!</definedName>
    <definedName name="_RL2">#REF!</definedName>
    <definedName name="_RL3" localSheetId="1">#REF!</definedName>
    <definedName name="_RL3" localSheetId="2">#REF!</definedName>
    <definedName name="_RL3" localSheetId="13">#REF!</definedName>
    <definedName name="_RL3">#REF!</definedName>
    <definedName name="_RL4" localSheetId="1">#REF!</definedName>
    <definedName name="_RL4" localSheetId="2">#REF!</definedName>
    <definedName name="_RL4" localSheetId="13">#REF!</definedName>
    <definedName name="_RL4">#REF!</definedName>
    <definedName name="_RL5" localSheetId="1">#REF!</definedName>
    <definedName name="_RL5" localSheetId="2">#REF!</definedName>
    <definedName name="_RL5" localSheetId="13">#REF!</definedName>
    <definedName name="_RL5">#REF!</definedName>
    <definedName name="_RL6" localSheetId="1">#REF!</definedName>
    <definedName name="_RL6" localSheetId="2">#REF!</definedName>
    <definedName name="_RL6" localSheetId="13">#REF!</definedName>
    <definedName name="_RL6">#REF!</definedName>
    <definedName name="_RL7" localSheetId="1">#REF!</definedName>
    <definedName name="_RL7" localSheetId="2">#REF!</definedName>
    <definedName name="_RL7" localSheetId="13">#REF!</definedName>
    <definedName name="_RL7">#REF!</definedName>
    <definedName name="_S3" localSheetId="3" hidden="1">{#N/A,#N/A,FALSE,"포장2"}</definedName>
    <definedName name="_S3" localSheetId="0" hidden="1">{#N/A,#N/A,FALSE,"포장2"}</definedName>
    <definedName name="_S3" hidden="1">{#N/A,#N/A,FALSE,"포장2"}</definedName>
    <definedName name="_SA1">#REF!</definedName>
    <definedName name="_SBB1" localSheetId="1">#REF!</definedName>
    <definedName name="_SBB1" localSheetId="2">#REF!</definedName>
    <definedName name="_SBB1" localSheetId="13">#REF!</definedName>
    <definedName name="_SBB1" localSheetId="5">#REF!</definedName>
    <definedName name="_SBB1">#REF!</definedName>
    <definedName name="_SBB2" localSheetId="1">#REF!</definedName>
    <definedName name="_SBB2" localSheetId="2">#REF!</definedName>
    <definedName name="_SBB2" localSheetId="13">#REF!</definedName>
    <definedName name="_SBB2">#REF!</definedName>
    <definedName name="_SBB3" localSheetId="1">#REF!</definedName>
    <definedName name="_SBB3" localSheetId="2">#REF!</definedName>
    <definedName name="_SBB3" localSheetId="13">#REF!</definedName>
    <definedName name="_SBB3">#REF!</definedName>
    <definedName name="_SBB4" localSheetId="1">#REF!</definedName>
    <definedName name="_SBB4" localSheetId="2">#REF!</definedName>
    <definedName name="_SBB4" localSheetId="13">#REF!</definedName>
    <definedName name="_SBB4">#REF!</definedName>
    <definedName name="_SBB5" localSheetId="1">#REF!</definedName>
    <definedName name="_SBB5" localSheetId="2">#REF!</definedName>
    <definedName name="_SBB5" localSheetId="13">#REF!</definedName>
    <definedName name="_SBB5">#REF!</definedName>
    <definedName name="_SCH1">#REF!</definedName>
    <definedName name="_SD13">#REF!</definedName>
    <definedName name="_SD19">#REF!</definedName>
    <definedName name="_sd29">#REF!</definedName>
    <definedName name="_SH1" localSheetId="1">#REF!</definedName>
    <definedName name="_SH1" localSheetId="2">#REF!</definedName>
    <definedName name="_SH1" localSheetId="13">#REF!</definedName>
    <definedName name="_SH1">#REF!</definedName>
    <definedName name="_SH10" localSheetId="1">#REF!</definedName>
    <definedName name="_SH10" localSheetId="2">#REF!</definedName>
    <definedName name="_SH10" localSheetId="13">#REF!</definedName>
    <definedName name="_SH10">#REF!</definedName>
    <definedName name="_SH11" localSheetId="1">#REF!</definedName>
    <definedName name="_SH11" localSheetId="2">#REF!</definedName>
    <definedName name="_SH11" localSheetId="13">#REF!</definedName>
    <definedName name="_SH11">#REF!</definedName>
    <definedName name="_SH12" localSheetId="1">#REF!</definedName>
    <definedName name="_SH12" localSheetId="2">#REF!</definedName>
    <definedName name="_SH12" localSheetId="13">#REF!</definedName>
    <definedName name="_SH12">#REF!</definedName>
    <definedName name="_SH13" localSheetId="1">#REF!</definedName>
    <definedName name="_SH13" localSheetId="2">#REF!</definedName>
    <definedName name="_SH13" localSheetId="13">#REF!</definedName>
    <definedName name="_SH13">#REF!</definedName>
    <definedName name="_SH14" localSheetId="1">#REF!</definedName>
    <definedName name="_SH14" localSheetId="2">#REF!</definedName>
    <definedName name="_SH14" localSheetId="13">#REF!</definedName>
    <definedName name="_SH14">#REF!</definedName>
    <definedName name="_SH15" localSheetId="1">#REF!</definedName>
    <definedName name="_SH15" localSheetId="2">#REF!</definedName>
    <definedName name="_SH15" localSheetId="13">#REF!</definedName>
    <definedName name="_SH15">#REF!</definedName>
    <definedName name="_SH16" localSheetId="1">#REF!</definedName>
    <definedName name="_SH16" localSheetId="2">#REF!</definedName>
    <definedName name="_SH16" localSheetId="13">#REF!</definedName>
    <definedName name="_SH16">#REF!</definedName>
    <definedName name="_SH17" localSheetId="1">#REF!</definedName>
    <definedName name="_SH17" localSheetId="2">#REF!</definedName>
    <definedName name="_SH17" localSheetId="13">#REF!</definedName>
    <definedName name="_SH17">#REF!</definedName>
    <definedName name="_SH18" localSheetId="1">#REF!</definedName>
    <definedName name="_SH18" localSheetId="2">#REF!</definedName>
    <definedName name="_SH18" localSheetId="13">#REF!</definedName>
    <definedName name="_SH18">#REF!</definedName>
    <definedName name="_SH19" localSheetId="1">#REF!</definedName>
    <definedName name="_SH19" localSheetId="2">#REF!</definedName>
    <definedName name="_SH19" localSheetId="13">#REF!</definedName>
    <definedName name="_SH19">#REF!</definedName>
    <definedName name="_SH2" localSheetId="1">#REF!</definedName>
    <definedName name="_SH2" localSheetId="2">#REF!</definedName>
    <definedName name="_SH2" localSheetId="13">#REF!</definedName>
    <definedName name="_SH2">#REF!</definedName>
    <definedName name="_SH20" localSheetId="1">#REF!</definedName>
    <definedName name="_SH20" localSheetId="2">#REF!</definedName>
    <definedName name="_SH20" localSheetId="13">#REF!</definedName>
    <definedName name="_SH20">#REF!</definedName>
    <definedName name="_SH3" localSheetId="1">#REF!</definedName>
    <definedName name="_SH3" localSheetId="2">#REF!</definedName>
    <definedName name="_SH3" localSheetId="13">#REF!</definedName>
    <definedName name="_SH3">#REF!</definedName>
    <definedName name="_SH4" localSheetId="1">#REF!</definedName>
    <definedName name="_SH4" localSheetId="2">#REF!</definedName>
    <definedName name="_SH4" localSheetId="13">#REF!</definedName>
    <definedName name="_SH4">#REF!</definedName>
    <definedName name="_SH5" localSheetId="1">#REF!</definedName>
    <definedName name="_SH5" localSheetId="2">#REF!</definedName>
    <definedName name="_SH5" localSheetId="13">#REF!</definedName>
    <definedName name="_SH5">#REF!</definedName>
    <definedName name="_SH6" localSheetId="1">#REF!</definedName>
    <definedName name="_SH6" localSheetId="2">#REF!</definedName>
    <definedName name="_SH6" localSheetId="13">#REF!</definedName>
    <definedName name="_SH6">#REF!</definedName>
    <definedName name="_SH7" localSheetId="1">#REF!</definedName>
    <definedName name="_SH7" localSheetId="2">#REF!</definedName>
    <definedName name="_SH7" localSheetId="13">#REF!</definedName>
    <definedName name="_SH7">#REF!</definedName>
    <definedName name="_SH8" localSheetId="1">#REF!</definedName>
    <definedName name="_SH8" localSheetId="2">#REF!</definedName>
    <definedName name="_SH8" localSheetId="13">#REF!</definedName>
    <definedName name="_SH8">#REF!</definedName>
    <definedName name="_SH9" localSheetId="1">#REF!</definedName>
    <definedName name="_SH9" localSheetId="2">#REF!</definedName>
    <definedName name="_SH9" localSheetId="13">#REF!</definedName>
    <definedName name="_SH9">#REF!</definedName>
    <definedName name="_shh1" localSheetId="1">#REF!</definedName>
    <definedName name="_shh1" localSheetId="2">#REF!</definedName>
    <definedName name="_shh1" localSheetId="13">#REF!</definedName>
    <definedName name="_shh1">#REF!</definedName>
    <definedName name="_shh10" localSheetId="1">#REF!</definedName>
    <definedName name="_shh10" localSheetId="2">#REF!</definedName>
    <definedName name="_shh10" localSheetId="13">#REF!</definedName>
    <definedName name="_shh10">#REF!</definedName>
    <definedName name="_shh11" localSheetId="1">#REF!</definedName>
    <definedName name="_shh11" localSheetId="2">#REF!</definedName>
    <definedName name="_shh11" localSheetId="13">#REF!</definedName>
    <definedName name="_shh11">#REF!</definedName>
    <definedName name="_shh12" localSheetId="1">#REF!</definedName>
    <definedName name="_shh12" localSheetId="2">#REF!</definedName>
    <definedName name="_shh12" localSheetId="13">#REF!</definedName>
    <definedName name="_shh12">#REF!</definedName>
    <definedName name="_SHH13" localSheetId="1">#REF!</definedName>
    <definedName name="_SHH13" localSheetId="2">#REF!</definedName>
    <definedName name="_SHH13" localSheetId="13">#REF!</definedName>
    <definedName name="_SHH13">#REF!</definedName>
    <definedName name="_shh2" localSheetId="1">#REF!</definedName>
    <definedName name="_shh2" localSheetId="2">#REF!</definedName>
    <definedName name="_shh2" localSheetId="13">#REF!</definedName>
    <definedName name="_shh2">#REF!</definedName>
    <definedName name="_shh3" localSheetId="1">#REF!</definedName>
    <definedName name="_shh3" localSheetId="2">#REF!</definedName>
    <definedName name="_shh3" localSheetId="13">#REF!</definedName>
    <definedName name="_shh3">#REF!</definedName>
    <definedName name="_shh4" localSheetId="1">#REF!</definedName>
    <definedName name="_shh4" localSheetId="2">#REF!</definedName>
    <definedName name="_shh4" localSheetId="13">#REF!</definedName>
    <definedName name="_shh4">#REF!</definedName>
    <definedName name="_shh5" localSheetId="1">#REF!</definedName>
    <definedName name="_shh5" localSheetId="2">#REF!</definedName>
    <definedName name="_shh5" localSheetId="13">#REF!</definedName>
    <definedName name="_shh5">#REF!</definedName>
    <definedName name="_shh6" localSheetId="1">#REF!</definedName>
    <definedName name="_shh6" localSheetId="2">#REF!</definedName>
    <definedName name="_shh6" localSheetId="13">#REF!</definedName>
    <definedName name="_shh6">#REF!</definedName>
    <definedName name="_shh7" localSheetId="1">#REF!</definedName>
    <definedName name="_shh7" localSheetId="2">#REF!</definedName>
    <definedName name="_shh7" localSheetId="13">#REF!</definedName>
    <definedName name="_shh7">#REF!</definedName>
    <definedName name="_shh8" localSheetId="1">#REF!</definedName>
    <definedName name="_shh8" localSheetId="2">#REF!</definedName>
    <definedName name="_shh8" localSheetId="13">#REF!</definedName>
    <definedName name="_shh8">#REF!</definedName>
    <definedName name="_shh9" localSheetId="1">#REF!</definedName>
    <definedName name="_shh9" localSheetId="2">#REF!</definedName>
    <definedName name="_shh9" localSheetId="13">#REF!</definedName>
    <definedName name="_shh9">#REF!</definedName>
    <definedName name="_SLL1" localSheetId="1">#REF!</definedName>
    <definedName name="_SLL1" localSheetId="2">#REF!</definedName>
    <definedName name="_SLL1" localSheetId="13">#REF!</definedName>
    <definedName name="_SLL1">#REF!</definedName>
    <definedName name="_SLL2" localSheetId="1">#REF!</definedName>
    <definedName name="_SLL2" localSheetId="2">#REF!</definedName>
    <definedName name="_SLL2" localSheetId="13">#REF!</definedName>
    <definedName name="_SLL2">#REF!</definedName>
    <definedName name="_SLL3" localSheetId="1">#REF!</definedName>
    <definedName name="_SLL3" localSheetId="2">#REF!</definedName>
    <definedName name="_SLL3" localSheetId="13">#REF!</definedName>
    <definedName name="_SLL3">#REF!</definedName>
    <definedName name="_Sort" localSheetId="1" hidden="1">#REF!</definedName>
    <definedName name="_Sort" localSheetId="2" hidden="1">#REF!</definedName>
    <definedName name="_Sort" localSheetId="15" hidden="1">#REF!</definedName>
    <definedName name="_Sort" localSheetId="3" hidden="1">#N/A</definedName>
    <definedName name="_Sort" localSheetId="13" hidden="1">#REF!</definedName>
    <definedName name="_Sort" localSheetId="14" hidden="1">#REF!</definedName>
    <definedName name="_Sort" localSheetId="0" hidden="1">#N/A</definedName>
    <definedName name="_Sort" hidden="1">#REF!</definedName>
    <definedName name="_SORT1" hidden="1">#REF!</definedName>
    <definedName name="_sort2" localSheetId="3" hidden="1">#REF!</definedName>
    <definedName name="_Sort2" hidden="1">#REF!</definedName>
    <definedName name="_sort3" hidden="1">#REF!</definedName>
    <definedName name="_sp1">#REF!</definedName>
    <definedName name="_sp2">#REF!</definedName>
    <definedName name="_sp3">#REF!</definedName>
    <definedName name="_SS1" localSheetId="1">#REF!</definedName>
    <definedName name="_SS1" localSheetId="2">#REF!</definedName>
    <definedName name="_SS1" localSheetId="13">#REF!</definedName>
    <definedName name="_SS1">#REF!</definedName>
    <definedName name="_SS2" localSheetId="1">#REF!</definedName>
    <definedName name="_SS2" localSheetId="2">#REF!</definedName>
    <definedName name="_SS2" localSheetId="13">#REF!</definedName>
    <definedName name="_SS2">#REF!</definedName>
    <definedName name="_ST1">#REF!</definedName>
    <definedName name="_STT1" localSheetId="1">#REF!</definedName>
    <definedName name="_STT1" localSheetId="2">#REF!</definedName>
    <definedName name="_STT1" localSheetId="13">#REF!</definedName>
    <definedName name="_STT1">#REF!</definedName>
    <definedName name="_STT2" localSheetId="1">#REF!</definedName>
    <definedName name="_STT2" localSheetId="2">#REF!</definedName>
    <definedName name="_STT2" localSheetId="13">#REF!</definedName>
    <definedName name="_STT2">#REF!</definedName>
    <definedName name="_STT3" localSheetId="1">#REF!</definedName>
    <definedName name="_STT3" localSheetId="2">#REF!</definedName>
    <definedName name="_STT3" localSheetId="13">#REF!</definedName>
    <definedName name="_STT3">#REF!</definedName>
    <definedName name="_STT4" localSheetId="1">#REF!</definedName>
    <definedName name="_STT4" localSheetId="2">#REF!</definedName>
    <definedName name="_STT4" localSheetId="13">#REF!</definedName>
    <definedName name="_STT4">#REF!</definedName>
    <definedName name="_STT5" localSheetId="1">#REF!</definedName>
    <definedName name="_STT5" localSheetId="2">#REF!</definedName>
    <definedName name="_STT5" localSheetId="13">#REF!</definedName>
    <definedName name="_STT5">#REF!</definedName>
    <definedName name="_STT6" localSheetId="1">#REF!</definedName>
    <definedName name="_STT6" localSheetId="2">#REF!</definedName>
    <definedName name="_STT6" localSheetId="13">#REF!</definedName>
    <definedName name="_STT6">#REF!</definedName>
    <definedName name="_t5" localSheetId="1">#REF!</definedName>
    <definedName name="_t5" localSheetId="13">#REF!</definedName>
    <definedName name="_t5">#REF!</definedName>
    <definedName name="_Table1_In1" localSheetId="3" hidden="1">#N/A</definedName>
    <definedName name="_Table1_In1" localSheetId="0" hidden="1">#N/A</definedName>
    <definedName name="_Table1_In1" hidden="1">#REF!</definedName>
    <definedName name="_Table1_Out" localSheetId="3" hidden="1">#N/A</definedName>
    <definedName name="_Table1_Out" localSheetId="0" hidden="1">#N/A</definedName>
    <definedName name="_Table1_Out" hidden="1">#REF!</definedName>
    <definedName name="_tbb1" localSheetId="1">#REF!</definedName>
    <definedName name="_tbb1" localSheetId="2">#REF!</definedName>
    <definedName name="_tbb1" localSheetId="13">#REF!</definedName>
    <definedName name="_tbb1">#REF!</definedName>
    <definedName name="_tbb2" localSheetId="1">#REF!</definedName>
    <definedName name="_tbb2" localSheetId="2">#REF!</definedName>
    <definedName name="_tbb2" localSheetId="13">#REF!</definedName>
    <definedName name="_tbb2">#REF!</definedName>
    <definedName name="_tbb3" localSheetId="1">#REF!</definedName>
    <definedName name="_tbb3" localSheetId="2">#REF!</definedName>
    <definedName name="_tbb3" localSheetId="13">#REF!</definedName>
    <definedName name="_tbb3">#REF!</definedName>
    <definedName name="_tbb4" localSheetId="1">#REF!</definedName>
    <definedName name="_tbb4" localSheetId="2">#REF!</definedName>
    <definedName name="_tbb4" localSheetId="13">#REF!</definedName>
    <definedName name="_tbb4">#REF!</definedName>
    <definedName name="_tbb5" localSheetId="1">#REF!</definedName>
    <definedName name="_tbb5" localSheetId="2">#REF!</definedName>
    <definedName name="_tbb5" localSheetId="13">#REF!</definedName>
    <definedName name="_tbb5">#REF!</definedName>
    <definedName name="_tbb6" localSheetId="1">#REF!</definedName>
    <definedName name="_tbb6" localSheetId="2">#REF!</definedName>
    <definedName name="_tbb6" localSheetId="13">#REF!</definedName>
    <definedName name="_tbb6">#REF!</definedName>
    <definedName name="_tbb7" localSheetId="1">#REF!</definedName>
    <definedName name="_tbb7" localSheetId="2">#REF!</definedName>
    <definedName name="_tbb7" localSheetId="13">#REF!</definedName>
    <definedName name="_tbb7">#REF!</definedName>
    <definedName name="_tbm1">#REF!</definedName>
    <definedName name="_TC1" localSheetId="1">#REF!</definedName>
    <definedName name="_TC1" localSheetId="2">#REF!</definedName>
    <definedName name="_TC1" localSheetId="13">#REF!</definedName>
    <definedName name="_TC1">#REF!</definedName>
    <definedName name="_TC2" localSheetId="1">#REF!</definedName>
    <definedName name="_TC2" localSheetId="2">#REF!</definedName>
    <definedName name="_TC2" localSheetId="13">#REF!</definedName>
    <definedName name="_TC2">#REF!</definedName>
    <definedName name="_Ted1" localSheetId="1">#REF!</definedName>
    <definedName name="_Ted1" localSheetId="2">#REF!</definedName>
    <definedName name="_Ted1" localSheetId="13">#REF!</definedName>
    <definedName name="_Ted1">#REF!</definedName>
    <definedName name="_Ts1" localSheetId="1">#REF!</definedName>
    <definedName name="_Ts1" localSheetId="2">#REF!</definedName>
    <definedName name="_Ts1" localSheetId="13">#REF!</definedName>
    <definedName name="_Ts1">#REF!</definedName>
    <definedName name="_tt1">"tt1"</definedName>
    <definedName name="_TW1" localSheetId="1">#REF!</definedName>
    <definedName name="_TW1" localSheetId="2">#REF!</definedName>
    <definedName name="_TW1" localSheetId="13">#REF!</definedName>
    <definedName name="_TW1" localSheetId="5">#REF!</definedName>
    <definedName name="_TW1">#REF!</definedName>
    <definedName name="_TW2" localSheetId="1">#REF!</definedName>
    <definedName name="_TW2" localSheetId="2">#REF!</definedName>
    <definedName name="_TW2" localSheetId="13">#REF!</definedName>
    <definedName name="_TW2" localSheetId="5">#REF!</definedName>
    <definedName name="_TW2">#REF!</definedName>
    <definedName name="_Ty1">#REF!</definedName>
    <definedName name="_Ty2">#REF!</definedName>
    <definedName name="_WC1" localSheetId="1">#REF!</definedName>
    <definedName name="_WC1" localSheetId="2">#REF!</definedName>
    <definedName name="_WC1" localSheetId="13">#REF!</definedName>
    <definedName name="_WC1">#REF!</definedName>
    <definedName name="_WC2">#REF!</definedName>
    <definedName name="_WEB1">#REF!</definedName>
    <definedName name="_WEB2">#REF!</definedName>
    <definedName name="_WEB3">#REF!</definedName>
    <definedName name="_WEB4">#REF!</definedName>
    <definedName name="_WEB5">#REF!</definedName>
    <definedName name="_WEB6">#REF!</definedName>
    <definedName name="_woogi" localSheetId="3" hidden="1">#REF!</definedName>
    <definedName name="_woogi" hidden="1">#REF!</definedName>
    <definedName name="_woogi2" localSheetId="3" hidden="1">#REF!</definedName>
    <definedName name="_woogi2" hidden="1">#REF!</definedName>
    <definedName name="_woogi24" localSheetId="3" hidden="1">#REF!</definedName>
    <definedName name="_woogi24" hidden="1">#REF!</definedName>
    <definedName name="_woogi3" localSheetId="3" hidden="1">#REF!</definedName>
    <definedName name="_woogi3" hidden="1">#REF!</definedName>
    <definedName name="_wrm10" localSheetId="3" hidden="1">{#N/A,#N/A,FALSE,"설계조건";#N/A,#N/A,FALSE,"바닥판";#N/A,#N/A,FALSE,"중앙지간부";#N/A,#N/A,FALSE,"방호벽";#N/A,#N/A,FALSE,"중분대";#N/A,#N/A,FALSE,"사용성검토";#N/A,#N/A,FALSE,"연속지점부(2경간)";#N/A,#N/A,FALSE,"지점침하";#N/A,#N/A,FALSE,"연속지점부-단면검토";#N/A,#N/A,FALSE,"연속지점부-사용성검토";#N/A,#N/A,FALSE,"반력산정-고정하중";#N/A,#N/A,FALSE,"반력산정-활하중";#N/A,#N/A,FALSE,"반력집계";#N/A,#N/A,FALSE,"CROSS";#N/A,#N/A,FALSE,"CROSS BEAM 철근량";#N/A,#N/A,FALSE,"높은보(단부)";#N/A,#N/A,FALSE,"높은보(중앙부)"}</definedName>
    <definedName name="_wrm10" hidden="1">{#N/A,#N/A,FALSE,"설계조건";#N/A,#N/A,FALSE,"바닥판";#N/A,#N/A,FALSE,"중앙지간부";#N/A,#N/A,FALSE,"방호벽";#N/A,#N/A,FALSE,"중분대";#N/A,#N/A,FALSE,"사용성검토";#N/A,#N/A,FALSE,"연속지점부(2경간)";#N/A,#N/A,FALSE,"지점침하";#N/A,#N/A,FALSE,"연속지점부-단면검토";#N/A,#N/A,FALSE,"연속지점부-사용성검토";#N/A,#N/A,FALSE,"반력산정-고정하중";#N/A,#N/A,FALSE,"반력산정-활하중";#N/A,#N/A,FALSE,"반력집계";#N/A,#N/A,FALSE,"CROSS";#N/A,#N/A,FALSE,"CROSS BEAM 철근량";#N/A,#N/A,FALSE,"높은보(단부)";#N/A,#N/A,FALSE,"높은보(중앙부)"}</definedName>
    <definedName name="_XS1">[23]교각계산!$M$40</definedName>
    <definedName name="_XS2" localSheetId="1">#REF!</definedName>
    <definedName name="_XS2" localSheetId="2">#REF!</definedName>
    <definedName name="_XS2" localSheetId="13">#REF!</definedName>
    <definedName name="_XS2">#REF!</definedName>
    <definedName name="_XS3">#REF!</definedName>
    <definedName name="_XX6">#REF!</definedName>
    <definedName name="_XX7">#REF!</definedName>
    <definedName name="_기술사">390500</definedName>
    <definedName name="_내역서">[24]내역서!$A$3:$L$1220</definedName>
    <definedName name="_내역서_중기제외">'[24]내역서(중기제외)'!$A$4:$L$1220</definedName>
    <definedName name="_사업명">[24]INPUT!$B$3</definedName>
    <definedName name="_재ㅐ햐" localSheetId="3" hidden="1">#REF!</definedName>
    <definedName name="_재ㅐ햐" localSheetId="0" hidden="1">#REF!</definedName>
    <definedName name="_재ㅐ햐" hidden="1">#REF!</definedName>
    <definedName name="_중급기술자">231775</definedName>
    <definedName name="_지구명">[24]INPUT!$B$2</definedName>
    <definedName name="_지급자재비">'[25]지급자재 내역'!$C$5</definedName>
    <definedName name="_특급기술자">308530</definedName>
    <definedName name="¤Ó1517">'[26]96보완계획7.12'!$L$76</definedName>
    <definedName name="¤Ó1549">'[26]96보완계획7.12'!$L$76</definedName>
    <definedName name="¤Ó618">'[26]96보완계획7.12'!$L$76</definedName>
    <definedName name="\\" localSheetId="3" hidden="1">{#N/A,#N/A,FALSE,"단축1";#N/A,#N/A,FALSE,"단축2";#N/A,#N/A,FALSE,"단축3";#N/A,#N/A,FALSE,"장축";#N/A,#N/A,FALSE,"4WD"}</definedName>
    <definedName name="\\" hidden="1">{#N/A,#N/A,FALSE,"단축1";#N/A,#N/A,FALSE,"단축2";#N/A,#N/A,FALSE,"단축3";#N/A,#N/A,FALSE,"장축";#N/A,#N/A,FALSE,"4WD"}</definedName>
    <definedName name="\0" localSheetId="1">#REF!</definedName>
    <definedName name="\0" localSheetId="2">#REF!</definedName>
    <definedName name="\0" localSheetId="15">#REF!</definedName>
    <definedName name="\0" localSheetId="3">#N/A</definedName>
    <definedName name="\0" localSheetId="13">#REF!</definedName>
    <definedName name="\0" localSheetId="14">#REF!</definedName>
    <definedName name="\0" localSheetId="0">#N/A</definedName>
    <definedName name="\0">#REF!</definedName>
    <definedName name="\a" localSheetId="3">#N/A</definedName>
    <definedName name="\a" localSheetId="5">[27]내역!#REF!</definedName>
    <definedName name="\a" localSheetId="0">#N/A</definedName>
    <definedName name="\a">#REF!</definedName>
    <definedName name="\b" localSheetId="3">#N/A</definedName>
    <definedName name="\b" localSheetId="5">[27]내역!#REF!</definedName>
    <definedName name="\b" localSheetId="0">#N/A</definedName>
    <definedName name="\b">#REF!</definedName>
    <definedName name="\c">#N/A</definedName>
    <definedName name="\d">#N/A</definedName>
    <definedName name="\e">#N/A</definedName>
    <definedName name="\f" localSheetId="1">#REF!</definedName>
    <definedName name="\f" localSheetId="2">#REF!</definedName>
    <definedName name="\f" localSheetId="15">#REF!</definedName>
    <definedName name="\f" localSheetId="3">#N/A</definedName>
    <definedName name="\f" localSheetId="13">#REF!</definedName>
    <definedName name="\f" localSheetId="14">#REF!</definedName>
    <definedName name="\f" localSheetId="0">#N/A</definedName>
    <definedName name="\f">#REF!</definedName>
    <definedName name="\g" localSheetId="1">#REF!</definedName>
    <definedName name="\g" localSheetId="2">#REF!</definedName>
    <definedName name="\g" localSheetId="15">#REF!</definedName>
    <definedName name="\g" localSheetId="3">#N/A</definedName>
    <definedName name="\g" localSheetId="13">#REF!</definedName>
    <definedName name="\g" localSheetId="14">#REF!</definedName>
    <definedName name="\g" localSheetId="0">#N/A</definedName>
    <definedName name="\g">#REF!</definedName>
    <definedName name="\h" localSheetId="3">#N/A</definedName>
    <definedName name="\h" localSheetId="0">#N/A</definedName>
    <definedName name="\h">[28]가공비!#REF!</definedName>
    <definedName name="\i">#N/A</definedName>
    <definedName name="\j">#N/A</definedName>
    <definedName name="\k" localSheetId="1">#REF!</definedName>
    <definedName name="\k" localSheetId="2">#REF!</definedName>
    <definedName name="\k" localSheetId="15">#REF!</definedName>
    <definedName name="\k" localSheetId="3">#N/A</definedName>
    <definedName name="\k" localSheetId="13">#REF!</definedName>
    <definedName name="\k" localSheetId="14">#REF!</definedName>
    <definedName name="\k" localSheetId="0">#N/A</definedName>
    <definedName name="\k">#REF!</definedName>
    <definedName name="\l">#N/A</definedName>
    <definedName name="\m" localSheetId="1">#REF!</definedName>
    <definedName name="\m" localSheetId="2">#REF!</definedName>
    <definedName name="\m" localSheetId="15">#REF!</definedName>
    <definedName name="\m" localSheetId="3">#N/A</definedName>
    <definedName name="\m" localSheetId="13">#REF!</definedName>
    <definedName name="\m" localSheetId="14">#REF!</definedName>
    <definedName name="\m" localSheetId="0">#N/A</definedName>
    <definedName name="\m">#REF!</definedName>
    <definedName name="\n">#N/A</definedName>
    <definedName name="\o" localSheetId="1">#REF!</definedName>
    <definedName name="\o" localSheetId="2">#REF!</definedName>
    <definedName name="\o" localSheetId="15">#REF!</definedName>
    <definedName name="\o" localSheetId="3">#N/A</definedName>
    <definedName name="\o" localSheetId="13">#REF!</definedName>
    <definedName name="\o" localSheetId="14">#REF!</definedName>
    <definedName name="\o" localSheetId="0">#N/A</definedName>
    <definedName name="\o">#REF!</definedName>
    <definedName name="\p" localSheetId="1">#REF!</definedName>
    <definedName name="\p" localSheetId="2">#REF!</definedName>
    <definedName name="\p" localSheetId="15">#REF!</definedName>
    <definedName name="\p" localSheetId="3">#N/A</definedName>
    <definedName name="\p" localSheetId="13">#REF!</definedName>
    <definedName name="\p" localSheetId="14">#REF!</definedName>
    <definedName name="\p" localSheetId="0">#N/A</definedName>
    <definedName name="\p">#REF!</definedName>
    <definedName name="\P1" localSheetId="1">#REF!</definedName>
    <definedName name="\P1" localSheetId="2">#REF!</definedName>
    <definedName name="\P1" localSheetId="13">#REF!</definedName>
    <definedName name="\P1">#REF!</definedName>
    <definedName name="\q" localSheetId="1">#REF!</definedName>
    <definedName name="\q" localSheetId="2">#REF!</definedName>
    <definedName name="\q" localSheetId="15">#REF!</definedName>
    <definedName name="\q" localSheetId="3">#N/A</definedName>
    <definedName name="\q" localSheetId="13">#REF!</definedName>
    <definedName name="\q" localSheetId="14">#REF!</definedName>
    <definedName name="\q" localSheetId="0">#N/A</definedName>
    <definedName name="\q">#REF!</definedName>
    <definedName name="\r" localSheetId="1">#REF!</definedName>
    <definedName name="\r" localSheetId="2">#REF!</definedName>
    <definedName name="\r" localSheetId="15">#REF!</definedName>
    <definedName name="\r" localSheetId="3">#N/A</definedName>
    <definedName name="\r" localSheetId="13">#REF!</definedName>
    <definedName name="\r" localSheetId="14">#REF!</definedName>
    <definedName name="\r" localSheetId="0">#N/A</definedName>
    <definedName name="\r">#REF!</definedName>
    <definedName name="\s" localSheetId="1">#REF!</definedName>
    <definedName name="\s" localSheetId="2">#REF!</definedName>
    <definedName name="\s" localSheetId="15">#REF!</definedName>
    <definedName name="\s" localSheetId="3">#N/A</definedName>
    <definedName name="\s" localSheetId="13">#REF!</definedName>
    <definedName name="\s" localSheetId="14">#REF!</definedName>
    <definedName name="\s" localSheetId="0">#N/A</definedName>
    <definedName name="\s">#REF!</definedName>
    <definedName name="\t" localSheetId="1">#REF!</definedName>
    <definedName name="\t" localSheetId="2">#REF!</definedName>
    <definedName name="\t" localSheetId="15">#REF!</definedName>
    <definedName name="\t" localSheetId="3">#N/A</definedName>
    <definedName name="\t" localSheetId="13">#REF!</definedName>
    <definedName name="\t" localSheetId="14">#REF!</definedName>
    <definedName name="\t" localSheetId="0">#N/A</definedName>
    <definedName name="\t">#REF!</definedName>
    <definedName name="\u">#N/A</definedName>
    <definedName name="\v" localSheetId="3">#N/A</definedName>
    <definedName name="\v" localSheetId="0">#N/A</definedName>
    <definedName name="\v">[28]가공비!#REF!</definedName>
    <definedName name="\w" localSheetId="1">#REF!</definedName>
    <definedName name="\w" localSheetId="2">#REF!</definedName>
    <definedName name="\w" localSheetId="15">#REF!</definedName>
    <definedName name="\w" localSheetId="3">#N/A</definedName>
    <definedName name="\w" localSheetId="13">#REF!</definedName>
    <definedName name="\w" localSheetId="14">#REF!</definedName>
    <definedName name="\w" localSheetId="0">#N/A</definedName>
    <definedName name="\w">#REF!</definedName>
    <definedName name="\x" localSheetId="5">[29]VXXXXX!#REF!</definedName>
    <definedName name="\x">#N/A</definedName>
    <definedName name="\y" localSheetId="1">#REF!</definedName>
    <definedName name="\y" localSheetId="2">#REF!</definedName>
    <definedName name="\y" localSheetId="3">#REF!</definedName>
    <definedName name="\y" localSheetId="13">#REF!</definedName>
    <definedName name="\y" localSheetId="5">#REF!</definedName>
    <definedName name="\y">#REF!</definedName>
    <definedName name="\z" localSheetId="1">#REF!</definedName>
    <definedName name="\z" localSheetId="2">#REF!</definedName>
    <definedName name="\z" localSheetId="15">#REF!</definedName>
    <definedName name="\z" localSheetId="3">#N/A</definedName>
    <definedName name="\z" localSheetId="13">#REF!</definedName>
    <definedName name="\z" localSheetId="14">#REF!</definedName>
    <definedName name="\z" localSheetId="0">#N/A</definedName>
    <definedName name="\z">#REF!</definedName>
    <definedName name="√">"SQRT"</definedName>
    <definedName name="A" localSheetId="1">#REF!</definedName>
    <definedName name="a" localSheetId="2" hidden="1">#REF!</definedName>
    <definedName name="a" localSheetId="3" hidden="1">#N/A</definedName>
    <definedName name="a" localSheetId="13" hidden="1">#REF!</definedName>
    <definedName name="a" localSheetId="0" hidden="1">#N/A</definedName>
    <definedName name="a" hidden="1">#REF!</definedName>
    <definedName name="A_HH">'[30]IMPEADENCE MAP 취수장'!#REF!,'[30]IMPEADENCE MAP 취수장'!#REF!,'[30]IMPEADENCE MAP 취수장'!#REF!,'[30]IMPEADENCE MAP 취수장'!#REF!,'[30]IMPEADENCE MAP 취수장'!$Q$19,'[30]IMPEADENCE MAP 취수장'!$R$19,'[30]IMPEADENCE MAP 취수장'!$S$19,'[30]IMPEADENCE MAP 취수장'!$T$19:$X$19,'[30]IMPEADENCE MAP 취수장'!$Z$19:$AA$19,'[30]IMPEADENCE MAP 취수장'!$AC$19</definedName>
    <definedName name="a0" localSheetId="3">#REF!</definedName>
    <definedName name="a0" localSheetId="0">#REF!</definedName>
    <definedName name="a0">#REF!</definedName>
    <definedName name="A1..A2_">#N/A</definedName>
    <definedName name="A1..A200_">#N/A</definedName>
    <definedName name="A1_00근거" localSheetId="3" hidden="1">{#N/A,#N/A,FALSE,"단축1";#N/A,#N/A,FALSE,"단축2";#N/A,#N/A,FALSE,"단축3";#N/A,#N/A,FALSE,"장축";#N/A,#N/A,FALSE,"4WD"}</definedName>
    <definedName name="A1_00근거" hidden="1">{#N/A,#N/A,FALSE,"단축1";#N/A,#N/A,FALSE,"단축2";#N/A,#N/A,FALSE,"단축3";#N/A,#N/A,FALSE,"장축";#N/A,#N/A,FALSE,"4WD"}</definedName>
    <definedName name="A1_E" localSheetId="3">#REF!</definedName>
    <definedName name="A1_E" localSheetId="0">#REF!</definedName>
    <definedName name="A1_E">#REF!</definedName>
    <definedName name="a1\" localSheetId="1">#REF!</definedName>
    <definedName name="a1\" localSheetId="2">#REF!</definedName>
    <definedName name="a1\" localSheetId="3">#REF!</definedName>
    <definedName name="a1\" localSheetId="13">#REF!</definedName>
    <definedName name="a1\" localSheetId="5">#REF!</definedName>
    <definedName name="a1\">#REF!</definedName>
    <definedName name="A12..A13_">#N/A</definedName>
    <definedName name="A1A" localSheetId="1">#REF!</definedName>
    <definedName name="A1A" localSheetId="2">#REF!</definedName>
    <definedName name="A1A" localSheetId="13">#REF!</definedName>
    <definedName name="A1A" localSheetId="5">#REF!</definedName>
    <definedName name="A1A">#REF!</definedName>
    <definedName name="a1BR7109">#REF!</definedName>
    <definedName name="A2114666">#REF!</definedName>
    <definedName name="A2A" localSheetId="1">#REF!</definedName>
    <definedName name="A2A" localSheetId="2">#REF!</definedName>
    <definedName name="A2A" localSheetId="13">#REF!</definedName>
    <definedName name="A2A">#REF!</definedName>
    <definedName name="A32Q" localSheetId="3" hidden="1">{#N/A,#N/A,FALSE,"표지목차"}</definedName>
    <definedName name="A32Q" hidden="1">{#N/A,#N/A,FALSE,"표지목차"}</definedName>
    <definedName name="A3A" localSheetId="1">#REF!</definedName>
    <definedName name="A3A" localSheetId="2">#REF!</definedName>
    <definedName name="A3A" localSheetId="13">#REF!</definedName>
    <definedName name="A3A">#REF!</definedName>
    <definedName name="A999999999999">#REF!</definedName>
    <definedName name="AA">#N/A</definedName>
    <definedName name="aaa" localSheetId="1">#REF!</definedName>
    <definedName name="aaa" localSheetId="2">#REF!</definedName>
    <definedName name="aaa" localSheetId="13">#REF!</definedName>
    <definedName name="aaa" localSheetId="5">#REF!</definedName>
    <definedName name="aaa">#REF!</definedName>
    <definedName name="AAAA" localSheetId="1">#REF!</definedName>
    <definedName name="AAAA" localSheetId="2">#REF!</definedName>
    <definedName name="aaaa" localSheetId="3" hidden="1">{"'결과(하)'!$L$24"}</definedName>
    <definedName name="AAAA" localSheetId="13">#REF!</definedName>
    <definedName name="AAAA" localSheetId="5">#REF!</definedName>
    <definedName name="AAAA">#REF!</definedName>
    <definedName name="aaaa_1" localSheetId="3" hidden="1">{#N/A,#N/A,FALSE,"조골재"}</definedName>
    <definedName name="aaaa_1" localSheetId="0" hidden="1">{#N/A,#N/A,FALSE,"조골재"}</definedName>
    <definedName name="aaaa_1" hidden="1">{#N/A,#N/A,FALSE,"조골재"}</definedName>
    <definedName name="AAAAA" localSheetId="3" hidden="1">{#N/A,#N/A,FALSE,"단축1";#N/A,#N/A,FALSE,"단축2";#N/A,#N/A,FALSE,"단축3";#N/A,#N/A,FALSE,"장축";#N/A,#N/A,FALSE,"4WD"}</definedName>
    <definedName name="aaaaa" localSheetId="0" hidden="1">{#N/A,#N/A,FALSE,"조골재"}</definedName>
    <definedName name="aaaaa" hidden="1">{#N/A,#N/A,FALSE,"조골재"}</definedName>
    <definedName name="aaaaa_1" localSheetId="3" hidden="1">{#N/A,#N/A,FALSE,"조골재"}</definedName>
    <definedName name="aaaaa_1" localSheetId="0" hidden="1">{#N/A,#N/A,FALSE,"조골재"}</definedName>
    <definedName name="aaaaa_1" hidden="1">{#N/A,#N/A,FALSE,"조골재"}</definedName>
    <definedName name="aaaaaa" localSheetId="3" hidden="1">{#N/A,#N/A,FALSE,"속도"}</definedName>
    <definedName name="aaaaaa" localSheetId="0" hidden="1">{#N/A,#N/A,FALSE,"속도"}</definedName>
    <definedName name="aaaaaa" hidden="1">{#N/A,#N/A,FALSE,"속도"}</definedName>
    <definedName name="AAAAAAA" localSheetId="3" hidden="1">{#N/A,#N/A,TRUE,"Y생산";#N/A,#N/A,TRUE,"Y판매";#N/A,#N/A,TRUE,"Y총물량";#N/A,#N/A,TRUE,"Y능력";#N/A,#N/A,TRUE,"YKD"}</definedName>
    <definedName name="AAAAAAA" hidden="1">{#N/A,#N/A,TRUE,"Y생산";#N/A,#N/A,TRUE,"Y판매";#N/A,#N/A,TRUE,"Y총물량";#N/A,#N/A,TRUE,"Y능력";#N/A,#N/A,TRUE,"YKD"}</definedName>
    <definedName name="aaaaaaaa" localSheetId="3">#REF!</definedName>
    <definedName name="aaaaaaaa" localSheetId="0">#REF!</definedName>
    <definedName name="aaaaaaaa">#REF!</definedName>
    <definedName name="aaaaaaaaaa" localSheetId="3" hidden="1">{#N/A,#N/A,FALSE,"운반시간"}</definedName>
    <definedName name="aaaaaaaaaa" localSheetId="0" hidden="1">{#N/A,#N/A,FALSE,"운반시간"}</definedName>
    <definedName name="aaaaaaaaaa" hidden="1">{#N/A,#N/A,FALSE,"운반시간"}</definedName>
    <definedName name="aaaaaaaaaa_1" localSheetId="3" hidden="1">{#N/A,#N/A,FALSE,"운반시간"}</definedName>
    <definedName name="aaaaaaaaaa_1" localSheetId="0" hidden="1">{#N/A,#N/A,FALSE,"운반시간"}</definedName>
    <definedName name="aaaaaaaaaa_1" hidden="1">{#N/A,#N/A,FALSE,"운반시간"}</definedName>
    <definedName name="AABB" localSheetId="3" hidden="1">{#N/A,#N/A,FALSE,"단축1";#N/A,#N/A,FALSE,"단축2";#N/A,#N/A,FALSE,"단축3";#N/A,#N/A,FALSE,"장축";#N/A,#N/A,FALSE,"4WD"}</definedName>
    <definedName name="AABB" hidden="1">{#N/A,#N/A,FALSE,"단축1";#N/A,#N/A,FALSE,"단축2";#N/A,#N/A,FALSE,"단축3";#N/A,#N/A,FALSE,"장축";#N/A,#N/A,FALSE,"4WD"}</definedName>
    <definedName name="AAS" localSheetId="3" hidden="1">{#N/A,#N/A,FALSE,"단축1";#N/A,#N/A,FALSE,"단축2";#N/A,#N/A,FALSE,"단축3";#N/A,#N/A,FALSE,"장축";#N/A,#N/A,FALSE,"4WD"}</definedName>
    <definedName name="AAS" hidden="1">{#N/A,#N/A,FALSE,"단축1";#N/A,#N/A,FALSE,"단축2";#N/A,#N/A,FALSE,"단축3";#N/A,#N/A,FALSE,"장축";#N/A,#N/A,FALSE,"4WD"}</definedName>
    <definedName name="AAWEFFAF" localSheetId="1">#REF!</definedName>
    <definedName name="AAWEFFAF" localSheetId="2">#REF!</definedName>
    <definedName name="AAWEFFAF" localSheetId="15">#REF!</definedName>
    <definedName name="AAWEFFAF" localSheetId="3">#N/A</definedName>
    <definedName name="AAWEFFAF" localSheetId="13">#REF!</definedName>
    <definedName name="AAWEFFAF" localSheetId="14">#REF!</definedName>
    <definedName name="AAWEFFAF" localSheetId="0">#N/A</definedName>
    <definedName name="AAWEFFAF">#REF!</definedName>
    <definedName name="AAWER" localSheetId="1">#REF!</definedName>
    <definedName name="AAWER" localSheetId="2">#REF!</definedName>
    <definedName name="AAWER" localSheetId="15">#REF!</definedName>
    <definedName name="AAWER" localSheetId="3">#N/A</definedName>
    <definedName name="AAWER" localSheetId="13">#REF!</definedName>
    <definedName name="AAWER" localSheetId="14">#REF!</definedName>
    <definedName name="AAWER" localSheetId="0">#N/A</definedName>
    <definedName name="AAWER">#REF!</definedName>
    <definedName name="AAWF">'[31]ABUT수량-A1'!$T$25</definedName>
    <definedName name="AB">#N/A</definedName>
    <definedName name="ABC" localSheetId="1">#REF!</definedName>
    <definedName name="ABC" localSheetId="2">#REF!</definedName>
    <definedName name="ABC" localSheetId="15">#REF!</definedName>
    <definedName name="ABC" localSheetId="3">#N/A</definedName>
    <definedName name="ABC" localSheetId="13">#REF!</definedName>
    <definedName name="ABC" localSheetId="14">#REF!</definedName>
    <definedName name="ABC" localSheetId="0">#N/A</definedName>
    <definedName name="ABC">#REF!</definedName>
    <definedName name="ABD" localSheetId="3" hidden="1">{#N/A,#N/A,FALSE,"단축1";#N/A,#N/A,FALSE,"단축2";#N/A,#N/A,FALSE,"단축3";#N/A,#N/A,FALSE,"장축";#N/A,#N/A,FALSE,"4WD"}</definedName>
    <definedName name="ABD" hidden="1">{#N/A,#N/A,FALSE,"단축1";#N/A,#N/A,FALSE,"단축2";#N/A,#N/A,FALSE,"단축3";#N/A,#N/A,FALSE,"장축";#N/A,#N/A,FALSE,"4WD"}</definedName>
    <definedName name="ABUTH" localSheetId="3">#REF!</definedName>
    <definedName name="ABUTH" localSheetId="0">#REF!</definedName>
    <definedName name="ABUTH">#REF!</definedName>
    <definedName name="Ac" localSheetId="1">#REF!</definedName>
    <definedName name="Ac" localSheetId="2">#REF!</definedName>
    <definedName name="Ac" localSheetId="13">#REF!</definedName>
    <definedName name="Ac">#REF!</definedName>
    <definedName name="Access_Button" hidden="1">"제당토적_제당토적_List"</definedName>
    <definedName name="Access_Button1" hidden="1">"업체현황_카드발송_List"</definedName>
    <definedName name="Access_Button2" hidden="1">"업체현황_카드발송_List"</definedName>
    <definedName name="Access_Button3" hidden="1">"카드발송_카드발송_List1"</definedName>
    <definedName name="Access_Button4" hidden="1">"업체현황_카드발송_List"</definedName>
    <definedName name="AccessDatabase" localSheetId="3" hidden="1">"C:\USER\NKD\제당토적.mdb"</definedName>
    <definedName name="AccessDatabase" hidden="1">"D:\_genkou\excel97\sample\支店集計作業\本社合計2.mdb"</definedName>
    <definedName name="ACCLINK.XLS_Localization_Table_List" hidden="1">"$A$1:$B$11"</definedName>
    <definedName name="ACCLINK.XLS_Localization_Table_List1" hidden="1">"$A$13:$B$31"</definedName>
    <definedName name="ACCLINK.XLS_Localization_Table_List10" hidden="1">"$A$13:$B$33"</definedName>
    <definedName name="ACCLINK.XLS_Localization_Table_List11" hidden="1">"$A$13:$B$33"</definedName>
    <definedName name="ACCLINK.XLS_Localization_Table_List12" hidden="1">"$A$13:$B$33"</definedName>
    <definedName name="ACCLINK.XLS_Localization_Table_List13" hidden="1">"$A$13:$B$33"</definedName>
    <definedName name="ACCLINK.XLS_Localization_Table_List14" hidden="1">"$A$13:$B$33"</definedName>
    <definedName name="ACCLINK.XLS_Localization_Table_List15" hidden="1">"$A$13:$B$33"</definedName>
    <definedName name="ACCLINK.XLS_Localization_Table_List16" hidden="1">"$A$13:$B$33"</definedName>
    <definedName name="ACCLINK.XLS_Localization_Table_List17" hidden="1">"$A$13:$B$33"</definedName>
    <definedName name="ACCLINK.XLS_Localization_Table_List18" hidden="1">"$A$13:$B$33"</definedName>
    <definedName name="ACCLINK.XLS_Localization_Table_List19" hidden="1">"$A$13:$B$33"</definedName>
    <definedName name="ACCLINK.XLS_Localization_Table_List2" hidden="1">"$A$13:$B$31"</definedName>
    <definedName name="ACCLINK.XLS_Localization_Table_List3" hidden="1">"$A$13:$B$31"</definedName>
    <definedName name="ACCLINK.XLS_Localization_Table_List4" hidden="1">"$A$13:$B$31"</definedName>
    <definedName name="ACCLINK.XLS_Localization_Table_List5" hidden="1">"$A$13:$B$31"</definedName>
    <definedName name="ACCLINK.XLS_Localization_Table_List6" hidden="1">"$A$13:$B$31"</definedName>
    <definedName name="ACCLINK.XLS_Localization_Table_List7" hidden="1">"$A$13:$B$31"</definedName>
    <definedName name="ACCLINK.XLS_Localization_Table_List8" hidden="1">"$A$13:$B$31"</definedName>
    <definedName name="ACCLINK.XLS_Localization_Table_List9" hidden="1">"$A$13:$B$33"</definedName>
    <definedName name="ACX" localSheetId="1" hidden="1">#REF!</definedName>
    <definedName name="ACX" localSheetId="2" hidden="1">#REF!</definedName>
    <definedName name="ACX" localSheetId="15" hidden="1">#REF!</definedName>
    <definedName name="ACX" localSheetId="3" hidden="1">#N/A</definedName>
    <definedName name="ACX" localSheetId="13" hidden="1">#REF!</definedName>
    <definedName name="ACX" localSheetId="14" hidden="1">#REF!</definedName>
    <definedName name="ACX" localSheetId="0" hidden="1">#N/A</definedName>
    <definedName name="ACX" hidden="1">#REF!</definedName>
    <definedName name="ad"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d"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REFD" localSheetId="1">#REF!</definedName>
    <definedName name="ADREFD" localSheetId="2">#REF!</definedName>
    <definedName name="ADREFD" localSheetId="13">#REF!</definedName>
    <definedName name="ADREFD" localSheetId="5">#REF!</definedName>
    <definedName name="ADREFD">#REF!</definedName>
    <definedName name="ADSDF" localSheetId="3" hidden="1">{#N/A,#N/A,TRUE,"Y생산";#N/A,#N/A,TRUE,"Y판매";#N/A,#N/A,TRUE,"Y총물량";#N/A,#N/A,TRUE,"Y능력";#N/A,#N/A,TRUE,"YKD"}</definedName>
    <definedName name="ADSDF" hidden="1">{#N/A,#N/A,TRUE,"Y생산";#N/A,#N/A,TRUE,"Y판매";#N/A,#N/A,TRUE,"Y총물량";#N/A,#N/A,TRUE,"Y능력";#N/A,#N/A,TRUE,"YKD"}</definedName>
    <definedName name="ae"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e"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e"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ee" localSheetId="1">BlankMacro1</definedName>
    <definedName name="aee" localSheetId="2">BlankMacro1</definedName>
    <definedName name="aee" localSheetId="15">BlankMacro1</definedName>
    <definedName name="aee" localSheetId="3">BlankMacro1</definedName>
    <definedName name="aee" localSheetId="13">BlankMacro1</definedName>
    <definedName name="aee" localSheetId="5">BlankMacro1</definedName>
    <definedName name="aee" localSheetId="0">BlankMacro1</definedName>
    <definedName name="aee">BlankMacro1</definedName>
    <definedName name="Aend" localSheetId="1">#REF!</definedName>
    <definedName name="Aend" localSheetId="2">#REF!</definedName>
    <definedName name="Aend" localSheetId="13">#REF!</definedName>
    <definedName name="Aend" localSheetId="5">#REF!</definedName>
    <definedName name="Aend">#REF!</definedName>
    <definedName name="Aex" localSheetId="1">#REF!</definedName>
    <definedName name="Aex" localSheetId="2">#REF!</definedName>
    <definedName name="Aex" localSheetId="13">#REF!</definedName>
    <definedName name="Aex" localSheetId="5">#REF!</definedName>
    <definedName name="Aex">#REF!</definedName>
    <definedName name="AF" localSheetId="1">#REF!</definedName>
    <definedName name="AF" localSheetId="2">#REF!</definedName>
    <definedName name="AF" localSheetId="15">#REF!</definedName>
    <definedName name="AF" localSheetId="3">#N/A</definedName>
    <definedName name="AF" localSheetId="13">#REF!</definedName>
    <definedName name="AF" localSheetId="14">#REF!</definedName>
    <definedName name="AF" localSheetId="0">#N/A</definedName>
    <definedName name="AF">#REF!</definedName>
    <definedName name="AFAAFDFAS" localSheetId="1">#REF!</definedName>
    <definedName name="AFAAFDFAS" localSheetId="2">#REF!</definedName>
    <definedName name="AFAAFDFAS" localSheetId="15">#REF!</definedName>
    <definedName name="AFAAFDFAS" localSheetId="3">#N/A</definedName>
    <definedName name="AFAAFDFAS" localSheetId="13">#REF!</definedName>
    <definedName name="AFAAFDFAS" localSheetId="14">#REF!</definedName>
    <definedName name="AFAAFDFAS" localSheetId="0">#N/A</definedName>
    <definedName name="AFAAFDFAS">#REF!</definedName>
    <definedName name="AFAEFAAEF" localSheetId="1">#REF!</definedName>
    <definedName name="AFAEFAAEF" localSheetId="2">#REF!</definedName>
    <definedName name="AFAEFAAEF" localSheetId="15">#REF!</definedName>
    <definedName name="AFAEFAAEF" localSheetId="3">#N/A</definedName>
    <definedName name="AFAEFAAEF" localSheetId="13">#REF!</definedName>
    <definedName name="AFAEFAAEF" localSheetId="14">#REF!</definedName>
    <definedName name="AFAEFAAEF" localSheetId="0">#N/A</definedName>
    <definedName name="AFAEFAAEF">#REF!</definedName>
    <definedName name="afasd" localSheetId="3" hidden="1">{#N/A,#N/A,FALSE,"단가표지"}</definedName>
    <definedName name="afasd" hidden="1">{#N/A,#N/A,FALSE,"단가표지"}</definedName>
    <definedName name="AFAWEF" localSheetId="1">#REF!</definedName>
    <definedName name="AFAWEF" localSheetId="2">#REF!</definedName>
    <definedName name="AFAWEF" localSheetId="15">#REF!</definedName>
    <definedName name="AFAWEF" localSheetId="3">#N/A</definedName>
    <definedName name="AFAWEF" localSheetId="13">#REF!</definedName>
    <definedName name="AFAWEF" localSheetId="14">#REF!</definedName>
    <definedName name="AFAWEF" localSheetId="0">#N/A</definedName>
    <definedName name="AFAWEF">#REF!</definedName>
    <definedName name="AfCon" localSheetId="1">#REF!</definedName>
    <definedName name="AfCon" localSheetId="2">#REF!</definedName>
    <definedName name="AfCon" localSheetId="13">#REF!</definedName>
    <definedName name="AfCon">#REF!</definedName>
    <definedName name="AFC설비">#REF!</definedName>
    <definedName name="afd" localSheetId="3" hidden="1">{#N/A,#N/A,FALSE,"운반시간"}</definedName>
    <definedName name="afd" hidden="1">{#N/A,#N/A,FALSE,"운반시간"}</definedName>
    <definedName name="AFF" localSheetId="1">#REF!</definedName>
    <definedName name="AFF" localSheetId="2">#REF!</definedName>
    <definedName name="AFF" localSheetId="13">#REF!</definedName>
    <definedName name="AFF">#REF!</definedName>
    <definedName name="AFFAAFAWEF" localSheetId="1">#REF!</definedName>
    <definedName name="AFFAAFAWEF" localSheetId="2">#REF!</definedName>
    <definedName name="AFFAAFAWEF" localSheetId="15">#REF!</definedName>
    <definedName name="AFFAAFAWEF" localSheetId="3">#N/A</definedName>
    <definedName name="AFFAAFAWEF" localSheetId="13">#REF!</definedName>
    <definedName name="AFFAAFAWEF" localSheetId="14">#REF!</definedName>
    <definedName name="AFFAAFAWEF" localSheetId="0">#N/A</definedName>
    <definedName name="AFFAAFAWEF">#REF!</definedName>
    <definedName name="AFFAFF" localSheetId="1">#REF!</definedName>
    <definedName name="AFFAFF" localSheetId="2">#REF!</definedName>
    <definedName name="AFFAFF" localSheetId="15">#REF!</definedName>
    <definedName name="AFFAFF" localSheetId="3">#N/A</definedName>
    <definedName name="AFFAFF" localSheetId="13">#REF!</definedName>
    <definedName name="AFFAFF" localSheetId="14">#REF!</definedName>
    <definedName name="AFFAFF" localSheetId="0">#N/A</definedName>
    <definedName name="AFFAFF">#REF!</definedName>
    <definedName name="AFWEF" localSheetId="1">#REF!</definedName>
    <definedName name="AFWEF" localSheetId="2">#REF!</definedName>
    <definedName name="AFWEF" localSheetId="15">#REF!</definedName>
    <definedName name="AFWEF" localSheetId="3">#N/A</definedName>
    <definedName name="AFWEF" localSheetId="13">#REF!</definedName>
    <definedName name="AFWEF" localSheetId="14">#REF!</definedName>
    <definedName name="AFWEF" localSheetId="0">#N/A</definedName>
    <definedName name="AFWEF">#REF!</definedName>
    <definedName name="AG" localSheetId="1">BlankMacro1</definedName>
    <definedName name="AG" localSheetId="2">BlankMacro1</definedName>
    <definedName name="AG" localSheetId="15">BlankMacro1</definedName>
    <definedName name="AG" localSheetId="3">BlankMacro1</definedName>
    <definedName name="AG" localSheetId="13">BlankMacro1</definedName>
    <definedName name="AG" localSheetId="5">BlankMacro1</definedName>
    <definedName name="AG" localSheetId="0">BlankMacro1</definedName>
    <definedName name="AG">BlankMacro1</definedName>
    <definedName name="AGFAF" localSheetId="1">#REF!</definedName>
    <definedName name="AGFAF" localSheetId="2">#REF!</definedName>
    <definedName name="AGFAF" localSheetId="15">#REF!</definedName>
    <definedName name="AGFAF" localSheetId="3">#N/A</definedName>
    <definedName name="AGFAF" localSheetId="13">#REF!</definedName>
    <definedName name="AGFAF" localSheetId="14">#REF!</definedName>
    <definedName name="AGFAF" localSheetId="0">#N/A</definedName>
    <definedName name="AGFAF">#REF!</definedName>
    <definedName name="agg"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RAWGR" localSheetId="1">#REF!</definedName>
    <definedName name="AGRAWGR" localSheetId="2">#REF!</definedName>
    <definedName name="AGRAWGR" localSheetId="15">#REF!</definedName>
    <definedName name="AGRAWGR" localSheetId="3">#N/A</definedName>
    <definedName name="AGRAWGR" localSheetId="13">#REF!</definedName>
    <definedName name="AGRAWGR" localSheetId="14">#REF!</definedName>
    <definedName name="AGRAWGR" localSheetId="0">#N/A</definedName>
    <definedName name="AGRAWGR">#REF!</definedName>
    <definedName name="AGRGRGREF" localSheetId="1">#REF!</definedName>
    <definedName name="AGRGRGREF" localSheetId="2">#REF!</definedName>
    <definedName name="AGRGRGREF" localSheetId="15">#REF!</definedName>
    <definedName name="AGRGRGREF" localSheetId="3">#N/A</definedName>
    <definedName name="AGRGRGREF" localSheetId="13">#REF!</definedName>
    <definedName name="AGRGRGREF" localSheetId="14">#REF!</definedName>
    <definedName name="AGRGRGREF" localSheetId="0">#N/A</definedName>
    <definedName name="AGRGRGREF">#REF!</definedName>
    <definedName name="Ah" localSheetId="1">#REF!</definedName>
    <definedName name="Ah" localSheetId="2">#REF!</definedName>
    <definedName name="Ah" localSheetId="13">#REF!</definedName>
    <definedName name="Ah">#REF!</definedName>
    <definedName name="ahh"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h"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I">#REF!</definedName>
    <definedName name="AJ" localSheetId="3" hidden="1">{#N/A,#N/A,FALSE,"단축1";#N/A,#N/A,FALSE,"단축2";#N/A,#N/A,FALSE,"단축3";#N/A,#N/A,FALSE,"장축";#N/A,#N/A,FALSE,"4WD"}</definedName>
    <definedName name="AJ" hidden="1">{#N/A,#N/A,FALSE,"단축1";#N/A,#N/A,FALSE,"단축2";#N/A,#N/A,FALSE,"단축3";#N/A,#N/A,FALSE,"장축";#N/A,#N/A,FALSE,"4WD"}</definedName>
    <definedName name="AJ42.." localSheetId="3">#REF!</definedName>
    <definedName name="AJ42.." localSheetId="0">#REF!</definedName>
    <definedName name="AJ42..">#REF!</definedName>
    <definedName name="AK">[32]단가!$B$4:$I$480</definedName>
    <definedName name="AL" localSheetId="3" hidden="1">{#N/A,#N/A,FALSE,"단축1";#N/A,#N/A,FALSE,"단축2";#N/A,#N/A,FALSE,"단축3";#N/A,#N/A,FALSE,"장축";#N/A,#N/A,FALSE,"4WD"}</definedName>
    <definedName name="AL" hidden="1">{#N/A,#N/A,FALSE,"단축1";#N/A,#N/A,FALSE,"단축2";#N/A,#N/A,FALSE,"단축3";#N/A,#N/A,FALSE,"장축";#N/A,#N/A,FALSE,"4WD"}</definedName>
    <definedName name="ALPA" localSheetId="3">#REF!</definedName>
    <definedName name="ALPA" localSheetId="0">#REF!</definedName>
    <definedName name="ALPA">#REF!</definedName>
    <definedName name="ALPHA" localSheetId="3">#REF!</definedName>
    <definedName name="ALPHA" localSheetId="0">#REF!</definedName>
    <definedName name="ALPHA">#REF!</definedName>
    <definedName name="AlphaD" localSheetId="1">#REF!</definedName>
    <definedName name="AlphaD" localSheetId="2">#REF!</definedName>
    <definedName name="AlphaD" localSheetId="13">#REF!</definedName>
    <definedName name="AlphaD">#REF!</definedName>
    <definedName name="AlphaL" localSheetId="1">#REF!</definedName>
    <definedName name="AlphaL" localSheetId="2">#REF!</definedName>
    <definedName name="AlphaL" localSheetId="13">#REF!</definedName>
    <definedName name="AlphaL">#REF!</definedName>
    <definedName name="ALSLDFㅁ일ㄴ" localSheetId="1">#REF!</definedName>
    <definedName name="ALSLDFㅁ일ㄴ" localSheetId="2">#REF!</definedName>
    <definedName name="ALSLDFㅁ일ㄴ" localSheetId="15">#REF!</definedName>
    <definedName name="ALSLDFㅁ일ㄴ" localSheetId="3">#N/A</definedName>
    <definedName name="ALSLDFㅁ일ㄴ" localSheetId="13">#REF!</definedName>
    <definedName name="ALSLDFㅁ일ㄴ" localSheetId="14">#REF!</definedName>
    <definedName name="ALSLDFㅁ일ㄴ" localSheetId="0">#N/A</definedName>
    <definedName name="ALSLDFㅁ일ㄴ">#REF!</definedName>
    <definedName name="alslsdkjfjs" localSheetId="1" hidden="1">#REF!</definedName>
    <definedName name="alslsdkjfjs" localSheetId="2" hidden="1">#REF!</definedName>
    <definedName name="alslsdkjfjs" localSheetId="15" hidden="1">#REF!</definedName>
    <definedName name="alslsdkjfjs" localSheetId="3" hidden="1">#N/A</definedName>
    <definedName name="alslsdkjfjs" localSheetId="13" hidden="1">#REF!</definedName>
    <definedName name="alslsdkjfjs" localSheetId="14" hidden="1">#REF!</definedName>
    <definedName name="alslsdkjfjs" localSheetId="0" hidden="1">#N/A</definedName>
    <definedName name="alslsdkjfjs" hidden="1">#REF!</definedName>
    <definedName name="AN" localSheetId="1">#REF!</definedName>
    <definedName name="AN" localSheetId="2">#REF!</definedName>
    <definedName name="AN" localSheetId="13">#REF!</definedName>
    <definedName name="AN">#REF!</definedName>
    <definedName name="an1_ea">#REF!</definedName>
    <definedName name="an21_e">#REF!</definedName>
    <definedName name="an21_ea">#REF!</definedName>
    <definedName name="an22_ea">#REF!</definedName>
    <definedName name="ANG">#REF!</definedName>
    <definedName name="ANGLE1">#REF!</definedName>
    <definedName name="ANGLE21">#REF!</definedName>
    <definedName name="ANGLE22">#REF!</definedName>
    <definedName name="ann"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n"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n"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ODE재">[33]Sheet6!#REF!</definedName>
    <definedName name="anscount" localSheetId="3" hidden="1">4</definedName>
    <definedName name="anscount" hidden="1">1</definedName>
    <definedName name="ap_s_t" localSheetId="1">#REF!</definedName>
    <definedName name="ap_s_t" localSheetId="2">#REF!</definedName>
    <definedName name="ap_s_t" localSheetId="13">#REF!</definedName>
    <definedName name="ap_s_t" localSheetId="5">#REF!</definedName>
    <definedName name="ap_s_t">#REF!</definedName>
    <definedName name="APB" localSheetId="1">#REF!</definedName>
    <definedName name="APB" localSheetId="2">#REF!</definedName>
    <definedName name="APB" localSheetId="13">#REF!</definedName>
    <definedName name="APB" localSheetId="5">#REF!</definedName>
    <definedName name="APB">#REF!</definedName>
    <definedName name="APL" localSheetId="1">#REF!</definedName>
    <definedName name="APL" localSheetId="2">#REF!</definedName>
    <definedName name="APL" localSheetId="13">#REF!</definedName>
    <definedName name="APL">#REF!</definedName>
    <definedName name="APPL">#REF!</definedName>
    <definedName name="APPT">#REF!</definedName>
    <definedName name="APT" localSheetId="1">#REF!</definedName>
    <definedName name="APT" localSheetId="2">#REF!</definedName>
    <definedName name="APT" localSheetId="13">#REF!</definedName>
    <definedName name="APT">#REF!</definedName>
    <definedName name="aqaq">'[34]ABUT수량-A1'!$T$25</definedName>
    <definedName name="AQP" localSheetId="3" hidden="1">{#N/A,#N/A,FALSE,"96 3월물량표";#N/A,#N/A,FALSE,"96 4월물량표";#N/A,#N/A,FALSE,"96 5월물량표"}</definedName>
    <definedName name="AQP" hidden="1">{#N/A,#N/A,FALSE,"96 3월물량표";#N/A,#N/A,FALSE,"96 4월물량표";#N/A,#N/A,FALSE,"96 5월물량표"}</definedName>
    <definedName name="AR" localSheetId="3" hidden="1">{#N/A,#N/A,FALSE,"운반시간"}</definedName>
    <definedName name="AR" localSheetId="0" hidden="1">{#N/A,#N/A,FALSE,"운반시간"}</definedName>
    <definedName name="AR" hidden="1">{#N/A,#N/A,FALSE,"운반시간"}</definedName>
    <definedName name="area">#REF!</definedName>
    <definedName name="ARGTAGR" localSheetId="1">#REF!</definedName>
    <definedName name="ARGTAGR" localSheetId="2">#REF!</definedName>
    <definedName name="ARGTAGR" localSheetId="15">#REF!</definedName>
    <definedName name="ARGTAGR" localSheetId="3">#N/A</definedName>
    <definedName name="ARGTAGR" localSheetId="13">#REF!</definedName>
    <definedName name="ARGTAGR" localSheetId="14">#REF!</definedName>
    <definedName name="ARGTAGR" localSheetId="0">#N/A</definedName>
    <definedName name="ARGTAGR">#REF!</definedName>
    <definedName name="ARGWERG" localSheetId="1">#REF!</definedName>
    <definedName name="ARGWERG" localSheetId="2">#REF!</definedName>
    <definedName name="ARGWERG" localSheetId="15">#REF!</definedName>
    <definedName name="ARGWERG" localSheetId="3">#N/A</definedName>
    <definedName name="ARGWERG" localSheetId="13">#REF!</definedName>
    <definedName name="ARGWERG" localSheetId="14">#REF!</definedName>
    <definedName name="ARGWERG" localSheetId="0">#N/A</definedName>
    <definedName name="ARGWERG">#REF!</definedName>
    <definedName name="arr"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rr"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rr"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S" localSheetId="1">#REF!</definedName>
    <definedName name="AS" localSheetId="2">#REF!</definedName>
    <definedName name="AS" localSheetId="15">#REF!</definedName>
    <definedName name="AS" localSheetId="3">#N/A</definedName>
    <definedName name="AS" localSheetId="13">#REF!</definedName>
    <definedName name="AS" localSheetId="14">#REF!</definedName>
    <definedName name="AS" localSheetId="0">#N/A</definedName>
    <definedName name="AS">#REF!</definedName>
    <definedName name="AS1_" localSheetId="1">#REF!</definedName>
    <definedName name="AS1_" localSheetId="2">#REF!</definedName>
    <definedName name="AS1_" localSheetId="13">#REF!</definedName>
    <definedName name="AS1_">#REF!</definedName>
    <definedName name="ASA" localSheetId="1">#REF!</definedName>
    <definedName name="ASA" localSheetId="2">#REF!</definedName>
    <definedName name="ASA" localSheetId="13">#REF!</definedName>
    <definedName name="ASA">#REF!</definedName>
    <definedName name="asasasws" localSheetId="3" hidden="1">{#N/A,#N/A,FALSE,"단축1";#N/A,#N/A,FALSE,"단축2";#N/A,#N/A,FALSE,"단축3";#N/A,#N/A,FALSE,"장축";#N/A,#N/A,FALSE,"4WD"}</definedName>
    <definedName name="asasasws" hidden="1">{#N/A,#N/A,FALSE,"단축1";#N/A,#N/A,FALSE,"단축2";#N/A,#N/A,FALSE,"단축3";#N/A,#N/A,FALSE,"장축";#N/A,#N/A,FALSE,"4WD"}</definedName>
    <definedName name="ASB" localSheetId="3">#REF!</definedName>
    <definedName name="ASB" localSheetId="0">#REF!</definedName>
    <definedName name="ASB">#REF!</definedName>
    <definedName name="ASC" localSheetId="3" hidden="1">#N/A</definedName>
    <definedName name="ASC" localSheetId="0" hidden="1">#N/A</definedName>
    <definedName name="ASC" hidden="1">'[35]98수문일위'!$A$1:$P$2004</definedName>
    <definedName name="ASCO" localSheetId="3">#REF!</definedName>
    <definedName name="ASCO" localSheetId="0">#REF!</definedName>
    <definedName name="ASCO">#REF!</definedName>
    <definedName name="ASCON" localSheetId="3">#REF!</definedName>
    <definedName name="ASCON" localSheetId="5">#REF!</definedName>
    <definedName name="ASCON" localSheetId="0">#REF!</definedName>
    <definedName name="ASCON">#REF!</definedName>
    <definedName name="ascon1">#REF!</definedName>
    <definedName name="ascon2">#REF!</definedName>
    <definedName name="ASD" localSheetId="1">#REF!</definedName>
    <definedName name="ASD" localSheetId="2">#REF!</definedName>
    <definedName name="ASD" localSheetId="15">#REF!</definedName>
    <definedName name="ASD" localSheetId="3">#N/A</definedName>
    <definedName name="ASD" localSheetId="13">#REF!</definedName>
    <definedName name="ASD" localSheetId="14">#REF!</definedName>
    <definedName name="ASD" localSheetId="0">#N/A</definedName>
    <definedName name="ASD">#REF!</definedName>
    <definedName name="asdf" localSheetId="1">#REF!</definedName>
    <definedName name="asdf" localSheetId="2">#REF!</definedName>
    <definedName name="asdf" localSheetId="15">#REF!</definedName>
    <definedName name="asdf" localSheetId="3">#N/A</definedName>
    <definedName name="asdf" localSheetId="13">#REF!</definedName>
    <definedName name="asdf" localSheetId="14">#REF!</definedName>
    <definedName name="asdf" localSheetId="0">#N/A</definedName>
    <definedName name="asdf">#REF!</definedName>
    <definedName name="ASDFAS" localSheetId="1">#REF!</definedName>
    <definedName name="ASDFAS" localSheetId="2">#REF!</definedName>
    <definedName name="ASDFAS" localSheetId="15">#REF!</definedName>
    <definedName name="ASDFAS" localSheetId="3">#N/A</definedName>
    <definedName name="ASDFAS" localSheetId="13">#REF!</definedName>
    <definedName name="ASDFAS" localSheetId="14">#REF!</definedName>
    <definedName name="ASDFAS" localSheetId="0">#N/A</definedName>
    <definedName name="ASDFAS">#REF!</definedName>
    <definedName name="ASDFASDFASDF" localSheetId="1">#REF!</definedName>
    <definedName name="ASDFASDFASDF" localSheetId="2">#REF!</definedName>
    <definedName name="ASDFASDFASDF" localSheetId="15">#REF!</definedName>
    <definedName name="ASDFASDFASDF" localSheetId="3">#N/A</definedName>
    <definedName name="ASDFASDFASDF" localSheetId="13">#REF!</definedName>
    <definedName name="ASDFASDFASDF" localSheetId="14">#REF!</definedName>
    <definedName name="ASDFASDFASDF" localSheetId="0">#N/A</definedName>
    <definedName name="ASDFASDFASDF">#REF!</definedName>
    <definedName name="asdfasdfasdfasfcasx" localSheetId="3" hidden="1">#N/A</definedName>
    <definedName name="asdfasdfasdfasfcasx" localSheetId="0" hidden="1">#N/A</definedName>
    <definedName name="asdfasdfasdfasfcasx" hidden="1">'[36]98수문일위'!$A$1:$P$2004</definedName>
    <definedName name="ASDFASDFC" localSheetId="1">#REF!</definedName>
    <definedName name="ASDFASDFC" localSheetId="2">#REF!</definedName>
    <definedName name="ASDFASDFC" localSheetId="15">#REF!</definedName>
    <definedName name="ASDFASDFC" localSheetId="3">#N/A</definedName>
    <definedName name="ASDFASDFC" localSheetId="13">#REF!</definedName>
    <definedName name="ASDFASDFC" localSheetId="14">#REF!</definedName>
    <definedName name="ASDFASDFC" localSheetId="0">#N/A</definedName>
    <definedName name="ASDFASDFC">#REF!</definedName>
    <definedName name="asdfg" localSheetId="1">BlankMacro1</definedName>
    <definedName name="asdfg" localSheetId="2">BlankMacro1</definedName>
    <definedName name="asdfg" localSheetId="15">BlankMacro1</definedName>
    <definedName name="asdfg" localSheetId="3">BlankMacro1</definedName>
    <definedName name="asdfg" localSheetId="13">BlankMacro1</definedName>
    <definedName name="asdfg" localSheetId="5">BlankMacro1</definedName>
    <definedName name="asdfg" localSheetId="0">BlankMacro1</definedName>
    <definedName name="asdfg">BlankMacro1</definedName>
    <definedName name="ASDKLVJCKLVA" localSheetId="1">#REF!</definedName>
    <definedName name="ASDKLVJCKLVA" localSheetId="2">#REF!</definedName>
    <definedName name="ASDKLVJCKLVA" localSheetId="15">#REF!</definedName>
    <definedName name="ASDKLVJCKLVA" localSheetId="3">#N/A</definedName>
    <definedName name="ASDKLVJCKLVA" localSheetId="13">#REF!</definedName>
    <definedName name="ASDKLVJCKLVA" localSheetId="14">#REF!</definedName>
    <definedName name="ASDKLVJCKLVA" localSheetId="0">#N/A</definedName>
    <definedName name="ASDKLVJCKLVA">#REF!</definedName>
    <definedName name="ASDVASDF" localSheetId="1">#REF!</definedName>
    <definedName name="ASDVASDF" localSheetId="2">#REF!</definedName>
    <definedName name="ASDVASDF" localSheetId="15">#REF!</definedName>
    <definedName name="ASDVASDF" localSheetId="3">#N/A</definedName>
    <definedName name="ASDVASDF" localSheetId="13">#REF!</definedName>
    <definedName name="ASDVASDF" localSheetId="14">#REF!</definedName>
    <definedName name="ASDVASDF" localSheetId="0">#N/A</definedName>
    <definedName name="ASDVASDF">#REF!</definedName>
    <definedName name="ASE" localSheetId="1">#REF!</definedName>
    <definedName name="ASE" localSheetId="2">#REF!</definedName>
    <definedName name="ASE" localSheetId="13">#REF!</definedName>
    <definedName name="ASE">#REF!</definedName>
    <definedName name="ASF" localSheetId="3" hidden="1">{#N/A,#N/A,FALSE,"2~8번"}</definedName>
    <definedName name="ASF" localSheetId="0" hidden="1">{#N/A,#N/A,FALSE,"2~8번"}</definedName>
    <definedName name="ASF" hidden="1">{#N/A,#N/A,FALSE,"2~8번"}</definedName>
    <definedName name="asfas" localSheetId="3" hidden="1">{#N/A,#N/A,FALSE,"표지목차"}</definedName>
    <definedName name="asfas" hidden="1">{#N/A,#N/A,FALSE,"표지목차"}</definedName>
    <definedName name="ASFE" localSheetId="1">BlankMacro1</definedName>
    <definedName name="ASFE" localSheetId="2">BlankMacro1</definedName>
    <definedName name="ASFE" localSheetId="15">BlankMacro1</definedName>
    <definedName name="ASFE" localSheetId="3">BlankMacro1</definedName>
    <definedName name="ASFE" localSheetId="13">BlankMacro1</definedName>
    <definedName name="ASFE" localSheetId="5">BlankMacro1</definedName>
    <definedName name="ASFE" localSheetId="0">BlankMacro1</definedName>
    <definedName name="ASFE">BlankMacro1</definedName>
    <definedName name="ASFG" localSheetId="1">BlankMacro1</definedName>
    <definedName name="ASFG" localSheetId="2">BlankMacro1</definedName>
    <definedName name="ASFG" localSheetId="15">BlankMacro1</definedName>
    <definedName name="ASFG" localSheetId="3">BlankMacro1</definedName>
    <definedName name="ASFG" localSheetId="13">BlankMacro1</definedName>
    <definedName name="ASFG" localSheetId="5">BlankMacro1</definedName>
    <definedName name="ASFG" localSheetId="0">BlankMacro1</definedName>
    <definedName name="ASFG">BlankMacro1</definedName>
    <definedName name="ASGF" localSheetId="3" hidden="1">{#N/A,#N/A,FALSE,"2~8번"}</definedName>
    <definedName name="ASGF" localSheetId="0" hidden="1">{#N/A,#N/A,FALSE,"2~8번"}</definedName>
    <definedName name="ASGF" hidden="1">{#N/A,#N/A,FALSE,"2~8번"}</definedName>
    <definedName name="ASL" localSheetId="5">#REF!</definedName>
    <definedName name="ASL">#REF!</definedName>
    <definedName name="ASP" localSheetId="5">#REF!</definedName>
    <definedName name="ASP">#REF!</definedName>
    <definedName name="ASPHALT">[37]진주방향!$AS$348</definedName>
    <definedName name="ASPO" localSheetId="3">#REF!</definedName>
    <definedName name="ASPO" localSheetId="0">#REF!</definedName>
    <definedName name="ASPO">#REF!</definedName>
    <definedName name="ASP두께">#REF!</definedName>
    <definedName name="ASS" localSheetId="1">#REF!</definedName>
    <definedName name="ASS" localSheetId="2">#REF!</definedName>
    <definedName name="ASS" localSheetId="13">#REF!</definedName>
    <definedName name="ASS">#REF!</definedName>
    <definedName name="assdewdwe" localSheetId="3" hidden="1">{#N/A,#N/A,FALSE,"단축1";#N/A,#N/A,FALSE,"단축2";#N/A,#N/A,FALSE,"단축3";#N/A,#N/A,FALSE,"장축";#N/A,#N/A,FALSE,"4WD"}</definedName>
    <definedName name="assdewdwe" hidden="1">{#N/A,#N/A,FALSE,"단축1";#N/A,#N/A,FALSE,"단축2";#N/A,#N/A,FALSE,"단축3";#N/A,#N/A,FALSE,"장축";#N/A,#N/A,FALSE,"4WD"}</definedName>
    <definedName name="assss" localSheetId="3" hidden="1">{#N/A,#N/A,FALSE,"골재소요량";#N/A,#N/A,FALSE,"골재소요량"}</definedName>
    <definedName name="assss" localSheetId="0" hidden="1">{#N/A,#N/A,FALSE,"골재소요량";#N/A,#N/A,FALSE,"골재소요량"}</definedName>
    <definedName name="assss" hidden="1">{#N/A,#N/A,FALSE,"골재소요량";#N/A,#N/A,FALSE,"골재소요량"}</definedName>
    <definedName name="AST" localSheetId="5">#REF!</definedName>
    <definedName name="AST">#REF!</definedName>
    <definedName name="ASX" localSheetId="1">BlankMacro1</definedName>
    <definedName name="ASX" localSheetId="2">BlankMacro1</definedName>
    <definedName name="ASX" localSheetId="15">BlankMacro1</definedName>
    <definedName name="ASX" localSheetId="3">BlankMacro1</definedName>
    <definedName name="ASX" localSheetId="13">BlankMacro1</definedName>
    <definedName name="ASX" localSheetId="5">BlankMacro1</definedName>
    <definedName name="ASX" localSheetId="0">BlankMacro1</definedName>
    <definedName name="ASX">BlankMacro1</definedName>
    <definedName name="AT">[38]DATA!$E$4:$F$29</definedName>
    <definedName name="AV" localSheetId="1">#REF!</definedName>
    <definedName name="AV" localSheetId="2">#REF!</definedName>
    <definedName name="AV" localSheetId="15">#REF!</definedName>
    <definedName name="AV" localSheetId="3">#N/A</definedName>
    <definedName name="AV" localSheetId="13">#REF!</definedName>
    <definedName name="AV" localSheetId="14">#REF!</definedName>
    <definedName name="AV" localSheetId="0">#N/A</definedName>
    <definedName name="AV">#REF!</definedName>
    <definedName name="AVF" localSheetId="1">#REF!</definedName>
    <definedName name="AVF" localSheetId="2">#REF!</definedName>
    <definedName name="AVF" localSheetId="13">#REF!</definedName>
    <definedName name="AVF">#REF!</definedName>
    <definedName name="AVGWEF" localSheetId="1">#REF!</definedName>
    <definedName name="AVGWEF" localSheetId="2">#REF!</definedName>
    <definedName name="AVGWEF" localSheetId="15">#REF!</definedName>
    <definedName name="AVGWEF" localSheetId="3">#N/A</definedName>
    <definedName name="AVGWEF" localSheetId="13">#REF!</definedName>
    <definedName name="AVGWEF" localSheetId="14">#REF!</definedName>
    <definedName name="AVGWEF" localSheetId="0">#N/A</definedName>
    <definedName name="AVGWEF">#REF!</definedName>
    <definedName name="avvvv"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W" localSheetId="1">BlankMacro1</definedName>
    <definedName name="AW" localSheetId="2">BlankMacro1</definedName>
    <definedName name="AW" localSheetId="15">BlankMacro1</definedName>
    <definedName name="AW" localSheetId="3">BlankMacro1</definedName>
    <definedName name="AW" localSheetId="13">BlankMacro1</definedName>
    <definedName name="AW" localSheetId="5">BlankMacro1</definedName>
    <definedName name="AW" localSheetId="0">BlankMacro1</definedName>
    <definedName name="AW">BlankMacro1</definedName>
    <definedName name="awefawe" localSheetId="1">#REF!</definedName>
    <definedName name="awefawe" localSheetId="2">#REF!</definedName>
    <definedName name="awefawe" localSheetId="15">#REF!</definedName>
    <definedName name="awefawe" localSheetId="3">#N/A</definedName>
    <definedName name="awefawe" localSheetId="13">#REF!</definedName>
    <definedName name="awefawe" localSheetId="14">#REF!</definedName>
    <definedName name="awefawe" localSheetId="0">#N/A</definedName>
    <definedName name="awefawe">#REF!</definedName>
    <definedName name="AWEFEW" localSheetId="1">#REF!</definedName>
    <definedName name="AWEFEW" localSheetId="2">#REF!</definedName>
    <definedName name="AWEFEW" localSheetId="15">#REF!</definedName>
    <definedName name="AWEFEW" localSheetId="3">#N/A</definedName>
    <definedName name="AWEFEW" localSheetId="13">#REF!</definedName>
    <definedName name="AWEFEW" localSheetId="14">#REF!</definedName>
    <definedName name="AWEFEW" localSheetId="0">#N/A</definedName>
    <definedName name="AWEFEW">#REF!</definedName>
    <definedName name="AWEFTAWEFR" localSheetId="1">#REF!</definedName>
    <definedName name="AWEFTAWEFR" localSheetId="2">#REF!</definedName>
    <definedName name="AWEFTAWEFR" localSheetId="15">#REF!</definedName>
    <definedName name="AWEFTAWEFR" localSheetId="3">#N/A</definedName>
    <definedName name="AWEFTAWEFR" localSheetId="13">#REF!</definedName>
    <definedName name="AWEFTAWEFR" localSheetId="14">#REF!</definedName>
    <definedName name="AWEFTAWEFR" localSheetId="0">#N/A</definedName>
    <definedName name="AWEFTAWEFR">#REF!</definedName>
    <definedName name="AWEGAGER" localSheetId="1">#REF!</definedName>
    <definedName name="AWEGAGER" localSheetId="2">#REF!</definedName>
    <definedName name="AWEGAGER" localSheetId="15">#REF!</definedName>
    <definedName name="AWEGAGER" localSheetId="3">#N/A</definedName>
    <definedName name="AWEGAGER" localSheetId="13">#REF!</definedName>
    <definedName name="AWEGAGER" localSheetId="14">#REF!</definedName>
    <definedName name="AWEGAGER" localSheetId="0">#N/A</definedName>
    <definedName name="AWEGAGER">#REF!</definedName>
    <definedName name="AWEGAWEF" localSheetId="1">#REF!</definedName>
    <definedName name="AWEGAWEF" localSheetId="2">#REF!</definedName>
    <definedName name="AWEGAWEF" localSheetId="15">#REF!</definedName>
    <definedName name="AWEGAWEF" localSheetId="3">#N/A</definedName>
    <definedName name="AWEGAWEF" localSheetId="13">#REF!</definedName>
    <definedName name="AWEGAWEF" localSheetId="14">#REF!</definedName>
    <definedName name="AWEGAWEF" localSheetId="0">#N/A</definedName>
    <definedName name="AWEGAWEF">#REF!</definedName>
    <definedName name="AWEGAWEG" localSheetId="1" hidden="1">#REF!</definedName>
    <definedName name="AWEGAWEG" localSheetId="2" hidden="1">#REF!</definedName>
    <definedName name="AWEGAWEG" localSheetId="15" hidden="1">#REF!</definedName>
    <definedName name="AWEGAWEG" localSheetId="3" hidden="1">#N/A</definedName>
    <definedName name="AWEGAWEG" localSheetId="13" hidden="1">#REF!</definedName>
    <definedName name="AWEGAWEG" localSheetId="14" hidden="1">#REF!</definedName>
    <definedName name="AWEGAWEG" localSheetId="0" hidden="1">#N/A</definedName>
    <definedName name="AWEGAWEG" hidden="1">#REF!</definedName>
    <definedName name="awegfawefaw" localSheetId="1">#REF!</definedName>
    <definedName name="awegfawefaw" localSheetId="2">#REF!</definedName>
    <definedName name="awegfawefaw" localSheetId="15">#REF!</definedName>
    <definedName name="awegfawefaw" localSheetId="3">#N/A</definedName>
    <definedName name="awegfawefaw" localSheetId="13">#REF!</definedName>
    <definedName name="awegfawefaw" localSheetId="14">#REF!</definedName>
    <definedName name="awegfawefaw" localSheetId="0">#N/A</definedName>
    <definedName name="awegfawefaw">#REF!</definedName>
    <definedName name="AWEGFAWGA" localSheetId="1">#REF!</definedName>
    <definedName name="AWEGFAWGA" localSheetId="2">#REF!</definedName>
    <definedName name="AWEGFAWGA" localSheetId="15">#REF!</definedName>
    <definedName name="AWEGFAWGA" localSheetId="3">#N/A</definedName>
    <definedName name="AWEGFAWGA" localSheetId="13">#REF!</definedName>
    <definedName name="AWEGFAWGA" localSheetId="14">#REF!</definedName>
    <definedName name="AWEGFAWGA" localSheetId="0">#N/A</definedName>
    <definedName name="AWEGFAWGA">#REF!</definedName>
    <definedName name="awerfawef" localSheetId="1">#REF!</definedName>
    <definedName name="awerfawef" localSheetId="2">#REF!</definedName>
    <definedName name="awerfawef" localSheetId="15">#REF!</definedName>
    <definedName name="awerfawef" localSheetId="3">#N/A</definedName>
    <definedName name="awerfawef" localSheetId="13">#REF!</definedName>
    <definedName name="awerfawef" localSheetId="14">#REF!</definedName>
    <definedName name="awerfawef" localSheetId="0">#N/A</definedName>
    <definedName name="awerfawef">#REF!</definedName>
    <definedName name="AWERGAG" localSheetId="1">#REF!</definedName>
    <definedName name="AWERGAG" localSheetId="2">#REF!</definedName>
    <definedName name="AWERGAG" localSheetId="15">#REF!</definedName>
    <definedName name="AWERGAG" localSheetId="3">#N/A</definedName>
    <definedName name="AWERGAG" localSheetId="13">#REF!</definedName>
    <definedName name="AWERGAG" localSheetId="14">#REF!</definedName>
    <definedName name="AWERGAG" localSheetId="0">#N/A</definedName>
    <definedName name="AWERGAG">#REF!</definedName>
    <definedName name="AWERTIAWEFASDJV" localSheetId="1">#REF!</definedName>
    <definedName name="AWERTIAWEFASDJV" localSheetId="2">#REF!</definedName>
    <definedName name="AWERTIAWEFASDJV" localSheetId="15">#REF!</definedName>
    <definedName name="AWERTIAWEFASDJV" localSheetId="3">#N/A</definedName>
    <definedName name="AWERTIAWEFASDJV" localSheetId="13">#REF!</definedName>
    <definedName name="AWERTIAWEFASDJV" localSheetId="14">#REF!</definedName>
    <definedName name="AWERTIAWEFASDJV" localSheetId="0">#N/A</definedName>
    <definedName name="AWERTIAWEFASDJV">#REF!</definedName>
    <definedName name="AWFEAGEARG" localSheetId="1">#REF!</definedName>
    <definedName name="AWFEAGEARG" localSheetId="2">#REF!</definedName>
    <definedName name="AWFEAGEARG" localSheetId="15">#REF!</definedName>
    <definedName name="AWFEAGEARG" localSheetId="3">#N/A</definedName>
    <definedName name="AWFEAGEARG" localSheetId="13">#REF!</definedName>
    <definedName name="AWFEAGEARG" localSheetId="14">#REF!</definedName>
    <definedName name="AWFEAGEARG" localSheetId="0">#N/A</definedName>
    <definedName name="AWFEAGEARG">#REF!</definedName>
    <definedName name="AWFEAWFAEFW" localSheetId="1">#REF!</definedName>
    <definedName name="AWFEAWFAEFW" localSheetId="2">#REF!</definedName>
    <definedName name="AWFEAWFAEFW" localSheetId="15">#REF!</definedName>
    <definedName name="AWFEAWFAEFW" localSheetId="3">#N/A</definedName>
    <definedName name="AWFEAWFAEFW" localSheetId="13">#REF!</definedName>
    <definedName name="AWFEAWFAEFW" localSheetId="14">#REF!</definedName>
    <definedName name="AWFEAWFAEFW" localSheetId="0">#N/A</definedName>
    <definedName name="AWFEAWFAEFW">#REF!</definedName>
    <definedName name="AWG" localSheetId="1" hidden="1">#REF!</definedName>
    <definedName name="AWG" localSheetId="2" hidden="1">#REF!</definedName>
    <definedName name="AWG" localSheetId="15" hidden="1">#REF!</definedName>
    <definedName name="AWG" localSheetId="3" hidden="1">#N/A</definedName>
    <definedName name="AWG" localSheetId="13" hidden="1">#REF!</definedName>
    <definedName name="AWG" localSheetId="14" hidden="1">#REF!</definedName>
    <definedName name="AWG" localSheetId="0" hidden="1">#N/A</definedName>
    <definedName name="AWG" hidden="1">#REF!</definedName>
    <definedName name="AWGARWG" localSheetId="1">#REF!</definedName>
    <definedName name="AWGARWG" localSheetId="2">#REF!</definedName>
    <definedName name="AWGARWG" localSheetId="15">#REF!</definedName>
    <definedName name="AWGARWG" localSheetId="3">#N/A</definedName>
    <definedName name="AWGARWG" localSheetId="13">#REF!</definedName>
    <definedName name="AWGARWG" localSheetId="14">#REF!</definedName>
    <definedName name="AWGARWG" localSheetId="0">#N/A</definedName>
    <definedName name="AWGARWG">#REF!</definedName>
    <definedName name="AWGAW" localSheetId="1">#REF!</definedName>
    <definedName name="AWGAW" localSheetId="2">#REF!</definedName>
    <definedName name="AWGAW" localSheetId="15">#REF!</definedName>
    <definedName name="AWGAW" localSheetId="3">#N/A</definedName>
    <definedName name="AWGAW" localSheetId="13">#REF!</definedName>
    <definedName name="AWGAW" localSheetId="14">#REF!</definedName>
    <definedName name="AWGAW" localSheetId="0">#N/A</definedName>
    <definedName name="AWGAW">#REF!</definedName>
    <definedName name="AWGAWEFA" localSheetId="1">#REF!</definedName>
    <definedName name="AWGAWEFA" localSheetId="2">#REF!</definedName>
    <definedName name="AWGAWEFA" localSheetId="15">#REF!</definedName>
    <definedName name="AWGAWEFA" localSheetId="3">#N/A</definedName>
    <definedName name="AWGAWEFA" localSheetId="13">#REF!</definedName>
    <definedName name="AWGAWEFA" localSheetId="14">#REF!</definedName>
    <definedName name="AWGAWEFA" localSheetId="0">#N/A</definedName>
    <definedName name="AWGAWEFA">#REF!</definedName>
    <definedName name="AWGAWG" localSheetId="1">#REF!</definedName>
    <definedName name="AWGAWG" localSheetId="2">#REF!</definedName>
    <definedName name="AWGAWG" localSheetId="15">#REF!</definedName>
    <definedName name="AWGAWG" localSheetId="3">#N/A</definedName>
    <definedName name="AWGAWG" localSheetId="13">#REF!</definedName>
    <definedName name="AWGAWG" localSheetId="14">#REF!</definedName>
    <definedName name="AWGAWG" localSheetId="0">#N/A</definedName>
    <definedName name="AWGAWG">#REF!</definedName>
    <definedName name="AWGHAERG" localSheetId="1">#REF!</definedName>
    <definedName name="AWGHAERG" localSheetId="2">#REF!</definedName>
    <definedName name="AWGHAERG" localSheetId="15">#REF!</definedName>
    <definedName name="AWGHAERG" localSheetId="3">#N/A</definedName>
    <definedName name="AWGHAERG" localSheetId="13">#REF!</definedName>
    <definedName name="AWGHAERG" localSheetId="14">#REF!</definedName>
    <definedName name="AWGHAERG" localSheetId="0">#N/A</definedName>
    <definedName name="AWGHAERG">#REF!</definedName>
    <definedName name="AWGR" localSheetId="1">#REF!</definedName>
    <definedName name="AWGR" localSheetId="2">#REF!</definedName>
    <definedName name="AWGR" localSheetId="15">#REF!</definedName>
    <definedName name="AWGR" localSheetId="3">#N/A</definedName>
    <definedName name="AWGR" localSheetId="13">#REF!</definedName>
    <definedName name="AWGR" localSheetId="14">#REF!</definedName>
    <definedName name="AWGR" localSheetId="0">#N/A</definedName>
    <definedName name="AWGR">#REF!</definedName>
    <definedName name="AWGRA" localSheetId="1" hidden="1">#REF!</definedName>
    <definedName name="AWGRA" localSheetId="2" hidden="1">#REF!</definedName>
    <definedName name="AWGRA" localSheetId="15" hidden="1">#REF!</definedName>
    <definedName name="AWGRA" localSheetId="3" hidden="1">#N/A</definedName>
    <definedName name="AWGRA" localSheetId="13" hidden="1">#REF!</definedName>
    <definedName name="AWGRA" localSheetId="14" hidden="1">#REF!</definedName>
    <definedName name="AWGRA" localSheetId="0" hidden="1">#N/A</definedName>
    <definedName name="AWGRA" hidden="1">#REF!</definedName>
    <definedName name="AWGRAER" localSheetId="1">#REF!</definedName>
    <definedName name="AWGRAER" localSheetId="2">#REF!</definedName>
    <definedName name="AWGRAER" localSheetId="15">#REF!</definedName>
    <definedName name="AWGRAER" localSheetId="3">#N/A</definedName>
    <definedName name="AWGRAER" localSheetId="13">#REF!</definedName>
    <definedName name="AWGRAER" localSheetId="14">#REF!</definedName>
    <definedName name="AWGRAER" localSheetId="0">#N/A</definedName>
    <definedName name="AWGRAER">#REF!</definedName>
    <definedName name="AWGRAW" localSheetId="1">#REF!</definedName>
    <definedName name="AWGRAW" localSheetId="2">#REF!</definedName>
    <definedName name="AWGRAW" localSheetId="15">#REF!</definedName>
    <definedName name="AWGRAW" localSheetId="3">#N/A</definedName>
    <definedName name="AWGRAW" localSheetId="13">#REF!</definedName>
    <definedName name="AWGRAW" localSheetId="14">#REF!</definedName>
    <definedName name="AWGRAW" localSheetId="0">#N/A</definedName>
    <definedName name="AWGRAW">#REF!</definedName>
    <definedName name="AWGRAWERGF" localSheetId="1">#REF!</definedName>
    <definedName name="AWGRAWERGF" localSheetId="2">#REF!</definedName>
    <definedName name="AWGRAWERGF" localSheetId="15">#REF!</definedName>
    <definedName name="AWGRAWERGF" localSheetId="3">#N/A</definedName>
    <definedName name="AWGRAWERGF" localSheetId="13">#REF!</definedName>
    <definedName name="AWGRAWERGF" localSheetId="14">#REF!</definedName>
    <definedName name="AWGRAWERGF" localSheetId="0">#N/A</definedName>
    <definedName name="AWGRAWERGF">#REF!</definedName>
    <definedName name="AWGRAWRA" localSheetId="1">#REF!</definedName>
    <definedName name="AWGRAWRA" localSheetId="2">#REF!</definedName>
    <definedName name="AWGRAWRA" localSheetId="15">#REF!</definedName>
    <definedName name="AWGRAWRA" localSheetId="3">#N/A</definedName>
    <definedName name="AWGRAWRA" localSheetId="13">#REF!</definedName>
    <definedName name="AWGRAWRA" localSheetId="14">#REF!</definedName>
    <definedName name="AWGRAWRA" localSheetId="0">#N/A</definedName>
    <definedName name="AWGRAWRA">#REF!</definedName>
    <definedName name="AWGRRAWGT" localSheetId="1">#REF!</definedName>
    <definedName name="AWGRRAWGT" localSheetId="2">#REF!</definedName>
    <definedName name="AWGRRAWGT" localSheetId="15">#REF!</definedName>
    <definedName name="AWGRRAWGT" localSheetId="3">#N/A</definedName>
    <definedName name="AWGRRAWGT" localSheetId="13">#REF!</definedName>
    <definedName name="AWGRRAWGT" localSheetId="14">#REF!</definedName>
    <definedName name="AWGRRAWGT" localSheetId="0">#N/A</definedName>
    <definedName name="AWGRRAWGT">#REF!</definedName>
    <definedName name="AWGRWGAW" localSheetId="1" hidden="1">#REF!</definedName>
    <definedName name="AWGRWGAW" localSheetId="2" hidden="1">#REF!</definedName>
    <definedName name="AWGRWGAW" localSheetId="15" hidden="1">#REF!</definedName>
    <definedName name="AWGRWGAW" localSheetId="3" hidden="1">#N/A</definedName>
    <definedName name="AWGRWGAW" localSheetId="13" hidden="1">#REF!</definedName>
    <definedName name="AWGRWGAW" localSheetId="14" hidden="1">#REF!</definedName>
    <definedName name="AWGRWGAW" localSheetId="0" hidden="1">#N/A</definedName>
    <definedName name="AWGRWGAW" hidden="1">#REF!</definedName>
    <definedName name="AWGWA4G" localSheetId="1">#REF!</definedName>
    <definedName name="AWGWA4G" localSheetId="2">#REF!</definedName>
    <definedName name="AWGWA4G" localSheetId="15">#REF!</definedName>
    <definedName name="AWGWA4G" localSheetId="3">#N/A</definedName>
    <definedName name="AWGWA4G" localSheetId="13">#REF!</definedName>
    <definedName name="AWGWA4G" localSheetId="14">#REF!</definedName>
    <definedName name="AWGWA4G" localSheetId="0">#N/A</definedName>
    <definedName name="AWGWA4G">#REF!</definedName>
    <definedName name="AWGWEG" localSheetId="1">#REF!</definedName>
    <definedName name="AWGWEG" localSheetId="2">#REF!</definedName>
    <definedName name="AWGWEG" localSheetId="15">#REF!</definedName>
    <definedName name="AWGWEG" localSheetId="3">#N/A</definedName>
    <definedName name="AWGWEG" localSheetId="13">#REF!</definedName>
    <definedName name="AWGWEG" localSheetId="14">#REF!</definedName>
    <definedName name="AWGWEG" localSheetId="0">#N/A</definedName>
    <definedName name="AWGWEG">#REF!</definedName>
    <definedName name="AWGWGAWE" localSheetId="1">#REF!</definedName>
    <definedName name="AWGWGAWE" localSheetId="2">#REF!</definedName>
    <definedName name="AWGWGAWE" localSheetId="15">#REF!</definedName>
    <definedName name="AWGWGAWE" localSheetId="3">#N/A</definedName>
    <definedName name="AWGWGAWE" localSheetId="13">#REF!</definedName>
    <definedName name="AWGWGAWE" localSheetId="14">#REF!</definedName>
    <definedName name="AWGWGAWE" localSheetId="0">#N/A</definedName>
    <definedName name="AWGWGAWE">#REF!</definedName>
    <definedName name="AX" localSheetId="1">BlankMacro1</definedName>
    <definedName name="AX" localSheetId="2">BlankMacro1</definedName>
    <definedName name="AX" localSheetId="15">BlankMacro1</definedName>
    <definedName name="AX" localSheetId="3">BlankMacro1</definedName>
    <definedName name="AX" localSheetId="13">BlankMacro1</definedName>
    <definedName name="AX" localSheetId="5">BlankMacro1</definedName>
    <definedName name="AX" localSheetId="0">BlankMacro1</definedName>
    <definedName name="AX">BlankMacro1</definedName>
    <definedName name="AZ" localSheetId="1">BlankMacro1</definedName>
    <definedName name="AZ" localSheetId="2">BlankMacro1</definedName>
    <definedName name="AZ" localSheetId="15">BlankMacro1</definedName>
    <definedName name="AZ" localSheetId="3">BlankMacro1</definedName>
    <definedName name="AZ" localSheetId="13">BlankMacro1</definedName>
    <definedName name="AZ" localSheetId="5">BlankMacro1</definedName>
    <definedName name="AZ" localSheetId="0">BlankMacro1</definedName>
    <definedName name="AZ">BlankMacro1</definedName>
    <definedName name="A삼" localSheetId="1">#REF!</definedName>
    <definedName name="A삼" localSheetId="2">#REF!</definedName>
    <definedName name="A삼" localSheetId="13">#REF!</definedName>
    <definedName name="A삼" localSheetId="5">#REF!</definedName>
    <definedName name="A삼">#REF!</definedName>
    <definedName name="A이" localSheetId="1">#REF!</definedName>
    <definedName name="A이" localSheetId="2">#REF!</definedName>
    <definedName name="A이" localSheetId="13">#REF!</definedName>
    <definedName name="A이" localSheetId="5">#REF!</definedName>
    <definedName name="A이">#REF!</definedName>
    <definedName name="A일" localSheetId="1">#REF!</definedName>
    <definedName name="A일" localSheetId="2">#REF!</definedName>
    <definedName name="A일" localSheetId="13">#REF!</definedName>
    <definedName name="A일">#REF!</definedName>
    <definedName name="B" localSheetId="1">#REF!</definedName>
    <definedName name="B" localSheetId="2">#REF!</definedName>
    <definedName name="B" localSheetId="15">#REF!</definedName>
    <definedName name="B" localSheetId="3">#N/A</definedName>
    <definedName name="B" localSheetId="13">#REF!</definedName>
    <definedName name="B" localSheetId="14">#REF!</definedName>
    <definedName name="B" localSheetId="0">#N/A</definedName>
    <definedName name="B">#REF!</definedName>
    <definedName name="B.1" localSheetId="3">#REF!</definedName>
    <definedName name="B.1" localSheetId="0">#REF!</definedName>
    <definedName name="B.1">#REF!</definedName>
    <definedName name="B.2" localSheetId="3">#REF!</definedName>
    <definedName name="B.2" localSheetId="0">#REF!</definedName>
    <definedName name="B.2">#REF!</definedName>
    <definedName name="B.3">#REF!</definedName>
    <definedName name="B.4">#REF!</definedName>
    <definedName name="B_">#REF!</definedName>
    <definedName name="B_B">#REF!</definedName>
    <definedName name="B_C">#REF!</definedName>
    <definedName name="B_D">#REF!</definedName>
    <definedName name="B_H">#REF!</definedName>
    <definedName name="B_HUNCH">#REF!</definedName>
    <definedName name="B_L">#REF!</definedName>
    <definedName name="B_M">#REF!</definedName>
    <definedName name="B_P1">#REF!</definedName>
    <definedName name="B_P2">#REF!</definedName>
    <definedName name="B_P3">#REF!</definedName>
    <definedName name="B_P4">#REF!</definedName>
    <definedName name="B_U">#REF!</definedName>
    <definedName name="B_Y">#REF!</definedName>
    <definedName name="B10A1P" localSheetId="1">#REF!</definedName>
    <definedName name="B10A1P" localSheetId="2">#REF!</definedName>
    <definedName name="B10A1P" localSheetId="13">#REF!</definedName>
    <definedName name="B10A1P">#REF!</definedName>
    <definedName name="b10a1t" localSheetId="1">#REF!</definedName>
    <definedName name="b10a1t" localSheetId="2">#REF!</definedName>
    <definedName name="b10a1t" localSheetId="13">#REF!</definedName>
    <definedName name="b10a1t">#REF!</definedName>
    <definedName name="b10a2p" localSheetId="1">#REF!</definedName>
    <definedName name="b10a2p" localSheetId="2">#REF!</definedName>
    <definedName name="b10a2p" localSheetId="13">#REF!</definedName>
    <definedName name="b10a2p">#REF!</definedName>
    <definedName name="b10a2t" localSheetId="1">#REF!</definedName>
    <definedName name="b10a2t" localSheetId="2">#REF!</definedName>
    <definedName name="b10a2t" localSheetId="13">#REF!</definedName>
    <definedName name="b10a2t">#REF!</definedName>
    <definedName name="B11A1P" localSheetId="1">#REF!</definedName>
    <definedName name="B11A1P" localSheetId="2">#REF!</definedName>
    <definedName name="B11A1P" localSheetId="13">#REF!</definedName>
    <definedName name="B11A1P">#REF!</definedName>
    <definedName name="b11a1t" localSheetId="1">#REF!</definedName>
    <definedName name="b11a1t" localSheetId="2">#REF!</definedName>
    <definedName name="b11a1t" localSheetId="13">#REF!</definedName>
    <definedName name="b11a1t">#REF!</definedName>
    <definedName name="b11a2p" localSheetId="1">#REF!</definedName>
    <definedName name="b11a2p" localSheetId="2">#REF!</definedName>
    <definedName name="b11a2p" localSheetId="13">#REF!</definedName>
    <definedName name="b11a2p">#REF!</definedName>
    <definedName name="b11a2t" localSheetId="1">#REF!</definedName>
    <definedName name="b11a2t" localSheetId="2">#REF!</definedName>
    <definedName name="b11a2t" localSheetId="13">#REF!</definedName>
    <definedName name="b11a2t">#REF!</definedName>
    <definedName name="B12A1P" localSheetId="1">#REF!</definedName>
    <definedName name="B12A1P" localSheetId="2">#REF!</definedName>
    <definedName name="B12A1P" localSheetId="13">#REF!</definedName>
    <definedName name="B12A1P">#REF!</definedName>
    <definedName name="b12a1t" localSheetId="1">#REF!</definedName>
    <definedName name="b12a1t" localSheetId="2">#REF!</definedName>
    <definedName name="b12a1t" localSheetId="13">#REF!</definedName>
    <definedName name="b12a1t">#REF!</definedName>
    <definedName name="b12a2p" localSheetId="1">#REF!</definedName>
    <definedName name="b12a2p" localSheetId="2">#REF!</definedName>
    <definedName name="b12a2p" localSheetId="13">#REF!</definedName>
    <definedName name="b12a2p">#REF!</definedName>
    <definedName name="b12a2t" localSheetId="1">#REF!</definedName>
    <definedName name="b12a2t" localSheetId="2">#REF!</definedName>
    <definedName name="b12a2t" localSheetId="13">#REF!</definedName>
    <definedName name="b12a2t">#REF!</definedName>
    <definedName name="B13A1P" localSheetId="1">#REF!</definedName>
    <definedName name="B13A1P" localSheetId="2">#REF!</definedName>
    <definedName name="B13A1P" localSheetId="13">#REF!</definedName>
    <definedName name="B13A1P">#REF!</definedName>
    <definedName name="b13a1t" localSheetId="1">#REF!</definedName>
    <definedName name="b13a1t" localSheetId="2">#REF!</definedName>
    <definedName name="b13a1t" localSheetId="13">#REF!</definedName>
    <definedName name="b13a1t">#REF!</definedName>
    <definedName name="b13a2p" localSheetId="1">#REF!</definedName>
    <definedName name="b13a2p" localSheetId="2">#REF!</definedName>
    <definedName name="b13a2p" localSheetId="13">#REF!</definedName>
    <definedName name="b13a2p">#REF!</definedName>
    <definedName name="b13a2t" localSheetId="1">#REF!</definedName>
    <definedName name="b13a2t" localSheetId="2">#REF!</definedName>
    <definedName name="b13a2t" localSheetId="13">#REF!</definedName>
    <definedName name="b13a2t">#REF!</definedName>
    <definedName name="B14A1P" localSheetId="1">#REF!</definedName>
    <definedName name="B14A1P" localSheetId="2">#REF!</definedName>
    <definedName name="B14A1P" localSheetId="13">#REF!</definedName>
    <definedName name="B14A1P">#REF!</definedName>
    <definedName name="b14a1t" localSheetId="1">#REF!</definedName>
    <definedName name="b14a1t" localSheetId="2">#REF!</definedName>
    <definedName name="b14a1t" localSheetId="13">#REF!</definedName>
    <definedName name="b14a1t">#REF!</definedName>
    <definedName name="b14a2p" localSheetId="1">#REF!</definedName>
    <definedName name="b14a2p" localSheetId="2">#REF!</definedName>
    <definedName name="b14a2p" localSheetId="13">#REF!</definedName>
    <definedName name="b14a2p">#REF!</definedName>
    <definedName name="b14a2t" localSheetId="1">#REF!</definedName>
    <definedName name="b14a2t" localSheetId="2">#REF!</definedName>
    <definedName name="b14a2t" localSheetId="13">#REF!</definedName>
    <definedName name="b14a2t">#REF!</definedName>
    <definedName name="B15A1P" localSheetId="1">#REF!</definedName>
    <definedName name="B15A1P" localSheetId="2">#REF!</definedName>
    <definedName name="B15A1P" localSheetId="13">#REF!</definedName>
    <definedName name="B15A1P">#REF!</definedName>
    <definedName name="b15a1t" localSheetId="1">#REF!</definedName>
    <definedName name="b15a1t" localSheetId="2">#REF!</definedName>
    <definedName name="b15a1t" localSheetId="13">#REF!</definedName>
    <definedName name="b15a1t">#REF!</definedName>
    <definedName name="b15a2p" localSheetId="1">#REF!</definedName>
    <definedName name="b15a2p" localSheetId="2">#REF!</definedName>
    <definedName name="b15a2p" localSheetId="13">#REF!</definedName>
    <definedName name="b15a2p">#REF!</definedName>
    <definedName name="b15a2t" localSheetId="1">#REF!</definedName>
    <definedName name="b15a2t" localSheetId="2">#REF!</definedName>
    <definedName name="b15a2t" localSheetId="13">#REF!</definedName>
    <definedName name="b15a2t">#REF!</definedName>
    <definedName name="B16A1T" localSheetId="1">#REF!</definedName>
    <definedName name="B16A1T" localSheetId="2">#REF!</definedName>
    <definedName name="B16A1T" localSheetId="13">#REF!</definedName>
    <definedName name="B16A1T">#REF!</definedName>
    <definedName name="B16A2P" localSheetId="1">#REF!</definedName>
    <definedName name="B16A2P" localSheetId="2">#REF!</definedName>
    <definedName name="B16A2P" localSheetId="13">#REF!</definedName>
    <definedName name="B16A2P">#REF!</definedName>
    <definedName name="B1A" localSheetId="1">#REF!</definedName>
    <definedName name="B1A" localSheetId="2">#REF!</definedName>
    <definedName name="B1A" localSheetId="13">#REF!</definedName>
    <definedName name="B1A">#REF!</definedName>
    <definedName name="B1A1P" localSheetId="1">#REF!</definedName>
    <definedName name="B1A1P" localSheetId="2">#REF!</definedName>
    <definedName name="B1A1P" localSheetId="13">#REF!</definedName>
    <definedName name="B1A1P">#REF!</definedName>
    <definedName name="b1a1t" localSheetId="1">#REF!</definedName>
    <definedName name="b1a1t" localSheetId="2">#REF!</definedName>
    <definedName name="b1a1t" localSheetId="13">#REF!</definedName>
    <definedName name="b1a1t">#REF!</definedName>
    <definedName name="b1a2p" localSheetId="1">#REF!</definedName>
    <definedName name="b1a2p" localSheetId="2">#REF!</definedName>
    <definedName name="b1a2p" localSheetId="13">#REF!</definedName>
    <definedName name="b1a2p">#REF!</definedName>
    <definedName name="b1a2t" localSheetId="1">#REF!</definedName>
    <definedName name="b1a2t" localSheetId="2">#REF!</definedName>
    <definedName name="b1a2t" localSheetId="13">#REF!</definedName>
    <definedName name="b1a2t">#REF!</definedName>
    <definedName name="B1B" localSheetId="1">#REF!</definedName>
    <definedName name="B1B" localSheetId="2">#REF!</definedName>
    <definedName name="B1B" localSheetId="13">#REF!</definedName>
    <definedName name="B1B">#REF!</definedName>
    <definedName name="B1C" localSheetId="3">[39]교각계산!$E$34</definedName>
    <definedName name="B1C" localSheetId="0">#REF!</definedName>
    <definedName name="B1C">#REF!</definedName>
    <definedName name="B1F" localSheetId="1">#REF!</definedName>
    <definedName name="B1F" localSheetId="2">#REF!</definedName>
    <definedName name="B1F" localSheetId="13">#REF!</definedName>
    <definedName name="B1F">#REF!</definedName>
    <definedName name="B1WL" localSheetId="1">#REF!</definedName>
    <definedName name="B1WL" localSheetId="2">#REF!</definedName>
    <definedName name="B1WL" localSheetId="13">#REF!</definedName>
    <definedName name="B1WL">#REF!</definedName>
    <definedName name="B1WR" localSheetId="1">#REF!</definedName>
    <definedName name="B1WR" localSheetId="2">#REF!</definedName>
    <definedName name="B1WR" localSheetId="13">#REF!</definedName>
    <definedName name="B1WR">#REF!</definedName>
    <definedName name="B2A" localSheetId="1">#REF!</definedName>
    <definedName name="B2A" localSheetId="2">#REF!</definedName>
    <definedName name="B2A" localSheetId="13">#REF!</definedName>
    <definedName name="B2A">#REF!</definedName>
    <definedName name="B2A1P" localSheetId="1">#REF!</definedName>
    <definedName name="B2A1P" localSheetId="2">#REF!</definedName>
    <definedName name="B2A1P" localSheetId="13">#REF!</definedName>
    <definedName name="B2A1P">#REF!</definedName>
    <definedName name="b2a1t" localSheetId="1">#REF!</definedName>
    <definedName name="b2a1t" localSheetId="2">#REF!</definedName>
    <definedName name="b2a1t" localSheetId="13">#REF!</definedName>
    <definedName name="b2a1t">#REF!</definedName>
    <definedName name="b2a2p" localSheetId="1">#REF!</definedName>
    <definedName name="b2a2p" localSheetId="2">#REF!</definedName>
    <definedName name="b2a2p" localSheetId="13">#REF!</definedName>
    <definedName name="b2a2p">#REF!</definedName>
    <definedName name="b2a2t" localSheetId="1">#REF!</definedName>
    <definedName name="b2a2t" localSheetId="2">#REF!</definedName>
    <definedName name="b2a2t" localSheetId="13">#REF!</definedName>
    <definedName name="b2a2t">#REF!</definedName>
    <definedName name="B2B" localSheetId="1">#REF!</definedName>
    <definedName name="B2B" localSheetId="2">#REF!</definedName>
    <definedName name="B2B" localSheetId="13">#REF!</definedName>
    <definedName name="B2B">#REF!</definedName>
    <definedName name="B2C" localSheetId="1">#REF!</definedName>
    <definedName name="B2C" localSheetId="2">#REF!</definedName>
    <definedName name="B2C" localSheetId="13">#REF!</definedName>
    <definedName name="B2C">#REF!</definedName>
    <definedName name="B2WL" localSheetId="1">#REF!</definedName>
    <definedName name="B2WL" localSheetId="2">#REF!</definedName>
    <definedName name="B2WL" localSheetId="13">#REF!</definedName>
    <definedName name="B2WL">#REF!</definedName>
    <definedName name="B2WR" localSheetId="1">#REF!</definedName>
    <definedName name="B2WR" localSheetId="2">#REF!</definedName>
    <definedName name="B2WR" localSheetId="13">#REF!</definedName>
    <definedName name="B2WR">#REF!</definedName>
    <definedName name="B30A1P" localSheetId="1">#REF!</definedName>
    <definedName name="B30A1P" localSheetId="2">#REF!</definedName>
    <definedName name="B30A1P" localSheetId="13">#REF!</definedName>
    <definedName name="B30A1P">#REF!</definedName>
    <definedName name="b30a1t" localSheetId="1">#REF!</definedName>
    <definedName name="b30a1t" localSheetId="2">#REF!</definedName>
    <definedName name="b30a1t" localSheetId="13">#REF!</definedName>
    <definedName name="b30a1t">#REF!</definedName>
    <definedName name="b30a2p" localSheetId="1">#REF!</definedName>
    <definedName name="b30a2p" localSheetId="2">#REF!</definedName>
    <definedName name="b30a2p" localSheetId="13">#REF!</definedName>
    <definedName name="b30a2p">#REF!</definedName>
    <definedName name="b30a2t" localSheetId="1">#REF!</definedName>
    <definedName name="b30a2t" localSheetId="2">#REF!</definedName>
    <definedName name="b30a2t" localSheetId="13">#REF!</definedName>
    <definedName name="b30a2t">#REF!</definedName>
    <definedName name="B3A" localSheetId="1">#REF!</definedName>
    <definedName name="B3A" localSheetId="2">#REF!</definedName>
    <definedName name="B3A" localSheetId="13">#REF!</definedName>
    <definedName name="B3A">#REF!</definedName>
    <definedName name="B3A1P" localSheetId="1">#REF!</definedName>
    <definedName name="B3A1P" localSheetId="2">#REF!</definedName>
    <definedName name="B3A1P" localSheetId="13">#REF!</definedName>
    <definedName name="B3A1P">#REF!</definedName>
    <definedName name="b3a1t" localSheetId="1">#REF!</definedName>
    <definedName name="b3a1t" localSheetId="2">#REF!</definedName>
    <definedName name="b3a1t" localSheetId="13">#REF!</definedName>
    <definedName name="b3a1t">#REF!</definedName>
    <definedName name="b3a2p" localSheetId="1">#REF!</definedName>
    <definedName name="b3a2p" localSheetId="2">#REF!</definedName>
    <definedName name="b3a2p" localSheetId="13">#REF!</definedName>
    <definedName name="b3a2p">#REF!</definedName>
    <definedName name="b3a2t" localSheetId="1">#REF!</definedName>
    <definedName name="b3a2t" localSheetId="2">#REF!</definedName>
    <definedName name="b3a2t" localSheetId="13">#REF!</definedName>
    <definedName name="b3a2t">#REF!</definedName>
    <definedName name="B3B" localSheetId="1">#REF!</definedName>
    <definedName name="B3B" localSheetId="2">#REF!</definedName>
    <definedName name="B3B" localSheetId="13">#REF!</definedName>
    <definedName name="B3B">#REF!</definedName>
    <definedName name="B4A" localSheetId="1">#REF!</definedName>
    <definedName name="B4A" localSheetId="2">#REF!</definedName>
    <definedName name="B4A" localSheetId="13">#REF!</definedName>
    <definedName name="B4A">#REF!</definedName>
    <definedName name="B4A1P" localSheetId="1">#REF!</definedName>
    <definedName name="B4A1P" localSheetId="2">#REF!</definedName>
    <definedName name="B4A1P" localSheetId="13">#REF!</definedName>
    <definedName name="B4A1P">#REF!</definedName>
    <definedName name="b4a1t" localSheetId="1">#REF!</definedName>
    <definedName name="b4a1t" localSheetId="2">#REF!</definedName>
    <definedName name="b4a1t" localSheetId="13">#REF!</definedName>
    <definedName name="b4a1t">#REF!</definedName>
    <definedName name="b4a2p" localSheetId="1">#REF!</definedName>
    <definedName name="b4a2p" localSheetId="2">#REF!</definedName>
    <definedName name="b4a2p" localSheetId="13">#REF!</definedName>
    <definedName name="b4a2p">#REF!</definedName>
    <definedName name="b4a2t" localSheetId="1">#REF!</definedName>
    <definedName name="b4a2t" localSheetId="2">#REF!</definedName>
    <definedName name="b4a2t" localSheetId="13">#REF!</definedName>
    <definedName name="b4a2t">#REF!</definedName>
    <definedName name="B4B" localSheetId="1">#REF!</definedName>
    <definedName name="B4B" localSheetId="2">#REF!</definedName>
    <definedName name="B4B" localSheetId="13">#REF!</definedName>
    <definedName name="B4B">#REF!</definedName>
    <definedName name="B5A" localSheetId="1">#REF!</definedName>
    <definedName name="B5A" localSheetId="2">#REF!</definedName>
    <definedName name="B5A" localSheetId="13">#REF!</definedName>
    <definedName name="B5A">#REF!</definedName>
    <definedName name="B5A1P" localSheetId="1">#REF!</definedName>
    <definedName name="B5A1P" localSheetId="2">#REF!</definedName>
    <definedName name="B5A1P" localSheetId="13">#REF!</definedName>
    <definedName name="B5A1P">#REF!</definedName>
    <definedName name="b5a1t" localSheetId="1">#REF!</definedName>
    <definedName name="b5a1t" localSheetId="2">#REF!</definedName>
    <definedName name="b5a1t" localSheetId="13">#REF!</definedName>
    <definedName name="b5a1t">#REF!</definedName>
    <definedName name="b5a2p" localSheetId="1">#REF!</definedName>
    <definedName name="b5a2p" localSheetId="2">#REF!</definedName>
    <definedName name="b5a2p" localSheetId="13">#REF!</definedName>
    <definedName name="b5a2p">#REF!</definedName>
    <definedName name="b5a2t" localSheetId="1">#REF!</definedName>
    <definedName name="b5a2t" localSheetId="2">#REF!</definedName>
    <definedName name="b5a2t" localSheetId="13">#REF!</definedName>
    <definedName name="b5a2t">#REF!</definedName>
    <definedName name="B5B">#REF!</definedName>
    <definedName name="B6A" localSheetId="1">#REF!</definedName>
    <definedName name="B6A" localSheetId="2">#REF!</definedName>
    <definedName name="B6A" localSheetId="13">#REF!</definedName>
    <definedName name="B6A">#REF!</definedName>
    <definedName name="B6A1P" localSheetId="1">#REF!</definedName>
    <definedName name="B6A1P" localSheetId="2">#REF!</definedName>
    <definedName name="B6A1P" localSheetId="13">#REF!</definedName>
    <definedName name="B6A1P">#REF!</definedName>
    <definedName name="b6a1t" localSheetId="1">#REF!</definedName>
    <definedName name="b6a1t" localSheetId="2">#REF!</definedName>
    <definedName name="b6a1t" localSheetId="13">#REF!</definedName>
    <definedName name="b6a1t">#REF!</definedName>
    <definedName name="b6a2p" localSheetId="1">#REF!</definedName>
    <definedName name="b6a2p" localSheetId="2">#REF!</definedName>
    <definedName name="b6a2p" localSheetId="13">#REF!</definedName>
    <definedName name="b6a2p">#REF!</definedName>
    <definedName name="b6a2t" localSheetId="1">#REF!</definedName>
    <definedName name="b6a2t" localSheetId="2">#REF!</definedName>
    <definedName name="b6a2t" localSheetId="13">#REF!</definedName>
    <definedName name="b6a2t">#REF!</definedName>
    <definedName name="B6B">#REF!</definedName>
    <definedName name="B7A" localSheetId="1">#REF!</definedName>
    <definedName name="B7A" localSheetId="2">#REF!</definedName>
    <definedName name="B7A" localSheetId="13">#REF!</definedName>
    <definedName name="B7A">#REF!</definedName>
    <definedName name="B7A1P" localSheetId="1">#REF!</definedName>
    <definedName name="B7A1P" localSheetId="2">#REF!</definedName>
    <definedName name="B7A1P" localSheetId="13">#REF!</definedName>
    <definedName name="B7A1P">#REF!</definedName>
    <definedName name="b7a1t" localSheetId="1">#REF!</definedName>
    <definedName name="b7a1t" localSheetId="2">#REF!</definedName>
    <definedName name="b7a1t" localSheetId="13">#REF!</definedName>
    <definedName name="b7a1t">#REF!</definedName>
    <definedName name="b7a2p" localSheetId="1">#REF!</definedName>
    <definedName name="b7a2p" localSheetId="2">#REF!</definedName>
    <definedName name="b7a2p" localSheetId="13">#REF!</definedName>
    <definedName name="b7a2p">#REF!</definedName>
    <definedName name="b7a2t" localSheetId="1">#REF!</definedName>
    <definedName name="b7a2t" localSheetId="2">#REF!</definedName>
    <definedName name="b7a2t" localSheetId="13">#REF!</definedName>
    <definedName name="b7a2t">#REF!</definedName>
    <definedName name="B7B">#REF!</definedName>
    <definedName name="B8A" localSheetId="1">#REF!</definedName>
    <definedName name="B8A" localSheetId="2">#REF!</definedName>
    <definedName name="B8A" localSheetId="13">#REF!</definedName>
    <definedName name="B8A">#REF!</definedName>
    <definedName name="B8A1P" localSheetId="1">#REF!</definedName>
    <definedName name="B8A1P" localSheetId="2">#REF!</definedName>
    <definedName name="B8A1P" localSheetId="13">#REF!</definedName>
    <definedName name="B8A1P">#REF!</definedName>
    <definedName name="b8a1t" localSheetId="1">#REF!</definedName>
    <definedName name="b8a1t" localSheetId="2">#REF!</definedName>
    <definedName name="b8a1t" localSheetId="13">#REF!</definedName>
    <definedName name="b8a1t">#REF!</definedName>
    <definedName name="b8a2p" localSheetId="1">#REF!</definedName>
    <definedName name="b8a2p" localSheetId="2">#REF!</definedName>
    <definedName name="b8a2p" localSheetId="13">#REF!</definedName>
    <definedName name="b8a2p">#REF!</definedName>
    <definedName name="b8a2t" localSheetId="1">#REF!</definedName>
    <definedName name="b8a2t" localSheetId="2">#REF!</definedName>
    <definedName name="b8a2t" localSheetId="13">#REF!</definedName>
    <definedName name="b8a2t">#REF!</definedName>
    <definedName name="B9A" localSheetId="1">#REF!</definedName>
    <definedName name="B9A" localSheetId="2">#REF!</definedName>
    <definedName name="B9A" localSheetId="13">#REF!</definedName>
    <definedName name="B9A">#REF!</definedName>
    <definedName name="B9A1P" localSheetId="1">#REF!</definedName>
    <definedName name="B9A1P" localSheetId="2">#REF!</definedName>
    <definedName name="B9A1P" localSheetId="13">#REF!</definedName>
    <definedName name="B9A1P">#REF!</definedName>
    <definedName name="b9a1t" localSheetId="1">#REF!</definedName>
    <definedName name="b9a1t" localSheetId="2">#REF!</definedName>
    <definedName name="b9a1t" localSheetId="13">#REF!</definedName>
    <definedName name="b9a1t">#REF!</definedName>
    <definedName name="b9a2p" localSheetId="1">#REF!</definedName>
    <definedName name="b9a2p" localSheetId="2">#REF!</definedName>
    <definedName name="b9a2p" localSheetId="13">#REF!</definedName>
    <definedName name="b9a2p">#REF!</definedName>
    <definedName name="b9a2t" localSheetId="1">#REF!</definedName>
    <definedName name="b9a2t" localSheetId="2">#REF!</definedName>
    <definedName name="b9a2t" localSheetId="13">#REF!</definedName>
    <definedName name="b9a2t">#REF!</definedName>
    <definedName name="BA" localSheetId="1">#REF!</definedName>
    <definedName name="BA" localSheetId="2">#REF!</definedName>
    <definedName name="BA" localSheetId="13">#REF!</definedName>
    <definedName name="BA">#REF!</definedName>
    <definedName name="BA1P" localSheetId="1">#REF!</definedName>
    <definedName name="BA1P" localSheetId="2">#REF!</definedName>
    <definedName name="BA1P" localSheetId="13">#REF!</definedName>
    <definedName name="BA1P">#REF!</definedName>
    <definedName name="ba1t" localSheetId="1">#REF!</definedName>
    <definedName name="ba1t" localSheetId="2">#REF!</definedName>
    <definedName name="ba1t" localSheetId="13">#REF!</definedName>
    <definedName name="ba1t">#REF!</definedName>
    <definedName name="ba2p" localSheetId="1">#REF!</definedName>
    <definedName name="ba2p" localSheetId="2">#REF!</definedName>
    <definedName name="ba2p" localSheetId="13">#REF!</definedName>
    <definedName name="ba2p">#REF!</definedName>
    <definedName name="ba2t" localSheetId="1">#REF!</definedName>
    <definedName name="ba2t" localSheetId="2">#REF!</definedName>
    <definedName name="ba2t" localSheetId="13">#REF!</definedName>
    <definedName name="ba2t">#REF!</definedName>
    <definedName name="back" localSheetId="1">#REF!</definedName>
    <definedName name="back" localSheetId="2">#REF!</definedName>
    <definedName name="back" localSheetId="13">#REF!</definedName>
    <definedName name="back">#REF!</definedName>
    <definedName name="bang" localSheetId="1">#REF!</definedName>
    <definedName name="bang" localSheetId="2">#REF!</definedName>
    <definedName name="bang" localSheetId="13">#REF!</definedName>
    <definedName name="bang">#REF!</definedName>
    <definedName name="BB" localSheetId="1">#REF!</definedName>
    <definedName name="BB" localSheetId="2">#REF!</definedName>
    <definedName name="BB" localSheetId="13">#REF!</definedName>
    <definedName name="BB">#REF!</definedName>
    <definedName name="bbb" localSheetId="1" hidden="1">{#N/A,#N/A,FALSE,"속도"}</definedName>
    <definedName name="bbb" localSheetId="2" hidden="1">{#N/A,#N/A,FALSE,"속도"}</definedName>
    <definedName name="bbb" localSheetId="3" hidden="1">{#N/A,#N/A,FALSE,"속도"}</definedName>
    <definedName name="bbb" localSheetId="5" hidden="1">{#N/A,#N/A,FALSE,"속도"}</definedName>
    <definedName name="bbb" localSheetId="0" hidden="1">{#N/A,#N/A,FALSE,"속도"}</definedName>
    <definedName name="bbb" hidden="1">{#N/A,#N/A,FALSE,"속도"}</definedName>
    <definedName name="bbbb" localSheetId="3" hidden="1">{"'결과(하)'!$L$24"}</definedName>
    <definedName name="BBBB" localSheetId="0">#REF!</definedName>
    <definedName name="BBBB">#REF!</definedName>
    <definedName name="bbbbb" localSheetId="3" hidden="1">{"'결과(하)'!$L$24"}</definedName>
    <definedName name="bbbbb" hidden="1">{"'결과(하)'!$L$24"}</definedName>
    <definedName name="BBC" localSheetId="3">#REF!</definedName>
    <definedName name="BBC" localSheetId="0">#REF!</definedName>
    <definedName name="BBC">#REF!</definedName>
    <definedName name="bbf" localSheetId="3">#REF!</definedName>
    <definedName name="bbf" localSheetId="0">#REF!</definedName>
    <definedName name="bbf">#REF!</definedName>
    <definedName name="BC" localSheetId="3">[23]교각계산!$E$32</definedName>
    <definedName name="BC" localSheetId="0">#REF!</definedName>
    <definedName name="BC">#REF!</definedName>
    <definedName name="BCB" localSheetId="3">[39]교각계산!$E$37</definedName>
    <definedName name="BCB" localSheetId="0">#REF!</definedName>
    <definedName name="BCB">#REF!</definedName>
    <definedName name="BCF" localSheetId="3">#REF!</definedName>
    <definedName name="BCF" localSheetId="0">#REF!</definedName>
    <definedName name="BCF">#REF!</definedName>
    <definedName name="BCV" localSheetId="3">#REF!</definedName>
    <definedName name="BCV" localSheetId="0">#REF!</definedName>
    <definedName name="BCV">#REF!</definedName>
    <definedName name="bcx" localSheetId="3" hidden="1">{"'중기작업1'!$A$1:$V$18"}</definedName>
    <definedName name="bcx" hidden="1">{"'중기작업1'!$A$1:$V$18"}</definedName>
    <definedName name="BD">#REF!</definedName>
    <definedName name="BDATA">'[40]일위대가(목록)'!$A$2:$J$446</definedName>
    <definedName name="BDFTR" localSheetId="1">BlankMacro1</definedName>
    <definedName name="BDFTR" localSheetId="2">BlankMacro1</definedName>
    <definedName name="BDFTR" localSheetId="15">BlankMacro1</definedName>
    <definedName name="BDFTR" localSheetId="3">BlankMacro1</definedName>
    <definedName name="BDFTR" localSheetId="13">BlankMacro1</definedName>
    <definedName name="BDFTR" localSheetId="5">BlankMacro1</definedName>
    <definedName name="BDFTR" localSheetId="0">BlankMacro1</definedName>
    <definedName name="BDFTR">BlankMacro1</definedName>
    <definedName name="bdxfxf" localSheetId="1">#REF!</definedName>
    <definedName name="bdxfxf" localSheetId="2">#REF!</definedName>
    <definedName name="bdxfxf" localSheetId="13">#REF!</definedName>
    <definedName name="bdxfxf" localSheetId="5">#REF!</definedName>
    <definedName name="bdxfxf">#REF!</definedName>
    <definedName name="BE" localSheetId="1">BlankMacro1</definedName>
    <definedName name="BE" localSheetId="2">BlankMacro1</definedName>
    <definedName name="BE" localSheetId="15">BlankMacro1</definedName>
    <definedName name="BE" localSheetId="3">BlankMacro1</definedName>
    <definedName name="BE" localSheetId="13">BlankMacro1</definedName>
    <definedName name="BE" localSheetId="5">BlankMacro1</definedName>
    <definedName name="BE" localSheetId="0">BlankMacro1</definedName>
    <definedName name="BE">BlankMacro1</definedName>
    <definedName name="BEAB1" localSheetId="3">#REF!</definedName>
    <definedName name="BEAB1" localSheetId="5">#REF!</definedName>
    <definedName name="BEAB1" localSheetId="0">#REF!</definedName>
    <definedName name="BEAB1">#REF!</definedName>
    <definedName name="BEAB2" localSheetId="5">#REF!</definedName>
    <definedName name="BEAB2">#REF!</definedName>
    <definedName name="BEAB3" localSheetId="5">#REF!</definedName>
    <definedName name="BEAB3">#REF!</definedName>
    <definedName name="BEAB4">#REF!</definedName>
    <definedName name="BEAB5">#REF!</definedName>
    <definedName name="BEAR1">#REF!</definedName>
    <definedName name="BEAR2">#REF!</definedName>
    <definedName name="BEB">#REF!</definedName>
    <definedName name="BETA">#REF!</definedName>
    <definedName name="BF" localSheetId="1">BlankMacro1</definedName>
    <definedName name="BF" localSheetId="2">BlankMacro1</definedName>
    <definedName name="BF" localSheetId="15">BlankMacro1</definedName>
    <definedName name="BF" localSheetId="3">BlankMacro1</definedName>
    <definedName name="BF" localSheetId="13">BlankMacro1</definedName>
    <definedName name="BF" localSheetId="5">BlankMacro1</definedName>
    <definedName name="BF" localSheetId="0">BlankMacro1</definedName>
    <definedName name="BF">BlankMacro1</definedName>
    <definedName name="bfd" localSheetId="3" hidden="1">{"'중기작업1'!$A$1:$V$18"}</definedName>
    <definedName name="bfd" hidden="1">{"'중기작업1'!$A$1:$V$18"}</definedName>
    <definedName name="BFH" localSheetId="1">#REF!</definedName>
    <definedName name="BFH" localSheetId="2">#REF!</definedName>
    <definedName name="BFH" localSheetId="13">#REF!</definedName>
    <definedName name="BFH" localSheetId="5">#REF!</definedName>
    <definedName name="BFH">#REF!</definedName>
    <definedName name="BFHG" localSheetId="1">#REF!</definedName>
    <definedName name="BFHG" localSheetId="2">#REF!</definedName>
    <definedName name="BFHG" localSheetId="13">#REF!</definedName>
    <definedName name="BFHG" localSheetId="5">#REF!</definedName>
    <definedName name="BFHG">#REF!</definedName>
    <definedName name="BG">#N/A</definedName>
    <definedName name="BGNFH" localSheetId="1">#REF!</definedName>
    <definedName name="BGNFH" localSheetId="2">#REF!</definedName>
    <definedName name="BGNFH" localSheetId="15">#REF!</definedName>
    <definedName name="BGNFH" localSheetId="3">#N/A</definedName>
    <definedName name="BGNFH" localSheetId="13">#REF!</definedName>
    <definedName name="BGNFH" localSheetId="14">#REF!</definedName>
    <definedName name="BGNFH" localSheetId="0">#N/A</definedName>
    <definedName name="BGNFH">#REF!</definedName>
    <definedName name="BH" localSheetId="1">#REF!</definedName>
    <definedName name="BH" localSheetId="2">#REF!</definedName>
    <definedName name="BH" localSheetId="13">#REF!</definedName>
    <definedName name="BH">#REF!</definedName>
    <definedName name="BHB">#REF!</definedName>
    <definedName name="BHE" localSheetId="3" hidden="1">{#N/A,#N/A,FALSE,"조골재"}</definedName>
    <definedName name="BHE" hidden="1">{#N/A,#N/A,FALSE,"조골재"}</definedName>
    <definedName name="BHS" localSheetId="3">#REF!</definedName>
    <definedName name="BHS" localSheetId="0">#REF!</definedName>
    <definedName name="BHS">#REF!</definedName>
    <definedName name="BHU" localSheetId="1">#REF!</definedName>
    <definedName name="BHU" localSheetId="2">#REF!</definedName>
    <definedName name="BHU" localSheetId="13">#REF!</definedName>
    <definedName name="BHU">#REF!</definedName>
    <definedName name="BI" localSheetId="3" hidden="1">{#N/A,#N/A,FALSE,"이태원철근"}</definedName>
    <definedName name="BI" hidden="1">{#N/A,#N/A,FALSE,"이태원철근"}</definedName>
    <definedName name="BL">#N/A</definedName>
    <definedName name="BLO">#N/A</definedName>
    <definedName name="BLOCK" localSheetId="5">#REF!</definedName>
    <definedName name="BLOCK">#REF!</definedName>
    <definedName name="block1">#REF!</definedName>
    <definedName name="BLT">#N/A</definedName>
    <definedName name="BM" localSheetId="1">BlankMacro1</definedName>
    <definedName name="BM" localSheetId="2">BlankMacro1</definedName>
    <definedName name="BM" localSheetId="15">BlankMacro1</definedName>
    <definedName name="BM" localSheetId="3">BlankMacro1</definedName>
    <definedName name="BM" localSheetId="13">BlankMacro1</definedName>
    <definedName name="BM" localSheetId="5">BlankMacro1</definedName>
    <definedName name="BM" localSheetId="0">BlankMacro1</definedName>
    <definedName name="BM">BlankMacro1</definedName>
    <definedName name="BM1890H54">#REF!</definedName>
    <definedName name="BMM" localSheetId="3">#REF!</definedName>
    <definedName name="BMM" localSheetId="0">#REF!</definedName>
    <definedName name="BMM">#REF!</definedName>
    <definedName name="BMO" localSheetId="1">#REF!</definedName>
    <definedName name="BMO" localSheetId="2">#REF!</definedName>
    <definedName name="BMO" localSheetId="13">#REF!</definedName>
    <definedName name="BMO" localSheetId="5">#REF!</definedName>
    <definedName name="BMO">#REF!</definedName>
    <definedName name="BN" localSheetId="1">BlankMacro1</definedName>
    <definedName name="BN" localSheetId="2">BlankMacro1</definedName>
    <definedName name="BN" localSheetId="15">BlankMacro1</definedName>
    <definedName name="BN" localSheetId="3">BlankMacro1</definedName>
    <definedName name="BN" localSheetId="13">BlankMacro1</definedName>
    <definedName name="BN" localSheetId="5">BlankMacro1</definedName>
    <definedName name="BN" localSheetId="0">BlankMacro1</definedName>
    <definedName name="BN">BlankMacro1</definedName>
    <definedName name="BND" localSheetId="1">BlankMacro1</definedName>
    <definedName name="BND" localSheetId="2">BlankMacro1</definedName>
    <definedName name="BND" localSheetId="15">BlankMacro1</definedName>
    <definedName name="BND" localSheetId="3">BlankMacro1</definedName>
    <definedName name="BND" localSheetId="13">BlankMacro1</definedName>
    <definedName name="BND" localSheetId="5">BlankMacro1</definedName>
    <definedName name="BND" localSheetId="0">BlankMacro1</definedName>
    <definedName name="BND">BlankMacro1</definedName>
    <definedName name="bnn" localSheetId="3" hidden="1">{#N/A,#N/A,FALSE,"조골재"}</definedName>
    <definedName name="bnn" localSheetId="0" hidden="1">{#N/A,#N/A,FALSE,"조골재"}</definedName>
    <definedName name="bnn" hidden="1">{#N/A,#N/A,FALSE,"조골재"}</definedName>
    <definedName name="BOLT" localSheetId="3">#N/A</definedName>
    <definedName name="BOLT" localSheetId="0">#N/A</definedName>
    <definedName name="BOLT">'[12]계화배수(3대)'!#REF!</definedName>
    <definedName name="Bolts" localSheetId="1">#REF!</definedName>
    <definedName name="Bolts" localSheetId="2">#REF!</definedName>
    <definedName name="Bolts" localSheetId="13">#REF!</definedName>
    <definedName name="Bolts" localSheetId="5">#REF!</definedName>
    <definedName name="Bolts">#REF!</definedName>
    <definedName name="BOM_OF_ECP" localSheetId="1">#REF!</definedName>
    <definedName name="BOM_OF_ECP" localSheetId="2">#REF!</definedName>
    <definedName name="BOM_OF_ECP" localSheetId="3">#N/A</definedName>
    <definedName name="BOM_OF_ECP" localSheetId="13">#REF!</definedName>
    <definedName name="BOM_OF_ECP" localSheetId="0">#N/A</definedName>
    <definedName name="BOM_OF_ECP">#REF!</definedName>
    <definedName name="book1" localSheetId="3">#REF!</definedName>
    <definedName name="book1" localSheetId="0">#REF!</definedName>
    <definedName name="book1">#REF!</definedName>
    <definedName name="BOX" localSheetId="1">#REF!</definedName>
    <definedName name="BOX" localSheetId="2">#REF!</definedName>
    <definedName name="BOX" localSheetId="13">#REF!</definedName>
    <definedName name="BOX">#REF!</definedName>
    <definedName name="BOXEA">#REF!</definedName>
    <definedName name="BOX날개">[41]암거공!$B$336</definedName>
    <definedName name="BOX암거" localSheetId="1">#REF!</definedName>
    <definedName name="BOX암거" localSheetId="2">#REF!</definedName>
    <definedName name="BOX암거" localSheetId="13">#REF!</definedName>
    <definedName name="BOX암거">#REF!</definedName>
    <definedName name="BOX현고">#REF!</definedName>
    <definedName name="BP" localSheetId="1">#REF!</definedName>
    <definedName name="BP" localSheetId="2">#REF!</definedName>
    <definedName name="BP" localSheetId="13">#REF!</definedName>
    <definedName name="BP">#REF!</definedName>
    <definedName name="BPP" localSheetId="1">#REF!</definedName>
    <definedName name="BPP" localSheetId="2">#REF!</definedName>
    <definedName name="BPP" localSheetId="13">#REF!</definedName>
    <definedName name="BPP">#REF!</definedName>
    <definedName name="BQ" localSheetId="1">BlankMacro1</definedName>
    <definedName name="BQ" localSheetId="2">BlankMacro1</definedName>
    <definedName name="BQ" localSheetId="15">BlankMacro1</definedName>
    <definedName name="BQ" localSheetId="3">BlankMacro1</definedName>
    <definedName name="BQ" localSheetId="13">BlankMacro1</definedName>
    <definedName name="BQ" localSheetId="5">BlankMacro1</definedName>
    <definedName name="BQ" localSheetId="0">BlankMacro1</definedName>
    <definedName name="BQ">BlankMacro1</definedName>
    <definedName name="BR" localSheetId="1">BlankMacro1</definedName>
    <definedName name="BR" localSheetId="2">BlankMacro1</definedName>
    <definedName name="BR" localSheetId="15">BlankMacro1</definedName>
    <definedName name="BR" localSheetId="3">BlankMacro1</definedName>
    <definedName name="BR" localSheetId="13">BlankMacro1</definedName>
    <definedName name="BR" localSheetId="5">BlankMacro1</definedName>
    <definedName name="BR" localSheetId="0">BlankMacro1</definedName>
    <definedName name="BR">BlankMacro1</definedName>
    <definedName name="BR.1" localSheetId="3">#REF!</definedName>
    <definedName name="BR.1" localSheetId="0">#REF!</definedName>
    <definedName name="BR.1">#REF!</definedName>
    <definedName name="br_ea" localSheetId="3">#REF!</definedName>
    <definedName name="br_ea" localSheetId="0">#REF!</definedName>
    <definedName name="br_ea">#REF!</definedName>
    <definedName name="BRACING" localSheetId="3">#REF!</definedName>
    <definedName name="BRACING" localSheetId="0">#REF!</definedName>
    <definedName name="BRACING">#REF!</definedName>
    <definedName name="BS" localSheetId="1">#REF!</definedName>
    <definedName name="BS" localSheetId="2">#REF!</definedName>
    <definedName name="BS" localSheetId="13">#REF!</definedName>
    <definedName name="BS">#REF!</definedName>
    <definedName name="bs_chekjum">#REF!</definedName>
    <definedName name="bs_chekplus">#REF!</definedName>
    <definedName name="bs_chekwave">#REF!</definedName>
    <definedName name="BSB"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B"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B"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H" localSheetId="1">#REF!</definedName>
    <definedName name="BSH" localSheetId="2">#REF!</definedName>
    <definedName name="BSH" localSheetId="13">#REF!</definedName>
    <definedName name="BSH" localSheetId="5">#REF!</definedName>
    <definedName name="BSH">#REF!</definedName>
    <definedName name="BSS">#REF!</definedName>
    <definedName name="BST">#REF!</definedName>
    <definedName name="BSV">#REF!</definedName>
    <definedName name="BSX" localSheetId="1">BlankMacro1</definedName>
    <definedName name="BSX" localSheetId="2">BlankMacro1</definedName>
    <definedName name="BSX" localSheetId="15">BlankMacro1</definedName>
    <definedName name="BSX" localSheetId="3">BlankMacro1</definedName>
    <definedName name="BSX" localSheetId="13">BlankMacro1</definedName>
    <definedName name="BSX" localSheetId="5">BlankMacro1</definedName>
    <definedName name="BSX" localSheetId="0">BlankMacro1</definedName>
    <definedName name="BSX">BlankMacro1</definedName>
    <definedName name="BT" localSheetId="1">#REF!</definedName>
    <definedName name="BT" localSheetId="2">#REF!</definedName>
    <definedName name="BT" localSheetId="13">#REF!</definedName>
    <definedName name="BT" localSheetId="5">#REF!</definedName>
    <definedName name="BT">#REF!</definedName>
    <definedName name="BT_C">#REF!</definedName>
    <definedName name="BT_S">#REF!</definedName>
    <definedName name="BTA">#REF!</definedName>
    <definedName name="BTP">#REF!</definedName>
    <definedName name="btw_01">#REF!,#REF!,#REF!,#REF!,#REF!,#REF!,#REF!,#REF!,#REF!</definedName>
    <definedName name="btw_03">#REF!,#REF!,#REF!,#REF!,#REF!</definedName>
    <definedName name="btw_1">#REF!,#REF!</definedName>
    <definedName name="btw_100_1">#REF!,#REF!,#REF!,#REF!,#REF!</definedName>
    <definedName name="btw_110_1">#REF!,#REF!,#REF!,#REF!,#REF!,#REF!</definedName>
    <definedName name="btw_120b_1">#REF!,#REF!,#REF!,#REF!,#REF!,#REF!</definedName>
    <definedName name="btw_50_1">#REF!,#REF!,#REF!,#REF!,#REF!,#REF!</definedName>
    <definedName name="BUF" localSheetId="3">#REF!</definedName>
    <definedName name="BUF" localSheetId="0">#REF!</definedName>
    <definedName name="BUF">#REF!</definedName>
    <definedName name="BUI" localSheetId="1">BlankMacro1</definedName>
    <definedName name="BUI" localSheetId="2">BlankMacro1</definedName>
    <definedName name="BUI" localSheetId="15">BlankMacro1</definedName>
    <definedName name="BUI" localSheetId="3">BlankMacro1</definedName>
    <definedName name="BUI" localSheetId="13">BlankMacro1</definedName>
    <definedName name="BUI" localSheetId="5">BlankMacro1</definedName>
    <definedName name="BUI" localSheetId="0">BlankMacro1</definedName>
    <definedName name="BUI">BlankMacro1</definedName>
    <definedName name="BV" localSheetId="1">#REF!</definedName>
    <definedName name="BV" localSheetId="2">#REF!</definedName>
    <definedName name="BV" localSheetId="15">#REF!</definedName>
    <definedName name="BV" localSheetId="3">#N/A</definedName>
    <definedName name="BV" localSheetId="13">#REF!</definedName>
    <definedName name="BV" localSheetId="14">#REF!</definedName>
    <definedName name="BV" localSheetId="0">#N/A</definedName>
    <definedName name="BV">#REF!</definedName>
    <definedName name="BW" localSheetId="1">BlankMacro1</definedName>
    <definedName name="BW" localSheetId="2">BlankMacro1</definedName>
    <definedName name="BW" localSheetId="15">BlankMacro1</definedName>
    <definedName name="BW" localSheetId="3">BlankMacro1</definedName>
    <definedName name="BW" localSheetId="13">BlankMacro1</definedName>
    <definedName name="BW" localSheetId="5">BlankMacro1</definedName>
    <definedName name="BW" localSheetId="0">BlankMacro1</definedName>
    <definedName name="BW">BlankMacro1</definedName>
    <definedName name="bwc" localSheetId="1">#REF!</definedName>
    <definedName name="bwc" localSheetId="2">#REF!</definedName>
    <definedName name="bwc" localSheetId="13">#REF!</definedName>
    <definedName name="bwc" localSheetId="5">#REF!</definedName>
    <definedName name="bwc">#REF!</definedName>
    <definedName name="BWD" localSheetId="1">#REF!</definedName>
    <definedName name="BWD" localSheetId="2">#REF!</definedName>
    <definedName name="BWD" localSheetId="13">#REF!</definedName>
    <definedName name="BWD" localSheetId="5">#REF!</definedName>
    <definedName name="BWD">#REF!</definedName>
    <definedName name="BX" localSheetId="1">BlankMacro1</definedName>
    <definedName name="BX" localSheetId="2">BlankMacro1</definedName>
    <definedName name="BX" localSheetId="15">BlankMacro1</definedName>
    <definedName name="bx" localSheetId="3" hidden="1">{"'중기작업1'!$A$1:$V$18"}</definedName>
    <definedName name="BX" localSheetId="13">BlankMacro1</definedName>
    <definedName name="BX" localSheetId="5">BlankMacro1</definedName>
    <definedName name="BX" localSheetId="0">BlankMacro1</definedName>
    <definedName name="BX">BlankMacro1</definedName>
    <definedName name="bxz" localSheetId="3" hidden="1">{"'중기작업1'!$A$1:$V$18"}</definedName>
    <definedName name="bxz" hidden="1">{"'중기작업1'!$A$1:$V$18"}</definedName>
    <definedName name="BY" localSheetId="1">BlankMacro1</definedName>
    <definedName name="BY" localSheetId="2">BlankMacro1</definedName>
    <definedName name="BY" localSheetId="15">BlankMacro1</definedName>
    <definedName name="BY" localSheetId="3">BlankMacro1</definedName>
    <definedName name="BY" localSheetId="13">BlankMacro1</definedName>
    <definedName name="BY" localSheetId="5">BlankMacro1</definedName>
    <definedName name="BY" localSheetId="0">BlankMacro1</definedName>
    <definedName name="BY">BlankMacro1</definedName>
    <definedName name="bz" localSheetId="3" hidden="1">{"'중기작업1'!$A$1:$V$18"}</definedName>
    <definedName name="bz" hidden="1">{"'중기작업1'!$A$1:$V$18"}</definedName>
    <definedName name="bzd" localSheetId="3" hidden="1">{"'중기작업1'!$A$1:$V$18"}</definedName>
    <definedName name="bzd" hidden="1">{"'중기작업1'!$A$1:$V$18"}</definedName>
    <definedName name="bzsd" localSheetId="3" hidden="1">{"'중기작업1'!$A$1:$V$18"}</definedName>
    <definedName name="bzsd" hidden="1">{"'중기작업1'!$A$1:$V$18"}</definedName>
    <definedName name="B이" localSheetId="1">#REF!</definedName>
    <definedName name="B이" localSheetId="2">#REF!</definedName>
    <definedName name="B이" localSheetId="13">#REF!</definedName>
    <definedName name="B이" localSheetId="5">#REF!</definedName>
    <definedName name="B이">#REF!</definedName>
    <definedName name="B일" localSheetId="1">#REF!</definedName>
    <definedName name="B일" localSheetId="2">#REF!</definedName>
    <definedName name="B일" localSheetId="13">#REF!</definedName>
    <definedName name="B일" localSheetId="5">#REF!</definedName>
    <definedName name="B일">#REF!</definedName>
    <definedName name="B제로" localSheetId="1">#REF!</definedName>
    <definedName name="B제로" localSheetId="2">#REF!</definedName>
    <definedName name="B제로" localSheetId="13">#REF!</definedName>
    <definedName name="B제로">#REF!</definedName>
    <definedName name="C_">#N/A</definedName>
    <definedName name="c_1">#REF!</definedName>
    <definedName name="c_1e">#REF!</definedName>
    <definedName name="c_2">#REF!</definedName>
    <definedName name="C_2E">#REF!</definedName>
    <definedName name="c_3">#REF!</definedName>
    <definedName name="c_33">#REF!</definedName>
    <definedName name="c_4">#REF!</definedName>
    <definedName name="c1.a1p" localSheetId="1">#REF!</definedName>
    <definedName name="c1.a1p" localSheetId="2">#REF!</definedName>
    <definedName name="c1.a1p" localSheetId="13">#REF!</definedName>
    <definedName name="c1.a1p">#REF!</definedName>
    <definedName name="c1.a1t" localSheetId="1">#REF!</definedName>
    <definedName name="c1.a1t" localSheetId="2">#REF!</definedName>
    <definedName name="c1.a1t" localSheetId="13">#REF!</definedName>
    <definedName name="c1.a1t">#REF!</definedName>
    <definedName name="c1.a2p" localSheetId="1">#REF!</definedName>
    <definedName name="c1.a2p" localSheetId="2">#REF!</definedName>
    <definedName name="c1.a2p" localSheetId="13">#REF!</definedName>
    <definedName name="c1.a2p">#REF!</definedName>
    <definedName name="c1.a2t" localSheetId="1">#REF!</definedName>
    <definedName name="c1.a2t" localSheetId="2">#REF!</definedName>
    <definedName name="c1.a2t" localSheetId="13">#REF!</definedName>
    <definedName name="c1.a2t">#REF!</definedName>
    <definedName name="c2.a1p" localSheetId="1">#REF!</definedName>
    <definedName name="c2.a1p" localSheetId="2">#REF!</definedName>
    <definedName name="c2.a1p" localSheetId="13">#REF!</definedName>
    <definedName name="c2.a1p">#REF!</definedName>
    <definedName name="c2.a1t" localSheetId="1">#REF!</definedName>
    <definedName name="c2.a1t" localSheetId="2">#REF!</definedName>
    <definedName name="c2.a1t" localSheetId="13">#REF!</definedName>
    <definedName name="c2.a1t">#REF!</definedName>
    <definedName name="c2.a2p" localSheetId="1">#REF!</definedName>
    <definedName name="c2.a2p" localSheetId="2">#REF!</definedName>
    <definedName name="c2.a2p" localSheetId="13">#REF!</definedName>
    <definedName name="c2.a2p">#REF!</definedName>
    <definedName name="c2.a2t" localSheetId="1">#REF!</definedName>
    <definedName name="c2.a2t" localSheetId="2">#REF!</definedName>
    <definedName name="c2.a2t" localSheetId="13">#REF!</definedName>
    <definedName name="c2.a2t">#REF!</definedName>
    <definedName name="CA">#REF!</definedName>
    <definedName name="CAE해석" localSheetId="3" hidden="1">{#N/A,#N/A,FALSE,"단축1";#N/A,#N/A,FALSE,"단축2";#N/A,#N/A,FALSE,"단축3";#N/A,#N/A,FALSE,"장축";#N/A,#N/A,FALSE,"4WD"}</definedName>
    <definedName name="CAE해석" hidden="1">{#N/A,#N/A,FALSE,"단축1";#N/A,#N/A,FALSE,"단축2";#N/A,#N/A,FALSE,"단축3";#N/A,#N/A,FALSE,"장축";#N/A,#N/A,FALSE,"4WD"}</definedName>
    <definedName name="camberWork" localSheetId="1">기계개요!camberWork</definedName>
    <definedName name="camberWork" localSheetId="2">'기계총괄 '!camberWork</definedName>
    <definedName name="camberWork" localSheetId="3">#N/A</definedName>
    <definedName name="camberWork" localSheetId="5">운반비!camberWork</definedName>
    <definedName name="camberWork" localSheetId="0">#N/A</definedName>
    <definedName name="camberWork">기계개요!camberWork</definedName>
    <definedName name="cant" localSheetId="3">#REF!</definedName>
    <definedName name="cant" localSheetId="0">#REF!</definedName>
    <definedName name="cant">#REF!</definedName>
    <definedName name="CAPA" localSheetId="3" hidden="1">{#N/A,#N/A,FALSE,"단축1";#N/A,#N/A,FALSE,"단축2";#N/A,#N/A,FALSE,"단축3";#N/A,#N/A,FALSE,"장축";#N/A,#N/A,FALSE,"4WD"}</definedName>
    <definedName name="CAPA" hidden="1">{#N/A,#N/A,FALSE,"단축1";#N/A,#N/A,FALSE,"단축2";#N/A,#N/A,FALSE,"단축3";#N/A,#N/A,FALSE,"장축";#N/A,#N/A,FALSE,"4WD"}</definedName>
    <definedName name="CBF" localSheetId="1">BlankMacro1</definedName>
    <definedName name="CBF" localSheetId="2">BlankMacro1</definedName>
    <definedName name="CBF" localSheetId="15">BlankMacro1</definedName>
    <definedName name="CBF" localSheetId="3">BlankMacro1</definedName>
    <definedName name="CBF" localSheetId="13">BlankMacro1</definedName>
    <definedName name="CBF" localSheetId="5">BlankMacro1</definedName>
    <definedName name="CBF" localSheetId="0">BlankMacro1</definedName>
    <definedName name="CBF">BlankMacro1</definedName>
    <definedName name="CC" localSheetId="3">#REF!</definedName>
    <definedName name="CC" localSheetId="0">#REF!</definedName>
    <definedName name="CC">#REF!</definedName>
    <definedName name="CCC" localSheetId="1">#REF!</definedName>
    <definedName name="CCC" localSheetId="2">#REF!</definedName>
    <definedName name="CCC" localSheetId="13">#REF!</definedName>
    <definedName name="CCC" localSheetId="5">#REF!</definedName>
    <definedName name="CCC">#REF!</definedName>
    <definedName name="CCCC">#REF!</definedName>
    <definedName name="ccccc" localSheetId="3">[0]!BlankMacro1</definedName>
    <definedName name="ccccc">[0]!BlankMacro1</definedName>
    <definedName name="CCCCCBC" localSheetId="3" hidden="1">{#N/A,#N/A,FALSE,"운반시간"}</definedName>
    <definedName name="CCCCCBC" localSheetId="0" hidden="1">{#N/A,#N/A,FALSE,"운반시간"}</definedName>
    <definedName name="CCCCCBC" hidden="1">{#N/A,#N/A,FALSE,"운반시간"}</definedName>
    <definedName name="cccccccc" localSheetId="3">[0]!BlankMacro1</definedName>
    <definedName name="cccccccc">[0]!BlankMacro1</definedName>
    <definedName name="CCSB" localSheetId="1">BlankMacro1</definedName>
    <definedName name="CCSB" localSheetId="2">BlankMacro1</definedName>
    <definedName name="CCSB" localSheetId="15">BlankMacro1</definedName>
    <definedName name="CCSB" localSheetId="3">BlankMacro1</definedName>
    <definedName name="CCSB" localSheetId="13">BlankMacro1</definedName>
    <definedName name="CCSB" localSheetId="5">BlankMacro1</definedName>
    <definedName name="CCSB" localSheetId="0">BlankMacro1</definedName>
    <definedName name="CCSB">BlankMacro1</definedName>
    <definedName name="CCTV설비" localSheetId="3">#REF!</definedName>
    <definedName name="CCTV설비" localSheetId="0">#REF!</definedName>
    <definedName name="CCTV설비">#REF!</definedName>
    <definedName name="CD" localSheetId="3">#REF!</definedName>
    <definedName name="CD" localSheetId="0">#REF!</definedName>
    <definedName name="CD">#REF!</definedName>
    <definedName name="CE" localSheetId="3">#REF!</definedName>
    <definedName name="CE" localSheetId="0">#REF!</definedName>
    <definedName name="CE">#REF!</definedName>
    <definedName name="CF" localSheetId="1">BlankMacro1</definedName>
    <definedName name="CF" localSheetId="2">BlankMacro1</definedName>
    <definedName name="CF" localSheetId="15">BlankMacro1</definedName>
    <definedName name="CF" localSheetId="3">BlankMacro1</definedName>
    <definedName name="CF" localSheetId="13">BlankMacro1</definedName>
    <definedName name="CF" localSheetId="5">BlankMacro1</definedName>
    <definedName name="CF" localSheetId="0">BlankMacro1</definedName>
    <definedName name="CF">BlankMacro1</definedName>
    <definedName name="CFB" localSheetId="1">BlankMacro1</definedName>
    <definedName name="CFB" localSheetId="2">BlankMacro1</definedName>
    <definedName name="CFB" localSheetId="15">BlankMacro1</definedName>
    <definedName name="CFB" localSheetId="3">BlankMacro1</definedName>
    <definedName name="CFB" localSheetId="13">BlankMacro1</definedName>
    <definedName name="CFB" localSheetId="5">BlankMacro1</definedName>
    <definedName name="CFB" localSheetId="0">BlankMacro1</definedName>
    <definedName name="CFB">BlankMacro1</definedName>
    <definedName name="CG" localSheetId="3">#REF!</definedName>
    <definedName name="CG" localSheetId="0">#REF!</definedName>
    <definedName name="CG">#REF!</definedName>
    <definedName name="CGP" localSheetId="3">#REF!</definedName>
    <definedName name="CGP" localSheetId="0">#REF!</definedName>
    <definedName name="CGP">#REF!</definedName>
    <definedName name="CH" localSheetId="5">#REF!</definedName>
    <definedName name="CH">#REF!</definedName>
    <definedName name="ch_e">#REF!</definedName>
    <definedName name="ch_ea">#REF!</definedName>
    <definedName name="CHA">#REF!</definedName>
    <definedName name="CHANNEL">#REF!</definedName>
    <definedName name="CHCHC">#REF!</definedName>
    <definedName name="CHECKVALVE25" localSheetId="1">#REF!</definedName>
    <definedName name="CHECKVALVE25" localSheetId="2">#REF!</definedName>
    <definedName name="CHECKVALVE25" localSheetId="3">#N/A</definedName>
    <definedName name="CHECKVALVE25" localSheetId="13">#REF!</definedName>
    <definedName name="CHECKVALVE25" localSheetId="0">#N/A</definedName>
    <definedName name="CHECKVALVE25">#REF!</definedName>
    <definedName name="CHECKVALVE32" localSheetId="1">#REF!</definedName>
    <definedName name="CHECKVALVE32" localSheetId="2">#REF!</definedName>
    <definedName name="CHECKVALVE32" localSheetId="3">#N/A</definedName>
    <definedName name="CHECKVALVE32" localSheetId="13">#REF!</definedName>
    <definedName name="CHECKVALVE32" localSheetId="0">#N/A</definedName>
    <definedName name="CHECKVALVE32">#REF!</definedName>
    <definedName name="choi" localSheetId="1">#REF!</definedName>
    <definedName name="choi" localSheetId="2">#REF!</definedName>
    <definedName name="choi" localSheetId="3">#REF!</definedName>
    <definedName name="choi" localSheetId="13">#REF!</definedName>
    <definedName name="choi">#REF!</definedName>
    <definedName name="CHR">#REF!</definedName>
    <definedName name="CHS">#REF!</definedName>
    <definedName name="CI">#REF!</definedName>
    <definedName name="CJ">#REF!</definedName>
    <definedName name="CJFRHD">[42]물가자료!$C$21</definedName>
    <definedName name="cjfrj" localSheetId="3">#REF!</definedName>
    <definedName name="cjfrj" localSheetId="0">#REF!</definedName>
    <definedName name="cjfrj">#REF!</definedName>
    <definedName name="CJFRMS" localSheetId="3">#REF!</definedName>
    <definedName name="CJFRMS" localSheetId="0">#REF!</definedName>
    <definedName name="CJFRMS">#REF!</definedName>
    <definedName name="CK" localSheetId="1">#REF!</definedName>
    <definedName name="CK" localSheetId="2">#REF!</definedName>
    <definedName name="CK" localSheetId="13">#REF!</definedName>
    <definedName name="CK">#REF!</definedName>
    <definedName name="CL">#REF!</definedName>
    <definedName name="CN">#REF!</definedName>
    <definedName name="CODE" localSheetId="1">#REF!</definedName>
    <definedName name="CODE" localSheetId="2">#REF!</definedName>
    <definedName name="CODE" localSheetId="3">#REF!</definedName>
    <definedName name="CODE" localSheetId="13">#REF!</definedName>
    <definedName name="CODE">#REF!</definedName>
    <definedName name="COLUMN_A">#REF!</definedName>
    <definedName name="CON">#REF!</definedName>
    <definedName name="CONC">#REF!</definedName>
    <definedName name="CONCEPT" localSheetId="3" hidden="1">{#N/A,#N/A,FALSE,"단축1";#N/A,#N/A,FALSE,"단축2";#N/A,#N/A,FALSE,"단축3";#N/A,#N/A,FALSE,"장축";#N/A,#N/A,FALSE,"4WD"}</definedName>
    <definedName name="CONCEPT" hidden="1">{#N/A,#N/A,FALSE,"단축1";#N/A,#N/A,FALSE,"단축2";#N/A,#N/A,FALSE,"단축3";#N/A,#N/A,FALSE,"장축";#N/A,#N/A,FALSE,"4WD"}</definedName>
    <definedName name="COPING_L" localSheetId="3">#REF!</definedName>
    <definedName name="COPING_L" localSheetId="0">#REF!</definedName>
    <definedName name="COPING_L">#REF!</definedName>
    <definedName name="COPING_W" localSheetId="3">#REF!</definedName>
    <definedName name="COPING_W" localSheetId="0">#REF!</definedName>
    <definedName name="COPING_W">#REF!</definedName>
    <definedName name="CR" localSheetId="1">#REF!</definedName>
    <definedName name="CR" localSheetId="2">#REF!</definedName>
    <definedName name="CR" localSheetId="15">#REF!</definedName>
    <definedName name="CR" localSheetId="3">#N/A</definedName>
    <definedName name="CR" localSheetId="13">#REF!</definedName>
    <definedName name="CR" localSheetId="14">#REF!</definedName>
    <definedName name="CR" localSheetId="0">#N/A</definedName>
    <definedName name="CR">#REF!</definedName>
    <definedName name="_xlnm.Criteria" localSheetId="1">#REF!</definedName>
    <definedName name="_xlnm.Criteria" localSheetId="2">#REF!</definedName>
    <definedName name="_xlnm.Criteria" localSheetId="3">#REF!</definedName>
    <definedName name="_xlnm.Criteria" localSheetId="13">#REF!</definedName>
    <definedName name="_xlnm.Criteria">#REF!</definedName>
    <definedName name="Criteria_MI" localSheetId="1">#REF!</definedName>
    <definedName name="Criteria_MI" localSheetId="2">#REF!</definedName>
    <definedName name="Criteria_MI" localSheetId="3">#REF!</definedName>
    <definedName name="Criteria_MI" localSheetId="13">#REF!</definedName>
    <definedName name="Criteria_MI">#REF!</definedName>
    <definedName name="Cs" localSheetId="1">#REF!</definedName>
    <definedName name="Cs" localSheetId="2">#REF!</definedName>
    <definedName name="Cs" localSheetId="13">#REF!</definedName>
    <definedName name="Cs">#REF!</definedName>
    <definedName name="CSD" localSheetId="1">#REF!</definedName>
    <definedName name="CSD" localSheetId="2">#REF!</definedName>
    <definedName name="CSD" localSheetId="15">#REF!</definedName>
    <definedName name="CSD" localSheetId="3">#N/A</definedName>
    <definedName name="CSD" localSheetId="13">#REF!</definedName>
    <definedName name="CSD" localSheetId="14">#REF!</definedName>
    <definedName name="CSD" localSheetId="0">#N/A</definedName>
    <definedName name="CSD">#REF!</definedName>
    <definedName name="CSF" localSheetId="1">#REF!</definedName>
    <definedName name="CSF" localSheetId="2">#REF!</definedName>
    <definedName name="CSF" localSheetId="15">#REF!</definedName>
    <definedName name="CSF" localSheetId="3">#N/A</definedName>
    <definedName name="CSF" localSheetId="13">#REF!</definedName>
    <definedName name="CSF" localSheetId="14">#REF!</definedName>
    <definedName name="CSF" localSheetId="0">#N/A</definedName>
    <definedName name="CSF">#REF!</definedName>
    <definedName name="CT" localSheetId="3">#REF!</definedName>
    <definedName name="CT" localSheetId="0">#REF!</definedName>
    <definedName name="CT">#REF!</definedName>
    <definedName name="CTL" localSheetId="3">#REF!</definedName>
    <definedName name="CTL" localSheetId="0">#REF!</definedName>
    <definedName name="CTL">#REF!</definedName>
    <definedName name="CTR">#REF!</definedName>
    <definedName name="cv" localSheetId="3">[43]토공총괄표!$D$7</definedName>
    <definedName name="CV" localSheetId="0">#REF!</definedName>
    <definedName name="CV">#REF!</definedName>
    <definedName name="CV14_2C" localSheetId="3">#REF!</definedName>
    <definedName name="CV14_2C" localSheetId="0">#REF!</definedName>
    <definedName name="CV14_2C">#REF!</definedName>
    <definedName name="CV14_4C" localSheetId="3">#REF!</definedName>
    <definedName name="CV14_4C" localSheetId="0">#REF!</definedName>
    <definedName name="CV14_4C">#REF!</definedName>
    <definedName name="CV38재">[33]Sheet6!#REF!</definedName>
    <definedName name="CV5.5_2" localSheetId="3">#REF!</definedName>
    <definedName name="CV5.5_2" localSheetId="0">#REF!</definedName>
    <definedName name="CV5.5_2">#REF!</definedName>
    <definedName name="CV5.5_4C" localSheetId="3">#REF!</definedName>
    <definedName name="CV5.5_4C" localSheetId="0">#REF!</definedName>
    <definedName name="CV5.5_4C">#REF!</definedName>
    <definedName name="CV8_2C" localSheetId="3">#REF!</definedName>
    <definedName name="CV8_2C" localSheetId="0">#REF!</definedName>
    <definedName name="CV8_2C">#REF!</definedName>
    <definedName name="CV8_4C">#REF!</definedName>
    <definedName name="CV8재">[33]Sheet6!#REF!</definedName>
    <definedName name="cvj" localSheetId="3" hidden="1">{#N/A,#N/A,FALSE,"KMC최종회의(7월) 자료"}</definedName>
    <definedName name="cvj" hidden="1">{#N/A,#N/A,FALSE,"KMC최종회의(7월) 자료"}</definedName>
    <definedName name="cvnh" localSheetId="3" hidden="1">{"'중기작업1'!$A$1:$V$18"}</definedName>
    <definedName name="cvnh" hidden="1">{"'중기작업1'!$A$1:$V$18"}</definedName>
    <definedName name="CXRGS" localSheetId="1">#REF!</definedName>
    <definedName name="CXRGS" localSheetId="2">#REF!</definedName>
    <definedName name="CXRGS" localSheetId="13">#REF!</definedName>
    <definedName name="CXRGS">#REF!</definedName>
    <definedName name="CXV">#REF!</definedName>
    <definedName name="CY">#REF!</definedName>
    <definedName name="D" localSheetId="1">#REF!</definedName>
    <definedName name="D" localSheetId="2">#REF!</definedName>
    <definedName name="D" localSheetId="15">#REF!</definedName>
    <definedName name="D" localSheetId="3">#N/A</definedName>
    <definedName name="D" localSheetId="13">#REF!</definedName>
    <definedName name="D" localSheetId="14">#REF!</definedName>
    <definedName name="D" localSheetId="0">#N/A</definedName>
    <definedName name="D">#REF!</definedName>
    <definedName name="D.1" localSheetId="3">#REF!</definedName>
    <definedName name="D.1" localSheetId="0">#REF!</definedName>
    <definedName name="D.1">#REF!</definedName>
    <definedName name="D.2" localSheetId="3">#REF!</definedName>
    <definedName name="D.2" localSheetId="0">#REF!</definedName>
    <definedName name="D.2">#REF!</definedName>
    <definedName name="D_1">#REF!</definedName>
    <definedName name="D_2">#REF!</definedName>
    <definedName name="D_3">#REF!</definedName>
    <definedName name="D_4">#REF!</definedName>
    <definedName name="D_FE">#REF!</definedName>
    <definedName name="D_FO">#REF!</definedName>
    <definedName name="d1_e">#REF!</definedName>
    <definedName name="d1_ea">#REF!</definedName>
    <definedName name="D13..">[44]마산방향철근집계!$AD$26</definedName>
    <definedName name="D16..">[44]마산방향철근집계!$AD$25</definedName>
    <definedName name="D2_E" localSheetId="3">#REF!</definedName>
    <definedName name="D2_E" localSheetId="0">#REF!</definedName>
    <definedName name="D2_E">#REF!</definedName>
    <definedName name="d3_e" localSheetId="3">#REF!</definedName>
    <definedName name="d3_e" localSheetId="0">#REF!</definedName>
    <definedName name="d3_e">#REF!</definedName>
    <definedName name="d3_ea" localSheetId="3">#REF!</definedName>
    <definedName name="d3_ea" localSheetId="0">#REF!</definedName>
    <definedName name="d3_ea">#REF!</definedName>
    <definedName name="d4_e">#REF!</definedName>
    <definedName name="d4_ea">#REF!</definedName>
    <definedName name="DA" localSheetId="1">#REF!</definedName>
    <definedName name="DA" localSheetId="2">#REF!</definedName>
    <definedName name="DA" localSheetId="13">#REF!</definedName>
    <definedName name="DA">#REF!</definedName>
    <definedName name="DADD">'[45]기둥(원형)'!$O$17</definedName>
    <definedName name="DANGA" localSheetId="1">#REF!,#REF!</definedName>
    <definedName name="DANGA" localSheetId="2">#REF!,#REF!</definedName>
    <definedName name="DANGA" localSheetId="15">#REF!,#REF!</definedName>
    <definedName name="DANGA" localSheetId="3">#N/A</definedName>
    <definedName name="DANGA" localSheetId="13">#REF!,#REF!</definedName>
    <definedName name="DANGA" localSheetId="14">#REF!,#REF!</definedName>
    <definedName name="DANGA" localSheetId="5">#REF!,#REF!</definedName>
    <definedName name="DANGA" localSheetId="0">#N/A</definedName>
    <definedName name="DANGA">#REF!,#REF!</definedName>
    <definedName name="DanW">[46]역T형!$N$1129</definedName>
    <definedName name="DATA">#N/A</definedName>
    <definedName name="DATA_">'[47]내역서 '!$A$22:$BE$402</definedName>
    <definedName name="Data_Area" localSheetId="3">#REF!</definedName>
    <definedName name="Data_Area" localSheetId="0">#REF!</definedName>
    <definedName name="Data_Area">#REF!</definedName>
    <definedName name="_xlnm.Database" localSheetId="1">#REF!</definedName>
    <definedName name="_xlnm.Database" localSheetId="2">#REF!</definedName>
    <definedName name="_xlnm.Database" localSheetId="3">#N/A</definedName>
    <definedName name="_xlnm.Database" localSheetId="13">#REF!</definedName>
    <definedName name="_xlnm.Database" localSheetId="0">#N/A</definedName>
    <definedName name="_xlnm.Database">#REF!</definedName>
    <definedName name="Database_MI" localSheetId="1">#REF!</definedName>
    <definedName name="Database_MI" localSheetId="2">#REF!</definedName>
    <definedName name="Database_MI" localSheetId="3">#REF!</definedName>
    <definedName name="Database_MI" localSheetId="13">#REF!</definedName>
    <definedName name="Database_MI">#REF!</definedName>
    <definedName name="database1" localSheetId="1">#REF!</definedName>
    <definedName name="database1" localSheetId="2">#REF!</definedName>
    <definedName name="database1" localSheetId="13">#REF!</definedName>
    <definedName name="database1">#REF!</definedName>
    <definedName name="database2" localSheetId="1">#REF!</definedName>
    <definedName name="database2" localSheetId="2">#REF!</definedName>
    <definedName name="database2" localSheetId="13">#REF!</definedName>
    <definedName name="database2">#REF!</definedName>
    <definedName name="dataww" localSheetId="3" hidden="1">#REF!</definedName>
    <definedName name="dataww" hidden="1">#REF!</definedName>
    <definedName name="DB" localSheetId="1">#REF!</definedName>
    <definedName name="DB" localSheetId="2">#REF!</definedName>
    <definedName name="DB" localSheetId="13">#REF!</definedName>
    <definedName name="DB">#REF!</definedName>
    <definedName name="DBBTY" localSheetId="3" hidden="1">{#N/A,#N/A,FALSE,"혼합골재"}</definedName>
    <definedName name="DBBTY" hidden="1">{#N/A,#N/A,FALSE,"혼합골재"}</definedName>
    <definedName name="DBDFV" localSheetId="3" hidden="1">{#N/A,#N/A,FALSE,"운반시간"}</definedName>
    <definedName name="DBDFV" hidden="1">{#N/A,#N/A,FALSE,"운반시간"}</definedName>
    <definedName name="DC" localSheetId="3">[39]교각계산!$E$33</definedName>
    <definedName name="DC" localSheetId="0">#REF!</definedName>
    <definedName name="DC">#REF!</definedName>
    <definedName name="DD" localSheetId="3" hidden="1">#N/A</definedName>
    <definedName name="DD" localSheetId="0" hidden="1">#N/A</definedName>
    <definedName name="DD">[29]VXXXXX!#REF!</definedName>
    <definedName name="DDATA">'[40]산근(목록)'!$A$2:$I$37</definedName>
    <definedName name="ddd" localSheetId="1">#REF!</definedName>
    <definedName name="ddd" localSheetId="2">#REF!</definedName>
    <definedName name="DDD" localSheetId="3" hidden="1">#REF!</definedName>
    <definedName name="ddd" localSheetId="13">#REF!</definedName>
    <definedName name="ddd" localSheetId="5">#REF!</definedName>
    <definedName name="ddd">#REF!</definedName>
    <definedName name="dddd" localSheetId="3">[0]!BlankMacro1</definedName>
    <definedName name="dddd">[0]!BlankMacro1</definedName>
    <definedName name="ddddd" localSheetId="3" hidden="1">#REF!</definedName>
    <definedName name="dddd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 localSheetId="3">[0]!BlankMacro1</definedName>
    <definedName name="dddddd">[0]!BlankMacro1</definedName>
    <definedName name="ddddddd"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DDD" localSheetId="3" hidden="1">{#N/A,#N/A,FALSE,"포장단가"}</definedName>
    <definedName name="DDDDDDDDDD" localSheetId="0" hidden="1">{#N/A,#N/A,FALSE,"포장단가"}</definedName>
    <definedName name="DDDDDDDDDD" hidden="1">{#N/A,#N/A,FALSE,"포장단가"}</definedName>
    <definedName name="dddddf" localSheetId="3" hidden="1">{#N/A,#N/A,FALSE,"단축1";#N/A,#N/A,FALSE,"단축2";#N/A,#N/A,FALSE,"단축3";#N/A,#N/A,FALSE,"장축";#N/A,#N/A,FALSE,"4WD"}</definedName>
    <definedName name="dddddf" hidden="1">{#N/A,#N/A,FALSE,"단축1";#N/A,#N/A,FALSE,"단축2";#N/A,#N/A,FALSE,"단축3";#N/A,#N/A,FALSE,"장축";#N/A,#N/A,FALSE,"4WD"}</definedName>
    <definedName name="ddds" localSheetId="3">#REF!</definedName>
    <definedName name="ddds" localSheetId="0">#REF!</definedName>
    <definedName name="ddds">#REF!</definedName>
    <definedName name="DDE" localSheetId="3">#REF!</definedName>
    <definedName name="DDE" localSheetId="0">#REF!</definedName>
    <definedName name="DDE">#REF!</definedName>
    <definedName name="ddf" localSheetId="3">[48]총괄표!$J$24</definedName>
    <definedName name="DD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jjj" localSheetId="1">#REF!</definedName>
    <definedName name="ddjjj" localSheetId="2">#REF!</definedName>
    <definedName name="ddjjj" localSheetId="13">#REF!</definedName>
    <definedName name="ddjjj" localSheetId="5">#REF!</definedName>
    <definedName name="ddjjj">#REF!</definedName>
    <definedName name="ddlkdkd">'[49]ABUT수량-A1'!$T$25</definedName>
    <definedName name="DDO" localSheetId="3">#REF!</definedName>
    <definedName name="DDO" localSheetId="0">#REF!</definedName>
    <definedName name="DDO">#REF!</definedName>
    <definedName name="DE" localSheetId="1">#REF!</definedName>
    <definedName name="DE" localSheetId="2">#REF!</definedName>
    <definedName name="DE" localSheetId="13">#REF!</definedName>
    <definedName name="DE">#REF!</definedName>
    <definedName name="DEA">#REF!</definedName>
    <definedName name="deck">#REF!</definedName>
    <definedName name="deck_ea">#REF!</definedName>
    <definedName name="DECK_PLATE">#REF!</definedName>
    <definedName name="DEDED">'[50]ABUT수량-A1'!$T$25</definedName>
    <definedName name="def" localSheetId="1">#REF!</definedName>
    <definedName name="def" localSheetId="2">#REF!</definedName>
    <definedName name="def" localSheetId="13">#REF!</definedName>
    <definedName name="def">#REF!</definedName>
    <definedName name="DeltaAF3">#REF!</definedName>
    <definedName name="DeltaAFU5">#REF!</definedName>
    <definedName name="DeltaAH1">#REF!</definedName>
    <definedName name="DeltaAH2">#REF!</definedName>
    <definedName name="DeltaAH3">#REF!</definedName>
    <definedName name="DeltaAH4">#REF!</definedName>
    <definedName name="DeltaAH5">#REF!</definedName>
    <definedName name="DeltaAH6">#REF!</definedName>
    <definedName name="DeltaAHU1">#REF!</definedName>
    <definedName name="DeltaAHU2">#REF!</definedName>
    <definedName name="DeltaAHU3">#REF!</definedName>
    <definedName name="DeltaAHU4">#REF!</definedName>
    <definedName name="DeltaAHU5">#REF!</definedName>
    <definedName name="DeltaAHU6">#REF!</definedName>
    <definedName name="DeltaXF1">#REF!</definedName>
    <definedName name="DeltaXF2">#REF!</definedName>
    <definedName name="DeltaXF3">#REF!</definedName>
    <definedName name="DeltaXF4">#REF!</definedName>
    <definedName name="DeltaXF5">#REF!</definedName>
    <definedName name="DeltaXF6">#REF!</definedName>
    <definedName name="DeltaXFU1">#REF!</definedName>
    <definedName name="DeltaXFU2">#REF!</definedName>
    <definedName name="DeltaXFU3">#REF!</definedName>
    <definedName name="DeltaXFU4">#REF!</definedName>
    <definedName name="DeltaXFU5">#REF!</definedName>
    <definedName name="DeltaXFU6">#REF!</definedName>
    <definedName name="DeltaXH1">#REF!</definedName>
    <definedName name="DeltaXH2">#REF!</definedName>
    <definedName name="DeltaXH3">#REF!</definedName>
    <definedName name="DeltaXH4">#REF!</definedName>
    <definedName name="DeltaXH5">#REF!</definedName>
    <definedName name="DeltaXH6">#REF!</definedName>
    <definedName name="DeltaXHU1">#REF!</definedName>
    <definedName name="DeltaXHU2">#REF!</definedName>
    <definedName name="DeltaXHU3">#REF!</definedName>
    <definedName name="DeltaXHU4">#REF!</definedName>
    <definedName name="DeltaXHU5">#REF!</definedName>
    <definedName name="DeltaXHU6">#REF!</definedName>
    <definedName name="DeltaYF1">#REF!</definedName>
    <definedName name="DeltaYF2">#REF!</definedName>
    <definedName name="DeltaYF3">#REF!</definedName>
    <definedName name="DeltaYF4">#REF!</definedName>
    <definedName name="DeltaYF5">#REF!</definedName>
    <definedName name="DeltaYF6">#REF!</definedName>
    <definedName name="DeltaYFU1">#REF!</definedName>
    <definedName name="DeltaYFU2">#REF!</definedName>
    <definedName name="DeltaYFU3">#REF!</definedName>
    <definedName name="DeltaYFU4">#REF!</definedName>
    <definedName name="DeltaYFU5">#REF!</definedName>
    <definedName name="DeltaYFU6">#REF!</definedName>
    <definedName name="DeltaYH1">#REF!</definedName>
    <definedName name="DeltaYH2">#REF!</definedName>
    <definedName name="DeltaYH3">#REF!</definedName>
    <definedName name="DeltaYH4">#REF!</definedName>
    <definedName name="DeltaYH5">#REF!</definedName>
    <definedName name="DeltaYH6">#REF!</definedName>
    <definedName name="DeltaYHU1">#REF!</definedName>
    <definedName name="DeltaYHU2">#REF!</definedName>
    <definedName name="DeltaYHU3">#REF!</definedName>
    <definedName name="DeltaYHU4">#REF!</definedName>
    <definedName name="DeltaYHU5">#REF!</definedName>
    <definedName name="DeltaYHU6">#REF!</definedName>
    <definedName name="DES" localSheetId="1">BlankMacro1</definedName>
    <definedName name="DES" localSheetId="2">BlankMacro1</definedName>
    <definedName name="DES" localSheetId="15">BlankMacro1</definedName>
    <definedName name="DES" localSheetId="3">BlankMacro1</definedName>
    <definedName name="DES" localSheetId="13">BlankMacro1</definedName>
    <definedName name="DES" localSheetId="5">BlankMacro1</definedName>
    <definedName name="DES" localSheetId="0">BlankMacro1</definedName>
    <definedName name="DES">BlankMacro1</definedName>
    <definedName name="DF" localSheetId="1">BlankMacro1</definedName>
    <definedName name="DF" localSheetId="2">BlankMacro1</definedName>
    <definedName name="DF" localSheetId="15">BlankMacro1</definedName>
    <definedName name="df" localSheetId="3">[51]깨기!$H$11164</definedName>
    <definedName name="DF" localSheetId="13">BlankMacro1</definedName>
    <definedName name="DF" localSheetId="5">BlankMacro1</definedName>
    <definedName name="DF" localSheetId="0">BlankMacro1</definedName>
    <definedName name="DF">BlankMacro1</definedName>
    <definedName name="DFA" localSheetId="3">#REF!</definedName>
    <definedName name="DFA" localSheetId="0">#REF!</definedName>
    <definedName name="DFA">#REF!</definedName>
    <definedName name="dfasdcascasd" localSheetId="1">#REF!</definedName>
    <definedName name="dfasdcascasd" localSheetId="2">#REF!</definedName>
    <definedName name="dfasdcascasd" localSheetId="3">#N/A</definedName>
    <definedName name="dfasdcascasd" localSheetId="13">#REF!</definedName>
    <definedName name="dfasdcascasd" localSheetId="0">#N/A</definedName>
    <definedName name="dfasdcascasd">#REF!</definedName>
    <definedName name="DFASDF" localSheetId="1" hidden="1">#REF!</definedName>
    <definedName name="DFASDF" localSheetId="2" hidden="1">#REF!</definedName>
    <definedName name="DFASDF" localSheetId="15" hidden="1">#REF!</definedName>
    <definedName name="DFASDF" localSheetId="3" hidden="1">#N/A</definedName>
    <definedName name="DFASDF" localSheetId="13" hidden="1">#REF!</definedName>
    <definedName name="DFASDF" localSheetId="14" hidden="1">#REF!</definedName>
    <definedName name="DFASDF" localSheetId="0" hidden="1">#N/A</definedName>
    <definedName name="DFASDF" hidden="1">#REF!</definedName>
    <definedName name="DFASDFASDFASDFADFACASDCASD" localSheetId="1">#REF!</definedName>
    <definedName name="DFASDFASDFASDFADFACASDCASD" localSheetId="2">#REF!</definedName>
    <definedName name="DFASDFASDFASDFADFACASDCASD" localSheetId="15">#REF!</definedName>
    <definedName name="DFASDFASDFASDFADFACASDCASD" localSheetId="3">#N/A</definedName>
    <definedName name="DFASDFASDFASDFADFACASDCASD" localSheetId="13">#REF!</definedName>
    <definedName name="DFASDFASDFASDFADFACASDCASD" localSheetId="14">#REF!</definedName>
    <definedName name="DFASDFASDFASDFADFACASDCASD" localSheetId="0">#N/A</definedName>
    <definedName name="DFASDFASDFASDFADFACASDCASD">#REF!</definedName>
    <definedName name="DFASFD" localSheetId="3" hidden="1">{#N/A,#N/A,FALSE,"골재소요량";#N/A,#N/A,FALSE,"골재소요량"}</definedName>
    <definedName name="DFASFD" localSheetId="0" hidden="1">{#N/A,#N/A,FALSE,"골재소요량";#N/A,#N/A,FALSE,"골재소요량"}</definedName>
    <definedName name="DFASFD" hidden="1">{#N/A,#N/A,FALSE,"골재소요량";#N/A,#N/A,FALSE,"골재소요량"}</definedName>
    <definedName name="DFBGHE" localSheetId="3" hidden="1">{#N/A,#N/A,FALSE,"골재소요량";#N/A,#N/A,FALSE,"골재소요량"}</definedName>
    <definedName name="DFBGHE" hidden="1">{#N/A,#N/A,FALSE,"골재소요량";#N/A,#N/A,FALSE,"골재소요량"}</definedName>
    <definedName name="DFDASFGDASG" localSheetId="3" hidden="1">{#N/A,#N/A,FALSE,"단가표지"}</definedName>
    <definedName name="DFDASFGDASG" localSheetId="0" hidden="1">{#N/A,#N/A,FALSE,"단가표지"}</definedName>
    <definedName name="DFDASFGDASG" hidden="1">{#N/A,#N/A,FALSE,"단가표지"}</definedName>
    <definedName name="DFDF" localSheetId="3" hidden="1">{#N/A,#N/A,FALSE,"단축1";#N/A,#N/A,FALSE,"단축2";#N/A,#N/A,FALSE,"단축3";#N/A,#N/A,FALSE,"장축";#N/A,#N/A,FALSE,"4WD"}</definedName>
    <definedName name="DFDF" localSheetId="0" hidden="1">{#N/A,#N/A,FALSE,"조골재"}</definedName>
    <definedName name="DFDF" hidden="1">{#N/A,#N/A,FALSE,"조골재"}</definedName>
    <definedName name="dfdfd" localSheetId="3" hidden="1">{#N/A,#N/A,FALSE,"2~8번"}</definedName>
    <definedName name="dfdfd" hidden="1">{#N/A,#N/A,FALSE,"2~8번"}</definedName>
    <definedName name="dfdfdf" localSheetId="3" hidden="1">{#N/A,#N/A,FALSE,"조골재"}</definedName>
    <definedName name="dfdfdf" localSheetId="0" hidden="1">{#N/A,#N/A,FALSE,"조골재"}</definedName>
    <definedName name="dfdfdf" hidden="1">{#N/A,#N/A,FALSE,"조골재"}</definedName>
    <definedName name="dfdfdfdf" localSheetId="1">#REF!</definedName>
    <definedName name="dfdfdfdf" localSheetId="2">#REF!</definedName>
    <definedName name="dfdfdfdf" localSheetId="13">#REF!</definedName>
    <definedName name="dfdfdfdf" localSheetId="5">#REF!</definedName>
    <definedName name="dfdfdfdf">#REF!</definedName>
    <definedName name="dfdfsd">#REF!</definedName>
    <definedName name="DFDSADFADSF" localSheetId="3" hidden="1">{#N/A,#N/A,FALSE,"2~8번"}</definedName>
    <definedName name="DFDSADFADSF" localSheetId="0" hidden="1">{#N/A,#N/A,FALSE,"2~8번"}</definedName>
    <definedName name="DFDSADFADSF" hidden="1">{#N/A,#N/A,FALSE,"2~8번"}</definedName>
    <definedName name="DFDSAFDFD" localSheetId="3" hidden="1">{#N/A,#N/A,FALSE,"부대1"}</definedName>
    <definedName name="DFDSAFDFD" localSheetId="0" hidden="1">{#N/A,#N/A,FALSE,"부대1"}</definedName>
    <definedName name="DFDSAFDFD" hidden="1">{#N/A,#N/A,FALSE,"부대1"}</definedName>
    <definedName name="DFDSAFSFG" localSheetId="3" hidden="1">{#N/A,#N/A,FALSE,"구조2"}</definedName>
    <definedName name="DFDSAFSFG" localSheetId="0" hidden="1">{#N/A,#N/A,FALSE,"구조2"}</definedName>
    <definedName name="DFDSAFSFG" hidden="1">{#N/A,#N/A,FALSE,"구조2"}</definedName>
    <definedName name="DFDSAGFDSAG" localSheetId="3" hidden="1">{#N/A,#N/A,FALSE,"혼합골재"}</definedName>
    <definedName name="DFDSAGFDSAG" localSheetId="0" hidden="1">{#N/A,#N/A,FALSE,"혼합골재"}</definedName>
    <definedName name="DFDSAGFDSAG" hidden="1">{#N/A,#N/A,FALSE,"혼합골재"}</definedName>
    <definedName name="DFDSFD" localSheetId="3" hidden="1">{#N/A,#N/A,FALSE,"속도"}</definedName>
    <definedName name="DFDSFD" localSheetId="0" hidden="1">{#N/A,#N/A,FALSE,"속도"}</definedName>
    <definedName name="DFDSFD" hidden="1">{#N/A,#N/A,FALSE,"속도"}</definedName>
    <definedName name="DFDSFDFDFD" localSheetId="3" hidden="1">{#N/A,#N/A,FALSE,"구조1"}</definedName>
    <definedName name="DFDSFDFDFD" localSheetId="0" hidden="1">{#N/A,#N/A,FALSE,"구조1"}</definedName>
    <definedName name="DFDSFDFDFD" hidden="1">{#N/A,#N/A,FALSE,"구조1"}</definedName>
    <definedName name="DFDSFDS" localSheetId="3" hidden="1">{#N/A,#N/A,FALSE,"부대2"}</definedName>
    <definedName name="DFDSFDS" localSheetId="0" hidden="1">{#N/A,#N/A,FALSE,"부대2"}</definedName>
    <definedName name="DFDSFDS" hidden="1">{#N/A,#N/A,FALSE,"부대2"}</definedName>
    <definedName name="DFDSSF" localSheetId="3" hidden="1">{#N/A,#N/A,FALSE,"이정표"}</definedName>
    <definedName name="DFDSSF" localSheetId="0" hidden="1">{#N/A,#N/A,FALSE,"이정표"}</definedName>
    <definedName name="DFDSSF" hidden="1">{#N/A,#N/A,FALSE,"이정표"}</definedName>
    <definedName name="DFES" localSheetId="1">#REF!</definedName>
    <definedName name="DFES" localSheetId="2">#REF!</definedName>
    <definedName name="DFES" localSheetId="13">#REF!</definedName>
    <definedName name="DFES" localSheetId="5">#REF!</definedName>
    <definedName name="DFES">#REF!</definedName>
    <definedName name="dfesef" localSheetId="1">#REF!</definedName>
    <definedName name="dfesef" localSheetId="2">#REF!</definedName>
    <definedName name="dfesef" localSheetId="13">#REF!</definedName>
    <definedName name="dfesef" localSheetId="5">#REF!</definedName>
    <definedName name="dfesef">#REF!</definedName>
    <definedName name="dfg"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ADSGAFDG" localSheetId="3" hidden="1">{#N/A,#N/A,FALSE,"운반시간"}</definedName>
    <definedName name="DFGADSGAFDG" localSheetId="0" hidden="1">{#N/A,#N/A,FALSE,"운반시간"}</definedName>
    <definedName name="DFGADSGAFDG" hidden="1">{#N/A,#N/A,FALSE,"운반시간"}</definedName>
    <definedName name="DFGD">#REF!</definedName>
    <definedName name="dfggh"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gh"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g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SDHFDSFHG" localSheetId="3" hidden="1">{#N/A,#N/A,FALSE,"단축1";#N/A,#N/A,FALSE,"단축2";#N/A,#N/A,FALSE,"단축3";#N/A,#N/A,FALSE,"장축";#N/A,#N/A,FALSE,"4WD"}</definedName>
    <definedName name="DFGSDHFDSFHG" hidden="1">{#N/A,#N/A,FALSE,"단축1";#N/A,#N/A,FALSE,"단축2";#N/A,#N/A,FALSE,"단축3";#N/A,#N/A,FALSE,"장축";#N/A,#N/A,FALSE,"4WD"}</definedName>
    <definedName name="DFHG" localSheetId="3" hidden="1">{#N/A,#N/A,FALSE,"단축1";#N/A,#N/A,FALSE,"단축2";#N/A,#N/A,FALSE,"단축3";#N/A,#N/A,FALSE,"장축";#N/A,#N/A,FALSE,"4WD"}</definedName>
    <definedName name="DFHG" hidden="1">{#N/A,#N/A,FALSE,"단축1";#N/A,#N/A,FALSE,"단축2";#N/A,#N/A,FALSE,"단축3";#N/A,#N/A,FALSE,"장축";#N/A,#N/A,FALSE,"4WD"}</definedName>
    <definedName name="dfrxg" localSheetId="1">#REF!</definedName>
    <definedName name="dfrxg" localSheetId="2">#REF!</definedName>
    <definedName name="dfrxg" localSheetId="13">#REF!</definedName>
    <definedName name="dfrxg" localSheetId="5">#REF!</definedName>
    <definedName name="dfrxg">#REF!</definedName>
    <definedName name="DFS" localSheetId="3" hidden="1">{#N/A,#N/A,FALSE,"조골재"}</definedName>
    <definedName name="DFS" localSheetId="0" hidden="1">{#N/A,#N/A,FALSE,"조골재"}</definedName>
    <definedName name="DFS" hidden="1">{#N/A,#N/A,FALSE,"조골재"}</definedName>
    <definedName name="DFSFSF">#REF!</definedName>
    <definedName name="dg" localSheetId="1">BlankMacro1</definedName>
    <definedName name="dg" localSheetId="2">BlankMacro1</definedName>
    <definedName name="dg" localSheetId="15">BlankMacro1</definedName>
    <definedName name="dg" localSheetId="3">BlankMacro1</definedName>
    <definedName name="dg" localSheetId="13">BlankMacro1</definedName>
    <definedName name="dg" localSheetId="5">BlankMacro1</definedName>
    <definedName name="dg" localSheetId="0">BlankMacro1</definedName>
    <definedName name="dg">BlankMacro1</definedName>
    <definedName name="DGBGHY" localSheetId="3" hidden="1">{#N/A,#N/A,FALSE,"단가표지"}</definedName>
    <definedName name="DGBGHY" hidden="1">{#N/A,#N/A,FALSE,"단가표지"}</definedName>
    <definedName name="DGDFGFGDG" localSheetId="3" hidden="1">{#N/A,#N/A,FALSE,"배수1"}</definedName>
    <definedName name="DGDFGFGDG" localSheetId="0" hidden="1">{#N/A,#N/A,FALSE,"배수1"}</definedName>
    <definedName name="DGDFGFGDG" hidden="1">{#N/A,#N/A,FALSE,"배수1"}</definedName>
    <definedName name="DGF" localSheetId="1">BlankMacro1</definedName>
    <definedName name="DGF" localSheetId="2">BlankMacro1</definedName>
    <definedName name="DGF" localSheetId="15">BlankMacro1</definedName>
    <definedName name="DGF" localSheetId="3">BlankMacro1</definedName>
    <definedName name="DGF" localSheetId="13">BlankMacro1</definedName>
    <definedName name="DGF" localSheetId="5">BlankMacro1</definedName>
    <definedName name="DGF" localSheetId="0">BlankMacro1</definedName>
    <definedName name="DGF">BlankMacro1</definedName>
    <definedName name="dgfgf" localSheetId="3" hidden="1">{#N/A,#N/A,FALSE,"2~8번"}</definedName>
    <definedName name="dgfgf" localSheetId="0" hidden="1">{#N/A,#N/A,FALSE,"2~8번"}</definedName>
    <definedName name="dgfgf" hidden="1">{#N/A,#N/A,FALSE,"2~8번"}</definedName>
    <definedName name="DGG" localSheetId="1">BlankMacro1</definedName>
    <definedName name="DGG" localSheetId="2">BlankMacro1</definedName>
    <definedName name="DGG" localSheetId="15">BlankMacro1</definedName>
    <definedName name="DGG" localSheetId="3">BlankMacro1</definedName>
    <definedName name="DGG" localSheetId="13">BlankMacro1</definedName>
    <definedName name="DGG" localSheetId="5">BlankMacro1</definedName>
    <definedName name="DGG" localSheetId="0">BlankMacro1</definedName>
    <definedName name="DGG">BlankMacro1</definedName>
    <definedName name="DGH" localSheetId="3" hidden="1">{#N/A,#N/A,FALSE,"조골재"}</definedName>
    <definedName name="DGH" localSheetId="0" hidden="1">{#N/A,#N/A,FALSE,"조골재"}</definedName>
    <definedName name="DGH" hidden="1">{#N/A,#N/A,FALSE,"조골재"}</definedName>
    <definedName name="DGSGD" localSheetId="1">#REF!</definedName>
    <definedName name="DGSGD" localSheetId="2">#REF!</definedName>
    <definedName name="DGSGD" localSheetId="13">#REF!</definedName>
    <definedName name="DGSGD" localSheetId="5">#REF!</definedName>
    <definedName name="DGSGD">#REF!</definedName>
    <definedName name="Dh" localSheetId="1">#REF!</definedName>
    <definedName name="Dh" localSheetId="2">#REF!</definedName>
    <definedName name="Dh" localSheetId="13">#REF!</definedName>
    <definedName name="Dh" localSheetId="5">#REF!</definedName>
    <definedName name="Dh">#REF!</definedName>
    <definedName name="DHS">#REF!</definedName>
    <definedName name="DI">#REF!</definedName>
    <definedName name="DIA" localSheetId="1">#REF!</definedName>
    <definedName name="DIA" localSheetId="2">#REF!</definedName>
    <definedName name="DIA" localSheetId="13">#REF!</definedName>
    <definedName name="DIA">#REF!</definedName>
    <definedName name="DIAA">'[45]기둥(원형)'!$S$5</definedName>
    <definedName name="didtlr" localSheetId="3" hidden="1">{"'중기작업1'!$A$1:$V$18"}</definedName>
    <definedName name="didtlr" hidden="1">{"'중기작업1'!$A$1:$V$18"}</definedName>
    <definedName name="DIE" localSheetId="3" hidden="1">{#N/A,#N/A,FALSE,"단축1";#N/A,#N/A,FALSE,"단축2";#N/A,#N/A,FALSE,"단축3";#N/A,#N/A,FALSE,"장축";#N/A,#N/A,FALSE,"4WD"}</definedName>
    <definedName name="DIE" hidden="1">{#N/A,#N/A,FALSE,"단축1";#N/A,#N/A,FALSE,"단축2";#N/A,#N/A,FALSE,"단축3";#N/A,#N/A,FALSE,"장축";#N/A,#N/A,FALSE,"4WD"}</definedName>
    <definedName name="DIESEL" localSheetId="3" hidden="1">{#N/A,#N/A,FALSE,"단축1";#N/A,#N/A,FALSE,"단축2";#N/A,#N/A,FALSE,"단축3";#N/A,#N/A,FALSE,"장축";#N/A,#N/A,FALSE,"4WD"}</definedName>
    <definedName name="DIESEL" hidden="1">{#N/A,#N/A,FALSE,"단축1";#N/A,#N/A,FALSE,"단축2";#N/A,#N/A,FALSE,"단축3";#N/A,#N/A,FALSE,"장축";#N/A,#N/A,FALSE,"4WD"}</definedName>
    <definedName name="DIESELLL" localSheetId="3" hidden="1">{#N/A,#N/A,FALSE,"단축1";#N/A,#N/A,FALSE,"단축2";#N/A,#N/A,FALSE,"단축3";#N/A,#N/A,FALSE,"장축";#N/A,#N/A,FALSE,"4WD"}</definedName>
    <definedName name="DIESELLL" hidden="1">{#N/A,#N/A,FALSE,"단축1";#N/A,#N/A,FALSE,"단축2";#N/A,#N/A,FALSE,"단축3";#N/A,#N/A,FALSE,"장축";#N/A,#N/A,FALSE,"4WD"}</definedName>
    <definedName name="DIFFUSE" localSheetId="1">#REF!</definedName>
    <definedName name="DIFFUSE" localSheetId="2">#REF!</definedName>
    <definedName name="DIFFUSE" localSheetId="3">#N/A</definedName>
    <definedName name="DIFFUSE" localSheetId="13">#REF!</definedName>
    <definedName name="DIFFUSE" localSheetId="0">#N/A</definedName>
    <definedName name="DIFFUSE">#REF!</definedName>
    <definedName name="dj"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YDTYJ" localSheetId="1" hidden="1">#REF!</definedName>
    <definedName name="DJYDTYJ" localSheetId="2" hidden="1">#REF!</definedName>
    <definedName name="DJYDTYJ" localSheetId="15" hidden="1">#REF!</definedName>
    <definedName name="DJYDTYJ" localSheetId="3" hidden="1">#N/A</definedName>
    <definedName name="DJYDTYJ" localSheetId="13" hidden="1">#REF!</definedName>
    <definedName name="DJYDTYJ" localSheetId="14" hidden="1">#REF!</definedName>
    <definedName name="DJYDTYJ" localSheetId="0" hidden="1">#N/A</definedName>
    <definedName name="DJYDTYJ" hidden="1">#REF!</definedName>
    <definedName name="DKARJ" localSheetId="1">#REF!</definedName>
    <definedName name="DKARJ" localSheetId="2">#REF!</definedName>
    <definedName name="DKARJ" localSheetId="13">#REF!</definedName>
    <definedName name="DKARJ">#REF!</definedName>
    <definedName name="dks">#REF!</definedName>
    <definedName name="DKSLDH" localSheetId="3" hidden="1">{#N/A,#N/A,FALSE,"단축1";#N/A,#N/A,FALSE,"단축2";#N/A,#N/A,FALSE,"단축3";#N/A,#N/A,FALSE,"장축";#N/A,#N/A,FALSE,"4WD"}</definedName>
    <definedName name="DKSLDH" hidden="1">{#N/A,#N/A,FALSE,"단축1";#N/A,#N/A,FALSE,"단축2";#N/A,#N/A,FALSE,"단축3";#N/A,#N/A,FALSE,"장축";#N/A,#N/A,FALSE,"4WD"}</definedName>
    <definedName name="DL" localSheetId="1">#REF!</definedName>
    <definedName name="DL" localSheetId="2">#REF!</definedName>
    <definedName name="DL" localSheetId="13">#REF!</definedName>
    <definedName name="DL">#REF!</definedName>
    <definedName name="DLA" localSheetId="1">#REF!</definedName>
    <definedName name="DLA" localSheetId="2">#REF!</definedName>
    <definedName name="DLA" localSheetId="13">#REF!</definedName>
    <definedName name="DLA">#REF!</definedName>
    <definedName name="DLAWHDDLF">#REF!</definedName>
    <definedName name="DLFE">#REF!</definedName>
    <definedName name="DLFMA">#REF!</definedName>
    <definedName name="DLFO">#REF!</definedName>
    <definedName name="DLRLED" localSheetId="1">#REF!</definedName>
    <definedName name="DLRLED" localSheetId="2">#REF!</definedName>
    <definedName name="DLRLED" localSheetId="13">#REF!</definedName>
    <definedName name="DLRLED">#REF!</definedName>
    <definedName name="DLSTH" localSheetId="1">#REF!</definedName>
    <definedName name="DLSTH" localSheetId="2">#REF!</definedName>
    <definedName name="DLSTH" localSheetId="13">#REF!</definedName>
    <definedName name="DLSTH">#REF!</definedName>
    <definedName name="dn" localSheetId="3" hidden="1">{#N/A,#N/A,FALSE,"혼합골재"}</definedName>
    <definedName name="dn" localSheetId="0" hidden="1">{#N/A,#N/A,FALSE,"혼합골재"}</definedName>
    <definedName name="dn" hidden="1">{#N/A,#N/A,FALSE,"혼합골재"}</definedName>
    <definedName name="DO">#REF!</definedName>
    <definedName name="DON" localSheetId="1">#REF!</definedName>
    <definedName name="DON" localSheetId="2">#REF!</definedName>
    <definedName name="DON" localSheetId="13">#REF!</definedName>
    <definedName name="DON" localSheetId="5">#REF!</definedName>
    <definedName name="DON">#REF!</definedName>
    <definedName name="Dong">[46]역T형!$K$60</definedName>
    <definedName name="DONG1" localSheetId="3">#REF!</definedName>
    <definedName name="DONG1" localSheetId="0">#REF!</definedName>
    <definedName name="DONG1">#REF!</definedName>
    <definedName name="DONG2" localSheetId="3">#REF!</definedName>
    <definedName name="DONG2" localSheetId="0">#REF!</definedName>
    <definedName name="DONG2">#REF!</definedName>
    <definedName name="DOWEL" localSheetId="1">#REF!</definedName>
    <definedName name="DOWEL" localSheetId="2">#REF!</definedName>
    <definedName name="DOWEL" localSheetId="13">#REF!</definedName>
    <definedName name="DOWEL">#REF!</definedName>
    <definedName name="DPI" localSheetId="1">#REF!</definedName>
    <definedName name="DPI" localSheetId="2">#REF!</definedName>
    <definedName name="DPI" localSheetId="13">#REF!</definedName>
    <definedName name="DPI">#REF!</definedName>
    <definedName name="DRDEWF" localSheetId="1">#REF!</definedName>
    <definedName name="DRDEWF" localSheetId="2">#REF!</definedName>
    <definedName name="DRDEWF" localSheetId="13">#REF!</definedName>
    <definedName name="DRDEWF">#REF!</definedName>
    <definedName name="DRDS" localSheetId="1">#REF!</definedName>
    <definedName name="DRDS" localSheetId="2">#REF!</definedName>
    <definedName name="DRDS" localSheetId="13">#REF!</definedName>
    <definedName name="DRDS">#REF!</definedName>
    <definedName name="drefdfd" localSheetId="1">#REF!</definedName>
    <definedName name="drefdfd" localSheetId="2">#REF!</definedName>
    <definedName name="drefdfd" localSheetId="13">#REF!</definedName>
    <definedName name="drefdfd">#REF!</definedName>
    <definedName name="DRFDGH" localSheetId="3" hidden="1">{#N/A,#N/A,FALSE,"단축1";#N/A,#N/A,FALSE,"단축2";#N/A,#N/A,FALSE,"단축3";#N/A,#N/A,FALSE,"장축";#N/A,#N/A,FALSE,"4WD"}</definedName>
    <definedName name="DRFDGH" hidden="1">{#N/A,#N/A,FALSE,"단축1";#N/A,#N/A,FALSE,"단축2";#N/A,#N/A,FALSE,"단축3";#N/A,#N/A,FALSE,"장축";#N/A,#N/A,FALSE,"4WD"}</definedName>
    <definedName name="DRIVE" localSheetId="3" hidden="1">{#N/A,#N/A,FALSE,"단축1";#N/A,#N/A,FALSE,"단축2";#N/A,#N/A,FALSE,"단축3";#N/A,#N/A,FALSE,"장축";#N/A,#N/A,FALSE,"4WD"}</definedName>
    <definedName name="DRIVE" hidden="1">{#N/A,#N/A,FALSE,"단축1";#N/A,#N/A,FALSE,"단축2";#N/A,#N/A,FALSE,"단축3";#N/A,#N/A,FALSE,"장축";#N/A,#N/A,FALSE,"4WD"}</definedName>
    <definedName name="DRIVEABILITY" localSheetId="3" hidden="1">{#N/A,#N/A,FALSE,"단축1";#N/A,#N/A,FALSE,"단축2";#N/A,#N/A,FALSE,"단축3";#N/A,#N/A,FALSE,"장축";#N/A,#N/A,FALSE,"4WD"}</definedName>
    <definedName name="DRIVEABILITY" hidden="1">{#N/A,#N/A,FALSE,"단축1";#N/A,#N/A,FALSE,"단축2";#N/A,#N/A,FALSE,"단축3";#N/A,#N/A,FALSE,"장축";#N/A,#N/A,FALSE,"4WD"}</definedName>
    <definedName name="DRJDRTH" localSheetId="1" hidden="1">#REF!</definedName>
    <definedName name="DRJDRTH" localSheetId="2" hidden="1">#REF!</definedName>
    <definedName name="DRJDRTH" localSheetId="15" hidden="1">#REF!</definedName>
    <definedName name="DRJDRTH" localSheetId="3" hidden="1">#N/A</definedName>
    <definedName name="DRJDRTH" localSheetId="13" hidden="1">#REF!</definedName>
    <definedName name="DRJDRTH" localSheetId="14" hidden="1">#REF!</definedName>
    <definedName name="DRJDRTH" localSheetId="0" hidden="1">#N/A</definedName>
    <definedName name="DRJDRTH" hidden="1">#REF!</definedName>
    <definedName name="drsg" localSheetId="1">#REF!</definedName>
    <definedName name="drsg" localSheetId="2">#REF!</definedName>
    <definedName name="drsg" localSheetId="3">#REF!</definedName>
    <definedName name="drsg" localSheetId="13">#REF!</definedName>
    <definedName name="drsg">#REF!</definedName>
    <definedName name="DRTHDRTH" localSheetId="1">#REF!</definedName>
    <definedName name="DRTHDRTH" localSheetId="2">#REF!</definedName>
    <definedName name="DRTHDRTH" localSheetId="15">#REF!</definedName>
    <definedName name="DRTHDRTH" localSheetId="3">#N/A</definedName>
    <definedName name="DRTHDRTH" localSheetId="13">#REF!</definedName>
    <definedName name="DRTHDRTH" localSheetId="14">#REF!</definedName>
    <definedName name="DRTHDRTH" localSheetId="0">#N/A</definedName>
    <definedName name="DRTHDRTH">#REF!</definedName>
    <definedName name="DRTHDTRH" localSheetId="1">#REF!</definedName>
    <definedName name="DRTHDTRH" localSheetId="2">#REF!</definedName>
    <definedName name="DRTHDTRH" localSheetId="15">#REF!</definedName>
    <definedName name="DRTHDTRH" localSheetId="3">#N/A</definedName>
    <definedName name="DRTHDTRH" localSheetId="13">#REF!</definedName>
    <definedName name="DRTHDTRH" localSheetId="14">#REF!</definedName>
    <definedName name="DRTHDTRH" localSheetId="0">#N/A</definedName>
    <definedName name="DRTHDTRH">#REF!</definedName>
    <definedName name="DRXSZH" localSheetId="1">#REF!</definedName>
    <definedName name="DRXSZH" localSheetId="2">#REF!</definedName>
    <definedName name="DRXSZH" localSheetId="13">#REF!</definedName>
    <definedName name="DRXSZH">#REF!</definedName>
    <definedName name="ds" localSheetId="1">#REF!</definedName>
    <definedName name="ds" localSheetId="2">#REF!</definedName>
    <definedName name="ds" localSheetId="13">#REF!</definedName>
    <definedName name="ds">#REF!</definedName>
    <definedName name="DSA" localSheetId="3" hidden="1">{#N/A,#N/A,FALSE,"포장1";#N/A,#N/A,FALSE,"포장1"}</definedName>
    <definedName name="DSA" localSheetId="0" hidden="1">{#N/A,#N/A,FALSE,"포장1";#N/A,#N/A,FALSE,"포장1"}</definedName>
    <definedName name="DSA" hidden="1">{#N/A,#N/A,FALSE,"포장1";#N/A,#N/A,FALSE,"포장1"}</definedName>
    <definedName name="dsaf" localSheetId="3" hidden="1">{#N/A,#N/A,FALSE,"조골재"}</definedName>
    <definedName name="dsaf" localSheetId="0" hidden="1">{#N/A,#N/A,FALSE,"조골재"}</definedName>
    <definedName name="dsaf" hidden="1">{#N/A,#N/A,FALSE,"조골재"}</definedName>
    <definedName name="dsaf_1" localSheetId="3" hidden="1">{#N/A,#N/A,FALSE,"조골재"}</definedName>
    <definedName name="dsaf_1" localSheetId="0" hidden="1">{#N/A,#N/A,FALSE,"조골재"}</definedName>
    <definedName name="dsaf_1" hidden="1">{#N/A,#N/A,FALSE,"조골재"}</definedName>
    <definedName name="DSDDF" localSheetId="3" hidden="1">{#N/A,#N/A,FALSE,"단축1";#N/A,#N/A,FALSE,"단축2";#N/A,#N/A,FALSE,"단축3";#N/A,#N/A,FALSE,"장축";#N/A,#N/A,FALSE,"4WD"}</definedName>
    <definedName name="DSDDF" hidden="1">{#N/A,#N/A,FALSE,"단축1";#N/A,#N/A,FALSE,"단축2";#N/A,#N/A,FALSE,"단축3";#N/A,#N/A,FALSE,"장축";#N/A,#N/A,FALSE,"4WD"}</definedName>
    <definedName name="dsdsd" localSheetId="3" hidden="1">{#N/A,#N/A,FALSE,"운반시간"}</definedName>
    <definedName name="dsdsd" localSheetId="0" hidden="1">{#N/A,#N/A,FALSE,"운반시간"}</definedName>
    <definedName name="dsdsd" hidden="1">{#N/A,#N/A,FALSE,"운반시간"}</definedName>
    <definedName name="dsdwdw">[52]교각계산!$E$32</definedName>
    <definedName name="DSE" localSheetId="3">#REF!</definedName>
    <definedName name="DSE" localSheetId="0">#REF!</definedName>
    <definedName name="DSE">#REF!</definedName>
    <definedName name="DSF" localSheetId="3" hidden="1">{#N/A,#N/A,FALSE,"골재소요량";#N/A,#N/A,FALSE,"골재소요량"}</definedName>
    <definedName name="DSF" localSheetId="0" hidden="1">{#N/A,#N/A,FALSE,"골재소요량";#N/A,#N/A,FALSE,"골재소요량"}</definedName>
    <definedName name="DSF" hidden="1">{#N/A,#N/A,FALSE,"골재소요량";#N/A,#N/A,FALSE,"골재소요량"}</definedName>
    <definedName name="DSF_1" localSheetId="3" hidden="1">{#N/A,#N/A,FALSE,"골재소요량";#N/A,#N/A,FALSE,"골재소요량"}</definedName>
    <definedName name="DSF_1" localSheetId="0" hidden="1">{#N/A,#N/A,FALSE,"골재소요량";#N/A,#N/A,FALSE,"골재소요량"}</definedName>
    <definedName name="DSF_1" hidden="1">{#N/A,#N/A,FALSE,"골재소요량";#N/A,#N/A,FALSE,"골재소요량"}</definedName>
    <definedName name="dsfACF" localSheetId="1">#REF!</definedName>
    <definedName name="dsfACF" localSheetId="2">#REF!</definedName>
    <definedName name="dsfACF" localSheetId="15">#REF!</definedName>
    <definedName name="dsfACF" localSheetId="3">#N/A</definedName>
    <definedName name="dsfACF" localSheetId="13">#REF!</definedName>
    <definedName name="dsfACF" localSheetId="14">#REF!</definedName>
    <definedName name="dsfACF" localSheetId="0">#N/A</definedName>
    <definedName name="dsfACF">#REF!</definedName>
    <definedName name="DSFG" localSheetId="3" hidden="1">{#N/A,#N/A,FALSE,"2~8번"}</definedName>
    <definedName name="DSFG" localSheetId="0" hidden="1">{#N/A,#N/A,FALSE,"2~8번"}</definedName>
    <definedName name="DSFG" hidden="1">{#N/A,#N/A,FALSE,"2~8번"}</definedName>
    <definedName name="dsg" localSheetId="1">BlankMacro1</definedName>
    <definedName name="dsg" localSheetId="2">BlankMacro1</definedName>
    <definedName name="dsg" localSheetId="15">BlankMacro1</definedName>
    <definedName name="dsg" localSheetId="3" hidden="1">{"'중기작업1'!$A$1:$V$18"}</definedName>
    <definedName name="dsg" localSheetId="13">BlankMacro1</definedName>
    <definedName name="dsg" localSheetId="5">BlankMacro1</definedName>
    <definedName name="dsg" localSheetId="0">BlankMacro1</definedName>
    <definedName name="dsg">BlankMacro1</definedName>
    <definedName name="DSGHE" localSheetId="3" hidden="1">{#N/A,#N/A,FALSE,"단가표지"}</definedName>
    <definedName name="DSGHE" localSheetId="0" hidden="1">{#N/A,#N/A,FALSE,"단가표지"}</definedName>
    <definedName name="DSGHE" hidden="1">{#N/A,#N/A,FALSE,"단가표지"}</definedName>
    <definedName name="DSL" localSheetId="3" hidden="1">{#N/A,#N/A,FALSE,"단축1";#N/A,#N/A,FALSE,"단축2";#N/A,#N/A,FALSE,"단축3";#N/A,#N/A,FALSE,"장축";#N/A,#N/A,FALSE,"4WD"}</definedName>
    <definedName name="DSL" hidden="1">{#N/A,#N/A,FALSE,"단축1";#N/A,#N/A,FALSE,"단축2";#N/A,#N/A,FALSE,"단축3";#N/A,#N/A,FALSE,"장축";#N/A,#N/A,FALSE,"4WD"}</definedName>
    <definedName name="DSO" localSheetId="3">#REF!</definedName>
    <definedName name="DSO" localSheetId="0">#REF!</definedName>
    <definedName name="DSO">#REF!</definedName>
    <definedName name="DSRERF" localSheetId="1">#REF!</definedName>
    <definedName name="DSRERF" localSheetId="2">#REF!</definedName>
    <definedName name="DSRERF" localSheetId="13">#REF!</definedName>
    <definedName name="DSRERF" localSheetId="5">#REF!</definedName>
    <definedName name="DSRERF">#REF!</definedName>
    <definedName name="dss">#REF!</definedName>
    <definedName name="dstfd" localSheetId="1">#REF!</definedName>
    <definedName name="dstfd" localSheetId="2">#REF!</definedName>
    <definedName name="dstfd" localSheetId="13">#REF!</definedName>
    <definedName name="dstfd">#REF!</definedName>
    <definedName name="DSVP" localSheetId="1">#REF!</definedName>
    <definedName name="DSVP" localSheetId="2">#REF!</definedName>
    <definedName name="DSVP" localSheetId="15">#REF!</definedName>
    <definedName name="DSVP" localSheetId="3">#N/A</definedName>
    <definedName name="DSVP" localSheetId="13">#REF!</definedName>
    <definedName name="DSVP" localSheetId="14">#REF!</definedName>
    <definedName name="DSVP" localSheetId="0">#N/A</definedName>
    <definedName name="DSVP">#REF!</definedName>
    <definedName name="dtrtrt" localSheetId="1">#REF!</definedName>
    <definedName name="dtrtrt" localSheetId="2">#REF!</definedName>
    <definedName name="dtrtrt" localSheetId="13">#REF!</definedName>
    <definedName name="dtrtrt">#REF!</definedName>
    <definedName name="DTYJTH" localSheetId="1" hidden="1">#REF!</definedName>
    <definedName name="DTYJTH" localSheetId="2" hidden="1">#REF!</definedName>
    <definedName name="DTYJTH" localSheetId="15" hidden="1">#REF!</definedName>
    <definedName name="DTYJTH" localSheetId="3" hidden="1">#N/A</definedName>
    <definedName name="DTYJTH" localSheetId="13" hidden="1">#REF!</definedName>
    <definedName name="DTYJTH" localSheetId="14" hidden="1">#REF!</definedName>
    <definedName name="DTYJTH" localSheetId="0" hidden="1">#N/A</definedName>
    <definedName name="DTYJTH" hidden="1">#REF!</definedName>
    <definedName name="DUCT_GONG" localSheetId="3">#REF!</definedName>
    <definedName name="DUCT_GONG" localSheetId="0">#REF!</definedName>
    <definedName name="DUCT_GONG">#REF!</definedName>
    <definedName name="Dv" localSheetId="1">#REF!</definedName>
    <definedName name="Dv" localSheetId="2">#REF!</definedName>
    <definedName name="Dv" localSheetId="13">#REF!</definedName>
    <definedName name="Dv">#REF!</definedName>
    <definedName name="DVR" localSheetId="3" hidden="1">{#N/A,#N/A,FALSE,"단가표지"}</definedName>
    <definedName name="DVR" hidden="1">{#N/A,#N/A,FALSE,"단가표지"}</definedName>
    <definedName name="DVSF" localSheetId="3">#REF!</definedName>
    <definedName name="DVSF" localSheetId="0">#REF!</definedName>
    <definedName name="DVSF">#REF!</definedName>
    <definedName name="DVZGZZT" localSheetId="3" hidden="1">{#N/A,#N/A,FALSE,"2~8번"}</definedName>
    <definedName name="DVZGZZT" hidden="1">{#N/A,#N/A,FALSE,"2~8번"}</definedName>
    <definedName name="DW" localSheetId="3" hidden="1">{#N/A,#N/A,FALSE,"배수2"}</definedName>
    <definedName name="DW" localSheetId="0" hidden="1">{#N/A,#N/A,FALSE,"배수2"}</definedName>
    <definedName name="DW" hidden="1">{#N/A,#N/A,FALSE,"배수2"}</definedName>
    <definedName name="DWD"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esr">'[20]ABUT수량-A1'!$T$25</definedName>
    <definedName name="DX" localSheetId="1">BlankMacro1</definedName>
    <definedName name="DX" localSheetId="2">BlankMacro1</definedName>
    <definedName name="DX" localSheetId="15">BlankMacro1</definedName>
    <definedName name="DX" localSheetId="3">BlankMacro1</definedName>
    <definedName name="DX" localSheetId="13">BlankMacro1</definedName>
    <definedName name="DX" localSheetId="5">BlankMacro1</definedName>
    <definedName name="DX" localSheetId="0">BlankMacro1</definedName>
    <definedName name="DX">BlankMacro1</definedName>
    <definedName name="DXA" localSheetId="3">#REF!</definedName>
    <definedName name="DXA" localSheetId="0">#REF!</definedName>
    <definedName name="DXA">#REF!</definedName>
    <definedName name="DXE" localSheetId="3">#REF!</definedName>
    <definedName name="DXE" localSheetId="0">#REF!</definedName>
    <definedName name="DXE">#REF!</definedName>
    <definedName name="DXXA" localSheetId="3">#REF!</definedName>
    <definedName name="DXXA" localSheetId="0">#REF!</definedName>
    <definedName name="DXXA">#REF!</definedName>
    <definedName name="DXXE">#REF!</definedName>
    <definedName name="DXZ" localSheetId="1">BlankMacro1</definedName>
    <definedName name="DXZ" localSheetId="2">BlankMacro1</definedName>
    <definedName name="DXZ" localSheetId="15">BlankMacro1</definedName>
    <definedName name="DXZ" localSheetId="3">BlankMacro1</definedName>
    <definedName name="DXZ" localSheetId="13">BlankMacro1</definedName>
    <definedName name="DXZ" localSheetId="5">BlankMacro1</definedName>
    <definedName name="DXZ" localSheetId="0">BlankMacro1</definedName>
    <definedName name="DXZ">BlankMacro1</definedName>
    <definedName name="DYA" localSheetId="3">#REF!</definedName>
    <definedName name="DYA" localSheetId="0">#REF!</definedName>
    <definedName name="DYA">#REF!</definedName>
    <definedName name="DYE" localSheetId="3">#REF!</definedName>
    <definedName name="DYE" localSheetId="0">#REF!</definedName>
    <definedName name="DYE">#REF!</definedName>
    <definedName name="DYYA" localSheetId="3">#REF!</definedName>
    <definedName name="DYYA" localSheetId="0">#REF!</definedName>
    <definedName name="DYYA">#REF!</definedName>
    <definedName name="DYYE">#REF!</definedName>
    <definedName name="DZ" localSheetId="1">BlankMacro1</definedName>
    <definedName name="DZ" localSheetId="2">BlankMacro1</definedName>
    <definedName name="DZ" localSheetId="15">BlankMacro1</definedName>
    <definedName name="DZ" localSheetId="3">BlankMacro1</definedName>
    <definedName name="DZ" localSheetId="13">BlankMacro1</definedName>
    <definedName name="DZ" localSheetId="5">BlankMacro1</definedName>
    <definedName name="DZ" localSheetId="0">BlankMacro1</definedName>
    <definedName name="DZ">BlankMacro1</definedName>
    <definedName name="E" localSheetId="3" hidden="1">{#N/A,#N/A,FALSE,"표지목차"}</definedName>
    <definedName name="E" localSheetId="0">#REF!</definedName>
    <definedName name="E">#REF!</definedName>
    <definedName name="E_1" localSheetId="3">#REF!</definedName>
    <definedName name="E_1" localSheetId="0">#REF!</definedName>
    <definedName name="E_1">#REF!</definedName>
    <definedName name="e_2" localSheetId="3">#REF!</definedName>
    <definedName name="e_2" localSheetId="0">#REF!</definedName>
    <definedName name="e_2">#REF!</definedName>
    <definedName name="e1_e">#REF!</definedName>
    <definedName name="e1_ea">#REF!</definedName>
    <definedName name="e2_e">#REF!</definedName>
    <definedName name="e2_ea">#REF!</definedName>
    <definedName name="E25M">#REF!</definedName>
    <definedName name="E25P">#REF!</definedName>
    <definedName name="E31E">#REF!</definedName>
    <definedName name="E31M">#REF!</definedName>
    <definedName name="E31P">#REF!</definedName>
    <definedName name="E32E">#REF!</definedName>
    <definedName name="E32M">#REF!</definedName>
    <definedName name="E32P">#REF!</definedName>
    <definedName name="E33E">#REF!</definedName>
    <definedName name="E33M">#REF!</definedName>
    <definedName name="E33P">#REF!</definedName>
    <definedName name="E34E">#REF!</definedName>
    <definedName name="E34M">#REF!</definedName>
    <definedName name="E34P">#REF!</definedName>
    <definedName name="E36M">#REF!</definedName>
    <definedName name="E36P">#REF!</definedName>
    <definedName name="E37M">#REF!</definedName>
    <definedName name="E37P">#REF!</definedName>
    <definedName name="E38M">#REF!</definedName>
    <definedName name="E38P">#REF!</definedName>
    <definedName name="E39M">#REF!</definedName>
    <definedName name="E39P">#REF!</definedName>
    <definedName name="E40M">#REF!</definedName>
    <definedName name="E40P">#REF!</definedName>
    <definedName name="E41M">#REF!</definedName>
    <definedName name="E41P">#REF!</definedName>
    <definedName name="E42M">#REF!</definedName>
    <definedName name="E42P">#REF!</definedName>
    <definedName name="E48M">#REF!</definedName>
    <definedName name="E48P">#REF!</definedName>
    <definedName name="E52M">#REF!</definedName>
    <definedName name="E52P">#REF!</definedName>
    <definedName name="E53M">#REF!</definedName>
    <definedName name="E53P">#REF!</definedName>
    <definedName name="E54M">#REF!</definedName>
    <definedName name="E54P">#REF!</definedName>
    <definedName name="E55M">#REF!</definedName>
    <definedName name="E55P">#REF!</definedName>
    <definedName name="E56M">#REF!</definedName>
    <definedName name="E56P">#REF!</definedName>
    <definedName name="E57M">#REF!</definedName>
    <definedName name="E57P">#REF!</definedName>
    <definedName name="E58M">#REF!</definedName>
    <definedName name="E58P">#REF!</definedName>
    <definedName name="E59M">#REF!</definedName>
    <definedName name="E59P">#REF!</definedName>
    <definedName name="E60M">#REF!</definedName>
    <definedName name="E60P">#REF!</definedName>
    <definedName name="E61M">#REF!</definedName>
    <definedName name="E61P">#REF!</definedName>
    <definedName name="E62M">#REF!</definedName>
    <definedName name="E62P">#REF!</definedName>
    <definedName name="E63M">#REF!</definedName>
    <definedName name="E63P">#REF!</definedName>
    <definedName name="E64M">#REF!</definedName>
    <definedName name="E64P">#REF!</definedName>
    <definedName name="E65M">#REF!</definedName>
    <definedName name="E65P">#REF!</definedName>
    <definedName name="E66M">#REF!</definedName>
    <definedName name="E66P">#REF!</definedName>
    <definedName name="E67M">#REF!</definedName>
    <definedName name="E67P">#REF!</definedName>
    <definedName name="E68M">#REF!</definedName>
    <definedName name="EA" localSheetId="5">#REF!</definedName>
    <definedName name="EA">#REF!</definedName>
    <definedName name="EAFD" localSheetId="1">#REF!</definedName>
    <definedName name="EAFD" localSheetId="2">#REF!</definedName>
    <definedName name="EAFD" localSheetId="13">#REF!</definedName>
    <definedName name="EAFD">#REF!</definedName>
    <definedName name="EAGRSERG" localSheetId="1">#REF!</definedName>
    <definedName name="EAGRSERG" localSheetId="2">#REF!</definedName>
    <definedName name="EAGRSERG" localSheetId="15">#REF!</definedName>
    <definedName name="EAGRSERG" localSheetId="3">#N/A</definedName>
    <definedName name="EAGRSERG" localSheetId="13">#REF!</definedName>
    <definedName name="EAGRSERG" localSheetId="14">#REF!</definedName>
    <definedName name="EAGRSERG" localSheetId="0">#N/A</definedName>
    <definedName name="EAGRSERG">#REF!</definedName>
    <definedName name="Earth1" localSheetId="3">#REF!</definedName>
    <definedName name="Earth1" localSheetId="0">#REF!</definedName>
    <definedName name="Earth1">#REF!</definedName>
    <definedName name="Earth2" localSheetId="3">#REF!</definedName>
    <definedName name="Earth2" localSheetId="0">#REF!</definedName>
    <definedName name="Earth2">#REF!</definedName>
    <definedName name="Earth3">#REF!</definedName>
    <definedName name="Earth4">#REF!</definedName>
    <definedName name="earthp">#REF!</definedName>
    <definedName name="EarthU1">#REF!</definedName>
    <definedName name="EarthU2">#REF!</definedName>
    <definedName name="EarthU3">#REF!</definedName>
    <definedName name="EarthU4">#REF!</definedName>
    <definedName name="EB">#REF!</definedName>
    <definedName name="Ec">#REF!</definedName>
    <definedName name="Ec3Span">#REF!</definedName>
    <definedName name="ed">#REF!</definedName>
    <definedName name="edfef">[53]교각계산!$E$32</definedName>
    <definedName name="EDFWRF" localSheetId="1">#REF!</definedName>
    <definedName name="EDFWRF" localSheetId="2">#REF!</definedName>
    <definedName name="EDFWRF" localSheetId="13">#REF!</definedName>
    <definedName name="EDFWRF">#REF!</definedName>
    <definedName name="edgh" localSheetId="1">#REF!</definedName>
    <definedName name="edgh" localSheetId="2">#REF!</definedName>
    <definedName name="edgh" localSheetId="3">#REF!</definedName>
    <definedName name="edgh" localSheetId="13">#REF!</definedName>
    <definedName name="edgh">#REF!</definedName>
    <definedName name="EDR5W">'[54]ABUT수량-A1'!$T$25</definedName>
    <definedName name="edssqq" localSheetId="3" hidden="1">{#N/A,#N/A,FALSE,"혼합골재"}</definedName>
    <definedName name="edssqq" localSheetId="0" hidden="1">{#N/A,#N/A,FALSE,"혼합골재"}</definedName>
    <definedName name="edssqq" hidden="1">{#N/A,#N/A,FALSE,"혼합골재"}</definedName>
    <definedName name="edtgh" localSheetId="1">#REF!</definedName>
    <definedName name="edtgh" localSheetId="2">#REF!</definedName>
    <definedName name="edtgh" localSheetId="3">#REF!</definedName>
    <definedName name="edtgh" localSheetId="13">#REF!</definedName>
    <definedName name="edtgh" localSheetId="5">#REF!</definedName>
    <definedName name="edtgh">#REF!</definedName>
    <definedName name="EE" localSheetId="1">BlankMacro1</definedName>
    <definedName name="EE" localSheetId="2">BlankMacro1</definedName>
    <definedName name="EE" localSheetId="15">BlankMacro1</definedName>
    <definedName name="ee" localSheetId="3" hidden="1">{#N/A,#N/A,FALSE,"단가표지"}</definedName>
    <definedName name="EE" localSheetId="13">BlankMacro1</definedName>
    <definedName name="EE" localSheetId="5">BlankMacro1</definedName>
    <definedName name="EE" localSheetId="0">BlankMacro1</definedName>
    <definedName name="EE">BlankMacro1</definedName>
    <definedName name="eee" localSheetId="1" hidden="1">{#N/A,#N/A,FALSE,"2~8번"}</definedName>
    <definedName name="eee" localSheetId="2" hidden="1">{#N/A,#N/A,FALSE,"2~8번"}</definedName>
    <definedName name="eee" localSheetId="3" hidden="1">{#N/A,#N/A,FALSE,"2~8번"}</definedName>
    <definedName name="eee" localSheetId="5" hidden="1">{#N/A,#N/A,FALSE,"2~8번"}</definedName>
    <definedName name="eee" localSheetId="0" hidden="1">{#N/A,#N/A,FALSE,"2~8번"}</definedName>
    <definedName name="eee" hidden="1">{#N/A,#N/A,FALSE,"2~8번"}</definedName>
    <definedName name="eee.송운" localSheetId="3" hidden="1">{#N/A,#N/A,FALSE,"운반시간"}</definedName>
    <definedName name="eee.송운" hidden="1">{#N/A,#N/A,FALSE,"운반시간"}</definedName>
    <definedName name="eee_1" localSheetId="3" hidden="1">{#N/A,#N/A,FALSE,"2~8번"}</definedName>
    <definedName name="eee_1" localSheetId="0" hidden="1">{#N/A,#N/A,FALSE,"2~8번"}</definedName>
    <definedName name="eee_1" hidden="1">{#N/A,#N/A,FALSE,"2~8번"}</definedName>
    <definedName name="EEEE" localSheetId="1">#REF!</definedName>
    <definedName name="EEEE" localSheetId="2">#REF!</definedName>
    <definedName name="EEEE" localSheetId="13">#REF!</definedName>
    <definedName name="EEEE" localSheetId="5">#REF!</definedName>
    <definedName name="EEEE">#REF!</definedName>
    <definedName name="eeee2q" localSheetId="1">BlankMacro1</definedName>
    <definedName name="eeee2q" localSheetId="2">BlankMacro1</definedName>
    <definedName name="eeee2q" localSheetId="15">BlankMacro1</definedName>
    <definedName name="eeee2q" localSheetId="3">BlankMacro1</definedName>
    <definedName name="eeee2q" localSheetId="13">BlankMacro1</definedName>
    <definedName name="eeee2q" localSheetId="5">BlankMacro1</definedName>
    <definedName name="eeee2q" localSheetId="0">BlankMacro1</definedName>
    <definedName name="eeee2q">BlankMacro1</definedName>
    <definedName name="EEEEEE" localSheetId="3">[0]!BlankMacro1</definedName>
    <definedName name="EEEEEE">[0]!BlankMacro1</definedName>
    <definedName name="EEETG" localSheetId="1">BlankMacro1</definedName>
    <definedName name="EEETG" localSheetId="2">BlankMacro1</definedName>
    <definedName name="EEETG" localSheetId="15">BlankMacro1</definedName>
    <definedName name="EEETG" localSheetId="3">BlankMacro1</definedName>
    <definedName name="EEETG" localSheetId="13">BlankMacro1</definedName>
    <definedName name="EEETG" localSheetId="5">BlankMacro1</definedName>
    <definedName name="EEETG" localSheetId="0">BlankMacro1</definedName>
    <definedName name="EEETG">BlankMacro1</definedName>
    <definedName name="EF" localSheetId="1">#REF!</definedName>
    <definedName name="EF" localSheetId="2">#REF!</definedName>
    <definedName name="EF" localSheetId="15">#REF!</definedName>
    <definedName name="EF" localSheetId="3">#N/A</definedName>
    <definedName name="EF" localSheetId="13">#REF!</definedName>
    <definedName name="EF" localSheetId="14">#REF!</definedName>
    <definedName name="EF" localSheetId="0">#N/A</definedName>
    <definedName name="EF">#REF!</definedName>
    <definedName name="efdd"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d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EFEFE" localSheetId="1">#REF!</definedName>
    <definedName name="EFEFEFE" localSheetId="2">#REF!</definedName>
    <definedName name="EFEFEFE" localSheetId="13">#REF!</definedName>
    <definedName name="EFEFEFE" localSheetId="5">#REF!</definedName>
    <definedName name="EFEFEFE">#REF!</definedName>
    <definedName name="EFEZ3RHF" localSheetId="1">#REF!</definedName>
    <definedName name="EFEZ3RHF" localSheetId="2">#REF!</definedName>
    <definedName name="EFEZ3RHF" localSheetId="13">#REF!</definedName>
    <definedName name="EFEZ3RHF" localSheetId="5">#REF!</definedName>
    <definedName name="EFEZ3RHF">#REF!</definedName>
    <definedName name="EFXFEF">'[55]ABUT수량-A1'!$T$25</definedName>
    <definedName name="EF제동" localSheetId="3" hidden="1">{#N/A,#N/A,FALSE,"단축1";#N/A,#N/A,FALSE,"단축2";#N/A,#N/A,FALSE,"단축3";#N/A,#N/A,FALSE,"장축";#N/A,#N/A,FALSE,"4WD"}</definedName>
    <definedName name="EF제동" hidden="1">{#N/A,#N/A,FALSE,"단축1";#N/A,#N/A,FALSE,"단축2";#N/A,#N/A,FALSE,"단축3";#N/A,#N/A,FALSE,"장축";#N/A,#N/A,FALSE,"4WD"}</definedName>
    <definedName name="EGFE" localSheetId="1">#REF!</definedName>
    <definedName name="EGFE" localSheetId="2">#REF!</definedName>
    <definedName name="EGFE" localSheetId="15">#REF!</definedName>
    <definedName name="EGFE" localSheetId="3">#N/A</definedName>
    <definedName name="EGFE" localSheetId="13">#REF!</definedName>
    <definedName name="EGFE" localSheetId="14">#REF!</definedName>
    <definedName name="EGFE" localSheetId="0">#N/A</definedName>
    <definedName name="EGFE">#REF!</definedName>
    <definedName name="egfsdfer" localSheetId="1">#REF!</definedName>
    <definedName name="egfsdfer" localSheetId="2">#REF!</definedName>
    <definedName name="egfsdfer" localSheetId="13">#REF!</definedName>
    <definedName name="egfsdfer">#REF!</definedName>
    <definedName name="EI">#REF!</definedName>
    <definedName name="eks">[56]자료!$G$3</definedName>
    <definedName name="EKSRK" localSheetId="3">'단가보완 요약'!EKSRK</definedName>
    <definedName name="EKSRK" localSheetId="0">표지!EKSRK</definedName>
    <definedName name="EKSRK">'단가보완 요약'!EKSRK</definedName>
    <definedName name="EL1A1P" localSheetId="1">#REF!</definedName>
    <definedName name="EL1A1P" localSheetId="2">#REF!</definedName>
    <definedName name="EL1A1P" localSheetId="13">#REF!</definedName>
    <definedName name="EL1A1P">#REF!</definedName>
    <definedName name="el1a1t" localSheetId="1">#REF!</definedName>
    <definedName name="el1a1t" localSheetId="2">#REF!</definedName>
    <definedName name="el1a1t" localSheetId="13">#REF!</definedName>
    <definedName name="el1a1t">#REF!</definedName>
    <definedName name="el1a2p" localSheetId="1">#REF!</definedName>
    <definedName name="el1a2p" localSheetId="2">#REF!</definedName>
    <definedName name="el1a2p" localSheetId="13">#REF!</definedName>
    <definedName name="el1a2p">#REF!</definedName>
    <definedName name="el1a2t" localSheetId="1">#REF!</definedName>
    <definedName name="el1a2t" localSheetId="2">#REF!</definedName>
    <definedName name="el1a2t" localSheetId="13">#REF!</definedName>
    <definedName name="el1a2t">#REF!</definedName>
    <definedName name="EL2A1P" localSheetId="1">#REF!</definedName>
    <definedName name="EL2A1P" localSheetId="2">#REF!</definedName>
    <definedName name="EL2A1P" localSheetId="13">#REF!</definedName>
    <definedName name="EL2A1P">#REF!</definedName>
    <definedName name="el2a1t" localSheetId="1">#REF!</definedName>
    <definedName name="el2a1t" localSheetId="2">#REF!</definedName>
    <definedName name="el2a1t" localSheetId="13">#REF!</definedName>
    <definedName name="el2a1t">#REF!</definedName>
    <definedName name="el2a2p" localSheetId="1">#REF!</definedName>
    <definedName name="el2a2p" localSheetId="2">#REF!</definedName>
    <definedName name="el2a2p" localSheetId="13">#REF!</definedName>
    <definedName name="el2a2p">#REF!</definedName>
    <definedName name="el2a2t" localSheetId="1">#REF!</definedName>
    <definedName name="el2a2t" localSheetId="2">#REF!</definedName>
    <definedName name="el2a2t" localSheetId="13">#REF!</definedName>
    <definedName name="el2a2t">#REF!</definedName>
    <definedName name="EL3A1P" localSheetId="1">#REF!</definedName>
    <definedName name="EL3A1P" localSheetId="2">#REF!</definedName>
    <definedName name="EL3A1P" localSheetId="13">#REF!</definedName>
    <definedName name="EL3A1P">#REF!</definedName>
    <definedName name="el3a1t" localSheetId="1">#REF!</definedName>
    <definedName name="el3a1t" localSheetId="2">#REF!</definedName>
    <definedName name="el3a1t" localSheetId="13">#REF!</definedName>
    <definedName name="el3a1t">#REF!</definedName>
    <definedName name="el3a2p" localSheetId="1">#REF!</definedName>
    <definedName name="el3a2p" localSheetId="2">#REF!</definedName>
    <definedName name="el3a2p" localSheetId="13">#REF!</definedName>
    <definedName name="el3a2p">#REF!</definedName>
    <definedName name="el3a2t" localSheetId="1">#REF!</definedName>
    <definedName name="el3a2t" localSheetId="2">#REF!</definedName>
    <definedName name="el3a2t" localSheetId="13">#REF!</definedName>
    <definedName name="el3a2t">#REF!</definedName>
    <definedName name="ELC">#REF!</definedName>
    <definedName name="ELFE">#REF!</definedName>
    <definedName name="ELI">#REF!</definedName>
    <definedName name="Em" localSheetId="1">#REF!</definedName>
    <definedName name="Em" localSheetId="2">#REF!</definedName>
    <definedName name="Em" localSheetId="13">#REF!</definedName>
    <definedName name="Em">#REF!</definedName>
    <definedName name="END" localSheetId="1">#REF!</definedName>
    <definedName name="END" localSheetId="2">#REF!</definedName>
    <definedName name="END" localSheetId="13">#REF!</definedName>
    <definedName name="END">#REF!</definedName>
    <definedName name="EO">#REF!</definedName>
    <definedName name="EP">#REF!</definedName>
    <definedName name="Epc">#REF!</definedName>
    <definedName name="Epc3Span">#REF!</definedName>
    <definedName name="er" localSheetId="3" hidden="1">{#N/A,#N/A,FALSE,"단축1";#N/A,#N/A,FALSE,"단축2";#N/A,#N/A,FALSE,"단축3";#N/A,#N/A,FALSE,"장축";#N/A,#N/A,FALSE,"4WD"}</definedName>
    <definedName name="er" localSheetId="0" hidden="1">{#N/A,#N/A,FALSE,"단가표지"}</definedName>
    <definedName name="er" hidden="1">{#N/A,#N/A,FALSE,"단가표지"}</definedName>
    <definedName name="ERBSTDT" localSheetId="3" hidden="1">{#N/A,#N/A,FALSE,"운반시간"}</definedName>
    <definedName name="ERBSTDT" hidden="1">{#N/A,#N/A,FALSE,"운반시간"}</definedName>
    <definedName name="ERGER" localSheetId="1">#REF!</definedName>
    <definedName name="ERGER" localSheetId="2">#REF!</definedName>
    <definedName name="ERGER" localSheetId="15">#REF!</definedName>
    <definedName name="ERGER" localSheetId="3">#N/A</definedName>
    <definedName name="ERGER" localSheetId="13">#REF!</definedName>
    <definedName name="ERGER" localSheetId="14">#REF!</definedName>
    <definedName name="ERGER" localSheetId="0">#N/A</definedName>
    <definedName name="ERGER">#REF!</definedName>
    <definedName name="ERRE" localSheetId="3" hidden="1">{#N/A,#N/A,FALSE,"단축1";#N/A,#N/A,FALSE,"단축2";#N/A,#N/A,FALSE,"단축3";#N/A,#N/A,FALSE,"장축";#N/A,#N/A,FALSE,"4WD"}</definedName>
    <definedName name="ERRE" hidden="1">{#N/A,#N/A,FALSE,"단축1";#N/A,#N/A,FALSE,"단축2";#N/A,#N/A,FALSE,"단축3";#N/A,#N/A,FALSE,"장축";#N/A,#N/A,FALSE,"4WD"}</definedName>
    <definedName name="ErrName015703916" localSheetId="3">#REF!</definedName>
    <definedName name="ErrName015703916" localSheetId="0">#REF!</definedName>
    <definedName name="ErrName015703916">#REF!</definedName>
    <definedName name="ErrName053504526" localSheetId="3">#REF!</definedName>
    <definedName name="ErrName053504526" localSheetId="0">#REF!</definedName>
    <definedName name="ErrName053504526">#REF!</definedName>
    <definedName name="ErrName106369674" localSheetId="3">#REF!</definedName>
    <definedName name="ErrName106369674" localSheetId="0">#REF!</definedName>
    <definedName name="ErrName106369674">#REF!</definedName>
    <definedName name="ErrName226866006" localSheetId="1">#REF!</definedName>
    <definedName name="ErrName226866006" localSheetId="2">#REF!</definedName>
    <definedName name="ErrName226866006" localSheetId="13">#REF!</definedName>
    <definedName name="ErrName226866006">#REF!</definedName>
    <definedName name="ErrName263792931">#REF!</definedName>
    <definedName name="ErrName298165440">#REF!</definedName>
    <definedName name="ErrName548423885">#REF!</definedName>
    <definedName name="ErrName589163004" localSheetId="1">#REF!</definedName>
    <definedName name="ErrName589163004" localSheetId="2">#REF!</definedName>
    <definedName name="ErrName589163004" localSheetId="13">#REF!</definedName>
    <definedName name="ErrName589163004">#REF!</definedName>
    <definedName name="ErrName824602126">#REF!</definedName>
    <definedName name="ErrName871445833">#REF!</definedName>
    <definedName name="ErrName910964309" localSheetId="1">#REF!</definedName>
    <definedName name="ErrName910964309" localSheetId="2">#REF!</definedName>
    <definedName name="ErrName910964309" localSheetId="13">#REF!</definedName>
    <definedName name="ErrName910964309">#REF!</definedName>
    <definedName name="ErrName980003236">#REF!</definedName>
    <definedName name="ErrName986093162" localSheetId="1">#REF!</definedName>
    <definedName name="ErrName986093162" localSheetId="2">#REF!</definedName>
    <definedName name="ErrName986093162" localSheetId="13">#REF!</definedName>
    <definedName name="ErrName986093162">#REF!</definedName>
    <definedName name="ErrName999414562" localSheetId="1">#REF!</definedName>
    <definedName name="ErrName999414562" localSheetId="2">#REF!</definedName>
    <definedName name="ErrName999414562" localSheetId="13">#REF!</definedName>
    <definedName name="ErrName999414562">#REF!</definedName>
    <definedName name="ERRR" localSheetId="1">BlankMacro1</definedName>
    <definedName name="ERRR" localSheetId="2">BlankMacro1</definedName>
    <definedName name="ERRR" localSheetId="15">BlankMacro1</definedName>
    <definedName name="ERRR" localSheetId="3">BlankMacro1</definedName>
    <definedName name="ERRR" localSheetId="13">BlankMacro1</definedName>
    <definedName name="ERRR" localSheetId="5">BlankMacro1</definedName>
    <definedName name="ERRR" localSheetId="0">BlankMacro1</definedName>
    <definedName name="ERRR">BlankMacro1</definedName>
    <definedName name="ert" localSheetId="3" hidden="1">{"'중기작업1'!$A$1:$V$18"}</definedName>
    <definedName name="ert" hidden="1">{"'중기작업1'!$A$1:$V$18"}</definedName>
    <definedName name="ERTRT" localSheetId="3" hidden="1">{#N/A,#N/A,FALSE,"2~8번"}</definedName>
    <definedName name="ERTRT" hidden="1">{#N/A,#N/A,FALSE,"2~8번"}</definedName>
    <definedName name="erwy" localSheetId="3" hidden="1">{"'중기작업1'!$A$1:$V$18"}</definedName>
    <definedName name="erwy" hidden="1">{"'중기작업1'!$A$1:$V$18"}</definedName>
    <definedName name="ES" localSheetId="1">BlankMacro1</definedName>
    <definedName name="ES" localSheetId="2">BlankMacro1</definedName>
    <definedName name="ES" localSheetId="15">BlankMacro1</definedName>
    <definedName name="ES" localSheetId="3">BlankMacro1</definedName>
    <definedName name="ES" localSheetId="13">BlankMacro1</definedName>
    <definedName name="ES" localSheetId="5">BlankMacro1</definedName>
    <definedName name="ES" localSheetId="0">BlankMacro1</definedName>
    <definedName name="ES">BlankMacro1</definedName>
    <definedName name="ESA" localSheetId="1">BlankMacro1</definedName>
    <definedName name="ESA" localSheetId="2">BlankMacro1</definedName>
    <definedName name="ESA" localSheetId="15">BlankMacro1</definedName>
    <definedName name="ESA" localSheetId="3">BlankMacro1</definedName>
    <definedName name="ESA" localSheetId="13">BlankMacro1</definedName>
    <definedName name="ESA" localSheetId="5">BlankMacro1</definedName>
    <definedName name="ESA" localSheetId="0">BlankMacro1</definedName>
    <definedName name="ESA">BlankMacro1</definedName>
    <definedName name="ESAGDGR" localSheetId="1">#REF!</definedName>
    <definedName name="ESAGDGR" localSheetId="2">#REF!</definedName>
    <definedName name="ESAGDGR" localSheetId="13">#REF!</definedName>
    <definedName name="ESAGDGR" localSheetId="5">#REF!</definedName>
    <definedName name="ESAGDGR">#REF!</definedName>
    <definedName name="Eslab">#REF!</definedName>
    <definedName name="EsRE">'[57]1.설계조건'!$D$36</definedName>
    <definedName name="ESRG" localSheetId="1">#REF!</definedName>
    <definedName name="ESRG" localSheetId="2">#REF!</definedName>
    <definedName name="ESRG" localSheetId="15">#REF!</definedName>
    <definedName name="ESRG" localSheetId="3">#N/A</definedName>
    <definedName name="ESRG" localSheetId="13">#REF!</definedName>
    <definedName name="ESRG" localSheetId="14">#REF!</definedName>
    <definedName name="ESRG" localSheetId="0">#N/A</definedName>
    <definedName name="ESRG">#REF!</definedName>
    <definedName name="ESRGSEG" localSheetId="1">#REF!</definedName>
    <definedName name="ESRGSEG" localSheetId="2">#REF!</definedName>
    <definedName name="ESRGSEG" localSheetId="15">#REF!</definedName>
    <definedName name="ESRGSEG" localSheetId="3">#N/A</definedName>
    <definedName name="ESRGSEG" localSheetId="13">#REF!</definedName>
    <definedName name="ESRGSEG" localSheetId="14">#REF!</definedName>
    <definedName name="ESRGSEG" localSheetId="0">#N/A</definedName>
    <definedName name="ESRGSEG">#REF!</definedName>
    <definedName name="est" localSheetId="1">#REF!</definedName>
    <definedName name="est" localSheetId="2">#REF!</definedName>
    <definedName name="est" localSheetId="13">#REF!</definedName>
    <definedName name="est">#REF!</definedName>
    <definedName name="etc_90_1">#REF!,#REF!,#REF!</definedName>
    <definedName name="ETRDR">'[54]ABUT수량-A1'!$T$25</definedName>
    <definedName name="EVST6" localSheetId="3" hidden="1">{#N/A,#N/A,FALSE,"단가표지"}</definedName>
    <definedName name="EVST6" hidden="1">{#N/A,#N/A,FALSE,"단가표지"}</definedName>
    <definedName name="EW" localSheetId="1">BlankMacro1</definedName>
    <definedName name="EW" localSheetId="2">BlankMacro1</definedName>
    <definedName name="EW" localSheetId="15">BlankMacro1</definedName>
    <definedName name="EW" localSheetId="3">BlankMacro1</definedName>
    <definedName name="EW" localSheetId="13">BlankMacro1</definedName>
    <definedName name="EW" localSheetId="5">BlankMacro1</definedName>
    <definedName name="EW" localSheetId="0">BlankMacro1</definedName>
    <definedName name="EW">BlankMacro1</definedName>
    <definedName name="ewa" localSheetId="3" hidden="1">{"'중기작업1'!$A$1:$V$18"}</definedName>
    <definedName name="ewa" hidden="1">{"'중기작업1'!$A$1:$V$18"}</definedName>
    <definedName name="EWE" localSheetId="1">BlankMacro1</definedName>
    <definedName name="EWE" localSheetId="2">BlankMacro1</definedName>
    <definedName name="EWE" localSheetId="15">BlankMacro1</definedName>
    <definedName name="EWE" localSheetId="3">BlankMacro1</definedName>
    <definedName name="EWE" localSheetId="13">BlankMacro1</definedName>
    <definedName name="EWE" localSheetId="5">BlankMacro1</definedName>
    <definedName name="EWE" localSheetId="0">BlankMacro1</definedName>
    <definedName name="EWE">BlankMacro1</definedName>
    <definedName name="EWQ" localSheetId="1">BlankMacro1</definedName>
    <definedName name="EWQ" localSheetId="2">BlankMacro1</definedName>
    <definedName name="EWQ" localSheetId="15">BlankMacro1</definedName>
    <definedName name="EWQ" localSheetId="3">BlankMacro1</definedName>
    <definedName name="EWQ" localSheetId="13">BlankMacro1</definedName>
    <definedName name="EWQ" localSheetId="5">BlankMacro1</definedName>
    <definedName name="EWQ" localSheetId="0">BlankMacro1</definedName>
    <definedName name="EWQ">BlankMacro1</definedName>
    <definedName name="EWR" localSheetId="3" hidden="1">{#N/A,#N/A,FALSE,"골재소요량";#N/A,#N/A,FALSE,"골재소요량"}</definedName>
    <definedName name="EWR" localSheetId="0" hidden="1">{#N/A,#N/A,FALSE,"골재소요량";#N/A,#N/A,FALSE,"골재소요량"}</definedName>
    <definedName name="EWR" hidden="1">{#N/A,#N/A,FALSE,"골재소요량";#N/A,#N/A,FALSE,"골재소요량"}</definedName>
    <definedName name="EWT" localSheetId="1">BlankMacro1</definedName>
    <definedName name="EWT" localSheetId="2">BlankMacro1</definedName>
    <definedName name="EWT" localSheetId="15">BlankMacro1</definedName>
    <definedName name="EWT" localSheetId="3">BlankMacro1</definedName>
    <definedName name="EWT" localSheetId="13">BlankMacro1</definedName>
    <definedName name="EWT" localSheetId="5">BlankMacro1</definedName>
    <definedName name="EWT" localSheetId="0">BlankMacro1</definedName>
    <definedName name="EWT">BlankMacro1</definedName>
    <definedName name="ex" localSheetId="3">#REF!</definedName>
    <definedName name="ex" localSheetId="0">#REF!</definedName>
    <definedName name="ex">#REF!</definedName>
    <definedName name="EXP" localSheetId="3">#REF!</definedName>
    <definedName name="EXP" localSheetId="0">#REF!</definedName>
    <definedName name="EXP">#REF!</definedName>
    <definedName name="EXP120.J">[58]진주방향!$AN$295</definedName>
    <definedName name="_xlnm.Extract" localSheetId="1">#REF!</definedName>
    <definedName name="_xlnm.Extract" localSheetId="2">#REF!</definedName>
    <definedName name="_xlnm.Extract" localSheetId="3">#REF!</definedName>
    <definedName name="_xlnm.Extract" localSheetId="13">#REF!</definedName>
    <definedName name="_xlnm.Extract">#REF!</definedName>
    <definedName name="Extract_MI" localSheetId="1">#REF!</definedName>
    <definedName name="Extract_MI" localSheetId="2">#REF!</definedName>
    <definedName name="Extract_MI" localSheetId="3">#REF!</definedName>
    <definedName name="Extract_MI" localSheetId="13">#REF!</definedName>
    <definedName name="Extract_MI">#REF!</definedName>
    <definedName name="f" localSheetId="1">#REF!</definedName>
    <definedName name="f" localSheetId="2">#REF!</definedName>
    <definedName name="f" localSheetId="13">#REF!</definedName>
    <definedName name="f">#REF!</definedName>
    <definedName name="F_CODE">#N/A</definedName>
    <definedName name="F_CODE1" localSheetId="1">#REF!</definedName>
    <definedName name="F_CODE1" localSheetId="2">#REF!</definedName>
    <definedName name="F_CODE1" localSheetId="13">#REF!</definedName>
    <definedName name="F_CODE1" localSheetId="5">#REF!</definedName>
    <definedName name="F_CODE1">#REF!</definedName>
    <definedName name="F_DES" localSheetId="1">#REF!</definedName>
    <definedName name="F_DES" localSheetId="2">#REF!</definedName>
    <definedName name="F_DES" localSheetId="13">#REF!</definedName>
    <definedName name="F_DES" localSheetId="5">#REF!</definedName>
    <definedName name="F_DES">#REF!</definedName>
    <definedName name="F_EQ">#N/A</definedName>
    <definedName name="F_EQ0">#N/A</definedName>
    <definedName name="F_FORM">#N/A</definedName>
    <definedName name="F_INT1">#N/A</definedName>
    <definedName name="F_LA">#N/A</definedName>
    <definedName name="F_LA0">#N/A</definedName>
    <definedName name="F_MA">#N/A</definedName>
    <definedName name="F_MA0">#N/A</definedName>
    <definedName name="F_MEMO">#N/A</definedName>
    <definedName name="F_QINC" localSheetId="1">#REF!</definedName>
    <definedName name="F_QINC" localSheetId="2">#REF!</definedName>
    <definedName name="F_QINC" localSheetId="13">#REF!</definedName>
    <definedName name="F_QINC" localSheetId="5">#REF!</definedName>
    <definedName name="F_QINC">#REF!</definedName>
    <definedName name="F_QMOD" localSheetId="1">#REF!</definedName>
    <definedName name="F_QMOD" localSheetId="2">#REF!</definedName>
    <definedName name="F_QMOD" localSheetId="13">#REF!</definedName>
    <definedName name="F_QMOD" localSheetId="5">#REF!</definedName>
    <definedName name="F_QMOD">#REF!</definedName>
    <definedName name="F_QQTY" localSheetId="1">#REF!</definedName>
    <definedName name="F_QQTY" localSheetId="2">#REF!</definedName>
    <definedName name="F_QQTY" localSheetId="13">#REF!</definedName>
    <definedName name="F_QQTY">#REF!</definedName>
    <definedName name="F_QUNIT" localSheetId="1">#REF!</definedName>
    <definedName name="F_QUNIT" localSheetId="2">#REF!</definedName>
    <definedName name="F_QUNIT" localSheetId="13">#REF!</definedName>
    <definedName name="F_QUNIT">#REF!</definedName>
    <definedName name="F_QVAL">#N/A</definedName>
    <definedName name="F_SEQ">#N/A</definedName>
    <definedName name="F_SIZE">#N/A</definedName>
    <definedName name="F_SOS">#N/A</definedName>
    <definedName name="F_TMOD" localSheetId="1">#REF!</definedName>
    <definedName name="F_TMOD" localSheetId="2">#REF!</definedName>
    <definedName name="F_TMOD" localSheetId="13">#REF!</definedName>
    <definedName name="F_TMOD" localSheetId="5">#REF!</definedName>
    <definedName name="F_TMOD">#REF!</definedName>
    <definedName name="F_TQTY">#N/A</definedName>
    <definedName name="F_TUNIT" localSheetId="1">#REF!</definedName>
    <definedName name="F_TUNIT" localSheetId="2">#REF!</definedName>
    <definedName name="F_TUNIT" localSheetId="13">#REF!</definedName>
    <definedName name="F_TUNIT" localSheetId="5">#REF!</definedName>
    <definedName name="F_TUNIT">#REF!</definedName>
    <definedName name="F_W">#REF!</definedName>
    <definedName name="F1A">#REF!</definedName>
    <definedName name="F1B">#REF!</definedName>
    <definedName name="F1F" localSheetId="1">#REF!</definedName>
    <definedName name="F1F" localSheetId="2">#REF!</definedName>
    <definedName name="F1F" localSheetId="13">#REF!</definedName>
    <definedName name="F1F">#REF!</definedName>
    <definedName name="F2F" localSheetId="1">#REF!</definedName>
    <definedName name="F2F" localSheetId="2">#REF!</definedName>
    <definedName name="F2F" localSheetId="13">#REF!</definedName>
    <definedName name="F2F">#REF!</definedName>
    <definedName name="F3F">#REF!</definedName>
    <definedName name="F4ESF">'[59]ABUT수량-A1'!$T$25</definedName>
    <definedName name="fa" localSheetId="3">#REF!</definedName>
    <definedName name="fa" localSheetId="0">#REF!</definedName>
    <definedName name="fa">#REF!</definedName>
    <definedName name="FacterDead">[46]역T형!$J$573</definedName>
    <definedName name="FacterLive">[46]역T형!$J$574</definedName>
    <definedName name="fafdfe">'[20]ABUT수량-A1'!$T$25</definedName>
    <definedName name="fb" localSheetId="1">#REF!</definedName>
    <definedName name="fb" localSheetId="2">#REF!</definedName>
    <definedName name="fb" localSheetId="13">#REF!</definedName>
    <definedName name="fb">#REF!</definedName>
    <definedName name="FC">#REF!</definedName>
    <definedName name="FC_00">0</definedName>
    <definedName name="FC_01">70700</definedName>
    <definedName name="FC_02">74700</definedName>
    <definedName name="FC_03">76300</definedName>
    <definedName name="FC_04">77700</definedName>
    <definedName name="FC_05">78200</definedName>
    <definedName name="FC_06">78300</definedName>
    <definedName name="FC_07">3900+79200</definedName>
    <definedName name="FC_99">0</definedName>
    <definedName name="FC_B" localSheetId="1">#REF!</definedName>
    <definedName name="FC_B" localSheetId="2">#REF!</definedName>
    <definedName name="FC_B" localSheetId="13">#REF!</definedName>
    <definedName name="FC_B">#REF!</definedName>
    <definedName name="Fci">#REF!</definedName>
    <definedName name="Fck" localSheetId="3">[46]역T형!$M$91</definedName>
    <definedName name="Fck" localSheetId="0">#REF!</definedName>
    <definedName name="Fck">#REF!</definedName>
    <definedName name="FCON" localSheetId="3">#REF!</definedName>
    <definedName name="FCON" localSheetId="0">#REF!</definedName>
    <definedName name="FCON">#REF!</definedName>
    <definedName name="FCONC" localSheetId="3">#REF!</definedName>
    <definedName name="FCONC" localSheetId="0">#REF!</definedName>
    <definedName name="FCONC">#REF!</definedName>
    <definedName name="FD"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afdsafdsa" localSheetId="3" hidden="1">{#N/A,#N/A,FALSE,"설계조건";#N/A,#N/A,FALSE,"바닥판";#N/A,#N/A,FALSE,"중앙지간부";#N/A,#N/A,FALSE,"방호벽";#N/A,#N/A,FALSE,"중분대";#N/A,#N/A,FALSE,"사용성검토";#N/A,#N/A,FALSE,"연속지점부(2경간)";#N/A,#N/A,FALSE,"지점침하";#N/A,#N/A,FALSE,"연속지점부-단면검토";#N/A,#N/A,FALSE,"연속지점부-사용성검토";#N/A,#N/A,FALSE,"반력산정-고정하중";#N/A,#N/A,FALSE,"반력산정-활하중";#N/A,#N/A,FALSE,"반력집계";#N/A,#N/A,FALSE,"CROSS";#N/A,#N/A,FALSE,"CROSS BEAM 철근량";#N/A,#N/A,FALSE,"높은보(단부)";#N/A,#N/A,FALSE,"높은보(중앙부)"}</definedName>
    <definedName name="fdafdsafdsa" hidden="1">{#N/A,#N/A,FALSE,"설계조건";#N/A,#N/A,FALSE,"바닥판";#N/A,#N/A,FALSE,"중앙지간부";#N/A,#N/A,FALSE,"방호벽";#N/A,#N/A,FALSE,"중분대";#N/A,#N/A,FALSE,"사용성검토";#N/A,#N/A,FALSE,"연속지점부(2경간)";#N/A,#N/A,FALSE,"지점침하";#N/A,#N/A,FALSE,"연속지점부-단면검토";#N/A,#N/A,FALSE,"연속지점부-사용성검토";#N/A,#N/A,FALSE,"반력산정-고정하중";#N/A,#N/A,FALSE,"반력산정-활하중";#N/A,#N/A,FALSE,"반력집계";#N/A,#N/A,FALSE,"CROSS";#N/A,#N/A,FALSE,"CROSS BEAM 철근량";#N/A,#N/A,FALSE,"높은보(단부)";#N/A,#N/A,FALSE,"높은보(중앙부)"}</definedName>
    <definedName name="fdb" localSheetId="3" hidden="1">{"'중기작업1'!$A$1:$V$18"}</definedName>
    <definedName name="fdb" hidden="1">{"'중기작업1'!$A$1:$V$18"}</definedName>
    <definedName name="fddgf" hidden="1">#REF!</definedName>
    <definedName name="FDEDS" localSheetId="1">#REF!</definedName>
    <definedName name="FDEDS" localSheetId="2">#REF!</definedName>
    <definedName name="FDEDS" localSheetId="13">#REF!</definedName>
    <definedName name="FDEDS" localSheetId="5">#REF!</definedName>
    <definedName name="FDEDS">#REF!</definedName>
    <definedName name="FDFD" localSheetId="3">'[49]ABUT수량-A1'!$T$25</definedName>
    <definedName name="fdf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F" localSheetId="1">#REF!</definedName>
    <definedName name="FDFDF" localSheetId="2">#REF!</definedName>
    <definedName name="FDFDF" localSheetId="13">#REF!</definedName>
    <definedName name="FDFDF" localSheetId="5">#REF!</definedName>
    <definedName name="FDFDF">#REF!</definedName>
    <definedName name="fdfdfd" localSheetId="3">'[49]ABUT수량-A1'!$T$25</definedName>
    <definedName name="fdfdf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f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FDE">'[60]ABUT수량-A1'!$T$25</definedName>
    <definedName name="fdfe"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fd" localSheetId="1">#REF!</definedName>
    <definedName name="fdfefd" localSheetId="2">#REF!</definedName>
    <definedName name="fdfefd" localSheetId="13">#REF!</definedName>
    <definedName name="fdfefd" localSheetId="5">#REF!</definedName>
    <definedName name="fdfefd">#REF!</definedName>
    <definedName name="FDFES" localSheetId="1">#REF!</definedName>
    <definedName name="FDFES" localSheetId="2">#REF!</definedName>
    <definedName name="FDFES" localSheetId="13">#REF!</definedName>
    <definedName name="FDFES" localSheetId="5">#REF!</definedName>
    <definedName name="FDFES">#REF!</definedName>
    <definedName name="fdfezf" localSheetId="1">#REF!</definedName>
    <definedName name="fdfezf" localSheetId="2">#REF!</definedName>
    <definedName name="fdfezf" localSheetId="13">#REF!</definedName>
    <definedName name="fdfezf">#REF!</definedName>
    <definedName name="fdfr" localSheetId="1">#REF!</definedName>
    <definedName name="fdfr" localSheetId="2">#REF!</definedName>
    <definedName name="fdfr" localSheetId="13">#REF!</definedName>
    <definedName name="fdfr">#REF!</definedName>
    <definedName name="FDFREZ">'[20]ABUT수량-A1'!$T$25</definedName>
    <definedName name="FDGDFAGFD" localSheetId="3" hidden="1">{#N/A,#N/A,FALSE,"포장1";#N/A,#N/A,FALSE,"포장1"}</definedName>
    <definedName name="FDGDFAGFD" localSheetId="0" hidden="1">{#N/A,#N/A,FALSE,"포장1";#N/A,#N/A,FALSE,"포장1"}</definedName>
    <definedName name="FDGDFAGFD" hidden="1">{#N/A,#N/A,FALSE,"포장1";#N/A,#N/A,FALSE,"포장1"}</definedName>
    <definedName name="fdgfdg" localSheetId="3" hidden="1">{#N/A,#N/A,FALSE,"2~8번"}</definedName>
    <definedName name="fdgfdg" localSheetId="0" hidden="1">{#N/A,#N/A,FALSE,"2~8번"}</definedName>
    <definedName name="fdgfdg" hidden="1">{#N/A,#N/A,FALSE,"2~8번"}</definedName>
    <definedName name="fdgferfd">'[61]ABUT수량-A1'!$T$25</definedName>
    <definedName name="fdgfgf" localSheetId="3" hidden="1">{#N/A,#N/A,FALSE,"운반시간"}</definedName>
    <definedName name="fdgfgf" localSheetId="0" hidden="1">{#N/A,#N/A,FALSE,"운반시간"}</definedName>
    <definedName name="fdgfgf" hidden="1">{#N/A,#N/A,FALSE,"운반시간"}</definedName>
    <definedName name="fdgz" localSheetId="1">#REF!</definedName>
    <definedName name="fdgz" localSheetId="2">#REF!</definedName>
    <definedName name="fdgz" localSheetId="3">#REF!</definedName>
    <definedName name="fdgz" localSheetId="13">#REF!</definedName>
    <definedName name="fdgz" localSheetId="5">#REF!</definedName>
    <definedName name="fdgz">#REF!</definedName>
    <definedName name="fdjk" localSheetId="3" hidden="1">{#N/A,#N/A,FALSE,"골재소요량";#N/A,#N/A,FALSE,"골재소요량"}</definedName>
    <definedName name="fdjk" hidden="1">{#N/A,#N/A,FALSE,"골재소요량";#N/A,#N/A,FALSE,"골재소요량"}</definedName>
    <definedName name="FDRD">'[20]ABUT수량-A1'!$T$25</definedName>
    <definedName name="FDREER" localSheetId="1">#REF!</definedName>
    <definedName name="FDREER" localSheetId="2">#REF!</definedName>
    <definedName name="FDREER" localSheetId="13">#REF!</definedName>
    <definedName name="FDREER" localSheetId="5">#REF!</definedName>
    <definedName name="FDREER">#REF!</definedName>
    <definedName name="fdrefd" localSheetId="1">#REF!</definedName>
    <definedName name="fdrefd" localSheetId="2">#REF!</definedName>
    <definedName name="fdrefd" localSheetId="13">#REF!</definedName>
    <definedName name="fdrefd">#REF!</definedName>
    <definedName name="fdresefe">'[62]ABUT수량-A1'!$T$25</definedName>
    <definedName name="fdrf" localSheetId="1">#REF!</definedName>
    <definedName name="fdrf" localSheetId="2">#REF!</definedName>
    <definedName name="fdrf" localSheetId="13">#REF!</definedName>
    <definedName name="fdrf">#REF!</definedName>
    <definedName name="FDRHGFDS" localSheetId="1">#REF!</definedName>
    <definedName name="FDRHGFDS" localSheetId="2">#REF!</definedName>
    <definedName name="FDRHGFDS" localSheetId="13">#REF!</definedName>
    <definedName name="FDRHGFDS">#REF!</definedName>
    <definedName name="FDRS" localSheetId="1">#REF!</definedName>
    <definedName name="FDRS" localSheetId="2">#REF!</definedName>
    <definedName name="FDRS" localSheetId="13">#REF!</definedName>
    <definedName name="FDRS">#REF!</definedName>
    <definedName name="fds" localSheetId="3">'[63]호표(수)'!$A$1:$O$1166</definedName>
    <definedName name="FDS"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sa" localSheetId="1">BlankMacro1</definedName>
    <definedName name="fdsa" localSheetId="2">BlankMacro1</definedName>
    <definedName name="fdsa" localSheetId="15">BlankMacro1</definedName>
    <definedName name="fdsa" localSheetId="3">BlankMacro1</definedName>
    <definedName name="fdsa" localSheetId="13">BlankMacro1</definedName>
    <definedName name="fdsa" localSheetId="5">BlankMacro1</definedName>
    <definedName name="fdsa" localSheetId="0">BlankMacro1</definedName>
    <definedName name="fdsa">BlankMacro1</definedName>
    <definedName name="FDSED" localSheetId="1">#REF!</definedName>
    <definedName name="FDSED" localSheetId="2">#REF!</definedName>
    <definedName name="FDSED" localSheetId="13">#REF!</definedName>
    <definedName name="FDSED" localSheetId="5">#REF!</definedName>
    <definedName name="FDSED">#REF!</definedName>
    <definedName name="FDSFDSF">#REF!</definedName>
    <definedName name="FDSFS">#REF!</definedName>
    <definedName name="FDSREF" localSheetId="1">#REF!</definedName>
    <definedName name="FDSREF" localSheetId="2">#REF!</definedName>
    <definedName name="FDSREF" localSheetId="13">#REF!</definedName>
    <definedName name="FDSREF">#REF!</definedName>
    <definedName name="FDSREW">'[20]ABUT수량-A1'!$T$25</definedName>
    <definedName name="FDSVCDS" localSheetId="3">#REF!</definedName>
    <definedName name="FDSVCDS" localSheetId="0">#REF!</definedName>
    <definedName name="FDSVCDS">#REF!</definedName>
    <definedName name="fdtdhg" localSheetId="1">#REF!</definedName>
    <definedName name="fdtdhg" localSheetId="2">#REF!</definedName>
    <definedName name="fdtdhg" localSheetId="13">#REF!</definedName>
    <definedName name="fdtdhg">#REF!</definedName>
    <definedName name="FDTRJHR" localSheetId="1">#REF!</definedName>
    <definedName name="FDTRJHR" localSheetId="2">#REF!</definedName>
    <definedName name="FDTRJHR" localSheetId="13">#REF!</definedName>
    <definedName name="FDTRJHR">#REF!</definedName>
    <definedName name="FEAGWS">'[20]ABUT수량-A1'!$T$25</definedName>
    <definedName name="FEDFD" localSheetId="1">#REF!</definedName>
    <definedName name="FEDFD" localSheetId="2">#REF!</definedName>
    <definedName name="FEDFD" localSheetId="13">#REF!</definedName>
    <definedName name="FEDFD">#REF!</definedName>
    <definedName name="FEDFE">[52]교각계산!$M$38</definedName>
    <definedName name="fedsfef" localSheetId="1">#REF!</definedName>
    <definedName name="fedsfef" localSheetId="2">#REF!</definedName>
    <definedName name="fedsfef" localSheetId="13">#REF!</definedName>
    <definedName name="fedsfef">#REF!</definedName>
    <definedName name="fedsgfdf" localSheetId="1">#REF!</definedName>
    <definedName name="fedsgfdf" localSheetId="2">#REF!</definedName>
    <definedName name="fedsgfdf" localSheetId="13">#REF!</definedName>
    <definedName name="fedsgfdf">#REF!</definedName>
    <definedName name="FEF"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DFE">'[20]ABUT수량-A1'!$T$25</definedName>
    <definedName name="FEFDG4" localSheetId="1">#REF!</definedName>
    <definedName name="FEFDG4" localSheetId="2">#REF!</definedName>
    <definedName name="FEFDG4" localSheetId="13">#REF!</definedName>
    <definedName name="FEFDG4" localSheetId="5">#REF!</definedName>
    <definedName name="FEFDG4">#REF!</definedName>
    <definedName name="fefdsfef" localSheetId="1">#REF!</definedName>
    <definedName name="fefdsfef" localSheetId="2">#REF!</definedName>
    <definedName name="fefdsfef" localSheetId="13">#REF!</definedName>
    <definedName name="fefdsfef" localSheetId="5">#REF!</definedName>
    <definedName name="fefdsfef">#REF!</definedName>
    <definedName name="FEFE"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FDEF" localSheetId="1">#REF!</definedName>
    <definedName name="FEFEFDEF" localSheetId="2">#REF!</definedName>
    <definedName name="FEFEFDEF" localSheetId="13">#REF!</definedName>
    <definedName name="FEFEFDEF" localSheetId="5">#REF!</definedName>
    <definedName name="FEFEFDEF">#REF!</definedName>
    <definedName name="fefesfe">[53]교각계산!$M$38</definedName>
    <definedName name="ferff" localSheetId="1">#REF!</definedName>
    <definedName name="ferff" localSheetId="2">#REF!</definedName>
    <definedName name="ferff" localSheetId="13">#REF!</definedName>
    <definedName name="ferff" localSheetId="5">#REF!</definedName>
    <definedName name="ferff">#REF!</definedName>
    <definedName name="fesfef" localSheetId="1">#REF!</definedName>
    <definedName name="fesfef" localSheetId="2">#REF!</definedName>
    <definedName name="fesfef" localSheetId="13">#REF!</definedName>
    <definedName name="fesfef">#REF!</definedName>
    <definedName name="FESR">[23]교각계산!$E$32</definedName>
    <definedName name="fesrear" localSheetId="1">#REF!</definedName>
    <definedName name="fesrear" localSheetId="2">#REF!</definedName>
    <definedName name="fesrear" localSheetId="13">#REF!</definedName>
    <definedName name="fesrear">#REF!</definedName>
    <definedName name="FETDSTGFD">'[49]ABUT수량-A1'!$T$25</definedName>
    <definedName name="feterfdf">'[20]ABUT수량-A1'!$T$25</definedName>
    <definedName name="fetgsdg" localSheetId="1">#REF!</definedName>
    <definedName name="fetgsdg" localSheetId="2">#REF!</definedName>
    <definedName name="fetgsdg" localSheetId="13">#REF!</definedName>
    <definedName name="fetgsdg">#REF!</definedName>
    <definedName name="FEXRE" localSheetId="1">#REF!</definedName>
    <definedName name="FEXRE" localSheetId="2">#REF!</definedName>
    <definedName name="FEXRE" localSheetId="13">#REF!</definedName>
    <definedName name="FEXRE">#REF!</definedName>
    <definedName name="FEXZE">'[20]ABUT수량-A1'!$T$25</definedName>
    <definedName name="fezdfdf">[52]교각계산!$M$38</definedName>
    <definedName name="ff" localSheetId="1" hidden="1">#REF!</definedName>
    <definedName name="ff" localSheetId="2" hidden="1">#REF!</definedName>
    <definedName name="ff" localSheetId="15" hidden="1">#REF!</definedName>
    <definedName name="ff" localSheetId="3" hidden="1">#N/A</definedName>
    <definedName name="ff" localSheetId="13" hidden="1">#REF!</definedName>
    <definedName name="ff" localSheetId="14" hidden="1">#REF!</definedName>
    <definedName name="ff" localSheetId="0" hidden="1">#N/A</definedName>
    <definedName name="ff" hidden="1">#REF!</definedName>
    <definedName name="FFD호ㅗㅗ" hidden="1">[64]노임단가!#REF!</definedName>
    <definedName name="FFF" localSheetId="3">[65]단가조사서!$O:$P</definedName>
    <definedName name="FFF"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#REF!</definedName>
    <definedName name="ffff"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 localSheetId="3">[0]!BlankMacro1</definedName>
    <definedName name="ffffff" localSheetId="0" hidden="1">{#N/A,#N/A,FALSE,"조골재"}</definedName>
    <definedName name="ffffff" hidden="1">{#N/A,#N/A,FALSE,"조골재"}</definedName>
    <definedName name="ffffffff"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ff" localSheetId="3" hidden="1">{#N/A,#N/A,FALSE,"골재소요량";#N/A,#N/A,FALSE,"골재소요량"}</definedName>
    <definedName name="ffffffffff" hidden="1">{#N/A,#N/A,FALSE,"골재소요량";#N/A,#N/A,FALSE,"골재소요량"}</definedName>
    <definedName name="fffgfg" localSheetId="3" hidden="1">{#N/A,#N/A,FALSE,"단축1";#N/A,#N/A,FALSE,"단축2";#N/A,#N/A,FALSE,"단축3";#N/A,#N/A,FALSE,"장축";#N/A,#N/A,FALSE,"4WD"}</definedName>
    <definedName name="fffgfg" hidden="1">{#N/A,#N/A,FALSE,"단축1";#N/A,#N/A,FALSE,"단축2";#N/A,#N/A,FALSE,"단축3";#N/A,#N/A,FALSE,"장축";#N/A,#N/A,FALSE,"4WD"}</definedName>
    <definedName name="FFG" localSheetId="3" hidden="1">{#N/A,#N/A,FALSE,"단축1";#N/A,#N/A,FALSE,"단축2";#N/A,#N/A,FALSE,"단축3";#N/A,#N/A,FALSE,"장축";#N/A,#N/A,FALSE,"4WD"}</definedName>
    <definedName name="FFG" hidden="1">{#N/A,#N/A,FALSE,"단축1";#N/A,#N/A,FALSE,"단축2";#N/A,#N/A,FALSE,"단축3";#N/A,#N/A,FALSE,"장축";#N/A,#N/A,FALSE,"4WD"}</definedName>
    <definedName name="ffk" hidden="1">#REF!</definedName>
    <definedName name="FG" localSheetId="1">#REF!</definedName>
    <definedName name="FG" localSheetId="2">#REF!</definedName>
    <definedName name="fg" localSheetId="3">[51]깨기!$H$51192</definedName>
    <definedName name="FG" localSheetId="13">#REF!</definedName>
    <definedName name="FG" localSheetId="5">#REF!</definedName>
    <definedName name="FG" localSheetId="0">#REF!</definedName>
    <definedName name="FG">#REF!</definedName>
    <definedName name="FGD" localSheetId="3" hidden="1">{#N/A,#N/A,FALSE,"단축1";#N/A,#N/A,FALSE,"단축2";#N/A,#N/A,FALSE,"단축3";#N/A,#N/A,FALSE,"장축";#N/A,#N/A,FALSE,"4WD"}</definedName>
    <definedName name="FGD" hidden="1">{#N/A,#N/A,FALSE,"단축1";#N/A,#N/A,FALSE,"단축2";#N/A,#N/A,FALSE,"단축3";#N/A,#N/A,FALSE,"장축";#N/A,#N/A,FALSE,"4WD"}</definedName>
    <definedName name="FGDAG" localSheetId="3" hidden="1">{#N/A,#N/A,FALSE,"포장2"}</definedName>
    <definedName name="FGDAG" localSheetId="0" hidden="1">{#N/A,#N/A,FALSE,"포장2"}</definedName>
    <definedName name="FGDAG" hidden="1">{#N/A,#N/A,FALSE,"포장2"}</definedName>
    <definedName name="FGDAGFG" localSheetId="3" hidden="1">{#N/A,#N/A,FALSE,"혼합골재"}</definedName>
    <definedName name="FGDAGFG" localSheetId="0" hidden="1">{#N/A,#N/A,FALSE,"혼합골재"}</definedName>
    <definedName name="FGDAGFG" hidden="1">{#N/A,#N/A,FALSE,"혼합골재"}</definedName>
    <definedName name="FGF"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adgf" localSheetId="3" hidden="1">{#N/A,#N/A,FALSE,"혼합골재"}</definedName>
    <definedName name="fgfadgf" localSheetId="0" hidden="1">{#N/A,#N/A,FALSE,"혼합골재"}</definedName>
    <definedName name="fgfadgf" hidden="1">{#N/A,#N/A,FALSE,"혼합골재"}</definedName>
    <definedName name="FGFDG" localSheetId="3" hidden="1">{#N/A,#N/A,FALSE,"표지목차"}</definedName>
    <definedName name="FGFDG" localSheetId="0" hidden="1">{#N/A,#N/A,FALSE,"표지목차"}</definedName>
    <definedName name="FGFDG" hidden="1">{#N/A,#N/A,FALSE,"표지목차"}</definedName>
    <definedName name="fgfdgffff" localSheetId="3" hidden="1">{#N/A,#N/A,FALSE,"부대2"}</definedName>
    <definedName name="fgfdgffff" localSheetId="0" hidden="1">{#N/A,#N/A,FALSE,"부대2"}</definedName>
    <definedName name="fgfdgffff" hidden="1">{#N/A,#N/A,FALSE,"부대2"}</definedName>
    <definedName name="fgfdsgdfg" localSheetId="3" hidden="1">{#N/A,#N/A,FALSE,"혼합골재"}</definedName>
    <definedName name="fgfdsgdfg" localSheetId="0" hidden="1">{#N/A,#N/A,FALSE,"혼합골재"}</definedName>
    <definedName name="fgfdsgdfg" hidden="1">{#N/A,#N/A,FALSE,"혼합골재"}</definedName>
    <definedName name="fgfg" localSheetId="3" hidden="1">{#N/A,#N/A,FALSE,"2~8번"}</definedName>
    <definedName name="fgfg" localSheetId="0" hidden="1">{#N/A,#N/A,FALSE,"2~8번"}</definedName>
    <definedName name="fgfg" hidden="1">{#N/A,#N/A,FALSE,"2~8번"}</definedName>
    <definedName name="fgfgfg" localSheetId="3" hidden="1">{#N/A,#N/A,FALSE,"골재소요량";#N/A,#N/A,FALSE,"골재소요량"}</definedName>
    <definedName name="fgfgfg" localSheetId="0" hidden="1">{#N/A,#N/A,FALSE,"골재소요량";#N/A,#N/A,FALSE,"골재소요량"}</definedName>
    <definedName name="fgfgfg" hidden="1">{#N/A,#N/A,FALSE,"골재소요량";#N/A,#N/A,FALSE,"골재소요량"}</definedName>
    <definedName name="FGFGFGFG" localSheetId="3" hidden="1">{#N/A,#N/A,FALSE,"조골재"}</definedName>
    <definedName name="FGFGFGFG" hidden="1">{#N/A,#N/A,FALSE,"조골재"}</definedName>
    <definedName name="FGG" localSheetId="1">BlankMacro1</definedName>
    <definedName name="FGG" localSheetId="2">BlankMacro1</definedName>
    <definedName name="FGG" localSheetId="15">BlankMacro1</definedName>
    <definedName name="FGG" localSheetId="3" hidden="1">{"'Sheet1'!$A$4","'Sheet1'!$A$9:$G$28"}</definedName>
    <definedName name="FGG" localSheetId="13">BlankMacro1</definedName>
    <definedName name="FGG" localSheetId="5">BlankMacro1</definedName>
    <definedName name="FGG" localSheetId="0">BlankMacro1</definedName>
    <definedName name="FGG">BlankMacro1</definedName>
    <definedName name="fggfdxgr" localSheetId="1">#REF!</definedName>
    <definedName name="fggfdxgr" localSheetId="2">#REF!</definedName>
    <definedName name="fggfdxgr" localSheetId="13">#REF!</definedName>
    <definedName name="fggfdxgr" localSheetId="5">#REF!</definedName>
    <definedName name="fggfdxgr">#REF!</definedName>
    <definedName name="FGH" localSheetId="3" hidden="1">{#N/A,#N/A,FALSE,"단축1";#N/A,#N/A,FALSE,"단축2";#N/A,#N/A,FALSE,"단축3";#N/A,#N/A,FALSE,"장축";#N/A,#N/A,FALSE,"4WD"}</definedName>
    <definedName name="FGH" hidden="1">{#N/A,#N/A,FALSE,"단축1";#N/A,#N/A,FALSE,"단축2";#N/A,#N/A,FALSE,"단축3";#N/A,#N/A,FALSE,"장축";#N/A,#N/A,FALSE,"4WD"}</definedName>
    <definedName name="fghfdagfd" localSheetId="3" hidden="1">{#N/A,#N/A,FALSE,"표지목차"}</definedName>
    <definedName name="fghfdagfd" localSheetId="0" hidden="1">{#N/A,#N/A,FALSE,"표지목차"}</definedName>
    <definedName name="fghfdagfd" hidden="1">{#N/A,#N/A,FALSE,"표지목차"}</definedName>
    <definedName name="FGNRTH" localSheetId="1">#REF!</definedName>
    <definedName name="FGNRTH" localSheetId="2">#REF!</definedName>
    <definedName name="FGNRTH" localSheetId="15">#REF!</definedName>
    <definedName name="FGNRTH" localSheetId="3">#N/A</definedName>
    <definedName name="FGNRTH" localSheetId="13">#REF!</definedName>
    <definedName name="FGNRTH" localSheetId="14">#REF!</definedName>
    <definedName name="FGNRTH" localSheetId="0">#N/A</definedName>
    <definedName name="FGNRTH">#REF!</definedName>
    <definedName name="fgrg" localSheetId="1">#REF!</definedName>
    <definedName name="fgrg" localSheetId="2">#REF!</definedName>
    <definedName name="fgrg" localSheetId="13">#REF!</definedName>
    <definedName name="fgrg">#REF!</definedName>
    <definedName name="FH">#REF!</definedName>
    <definedName name="fhddg" localSheetId="3" hidden="1">{#N/A,#N/A,FALSE,"부대1"}</definedName>
    <definedName name="fhddg" localSheetId="0" hidden="1">{#N/A,#N/A,FALSE,"부대1"}</definedName>
    <definedName name="fhddg" hidden="1">{#N/A,#N/A,FALSE,"부대1"}</definedName>
    <definedName name="fhdkjf" localSheetId="3" hidden="1">{#N/A,#N/A,FALSE,"골재소요량";#N/A,#N/A,FALSE,"골재소요량"}</definedName>
    <definedName name="fhdkjf" localSheetId="0" hidden="1">{#N/A,#N/A,FALSE,"골재소요량";#N/A,#N/A,FALSE,"골재소요량"}</definedName>
    <definedName name="fhdkjf" hidden="1">{#N/A,#N/A,FALSE,"골재소요량";#N/A,#N/A,FALSE,"골재소요량"}</definedName>
    <definedName name="FHGX" localSheetId="1">#REF!</definedName>
    <definedName name="FHGX" localSheetId="2">#REF!</definedName>
    <definedName name="FHGX" localSheetId="13">#REF!</definedName>
    <definedName name="FHGX" localSheetId="5">#REF!</definedName>
    <definedName name="FHGX">#REF!</definedName>
    <definedName name="FILA">#REF!</definedName>
    <definedName name="FILE" localSheetId="3" hidden="1">{#N/A,#N/A,FALSE,"단축1";#N/A,#N/A,FALSE,"단축2";#N/A,#N/A,FALSE,"단축3";#N/A,#N/A,FALSE,"장축";#N/A,#N/A,FALSE,"4WD"}</definedName>
    <definedName name="FILE" hidden="1">{#N/A,#N/A,FALSE,"단축1";#N/A,#N/A,FALSE,"단축2";#N/A,#N/A,FALSE,"단축3";#N/A,#N/A,FALSE,"장축";#N/A,#N/A,FALSE,"4WD"}</definedName>
    <definedName name="FILES" localSheetId="3" hidden="1">{#N/A,#N/A,FALSE,"단축1";#N/A,#N/A,FALSE,"단축2";#N/A,#N/A,FALSE,"단축3";#N/A,#N/A,FALSE,"장축";#N/A,#N/A,FALSE,"4WD"}</definedName>
    <definedName name="FILES" hidden="1">{#N/A,#N/A,FALSE,"단축1";#N/A,#N/A,FALSE,"단축2";#N/A,#N/A,FALSE,"단축3";#N/A,#N/A,FALSE,"장축";#N/A,#N/A,FALSE,"4WD"}</definedName>
    <definedName name="fill" localSheetId="3" hidden="1">#REF!</definedName>
    <definedName name="fill" localSheetId="0" hidden="1">#REF!</definedName>
    <definedName name="fill" hidden="1">#REF!</definedName>
    <definedName name="FIX" localSheetId="1">#REF!</definedName>
    <definedName name="FIX" localSheetId="2">#REF!</definedName>
    <definedName name="FIX" localSheetId="13">#REF!</definedName>
    <definedName name="FIX">#REF!</definedName>
    <definedName name="fk" localSheetId="3" hidden="1">{#N/A,#N/A,FALSE,"단축1";#N/A,#N/A,FALSE,"단축2";#N/A,#N/A,FALSE,"단축3";#N/A,#N/A,FALSE,"장축";#N/A,#N/A,FALSE,"4WD"}</definedName>
    <definedName name="fk" hidden="1">{#N/A,#N/A,FALSE,"단축1";#N/A,#N/A,FALSE,"단축2";#N/A,#N/A,FALSE,"단축3";#N/A,#N/A,FALSE,"장축";#N/A,#N/A,FALSE,"4WD"}</definedName>
    <definedName name="fkf" hidden="1">#REF!</definedName>
    <definedName name="FLEXIBLE_JOINT" localSheetId="1">#REF!</definedName>
    <definedName name="FLEXIBLE_JOINT" localSheetId="2">#REF!</definedName>
    <definedName name="FLEXIBLE_JOINT" localSheetId="3">#N/A</definedName>
    <definedName name="FLEXIBLE_JOINT" localSheetId="13">#REF!</definedName>
    <definedName name="FLEXIBLE_JOINT" localSheetId="0">#N/A</definedName>
    <definedName name="FLEXIBLE_JOINT">#REF!</definedName>
    <definedName name="FLEXIBLE32" localSheetId="1">#REF!</definedName>
    <definedName name="FLEXIBLE32" localSheetId="2">#REF!</definedName>
    <definedName name="FLEXIBLE32" localSheetId="3">#N/A</definedName>
    <definedName name="FLEXIBLE32" localSheetId="13">#REF!</definedName>
    <definedName name="FLEXIBLE32" localSheetId="0">#N/A</definedName>
    <definedName name="FLEXIBLE32">#REF!</definedName>
    <definedName name="Fload" localSheetId="3">#REF!</definedName>
    <definedName name="Fload" localSheetId="0">#REF!</definedName>
    <definedName name="Fload">#REF!</definedName>
    <definedName name="Fm" localSheetId="1">#REF!</definedName>
    <definedName name="Fm" localSheetId="2">#REF!</definedName>
    <definedName name="Fm" localSheetId="13">#REF!</definedName>
    <definedName name="Fm">#REF!</definedName>
    <definedName name="FN">#REF!</definedName>
    <definedName name="FO">#REF!</definedName>
    <definedName name="FO_00">56900</definedName>
    <definedName name="FO_01">60800</definedName>
    <definedName name="FO_02">68700</definedName>
    <definedName name="FO_03">70200</definedName>
    <definedName name="FO_04">69200</definedName>
    <definedName name="FO_05">36300</definedName>
    <definedName name="FO_06">0</definedName>
    <definedName name="FO_07">0</definedName>
    <definedName name="FO_99">23700</definedName>
    <definedName name="FOM" localSheetId="3">#REF!</definedName>
    <definedName name="FOM" localSheetId="0">#REF!</definedName>
    <definedName name="FOM">#REF!</definedName>
    <definedName name="FOUND_A" localSheetId="3">#REF!</definedName>
    <definedName name="FOUND_A" localSheetId="0">#REF!</definedName>
    <definedName name="FOUND_A">#REF!</definedName>
    <definedName name="FOUND_H" localSheetId="3">#REF!</definedName>
    <definedName name="FOUND_H" localSheetId="0">#REF!</definedName>
    <definedName name="FOUND_H">#REF!</definedName>
    <definedName name="Fpu">#REF!</definedName>
    <definedName name="Fpy">#REF!</definedName>
    <definedName name="FRE" localSheetId="1">#REF!</definedName>
    <definedName name="FRE" localSheetId="2">#REF!</definedName>
    <definedName name="FRE" localSheetId="13">#REF!</definedName>
    <definedName name="FRE">#REF!</definedName>
    <definedName name="frfrfrf">'[66]ABUT수량-A1'!$T$25</definedName>
    <definedName name="front" localSheetId="1">#REF!</definedName>
    <definedName name="front" localSheetId="2">#REF!</definedName>
    <definedName name="front" localSheetId="13">#REF!</definedName>
    <definedName name="front">#REF!</definedName>
    <definedName name="FRTTREE" localSheetId="1">#REF!</definedName>
    <definedName name="FRTTREE" localSheetId="2">#REF!</definedName>
    <definedName name="FRTTREE" localSheetId="3">#N/A</definedName>
    <definedName name="FRTTREE" localSheetId="13">#REF!</definedName>
    <definedName name="FRTTREE" localSheetId="0">#N/A</definedName>
    <definedName name="FRTTREE">#REF!</definedName>
    <definedName name="FS" localSheetId="3" hidden="1">{#N/A,#N/A,FALSE,"배수1"}</definedName>
    <definedName name="FS" localSheetId="0" hidden="1">{#N/A,#N/A,FALSE,"배수1"}</definedName>
    <definedName name="FS" hidden="1">{#N/A,#N/A,FALSE,"배수1"}</definedName>
    <definedName name="FSA" localSheetId="3" hidden="1">{#N/A,#N/A,FALSE,"조골재"}</definedName>
    <definedName name="FSA" localSheetId="0" hidden="1">{#N/A,#N/A,FALSE,"조골재"}</definedName>
    <definedName name="FSA" hidden="1">{#N/A,#N/A,FALSE,"조골재"}</definedName>
    <definedName name="FSDFSDF">[23]교각계산!$E$32</definedName>
    <definedName name="FSERGSERGB" localSheetId="3" hidden="1">{#N/A,#N/A,FALSE,"단축1";#N/A,#N/A,FALSE,"단축2";#N/A,#N/A,FALSE,"단축3";#N/A,#N/A,FALSE,"장축";#N/A,#N/A,FALSE,"4WD"}</definedName>
    <definedName name="FSERGSERGB" hidden="1">{#N/A,#N/A,FALSE,"단축1";#N/A,#N/A,FALSE,"단축2";#N/A,#N/A,FALSE,"단축3";#N/A,#N/A,FALSE,"장축";#N/A,#N/A,FALSE,"4WD"}</definedName>
    <definedName name="FSGFH" localSheetId="1">#REF!</definedName>
    <definedName name="FSGFH" localSheetId="2">#REF!</definedName>
    <definedName name="FSGFH" localSheetId="15">#REF!</definedName>
    <definedName name="FSGFH" localSheetId="3">#N/A</definedName>
    <definedName name="FSGFH" localSheetId="13">#REF!</definedName>
    <definedName name="FSGFH" localSheetId="14">#REF!</definedName>
    <definedName name="FSGFH" localSheetId="0">#N/A</definedName>
    <definedName name="FSGFH">#REF!</definedName>
    <definedName name="FT1TL">[67]INPUT!$A$13</definedName>
    <definedName name="FT1TR">[67]INPUT!$A$15</definedName>
    <definedName name="FT2TL">[67]INPUT!$A$43</definedName>
    <definedName name="FT2TR">[67]INPUT!$A$45</definedName>
    <definedName name="FTJFTYJ" localSheetId="1">#REF!</definedName>
    <definedName name="FTJFTYJ" localSheetId="2">#REF!</definedName>
    <definedName name="FTJFTYJ" localSheetId="15">#REF!</definedName>
    <definedName name="FTJFTYJ" localSheetId="3">#N/A</definedName>
    <definedName name="FTJFTYJ" localSheetId="13">#REF!</definedName>
    <definedName name="FTJFTYJ" localSheetId="14">#REF!</definedName>
    <definedName name="FTJFTYJ" localSheetId="0">#N/A</definedName>
    <definedName name="FTJFTYJ">#REF!</definedName>
    <definedName name="ftmax" localSheetId="3">#REF!</definedName>
    <definedName name="ftmax" localSheetId="0">#REF!</definedName>
    <definedName name="ftmax">#REF!</definedName>
    <definedName name="FULL" hidden="1">[68]경비2내역!#REF!</definedName>
    <definedName name="FVGFSDF" localSheetId="3">#REF!</definedName>
    <definedName name="FVGFSDF" localSheetId="0">#REF!</definedName>
    <definedName name="FVGFSDF">#REF!</definedName>
    <definedName name="fwer" localSheetId="1">BlankMacro1</definedName>
    <definedName name="fwer" localSheetId="2">BlankMacro1</definedName>
    <definedName name="fwer" localSheetId="15">BlankMacro1</definedName>
    <definedName name="fwer" localSheetId="3">BlankMacro1</definedName>
    <definedName name="fwer" localSheetId="13">BlankMacro1</definedName>
    <definedName name="fwer" localSheetId="5">BlankMacro1</definedName>
    <definedName name="fwer" localSheetId="0">BlankMacro1</definedName>
    <definedName name="fwer">BlankMacro1</definedName>
    <definedName name="FX" localSheetId="1">#REF!</definedName>
    <definedName name="FX" localSheetId="2">#REF!</definedName>
    <definedName name="FX" localSheetId="13">#REF!</definedName>
    <definedName name="FX" localSheetId="5">#REF!</definedName>
    <definedName name="FX">#REF!</definedName>
    <definedName name="Fy" localSheetId="1">#REF!</definedName>
    <definedName name="Fy" localSheetId="2">#REF!</definedName>
    <definedName name="Fy" localSheetId="13">#REF!</definedName>
    <definedName name="Fy" localSheetId="5">#REF!</definedName>
    <definedName name="Fy">#REF!</definedName>
    <definedName name="FYUKGFYUK" localSheetId="1" hidden="1">#REF!</definedName>
    <definedName name="FYUKGFYUK" localSheetId="2" hidden="1">#REF!</definedName>
    <definedName name="FYUKGFYUK" localSheetId="15" hidden="1">#REF!</definedName>
    <definedName name="FYUKGFYUK" localSheetId="3" hidden="1">#N/A</definedName>
    <definedName name="FYUKGFYUK" localSheetId="13" hidden="1">#REF!</definedName>
    <definedName name="FYUKGFYUK" localSheetId="14" hidden="1">#REF!</definedName>
    <definedName name="FYUKGFYUK" localSheetId="0" hidden="1">#N/A</definedName>
    <definedName name="FYUKGFYUK" hidden="1">#REF!</definedName>
    <definedName name="FZ" localSheetId="1">#REF!</definedName>
    <definedName name="FZ" localSheetId="2">#REF!</definedName>
    <definedName name="FZ" localSheetId="13">#REF!</definedName>
    <definedName name="FZ">#REF!</definedName>
    <definedName name="F이" localSheetId="1">#REF!</definedName>
    <definedName name="F이" localSheetId="2">#REF!</definedName>
    <definedName name="F이" localSheetId="13">#REF!</definedName>
    <definedName name="F이">#REF!</definedName>
    <definedName name="F일" localSheetId="1">#REF!</definedName>
    <definedName name="F일" localSheetId="2">#REF!</definedName>
    <definedName name="F일" localSheetId="13">#REF!</definedName>
    <definedName name="F일">#REF!</definedName>
    <definedName name="g" localSheetId="1">BlankMacro1</definedName>
    <definedName name="g" localSheetId="2">BlankMacro1</definedName>
    <definedName name="g" localSheetId="15">BlankMacro1</definedName>
    <definedName name="g" localSheetId="3">BlankMacro1</definedName>
    <definedName name="g" localSheetId="13">BlankMacro1</definedName>
    <definedName name="g" localSheetId="5">BlankMacro1</definedName>
    <definedName name="g" localSheetId="0">BlankMacro1</definedName>
    <definedName name="g">BlankMacro1</definedName>
    <definedName name="G_m" localSheetId="3">#REF!</definedName>
    <definedName name="G_m" localSheetId="0">#REF!</definedName>
    <definedName name="G_m">#REF!</definedName>
    <definedName name="G_W" localSheetId="3">#REF!</definedName>
    <definedName name="G_W" localSheetId="0">#REF!</definedName>
    <definedName name="G_W">#REF!</definedName>
    <definedName name="g_w1" localSheetId="3">#REF!</definedName>
    <definedName name="g_w1" localSheetId="0">#REF!</definedName>
    <definedName name="g_w1">#REF!</definedName>
    <definedName name="G1A1P" localSheetId="1">#REF!</definedName>
    <definedName name="G1A1P" localSheetId="2">#REF!</definedName>
    <definedName name="G1A1P" localSheetId="13">#REF!</definedName>
    <definedName name="G1A1P">#REF!</definedName>
    <definedName name="g1a1t" localSheetId="1">#REF!</definedName>
    <definedName name="g1a1t" localSheetId="2">#REF!</definedName>
    <definedName name="g1a1t" localSheetId="13">#REF!</definedName>
    <definedName name="g1a1t">#REF!</definedName>
    <definedName name="g1a2p" localSheetId="1">#REF!</definedName>
    <definedName name="g1a2p" localSheetId="2">#REF!</definedName>
    <definedName name="g1a2p" localSheetId="13">#REF!</definedName>
    <definedName name="g1a2p">#REF!</definedName>
    <definedName name="g1a2t" localSheetId="1">#REF!</definedName>
    <definedName name="g1a2t" localSheetId="2">#REF!</definedName>
    <definedName name="g1a2t" localSheetId="13">#REF!</definedName>
    <definedName name="g1a2t">#REF!</definedName>
    <definedName name="G2A1P" localSheetId="1">#REF!</definedName>
    <definedName name="G2A1P" localSheetId="2">#REF!</definedName>
    <definedName name="G2A1P" localSheetId="13">#REF!</definedName>
    <definedName name="G2A1P">#REF!</definedName>
    <definedName name="g2a1t" localSheetId="1">#REF!</definedName>
    <definedName name="g2a1t" localSheetId="2">#REF!</definedName>
    <definedName name="g2a1t" localSheetId="13">#REF!</definedName>
    <definedName name="g2a1t">#REF!</definedName>
    <definedName name="g2a2p" localSheetId="1">#REF!</definedName>
    <definedName name="g2a2p" localSheetId="2">#REF!</definedName>
    <definedName name="g2a2p" localSheetId="13">#REF!</definedName>
    <definedName name="g2a2p">#REF!</definedName>
    <definedName name="g2a2t" localSheetId="1">#REF!</definedName>
    <definedName name="g2a2t" localSheetId="2">#REF!</definedName>
    <definedName name="g2a2t" localSheetId="13">#REF!</definedName>
    <definedName name="g2a2t">#REF!</definedName>
    <definedName name="G3A1P" localSheetId="1">#REF!</definedName>
    <definedName name="G3A1P" localSheetId="2">#REF!</definedName>
    <definedName name="G3A1P" localSheetId="13">#REF!</definedName>
    <definedName name="G3A1P">#REF!</definedName>
    <definedName name="g3a1t" localSheetId="1">#REF!</definedName>
    <definedName name="g3a1t" localSheetId="2">#REF!</definedName>
    <definedName name="g3a1t" localSheetId="13">#REF!</definedName>
    <definedName name="g3a1t">#REF!</definedName>
    <definedName name="g3a2p" localSheetId="1">#REF!</definedName>
    <definedName name="g3a2p" localSheetId="2">#REF!</definedName>
    <definedName name="g3a2p" localSheetId="13">#REF!</definedName>
    <definedName name="g3a2p">#REF!</definedName>
    <definedName name="g3a2t" localSheetId="1">#REF!</definedName>
    <definedName name="g3a2t" localSheetId="2">#REF!</definedName>
    <definedName name="g3a2t" localSheetId="13">#REF!</definedName>
    <definedName name="g3a2t">#REF!</definedName>
    <definedName name="G4A1P" localSheetId="1">#REF!</definedName>
    <definedName name="G4A1P" localSheetId="2">#REF!</definedName>
    <definedName name="G4A1P" localSheetId="13">#REF!</definedName>
    <definedName name="G4A1P">#REF!</definedName>
    <definedName name="g4a1t" localSheetId="1">#REF!</definedName>
    <definedName name="g4a1t" localSheetId="2">#REF!</definedName>
    <definedName name="g4a1t" localSheetId="13">#REF!</definedName>
    <definedName name="g4a1t">#REF!</definedName>
    <definedName name="g4a2p" localSheetId="1">#REF!</definedName>
    <definedName name="g4a2p" localSheetId="2">#REF!</definedName>
    <definedName name="g4a2p" localSheetId="13">#REF!</definedName>
    <definedName name="g4a2p">#REF!</definedName>
    <definedName name="g4a2t" localSheetId="1">#REF!</definedName>
    <definedName name="g4a2t" localSheetId="2">#REF!</definedName>
    <definedName name="g4a2t" localSheetId="13">#REF!</definedName>
    <definedName name="g4a2t">#REF!</definedName>
    <definedName name="G5A1P" localSheetId="1">#REF!</definedName>
    <definedName name="G5A1P" localSheetId="2">#REF!</definedName>
    <definedName name="G5A1P" localSheetId="13">#REF!</definedName>
    <definedName name="G5A1P">#REF!</definedName>
    <definedName name="g5a1t" localSheetId="1">#REF!</definedName>
    <definedName name="g5a1t" localSheetId="2">#REF!</definedName>
    <definedName name="g5a1t" localSheetId="13">#REF!</definedName>
    <definedName name="g5a1t">#REF!</definedName>
    <definedName name="g5a2p" localSheetId="1">#REF!</definedName>
    <definedName name="g5a2p" localSheetId="2">#REF!</definedName>
    <definedName name="g5a2p" localSheetId="13">#REF!</definedName>
    <definedName name="g5a2p">#REF!</definedName>
    <definedName name="g5a2t" localSheetId="1">#REF!</definedName>
    <definedName name="g5a2t" localSheetId="2">#REF!</definedName>
    <definedName name="g5a2t" localSheetId="13">#REF!</definedName>
    <definedName name="g5a2t">#REF!</definedName>
    <definedName name="G6A1P" localSheetId="1">#REF!</definedName>
    <definedName name="G6A1P" localSheetId="2">#REF!</definedName>
    <definedName name="G6A1P" localSheetId="13">#REF!</definedName>
    <definedName name="G6A1P">#REF!</definedName>
    <definedName name="g6a1t" localSheetId="1">#REF!</definedName>
    <definedName name="g6a1t" localSheetId="2">#REF!</definedName>
    <definedName name="g6a1t" localSheetId="13">#REF!</definedName>
    <definedName name="g6a1t">#REF!</definedName>
    <definedName name="g6a2p" localSheetId="1">#REF!</definedName>
    <definedName name="g6a2p" localSheetId="2">#REF!</definedName>
    <definedName name="g6a2p" localSheetId="13">#REF!</definedName>
    <definedName name="g6a2p">#REF!</definedName>
    <definedName name="g6a2t" localSheetId="1">#REF!</definedName>
    <definedName name="g6a2t" localSheetId="2">#REF!</definedName>
    <definedName name="g6a2t" localSheetId="13">#REF!</definedName>
    <definedName name="g6a2t">#REF!</definedName>
    <definedName name="GAGGRF" localSheetId="1">#REF!</definedName>
    <definedName name="GAGGRF" localSheetId="2">#REF!</definedName>
    <definedName name="GAGGRF" localSheetId="15">#REF!</definedName>
    <definedName name="GAGGRF" localSheetId="3">#N/A</definedName>
    <definedName name="GAGGRF" localSheetId="13">#REF!</definedName>
    <definedName name="GAGGRF" localSheetId="14">#REF!</definedName>
    <definedName name="GAGGRF" localSheetId="0">#N/A</definedName>
    <definedName name="GAGGRF">#REF!</definedName>
    <definedName name="GAK" localSheetId="3">#REF!</definedName>
    <definedName name="GAK" localSheetId="0">#REF!</definedName>
    <definedName name="GAK">#REF!</definedName>
    <definedName name="gamma" localSheetId="1">#REF!</definedName>
    <definedName name="gamma" localSheetId="2">#REF!</definedName>
    <definedName name="gamma" localSheetId="13">#REF!</definedName>
    <definedName name="gamma">#REF!</definedName>
    <definedName name="GammaA">#REF!</definedName>
    <definedName name="GammaC">[46]역T형!$M$68</definedName>
    <definedName name="GammaS1">[46]역T형!$M$69</definedName>
    <definedName name="GAP" localSheetId="3">#REF!</definedName>
    <definedName name="GAP" localSheetId="0">#REF!</definedName>
    <definedName name="GAP">#REF!</definedName>
    <definedName name="GASP" localSheetId="3">#REF!</definedName>
    <definedName name="GASP" localSheetId="0">#REF!</definedName>
    <definedName name="GASP">#REF!</definedName>
    <definedName name="GATEVALVE20" localSheetId="1">#REF!</definedName>
    <definedName name="GATEVALVE20" localSheetId="2">#REF!</definedName>
    <definedName name="GATEVALVE20" localSheetId="3">#N/A</definedName>
    <definedName name="GATEVALVE20" localSheetId="13">#REF!</definedName>
    <definedName name="GATEVALVE20" localSheetId="0">#N/A</definedName>
    <definedName name="GATEVALVE20">#REF!</definedName>
    <definedName name="GATEVALVE25" localSheetId="1">#REF!</definedName>
    <definedName name="GATEVALVE25" localSheetId="2">#REF!</definedName>
    <definedName name="GATEVALVE25" localSheetId="3">#N/A</definedName>
    <definedName name="GATEVALVE25" localSheetId="13">#REF!</definedName>
    <definedName name="GATEVALVE25" localSheetId="0">#N/A</definedName>
    <definedName name="GATEVALVE25">#REF!</definedName>
    <definedName name="GATEVALVE32" localSheetId="1">#REF!</definedName>
    <definedName name="GATEVALVE32" localSheetId="2">#REF!</definedName>
    <definedName name="GATEVALVE32" localSheetId="3">#N/A</definedName>
    <definedName name="GATEVALVE32" localSheetId="13">#REF!</definedName>
    <definedName name="GATEVALVE32" localSheetId="0">#N/A</definedName>
    <definedName name="GATEVALVE32">#REF!</definedName>
    <definedName name="GATEVALVE50" localSheetId="1">#REF!</definedName>
    <definedName name="GATEVALVE50" localSheetId="2">#REF!</definedName>
    <definedName name="GATEVALVE50" localSheetId="3">#N/A</definedName>
    <definedName name="GATEVALVE50" localSheetId="13">#REF!</definedName>
    <definedName name="GATEVALVE50" localSheetId="0">#N/A</definedName>
    <definedName name="GATEVALVE50">#REF!</definedName>
    <definedName name="gbc"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bc"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bc"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C">#REF!</definedName>
    <definedName name="GDFD">'[66]ABUT수량-A1'!$T$25</definedName>
    <definedName name="gdfe" localSheetId="1">#REF!</definedName>
    <definedName name="gdfe" localSheetId="2">#REF!</definedName>
    <definedName name="gdfe" localSheetId="13">#REF!</definedName>
    <definedName name="gdfe" localSheetId="5">#REF!</definedName>
    <definedName name="gdfe">#REF!</definedName>
    <definedName name="GDFG" localSheetId="3" hidden="1">{#N/A,#N/A,FALSE,"2~8번"}</definedName>
    <definedName name="GDFG" localSheetId="0" hidden="1">{#N/A,#N/A,FALSE,"2~8번"}</definedName>
    <definedName name="GDFG" hidden="1">{#N/A,#N/A,FALSE,"2~8번"}</definedName>
    <definedName name="gdfgdhgf">#REF!</definedName>
    <definedName name="gdfgerhyd">#REF!</definedName>
    <definedName name="gdfgsdfg">#REF!</definedName>
    <definedName name="gdfgxdvf">#REF!</definedName>
    <definedName name="GDFS" localSheetId="3" hidden="1">{#N/A,#N/A,FALSE,"2~8번"}</definedName>
    <definedName name="GDFS" localSheetId="0" hidden="1">{#N/A,#N/A,FALSE,"2~8번"}</definedName>
    <definedName name="GDFS" hidden="1">{#N/A,#N/A,FALSE,"2~8번"}</definedName>
    <definedName name="GDG" localSheetId="3" hidden="1">{#N/A,#N/A,FALSE,"포장2"}</definedName>
    <definedName name="GDG" localSheetId="0" hidden="1">{#N/A,#N/A,FALSE,"포장2"}</definedName>
    <definedName name="GDG" hidden="1">{#N/A,#N/A,FALSE,"포장2"}</definedName>
    <definedName name="gdgdg">#REF!</definedName>
    <definedName name="GDGFD" localSheetId="3" hidden="1">{#N/A,#N/A,FALSE,"배수1"}</definedName>
    <definedName name="GDGFD" localSheetId="0" hidden="1">{#N/A,#N/A,FALSE,"배수1"}</definedName>
    <definedName name="GDGFD" hidden="1">{#N/A,#N/A,FALSE,"배수1"}</definedName>
    <definedName name="gdgrdf" localSheetId="1">#REF!</definedName>
    <definedName name="gdgrdf" localSheetId="2">#REF!</definedName>
    <definedName name="gdgrdf" localSheetId="13">#REF!</definedName>
    <definedName name="gdgrdf" localSheetId="5">#REF!</definedName>
    <definedName name="gdgrdf">#REF!</definedName>
    <definedName name="gds" localSheetId="3" hidden="1">{"'중기작업1'!$A$1:$V$18"}</definedName>
    <definedName name="gds" hidden="1">{"'중기작업1'!$A$1:$V$18"}</definedName>
    <definedName name="gdtef">'[31]ABUT수량-A1'!$T$25</definedName>
    <definedName name="GERGESDF" localSheetId="3" hidden="1">{#N/A,#N/A,FALSE,"단축1";#N/A,#N/A,FALSE,"단축2";#N/A,#N/A,FALSE,"단축3";#N/A,#N/A,FALSE,"장축";#N/A,#N/A,FALSE,"4WD"}</definedName>
    <definedName name="GERGESDF" hidden="1">{#N/A,#N/A,FALSE,"단축1";#N/A,#N/A,FALSE,"단축2";#N/A,#N/A,FALSE,"단축3";#N/A,#N/A,FALSE,"장축";#N/A,#N/A,FALSE,"4WD"}</definedName>
    <definedName name="gerthgd" localSheetId="3">#REF!</definedName>
    <definedName name="gerthgd" localSheetId="0">#REF!</definedName>
    <definedName name="gerthgd">#REF!</definedName>
    <definedName name="GEW"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EW"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EW"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 localSheetId="1">#REF!</definedName>
    <definedName name="GF" localSheetId="2">#REF!</definedName>
    <definedName name="GF" localSheetId="13">#REF!</definedName>
    <definedName name="GF" localSheetId="5">#REF!</definedName>
    <definedName name="GF">#REF!</definedName>
    <definedName name="GFD" localSheetId="1">#REF!</definedName>
    <definedName name="GFD" localSheetId="2">#REF!</definedName>
    <definedName name="GFD" localSheetId="13">#REF!</definedName>
    <definedName name="GFD" localSheetId="5">#REF!</definedName>
    <definedName name="GFD">#REF!</definedName>
    <definedName name="GFDG">#REF!</definedName>
    <definedName name="GFDGDFGFG" localSheetId="3" hidden="1">{#N/A,#N/A,FALSE,"혼합골재"}</definedName>
    <definedName name="GFDGDFGFG" localSheetId="0" hidden="1">{#N/A,#N/A,FALSE,"혼합골재"}</definedName>
    <definedName name="GFDGDFGFG" hidden="1">{#N/A,#N/A,FALSE,"혼합골재"}</definedName>
    <definedName name="GFDGG">'[31]ABUT수량-A1'!$T$25</definedName>
    <definedName name="gfdgr">'[20]ABUT수량-A1'!$T$25</definedName>
    <definedName name="GFDSAG" localSheetId="3" hidden="1">{#N/A,#N/A,FALSE,"2~8번"}</definedName>
    <definedName name="GFDSAG" localSheetId="0" hidden="1">{#N/A,#N/A,FALSE,"2~8번"}</definedName>
    <definedName name="GFDSAG" hidden="1">{#N/A,#N/A,FALSE,"2~8번"}</definedName>
    <definedName name="GFDT">'[69]ABUT수량-A1'!$T$25</definedName>
    <definedName name="gfdtrf" localSheetId="1">#REF!</definedName>
    <definedName name="gfdtrf" localSheetId="2">#REF!</definedName>
    <definedName name="gfdtrf" localSheetId="13">#REF!</definedName>
    <definedName name="gfdtrf" localSheetId="5">#REF!</definedName>
    <definedName name="gfdtrf">#REF!</definedName>
    <definedName name="GFDTRFD" localSheetId="1">#REF!</definedName>
    <definedName name="GFDTRFD" localSheetId="2">#REF!</definedName>
    <definedName name="GFDTRFD" localSheetId="13">#REF!</definedName>
    <definedName name="GFDTRFD" localSheetId="5">#REF!</definedName>
    <definedName name="GFDTRFD">#REF!</definedName>
    <definedName name="gfdtrfdgdf" localSheetId="1">#REF!</definedName>
    <definedName name="gfdtrfdgdf" localSheetId="2">#REF!</definedName>
    <definedName name="gfdtrfdgdf" localSheetId="13">#REF!</definedName>
    <definedName name="gfdtrfdgdf">#REF!</definedName>
    <definedName name="GFERDFF" localSheetId="1">#REF!</definedName>
    <definedName name="GFERDFF" localSheetId="2">#REF!</definedName>
    <definedName name="GFERDFF" localSheetId="13">#REF!</definedName>
    <definedName name="GFERDFF">#REF!</definedName>
    <definedName name="GFG"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dfg" hidden="1">[70]차액보증!#REF!</definedName>
    <definedName name="gfgfg"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fg" localSheetId="0" hidden="1">{#N/A,#N/A,FALSE,"골재소요량";#N/A,#N/A,FALSE,"골재소요량"}</definedName>
    <definedName name="gfgfg" hidden="1">{#N/A,#N/A,FALSE,"골재소요량";#N/A,#N/A,FALSE,"골재소요량"}</definedName>
    <definedName name="GFGFHGFHF" localSheetId="3" hidden="1">{#N/A,#N/A,FALSE,"토공2"}</definedName>
    <definedName name="GFGFHGFHF" localSheetId="0" hidden="1">{#N/A,#N/A,FALSE,"토공2"}</definedName>
    <definedName name="GFGFHGFHF" hidden="1">{#N/A,#N/A,FALSE,"토공2"}</definedName>
    <definedName name="gfhgh" localSheetId="3" hidden="1">{#N/A,#N/A,FALSE,"배수2"}</definedName>
    <definedName name="gfhgh" localSheetId="0" hidden="1">{#N/A,#N/A,FALSE,"배수2"}</definedName>
    <definedName name="gfhgh" hidden="1">{#N/A,#N/A,FALSE,"배수2"}</definedName>
    <definedName name="GFHR" localSheetId="3" hidden="1">{#N/A,#N/A,FALSE,"운반시간"}</definedName>
    <definedName name="GFHR" localSheetId="0" hidden="1">{#N/A,#N/A,FALSE,"운반시간"}</definedName>
    <definedName name="GFHR" hidden="1">{#N/A,#N/A,FALSE,"운반시간"}</definedName>
    <definedName name="GFRGGRA" localSheetId="1">#REF!</definedName>
    <definedName name="GFRGGRA" localSheetId="2">#REF!</definedName>
    <definedName name="GFRGGRA" localSheetId="15">#REF!</definedName>
    <definedName name="GFRGGRA" localSheetId="3">#N/A</definedName>
    <definedName name="GFRGGRA" localSheetId="13">#REF!</definedName>
    <definedName name="GFRGGRA" localSheetId="14">#REF!</definedName>
    <definedName name="GFRGGRA" localSheetId="0">#N/A</definedName>
    <definedName name="GFRGGRA">#REF!</definedName>
    <definedName name="gftrg" localSheetId="1">#REF!</definedName>
    <definedName name="gftrg" localSheetId="2">#REF!</definedName>
    <definedName name="gftrg" localSheetId="13">#REF!</definedName>
    <definedName name="gftrg">#REF!</definedName>
    <definedName name="gfxgx" localSheetId="1">#REF!</definedName>
    <definedName name="gfxgx" localSheetId="2">#REF!</definedName>
    <definedName name="gfxgx" localSheetId="13">#REF!</definedName>
    <definedName name="gfxgx">#REF!</definedName>
    <definedName name="gg" localSheetId="3">'[71]토공(우물통,기타) '!$V$52:$AG$67</definedName>
    <definedName name="GG" localSheetId="0">#REF!</definedName>
    <definedName name="GG">#REF!</definedName>
    <definedName name="ggdzgrzd" localSheetId="1">#REF!</definedName>
    <definedName name="ggdzgrzd" localSheetId="2">#REF!</definedName>
    <definedName name="ggdzgrzd" localSheetId="13">#REF!</definedName>
    <definedName name="ggdzgrzd">#REF!</definedName>
    <definedName name="ggfe" localSheetId="1">#REF!</definedName>
    <definedName name="ggfe" localSheetId="2">#REF!</definedName>
    <definedName name="ggfe" localSheetId="13">#REF!</definedName>
    <definedName name="ggfe">#REF!</definedName>
    <definedName name="ggfhgfshgh" localSheetId="3" hidden="1">{#N/A,#N/A,FALSE,"포장2"}</definedName>
    <definedName name="ggfhgfshgh" localSheetId="0" hidden="1">{#N/A,#N/A,FALSE,"포장2"}</definedName>
    <definedName name="ggfhgfshgh" hidden="1">{#N/A,#N/A,FALSE,"포장2"}</definedName>
    <definedName name="GGG">'[49]ABUT수량-A1'!$T$25</definedName>
    <definedName name="GGGG" localSheetId="1">#REF!</definedName>
    <definedName name="GGGG" localSheetId="2">#REF!</definedName>
    <definedName name="GGGG" localSheetId="13">#REF!</definedName>
    <definedName name="GGGG" localSheetId="5">#REF!</definedName>
    <definedName name="GGGG">#REF!</definedName>
    <definedName name="GGGGG" localSheetId="3" hidden="1">{#N/A,#N/A,FALSE,"단축1";#N/A,#N/A,FALSE,"단축2";#N/A,#N/A,FALSE,"단축3";#N/A,#N/A,FALSE,"장축";#N/A,#N/A,FALSE,"4WD"}</definedName>
    <definedName name="ggggg" localSheetId="0" hidden="1">{#N/A,#N/A,FALSE,"구조1"}</definedName>
    <definedName name="ggggg" hidden="1">{#N/A,#N/A,FALSE,"구조1"}</definedName>
    <definedName name="gggh"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ggh"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gg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gh" localSheetId="3" hidden="1">{#N/A,#N/A,FALSE,"표지목차"}</definedName>
    <definedName name="ggh" hidden="1">{#N/A,#N/A,FALSE,"표지목차"}</definedName>
    <definedName name="gghh">'[34]ABUT수량-A1'!$T$25</definedName>
    <definedName name="GGVVV" localSheetId="3" hidden="1">{#N/A,#N/A,FALSE,"운반시간"}</definedName>
    <definedName name="GGVVV" hidden="1">{#N/A,#N/A,FALSE,"운반시간"}</definedName>
    <definedName name="GH" localSheetId="1">BlankMacro1</definedName>
    <definedName name="GH" localSheetId="2">BlankMacro1</definedName>
    <definedName name="GH" localSheetId="15">BlankMacro1</definedName>
    <definedName name="gh" localSheetId="3">[51]깨기!$E$51161</definedName>
    <definedName name="GH" localSheetId="13">BlankMacro1</definedName>
    <definedName name="GH" localSheetId="5">BlankMacro1</definedName>
    <definedName name="GH" localSheetId="0">BlankMacro1</definedName>
    <definedName name="GH">BlankMacro1</definedName>
    <definedName name="GHE" localSheetId="1">BlankMacro1</definedName>
    <definedName name="GHE" localSheetId="2">BlankMacro1</definedName>
    <definedName name="GHE" localSheetId="15">BlankMacro1</definedName>
    <definedName name="GHE" localSheetId="3">BlankMacro1</definedName>
    <definedName name="GHE" localSheetId="13">BlankMacro1</definedName>
    <definedName name="GHE" localSheetId="5">BlankMacro1</definedName>
    <definedName name="GHE" localSheetId="0">BlankMacro1</definedName>
    <definedName name="GHE">BlankMacro1</definedName>
    <definedName name="GHFFH" localSheetId="3">#REF!</definedName>
    <definedName name="GHFFH" localSheetId="0">#REF!</definedName>
    <definedName name="GHFFH">#REF!</definedName>
    <definedName name="GHFGH" localSheetId="3">#REF!</definedName>
    <definedName name="GHFGH" localSheetId="0">#REF!</definedName>
    <definedName name="GHFGH">#REF!</definedName>
    <definedName name="ghgfh" localSheetId="3" hidden="1">{#N/A,#N/A,FALSE,"포장2"}</definedName>
    <definedName name="ghgfh" localSheetId="0" hidden="1">{#N/A,#N/A,FALSE,"포장2"}</definedName>
    <definedName name="ghgfh" hidden="1">{#N/A,#N/A,FALSE,"포장2"}</definedName>
    <definedName name="ghhhh" localSheetId="3" hidden="1">{#N/A,#N/A,FALSE,"단축1";#N/A,#N/A,FALSE,"단축2";#N/A,#N/A,FALSE,"단축3";#N/A,#N/A,FALSE,"장축";#N/A,#N/A,FALSE,"4WD"}</definedName>
    <definedName name="ghhhh" hidden="1">{#N/A,#N/A,FALSE,"단축1";#N/A,#N/A,FALSE,"단축2";#N/A,#N/A,FALSE,"단축3";#N/A,#N/A,FALSE,"장축";#N/A,#N/A,FALSE,"4WD"}</definedName>
    <definedName name="GHOGHGFU" localSheetId="1">#REF!</definedName>
    <definedName name="GHOGHGFU" localSheetId="2">#REF!</definedName>
    <definedName name="GHOGHGFU" localSheetId="3">#REF!</definedName>
    <definedName name="GHOGHGFU" localSheetId="13">#REF!</definedName>
    <definedName name="GHOGHGFU" localSheetId="5">#REF!</definedName>
    <definedName name="GHOGHGFU">#REF!</definedName>
    <definedName name="ghr" localSheetId="1">BlankMacro1</definedName>
    <definedName name="ghr" localSheetId="2">BlankMacro1</definedName>
    <definedName name="ghr" localSheetId="15">BlankMacro1</definedName>
    <definedName name="ghr" localSheetId="3">BlankMacro1</definedName>
    <definedName name="ghr" localSheetId="13">BlankMacro1</definedName>
    <definedName name="ghr" localSheetId="5">BlankMacro1</definedName>
    <definedName name="ghr" localSheetId="0">BlankMacro1</definedName>
    <definedName name="ghr">BlankMacro1</definedName>
    <definedName name="ghrgfdg" localSheetId="1">#REF!</definedName>
    <definedName name="ghrgfdg" localSheetId="2">#REF!</definedName>
    <definedName name="ghrgfdg" localSheetId="13">#REF!</definedName>
    <definedName name="ghrgfdg" localSheetId="5">#REF!</definedName>
    <definedName name="ghrgfdg">#REF!</definedName>
    <definedName name="ghrgfdxtr" localSheetId="1">#REF!</definedName>
    <definedName name="ghrgfdxtr" localSheetId="2">#REF!</definedName>
    <definedName name="ghrgfdxtr" localSheetId="13">#REF!</definedName>
    <definedName name="ghrgfdxtr" localSheetId="5">#REF!</definedName>
    <definedName name="ghrgfdxtr">#REF!</definedName>
    <definedName name="ghrgs" localSheetId="1">#REF!</definedName>
    <definedName name="ghrgs" localSheetId="2">#REF!</definedName>
    <definedName name="ghrgs" localSheetId="13">#REF!</definedName>
    <definedName name="ghrgs">#REF!</definedName>
    <definedName name="GHUTGHF" localSheetId="3" hidden="1">{#N/A,#N/A,FALSE,"96 3월물량표";#N/A,#N/A,FALSE,"96 4월물량표";#N/A,#N/A,FALSE,"96 5월물량표"}</definedName>
    <definedName name="GHUTGHF" hidden="1">{#N/A,#N/A,FALSE,"96 3월물량표";#N/A,#N/A,FALSE,"96 4월물량표";#N/A,#N/A,FALSE,"96 5월물량표"}</definedName>
    <definedName name="GJHGLI" localSheetId="3" hidden="1">{#N/A,#N/A,FALSE,"포장1";#N/A,#N/A,FALSE,"포장1"}</definedName>
    <definedName name="GJHGLI" localSheetId="0" hidden="1">{#N/A,#N/A,FALSE,"포장1";#N/A,#N/A,FALSE,"포장1"}</definedName>
    <definedName name="GJHGLI" hidden="1">{#N/A,#N/A,FALSE,"포장1";#N/A,#N/A,FALSE,"포장1"}</definedName>
    <definedName name="GJKADJG" localSheetId="3" hidden="1">{#N/A,#N/A,FALSE,"단축1";#N/A,#N/A,FALSE,"단축2";#N/A,#N/A,FALSE,"단축3";#N/A,#N/A,FALSE,"장축";#N/A,#N/A,FALSE,"4WD"}</definedName>
    <definedName name="GJKADJG" hidden="1">{#N/A,#N/A,FALSE,"단축1";#N/A,#N/A,FALSE,"단축2";#N/A,#N/A,FALSE,"단축3";#N/A,#N/A,FALSE,"장축";#N/A,#N/A,FALSE,"4WD"}</definedName>
    <definedName name="gkdfgjldg" localSheetId="3" hidden="1">{#N/A,#N/A,FALSE,"신규dep";#N/A,#N/A,FALSE,"신규dep-금형상각후";#N/A,#N/A,FALSE,"신규dep-연구비상각후";#N/A,#N/A,FALSE,"신규dep-기계,공구상각후"}</definedName>
    <definedName name="gkdfgjldg" hidden="1">{#N/A,#N/A,FALSE,"신규dep";#N/A,#N/A,FALSE,"신규dep-금형상각후";#N/A,#N/A,FALSE,"신규dep-연구비상각후";#N/A,#N/A,FALSE,"신규dep-기계,공구상각후"}</definedName>
    <definedName name="GKS" localSheetId="1">#REF!</definedName>
    <definedName name="GKS" localSheetId="2">#REF!</definedName>
    <definedName name="GKS" localSheetId="13">#REF!</definedName>
    <definedName name="GKS" localSheetId="5">#REF!</definedName>
    <definedName name="GKS">#REF!</definedName>
    <definedName name="GKSKSK" localSheetId="1">#REF!</definedName>
    <definedName name="GKSKSK" localSheetId="2">#REF!</definedName>
    <definedName name="GKSKSK" localSheetId="13">#REF!</definedName>
    <definedName name="GKSKSK" localSheetId="5">#REF!</definedName>
    <definedName name="GKSKSK">#REF!</definedName>
    <definedName name="GLA1P" localSheetId="1">#REF!</definedName>
    <definedName name="GLA1P" localSheetId="2">#REF!</definedName>
    <definedName name="GLA1P" localSheetId="13">#REF!</definedName>
    <definedName name="GLA1P">#REF!</definedName>
    <definedName name="gla1t" localSheetId="1">#REF!</definedName>
    <definedName name="gla1t" localSheetId="2">#REF!</definedName>
    <definedName name="gla1t" localSheetId="13">#REF!</definedName>
    <definedName name="gla1t">#REF!</definedName>
    <definedName name="gla2p" localSheetId="1">#REF!</definedName>
    <definedName name="gla2p" localSheetId="2">#REF!</definedName>
    <definedName name="gla2p" localSheetId="13">#REF!</definedName>
    <definedName name="gla2p">#REF!</definedName>
    <definedName name="gla2t" localSheetId="1">#REF!</definedName>
    <definedName name="gla2t" localSheetId="2">#REF!</definedName>
    <definedName name="gla2t" localSheetId="13">#REF!</definedName>
    <definedName name="gla2t">#REF!</definedName>
    <definedName name="GO">#REF!</definedName>
    <definedName name="GR" localSheetId="1">BlankMacro1</definedName>
    <definedName name="GR" localSheetId="2">BlankMacro1</definedName>
    <definedName name="GR" localSheetId="15">BlankMacro1</definedName>
    <definedName name="GR" localSheetId="3">BlankMacro1</definedName>
    <definedName name="GR" localSheetId="13">BlankMacro1</definedName>
    <definedName name="GR" localSheetId="5">BlankMacro1</definedName>
    <definedName name="GR" localSheetId="0">BlankMacro1</definedName>
    <definedName name="GR">BlankMacro1</definedName>
    <definedName name="GRAGRG">'[49]ABUT수량-A1'!$T$25</definedName>
    <definedName name="grdgf" localSheetId="1">#REF!</definedName>
    <definedName name="grdgf" localSheetId="2">#REF!</definedName>
    <definedName name="grdgf" localSheetId="13">#REF!</definedName>
    <definedName name="grdgf" localSheetId="5">#REF!</definedName>
    <definedName name="grdgf">#REF!</definedName>
    <definedName name="grdgtsre" localSheetId="1">#REF!</definedName>
    <definedName name="grdgtsre" localSheetId="2">#REF!</definedName>
    <definedName name="grdgtsre" localSheetId="13">#REF!</definedName>
    <definedName name="grdgtsre" localSheetId="5">#REF!</definedName>
    <definedName name="grdgtsre">#REF!</definedName>
    <definedName name="GREADF">'[72]ABUT수량-A1'!$T$25</definedName>
    <definedName name="GREGSD">[23]교각계산!$K$98</definedName>
    <definedName name="grew" localSheetId="3" hidden="1">#REF!</definedName>
    <definedName name="grew" localSheetId="0" hidden="1">#REF!</definedName>
    <definedName name="grew" hidden="1">#REF!</definedName>
    <definedName name="GRFCX" localSheetId="1">#REF!</definedName>
    <definedName name="GRFCX" localSheetId="2">#REF!</definedName>
    <definedName name="GRFCX" localSheetId="13">#REF!</definedName>
    <definedName name="GRFCX">#REF!</definedName>
    <definedName name="grfdgr" localSheetId="1">#REF!</definedName>
    <definedName name="grfdgr" localSheetId="2">#REF!</definedName>
    <definedName name="grfdgr" localSheetId="13">#REF!</definedName>
    <definedName name="grfdgr">#REF!</definedName>
    <definedName name="grfdse">'[31]ABUT수량-A1'!$T$25</definedName>
    <definedName name="grfdt4">'[59]ABUT수량-A1'!$T$25</definedName>
    <definedName name="grfgr" localSheetId="1">#REF!</definedName>
    <definedName name="grfgr" localSheetId="2">#REF!</definedName>
    <definedName name="grfgr" localSheetId="13">#REF!</definedName>
    <definedName name="grfgr">#REF!</definedName>
    <definedName name="grfvdrver" localSheetId="1">#REF!</definedName>
    <definedName name="grfvdrver" localSheetId="2">#REF!</definedName>
    <definedName name="grfvdrver" localSheetId="13">#REF!</definedName>
    <definedName name="grfvdrver">#REF!</definedName>
    <definedName name="grg" localSheetId="1">#REF!</definedName>
    <definedName name="grg" localSheetId="2">#REF!</definedName>
    <definedName name="grg" localSheetId="13">#REF!</definedName>
    <definedName name="grg">#REF!</definedName>
    <definedName name="grgdg">'[20]ABUT수량-A1'!$T$25</definedName>
    <definedName name="grgdgr" localSheetId="1">#REF!</definedName>
    <definedName name="grgdgr" localSheetId="2">#REF!</definedName>
    <definedName name="grgdgr" localSheetId="13">#REF!</definedName>
    <definedName name="grgdgr">#REF!</definedName>
    <definedName name="grgexr">'[73]ABUT수량-A1'!$T$25</definedName>
    <definedName name="grgg" localSheetId="1">#REF!</definedName>
    <definedName name="grgg" localSheetId="2">#REF!</definedName>
    <definedName name="grgg" localSheetId="13">#REF!</definedName>
    <definedName name="grgg">#REF!</definedName>
    <definedName name="grggsf" localSheetId="1">#REF!</definedName>
    <definedName name="grggsf" localSheetId="2">#REF!</definedName>
    <definedName name="grggsf" localSheetId="13">#REF!</definedName>
    <definedName name="grggsf">#REF!</definedName>
    <definedName name="grgrfdxzg" localSheetId="1">#REF!</definedName>
    <definedName name="grgrfdxzg" localSheetId="2">#REF!</definedName>
    <definedName name="grgrfdxzg" localSheetId="13">#REF!</definedName>
    <definedName name="grgrfdxzg">#REF!</definedName>
    <definedName name="grgvcxg" localSheetId="1">#REF!</definedName>
    <definedName name="grgvcxg" localSheetId="2">#REF!</definedName>
    <definedName name="grgvcxg" localSheetId="13">#REF!</definedName>
    <definedName name="grgvcxg">#REF!</definedName>
    <definedName name="grhrghfgfgrgfgr" localSheetId="1">#REF!</definedName>
    <definedName name="grhrghfgfgrgfgr" localSheetId="2">#REF!</definedName>
    <definedName name="grhrghfgfgrgfgr" localSheetId="13">#REF!</definedName>
    <definedName name="grhrghfgfgrgfgr">#REF!</definedName>
    <definedName name="grsve4" localSheetId="1">#REF!</definedName>
    <definedName name="grsve4" localSheetId="2">#REF!</definedName>
    <definedName name="grsve4" localSheetId="13">#REF!</definedName>
    <definedName name="grsve4">#REF!</definedName>
    <definedName name="grsvg" localSheetId="1">#REF!</definedName>
    <definedName name="grsvg" localSheetId="2">#REF!</definedName>
    <definedName name="grsvg" localSheetId="13">#REF!</definedName>
    <definedName name="grsvg">#REF!</definedName>
    <definedName name="grsvrg" localSheetId="1">#REF!</definedName>
    <definedName name="grsvrg" localSheetId="2">#REF!</definedName>
    <definedName name="grsvrg" localSheetId="13">#REF!</definedName>
    <definedName name="grsvrg">#REF!</definedName>
    <definedName name="grvds" localSheetId="1">#REF!</definedName>
    <definedName name="grvds" localSheetId="2">#REF!</definedName>
    <definedName name="grvds" localSheetId="13">#REF!</definedName>
    <definedName name="grvds">#REF!</definedName>
    <definedName name="grvrr" localSheetId="1">#REF!</definedName>
    <definedName name="grvrr" localSheetId="2">#REF!</definedName>
    <definedName name="grvrr" localSheetId="13">#REF!</definedName>
    <definedName name="grvrr">#REF!</definedName>
    <definedName name="grZ" localSheetId="1">#REF!</definedName>
    <definedName name="grZ" localSheetId="2">#REF!</definedName>
    <definedName name="grZ" localSheetId="13">#REF!</definedName>
    <definedName name="grZ">#REF!</definedName>
    <definedName name="GS" localSheetId="1">#REF!</definedName>
    <definedName name="GS" localSheetId="2">#REF!</definedName>
    <definedName name="GS" localSheetId="15">#REF!</definedName>
    <definedName name="GS" localSheetId="3">#N/A</definedName>
    <definedName name="GS" localSheetId="13">#REF!</definedName>
    <definedName name="GS" localSheetId="14">#REF!</definedName>
    <definedName name="GS" localSheetId="0">#N/A</definedName>
    <definedName name="GS">#REF!</definedName>
    <definedName name="gsd" localSheetId="3" hidden="1">{"'중기작업1'!$A$1:$V$18"}</definedName>
    <definedName name="gsd" hidden="1">{"'중기작업1'!$A$1:$V$18"}</definedName>
    <definedName name="GSDFGERSSZDFV" localSheetId="3" hidden="1">{#N/A,#N/A,FALSE,"단축1";#N/A,#N/A,FALSE,"단축2";#N/A,#N/A,FALSE,"단축3";#N/A,#N/A,FALSE,"장축";#N/A,#N/A,FALSE,"4WD"}</definedName>
    <definedName name="GSDFGERSSZDFV" hidden="1">{#N/A,#N/A,FALSE,"단축1";#N/A,#N/A,FALSE,"단축2";#N/A,#N/A,FALSE,"단축3";#N/A,#N/A,FALSE,"장축";#N/A,#N/A,FALSE,"4WD"}</definedName>
    <definedName name="GSDFGSERGS" localSheetId="3" hidden="1">{#N/A,#N/A,FALSE,"단축1";#N/A,#N/A,FALSE,"단축2";#N/A,#N/A,FALSE,"단축3";#N/A,#N/A,FALSE,"장축";#N/A,#N/A,FALSE,"4WD"}</definedName>
    <definedName name="GSDFGSERGS" hidden="1">{#N/A,#N/A,FALSE,"단축1";#N/A,#N/A,FALSE,"단축2";#N/A,#N/A,FALSE,"단축3";#N/A,#N/A,FALSE,"장축";#N/A,#N/A,FALSE,"4WD"}</definedName>
    <definedName name="GSDFHGSDFSHDFG" localSheetId="3" hidden="1">{#N/A,#N/A,FALSE,"단축1";#N/A,#N/A,FALSE,"단축2";#N/A,#N/A,FALSE,"단축3";#N/A,#N/A,FALSE,"장축";#N/A,#N/A,FALSE,"4WD"}</definedName>
    <definedName name="GSDFHGSDFSHDFG" hidden="1">{#N/A,#N/A,FALSE,"단축1";#N/A,#N/A,FALSE,"단축2";#N/A,#N/A,FALSE,"단축3";#N/A,#N/A,FALSE,"장축";#N/A,#N/A,FALSE,"4WD"}</definedName>
    <definedName name="GSEGBGSDFBGSER" localSheetId="3" hidden="1">{#N/A,#N/A,FALSE,"단축1";#N/A,#N/A,FALSE,"단축2";#N/A,#N/A,FALSE,"단축3";#N/A,#N/A,FALSE,"장축";#N/A,#N/A,FALSE,"4WD"}</definedName>
    <definedName name="GSEGBGSDFBGSER" hidden="1">{#N/A,#N/A,FALSE,"단축1";#N/A,#N/A,FALSE,"단축2";#N/A,#N/A,FALSE,"단축3";#N/A,#N/A,FALSE,"장축";#N/A,#N/A,FALSE,"4WD"}</definedName>
    <definedName name="GSEGSDFGVSER" localSheetId="3" hidden="1">{#N/A,#N/A,FALSE,"단축1";#N/A,#N/A,FALSE,"단축2";#N/A,#N/A,FALSE,"단축3";#N/A,#N/A,FALSE,"장축";#N/A,#N/A,FALSE,"4WD"}</definedName>
    <definedName name="GSEGSDFGVSER" hidden="1">{#N/A,#N/A,FALSE,"단축1";#N/A,#N/A,FALSE,"단축2";#N/A,#N/A,FALSE,"단축3";#N/A,#N/A,FALSE,"장축";#N/A,#N/A,FALSE,"4WD"}</definedName>
    <definedName name="GSERGBSFDGERE" localSheetId="3" hidden="1">{#N/A,#N/A,FALSE,"신규dep";#N/A,#N/A,FALSE,"신규dep-금형상각후";#N/A,#N/A,FALSE,"신규dep-연구비상각후";#N/A,#N/A,FALSE,"신규dep-기계,공구상각후"}</definedName>
    <definedName name="GSERGBSFDGERE" hidden="1">{#N/A,#N/A,FALSE,"신규dep";#N/A,#N/A,FALSE,"신규dep-금형상각후";#N/A,#N/A,FALSE,"신규dep-연구비상각후";#N/A,#N/A,FALSE,"신규dep-기계,공구상각후"}</definedName>
    <definedName name="GSERGSDFGER" localSheetId="3" hidden="1">{#N/A,#N/A,FALSE,"단축1";#N/A,#N/A,FALSE,"단축2";#N/A,#N/A,FALSE,"단축3";#N/A,#N/A,FALSE,"장축";#N/A,#N/A,FALSE,"4WD"}</definedName>
    <definedName name="GSERGSDFGER" hidden="1">{#N/A,#N/A,FALSE,"단축1";#N/A,#N/A,FALSE,"단축2";#N/A,#N/A,FALSE,"단축3";#N/A,#N/A,FALSE,"장축";#N/A,#N/A,FALSE,"4WD"}</definedName>
    <definedName name="GSERGSDFGSER" localSheetId="3" hidden="1">{#N/A,#N/A,FALSE,"단축1";#N/A,#N/A,FALSE,"단축2";#N/A,#N/A,FALSE,"단축3";#N/A,#N/A,FALSE,"장축";#N/A,#N/A,FALSE,"4WD"}</definedName>
    <definedName name="GSERGSDFGSER" hidden="1">{#N/A,#N/A,FALSE,"단축1";#N/A,#N/A,FALSE,"단축2";#N/A,#N/A,FALSE,"단축3";#N/A,#N/A,FALSE,"장축";#N/A,#N/A,FALSE,"4WD"}</definedName>
    <definedName name="GSERGSDRGV" localSheetId="3" hidden="1">{#N/A,#N/A,FALSE,"단축1";#N/A,#N/A,FALSE,"단축2";#N/A,#N/A,FALSE,"단축3";#N/A,#N/A,FALSE,"장축";#N/A,#N/A,FALSE,"4WD"}</definedName>
    <definedName name="GSERGSDRGV" hidden="1">{#N/A,#N/A,FALSE,"단축1";#N/A,#N/A,FALSE,"단축2";#N/A,#N/A,FALSE,"단축3";#N/A,#N/A,FALSE,"장축";#N/A,#N/A,FALSE,"4WD"}</definedName>
    <definedName name="GSERGSERGSER" localSheetId="3" hidden="1">{#N/A,#N/A,FALSE,"단축1";#N/A,#N/A,FALSE,"단축2";#N/A,#N/A,FALSE,"단축3";#N/A,#N/A,FALSE,"장축";#N/A,#N/A,FALSE,"4WD"}</definedName>
    <definedName name="GSERGSERGSER" hidden="1">{#N/A,#N/A,FALSE,"단축1";#N/A,#N/A,FALSE,"단축2";#N/A,#N/A,FALSE,"단축3";#N/A,#N/A,FALSE,"장축";#N/A,#N/A,FALSE,"4WD"}</definedName>
    <definedName name="GSRGSRVG" localSheetId="3" hidden="1">{#N/A,#N/A,FALSE,"단축1";#N/A,#N/A,FALSE,"단축2";#N/A,#N/A,FALSE,"단축3";#N/A,#N/A,FALSE,"장축";#N/A,#N/A,FALSE,"4WD"}</definedName>
    <definedName name="GSRGSRVG" hidden="1">{#N/A,#N/A,FALSE,"단축1";#N/A,#N/A,FALSE,"단축2";#N/A,#N/A,FALSE,"단축3";#N/A,#N/A,FALSE,"장축";#N/A,#N/A,FALSE,"4WD"}</definedName>
    <definedName name="gt" localSheetId="1">#REF!</definedName>
    <definedName name="gt" localSheetId="2">#REF!</definedName>
    <definedName name="gt" localSheetId="13">#REF!</definedName>
    <definedName name="gt">#REF!</definedName>
    <definedName name="GuBae">#REF!</definedName>
    <definedName name="GUIL" localSheetId="1">#REF!</definedName>
    <definedName name="GUIL" localSheetId="2">#REF!</definedName>
    <definedName name="GUIL" localSheetId="15">#REF!</definedName>
    <definedName name="GUIL" localSheetId="3">#N/A</definedName>
    <definedName name="GUIL" localSheetId="13">#REF!</definedName>
    <definedName name="GUIL" localSheetId="14">#REF!</definedName>
    <definedName name="GUIL" localSheetId="0">#N/A</definedName>
    <definedName name="GUIL">#REF!</definedName>
    <definedName name="GUS" localSheetId="3" hidden="1">{#N/A,#N/A,FALSE,"현장 NCR 분석";#N/A,#N/A,FALSE,"현장품질감사";#N/A,#N/A,FALSE,"현장품질감사"}</definedName>
    <definedName name="GUS" hidden="1">{#N/A,#N/A,FALSE,"현장 NCR 분석";#N/A,#N/A,FALSE,"현장품질감사";#N/A,#N/A,FALSE,"현장품질감사"}</definedName>
    <definedName name="GV" localSheetId="3">#REF!</definedName>
    <definedName name="GV" localSheetId="0">#REF!</definedName>
    <definedName name="GV">#REF!</definedName>
    <definedName name="GY" localSheetId="3" hidden="1">{#N/A,#N/A,FALSE,"조골재"}</definedName>
    <definedName name="GY" hidden="1">{#N/A,#N/A,FALSE,"조골재"}</definedName>
    <definedName name="GYUKFT" localSheetId="1">#REF!</definedName>
    <definedName name="GYUKFT" localSheetId="2">#REF!</definedName>
    <definedName name="GYUKFT" localSheetId="15">#REF!</definedName>
    <definedName name="GYUKFT" localSheetId="3">#N/A</definedName>
    <definedName name="GYUKFT" localSheetId="13">#REF!</definedName>
    <definedName name="GYUKFT" localSheetId="14">#REF!</definedName>
    <definedName name="GYUKFT" localSheetId="0">#N/A</definedName>
    <definedName name="GYUKFT">#REF!</definedName>
    <definedName name="H" localSheetId="3">#N/A</definedName>
    <definedName name="H" localSheetId="0">#N/A</definedName>
    <definedName name="H">[29]VXXXXX!#REF!</definedName>
    <definedName name="H.1" localSheetId="3">#REF!</definedName>
    <definedName name="H.1" localSheetId="5">#REF!</definedName>
    <definedName name="H.1" localSheetId="0">#REF!</definedName>
    <definedName name="H.1">#REF!</definedName>
    <definedName name="H.10" localSheetId="5">#REF!</definedName>
    <definedName name="H.10">#REF!</definedName>
    <definedName name="H.2">#REF!</definedName>
    <definedName name="H.3">#REF!</definedName>
    <definedName name="H.4">#REF!</definedName>
    <definedName name="H.5">#REF!</definedName>
    <definedName name="H.6">#REF!</definedName>
    <definedName name="H.7">#REF!</definedName>
    <definedName name="H.8">#REF!</definedName>
    <definedName name="H.9">#REF!</definedName>
    <definedName name="H_1">#REF!</definedName>
    <definedName name="H_2">#REF!</definedName>
    <definedName name="h_3">#REF!</definedName>
    <definedName name="h_pile">#REF!</definedName>
    <definedName name="h_pileea">#REF!</definedName>
    <definedName name="h0">[9]깨기!$H$11164</definedName>
    <definedName name="H10A" localSheetId="1">#REF!</definedName>
    <definedName name="H10A" localSheetId="2">#REF!</definedName>
    <definedName name="H10A" localSheetId="13">#REF!</definedName>
    <definedName name="H10A">#REF!</definedName>
    <definedName name="H10A1P" localSheetId="1">#REF!</definedName>
    <definedName name="H10A1P" localSheetId="2">#REF!</definedName>
    <definedName name="H10A1P" localSheetId="13">#REF!</definedName>
    <definedName name="H10A1P">#REF!</definedName>
    <definedName name="h10a1t" localSheetId="1">#REF!</definedName>
    <definedName name="h10a1t" localSheetId="2">#REF!</definedName>
    <definedName name="h10a1t" localSheetId="13">#REF!</definedName>
    <definedName name="h10a1t">#REF!</definedName>
    <definedName name="h10a2p" localSheetId="1">#REF!</definedName>
    <definedName name="h10a2p" localSheetId="2">#REF!</definedName>
    <definedName name="h10a2p" localSheetId="13">#REF!</definedName>
    <definedName name="h10a2p">#REF!</definedName>
    <definedName name="h10a2t" localSheetId="1">#REF!</definedName>
    <definedName name="h10a2t" localSheetId="2">#REF!</definedName>
    <definedName name="h10a2t" localSheetId="13">#REF!</definedName>
    <definedName name="h10a2t">#REF!</definedName>
    <definedName name="H11A" localSheetId="1">#REF!</definedName>
    <definedName name="H11A" localSheetId="2">#REF!</definedName>
    <definedName name="H11A" localSheetId="13">#REF!</definedName>
    <definedName name="H11A">#REF!</definedName>
    <definedName name="H11A1P" localSheetId="1">#REF!</definedName>
    <definedName name="H11A1P" localSheetId="2">#REF!</definedName>
    <definedName name="H11A1P" localSheetId="13">#REF!</definedName>
    <definedName name="H11A1P">#REF!</definedName>
    <definedName name="h11a1t" localSheetId="1">#REF!</definedName>
    <definedName name="h11a1t" localSheetId="2">#REF!</definedName>
    <definedName name="h11a1t" localSheetId="13">#REF!</definedName>
    <definedName name="h11a1t">#REF!</definedName>
    <definedName name="h11a2p" localSheetId="1">#REF!</definedName>
    <definedName name="h11a2p" localSheetId="2">#REF!</definedName>
    <definedName name="h11a2p" localSheetId="13">#REF!</definedName>
    <definedName name="h11a2p">#REF!</definedName>
    <definedName name="H11A2T" localSheetId="1">#REF!</definedName>
    <definedName name="H11A2T" localSheetId="2">#REF!</definedName>
    <definedName name="H11A2T" localSheetId="13">#REF!</definedName>
    <definedName name="H11A2T">#REF!</definedName>
    <definedName name="H12A" localSheetId="1">#REF!</definedName>
    <definedName name="H12A" localSheetId="2">#REF!</definedName>
    <definedName name="H12A" localSheetId="13">#REF!</definedName>
    <definedName name="H12A">#REF!</definedName>
    <definedName name="H13A" localSheetId="1">#REF!</definedName>
    <definedName name="H13A" localSheetId="2">#REF!</definedName>
    <definedName name="H13A" localSheetId="13">#REF!</definedName>
    <definedName name="H13A">#REF!</definedName>
    <definedName name="H14A" localSheetId="1">#REF!</definedName>
    <definedName name="H14A" localSheetId="2">#REF!</definedName>
    <definedName name="H14A" localSheetId="13">#REF!</definedName>
    <definedName name="H14A">#REF!</definedName>
    <definedName name="H1A" localSheetId="1">#REF!</definedName>
    <definedName name="H1A" localSheetId="2">#REF!</definedName>
    <definedName name="H1A" localSheetId="13">#REF!</definedName>
    <definedName name="H1A">#REF!</definedName>
    <definedName name="H1A1P" localSheetId="1">#REF!</definedName>
    <definedName name="H1A1P" localSheetId="2">#REF!</definedName>
    <definedName name="H1A1P" localSheetId="13">#REF!</definedName>
    <definedName name="H1A1P">#REF!</definedName>
    <definedName name="h1a1t" localSheetId="1">#REF!</definedName>
    <definedName name="h1a1t" localSheetId="2">#REF!</definedName>
    <definedName name="h1a1t" localSheetId="13">#REF!</definedName>
    <definedName name="h1a1t">#REF!</definedName>
    <definedName name="h1a2p" localSheetId="1">#REF!</definedName>
    <definedName name="h1a2p" localSheetId="2">#REF!</definedName>
    <definedName name="h1a2p" localSheetId="13">#REF!</definedName>
    <definedName name="h1a2p">#REF!</definedName>
    <definedName name="h1a2t" localSheetId="1">#REF!</definedName>
    <definedName name="h1a2t" localSheetId="2">#REF!</definedName>
    <definedName name="h1a2t" localSheetId="13">#REF!</definedName>
    <definedName name="h1a2t">#REF!</definedName>
    <definedName name="H1C" localSheetId="3">[39]교각계산!$M$33</definedName>
    <definedName name="H1C" localSheetId="0">#REF!</definedName>
    <definedName name="H1C">#REF!</definedName>
    <definedName name="H1D" localSheetId="1">#REF!</definedName>
    <definedName name="H1D" localSheetId="2">#REF!</definedName>
    <definedName name="H1D" localSheetId="13">#REF!</definedName>
    <definedName name="H1D">#REF!</definedName>
    <definedName name="H1H" localSheetId="1">#REF!</definedName>
    <definedName name="H1H" localSheetId="2">#REF!</definedName>
    <definedName name="H1H" localSheetId="13">#REF!</definedName>
    <definedName name="H1H">#REF!</definedName>
    <definedName name="H1L" localSheetId="1">#REF!</definedName>
    <definedName name="H1L" localSheetId="2">#REF!</definedName>
    <definedName name="H1L" localSheetId="13">#REF!</definedName>
    <definedName name="H1L">#REF!</definedName>
    <definedName name="H1R" localSheetId="1">#REF!</definedName>
    <definedName name="H1R" localSheetId="2">#REF!</definedName>
    <definedName name="H1R" localSheetId="13">#REF!</definedName>
    <definedName name="H1R">#REF!</definedName>
    <definedName name="H1WL" localSheetId="1">#REF!</definedName>
    <definedName name="H1WL" localSheetId="2">#REF!</definedName>
    <definedName name="H1WL" localSheetId="13">#REF!</definedName>
    <definedName name="H1WL">#REF!</definedName>
    <definedName name="H1WR" localSheetId="1">#REF!</definedName>
    <definedName name="H1WR" localSheetId="2">#REF!</definedName>
    <definedName name="H1WR" localSheetId="13">#REF!</definedName>
    <definedName name="H1WR">#REF!</definedName>
    <definedName name="H2A" localSheetId="1">#REF!</definedName>
    <definedName name="H2A" localSheetId="2">#REF!</definedName>
    <definedName name="H2A" localSheetId="13">#REF!</definedName>
    <definedName name="H2A">#REF!</definedName>
    <definedName name="H2A1P" localSheetId="1">#REF!</definedName>
    <definedName name="H2A1P" localSheetId="2">#REF!</definedName>
    <definedName name="H2A1P" localSheetId="13">#REF!</definedName>
    <definedName name="H2A1P">#REF!</definedName>
    <definedName name="h2a1t" localSheetId="1">#REF!</definedName>
    <definedName name="h2a1t" localSheetId="2">#REF!</definedName>
    <definedName name="h2a1t" localSheetId="13">#REF!</definedName>
    <definedName name="h2a1t">#REF!</definedName>
    <definedName name="h2a2p" localSheetId="1">#REF!</definedName>
    <definedName name="h2a2p" localSheetId="2">#REF!</definedName>
    <definedName name="h2a2p" localSheetId="13">#REF!</definedName>
    <definedName name="h2a2p">#REF!</definedName>
    <definedName name="h2a2t" localSheetId="1">#REF!</definedName>
    <definedName name="h2a2t" localSheetId="2">#REF!</definedName>
    <definedName name="h2a2t" localSheetId="13">#REF!</definedName>
    <definedName name="h2a2t">#REF!</definedName>
    <definedName name="H2C" localSheetId="3">[39]교각계산!$M$34</definedName>
    <definedName name="H2C" localSheetId="0">#REF!</definedName>
    <definedName name="H2C">#REF!</definedName>
    <definedName name="H2D" localSheetId="1">#REF!</definedName>
    <definedName name="H2D" localSheetId="2">#REF!</definedName>
    <definedName name="H2D" localSheetId="13">#REF!</definedName>
    <definedName name="H2D">#REF!</definedName>
    <definedName name="H2H" localSheetId="1">#REF!</definedName>
    <definedName name="H2H" localSheetId="2">#REF!</definedName>
    <definedName name="H2H" localSheetId="13">#REF!</definedName>
    <definedName name="H2H">#REF!</definedName>
    <definedName name="H2L" localSheetId="1">#REF!</definedName>
    <definedName name="H2L" localSheetId="2">#REF!</definedName>
    <definedName name="H2L" localSheetId="13">#REF!</definedName>
    <definedName name="H2L">#REF!</definedName>
    <definedName name="H2R" localSheetId="1">#REF!</definedName>
    <definedName name="H2R" localSheetId="2">#REF!</definedName>
    <definedName name="H2R" localSheetId="13">#REF!</definedName>
    <definedName name="H2R">#REF!</definedName>
    <definedName name="H2WL" localSheetId="1">#REF!</definedName>
    <definedName name="H2WL" localSheetId="2">#REF!</definedName>
    <definedName name="H2WL" localSheetId="13">#REF!</definedName>
    <definedName name="H2WL">#REF!</definedName>
    <definedName name="H2WR" localSheetId="1">#REF!</definedName>
    <definedName name="H2WR" localSheetId="2">#REF!</definedName>
    <definedName name="H2WR" localSheetId="13">#REF!</definedName>
    <definedName name="H2WR">#REF!</definedName>
    <definedName name="H3A" localSheetId="1">#REF!</definedName>
    <definedName name="H3A" localSheetId="2">#REF!</definedName>
    <definedName name="H3A" localSheetId="13">#REF!</definedName>
    <definedName name="H3A">#REF!</definedName>
    <definedName name="H3A1P" localSheetId="1">#REF!</definedName>
    <definedName name="H3A1P" localSheetId="2">#REF!</definedName>
    <definedName name="H3A1P" localSheetId="13">#REF!</definedName>
    <definedName name="H3A1P">#REF!</definedName>
    <definedName name="h3a1t" localSheetId="1">#REF!</definedName>
    <definedName name="h3a1t" localSheetId="2">#REF!</definedName>
    <definedName name="h3a1t" localSheetId="13">#REF!</definedName>
    <definedName name="h3a1t">#REF!</definedName>
    <definedName name="h3a2p" localSheetId="1">#REF!</definedName>
    <definedName name="h3a2p" localSheetId="2">#REF!</definedName>
    <definedName name="h3a2p" localSheetId="13">#REF!</definedName>
    <definedName name="h3a2p">#REF!</definedName>
    <definedName name="h3a2t" localSheetId="1">#REF!</definedName>
    <definedName name="h3a2t" localSheetId="2">#REF!</definedName>
    <definedName name="h3a2t" localSheetId="13">#REF!</definedName>
    <definedName name="h3a2t">#REF!</definedName>
    <definedName name="H3AP1" localSheetId="1">#REF!</definedName>
    <definedName name="H3AP1" localSheetId="2">#REF!</definedName>
    <definedName name="H3AP1" localSheetId="13">#REF!</definedName>
    <definedName name="H3AP1">#REF!</definedName>
    <definedName name="H3C" localSheetId="1">#REF!</definedName>
    <definedName name="H3C" localSheetId="2">#REF!</definedName>
    <definedName name="H3C" localSheetId="13">#REF!</definedName>
    <definedName name="H3C">#REF!</definedName>
    <definedName name="H3H" localSheetId="1">#REF!</definedName>
    <definedName name="H3H" localSheetId="2">#REF!</definedName>
    <definedName name="H3H" localSheetId="13">#REF!</definedName>
    <definedName name="H3H">#REF!</definedName>
    <definedName name="H3L" localSheetId="1">#REF!</definedName>
    <definedName name="H3L" localSheetId="2">#REF!</definedName>
    <definedName name="H3L" localSheetId="13">#REF!</definedName>
    <definedName name="H3L">#REF!</definedName>
    <definedName name="H3R" localSheetId="1">#REF!</definedName>
    <definedName name="H3R" localSheetId="2">#REF!</definedName>
    <definedName name="H3R" localSheetId="13">#REF!</definedName>
    <definedName name="H3R">#REF!</definedName>
    <definedName name="H3WL" localSheetId="1">#REF!</definedName>
    <definedName name="H3WL" localSheetId="2">#REF!</definedName>
    <definedName name="H3WL" localSheetId="13">#REF!</definedName>
    <definedName name="H3WL">#REF!</definedName>
    <definedName name="H3WR" localSheetId="1">#REF!</definedName>
    <definedName name="H3WR" localSheetId="2">#REF!</definedName>
    <definedName name="H3WR" localSheetId="13">#REF!</definedName>
    <definedName name="H3WR">#REF!</definedName>
    <definedName name="H4A" localSheetId="1">#REF!</definedName>
    <definedName name="H4A" localSheetId="2">#REF!</definedName>
    <definedName name="H4A" localSheetId="13">#REF!</definedName>
    <definedName name="H4A">#REF!</definedName>
    <definedName name="h4a1p" localSheetId="1">#REF!</definedName>
    <definedName name="h4a1p" localSheetId="2">#REF!</definedName>
    <definedName name="h4a1p" localSheetId="13">#REF!</definedName>
    <definedName name="h4a1p">#REF!</definedName>
    <definedName name="h4a1t" localSheetId="1">#REF!</definedName>
    <definedName name="h4a1t" localSheetId="2">#REF!</definedName>
    <definedName name="h4a1t" localSheetId="13">#REF!</definedName>
    <definedName name="h4a1t">#REF!</definedName>
    <definedName name="h4a2p" localSheetId="1">#REF!</definedName>
    <definedName name="h4a2p" localSheetId="2">#REF!</definedName>
    <definedName name="h4a2p" localSheetId="13">#REF!</definedName>
    <definedName name="h4a2p">#REF!</definedName>
    <definedName name="h4a2t" localSheetId="1">#REF!</definedName>
    <definedName name="h4a2t" localSheetId="2">#REF!</definedName>
    <definedName name="h4a2t" localSheetId="13">#REF!</definedName>
    <definedName name="h4a2t">#REF!</definedName>
    <definedName name="H4H" localSheetId="1">#REF!</definedName>
    <definedName name="H4H" localSheetId="2">#REF!</definedName>
    <definedName name="H4H" localSheetId="13">#REF!</definedName>
    <definedName name="H4H">#REF!</definedName>
    <definedName name="H4L" localSheetId="1">#REF!</definedName>
    <definedName name="H4L" localSheetId="2">#REF!</definedName>
    <definedName name="H4L" localSheetId="13">#REF!</definedName>
    <definedName name="H4L">#REF!</definedName>
    <definedName name="H4R" localSheetId="1">#REF!</definedName>
    <definedName name="H4R" localSheetId="2">#REF!</definedName>
    <definedName name="H4R" localSheetId="13">#REF!</definedName>
    <definedName name="H4R">#REF!</definedName>
    <definedName name="H5A" localSheetId="1">#REF!</definedName>
    <definedName name="H5A" localSheetId="2">#REF!</definedName>
    <definedName name="H5A" localSheetId="13">#REF!</definedName>
    <definedName name="H5A">#REF!</definedName>
    <definedName name="H5A1P" localSheetId="1">#REF!</definedName>
    <definedName name="H5A1P" localSheetId="2">#REF!</definedName>
    <definedName name="H5A1P" localSheetId="13">#REF!</definedName>
    <definedName name="H5A1P">#REF!</definedName>
    <definedName name="h5a1t" localSheetId="1">#REF!</definedName>
    <definedName name="h5a1t" localSheetId="2">#REF!</definedName>
    <definedName name="h5a1t" localSheetId="13">#REF!</definedName>
    <definedName name="h5a1t">#REF!</definedName>
    <definedName name="h5a2p" localSheetId="1">#REF!</definedName>
    <definedName name="h5a2p" localSheetId="2">#REF!</definedName>
    <definedName name="h5a2p" localSheetId="13">#REF!</definedName>
    <definedName name="h5a2p">#REF!</definedName>
    <definedName name="h5a2t" localSheetId="1">#REF!</definedName>
    <definedName name="h5a2t" localSheetId="2">#REF!</definedName>
    <definedName name="h5a2t" localSheetId="13">#REF!</definedName>
    <definedName name="h5a2t">#REF!</definedName>
    <definedName name="H5L" localSheetId="1">#REF!</definedName>
    <definedName name="H5L" localSheetId="2">#REF!</definedName>
    <definedName name="H5L" localSheetId="13">#REF!</definedName>
    <definedName name="H5L">#REF!</definedName>
    <definedName name="H5R" localSheetId="1">#REF!</definedName>
    <definedName name="H5R" localSheetId="2">#REF!</definedName>
    <definedName name="H5R" localSheetId="13">#REF!</definedName>
    <definedName name="H5R">#REF!</definedName>
    <definedName name="H6A" localSheetId="1">#REF!</definedName>
    <definedName name="H6A" localSheetId="2">#REF!</definedName>
    <definedName name="H6A" localSheetId="13">#REF!</definedName>
    <definedName name="H6A">#REF!</definedName>
    <definedName name="H6A1P" localSheetId="1">#REF!</definedName>
    <definedName name="H6A1P" localSheetId="2">#REF!</definedName>
    <definedName name="H6A1P" localSheetId="13">#REF!</definedName>
    <definedName name="H6A1P">#REF!</definedName>
    <definedName name="h6a1t" localSheetId="1">#REF!</definedName>
    <definedName name="h6a1t" localSheetId="2">#REF!</definedName>
    <definedName name="h6a1t" localSheetId="13">#REF!</definedName>
    <definedName name="h6a1t">#REF!</definedName>
    <definedName name="h6a2p" localSheetId="1">#REF!</definedName>
    <definedName name="h6a2p" localSheetId="2">#REF!</definedName>
    <definedName name="h6a2p" localSheetId="13">#REF!</definedName>
    <definedName name="h6a2p">#REF!</definedName>
    <definedName name="h6a2t" localSheetId="1">#REF!</definedName>
    <definedName name="h6a2t" localSheetId="2">#REF!</definedName>
    <definedName name="h6a2t" localSheetId="13">#REF!</definedName>
    <definedName name="h6a2t">#REF!</definedName>
    <definedName name="H6L" localSheetId="1">#REF!</definedName>
    <definedName name="H6L" localSheetId="2">#REF!</definedName>
    <definedName name="H6L" localSheetId="13">#REF!</definedName>
    <definedName name="H6L">#REF!</definedName>
    <definedName name="H6R" localSheetId="1">#REF!</definedName>
    <definedName name="H6R" localSheetId="2">#REF!</definedName>
    <definedName name="H6R" localSheetId="13">#REF!</definedName>
    <definedName name="H6R">#REF!</definedName>
    <definedName name="H7A" localSheetId="1">#REF!</definedName>
    <definedName name="H7A" localSheetId="2">#REF!</definedName>
    <definedName name="H7A" localSheetId="13">#REF!</definedName>
    <definedName name="H7A">#REF!</definedName>
    <definedName name="H7A1P" localSheetId="1">#REF!</definedName>
    <definedName name="H7A1P" localSheetId="2">#REF!</definedName>
    <definedName name="H7A1P" localSheetId="13">#REF!</definedName>
    <definedName name="H7A1P">#REF!</definedName>
    <definedName name="h7a1t" localSheetId="1">#REF!</definedName>
    <definedName name="h7a1t" localSheetId="2">#REF!</definedName>
    <definedName name="h7a1t" localSheetId="13">#REF!</definedName>
    <definedName name="h7a1t">#REF!</definedName>
    <definedName name="h7a2p" localSheetId="1">#REF!</definedName>
    <definedName name="h7a2p" localSheetId="2">#REF!</definedName>
    <definedName name="h7a2p" localSheetId="13">#REF!</definedName>
    <definedName name="h7a2p">#REF!</definedName>
    <definedName name="h7a2t" localSheetId="1">#REF!</definedName>
    <definedName name="h7a2t" localSheetId="2">#REF!</definedName>
    <definedName name="h7a2t" localSheetId="13">#REF!</definedName>
    <definedName name="h7a2t">#REF!</definedName>
    <definedName name="H7L" localSheetId="1">#REF!</definedName>
    <definedName name="H7L" localSheetId="2">#REF!</definedName>
    <definedName name="H7L" localSheetId="13">#REF!</definedName>
    <definedName name="H7L">#REF!</definedName>
    <definedName name="H7R" localSheetId="1">#REF!</definedName>
    <definedName name="H7R" localSheetId="2">#REF!</definedName>
    <definedName name="H7R" localSheetId="13">#REF!</definedName>
    <definedName name="H7R">#REF!</definedName>
    <definedName name="H8A" localSheetId="1">#REF!</definedName>
    <definedName name="H8A" localSheetId="2">#REF!</definedName>
    <definedName name="H8A" localSheetId="13">#REF!</definedName>
    <definedName name="H8A">#REF!</definedName>
    <definedName name="H8A1P" localSheetId="1">#REF!</definedName>
    <definedName name="H8A1P" localSheetId="2">#REF!</definedName>
    <definedName name="H8A1P" localSheetId="13">#REF!</definedName>
    <definedName name="H8A1P">#REF!</definedName>
    <definedName name="h8a1t" localSheetId="1">#REF!</definedName>
    <definedName name="h8a1t" localSheetId="2">#REF!</definedName>
    <definedName name="h8a1t" localSheetId="13">#REF!</definedName>
    <definedName name="h8a1t">#REF!</definedName>
    <definedName name="h8a2p" localSheetId="1">#REF!</definedName>
    <definedName name="h8a2p" localSheetId="2">#REF!</definedName>
    <definedName name="h8a2p" localSheetId="13">#REF!</definedName>
    <definedName name="h8a2p">#REF!</definedName>
    <definedName name="h8a2t" localSheetId="1">#REF!</definedName>
    <definedName name="h8a2t" localSheetId="2">#REF!</definedName>
    <definedName name="h8a2t" localSheetId="13">#REF!</definedName>
    <definedName name="h8a2t">#REF!</definedName>
    <definedName name="H9A" localSheetId="1">#REF!</definedName>
    <definedName name="H9A" localSheetId="2">#REF!</definedName>
    <definedName name="H9A" localSheetId="13">#REF!</definedName>
    <definedName name="H9A">#REF!</definedName>
    <definedName name="H9A1P" localSheetId="1">#REF!</definedName>
    <definedName name="H9A1P" localSheetId="2">#REF!</definedName>
    <definedName name="H9A1P" localSheetId="13">#REF!</definedName>
    <definedName name="H9A1P">#REF!</definedName>
    <definedName name="h9a1t" localSheetId="1">#REF!</definedName>
    <definedName name="h9a1t" localSheetId="2">#REF!</definedName>
    <definedName name="h9a1t" localSheetId="13">#REF!</definedName>
    <definedName name="h9a1t">#REF!</definedName>
    <definedName name="h9a2p" localSheetId="1">#REF!</definedName>
    <definedName name="h9a2p" localSheetId="2">#REF!</definedName>
    <definedName name="h9a2p" localSheetId="13">#REF!</definedName>
    <definedName name="h9a2p">#REF!</definedName>
    <definedName name="h9a2t" localSheetId="1">#REF!</definedName>
    <definedName name="h9a2t" localSheetId="2">#REF!</definedName>
    <definedName name="h9a2t" localSheetId="13">#REF!</definedName>
    <definedName name="h9a2t">#REF!</definedName>
    <definedName name="ha" localSheetId="1">#REF!</definedName>
    <definedName name="ha" localSheetId="2">#REF!</definedName>
    <definedName name="ha" localSheetId="13">#REF!</definedName>
    <definedName name="ha">#REF!</definedName>
    <definedName name="HA1P" localSheetId="1">#REF!</definedName>
    <definedName name="HA1P" localSheetId="2">#REF!</definedName>
    <definedName name="HA1P" localSheetId="13">#REF!</definedName>
    <definedName name="HA1P">#REF!</definedName>
    <definedName name="ha1t" localSheetId="1">#REF!</definedName>
    <definedName name="ha1t" localSheetId="2">#REF!</definedName>
    <definedName name="ha1t" localSheetId="13">#REF!</definedName>
    <definedName name="ha1t">#REF!</definedName>
    <definedName name="ha2p" localSheetId="1">#REF!</definedName>
    <definedName name="ha2p" localSheetId="2">#REF!</definedName>
    <definedName name="ha2p" localSheetId="13">#REF!</definedName>
    <definedName name="ha2p">#REF!</definedName>
    <definedName name="ha2t" localSheetId="1">#REF!</definedName>
    <definedName name="ha2t" localSheetId="2">#REF!</definedName>
    <definedName name="ha2t" localSheetId="13">#REF!</definedName>
    <definedName name="ha2t">#REF!</definedName>
    <definedName name="HAB">#REF!</definedName>
    <definedName name="HAF" localSheetId="1">#REF!</definedName>
    <definedName name="HAF" localSheetId="2">#REF!</definedName>
    <definedName name="HAF" localSheetId="15">#REF!</definedName>
    <definedName name="HAF" localSheetId="3">#N/A</definedName>
    <definedName name="HAF" localSheetId="13">#REF!</definedName>
    <definedName name="HAF" localSheetId="14">#REF!</definedName>
    <definedName name="HAF" localSheetId="0">#N/A</definedName>
    <definedName name="HAF">#REF!</definedName>
    <definedName name="han" localSheetId="3" hidden="1">#REF!</definedName>
    <definedName name="han" localSheetId="0" hidden="1">#REF!</definedName>
    <definedName name="han" hidden="1">#REF!</definedName>
    <definedName name="HBOLT" localSheetId="3">#N/A</definedName>
    <definedName name="HBOLT" localSheetId="0">#N/A</definedName>
    <definedName name="HBOLT">'[12]계화배수(3대)'!#REF!</definedName>
    <definedName name="HBV" localSheetId="1">#REF!</definedName>
    <definedName name="HBV" localSheetId="2">#REF!</definedName>
    <definedName name="HBV" localSheetId="15">#REF!</definedName>
    <definedName name="HBV" localSheetId="3">#N/A</definedName>
    <definedName name="HBV" localSheetId="13">#REF!</definedName>
    <definedName name="HBV" localSheetId="14">#REF!</definedName>
    <definedName name="HBV" localSheetId="0">#N/A</definedName>
    <definedName name="HBV">#REF!</definedName>
    <definedName name="HC" localSheetId="1">#REF!</definedName>
    <definedName name="HC" localSheetId="2">#REF!</definedName>
    <definedName name="HC" localSheetId="13">#REF!</definedName>
    <definedName name="HC">#REF!</definedName>
    <definedName name="HCA">#REF!</definedName>
    <definedName name="HCD">#REF!</definedName>
    <definedName name="hcfgr" localSheetId="1">#REF!</definedName>
    <definedName name="hcfgr" localSheetId="2">#REF!</definedName>
    <definedName name="hcfgr" localSheetId="13">#REF!</definedName>
    <definedName name="hcfgr">#REF!</definedName>
    <definedName name="HCR" localSheetId="1">#REF!</definedName>
    <definedName name="HCR" localSheetId="2">#REF!</definedName>
    <definedName name="HCR" localSheetId="15">#REF!</definedName>
    <definedName name="HCR" localSheetId="3">#N/A</definedName>
    <definedName name="HCR" localSheetId="13">#REF!</definedName>
    <definedName name="HCR" localSheetId="14">#REF!</definedName>
    <definedName name="HCR" localSheetId="0">#N/A</definedName>
    <definedName name="HCR">#REF!</definedName>
    <definedName name="HD" localSheetId="3">#REF!</definedName>
    <definedName name="HD" localSheetId="0">#REF!</definedName>
    <definedName name="HD">#REF!</definedName>
    <definedName name="HDATA">#N/A</definedName>
    <definedName name="hddr" localSheetId="1">#REF!</definedName>
    <definedName name="hddr" localSheetId="2">#REF!</definedName>
    <definedName name="hddr" localSheetId="13">#REF!</definedName>
    <definedName name="hddr" localSheetId="5">#REF!</definedName>
    <definedName name="hddr">#REF!</definedName>
    <definedName name="hdfgertg">#REF!</definedName>
    <definedName name="hdfhertwe">#REF!</definedName>
    <definedName name="hdfs" localSheetId="3" hidden="1">{"'중기작업1'!$A$1:$V$18"}</definedName>
    <definedName name="hdfs" hidden="1">{"'중기작업1'!$A$1:$V$18"}</definedName>
    <definedName name="hdfszh" localSheetId="3" hidden="1">{"'중기작업1'!$A$1:$V$18"}</definedName>
    <definedName name="hdfszh" hidden="1">{"'중기작업1'!$A$1:$V$18"}</definedName>
    <definedName name="hdfz" localSheetId="3" hidden="1">{"'중기작업1'!$A$1:$V$18"}</definedName>
    <definedName name="hdfz" hidden="1">{"'중기작업1'!$A$1:$V$18"}</definedName>
    <definedName name="hdfzz" localSheetId="3" hidden="1">{"'중기작업1'!$A$1:$V$18"}</definedName>
    <definedName name="hdfzz" hidden="1">{"'중기작업1'!$A$1:$V$18"}</definedName>
    <definedName name="HDGBGD"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GBG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GBG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GF" localSheetId="3" hidden="1">{#N/A,#N/A,FALSE,"표지목차"}</definedName>
    <definedName name="HDGF" localSheetId="0" hidden="1">{#N/A,#N/A,FALSE,"표지목차"}</definedName>
    <definedName name="HDGF" hidden="1">{#N/A,#N/A,FALSE,"표지목차"}</definedName>
    <definedName name="HDRR" localSheetId="1">BlankMacro1</definedName>
    <definedName name="HDRR" localSheetId="2">BlankMacro1</definedName>
    <definedName name="HDRR" localSheetId="15">BlankMacro1</definedName>
    <definedName name="HDRR" localSheetId="3">BlankMacro1</definedName>
    <definedName name="HDRR" localSheetId="13">BlankMacro1</definedName>
    <definedName name="HDRR" localSheetId="5">BlankMacro1</definedName>
    <definedName name="HDRR" localSheetId="0">BlankMacro1</definedName>
    <definedName name="HDRR">BlankMacro1</definedName>
    <definedName name="HDSVP" localSheetId="1">#REF!</definedName>
    <definedName name="HDSVP" localSheetId="2">#REF!</definedName>
    <definedName name="HDSVP" localSheetId="15">#REF!</definedName>
    <definedName name="HDSVP" localSheetId="3">#N/A</definedName>
    <definedName name="HDSVP" localSheetId="13">#REF!</definedName>
    <definedName name="HDSVP" localSheetId="14">#REF!</definedName>
    <definedName name="HDSVP" localSheetId="0">#N/A</definedName>
    <definedName name="HDSVP">#REF!</definedName>
    <definedName name="hdzf" localSheetId="3" hidden="1">{"'중기작업1'!$A$1:$V$18"}</definedName>
    <definedName name="hdzf" hidden="1">{"'중기작업1'!$A$1:$V$18"}</definedName>
    <definedName name="hdzfh" localSheetId="3" hidden="1">{"'중기작업1'!$A$1:$V$18"}</definedName>
    <definedName name="hdzfh" hidden="1">{"'중기작업1'!$A$1:$V$18"}</definedName>
    <definedName name="hdzzz" localSheetId="3" hidden="1">{"'중기작업1'!$A$1:$V$18"}</definedName>
    <definedName name="hdzzz" hidden="1">{"'중기작업1'!$A$1:$V$18"}</definedName>
    <definedName name="HE" localSheetId="1">#REF!</definedName>
    <definedName name="HE" localSheetId="2">#REF!</definedName>
    <definedName name="HE" localSheetId="13">#REF!</definedName>
    <definedName name="HE">#REF!</definedName>
    <definedName name="HF" localSheetId="1">#REF!</definedName>
    <definedName name="HF" localSheetId="2">#REF!</definedName>
    <definedName name="HF" localSheetId="13">#REF!</definedName>
    <definedName name="HF">#REF!</definedName>
    <definedName name="hfbr" localSheetId="1">#REF!</definedName>
    <definedName name="hfbr" localSheetId="2">#REF!</definedName>
    <definedName name="hfbr" localSheetId="13">#REF!</definedName>
    <definedName name="hfbr">#REF!</definedName>
    <definedName name="hfd" localSheetId="3" hidden="1">{"'중기작업1'!$A$1:$V$18"}</definedName>
    <definedName name="hfd" hidden="1">{"'중기작업1'!$A$1:$V$18"}</definedName>
    <definedName name="HFDGDR">[53]교각계산!$K$98</definedName>
    <definedName name="hfdgr">'[74]ABUT수량-A1'!$T$25</definedName>
    <definedName name="hfdz" localSheetId="3" hidden="1">{"'중기작업1'!$A$1:$V$18"}</definedName>
    <definedName name="hfdz" hidden="1">{"'중기작업1'!$A$1:$V$18"}</definedName>
    <definedName name="hfgr" localSheetId="1">#REF!</definedName>
    <definedName name="hfgr" localSheetId="2">#REF!</definedName>
    <definedName name="hfgr" localSheetId="13">#REF!</definedName>
    <definedName name="hfgr">#REF!</definedName>
    <definedName name="hfgrg" localSheetId="1">#REF!</definedName>
    <definedName name="hfgrg" localSheetId="2">#REF!</definedName>
    <definedName name="hfgrg" localSheetId="13">#REF!</definedName>
    <definedName name="hfgrg">#REF!</definedName>
    <definedName name="hfgrgfdg" localSheetId="1">#REF!</definedName>
    <definedName name="hfgrgfdg" localSheetId="2">#REF!</definedName>
    <definedName name="hfgrgfdg" localSheetId="13">#REF!</definedName>
    <definedName name="hfgrgfdg">#REF!</definedName>
    <definedName name="HG" localSheetId="3" hidden="1">{#N/A,#N/A,FALSE,"조골재"}</definedName>
    <definedName name="HG" localSheetId="0" hidden="1">{#N/A,#N/A,FALSE,"조골재"}</definedName>
    <definedName name="HG" hidden="1">{#N/A,#N/A,FALSE,"조골재"}</definedName>
    <definedName name="hgd" localSheetId="3" hidden="1">{#N/A,#N/A,FALSE,"배수2"}</definedName>
    <definedName name="hgd" localSheetId="0" hidden="1">{#N/A,#N/A,FALSE,"배수2"}</definedName>
    <definedName name="hgd" hidden="1">{#N/A,#N/A,FALSE,"배수2"}</definedName>
    <definedName name="hgderfd" localSheetId="1">#REF!</definedName>
    <definedName name="hgderfd" localSheetId="2">#REF!</definedName>
    <definedName name="hgderfd" localSheetId="13">#REF!</definedName>
    <definedName name="hgderfd" localSheetId="5">#REF!</definedName>
    <definedName name="hgderfd">#REF!</definedName>
    <definedName name="hgdffertger">#REF!</definedName>
    <definedName name="hgdgbcxgr" localSheetId="1">#REF!</definedName>
    <definedName name="hgdgbcxgr" localSheetId="2">#REF!</definedName>
    <definedName name="hgdgbcxgr" localSheetId="13">#REF!</definedName>
    <definedName name="hgdgbcxgr" localSheetId="5">#REF!</definedName>
    <definedName name="hgdgbcxgr">#REF!</definedName>
    <definedName name="HGF" localSheetId="1">BlankMacro1</definedName>
    <definedName name="HGF" localSheetId="2">BlankMacro1</definedName>
    <definedName name="HGF" localSheetId="15">BlankMacro1</definedName>
    <definedName name="HGF" localSheetId="3">BlankMacro1</definedName>
    <definedName name="HGF" localSheetId="13">BlankMacro1</definedName>
    <definedName name="HGF" localSheetId="5">BlankMacro1</definedName>
    <definedName name="HGF" localSheetId="0">BlankMacro1</definedName>
    <definedName name="HGF">BlankMacro1</definedName>
    <definedName name="hgfgfg" localSheetId="1">#REF!</definedName>
    <definedName name="hgfgfg" localSheetId="2">#REF!</definedName>
    <definedName name="hgfgfg" localSheetId="13">#REF!</definedName>
    <definedName name="hgfgfg" localSheetId="5">#REF!</definedName>
    <definedName name="hgfgfg">#REF!</definedName>
    <definedName name="hgfgtr" localSheetId="1">#REF!</definedName>
    <definedName name="hgfgtr" localSheetId="2">#REF!</definedName>
    <definedName name="hgfgtr" localSheetId="13">#REF!</definedName>
    <definedName name="hgfgtr" localSheetId="5">#REF!</definedName>
    <definedName name="hgfgtr">#REF!</definedName>
    <definedName name="HGFH" localSheetId="3" hidden="1">{#N/A,#N/A,FALSE,"2~8번"}</definedName>
    <definedName name="HGFH" localSheetId="0" hidden="1">{#N/A,#N/A,FALSE,"2~8번"}</definedName>
    <definedName name="HGFH" hidden="1">{#N/A,#N/A,FALSE,"2~8번"}</definedName>
    <definedName name="hgh" localSheetId="3" hidden="1">{#N/A,#N/A,FALSE,"단가표지"}</definedName>
    <definedName name="hgh" localSheetId="0" hidden="1">{#N/A,#N/A,FALSE,"단가표지"}</definedName>
    <definedName name="hgh" hidden="1">{#N/A,#N/A,FALSE,"단가표지"}</definedName>
    <definedName name="hghg" localSheetId="3" hidden="1">{#N/A,#N/A,FALSE,"운반시간"}</definedName>
    <definedName name="hghg" localSheetId="0" hidden="1">{#N/A,#N/A,FALSE,"운반시간"}</definedName>
    <definedName name="hghg" hidden="1">{#N/A,#N/A,FALSE,"운반시간"}</definedName>
    <definedName name="hgr" localSheetId="1">#REF!</definedName>
    <definedName name="hgr" localSheetId="2">#REF!</definedName>
    <definedName name="hgr" localSheetId="13">#REF!</definedName>
    <definedName name="hgr" localSheetId="5">#REF!</definedName>
    <definedName name="hgr">#REF!</definedName>
    <definedName name="HGRESFES" localSheetId="1">#REF!</definedName>
    <definedName name="HGRESFES" localSheetId="2">#REF!</definedName>
    <definedName name="HGRESFES" localSheetId="13">#REF!</definedName>
    <definedName name="HGRESFES" localSheetId="5">#REF!</definedName>
    <definedName name="HGRESFES">#REF!</definedName>
    <definedName name="HGRXE" localSheetId="1">#REF!</definedName>
    <definedName name="HGRXE" localSheetId="2">#REF!</definedName>
    <definedName name="HGRXE" localSheetId="13">#REF!</definedName>
    <definedName name="HGRXE">#REF!</definedName>
    <definedName name="hgrxg" localSheetId="1">#REF!</definedName>
    <definedName name="hgrxg" localSheetId="2">#REF!</definedName>
    <definedName name="hgrxg" localSheetId="13">#REF!</definedName>
    <definedName name="hgrxg">#REF!</definedName>
    <definedName name="hgtgfxr" localSheetId="1">#REF!</definedName>
    <definedName name="hgtgfxr" localSheetId="2">#REF!</definedName>
    <definedName name="hgtgfxr" localSheetId="13">#REF!</definedName>
    <definedName name="hgtgfxr">#REF!</definedName>
    <definedName name="HGYT" localSheetId="1">#REF!</definedName>
    <definedName name="HGYT" localSheetId="2">#REF!</definedName>
    <definedName name="HGYT" localSheetId="13">#REF!</definedName>
    <definedName name="HGYT">#REF!</definedName>
    <definedName name="hh" localSheetId="3">'[71]토공(우물통,기타) '!$M$8:$U$25</definedName>
    <definedName name="HH" localSheetId="0">#REF!</definedName>
    <definedName name="HH">#REF!</definedName>
    <definedName name="HHADG" localSheetId="3" hidden="1">{#N/A,#N/A,FALSE,"조골재"}</definedName>
    <definedName name="HHADG" localSheetId="0" hidden="1">{#N/A,#N/A,FALSE,"조골재"}</definedName>
    <definedName name="HHADG" hidden="1">{#N/A,#N/A,FALSE,"조골재"}</definedName>
    <definedName name="HHAF" localSheetId="1">#REF!</definedName>
    <definedName name="HHAF" localSheetId="2">#REF!</definedName>
    <definedName name="HHAF" localSheetId="15">#REF!</definedName>
    <definedName name="HHAF" localSheetId="3">#N/A</definedName>
    <definedName name="HHAF" localSheetId="13">#REF!</definedName>
    <definedName name="HHAF" localSheetId="14">#REF!</definedName>
    <definedName name="HHAF" localSheetId="0">#N/A</definedName>
    <definedName name="HHAF">#REF!</definedName>
    <definedName name="HHH"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H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hhh" localSheetId="3" hidden="1">{#N/A,#N/A,FALSE,"2~8번"}</definedName>
    <definedName name="hhhh" hidden="1">{#N/A,#N/A,FALSE,"2~8번"}</definedName>
    <definedName name="HHHHH" localSheetId="3" hidden="1">{#N/A,#N/A,FALSE,"구조2"}</definedName>
    <definedName name="HHHHH" localSheetId="0" hidden="1">{#N/A,#N/A,FALSE,"구조2"}</definedName>
    <definedName name="HHHHH" hidden="1">{#N/A,#N/A,FALSE,"구조2"}</definedName>
    <definedName name="hhhhhh" localSheetId="3" hidden="1">{#N/A,#N/A,FALSE,"골재소요량";#N/A,#N/A,FALSE,"골재소요량"}</definedName>
    <definedName name="hhhhhh" hidden="1">{#N/A,#N/A,FALSE,"골재소요량";#N/A,#N/A,FALSE,"골재소요량"}</definedName>
    <definedName name="hhj" localSheetId="3" hidden="1">{#N/A,#N/A,FALSE,"혼합골재"}</definedName>
    <definedName name="hhj" hidden="1">{#N/A,#N/A,FALSE,"혼합골재"}</definedName>
    <definedName name="HHMF" localSheetId="1">#REF!</definedName>
    <definedName name="HHMF" localSheetId="2">#REF!</definedName>
    <definedName name="HHMF" localSheetId="15">#REF!</definedName>
    <definedName name="HHMF" localSheetId="3">#N/A</definedName>
    <definedName name="HHMF" localSheetId="13">#REF!</definedName>
    <definedName name="HHMF" localSheetId="14">#REF!</definedName>
    <definedName name="HHMF" localSheetId="0">#N/A</definedName>
    <definedName name="HHMF">#REF!</definedName>
    <definedName name="HHMP" localSheetId="3">#REF!</definedName>
    <definedName name="HHMP" localSheetId="0">#REF!</definedName>
    <definedName name="HHMP">#REF!</definedName>
    <definedName name="HHR" localSheetId="3" hidden="1">{#N/A,#N/A,FALSE,"포장2"}</definedName>
    <definedName name="HHR" localSheetId="0" hidden="1">{#N/A,#N/A,FALSE,"포장2"}</definedName>
    <definedName name="HHR" hidden="1">{#N/A,#N/A,FALSE,"포장2"}</definedName>
    <definedName name="HHS">#REF!</definedName>
    <definedName name="HHT">#REF!</definedName>
    <definedName name="hidden">[75]TABLE!$H$1,[75]TABLE!$J$1,[75]TABLE!$K$1</definedName>
    <definedName name="HIG" localSheetId="3">#REF!</definedName>
    <definedName name="HIG" localSheetId="0">#REF!</definedName>
    <definedName name="HIG">#REF!</definedName>
    <definedName name="HIPVC28">[33]Sheet6!#REF!</definedName>
    <definedName name="HIPVC36">[33]Sheet6!#REF!</definedName>
    <definedName name="hj" localSheetId="1">#REF!</definedName>
    <definedName name="hj" localSheetId="2">#REF!</definedName>
    <definedName name="hj" localSheetId="15">#REF!</definedName>
    <definedName name="hj" localSheetId="3">#N/A</definedName>
    <definedName name="hj" localSheetId="13">#REF!</definedName>
    <definedName name="hj" localSheetId="14">#REF!</definedName>
    <definedName name="hj" localSheetId="0">#N/A</definedName>
    <definedName name="hj">#REF!</definedName>
    <definedName name="hjdxf" localSheetId="3" hidden="1">{"'중기작업1'!$A$1:$V$18"}</definedName>
    <definedName name="hjdxf" hidden="1">{"'중기작업1'!$A$1:$V$18"}</definedName>
    <definedName name="HJJ" localSheetId="3" hidden="1">{#N/A,#N/A,FALSE,"단축1";#N/A,#N/A,FALSE,"단축2";#N/A,#N/A,FALSE,"단축3";#N/A,#N/A,FALSE,"장축";#N/A,#N/A,FALSE,"4WD"}</definedName>
    <definedName name="HJJ" hidden="1">{#N/A,#N/A,FALSE,"단축1";#N/A,#N/A,FALSE,"단축2";#N/A,#N/A,FALSE,"단축3";#N/A,#N/A,FALSE,"장축";#N/A,#N/A,FALSE,"4WD"}</definedName>
    <definedName name="hjtdfgfg" localSheetId="1">#REF!</definedName>
    <definedName name="hjtdfgfg" localSheetId="2">#REF!</definedName>
    <definedName name="hjtdfgfg" localSheetId="13">#REF!</definedName>
    <definedName name="hjtdfgfg">#REF!</definedName>
    <definedName name="hjtht" localSheetId="1">#REF!</definedName>
    <definedName name="hjtht" localSheetId="2">#REF!</definedName>
    <definedName name="hjtht" localSheetId="13">#REF!</definedName>
    <definedName name="hjtht">#REF!</definedName>
    <definedName name="hkj" localSheetId="3" hidden="1">{#N/A,#N/A,FALSE,"혼합골재"}</definedName>
    <definedName name="hkj" localSheetId="0" hidden="1">{#N/A,#N/A,FALSE,"혼합골재"}</definedName>
    <definedName name="hkj" hidden="1">{#N/A,#N/A,FALSE,"혼합골재"}</definedName>
    <definedName name="HL" localSheetId="1">#REF!</definedName>
    <definedName name="HL" localSheetId="2">#REF!</definedName>
    <definedName name="HL" localSheetId="13">#REF!</definedName>
    <definedName name="HL" localSheetId="5">#REF!</definedName>
    <definedName name="HL">#REF!</definedName>
    <definedName name="HM">#REF!</definedName>
    <definedName name="HMAX">#N/A</definedName>
    <definedName name="HMF" localSheetId="1">#REF!</definedName>
    <definedName name="HMF" localSheetId="2">#REF!</definedName>
    <definedName name="HMF" localSheetId="15">#REF!</definedName>
    <definedName name="HMF" localSheetId="3">#N/A</definedName>
    <definedName name="HMF" localSheetId="13">#REF!</definedName>
    <definedName name="HMF" localSheetId="14">#REF!</definedName>
    <definedName name="HMF" localSheetId="0">#N/A</definedName>
    <definedName name="HMF">#REF!</definedName>
    <definedName name="HMHM"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MHM"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MHM"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MOTOR" localSheetId="1">#REF!</definedName>
    <definedName name="HMOTOR" localSheetId="2">#REF!</definedName>
    <definedName name="HMOTOR" localSheetId="15">#REF!</definedName>
    <definedName name="HMOTOR" localSheetId="3">#N/A</definedName>
    <definedName name="HMOTOR" localSheetId="13">#REF!</definedName>
    <definedName name="HMOTOR" localSheetId="14">#REF!</definedName>
    <definedName name="HMOTOR" localSheetId="0">#N/A</definedName>
    <definedName name="HMOTOR">#REF!</definedName>
    <definedName name="HO" localSheetId="3">#REF!</definedName>
    <definedName name="HO" localSheetId="0">#REF!</definedName>
    <definedName name="HO">#REF!</definedName>
    <definedName name="HP" localSheetId="1">#REF!</definedName>
    <definedName name="HP" localSheetId="2">#REF!</definedName>
    <definedName name="HP" localSheetId="13">#REF!</definedName>
    <definedName name="HP">#REF!</definedName>
    <definedName name="HPI">#REF!</definedName>
    <definedName name="HPP">#REF!</definedName>
    <definedName name="HPUMP" localSheetId="1">#REF!</definedName>
    <definedName name="HPUMP" localSheetId="2">#REF!</definedName>
    <definedName name="HPUMP" localSheetId="15">#REF!</definedName>
    <definedName name="HPUMP" localSheetId="3">#N/A</definedName>
    <definedName name="HPUMP" localSheetId="13">#REF!</definedName>
    <definedName name="HPUMP" localSheetId="14">#REF!</definedName>
    <definedName name="HPUMP" localSheetId="0">#N/A</definedName>
    <definedName name="HPUMP">#REF!</definedName>
    <definedName name="hr" localSheetId="1">BlankMacro1</definedName>
    <definedName name="hr" localSheetId="2">BlankMacro1</definedName>
    <definedName name="hr" localSheetId="15">BlankMacro1</definedName>
    <definedName name="hr" localSheetId="3">BlankMacro1</definedName>
    <definedName name="hr" localSheetId="13">BlankMacro1</definedName>
    <definedName name="hr" localSheetId="5">BlankMacro1</definedName>
    <definedName name="hr" localSheetId="0">BlankMacro1</definedName>
    <definedName name="hr">BlankMacro1</definedName>
    <definedName name="HRH" localSheetId="3" hidden="1">{#N/A,#N/A,FALSE,"혼합골재"}</definedName>
    <definedName name="HRH" localSheetId="0" hidden="1">{#N/A,#N/A,FALSE,"혼합골재"}</definedName>
    <definedName name="HRH" hidden="1">{#N/A,#N/A,FALSE,"혼합골재"}</definedName>
    <definedName name="HRTT" localSheetId="1">BlankMacro1</definedName>
    <definedName name="HRTT" localSheetId="2">BlankMacro1</definedName>
    <definedName name="HRTT" localSheetId="15">BlankMacro1</definedName>
    <definedName name="HRTT" localSheetId="3">BlankMacro1</definedName>
    <definedName name="HRTT" localSheetId="13">BlankMacro1</definedName>
    <definedName name="HRTT" localSheetId="5">BlankMacro1</definedName>
    <definedName name="HRTT" localSheetId="0">BlankMacro1</definedName>
    <definedName name="HRTT">BlankMacro1</definedName>
    <definedName name="HS" localSheetId="1">#REF!</definedName>
    <definedName name="HS" localSheetId="2">#REF!</definedName>
    <definedName name="HS" localSheetId="13">#REF!</definedName>
    <definedName name="HS" localSheetId="5">#REF!</definedName>
    <definedName name="HS">#REF!</definedName>
    <definedName name="hsd" localSheetId="3" hidden="1">{"'중기작업1'!$A$1:$V$18"}</definedName>
    <definedName name="hsd" hidden="1">{"'중기작업1'!$A$1:$V$18"}</definedName>
    <definedName name="hsdfz" localSheetId="3" hidden="1">{"'중기작업1'!$A$1:$V$18"}</definedName>
    <definedName name="hsdfz" hidden="1">{"'중기작업1'!$A$1:$V$18"}</definedName>
    <definedName name="hsDg" localSheetId="3" hidden="1">{"'중기작업1'!$A$1:$V$18"}</definedName>
    <definedName name="hsDg" hidden="1">{"'중기작업1'!$A$1:$V$18"}</definedName>
    <definedName name="hsdz" localSheetId="3" hidden="1">{"'중기작업1'!$A$1:$V$18"}</definedName>
    <definedName name="hsdz" hidden="1">{"'중기작업1'!$A$1:$V$18"}</definedName>
    <definedName name="HSH" localSheetId="1">#REF!</definedName>
    <definedName name="HSH" localSheetId="2">#REF!</definedName>
    <definedName name="HSH" localSheetId="13">#REF!</definedName>
    <definedName name="HSH" localSheetId="5">#REF!</definedName>
    <definedName name="HSH">#REF!</definedName>
    <definedName name="HSO">[23]교각계산!$M$38</definedName>
    <definedName name="HSP" localSheetId="1">#REF!</definedName>
    <definedName name="HSP" localSheetId="2">#REF!</definedName>
    <definedName name="HSP" localSheetId="13">#REF!</definedName>
    <definedName name="HSP">#REF!</definedName>
    <definedName name="hss" localSheetId="1">#REF!</definedName>
    <definedName name="hss" localSheetId="2">#REF!</definedName>
    <definedName name="hss" localSheetId="13">#REF!</definedName>
    <definedName name="hss">#REF!</definedName>
    <definedName name="HST">#REF!</definedName>
    <definedName name="HSV" localSheetId="1">#REF!</definedName>
    <definedName name="HSV" localSheetId="2">#REF!</definedName>
    <definedName name="HSV" localSheetId="15">#REF!</definedName>
    <definedName name="HSV" localSheetId="3">#N/A</definedName>
    <definedName name="HSV" localSheetId="13">#REF!</definedName>
    <definedName name="HSV" localSheetId="14">#REF!</definedName>
    <definedName name="HSV" localSheetId="0">#N/A</definedName>
    <definedName name="HSV">#REF!</definedName>
    <definedName name="HT" localSheetId="3">#REF!</definedName>
    <definedName name="HT" localSheetId="0">#REF!</definedName>
    <definedName name="HT">#REF!</definedName>
    <definedName name="htbfrgrg" localSheetId="1">#REF!</definedName>
    <definedName name="htbfrgrg" localSheetId="2">#REF!</definedName>
    <definedName name="htbfrgrg" localSheetId="13">#REF!</definedName>
    <definedName name="htbfrgrg">#REF!</definedName>
    <definedName name="htgfdg" localSheetId="1">#REF!</definedName>
    <definedName name="htgfdg" localSheetId="2">#REF!</definedName>
    <definedName name="htgfdg" localSheetId="13">#REF!</definedName>
    <definedName name="htgfdg">#REF!</definedName>
    <definedName name="HTHAETJ" localSheetId="3" hidden="1">{#N/A,#N/A,FALSE,"단축1";#N/A,#N/A,FALSE,"단축2";#N/A,#N/A,FALSE,"단축3";#N/A,#N/A,FALSE,"장축";#N/A,#N/A,FALSE,"4WD"}</definedName>
    <definedName name="HTHAETJ" hidden="1">{#N/A,#N/A,FALSE,"단축1";#N/A,#N/A,FALSE,"단축2";#N/A,#N/A,FALSE,"단축3";#N/A,#N/A,FALSE,"장축";#N/A,#N/A,FALSE,"4WD"}</definedName>
    <definedName name="HTHT"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HT"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HT"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hth" localSheetId="1">#REF!</definedName>
    <definedName name="hthth" localSheetId="2">#REF!</definedName>
    <definedName name="hthth" localSheetId="13">#REF!</definedName>
    <definedName name="hthth" localSheetId="5">#REF!</definedName>
    <definedName name="hthth">#REF!</definedName>
    <definedName name="HTML_CodePage" hidden="1">949</definedName>
    <definedName name="HTML_Control" localSheetId="3" hidden="1">{"'중기작업1'!$A$1:$V$18"}</definedName>
    <definedName name="HTML_Control" localSheetId="5" hidden="1">{"'건축내역'!$A$1:$L$413"}</definedName>
    <definedName name="HTML_Control" localSheetId="0" hidden="1">{"'중기작업1'!$A$1:$V$18"}</definedName>
    <definedName name="HTML_Control" hidden="1">{"'중기작업1'!$A$1:$V$18"}</definedName>
    <definedName name="HTML_Description" hidden="1">""</definedName>
    <definedName name="HTML_Email" hidden="1">""</definedName>
    <definedName name="HTML_Header" localSheetId="5" hidden="1">"건축내역"</definedName>
    <definedName name="HTML_Header" hidden="1">"중기작업1"</definedName>
    <definedName name="HTML_LastUpdate" localSheetId="5" hidden="1">"00-11-13"</definedName>
    <definedName name="HTML_LastUpdate" hidden="1">"99-07-22"</definedName>
    <definedName name="HTML_LineAfter" hidden="1">FALSE</definedName>
    <definedName name="HTML_LineBefore" hidden="1">FALSE</definedName>
    <definedName name="HTML_Name" localSheetId="5" hidden="1">"HongJin Agriculture Korea"</definedName>
    <definedName name="HTML_Name" hidden="1">"경일"</definedName>
    <definedName name="HTML_OBDlg2" hidden="1">TRUE</definedName>
    <definedName name="HTML_OBDlg4" hidden="1">TRUE</definedName>
    <definedName name="HTML_OS" hidden="1">0</definedName>
    <definedName name="HTML_PathFile" localSheetId="5" hidden="1">"C:\001WORK\MyHTML.htm"</definedName>
    <definedName name="HTML_PathFile" hidden="1">"C:\WORK\상구\MyHTML.htm"</definedName>
    <definedName name="HTML_Title" localSheetId="5" hidden="1">"cost2010"</definedName>
    <definedName name="HTML_Title" hidden="1">"99공1"</definedName>
    <definedName name="HTML1_1" hidden="1">"'[엑셀95-따라하기 문제.xls]인터넷 어시스턴트'!$A$1:$J$18"</definedName>
    <definedName name="HTML1_10" hidden="1">"Marihan@hitel.kol.co.kr"</definedName>
    <definedName name="HTML1_11" hidden="1">1</definedName>
    <definedName name="HTML1_12" hidden="1">"C:\김종완\원고\[작업중] 한빛-엑셀70\CD-ROM문제\따라하기 문제&amp;그림\MyHTML01.htm"</definedName>
    <definedName name="HTML1_2" hidden="1">1</definedName>
    <definedName name="HTML1_3" hidden="1">"엑셀 프로젝트"</definedName>
    <definedName name="HTML1_4" hidden="1">"인터넷 어시스턴트"</definedName>
    <definedName name="HTML1_5" hidden="1">"엑셀 워크시트를 HTML문서로 변환한다. 이 적업은 &lt;한빛 미디어&gt; 책에서만 가능하며, [어린왕자]만의 독특한 아이디어 이다."</definedName>
    <definedName name="HTML1_6" hidden="1">1</definedName>
    <definedName name="HTML1_7" hidden="1">1</definedName>
    <definedName name="HTML1_8" hidden="1">"97-10-09"</definedName>
    <definedName name="HTML1_9" hidden="1">"김종완/어린왕자"</definedName>
    <definedName name="HTMLCount" hidden="1">1</definedName>
    <definedName name="HTR" localSheetId="1">#REF!</definedName>
    <definedName name="HTR" localSheetId="2">#REF!</definedName>
    <definedName name="HTR" localSheetId="15">#REF!</definedName>
    <definedName name="HTR" localSheetId="3">#N/A</definedName>
    <definedName name="HTR" localSheetId="13">#REF!</definedName>
    <definedName name="HTR" localSheetId="14">#REF!</definedName>
    <definedName name="HTR" localSheetId="0">#N/A</definedName>
    <definedName name="HTR">#REF!</definedName>
    <definedName name="htrgrg" localSheetId="1">#REF!</definedName>
    <definedName name="htrgrg" localSheetId="2">#REF!</definedName>
    <definedName name="htrgrg" localSheetId="13">#REF!</definedName>
    <definedName name="htrgrg">#REF!</definedName>
    <definedName name="HTSH" localSheetId="1">#REF!</definedName>
    <definedName name="HTSH" localSheetId="2">#REF!</definedName>
    <definedName name="HTSH" localSheetId="13">#REF!</definedName>
    <definedName name="HTSH">#REF!</definedName>
    <definedName name="Hu">#REF!</definedName>
    <definedName name="HUB">#REF!</definedName>
    <definedName name="HUH">#REF!</definedName>
    <definedName name="hunch" localSheetId="1">#REF!</definedName>
    <definedName name="hunch" localSheetId="2">#REF!</definedName>
    <definedName name="hunch" localSheetId="13">#REF!</definedName>
    <definedName name="hunch">#REF!</definedName>
    <definedName name="huncw" localSheetId="1">#REF!</definedName>
    <definedName name="huncw" localSheetId="2">#REF!</definedName>
    <definedName name="huncw" localSheetId="13">#REF!</definedName>
    <definedName name="huncw">#REF!</definedName>
    <definedName name="hunph" localSheetId="1">#REF!</definedName>
    <definedName name="hunph" localSheetId="2">#REF!</definedName>
    <definedName name="hunph" localSheetId="13">#REF!</definedName>
    <definedName name="hunph">#REF!</definedName>
    <definedName name="hunpw" localSheetId="1">#REF!</definedName>
    <definedName name="hunpw" localSheetId="2">#REF!</definedName>
    <definedName name="hunpw" localSheetId="13">#REF!</definedName>
    <definedName name="hunpw">#REF!</definedName>
    <definedName name="HVAFP" localSheetId="1">#REF!</definedName>
    <definedName name="HVAFP" localSheetId="2">#REF!</definedName>
    <definedName name="HVAFP" localSheetId="15">#REF!</definedName>
    <definedName name="HVAFP" localSheetId="3">#N/A</definedName>
    <definedName name="HVAFP" localSheetId="13">#REF!</definedName>
    <definedName name="HVAFP" localSheetId="14">#REF!</definedName>
    <definedName name="HVAFP" localSheetId="0">#N/A</definedName>
    <definedName name="HVAFP">#REF!</definedName>
    <definedName name="HVMF" localSheetId="1">#REF!</definedName>
    <definedName name="HVMF" localSheetId="2">#REF!</definedName>
    <definedName name="HVMF" localSheetId="15">#REF!</definedName>
    <definedName name="HVMF" localSheetId="3">#N/A</definedName>
    <definedName name="HVMF" localSheetId="13">#REF!</definedName>
    <definedName name="HVMF" localSheetId="14">#REF!</definedName>
    <definedName name="HVMF" localSheetId="0">#N/A</definedName>
    <definedName name="HVMF">#REF!</definedName>
    <definedName name="HWEI" localSheetId="1">#REF!</definedName>
    <definedName name="HWEI" localSheetId="2">#REF!</definedName>
    <definedName name="HWEI" localSheetId="15">#REF!</definedName>
    <definedName name="HWEI" localSheetId="3">#N/A</definedName>
    <definedName name="HWEI" localSheetId="13">#REF!</definedName>
    <definedName name="HWEI" localSheetId="14">#REF!</definedName>
    <definedName name="HWEI" localSheetId="0">#N/A</definedName>
    <definedName name="HWEI">#REF!</definedName>
    <definedName name="HWL" localSheetId="1">#REF!</definedName>
    <definedName name="HWL" localSheetId="2">#REF!</definedName>
    <definedName name="HWL" localSheetId="13">#REF!</definedName>
    <definedName name="HWL">#REF!</definedName>
    <definedName name="HWP">#REF!</definedName>
    <definedName name="HWR" localSheetId="1">#REF!</definedName>
    <definedName name="HWR" localSheetId="2">#REF!</definedName>
    <definedName name="HWR" localSheetId="13">#REF!</definedName>
    <definedName name="HWR">#REF!</definedName>
    <definedName name="hzd" localSheetId="3" hidden="1">{"'중기작업1'!$A$1:$V$18"}</definedName>
    <definedName name="hzd" hidden="1">{"'중기작업1'!$A$1:$V$18"}</definedName>
    <definedName name="hzdf" localSheetId="3" hidden="1">{"'중기작업1'!$A$1:$V$18"}</definedName>
    <definedName name="hzdf" hidden="1">{"'중기작업1'!$A$1:$V$18"}</definedName>
    <definedName name="hzsd" localSheetId="3" hidden="1">{"'중기작업1'!$A$1:$V$18"}</definedName>
    <definedName name="hzsd" hidden="1">{"'중기작업1'!$A$1:$V$18"}</definedName>
    <definedName name="hzsdf" localSheetId="3" hidden="1">{"'중기작업1'!$A$1:$V$18"}</definedName>
    <definedName name="hzsdf" hidden="1">{"'중기작업1'!$A$1:$V$18"}</definedName>
    <definedName name="H사" localSheetId="1">#REF!</definedName>
    <definedName name="H사" localSheetId="2">#REF!</definedName>
    <definedName name="H사" localSheetId="13">#REF!</definedName>
    <definedName name="H사">#REF!</definedName>
    <definedName name="H삼" localSheetId="1">#REF!</definedName>
    <definedName name="H삼" localSheetId="2">#REF!</definedName>
    <definedName name="H삼" localSheetId="13">#REF!</definedName>
    <definedName name="H삼">#REF!</definedName>
    <definedName name="H이" localSheetId="1">#REF!</definedName>
    <definedName name="H이" localSheetId="2">#REF!</definedName>
    <definedName name="H이" localSheetId="13">#REF!</definedName>
    <definedName name="H이">#REF!</definedName>
    <definedName name="H일" localSheetId="1">#REF!</definedName>
    <definedName name="H일" localSheetId="2">#REF!</definedName>
    <definedName name="H일" localSheetId="13">#REF!</definedName>
    <definedName name="H일">#REF!</definedName>
    <definedName name="H파일">[76]노임적용!$H$11</definedName>
    <definedName name="i" localSheetId="1">#REF!</definedName>
    <definedName name="i" localSheetId="2">#REF!</definedName>
    <definedName name="i" localSheetId="13">#REF!</definedName>
    <definedName name="i">#REF!</definedName>
    <definedName name="I_BEAM">#REF!</definedName>
    <definedName name="I_EA">#REF!</definedName>
    <definedName name="IA" localSheetId="1">#REF!</definedName>
    <definedName name="IA" localSheetId="2">#REF!</definedName>
    <definedName name="IA" localSheetId="3">#REF!</definedName>
    <definedName name="IA" localSheetId="13">#REF!</definedName>
    <definedName name="IA">#REF!</definedName>
    <definedName name="IB" localSheetId="1">#REF!</definedName>
    <definedName name="IB" localSheetId="2">#REF!</definedName>
    <definedName name="IB" localSheetId="13">#REF!</definedName>
    <definedName name="IB">#REF!</definedName>
    <definedName name="ic" localSheetId="3" hidden="1">{#N/A,#N/A,FALSE,"단축1";#N/A,#N/A,FALSE,"단축2";#N/A,#N/A,FALSE,"단축3";#N/A,#N/A,FALSE,"장축";#N/A,#N/A,FALSE,"4WD"}</definedName>
    <definedName name="ic" hidden="1">{#N/A,#N/A,FALSE,"단축1";#N/A,#N/A,FALSE,"단축2";#N/A,#N/A,FALSE,"단축3";#N/A,#N/A,FALSE,"장축";#N/A,#N/A,FALSE,"4WD"}</definedName>
    <definedName name="ID" localSheetId="1">#REF!,#REF!</definedName>
    <definedName name="ID" localSheetId="2">#REF!,#REF!</definedName>
    <definedName name="ID" localSheetId="15">#REF!,#REF!</definedName>
    <definedName name="ID" localSheetId="3">#N/A</definedName>
    <definedName name="ID" localSheetId="13">#REF!,#REF!</definedName>
    <definedName name="ID" localSheetId="14">#REF!,#REF!</definedName>
    <definedName name="ID" localSheetId="5">#REF!,#REF!</definedName>
    <definedName name="ID" localSheetId="0">#N/A</definedName>
    <definedName name="ID">#REF!,#REF!</definedName>
    <definedName name="II" localSheetId="3">#REF!</definedName>
    <definedName name="II" localSheetId="0">#REF!</definedName>
    <definedName name="II">#REF!</definedName>
    <definedName name="IIB호D13">#REF!</definedName>
    <definedName name="IIB호D16">#REF!</definedName>
    <definedName name="IIC호D13">#REF!</definedName>
    <definedName name="IIC호D16">#REF!</definedName>
    <definedName name="III"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C호D13">#REF!</definedName>
    <definedName name="IIIC호D16">#REF!</definedName>
    <definedName name="iiii"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K" localSheetId="1">BlankMacro1</definedName>
    <definedName name="IK" localSheetId="2">BlankMacro1</definedName>
    <definedName name="IK" localSheetId="15">BlankMacro1</definedName>
    <definedName name="IK" localSheetId="3">BlankMacro1</definedName>
    <definedName name="IK" localSheetId="13">BlankMacro1</definedName>
    <definedName name="IK" localSheetId="5">BlankMacro1</definedName>
    <definedName name="IK" localSheetId="0">BlankMacro1</definedName>
    <definedName name="IK">BlankMacro1</definedName>
    <definedName name="IKJ" localSheetId="1">BlankMacro1</definedName>
    <definedName name="IKJ" localSheetId="2">BlankMacro1</definedName>
    <definedName name="IKJ" localSheetId="15">BlankMacro1</definedName>
    <definedName name="IKJ" localSheetId="3">BlankMacro1</definedName>
    <definedName name="IKJ" localSheetId="13">BlankMacro1</definedName>
    <definedName name="IKJ" localSheetId="5">BlankMacro1</definedName>
    <definedName name="IKJ" localSheetId="0">BlankMacro1</definedName>
    <definedName name="IKJ">BlankMacro1</definedName>
    <definedName name="IKL" localSheetId="1">BlankMacro1</definedName>
    <definedName name="IKL" localSheetId="2">BlankMacro1</definedName>
    <definedName name="IKL" localSheetId="15">BlankMacro1</definedName>
    <definedName name="IKL" localSheetId="3">BlankMacro1</definedName>
    <definedName name="IKL" localSheetId="13">BlankMacro1</definedName>
    <definedName name="IKL" localSheetId="5">BlankMacro1</definedName>
    <definedName name="IKL" localSheetId="0">BlankMacro1</definedName>
    <definedName name="IKL">BlankMacro1</definedName>
    <definedName name="IL">#N/A</definedName>
    <definedName name="ilchu" localSheetId="3">#REF!</definedName>
    <definedName name="ilchu" localSheetId="0">#REF!</definedName>
    <definedName name="ilchu">#REF!</definedName>
    <definedName name="ILK" localSheetId="1">BlankMacro1</definedName>
    <definedName name="ILK" localSheetId="2">BlankMacro1</definedName>
    <definedName name="ILK" localSheetId="15">BlankMacro1</definedName>
    <definedName name="ILK" localSheetId="3">BlankMacro1</definedName>
    <definedName name="ILK" localSheetId="13">BlankMacro1</definedName>
    <definedName name="ILK" localSheetId="5">BlankMacro1</definedName>
    <definedName name="ILK" localSheetId="0">BlankMacro1</definedName>
    <definedName name="ILK">BlankMacro1</definedName>
    <definedName name="ILLIL" localSheetId="3" hidden="1">{#N/A,#N/A,FALSE,"2~8번"}</definedName>
    <definedName name="ILLIL" hidden="1">{#N/A,#N/A,FALSE,"2~8번"}</definedName>
    <definedName name="ILULILI" localSheetId="3" hidden="1">{#N/A,#N/A,FALSE,"단가표지"}</definedName>
    <definedName name="ILULILI" hidden="1">{#N/A,#N/A,FALSE,"단가표지"}</definedName>
    <definedName name="IMP" localSheetId="3">#REF!</definedName>
    <definedName name="IMP" localSheetId="0">#REF!</definedName>
    <definedName name="IMP">#REF!</definedName>
    <definedName name="IND" localSheetId="3">#REF!</definedName>
    <definedName name="IND" localSheetId="0">#REF!</definedName>
    <definedName name="IND">#REF!</definedName>
    <definedName name="INPUT">[77]WORK!$A$22:$BE$381</definedName>
    <definedName name="INTPUT" localSheetId="3">#REF!</definedName>
    <definedName name="INTPUT" localSheetId="0">#REF!</definedName>
    <definedName name="INTPUT">#REF!</definedName>
    <definedName name="INTPUTDATA" localSheetId="3">#REF!</definedName>
    <definedName name="INTPUTDATA" localSheetId="0">#REF!</definedName>
    <definedName name="INTPUTDATA">#REF!</definedName>
    <definedName name="IOIOIOIO" localSheetId="3" hidden="1">{#N/A,#N/A,FALSE,"표지목차"}</definedName>
    <definedName name="IOIOIOIO" localSheetId="0" hidden="1">{#N/A,#N/A,FALSE,"표지목차"}</definedName>
    <definedName name="IOIOIOIO" hidden="1">{#N/A,#N/A,FALSE,"표지목차"}</definedName>
    <definedName name="IP">#REF!</definedName>
    <definedName name="IT">#REF!</definedName>
    <definedName name="item">'[47]내역서 '!$22:$401</definedName>
    <definedName name="ITEM_">'[47]내역서 '!$22:$401</definedName>
    <definedName name="ITU" localSheetId="3" hidden="1">{#N/A,#N/A,FALSE,"포장단가"}</definedName>
    <definedName name="ITU" localSheetId="0" hidden="1">{#N/A,#N/A,FALSE,"포장단가"}</definedName>
    <definedName name="ITU" hidden="1">{#N/A,#N/A,FALSE,"포장단가"}</definedName>
    <definedName name="IU" localSheetId="1">BlankMacro1</definedName>
    <definedName name="IU" localSheetId="2">BlankMacro1</definedName>
    <definedName name="IU" localSheetId="15">BlankMacro1</definedName>
    <definedName name="IU" localSheetId="3">BlankMacro1</definedName>
    <definedName name="IU" localSheetId="13">BlankMacro1</definedName>
    <definedName name="IU" localSheetId="5">BlankMacro1</definedName>
    <definedName name="IU" localSheetId="0">BlankMacro1</definedName>
    <definedName name="IU">BlankMacro1</definedName>
    <definedName name="iuuu"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yr">#REF!</definedName>
    <definedName name="J" localSheetId="1">#REF!</definedName>
    <definedName name="J" localSheetId="2">#REF!</definedName>
    <definedName name="j" localSheetId="3" hidden="1">#REF!</definedName>
    <definedName name="J" localSheetId="13">#REF!</definedName>
    <definedName name="J" localSheetId="5">#REF!</definedName>
    <definedName name="J">#REF!</definedName>
    <definedName name="J_1">#REF!</definedName>
    <definedName name="j1_e">#REF!</definedName>
    <definedName name="j1_ea">#REF!</definedName>
    <definedName name="J10L1" localSheetId="1">#REF!</definedName>
    <definedName name="J10L1" localSheetId="2">#REF!</definedName>
    <definedName name="J10L1" localSheetId="13">#REF!</definedName>
    <definedName name="J10L1">#REF!</definedName>
    <definedName name="J10L2" localSheetId="1">#REF!</definedName>
    <definedName name="J10L2" localSheetId="2">#REF!</definedName>
    <definedName name="J10L2" localSheetId="13">#REF!</definedName>
    <definedName name="J10L2">#REF!</definedName>
    <definedName name="J11L1" localSheetId="1">#REF!</definedName>
    <definedName name="J11L1" localSheetId="2">#REF!</definedName>
    <definedName name="J11L1" localSheetId="13">#REF!</definedName>
    <definedName name="J11L1">#REF!</definedName>
    <definedName name="J11L2" localSheetId="1">#REF!</definedName>
    <definedName name="J11L2" localSheetId="2">#REF!</definedName>
    <definedName name="J11L2" localSheetId="13">#REF!</definedName>
    <definedName name="J11L2">#REF!</definedName>
    <definedName name="J12L1" localSheetId="1">#REF!</definedName>
    <definedName name="J12L1" localSheetId="2">#REF!</definedName>
    <definedName name="J12L1" localSheetId="13">#REF!</definedName>
    <definedName name="J12L1">#REF!</definedName>
    <definedName name="J12L2" localSheetId="1">#REF!</definedName>
    <definedName name="J12L2" localSheetId="2">#REF!</definedName>
    <definedName name="J12L2" localSheetId="13">#REF!</definedName>
    <definedName name="J12L2">#REF!</definedName>
    <definedName name="J13L1" localSheetId="1">#REF!</definedName>
    <definedName name="J13L1" localSheetId="2">#REF!</definedName>
    <definedName name="J13L1" localSheetId="13">#REF!</definedName>
    <definedName name="J13L1">#REF!</definedName>
    <definedName name="J13L2" localSheetId="1">#REF!</definedName>
    <definedName name="J13L2" localSheetId="2">#REF!</definedName>
    <definedName name="J13L2" localSheetId="13">#REF!</definedName>
    <definedName name="J13L2">#REF!</definedName>
    <definedName name="J14L1" localSheetId="1">#REF!</definedName>
    <definedName name="J14L1" localSheetId="2">#REF!</definedName>
    <definedName name="J14L1" localSheetId="13">#REF!</definedName>
    <definedName name="J14L1">#REF!</definedName>
    <definedName name="J14L2" localSheetId="1">#REF!</definedName>
    <definedName name="J14L2" localSheetId="2">#REF!</definedName>
    <definedName name="J14L2" localSheetId="13">#REF!</definedName>
    <definedName name="J14L2">#REF!</definedName>
    <definedName name="J15L1" localSheetId="1">#REF!</definedName>
    <definedName name="J15L1" localSheetId="2">#REF!</definedName>
    <definedName name="J15L1" localSheetId="13">#REF!</definedName>
    <definedName name="J15L1">#REF!</definedName>
    <definedName name="J15L2" localSheetId="1">#REF!</definedName>
    <definedName name="J15L2" localSheetId="2">#REF!</definedName>
    <definedName name="J15L2" localSheetId="13">#REF!</definedName>
    <definedName name="J15L2">#REF!</definedName>
    <definedName name="J16L1" localSheetId="1">#REF!</definedName>
    <definedName name="J16L1" localSheetId="2">#REF!</definedName>
    <definedName name="J16L1" localSheetId="13">#REF!</definedName>
    <definedName name="J16L1">#REF!</definedName>
    <definedName name="J16L2" localSheetId="1">#REF!</definedName>
    <definedName name="J16L2" localSheetId="2">#REF!</definedName>
    <definedName name="J16L2" localSheetId="13">#REF!</definedName>
    <definedName name="J16L2">#REF!</definedName>
    <definedName name="J17L1" localSheetId="1">#REF!</definedName>
    <definedName name="J17L1" localSheetId="2">#REF!</definedName>
    <definedName name="J17L1" localSheetId="13">#REF!</definedName>
    <definedName name="J17L1">#REF!</definedName>
    <definedName name="J17L2" localSheetId="1">#REF!</definedName>
    <definedName name="J17L2" localSheetId="2">#REF!</definedName>
    <definedName name="J17L2" localSheetId="13">#REF!</definedName>
    <definedName name="J17L2">#REF!</definedName>
    <definedName name="J18L1" localSheetId="1">#REF!</definedName>
    <definedName name="J18L1" localSheetId="2">#REF!</definedName>
    <definedName name="J18L1" localSheetId="13">#REF!</definedName>
    <definedName name="J18L1">#REF!</definedName>
    <definedName name="J18L2" localSheetId="1">#REF!</definedName>
    <definedName name="J18L2" localSheetId="2">#REF!</definedName>
    <definedName name="J18L2" localSheetId="13">#REF!</definedName>
    <definedName name="J18L2">#REF!</definedName>
    <definedName name="J19L1" localSheetId="1">#REF!</definedName>
    <definedName name="J19L1" localSheetId="2">#REF!</definedName>
    <definedName name="J19L1" localSheetId="13">#REF!</definedName>
    <definedName name="J19L1">#REF!</definedName>
    <definedName name="J19L2" localSheetId="1">#REF!</definedName>
    <definedName name="J19L2" localSheetId="2">#REF!</definedName>
    <definedName name="J19L2" localSheetId="13">#REF!</definedName>
    <definedName name="J19L2">#REF!</definedName>
    <definedName name="J1L1" localSheetId="1">#REF!</definedName>
    <definedName name="J1L1" localSheetId="2">#REF!</definedName>
    <definedName name="J1L1" localSheetId="13">#REF!</definedName>
    <definedName name="J1L1">#REF!</definedName>
    <definedName name="J1L2" localSheetId="1">#REF!</definedName>
    <definedName name="J1L2" localSheetId="2">#REF!</definedName>
    <definedName name="J1L2" localSheetId="13">#REF!</definedName>
    <definedName name="J1L2">#REF!</definedName>
    <definedName name="J20L1" localSheetId="1">#REF!</definedName>
    <definedName name="J20L1" localSheetId="2">#REF!</definedName>
    <definedName name="J20L1" localSheetId="13">#REF!</definedName>
    <definedName name="J20L1">#REF!</definedName>
    <definedName name="J20L2" localSheetId="1">#REF!</definedName>
    <definedName name="J20L2" localSheetId="2">#REF!</definedName>
    <definedName name="J20L2" localSheetId="13">#REF!</definedName>
    <definedName name="J20L2">#REF!</definedName>
    <definedName name="J2L1" localSheetId="1">#REF!</definedName>
    <definedName name="J2L1" localSheetId="2">#REF!</definedName>
    <definedName name="J2L1" localSheetId="13">#REF!</definedName>
    <definedName name="J2L1">#REF!</definedName>
    <definedName name="J2L2" localSheetId="1">#REF!</definedName>
    <definedName name="J2L2" localSheetId="2">#REF!</definedName>
    <definedName name="J2L2" localSheetId="13">#REF!</definedName>
    <definedName name="J2L2">#REF!</definedName>
    <definedName name="J3L1" localSheetId="1">#REF!</definedName>
    <definedName name="J3L1" localSheetId="2">#REF!</definedName>
    <definedName name="J3L1" localSheetId="13">#REF!</definedName>
    <definedName name="J3L1">#REF!</definedName>
    <definedName name="J3L2" localSheetId="1">#REF!</definedName>
    <definedName name="J3L2" localSheetId="2">#REF!</definedName>
    <definedName name="J3L2" localSheetId="13">#REF!</definedName>
    <definedName name="J3L2">#REF!</definedName>
    <definedName name="J4L1" localSheetId="1">#REF!</definedName>
    <definedName name="J4L1" localSheetId="2">#REF!</definedName>
    <definedName name="J4L1" localSheetId="13">#REF!</definedName>
    <definedName name="J4L1">#REF!</definedName>
    <definedName name="J4L2" localSheetId="1">#REF!</definedName>
    <definedName name="J4L2" localSheetId="2">#REF!</definedName>
    <definedName name="J4L2" localSheetId="13">#REF!</definedName>
    <definedName name="J4L2">#REF!</definedName>
    <definedName name="J5L1" localSheetId="1">#REF!</definedName>
    <definedName name="J5L1" localSheetId="2">#REF!</definedName>
    <definedName name="J5L1" localSheetId="13">#REF!</definedName>
    <definedName name="J5L1">#REF!</definedName>
    <definedName name="J5L2" localSheetId="1">#REF!</definedName>
    <definedName name="J5L2" localSheetId="2">#REF!</definedName>
    <definedName name="J5L2" localSheetId="13">#REF!</definedName>
    <definedName name="J5L2">#REF!</definedName>
    <definedName name="J6L1" localSheetId="1">#REF!</definedName>
    <definedName name="J6L1" localSheetId="2">#REF!</definedName>
    <definedName name="J6L1" localSheetId="13">#REF!</definedName>
    <definedName name="J6L1">#REF!</definedName>
    <definedName name="J6L2" localSheetId="1">#REF!</definedName>
    <definedName name="J6L2" localSheetId="2">#REF!</definedName>
    <definedName name="J6L2" localSheetId="13">#REF!</definedName>
    <definedName name="J6L2">#REF!</definedName>
    <definedName name="J7L1" localSheetId="1">#REF!</definedName>
    <definedName name="J7L1" localSheetId="2">#REF!</definedName>
    <definedName name="J7L1" localSheetId="13">#REF!</definedName>
    <definedName name="J7L1">#REF!</definedName>
    <definedName name="J7L2" localSheetId="1">#REF!</definedName>
    <definedName name="J7L2" localSheetId="2">#REF!</definedName>
    <definedName name="J7L2" localSheetId="13">#REF!</definedName>
    <definedName name="J7L2">#REF!</definedName>
    <definedName name="J8L1" localSheetId="1">#REF!</definedName>
    <definedName name="J8L1" localSheetId="2">#REF!</definedName>
    <definedName name="J8L1" localSheetId="13">#REF!</definedName>
    <definedName name="J8L1">#REF!</definedName>
    <definedName name="J8L2" localSheetId="1">#REF!</definedName>
    <definedName name="J8L2" localSheetId="2">#REF!</definedName>
    <definedName name="J8L2" localSheetId="13">#REF!</definedName>
    <definedName name="J8L2">#REF!</definedName>
    <definedName name="J9L1" localSheetId="1">#REF!</definedName>
    <definedName name="J9L1" localSheetId="2">#REF!</definedName>
    <definedName name="J9L1" localSheetId="13">#REF!</definedName>
    <definedName name="J9L1">#REF!</definedName>
    <definedName name="J9L2" localSheetId="1">#REF!</definedName>
    <definedName name="J9L2" localSheetId="2">#REF!</definedName>
    <definedName name="J9L2" localSheetId="13">#REF!</definedName>
    <definedName name="J9L2">#REF!</definedName>
    <definedName name="ja" localSheetId="1">#REF!</definedName>
    <definedName name="ja" localSheetId="2">#REF!</definedName>
    <definedName name="ja" localSheetId="13">#REF!</definedName>
    <definedName name="ja">#REF!</definedName>
    <definedName name="JAATD">#REF!</definedName>
    <definedName name="JACK">#REF!</definedName>
    <definedName name="jack_ea">#REF!</definedName>
    <definedName name="jgct">[52]교각계산!$K$98</definedName>
    <definedName name="JGH" localSheetId="3" hidden="1">{#N/A,#N/A,FALSE,"골재소요량";#N/A,#N/A,FALSE,"골재소요량"}</definedName>
    <definedName name="JGH" localSheetId="0" hidden="1">{#N/A,#N/A,FALSE,"골재소요량";#N/A,#N/A,FALSE,"골재소요량"}</definedName>
    <definedName name="JGH" hidden="1">{#N/A,#N/A,FALSE,"골재소요량";#N/A,#N/A,FALSE,"골재소요량"}</definedName>
    <definedName name="jgtyrg">'[78]ABUT수량-A1'!$T$25</definedName>
    <definedName name="JH">[79]정부노임단가!$A$5:$F$215</definedName>
    <definedName name="JHGJ" localSheetId="3" hidden="1">{#N/A,#N/A,FALSE,"운반시간"}</definedName>
    <definedName name="JHGJ" localSheetId="0" hidden="1">{#N/A,#N/A,FALSE,"운반시간"}</definedName>
    <definedName name="JHGJ" hidden="1">{#N/A,#N/A,FALSE,"운반시간"}</definedName>
    <definedName name="jhjg" localSheetId="3" hidden="1">{#N/A,#N/A,FALSE,"조골재"}</definedName>
    <definedName name="jhjg" localSheetId="0" hidden="1">{#N/A,#N/A,FALSE,"조골재"}</definedName>
    <definedName name="jhjg" hidden="1">{#N/A,#N/A,FALSE,"조골재"}</definedName>
    <definedName name="jhjh" localSheetId="3" hidden="1">{#N/A,#N/A,FALSE,"표지목차"}</definedName>
    <definedName name="jhjh" localSheetId="0" hidden="1">{#N/A,#N/A,FALSE,"표지목차"}</definedName>
    <definedName name="jhjh" hidden="1">{#N/A,#N/A,FALSE,"표지목차"}</definedName>
    <definedName name="JJ" localSheetId="3">[80]정부노임단가!$A$5:$F$215</definedName>
    <definedName name="jj"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j"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JJ"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jj">#REF!</definedName>
    <definedName name="JJJJ">'[31]ABUT수량-A1'!$T$25</definedName>
    <definedName name="jjjjj">'[20]ABUT수량-A1'!$T$25</definedName>
    <definedName name="JJJJJJJJJJJ" localSheetId="3" hidden="1">{#N/A,#N/A,FALSE,"배수2"}</definedName>
    <definedName name="JJJJJJJJJJJ" localSheetId="0" hidden="1">{#N/A,#N/A,FALSE,"배수2"}</definedName>
    <definedName name="JJJJJJJJJJJ" hidden="1">{#N/A,#N/A,FALSE,"배수2"}</definedName>
    <definedName name="jjk" localSheetId="3" hidden="1">{#N/A,#N/A,FALSE,"조골재"}</definedName>
    <definedName name="jjk" hidden="1">{#N/A,#N/A,FALSE,"조골재"}</definedName>
    <definedName name="JK" localSheetId="1">BlankMacro1</definedName>
    <definedName name="JK" localSheetId="2">BlankMacro1</definedName>
    <definedName name="JK" localSheetId="15">BlankMacro1</definedName>
    <definedName name="JK" localSheetId="3" hidden="1">{#N/A,#N/A,FALSE,"현장 NCR 분석";#N/A,#N/A,FALSE,"현장품질감사";#N/A,#N/A,FALSE,"현장품질감사"}</definedName>
    <definedName name="JK" localSheetId="13">BlankMacro1</definedName>
    <definedName name="JK" localSheetId="5">BlankMacro1</definedName>
    <definedName name="JK" localSheetId="0">BlankMacro1</definedName>
    <definedName name="JK">BlankMacro1</definedName>
    <definedName name="JKJKJKJK" localSheetId="3" hidden="1">{#N/A,#N/A,FALSE,"포장1";#N/A,#N/A,FALSE,"포장1"}</definedName>
    <definedName name="JKJKJKJK" localSheetId="0" hidden="1">{#N/A,#N/A,FALSE,"포장1";#N/A,#N/A,FALSE,"포장1"}</definedName>
    <definedName name="JKJKJKJK" hidden="1">{#N/A,#N/A,FALSE,"포장1";#N/A,#N/A,FALSE,"포장1"}</definedName>
    <definedName name="JL">#REF!</definedName>
    <definedName name="JOINT" localSheetId="5">#REF!</definedName>
    <definedName name="JOINT">#REF!</definedName>
    <definedName name="JPP">#REF!</definedName>
    <definedName name="JT" localSheetId="1">#REF!</definedName>
    <definedName name="JT" localSheetId="2">#REF!</definedName>
    <definedName name="JT" localSheetId="13">#REF!</definedName>
    <definedName name="JT">#REF!</definedName>
    <definedName name="JTJTDJEAJ" localSheetId="3" hidden="1">{#N/A,#N/A,FALSE,"단축1";#N/A,#N/A,FALSE,"단축2";#N/A,#N/A,FALSE,"단축3";#N/A,#N/A,FALSE,"장축";#N/A,#N/A,FALSE,"4WD"}</definedName>
    <definedName name="JTJTDJEAJ" hidden="1">{#N/A,#N/A,FALSE,"단축1";#N/A,#N/A,FALSE,"단축2";#N/A,#N/A,FALSE,"단축3";#N/A,#N/A,FALSE,"장축";#N/A,#N/A,FALSE,"4WD"}</definedName>
    <definedName name="jtrere" localSheetId="3" hidden="1">{"'중기작업1'!$A$1:$V$18"}</definedName>
    <definedName name="jtrere" hidden="1">{"'중기작업1'!$A$1:$V$18"}</definedName>
    <definedName name="JTYJDR" localSheetId="1">#REF!</definedName>
    <definedName name="JTYJDR" localSheetId="2">#REF!</definedName>
    <definedName name="JTYJDR" localSheetId="15">#REF!</definedName>
    <definedName name="JTYJDR" localSheetId="3">#N/A</definedName>
    <definedName name="JTYJDR" localSheetId="13">#REF!</definedName>
    <definedName name="JTYJDR" localSheetId="14">#REF!</definedName>
    <definedName name="JTYJDR" localSheetId="0">#N/A</definedName>
    <definedName name="JTYJDR">#REF!</definedName>
    <definedName name="JUHIT">'[81]ABUT수량-A1'!$T$25</definedName>
    <definedName name="JUI" localSheetId="1">BlankMacro1</definedName>
    <definedName name="JUI" localSheetId="2">BlankMacro1</definedName>
    <definedName name="JUI" localSheetId="15">BlankMacro1</definedName>
    <definedName name="JUI" localSheetId="3">BlankMacro1</definedName>
    <definedName name="JUI" localSheetId="13">BlankMacro1</definedName>
    <definedName name="JUI" localSheetId="5">BlankMacro1</definedName>
    <definedName name="JUI" localSheetId="0">BlankMacro1</definedName>
    <definedName name="JUI">BlankMacro1</definedName>
    <definedName name="JY" localSheetId="1">BlankMacro1</definedName>
    <definedName name="JY" localSheetId="2">BlankMacro1</definedName>
    <definedName name="JY" localSheetId="15">BlankMacro1</definedName>
    <definedName name="JY" localSheetId="3">BlankMacro1</definedName>
    <definedName name="JY" localSheetId="13">BlankMacro1</definedName>
    <definedName name="JY" localSheetId="5">BlankMacro1</definedName>
    <definedName name="JY" localSheetId="0">BlankMacro1</definedName>
    <definedName name="JY">BlankMacro1</definedName>
    <definedName name="JYH" localSheetId="1">#REF!</definedName>
    <definedName name="JYH" localSheetId="2">#REF!</definedName>
    <definedName name="JYH" localSheetId="13">#REF!</definedName>
    <definedName name="JYH" localSheetId="5">#REF!</definedName>
    <definedName name="JYH">#REF!</definedName>
    <definedName name="jyhytdz" localSheetId="1">#REF!</definedName>
    <definedName name="jyhytdz" localSheetId="2">#REF!</definedName>
    <definedName name="jyhytdz" localSheetId="13">#REF!</definedName>
    <definedName name="jyhytdz" localSheetId="5">#REF!</definedName>
    <definedName name="jyhytdz">#REF!</definedName>
    <definedName name="JYJSARURY" localSheetId="3" hidden="1">{#N/A,#N/A,FALSE,"단축1";#N/A,#N/A,FALSE,"단축2";#N/A,#N/A,FALSE,"단축3";#N/A,#N/A,FALSE,"장축";#N/A,#N/A,FALSE,"4WD"}</definedName>
    <definedName name="JYJSARURY" hidden="1">{#N/A,#N/A,FALSE,"단축1";#N/A,#N/A,FALSE,"단축2";#N/A,#N/A,FALSE,"단축3";#N/A,#N/A,FALSE,"장축";#N/A,#N/A,FALSE,"4WD"}</definedName>
    <definedName name="JYJY"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JY"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JY"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jyfjy45" localSheetId="1">#REF!</definedName>
    <definedName name="jyjyfjy45" localSheetId="2">#REF!</definedName>
    <definedName name="jyjyfjy45" localSheetId="13">#REF!</definedName>
    <definedName name="jyjyfjy45" localSheetId="5">#REF!</definedName>
    <definedName name="jyjyfjy45">#REF!</definedName>
    <definedName name="k" localSheetId="1">#REF!</definedName>
    <definedName name="k" localSheetId="2">#REF!</definedName>
    <definedName name="k" localSheetId="13">#REF!</definedName>
    <definedName name="k" localSheetId="5">#REF!</definedName>
    <definedName name="k">#REF!</definedName>
    <definedName name="K_PR">#REF!</definedName>
    <definedName name="k11a">#REF!</definedName>
    <definedName name="k11e">#REF!</definedName>
    <definedName name="K1a">#REF!</definedName>
    <definedName name="k1e">#REF!</definedName>
    <definedName name="k22a">#REF!</definedName>
    <definedName name="k22e">#REF!</definedName>
    <definedName name="k2a">#REF!</definedName>
    <definedName name="k2e">#REF!</definedName>
    <definedName name="k33a">#REF!</definedName>
    <definedName name="k33e">#REF!</definedName>
    <definedName name="k3a">#REF!</definedName>
    <definedName name="k3e">#REF!</definedName>
    <definedName name="k44a">#REF!</definedName>
    <definedName name="k44e">#REF!</definedName>
    <definedName name="k4a">#REF!</definedName>
    <definedName name="k4e">#REF!</definedName>
    <definedName name="KA" localSheetId="3">#N/A</definedName>
    <definedName name="KA" localSheetId="0">#N/A</definedName>
    <definedName name="KA">[82]MOTOR!$B$61:$E$68</definedName>
    <definedName name="KAE" localSheetId="3">#REF!</definedName>
    <definedName name="KAE" localSheetId="0">#REF!</definedName>
    <definedName name="KAE">#REF!</definedName>
    <definedName name="KANG1" localSheetId="3">#REF!</definedName>
    <definedName name="KANG1" localSheetId="5">#REF!</definedName>
    <definedName name="KANG1" localSheetId="0">#REF!</definedName>
    <definedName name="KANG1">#REF!</definedName>
    <definedName name="KANG2">#REF!</definedName>
    <definedName name="KAS">#REF!</definedName>
    <definedName name="Ka일" localSheetId="1">#REF!</definedName>
    <definedName name="Ka일" localSheetId="2">#REF!</definedName>
    <definedName name="Ka일" localSheetId="13">#REF!</definedName>
    <definedName name="Ka일">#REF!</definedName>
    <definedName name="Ka투" localSheetId="1">#REF!</definedName>
    <definedName name="Ka투" localSheetId="2">#REF!</definedName>
    <definedName name="Ka투" localSheetId="13">#REF!</definedName>
    <definedName name="Ka투">#REF!</definedName>
    <definedName name="KD">#REF!</definedName>
    <definedName name="KDIEUFWW" localSheetId="1">#REF!</definedName>
    <definedName name="KDIEUFWW" localSheetId="2">#REF!</definedName>
    <definedName name="KDIEUFWW" localSheetId="13">#REF!</definedName>
    <definedName name="KDIEUFWW">#REF!</definedName>
    <definedName name="kdjf">#REF!</definedName>
    <definedName name="Kea" localSheetId="1">#REF!</definedName>
    <definedName name="Kea" localSheetId="2">#REF!</definedName>
    <definedName name="Kea" localSheetId="13">#REF!</definedName>
    <definedName name="Kea">#REF!</definedName>
    <definedName name="KEUDJFGTD">'[83]ABUT수량-A1'!$T$25</definedName>
    <definedName name="kf"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our" localSheetId="1">#REF!</definedName>
    <definedName name="kFour" localSheetId="2">#REF!</definedName>
    <definedName name="kFour" localSheetId="13">#REF!</definedName>
    <definedName name="kFour" localSheetId="5">#REF!</definedName>
    <definedName name="kFour">#REF!</definedName>
    <definedName name="KH" localSheetId="3">[84]설계조건!$R$180</definedName>
    <definedName name="Kh" localSheetId="0">#REF!</definedName>
    <definedName name="Kh">#REF!</definedName>
    <definedName name="KHE" localSheetId="3">#REF!</definedName>
    <definedName name="KHE" localSheetId="0">#REF!</definedName>
    <definedName name="KHE">#REF!</definedName>
    <definedName name="khl" localSheetId="3" hidden="1">{#N/A,#N/A,FALSE,"2~8번"}</definedName>
    <definedName name="khl" localSheetId="0" hidden="1">{#N/A,#N/A,FALSE,"2~8번"}</definedName>
    <definedName name="khl" hidden="1">{#N/A,#N/A,FALSE,"2~8번"}</definedName>
    <definedName name="KHN">#REF!</definedName>
    <definedName name="KI" localSheetId="1">BlankMacro1</definedName>
    <definedName name="KI" localSheetId="2">BlankMacro1</definedName>
    <definedName name="KI" localSheetId="15">BlankMacro1</definedName>
    <definedName name="KI" localSheetId="3">BlankMacro1</definedName>
    <definedName name="KI" localSheetId="13">BlankMacro1</definedName>
    <definedName name="KI" localSheetId="5">BlankMacro1</definedName>
    <definedName name="KI" localSheetId="0">BlankMacro1</definedName>
    <definedName name="KI">BlankMacro1</definedName>
    <definedName name="KIM" localSheetId="3" hidden="1">{#N/A,#N/A,FALSE,"단축1";#N/A,#N/A,FALSE,"단축2";#N/A,#N/A,FALSE,"단축3";#N/A,#N/A,FALSE,"장축";#N/A,#N/A,FALSE,"4WD"}</definedName>
    <definedName name="kim" localSheetId="0">#REF!</definedName>
    <definedName name="kim">#REF!</definedName>
    <definedName name="KIU" localSheetId="1">BlankMacro1</definedName>
    <definedName name="KIU" localSheetId="2">BlankMacro1</definedName>
    <definedName name="KIU" localSheetId="15">BlankMacro1</definedName>
    <definedName name="KIU" localSheetId="3">BlankMacro1</definedName>
    <definedName name="KIU" localSheetId="13">BlankMacro1</definedName>
    <definedName name="KIU" localSheetId="5">BlankMacro1</definedName>
    <definedName name="KIU" localSheetId="0">BlankMacro1</definedName>
    <definedName name="KIU">BlankMacro1</definedName>
    <definedName name="kj" localSheetId="3" hidden="1">{#N/A,#N/A,FALSE,"운반시간"}</definedName>
    <definedName name="kj" hidden="1">{#N/A,#N/A,FALSE,"운반시간"}</definedName>
    <definedName name="kjg" localSheetId="3" hidden="1">{#N/A,#N/A,FALSE,"조골재"}</definedName>
    <definedName name="kjg" localSheetId="0" hidden="1">{#N/A,#N/A,FALSE,"조골재"}</definedName>
    <definedName name="kjg" hidden="1">{#N/A,#N/A,FALSE,"조골재"}</definedName>
    <definedName name="KJHGHGGTG" localSheetId="1">#REF!</definedName>
    <definedName name="KJHGHGGTG" localSheetId="2">#REF!</definedName>
    <definedName name="KJHGHGGTG" localSheetId="13">#REF!</definedName>
    <definedName name="KJHGHGGTG" localSheetId="5">#REF!</definedName>
    <definedName name="KJHGHGGTG">#REF!</definedName>
    <definedName name="KJIUK" localSheetId="1">#REF!</definedName>
    <definedName name="KJIUK" localSheetId="2">#REF!</definedName>
    <definedName name="KJIUK" localSheetId="13">#REF!</definedName>
    <definedName name="KJIUK" localSheetId="5">#REF!</definedName>
    <definedName name="KJIUK">#REF!</definedName>
    <definedName name="kjj" localSheetId="3" hidden="1">{#N/A,#N/A,FALSE,"조골재"}</definedName>
    <definedName name="kjj" hidden="1">{#N/A,#N/A,FALSE,"조골재"}</definedName>
    <definedName name="KJUGR" localSheetId="1">#REF!</definedName>
    <definedName name="KJUGR" localSheetId="2">#REF!</definedName>
    <definedName name="KJUGR" localSheetId="13">#REF!</definedName>
    <definedName name="KJUGR">#REF!</definedName>
    <definedName name="KK" localSheetId="1">#REF!</definedName>
    <definedName name="KK" localSheetId="2">#REF!</definedName>
    <definedName name="kk" localSheetId="3" hidden="1">#REF!</definedName>
    <definedName name="KK" localSheetId="13">#REF!</definedName>
    <definedName name="KK">#REF!</definedName>
    <definedName name="kkiki" localSheetId="1">#REF!</definedName>
    <definedName name="kkiki" localSheetId="2">#REF!</definedName>
    <definedName name="kkiki" localSheetId="13">#REF!</definedName>
    <definedName name="kkiki">#REF!</definedName>
    <definedName name="KKJGLGK" localSheetId="3" hidden="1">{#N/A,#N/A,FALSE,"단축1";#N/A,#N/A,FALSE,"단축2";#N/A,#N/A,FALSE,"단축3";#N/A,#N/A,FALSE,"장축";#N/A,#N/A,FALSE,"4WD"}</definedName>
    <definedName name="KKJGLGK" hidden="1">{#N/A,#N/A,FALSE,"단축1";#N/A,#N/A,FALSE,"단축2";#N/A,#N/A,FALSE,"단축3";#N/A,#N/A,FALSE,"장축";#N/A,#N/A,FALSE,"4WD"}</definedName>
    <definedName name="KKK">'[69]ABUT수량-A1'!$T$25</definedName>
    <definedName name="KKKEEE">'[54]ABUT수량-A1'!$T$25</definedName>
    <definedName name="KKKK" localSheetId="3">BlankMacro1</definedName>
    <definedName name="KKKK" localSheetId="0">BlankMacro1</definedName>
    <definedName name="KKKK">BlankMacro1</definedName>
    <definedName name="KKP" localSheetId="3">#REF!</definedName>
    <definedName name="KKP" localSheetId="5">#REF!</definedName>
    <definedName name="KKP" localSheetId="0">#REF!</definedName>
    <definedName name="KKP">#REF!</definedName>
    <definedName name="kl" localSheetId="3" hidden="1">{#N/A,#N/A,FALSE,"단가표지"}</definedName>
    <definedName name="kl" hidden="1">{#N/A,#N/A,FALSE,"단가표지"}</definedName>
    <definedName name="KLKL" localSheetId="3" hidden="1">{#N/A,#N/A,FALSE,"단축1";#N/A,#N/A,FALSE,"단축2";#N/A,#N/A,FALSE,"단축3";#N/A,#N/A,FALSE,"장축";#N/A,#N/A,FALSE,"4WD"}</definedName>
    <definedName name="KLKL" hidden="1">{#N/A,#N/A,FALSE,"단축1";#N/A,#N/A,FALSE,"단축2";#N/A,#N/A,FALSE,"단축3";#N/A,#N/A,FALSE,"장축";#N/A,#N/A,FALSE,"4WD"}</definedName>
    <definedName name="KLLKLKLK" localSheetId="3" hidden="1">{#N/A,#N/A,FALSE,"포장2"}</definedName>
    <definedName name="KLLKLKLK" localSheetId="0" hidden="1">{#N/A,#N/A,FALSE,"포장2"}</definedName>
    <definedName name="KLLKLKLK" hidden="1">{#N/A,#N/A,FALSE,"포장2"}</definedName>
    <definedName name="kmc매출" localSheetId="3" hidden="1">{#N/A,#N/A,FALSE,"ROW DATA"}</definedName>
    <definedName name="kmc매출" hidden="1">{#N/A,#N/A,FALSE,"ROW DATA"}</definedName>
    <definedName name="KMC매출1" localSheetId="3" hidden="1">{#N/A,#N/A,FALSE,"ROW DATA"}</definedName>
    <definedName name="KMC매출1" hidden="1">{#N/A,#N/A,FALSE,"ROW DATA"}</definedName>
    <definedName name="KMP" localSheetId="5">#REF!</definedName>
    <definedName name="KMP">#REF!</definedName>
    <definedName name="Ko" localSheetId="1">#REF!</definedName>
    <definedName name="Ko" localSheetId="2">#REF!</definedName>
    <definedName name="Ko" localSheetId="13">#REF!</definedName>
    <definedName name="Ko" localSheetId="5">#REF!</definedName>
    <definedName name="Ko">#REF!</definedName>
    <definedName name="KOREA" localSheetId="1">#REF!</definedName>
    <definedName name="KOREA" localSheetId="2">#REF!</definedName>
    <definedName name="KOREA" localSheetId="13">#REF!</definedName>
    <definedName name="KOREA">#REF!</definedName>
    <definedName name="KSW" localSheetId="3" hidden="1">{#N/A,#N/A,FALSE,"단축1";#N/A,#N/A,FALSE,"단축2";#N/A,#N/A,FALSE,"단축3";#N/A,#N/A,FALSE,"장축";#N/A,#N/A,FALSE,"4WD"}</definedName>
    <definedName name="KSW" hidden="1">{#N/A,#N/A,FALSE,"단축1";#N/A,#N/A,FALSE,"단축2";#N/A,#N/A,FALSE,"단축3";#N/A,#N/A,FALSE,"장축";#N/A,#N/A,FALSE,"4WD"}</definedName>
    <definedName name="ktf" localSheetId="3" hidden="1">#REF!</definedName>
    <definedName name="ktf" localSheetId="0" hidden="1">#REF!</definedName>
    <definedName name="ktf" hidden="1">#REF!</definedName>
    <definedName name="kty" localSheetId="3" hidden="1">#REF!</definedName>
    <definedName name="kty" hidden="1">#REF!</definedName>
    <definedName name="KU" localSheetId="1">BlankMacro1</definedName>
    <definedName name="KU" localSheetId="2">BlankMacro1</definedName>
    <definedName name="KU" localSheetId="15">BlankMacro1</definedName>
    <definedName name="KU" localSheetId="3">BlankMacro1</definedName>
    <definedName name="KU" localSheetId="13">BlankMacro1</definedName>
    <definedName name="KU" localSheetId="5">BlankMacro1</definedName>
    <definedName name="KU" localSheetId="0">BlankMacro1</definedName>
    <definedName name="KU">BlankMacro1</definedName>
    <definedName name="KUK"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UK"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UK"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UP" localSheetId="5">#REF!</definedName>
    <definedName name="KUP">#REF!</definedName>
    <definedName name="kuuud" localSheetId="1">#REF!</definedName>
    <definedName name="kuuud" localSheetId="2">#REF!</definedName>
    <definedName name="kuuud" localSheetId="13">#REF!</definedName>
    <definedName name="kuuud" localSheetId="5">#REF!</definedName>
    <definedName name="kuuud">#REF!</definedName>
    <definedName name="Kv" localSheetId="1">#REF!</definedName>
    <definedName name="Kv" localSheetId="2">#REF!</definedName>
    <definedName name="Kv" localSheetId="13">#REF!</definedName>
    <definedName name="Kv">#REF!</definedName>
    <definedName name="KVC">#REF!</definedName>
    <definedName name="KVO">#REF!</definedName>
    <definedName name="L" localSheetId="1">#REF!</definedName>
    <definedName name="L" localSheetId="2">#REF!</definedName>
    <definedName name="L" localSheetId="13">#REF!</definedName>
    <definedName name="L">#REF!</definedName>
    <definedName name="ℓ">#REF!</definedName>
    <definedName name="L_1">#REF!</definedName>
    <definedName name="L_2">#REF!</definedName>
    <definedName name="l1_ea">#REF!</definedName>
    <definedName name="L1A1P" localSheetId="1">#REF!</definedName>
    <definedName name="L1A1P" localSheetId="2">#REF!</definedName>
    <definedName name="L1A1P" localSheetId="13">#REF!</definedName>
    <definedName name="L1A1P">#REF!</definedName>
    <definedName name="l1a1t" localSheetId="1">#REF!</definedName>
    <definedName name="l1a1t" localSheetId="2">#REF!</definedName>
    <definedName name="l1a1t" localSheetId="13">#REF!</definedName>
    <definedName name="l1a1t">#REF!</definedName>
    <definedName name="l1a2p" localSheetId="1">#REF!</definedName>
    <definedName name="l1a2p" localSheetId="2">#REF!</definedName>
    <definedName name="l1a2p" localSheetId="13">#REF!</definedName>
    <definedName name="l1a2p">#REF!</definedName>
    <definedName name="l1a2t" localSheetId="1">#REF!</definedName>
    <definedName name="l1a2t" localSheetId="2">#REF!</definedName>
    <definedName name="l1a2t" localSheetId="13">#REF!</definedName>
    <definedName name="l1a2t">#REF!</definedName>
    <definedName name="L1F">#REF!</definedName>
    <definedName name="L1L" localSheetId="1">#REF!</definedName>
    <definedName name="L1L" localSheetId="2">#REF!</definedName>
    <definedName name="L1L" localSheetId="13">#REF!</definedName>
    <definedName name="L1L">#REF!</definedName>
    <definedName name="L1S">#REF!</definedName>
    <definedName name="L2A1P" localSheetId="1">#REF!</definedName>
    <definedName name="L2A1P" localSheetId="2">#REF!</definedName>
    <definedName name="L2A1P" localSheetId="13">#REF!</definedName>
    <definedName name="L2A1P">#REF!</definedName>
    <definedName name="l2a1t" localSheetId="1">#REF!</definedName>
    <definedName name="l2a1t" localSheetId="2">#REF!</definedName>
    <definedName name="l2a1t" localSheetId="13">#REF!</definedName>
    <definedName name="l2a1t">#REF!</definedName>
    <definedName name="l2a2p" localSheetId="1">#REF!</definedName>
    <definedName name="l2a2p" localSheetId="2">#REF!</definedName>
    <definedName name="l2a2p" localSheetId="13">#REF!</definedName>
    <definedName name="l2a2p">#REF!</definedName>
    <definedName name="l2a2t" localSheetId="1">#REF!</definedName>
    <definedName name="l2a2t" localSheetId="2">#REF!</definedName>
    <definedName name="l2a2t" localSheetId="13">#REF!</definedName>
    <definedName name="l2a2t">#REF!</definedName>
    <definedName name="L2L" localSheetId="1">#REF!</definedName>
    <definedName name="L2L" localSheetId="2">#REF!</definedName>
    <definedName name="L2L" localSheetId="13">#REF!</definedName>
    <definedName name="L2L">#REF!</definedName>
    <definedName name="L2L1" localSheetId="1">#REF!</definedName>
    <definedName name="L2L1" localSheetId="2">#REF!</definedName>
    <definedName name="L2L1" localSheetId="13">#REF!</definedName>
    <definedName name="L2L1">#REF!</definedName>
    <definedName name="L2S">#REF!</definedName>
    <definedName name="L3A1P" localSheetId="1">#REF!</definedName>
    <definedName name="L3A1P" localSheetId="2">#REF!</definedName>
    <definedName name="L3A1P" localSheetId="13">#REF!</definedName>
    <definedName name="L3A1P">#REF!</definedName>
    <definedName name="l3a1t" localSheetId="1">#REF!</definedName>
    <definedName name="l3a1t" localSheetId="2">#REF!</definedName>
    <definedName name="l3a1t" localSheetId="13">#REF!</definedName>
    <definedName name="l3a1t">#REF!</definedName>
    <definedName name="l3a2p" localSheetId="1">#REF!</definedName>
    <definedName name="l3a2p" localSheetId="2">#REF!</definedName>
    <definedName name="l3a2p" localSheetId="13">#REF!</definedName>
    <definedName name="l3a2p">#REF!</definedName>
    <definedName name="l3a2t" localSheetId="1">#REF!</definedName>
    <definedName name="l3a2t" localSheetId="2">#REF!</definedName>
    <definedName name="l3a2t" localSheetId="13">#REF!</definedName>
    <definedName name="l3a2t">#REF!</definedName>
    <definedName name="L3L" localSheetId="1">#REF!</definedName>
    <definedName name="L3L" localSheetId="2">#REF!</definedName>
    <definedName name="L3L" localSheetId="13">#REF!</definedName>
    <definedName name="L3L">#REF!</definedName>
    <definedName name="L4A1P" localSheetId="1">#REF!</definedName>
    <definedName name="L4A1P" localSheetId="2">#REF!</definedName>
    <definedName name="L4A1P" localSheetId="13">#REF!</definedName>
    <definedName name="L4A1P">#REF!</definedName>
    <definedName name="l4a1t" localSheetId="1">#REF!</definedName>
    <definedName name="l4a1t" localSheetId="2">#REF!</definedName>
    <definedName name="l4a1t" localSheetId="13">#REF!</definedName>
    <definedName name="l4a1t">#REF!</definedName>
    <definedName name="l4a2p" localSheetId="1">#REF!</definedName>
    <definedName name="l4a2p" localSheetId="2">#REF!</definedName>
    <definedName name="l4a2p" localSheetId="13">#REF!</definedName>
    <definedName name="l4a2p">#REF!</definedName>
    <definedName name="l4a2t" localSheetId="1">#REF!</definedName>
    <definedName name="l4a2t" localSheetId="2">#REF!</definedName>
    <definedName name="l4a2t" localSheetId="13">#REF!</definedName>
    <definedName name="l4a2t">#REF!</definedName>
    <definedName name="L4L" localSheetId="1">#REF!</definedName>
    <definedName name="L4L" localSheetId="2">#REF!</definedName>
    <definedName name="L4L" localSheetId="13">#REF!</definedName>
    <definedName name="L4L">#REF!</definedName>
    <definedName name="L5A1P" localSheetId="1">#REF!</definedName>
    <definedName name="L5A1P" localSheetId="2">#REF!</definedName>
    <definedName name="L5A1P" localSheetId="13">#REF!</definedName>
    <definedName name="L5A1P">#REF!</definedName>
    <definedName name="l5a1t" localSheetId="1">#REF!</definedName>
    <definedName name="l5a1t" localSheetId="2">#REF!</definedName>
    <definedName name="l5a1t" localSheetId="13">#REF!</definedName>
    <definedName name="l5a1t">#REF!</definedName>
    <definedName name="l5a2p" localSheetId="1">#REF!</definedName>
    <definedName name="l5a2p" localSheetId="2">#REF!</definedName>
    <definedName name="l5a2p" localSheetId="13">#REF!</definedName>
    <definedName name="l5a2p">#REF!</definedName>
    <definedName name="l5a2t" localSheetId="1">#REF!</definedName>
    <definedName name="l5a2t" localSheetId="2">#REF!</definedName>
    <definedName name="l5a2t" localSheetId="13">#REF!</definedName>
    <definedName name="l5a2t">#REF!</definedName>
    <definedName name="L5S">#REF!</definedName>
    <definedName name="L6A1P" localSheetId="1">#REF!</definedName>
    <definedName name="L6A1P" localSheetId="2">#REF!</definedName>
    <definedName name="L6A1P" localSheetId="13">#REF!</definedName>
    <definedName name="L6A1P">#REF!</definedName>
    <definedName name="l6a1t" localSheetId="1">#REF!</definedName>
    <definedName name="l6a1t" localSheetId="2">#REF!</definedName>
    <definedName name="l6a1t" localSheetId="13">#REF!</definedName>
    <definedName name="l6a1t">#REF!</definedName>
    <definedName name="l6a2p" localSheetId="1">#REF!</definedName>
    <definedName name="l6a2p" localSheetId="2">#REF!</definedName>
    <definedName name="l6a2p" localSheetId="13">#REF!</definedName>
    <definedName name="l6a2p">#REF!</definedName>
    <definedName name="l6a2t" localSheetId="1">#REF!</definedName>
    <definedName name="l6a2t" localSheetId="2">#REF!</definedName>
    <definedName name="l6a2t" localSheetId="13">#REF!</definedName>
    <definedName name="l6a2t">#REF!</definedName>
    <definedName name="LA" localSheetId="1">#REF!</definedName>
    <definedName name="LA" localSheetId="2">#REF!</definedName>
    <definedName name="LA" localSheetId="13">#REF!</definedName>
    <definedName name="LA">#REF!</definedName>
    <definedName name="LA1P" localSheetId="1">#REF!</definedName>
    <definedName name="LA1P" localSheetId="2">#REF!</definedName>
    <definedName name="LA1P" localSheetId="13">#REF!</definedName>
    <definedName name="LA1P">#REF!</definedName>
    <definedName name="la1t" localSheetId="1">#REF!</definedName>
    <definedName name="la1t" localSheetId="2">#REF!</definedName>
    <definedName name="la1t" localSheetId="13">#REF!</definedName>
    <definedName name="la1t">#REF!</definedName>
    <definedName name="la2p" localSheetId="1">#REF!</definedName>
    <definedName name="la2p" localSheetId="2">#REF!</definedName>
    <definedName name="la2p" localSheetId="13">#REF!</definedName>
    <definedName name="la2p">#REF!</definedName>
    <definedName name="la2t" localSheetId="1">#REF!</definedName>
    <definedName name="la2t" localSheetId="2">#REF!</definedName>
    <definedName name="la2t" localSheetId="13">#REF!</definedName>
    <definedName name="la2t">#REF!</definedName>
    <definedName name="lambda" localSheetId="1">#REF!</definedName>
    <definedName name="lambda" localSheetId="2">#REF!</definedName>
    <definedName name="lambda" localSheetId="13">#REF!</definedName>
    <definedName name="lambda">#REF!</definedName>
    <definedName name="LBOX1">#REF!</definedName>
    <definedName name="LBOX2">#REF!</definedName>
    <definedName name="LC" localSheetId="1">#REF!</definedName>
    <definedName name="LC" localSheetId="2">#REF!</definedName>
    <definedName name="LC" localSheetId="13">#REF!</definedName>
    <definedName name="LC">#REF!</definedName>
    <definedName name="LC_00">281000</definedName>
    <definedName name="LC_01">258000</definedName>
    <definedName name="LC_02">256600</definedName>
    <definedName name="LC_03">256600</definedName>
    <definedName name="LC_04">118200</definedName>
    <definedName name="LC_05">0</definedName>
    <definedName name="LC_06">0</definedName>
    <definedName name="LC_07">0</definedName>
    <definedName name="LC_99">160400</definedName>
    <definedName name="LCC" localSheetId="3">#REF!</definedName>
    <definedName name="LCC" localSheetId="0">#REF!</definedName>
    <definedName name="LCC">#REF!</definedName>
    <definedName name="LCL">#REF!</definedName>
    <definedName name="Lclb">#REF!</definedName>
    <definedName name="LD">#REF!</definedName>
    <definedName name="LE" localSheetId="1">#REF!</definedName>
    <definedName name="LE" localSheetId="2">#REF!</definedName>
    <definedName name="LE" localSheetId="13">#REF!</definedName>
    <definedName name="LE">#REF!</definedName>
    <definedName name="LED포함견적1" localSheetId="3" hidden="1">{#N/A,#N/A,FALSE,"골재소요량";#N/A,#N/A,FALSE,"골재소요량"}</definedName>
    <definedName name="LED포함견적1" localSheetId="0" hidden="1">{#N/A,#N/A,FALSE,"골재소요량";#N/A,#N/A,FALSE,"골재소요량"}</definedName>
    <definedName name="LED포함견적1" hidden="1">{#N/A,#N/A,FALSE,"골재소요량";#N/A,#N/A,FALSE,"골재소요량"}</definedName>
    <definedName name="len" localSheetId="1">#REF!</definedName>
    <definedName name="len" localSheetId="2">#REF!</definedName>
    <definedName name="len" localSheetId="13">#REF!</definedName>
    <definedName name="len" localSheetId="5">#REF!</definedName>
    <definedName name="len">#REF!</definedName>
    <definedName name="LenPile">#REF!</definedName>
    <definedName name="LF" localSheetId="1">#REF!</definedName>
    <definedName name="LF" localSheetId="2">#REF!</definedName>
    <definedName name="LF" localSheetId="13">#REF!</definedName>
    <definedName name="LF">#REF!</definedName>
    <definedName name="LFF">#REF!</definedName>
    <definedName name="LfpCon" localSheetId="1">#REF!</definedName>
    <definedName name="LfpCon" localSheetId="2">#REF!</definedName>
    <definedName name="LfpCon" localSheetId="13">#REF!</definedName>
    <definedName name="LfpCon">#REF!</definedName>
    <definedName name="LH">#REF!</definedName>
    <definedName name="LH.4">#REF!</definedName>
    <definedName name="LH.7">#REF!</definedName>
    <definedName name="LHMP">#REF!</definedName>
    <definedName name="LI" localSheetId="1">BlankMacro1</definedName>
    <definedName name="LI" localSheetId="2">BlankMacro1</definedName>
    <definedName name="LI" localSheetId="15">BlankMacro1</definedName>
    <definedName name="LI" localSheetId="3">BlankMacro1</definedName>
    <definedName name="LI" localSheetId="13">BlankMacro1</definedName>
    <definedName name="LI" localSheetId="5">BlankMacro1</definedName>
    <definedName name="LI" localSheetId="0">BlankMacro1</definedName>
    <definedName name="LI">BlankMacro1</definedName>
    <definedName name="lii" localSheetId="3" hidden="1">{"'결과(하)'!$L$24"}</definedName>
    <definedName name="lii" hidden="1">{"'결과(하)'!$L$24"}</definedName>
    <definedName name="LINE검토2" localSheetId="3" hidden="1">{#N/A,#N/A,TRUE,"Y생산";#N/A,#N/A,TRUE,"Y판매";#N/A,#N/A,TRUE,"Y총물량";#N/A,#N/A,TRUE,"Y능력";#N/A,#N/A,TRUE,"YKD"}</definedName>
    <definedName name="LINE검토2" hidden="1">{#N/A,#N/A,TRUE,"Y생산";#N/A,#N/A,TRUE,"Y판매";#N/A,#N/A,TRUE,"Y총물량";#N/A,#N/A,TRUE,"Y능력";#N/A,#N/A,TRUE,"YKD"}</definedName>
    <definedName name="ListItem01">[85]발신정보!$C$4</definedName>
    <definedName name="ListItem02">[85]발신정보!$C$5</definedName>
    <definedName name="ListItem04">[85]발신정보!$C$7</definedName>
    <definedName name="ListItem07">[85]발신정보!$C$11</definedName>
    <definedName name="ljg"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kㅏㅎ" localSheetId="3" hidden="1">{#N/A,#N/A,FALSE,"2~8번"}</definedName>
    <definedName name="ljkㅏㅎ" hidden="1">{#N/A,#N/A,FALSE,"2~8번"}</definedName>
    <definedName name="LK" localSheetId="1">BlankMacro1</definedName>
    <definedName name="LK" localSheetId="2">BlankMacro1</definedName>
    <definedName name="LK" localSheetId="15">BlankMacro1</definedName>
    <definedName name="LK" localSheetId="3">BlankMacro1</definedName>
    <definedName name="LK" localSheetId="13">BlankMacro1</definedName>
    <definedName name="LK" localSheetId="5">BlankMacro1</definedName>
    <definedName name="LK" localSheetId="0">BlankMacro1</definedName>
    <definedName name="LK">BlankMacro1</definedName>
    <definedName name="lkdfjlkd" localSheetId="1">#REF!</definedName>
    <definedName name="lkdfjlkd" localSheetId="2">#REF!</definedName>
    <definedName name="lkdfjlkd" localSheetId="3">#REF!</definedName>
    <definedName name="lkdfjlkd" localSheetId="13">#REF!</definedName>
    <definedName name="lkdfjlkd" localSheetId="5">#REF!</definedName>
    <definedName name="lkdfjlkd">#REF!</definedName>
    <definedName name="LKI" localSheetId="1">BlankMacro1</definedName>
    <definedName name="LKI" localSheetId="2">BlankMacro1</definedName>
    <definedName name="LKI" localSheetId="15">BlankMacro1</definedName>
    <definedName name="LKI" localSheetId="3">BlankMacro1</definedName>
    <definedName name="LKI" localSheetId="13">BlankMacro1</definedName>
    <definedName name="LKI" localSheetId="5">BlankMacro1</definedName>
    <definedName name="LKI" localSheetId="0">BlankMacro1</definedName>
    <definedName name="LKI">BlankMacro1</definedName>
    <definedName name="LKJO" localSheetId="3" hidden="1">{#N/A,#N/A,FALSE,"혼합골재"}</definedName>
    <definedName name="LKJO" hidden="1">{#N/A,#N/A,FALSE,"혼합골재"}</definedName>
    <definedName name="LKLKL" localSheetId="1">#REF!</definedName>
    <definedName name="LKLKL" localSheetId="2">#REF!</definedName>
    <definedName name="LKLKL" localSheetId="13">#REF!</definedName>
    <definedName name="LKLKL" localSheetId="5">#REF!</definedName>
    <definedName name="LKLKL">#REF!</definedName>
    <definedName name="LKOLI">'[86]ABUT수량-A1'!$T$25</definedName>
    <definedName name="LKU" localSheetId="1">BlankMacro1</definedName>
    <definedName name="LKU" localSheetId="2">BlankMacro1</definedName>
    <definedName name="LKU" localSheetId="15">BlankMacro1</definedName>
    <definedName name="LKU" localSheetId="3">BlankMacro1</definedName>
    <definedName name="LKU" localSheetId="13">BlankMacro1</definedName>
    <definedName name="LKU" localSheetId="5">BlankMacro1</definedName>
    <definedName name="LKU" localSheetId="0">BlankMacro1</definedName>
    <definedName name="LKU">BlankMacro1</definedName>
    <definedName name="LL" localSheetId="3">#REF!</definedName>
    <definedName name="ll" localSheetId="5">#REF!</definedName>
    <definedName name="LL" localSheetId="0">#REF!</definedName>
    <definedName name="LL">#REF!</definedName>
    <definedName name="LLC" localSheetId="3">#REF!</definedName>
    <definedName name="LLC" localSheetId="0">#REF!</definedName>
    <definedName name="LLC">#REF!</definedName>
    <definedName name="LLFE">#N/A</definedName>
    <definedName name="LLFO">#REF!</definedName>
    <definedName name="lll" localSheetId="3">[0]!BlankMacro1</definedName>
    <definedName name="LLL"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LL"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lll" localSheetId="3" hidden="1">{"'중기작업1'!$A$1:$V$18"}</definedName>
    <definedName name="LLLL" localSheetId="0" hidden="1">{#N/A,#N/A,FALSE,"속도"}</definedName>
    <definedName name="LLLL" hidden="1">{#N/A,#N/A,FALSE,"속도"}</definedName>
    <definedName name="lllll">'[49]ABUT수량-A1'!$T$25</definedName>
    <definedName name="llllll" localSheetId="1">#REF!</definedName>
    <definedName name="llllll" localSheetId="2">#REF!</definedName>
    <definedName name="llllll" localSheetId="13">#REF!</definedName>
    <definedName name="llllll" localSheetId="5">#REF!</definedName>
    <definedName name="llllll">#REF!</definedName>
    <definedName name="LMO" localSheetId="1">#REF!</definedName>
    <definedName name="LMO" localSheetId="2">#REF!</definedName>
    <definedName name="LMO" localSheetId="13">#REF!</definedName>
    <definedName name="LMO" localSheetId="5">#REF!</definedName>
    <definedName name="LMO">#REF!</definedName>
    <definedName name="lo">#REF!</definedName>
    <definedName name="LOILI">'[60]ABUT수량-A1'!$T$25</definedName>
    <definedName name="LOP">[87]LOPCALC!$A$4:$J$8</definedName>
    <definedName name="LP" localSheetId="1">BlankMacro1</definedName>
    <definedName name="LP" localSheetId="2">BlankMacro1</definedName>
    <definedName name="LP" localSheetId="15">BlankMacro1</definedName>
    <definedName name="LP" localSheetId="3">BlankMacro1</definedName>
    <definedName name="LP" localSheetId="13">BlankMacro1</definedName>
    <definedName name="LP" localSheetId="5">BlankMacro1</definedName>
    <definedName name="LP" localSheetId="0">BlankMacro1</definedName>
    <definedName name="LP">BlankMacro1</definedName>
    <definedName name="LPG">#REF!</definedName>
    <definedName name="LPI" localSheetId="1">#REF!</definedName>
    <definedName name="LPI" localSheetId="2">#REF!</definedName>
    <definedName name="LPI" localSheetId="13">#REF!</definedName>
    <definedName name="LPI" localSheetId="5">#REF!</definedName>
    <definedName name="LPI">#REF!</definedName>
    <definedName name="lps" localSheetId="3" hidden="1">{#N/A,#N/A,FALSE,"단축1";#N/A,#N/A,FALSE,"단축2";#N/A,#N/A,FALSE,"단축3";#N/A,#N/A,FALSE,"장축";#N/A,#N/A,FALSE,"4WD"}</definedName>
    <definedName name="lps" hidden="1">{#N/A,#N/A,FALSE,"단축1";#N/A,#N/A,FALSE,"단축2";#N/A,#N/A,FALSE,"단축3";#N/A,#N/A,FALSE,"장축";#N/A,#N/A,FALSE,"4WD"}</definedName>
    <definedName name="ls_ea" localSheetId="3">#REF!</definedName>
    <definedName name="ls_ea" localSheetId="0">#REF!</definedName>
    <definedName name="ls_ea">#REF!</definedName>
    <definedName name="LSA" localSheetId="3">#REF!</definedName>
    <definedName name="LSA" localSheetId="0">#REF!</definedName>
    <definedName name="LSA">#REF!</definedName>
    <definedName name="LSD" localSheetId="3">#REF!</definedName>
    <definedName name="LSD" localSheetId="0">#REF!</definedName>
    <definedName name="LSD">#REF!</definedName>
    <definedName name="LSE">#REF!</definedName>
    <definedName name="LSH" localSheetId="1">#REF!</definedName>
    <definedName name="LSH" localSheetId="2">#REF!</definedName>
    <definedName name="LSH" localSheetId="13">#REF!</definedName>
    <definedName name="LSH">#REF!</definedName>
    <definedName name="LST" localSheetId="1">#REF!</definedName>
    <definedName name="LST" localSheetId="2">#REF!</definedName>
    <definedName name="LST" localSheetId="13">#REF!</definedName>
    <definedName name="LST">#REF!</definedName>
    <definedName name="lt" localSheetId="1">#REF!</definedName>
    <definedName name="lt" localSheetId="2">#REF!</definedName>
    <definedName name="lt" localSheetId="13">#REF!</definedName>
    <definedName name="lt">#REF!</definedName>
    <definedName name="LtCon" localSheetId="1">#REF!</definedName>
    <definedName name="LtCon" localSheetId="2">#REF!</definedName>
    <definedName name="LtCon" localSheetId="13">#REF!</definedName>
    <definedName name="LtCon">#REF!</definedName>
    <definedName name="LU">#REF!</definedName>
    <definedName name="LULTIU" localSheetId="1">#REF!</definedName>
    <definedName name="LULTIU" localSheetId="2">#REF!</definedName>
    <definedName name="LULTIU" localSheetId="13">#REF!</definedName>
    <definedName name="LULTIU">#REF!</definedName>
    <definedName name="LUP" hidden="1">#REF!</definedName>
    <definedName name="LZ_00">15000</definedName>
    <definedName name="LZ_01">24000</definedName>
    <definedName name="LZ_02">37000</definedName>
    <definedName name="LZ_03">39500</definedName>
    <definedName name="LZ_04">34500</definedName>
    <definedName name="LZ_05">0</definedName>
    <definedName name="LZ_06">0</definedName>
    <definedName name="LZ_07">0</definedName>
    <definedName name="LZ_99">8000</definedName>
    <definedName name="L측구">[88]적용단위길이!$AB:$AH</definedName>
    <definedName name="L형측구" localSheetId="3">[89]깨기!$H$11164</definedName>
    <definedName name="L형측구" localSheetId="0">#REF!</definedName>
    <definedName name="L형측구">#REF!</definedName>
    <definedName name="L형측구옹벽부">[89]깨기!$E$51161</definedName>
    <definedName name="m" localSheetId="1">BlankMacro1</definedName>
    <definedName name="m" localSheetId="2">BlankMacro1</definedName>
    <definedName name="m" localSheetId="15">BlankMacro1</definedName>
    <definedName name="M" localSheetId="3">#REF!</definedName>
    <definedName name="m" localSheetId="13">BlankMacro1</definedName>
    <definedName name="m" localSheetId="5">BlankMacro1</definedName>
    <definedName name="m" localSheetId="0">BlankMacro1</definedName>
    <definedName name="m">BlankMacro1</definedName>
    <definedName name="M_EF" localSheetId="3">#REF!</definedName>
    <definedName name="M_EF" localSheetId="0">#REF!</definedName>
    <definedName name="M_EF">#REF!</definedName>
    <definedName name="M_TR" localSheetId="1">#REF!</definedName>
    <definedName name="M_TR" localSheetId="2">#REF!</definedName>
    <definedName name="M_TR" localSheetId="13">#REF!</definedName>
    <definedName name="M_TR" localSheetId="5">#REF!</definedName>
    <definedName name="M_TR">#REF!</definedName>
    <definedName name="M1A1P" localSheetId="1">#REF!</definedName>
    <definedName name="M1A1P" localSheetId="2">#REF!</definedName>
    <definedName name="M1A1P" localSheetId="13">#REF!</definedName>
    <definedName name="M1A1P">#REF!</definedName>
    <definedName name="m1a1t" localSheetId="1">#REF!</definedName>
    <definedName name="m1a1t" localSheetId="2">#REF!</definedName>
    <definedName name="m1a1t" localSheetId="13">#REF!</definedName>
    <definedName name="m1a1t">#REF!</definedName>
    <definedName name="m1a2p" localSheetId="1">#REF!</definedName>
    <definedName name="m1a2p" localSheetId="2">#REF!</definedName>
    <definedName name="m1a2p" localSheetId="13">#REF!</definedName>
    <definedName name="m1a2p">#REF!</definedName>
    <definedName name="m1a2t" localSheetId="1">#REF!</definedName>
    <definedName name="m1a2t" localSheetId="2">#REF!</definedName>
    <definedName name="m1a2t" localSheetId="13">#REF!</definedName>
    <definedName name="m1a2t">#REF!</definedName>
    <definedName name="㎡">#REF!</definedName>
    <definedName name="M2A1P" localSheetId="1">#REF!</definedName>
    <definedName name="M2A1P" localSheetId="2">#REF!</definedName>
    <definedName name="M2A1P" localSheetId="13">#REF!</definedName>
    <definedName name="M2A1P">#REF!</definedName>
    <definedName name="m2a1t" localSheetId="1">#REF!</definedName>
    <definedName name="m2a1t" localSheetId="2">#REF!</definedName>
    <definedName name="m2a1t" localSheetId="13">#REF!</definedName>
    <definedName name="m2a1t">#REF!</definedName>
    <definedName name="m2a2p" localSheetId="1">#REF!</definedName>
    <definedName name="m2a2p" localSheetId="2">#REF!</definedName>
    <definedName name="m2a2p" localSheetId="13">#REF!</definedName>
    <definedName name="m2a2p">#REF!</definedName>
    <definedName name="m2a2t" localSheetId="1">#REF!</definedName>
    <definedName name="m2a2t" localSheetId="2">#REF!</definedName>
    <definedName name="m2a2t" localSheetId="13">#REF!</definedName>
    <definedName name="m2a2t">#REF!</definedName>
    <definedName name="M3A1P" localSheetId="1">#REF!</definedName>
    <definedName name="M3A1P" localSheetId="2">#REF!</definedName>
    <definedName name="M3A1P" localSheetId="13">#REF!</definedName>
    <definedName name="M3A1P">#REF!</definedName>
    <definedName name="m3a1t" localSheetId="1">#REF!</definedName>
    <definedName name="m3a1t" localSheetId="2">#REF!</definedName>
    <definedName name="m3a1t" localSheetId="13">#REF!</definedName>
    <definedName name="m3a1t">#REF!</definedName>
    <definedName name="m3a2p" localSheetId="1">#REF!</definedName>
    <definedName name="m3a2p" localSheetId="2">#REF!</definedName>
    <definedName name="m3a2p" localSheetId="13">#REF!</definedName>
    <definedName name="m3a2p">#REF!</definedName>
    <definedName name="m3a2t" localSheetId="1">#REF!</definedName>
    <definedName name="m3a2t" localSheetId="2">#REF!</definedName>
    <definedName name="m3a2t" localSheetId="13">#REF!</definedName>
    <definedName name="m3a2t">#REF!</definedName>
    <definedName name="M4A1P" localSheetId="1">#REF!</definedName>
    <definedName name="M4A1P" localSheetId="2">#REF!</definedName>
    <definedName name="M4A1P" localSheetId="13">#REF!</definedName>
    <definedName name="M4A1P">#REF!</definedName>
    <definedName name="m4a1t" localSheetId="1">#REF!</definedName>
    <definedName name="m4a1t" localSheetId="2">#REF!</definedName>
    <definedName name="m4a1t" localSheetId="13">#REF!</definedName>
    <definedName name="m4a1t">#REF!</definedName>
    <definedName name="m4a2p" localSheetId="1">#REF!</definedName>
    <definedName name="m4a2p" localSheetId="2">#REF!</definedName>
    <definedName name="m4a2p" localSheetId="13">#REF!</definedName>
    <definedName name="m4a2p">#REF!</definedName>
    <definedName name="m4a2t" localSheetId="1">#REF!</definedName>
    <definedName name="m4a2t" localSheetId="2">#REF!</definedName>
    <definedName name="m4a2t" localSheetId="13">#REF!</definedName>
    <definedName name="m4a2t">#REF!</definedName>
    <definedName name="MA" localSheetId="1">#REF!</definedName>
    <definedName name="MA" localSheetId="2">#REF!</definedName>
    <definedName name="MA" localSheetId="13">#REF!</definedName>
    <definedName name="MA">#REF!</definedName>
    <definedName name="Macro10" localSheetId="3">#N/A</definedName>
    <definedName name="Macro10" localSheetId="0">#N/A</definedName>
    <definedName name="Macro10">[90]!Macro10</definedName>
    <definedName name="Macro12" localSheetId="3">#N/A</definedName>
    <definedName name="Macro12" localSheetId="0">#N/A</definedName>
    <definedName name="Macro12">[90]!Macro12</definedName>
    <definedName name="Macro13" localSheetId="3">#N/A</definedName>
    <definedName name="Macro13" localSheetId="0">#N/A</definedName>
    <definedName name="Macro13">[90]!Macro13</definedName>
    <definedName name="Macro14" localSheetId="3">#N/A</definedName>
    <definedName name="Macro14" localSheetId="0">#N/A</definedName>
    <definedName name="Macro14">[90]!Macro14</definedName>
    <definedName name="Macro2" localSheetId="3">#N/A</definedName>
    <definedName name="Macro2" localSheetId="0">#N/A</definedName>
    <definedName name="Macro2">[90]!Macro2</definedName>
    <definedName name="Macro3">[91]!Macro3</definedName>
    <definedName name="Macro5" localSheetId="3">#N/A</definedName>
    <definedName name="Macro5" localSheetId="0">#N/A</definedName>
    <definedName name="Macro5">[90]!Macro5</definedName>
    <definedName name="Macro6" localSheetId="3">#N/A</definedName>
    <definedName name="Macro6" localSheetId="0">#N/A</definedName>
    <definedName name="Macro6">[90]!Macro6</definedName>
    <definedName name="Macro7" localSheetId="3">#N/A</definedName>
    <definedName name="Macro7" localSheetId="0">#N/A</definedName>
    <definedName name="Macro7">[90]!Macro7</definedName>
    <definedName name="Macro8" localSheetId="3">#N/A</definedName>
    <definedName name="Macro8" localSheetId="0">#N/A</definedName>
    <definedName name="Macro8">[90]!Macro8</definedName>
    <definedName name="Macro9" localSheetId="3">#N/A</definedName>
    <definedName name="Macro9" localSheetId="0">#N/A</definedName>
    <definedName name="Macro9">[90]!Macro9</definedName>
    <definedName name="MaH" localSheetId="3">#REF!</definedName>
    <definedName name="MaH" localSheetId="0">#REF!</definedName>
    <definedName name="MaH">#REF!</definedName>
    <definedName name="MB" localSheetId="1">BlankMacro1</definedName>
    <definedName name="MB" localSheetId="2">BlankMacro1</definedName>
    <definedName name="MB" localSheetId="15">BlankMacro1</definedName>
    <definedName name="MB" localSheetId="3">BlankMacro1</definedName>
    <definedName name="MB" localSheetId="13">BlankMacro1</definedName>
    <definedName name="MB" localSheetId="5">BlankMacro1</definedName>
    <definedName name="MB" localSheetId="0">BlankMacro1</definedName>
    <definedName name="MB">BlankMacro1</definedName>
    <definedName name="MB.1" localSheetId="3">#REF!</definedName>
    <definedName name="MB.1" localSheetId="5">#REF!</definedName>
    <definedName name="MB.1" localSheetId="0">#REF!</definedName>
    <definedName name="MB.1">#REF!</definedName>
    <definedName name="MB.2" localSheetId="5">#REF!</definedName>
    <definedName name="MB.2">#REF!</definedName>
    <definedName name="MC" localSheetId="1">BlankMacro1</definedName>
    <definedName name="MC" localSheetId="2">BlankMacro1</definedName>
    <definedName name="MC" localSheetId="15">BlankMacro1</definedName>
    <definedName name="MC" localSheetId="3">BlankMacro1</definedName>
    <definedName name="MC" localSheetId="13">BlankMacro1</definedName>
    <definedName name="MC" localSheetId="5">BlankMacro1</definedName>
    <definedName name="MC" localSheetId="0">BlankMacro1</definedName>
    <definedName name="MC">BlankMacro1</definedName>
    <definedName name="MC_3">#REF!</definedName>
    <definedName name="Mc3Span" localSheetId="3">#REF!</definedName>
    <definedName name="Mc3Span" localSheetId="0">#REF!</definedName>
    <definedName name="Mc3Span">#REF!</definedName>
    <definedName name="MCB" localSheetId="3">#REF!</definedName>
    <definedName name="MCB" localSheetId="5">#REF!</definedName>
    <definedName name="MCB" localSheetId="0">#REF!</definedName>
    <definedName name="MCB">#REF!</definedName>
    <definedName name="MCH" localSheetId="5">#REF!</definedName>
    <definedName name="MCH">#REF!</definedName>
    <definedName name="MCON" localSheetId="5">#REF!</definedName>
    <definedName name="MCON">#REF!</definedName>
    <definedName name="MD" localSheetId="1">#REF!</definedName>
    <definedName name="MD" localSheetId="2">#REF!</definedName>
    <definedName name="MD" localSheetId="13">#REF!</definedName>
    <definedName name="MD">#REF!</definedName>
    <definedName name="MDA" localSheetId="1">#REF!</definedName>
    <definedName name="MDA" localSheetId="2">#REF!</definedName>
    <definedName name="MDA" localSheetId="13">#REF!</definedName>
    <definedName name="MDA">#REF!</definedName>
    <definedName name="MDATA">[40]재료비!$A$3:$L$422</definedName>
    <definedName name="MDE" localSheetId="1">#REF!</definedName>
    <definedName name="MDE" localSheetId="2">#REF!</definedName>
    <definedName name="MDE" localSheetId="13">#REF!</definedName>
    <definedName name="MDE">#REF!</definedName>
    <definedName name="ME" localSheetId="1">#REF!</definedName>
    <definedName name="ME" localSheetId="2">#REF!</definedName>
    <definedName name="ME" localSheetId="13">#REF!</definedName>
    <definedName name="ME">#REF!</definedName>
    <definedName name="MF" localSheetId="1">BlankMacro1</definedName>
    <definedName name="MF" localSheetId="2">BlankMacro1</definedName>
    <definedName name="MF" localSheetId="15">BlankMacro1</definedName>
    <definedName name="MF" localSheetId="3">BlankMacro1</definedName>
    <definedName name="MF" localSheetId="13">BlankMacro1</definedName>
    <definedName name="MF" localSheetId="5">BlankMacro1</definedName>
    <definedName name="MF" localSheetId="0">BlankMacro1</definedName>
    <definedName name="MF">BlankMacro1</definedName>
    <definedName name="MG" localSheetId="1">BlankMacro1</definedName>
    <definedName name="MG" localSheetId="2">BlankMacro1</definedName>
    <definedName name="MG" localSheetId="15">BlankMacro1</definedName>
    <definedName name="MG" localSheetId="3">BlankMacro1</definedName>
    <definedName name="MG" localSheetId="13">BlankMacro1</definedName>
    <definedName name="MG" localSheetId="5">BlankMacro1</definedName>
    <definedName name="MG" localSheetId="0">BlankMacro1</definedName>
    <definedName name="MG">BlankMacro1</definedName>
    <definedName name="MH" localSheetId="1">#REF!</definedName>
    <definedName name="MH" localSheetId="2">#REF!</definedName>
    <definedName name="MH" localSheetId="13">#REF!</definedName>
    <definedName name="MH" localSheetId="5">#REF!</definedName>
    <definedName name="MH">#REF!</definedName>
    <definedName name="MH향상" localSheetId="3" hidden="1">{#N/A,#N/A,TRUE,"Y생산";#N/A,#N/A,TRUE,"Y판매";#N/A,#N/A,TRUE,"Y총물량";#N/A,#N/A,TRUE,"Y능력";#N/A,#N/A,TRUE,"YKD"}</definedName>
    <definedName name="MH향상" hidden="1">{#N/A,#N/A,TRUE,"Y생산";#N/A,#N/A,TRUE,"Y판매";#N/A,#N/A,TRUE,"Y총물량";#N/A,#N/A,TRUE,"Y능력";#N/A,#N/A,TRUE,"YKD"}</definedName>
    <definedName name="MI_BANG" localSheetId="1">#REF!</definedName>
    <definedName name="MI_BANG" localSheetId="2">#REF!</definedName>
    <definedName name="MI_BANG" localSheetId="13">#REF!</definedName>
    <definedName name="MI_BANG" localSheetId="5">#REF!</definedName>
    <definedName name="MI_BANG">#REF!</definedName>
    <definedName name="MI_BU" localSheetId="1">#REF!</definedName>
    <definedName name="MI_BU" localSheetId="2">#REF!</definedName>
    <definedName name="MI_BU" localSheetId="13">#REF!</definedName>
    <definedName name="MI_BU">#REF!</definedName>
    <definedName name="MI_GT" localSheetId="1">#REF!</definedName>
    <definedName name="MI_GT" localSheetId="2">#REF!</definedName>
    <definedName name="MI_GT" localSheetId="13">#REF!</definedName>
    <definedName name="MI_GT">#REF!</definedName>
    <definedName name="MI_HAN" localSheetId="1">#REF!</definedName>
    <definedName name="MI_HAN" localSheetId="2">#REF!</definedName>
    <definedName name="MI_HAN" localSheetId="13">#REF!</definedName>
    <definedName name="MI_HAN">#REF!</definedName>
    <definedName name="MI_HP" localSheetId="1">#REF!</definedName>
    <definedName name="MI_HP" localSheetId="2">#REF!</definedName>
    <definedName name="MI_HP" localSheetId="13">#REF!</definedName>
    <definedName name="MI_HP">#REF!</definedName>
    <definedName name="MI_RC1" localSheetId="1">#REF!</definedName>
    <definedName name="MI_RC1" localSheetId="2">#REF!</definedName>
    <definedName name="MI_RC1" localSheetId="13">#REF!</definedName>
    <definedName name="MI_RC1">#REF!</definedName>
    <definedName name="MI_RC2" localSheetId="1">#REF!</definedName>
    <definedName name="MI_RC2" localSheetId="2">#REF!</definedName>
    <definedName name="MI_RC2" localSheetId="13">#REF!</definedName>
    <definedName name="MI_RC2">#REF!</definedName>
    <definedName name="MI_TI" localSheetId="1">#REF!</definedName>
    <definedName name="MI_TI" localSheetId="2">#REF!</definedName>
    <definedName name="MI_TI" localSheetId="13">#REF!</definedName>
    <definedName name="MI_TI">#REF!</definedName>
    <definedName name="MID">#REF!</definedName>
    <definedName name="MJ" localSheetId="1">BlankMacro1</definedName>
    <definedName name="MJ" localSheetId="2">BlankMacro1</definedName>
    <definedName name="MJ" localSheetId="15">BlankMacro1</definedName>
    <definedName name="MJ" localSheetId="3">BlankMacro1</definedName>
    <definedName name="MJ" localSheetId="13">BlankMacro1</definedName>
    <definedName name="MJ" localSheetId="5">BlankMacro1</definedName>
    <definedName name="MJ" localSheetId="0">BlankMacro1</definedName>
    <definedName name="MJ">BlankMacro1</definedName>
    <definedName name="MK" localSheetId="1">BlankMacro1</definedName>
    <definedName name="MK" localSheetId="2">BlankMacro1</definedName>
    <definedName name="MK" localSheetId="15">BlankMacro1</definedName>
    <definedName name="MK" localSheetId="3">BlankMacro1</definedName>
    <definedName name="MK" localSheetId="13">BlankMacro1</definedName>
    <definedName name="MK" localSheetId="5">BlankMacro1</definedName>
    <definedName name="MK" localSheetId="0">BlankMacro1</definedName>
    <definedName name="MK">BlankMacro1</definedName>
    <definedName name="MKDI">'[92]ABUT수량-A1'!$T$25</definedName>
    <definedName name="MKJ" localSheetId="1">BlankMacro1</definedName>
    <definedName name="MKJ" localSheetId="2">BlankMacro1</definedName>
    <definedName name="MKJ" localSheetId="15">BlankMacro1</definedName>
    <definedName name="MKJ" localSheetId="3">BlankMacro1</definedName>
    <definedName name="MKJ" localSheetId="13">BlankMacro1</definedName>
    <definedName name="MKJ" localSheetId="5">BlankMacro1</definedName>
    <definedName name="MKJ" localSheetId="0">BlankMacro1</definedName>
    <definedName name="MKJ">BlankMacro1</definedName>
    <definedName name="MKJIUCX" localSheetId="1">#REF!</definedName>
    <definedName name="MKJIUCX" localSheetId="2">#REF!</definedName>
    <definedName name="MKJIUCX" localSheetId="13">#REF!</definedName>
    <definedName name="MKJIUCX" localSheetId="5">#REF!</definedName>
    <definedName name="MKJIUCX">#REF!</definedName>
    <definedName name="ML" localSheetId="1">BlankMacro1</definedName>
    <definedName name="ML" localSheetId="2">BlankMacro1</definedName>
    <definedName name="ML" localSheetId="15">BlankMacro1</definedName>
    <definedName name="ML" localSheetId="3">BlankMacro1</definedName>
    <definedName name="ML" localSheetId="13">BlankMacro1</definedName>
    <definedName name="ML" localSheetId="5">BlankMacro1</definedName>
    <definedName name="ML" localSheetId="0">BlankMacro1</definedName>
    <definedName name="ML">BlankMacro1</definedName>
    <definedName name="MLA" localSheetId="1">#REF!</definedName>
    <definedName name="MLA" localSheetId="2">#REF!</definedName>
    <definedName name="MLA" localSheetId="13">#REF!</definedName>
    <definedName name="MLA" localSheetId="5">#REF!</definedName>
    <definedName name="MLA">#REF!</definedName>
    <definedName name="MLE" localSheetId="1">#REF!</definedName>
    <definedName name="MLE" localSheetId="2">#REF!</definedName>
    <definedName name="MLE" localSheetId="13">#REF!</definedName>
    <definedName name="MLE" localSheetId="5">#REF!</definedName>
    <definedName name="MLE">#REF!</definedName>
    <definedName name="mm" localSheetId="1">#REF!</definedName>
    <definedName name="mm" localSheetId="2">#REF!</definedName>
    <definedName name="mm" localSheetId="3">#N/A</definedName>
    <definedName name="mm" localSheetId="13">#REF!</definedName>
    <definedName name="mm" localSheetId="0">#N/A</definedName>
    <definedName name="mm">#REF!</definedName>
    <definedName name="MMD">#N/A</definedName>
    <definedName name="MMHH" localSheetId="3">BlankMacro1</definedName>
    <definedName name="MMHH" localSheetId="0">BlankMacro1</definedName>
    <definedName name="MMHH">BlankMacro1</definedName>
    <definedName name="MMJ" localSheetId="1">BlankMacro1</definedName>
    <definedName name="MMJ" localSheetId="2">BlankMacro1</definedName>
    <definedName name="MMJ" localSheetId="15">BlankMacro1</definedName>
    <definedName name="MMJ" localSheetId="3">BlankMacro1</definedName>
    <definedName name="MMJ" localSheetId="13">BlankMacro1</definedName>
    <definedName name="MMJ" localSheetId="5">BlankMacro1</definedName>
    <definedName name="MMJ" localSheetId="0">BlankMacro1</definedName>
    <definedName name="MMJ">BlankMacro1</definedName>
    <definedName name="MMM"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MMM"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MMM"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mmmm" localSheetId="3" hidden="1">{#N/A,#N/A,FALSE,"KMC최종회의(7월) 자료"}</definedName>
    <definedName name="MMMM" localSheetId="0">BlankMacro1</definedName>
    <definedName name="MMMM">BlankMacro1</definedName>
    <definedName name="MMMMM" localSheetId="3" hidden="1">{#N/A,#N/A,FALSE,"단축1";#N/A,#N/A,FALSE,"단축2";#N/A,#N/A,FALSE,"단축3";#N/A,#N/A,FALSE,"장축";#N/A,#N/A,FALSE,"4WD"}</definedName>
    <definedName name="MMMMM" hidden="1">{#N/A,#N/A,FALSE,"단축1";#N/A,#N/A,FALSE,"단축2";#N/A,#N/A,FALSE,"단축3";#N/A,#N/A,FALSE,"장축";#N/A,#N/A,FALSE,"4WD"}</definedName>
    <definedName name="MO" localSheetId="1">#REF!</definedName>
    <definedName name="MO" localSheetId="2">#REF!</definedName>
    <definedName name="MO" localSheetId="13">#REF!</definedName>
    <definedName name="MO" localSheetId="5">#REF!</definedName>
    <definedName name="MO">#REF!</definedName>
    <definedName name="Mone" localSheetId="1">#REF!</definedName>
    <definedName name="Mone" localSheetId="2">#REF!</definedName>
    <definedName name="Mone" localSheetId="13">#REF!</definedName>
    <definedName name="Mone" localSheetId="5">#REF!</definedName>
    <definedName name="Mone">#REF!</definedName>
    <definedName name="MONEY" localSheetId="1">#REF!,#REF!</definedName>
    <definedName name="MONEY" localSheetId="2">#REF!,#REF!</definedName>
    <definedName name="MONEY" localSheetId="15">#REF!,#REF!</definedName>
    <definedName name="MONEY" localSheetId="3">#N/A</definedName>
    <definedName name="MONEY" localSheetId="13">#REF!,#REF!</definedName>
    <definedName name="MONEY" localSheetId="14">#REF!,#REF!</definedName>
    <definedName name="MONEY" localSheetId="5">#REF!,#REF!</definedName>
    <definedName name="MONEY" localSheetId="0">#N/A</definedName>
    <definedName name="MONEY">#REF!,#REF!</definedName>
    <definedName name="MOTOR" localSheetId="1">#REF!</definedName>
    <definedName name="MOTOR" localSheetId="2">#REF!</definedName>
    <definedName name="MOTOR" localSheetId="15">#REF!</definedName>
    <definedName name="MOTOR" localSheetId="3">#N/A</definedName>
    <definedName name="MOTOR" localSheetId="13">#REF!</definedName>
    <definedName name="MOTOR" localSheetId="14">#REF!</definedName>
    <definedName name="MOTOR" localSheetId="0">#N/A</definedName>
    <definedName name="MOTOR">#REF!</definedName>
    <definedName name="MP" localSheetId="3">#REF!</definedName>
    <definedName name="MP" localSheetId="0">#REF!</definedName>
    <definedName name="MP">#REF!</definedName>
    <definedName name="Mpf" localSheetId="1">#REF!</definedName>
    <definedName name="Mpf" localSheetId="2">#REF!</definedName>
    <definedName name="Mpf" localSheetId="13">#REF!</definedName>
    <definedName name="Mpf">#REF!</definedName>
    <definedName name="MpLower" localSheetId="1">#REF!</definedName>
    <definedName name="MpLower" localSheetId="2">#REF!</definedName>
    <definedName name="MpLower" localSheetId="13">#REF!</definedName>
    <definedName name="MpLower">#REF!</definedName>
    <definedName name="MpUpper" localSheetId="1">#REF!</definedName>
    <definedName name="MpUpper" localSheetId="2">#REF!</definedName>
    <definedName name="MpUpper" localSheetId="13">#REF!</definedName>
    <definedName name="MpUpper">#REF!</definedName>
    <definedName name="MQ" localSheetId="1">BlankMacro1</definedName>
    <definedName name="MQ" localSheetId="2">BlankMacro1</definedName>
    <definedName name="MQ" localSheetId="15">BlankMacro1</definedName>
    <definedName name="MQ" localSheetId="3">BlankMacro1</definedName>
    <definedName name="MQ" localSheetId="13">BlankMacro1</definedName>
    <definedName name="MQ" localSheetId="5">BlankMacro1</definedName>
    <definedName name="MQ" localSheetId="0">BlankMacro1</definedName>
    <definedName name="MQ">BlankMacro1</definedName>
    <definedName name="MR" localSheetId="1">BlankMacro1</definedName>
    <definedName name="MR" localSheetId="2">BlankMacro1</definedName>
    <definedName name="MR" localSheetId="15">BlankMacro1</definedName>
    <definedName name="MR" localSheetId="3">BlankMacro1</definedName>
    <definedName name="MR" localSheetId="13">BlankMacro1</definedName>
    <definedName name="MR" localSheetId="5">BlankMacro1</definedName>
    <definedName name="MR" localSheetId="0">BlankMacro1</definedName>
    <definedName name="MR">BlankMacro1</definedName>
    <definedName name="MRD" localSheetId="1">#REF!</definedName>
    <definedName name="MRD" localSheetId="2">#REF!</definedName>
    <definedName name="MRD" localSheetId="13">#REF!</definedName>
    <definedName name="MRD" localSheetId="5">#REF!</definedName>
    <definedName name="MRD">#REF!</definedName>
    <definedName name="MRL" localSheetId="1">#REF!</definedName>
    <definedName name="MRL" localSheetId="2">#REF!</definedName>
    <definedName name="MRL" localSheetId="13">#REF!</definedName>
    <definedName name="MRL" localSheetId="5">#REF!</definedName>
    <definedName name="MRL">#REF!</definedName>
    <definedName name="MS">#REF!</definedName>
    <definedName name="MT">#REF!</definedName>
    <definedName name="mu" localSheetId="1">#REF!</definedName>
    <definedName name="mu" localSheetId="2">#REF!</definedName>
    <definedName name="mu" localSheetId="13">#REF!</definedName>
    <definedName name="mu">#REF!</definedName>
    <definedName name="MUO_REA">#REF!</definedName>
    <definedName name="MUO_TOE">#REF!</definedName>
    <definedName name="musu">'[93]수안보-MBR1'!$AN$247</definedName>
    <definedName name="MV" localSheetId="1">BlankMacro1</definedName>
    <definedName name="MV" localSheetId="2">BlankMacro1</definedName>
    <definedName name="MV" localSheetId="15">BlankMacro1</definedName>
    <definedName name="MV" localSheetId="3">BlankMacro1</definedName>
    <definedName name="MV" localSheetId="13">BlankMacro1</definedName>
    <definedName name="MV" localSheetId="5">BlankMacro1</definedName>
    <definedName name="MV" localSheetId="0">BlankMacro1</definedName>
    <definedName name="MV">BlankMacro1</definedName>
    <definedName name="MW" localSheetId="1">BlankMacro1</definedName>
    <definedName name="MW" localSheetId="2">BlankMacro1</definedName>
    <definedName name="MW" localSheetId="15">BlankMacro1</definedName>
    <definedName name="MW" localSheetId="3">BlankMacro1</definedName>
    <definedName name="MW" localSheetId="13">BlankMacro1</definedName>
    <definedName name="MW" localSheetId="5">BlankMacro1</definedName>
    <definedName name="MW" localSheetId="0">BlankMacro1</definedName>
    <definedName name="MW">BlankMacro1</definedName>
    <definedName name="MX" localSheetId="1">#REF!</definedName>
    <definedName name="MX" localSheetId="2">#REF!</definedName>
    <definedName name="MX" localSheetId="13">#REF!</definedName>
    <definedName name="MX" localSheetId="5">#REF!</definedName>
    <definedName name="MX">#REF!</definedName>
    <definedName name="MXX">#REF!</definedName>
    <definedName name="MYB.1">#REF!</definedName>
    <definedName name="MYB.2">#REF!</definedName>
    <definedName name="MYH">#REF!</definedName>
    <definedName name="MZ" localSheetId="1">#REF!</definedName>
    <definedName name="MZ" localSheetId="2">#REF!</definedName>
    <definedName name="MZ" localSheetId="13">#REF!</definedName>
    <definedName name="MZ">#REF!</definedName>
    <definedName name="MZZ">#REF!</definedName>
    <definedName name="M당무게">[94]DATE!$E$24:$E$85</definedName>
    <definedName name="N" localSheetId="1">#REF!</definedName>
    <definedName name="N" localSheetId="2">#REF!</definedName>
    <definedName name="N" localSheetId="13">#REF!</definedName>
    <definedName name="N">#REF!</definedName>
    <definedName name="N_C">#REF!</definedName>
    <definedName name="N_Q">#REF!</definedName>
    <definedName name="N_R">#REF!</definedName>
    <definedName name="N1A">#REF!</definedName>
    <definedName name="N1D">#REF!</definedName>
    <definedName name="N1S" localSheetId="1">#REF!</definedName>
    <definedName name="N1S" localSheetId="2">#REF!</definedName>
    <definedName name="N1S" localSheetId="13">#REF!</definedName>
    <definedName name="N1S">#REF!</definedName>
    <definedName name="N2S" localSheetId="1">#REF!</definedName>
    <definedName name="N2S" localSheetId="2">#REF!</definedName>
    <definedName name="N2S" localSheetId="13">#REF!</definedName>
    <definedName name="N2S">#REF!</definedName>
    <definedName name="N3S" localSheetId="1">#REF!</definedName>
    <definedName name="N3S" localSheetId="2">#REF!</definedName>
    <definedName name="N3S" localSheetId="13">#REF!</definedName>
    <definedName name="N3S">#REF!</definedName>
    <definedName name="NA" localSheetId="1">#REF!</definedName>
    <definedName name="NA" localSheetId="2">#REF!</definedName>
    <definedName name="NA" localSheetId="13">#REF!</definedName>
    <definedName name="NA">#REF!</definedName>
    <definedName name="nad" localSheetId="1">#REF!</definedName>
    <definedName name="nad" localSheetId="2">#REF!</definedName>
    <definedName name="nad" localSheetId="3">#REF!</definedName>
    <definedName name="nad" localSheetId="13">#REF!</definedName>
    <definedName name="nad">#REF!</definedName>
    <definedName name="NAME" localSheetId="1">#REF!</definedName>
    <definedName name="NAME" localSheetId="2">#REF!</definedName>
    <definedName name="NAME" localSheetId="13">#REF!</definedName>
    <definedName name="NAME">#REF!</definedName>
    <definedName name="NBBNB" localSheetId="3" hidden="1">{#N/A,#N/A,FALSE,"혼합골재"}</definedName>
    <definedName name="NBBNB" localSheetId="0" hidden="1">{#N/A,#N/A,FALSE,"혼합골재"}</definedName>
    <definedName name="NBBNB" hidden="1">{#N/A,#N/A,FALSE,"혼합골재"}</definedName>
    <definedName name="NBV" localSheetId="1">BlankMacro1</definedName>
    <definedName name="NBV" localSheetId="2">BlankMacro1</definedName>
    <definedName name="NBV" localSheetId="15">BlankMacro1</definedName>
    <definedName name="NBV" localSheetId="3">BlankMacro1</definedName>
    <definedName name="NBV" localSheetId="13">BlankMacro1</definedName>
    <definedName name="NBV" localSheetId="5">BlankMacro1</definedName>
    <definedName name="NBV" localSheetId="0">BlankMacro1</definedName>
    <definedName name="NBV">BlankMacro1</definedName>
    <definedName name="NC" localSheetId="3">#REF!</definedName>
    <definedName name="NC" localSheetId="0">#REF!</definedName>
    <definedName name="NC">#REF!</definedName>
    <definedName name="NCA" localSheetId="3">#REF!</definedName>
    <definedName name="NCA" localSheetId="0">#REF!</definedName>
    <definedName name="NCA">#REF!</definedName>
    <definedName name="NCD" localSheetId="3">#REF!</definedName>
    <definedName name="NCD" localSheetId="0">#REF!</definedName>
    <definedName name="NCD">#REF!</definedName>
    <definedName name="NCV" localSheetId="1">BlankMacro1</definedName>
    <definedName name="NCV" localSheetId="2">BlankMacro1</definedName>
    <definedName name="NCV" localSheetId="15">BlankMacro1</definedName>
    <definedName name="NCV" localSheetId="3">BlankMacro1</definedName>
    <definedName name="NCV" localSheetId="13">BlankMacro1</definedName>
    <definedName name="NCV" localSheetId="5">BlankMacro1</definedName>
    <definedName name="NCV" localSheetId="0">BlankMacro1</definedName>
    <definedName name="NCV">BlankMacro1</definedName>
    <definedName name="ND" localSheetId="3">#REF!</definedName>
    <definedName name="ND" localSheetId="0">#REF!</definedName>
    <definedName name="ND">#REF!</definedName>
    <definedName name="NDO" localSheetId="1">#REF!</definedName>
    <definedName name="NDO" localSheetId="2">#REF!</definedName>
    <definedName name="NDO" localSheetId="13">#REF!</definedName>
    <definedName name="NDO" localSheetId="5">#REF!</definedName>
    <definedName name="NDO">#REF!</definedName>
    <definedName name="NE">#REF!</definedName>
    <definedName name="NEW">#REF!</definedName>
    <definedName name="NF" localSheetId="1">#REF!</definedName>
    <definedName name="NF" localSheetId="2">#REF!</definedName>
    <definedName name="NF" localSheetId="13">#REF!</definedName>
    <definedName name="NF">#REF!</definedName>
    <definedName name="NFG" localSheetId="1">BlankMacro1</definedName>
    <definedName name="NFG" localSheetId="2">BlankMacro1</definedName>
    <definedName name="NFG" localSheetId="15">BlankMacro1</definedName>
    <definedName name="NFG" localSheetId="3">BlankMacro1</definedName>
    <definedName name="NFG" localSheetId="13">BlankMacro1</definedName>
    <definedName name="NFG" localSheetId="5">BlankMacro1</definedName>
    <definedName name="NFG" localSheetId="0">BlankMacro1</definedName>
    <definedName name="NFG">BlankMacro1</definedName>
    <definedName name="NFGH" localSheetId="1">BlankMacro1</definedName>
    <definedName name="NFGH" localSheetId="2">BlankMacro1</definedName>
    <definedName name="NFGH" localSheetId="15">BlankMacro1</definedName>
    <definedName name="NFGH" localSheetId="3">BlankMacro1</definedName>
    <definedName name="NFGH" localSheetId="13">BlankMacro1</definedName>
    <definedName name="NFGH" localSheetId="5">BlankMacro1</definedName>
    <definedName name="NFGH" localSheetId="0">BlankMacro1</definedName>
    <definedName name="NFGH">BlankMacro1</definedName>
    <definedName name="ngf"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g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g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HM" localSheetId="5">#REF!</definedName>
    <definedName name="NHM">#REF!</definedName>
    <definedName name="njgh">#REF!</definedName>
    <definedName name="NKL" localSheetId="1">BlankMacro1</definedName>
    <definedName name="NKL" localSheetId="2">BlankMacro1</definedName>
    <definedName name="NKL" localSheetId="15">BlankMacro1</definedName>
    <definedName name="NKL" localSheetId="3">BlankMacro1</definedName>
    <definedName name="NKL" localSheetId="13">BlankMacro1</definedName>
    <definedName name="NKL" localSheetId="5">BlankMacro1</definedName>
    <definedName name="NKL" localSheetId="0">BlankMacro1</definedName>
    <definedName name="NKL">BlankMacro1</definedName>
    <definedName name="NL" localSheetId="1">#REF!</definedName>
    <definedName name="NL" localSheetId="2">#REF!</definedName>
    <definedName name="NL" localSheetId="13">#REF!</definedName>
    <definedName name="NL" localSheetId="5">#REF!</definedName>
    <definedName name="NL">#REF!</definedName>
    <definedName name="NN" localSheetId="1">#REF!</definedName>
    <definedName name="NN" localSheetId="2">#REF!</definedName>
    <definedName name="NN" localSheetId="13">#REF!</definedName>
    <definedName name="NN" localSheetId="5">#REF!</definedName>
    <definedName name="NN">#REF!</definedName>
    <definedName name="NNN" localSheetId="1">#REF!</definedName>
    <definedName name="NNN" localSheetId="2">#REF!</definedName>
    <definedName name="NNN" localSheetId="13">#REF!</definedName>
    <definedName name="NNN">#REF!</definedName>
    <definedName name="NNNN">'[83]ABUT수량-A1'!$T$25</definedName>
    <definedName name="NO" localSheetId="1">#REF!</definedName>
    <definedName name="NO" localSheetId="2">#REF!</definedName>
    <definedName name="NO" localSheetId="3">#REF!</definedName>
    <definedName name="NO" localSheetId="13">#REF!</definedName>
    <definedName name="NO">#REF!</definedName>
    <definedName name="NoCon" localSheetId="1">#REF!</definedName>
    <definedName name="NoCon" localSheetId="2">#REF!</definedName>
    <definedName name="NoCon" localSheetId="13">#REF!</definedName>
    <definedName name="NoCon">#REF!</definedName>
    <definedName name="NOT">#REF!</definedName>
    <definedName name="NOTCH">#REF!</definedName>
    <definedName name="notch1">#REF!</definedName>
    <definedName name="notch2">#REF!</definedName>
    <definedName name="NOTE" localSheetId="3" hidden="1">{#N/A,#N/A,FALSE,"단축1";#N/A,#N/A,FALSE,"단축2";#N/A,#N/A,FALSE,"단축3";#N/A,#N/A,FALSE,"장축";#N/A,#N/A,FALSE,"4WD"}</definedName>
    <definedName name="NOTE" hidden="1">{#N/A,#N/A,FALSE,"단축1";#N/A,#N/A,FALSE,"단축2";#N/A,#N/A,FALSE,"단축3";#N/A,#N/A,FALSE,"장축";#N/A,#N/A,FALSE,"4WD"}</definedName>
    <definedName name="NP" localSheetId="1">#REF!</definedName>
    <definedName name="NP" localSheetId="2">#REF!</definedName>
    <definedName name="NP" localSheetId="13">#REF!</definedName>
    <definedName name="NP">#REF!</definedName>
    <definedName name="NPG">#REF!</definedName>
    <definedName name="NPI" localSheetId="1">#REF!</definedName>
    <definedName name="NPI" localSheetId="2">#REF!</definedName>
    <definedName name="NPI" localSheetId="13">#REF!</definedName>
    <definedName name="NPI">#REF!</definedName>
    <definedName name="NPZ" localSheetId="1">#REF!</definedName>
    <definedName name="NPZ" localSheetId="2">#REF!</definedName>
    <definedName name="NPZ" localSheetId="13">#REF!</definedName>
    <definedName name="NPZ">#REF!</definedName>
    <definedName name="NR" localSheetId="1">BlankMacro1</definedName>
    <definedName name="NR" localSheetId="2">BlankMacro1</definedName>
    <definedName name="NR" localSheetId="15">BlankMacro1</definedName>
    <definedName name="NR" localSheetId="3">BlankMacro1</definedName>
    <definedName name="NR" localSheetId="13">BlankMacro1</definedName>
    <definedName name="NR" localSheetId="5">BlankMacro1</definedName>
    <definedName name="NR" localSheetId="0">BlankMacro1</definedName>
    <definedName name="NR">BlankMacro1</definedName>
    <definedName name="NRDTHSA" localSheetId="1">#REF!</definedName>
    <definedName name="NRDTHSA" localSheetId="2">#REF!</definedName>
    <definedName name="NRDTHSA" localSheetId="15">#REF!</definedName>
    <definedName name="NRDTHSA" localSheetId="3">#N/A</definedName>
    <definedName name="NRDTHSA" localSheetId="13">#REF!</definedName>
    <definedName name="NRDTHSA" localSheetId="14">#REF!</definedName>
    <definedName name="NRDTHSA" localSheetId="0">#N/A</definedName>
    <definedName name="NRDTHSA">#REF!</definedName>
    <definedName name="nrf">'[34]ABUT수량-A1'!$T$25</definedName>
    <definedName name="NRNTRBNRTH" localSheetId="1">#REF!</definedName>
    <definedName name="NRNTRBNRTH" localSheetId="2">#REF!</definedName>
    <definedName name="NRNTRBNRTH" localSheetId="15">#REF!</definedName>
    <definedName name="NRNTRBNRTH" localSheetId="3">#N/A</definedName>
    <definedName name="NRNTRBNRTH" localSheetId="13">#REF!</definedName>
    <definedName name="NRNTRBNRTH" localSheetId="14">#REF!</definedName>
    <definedName name="NRNTRBNRTH" localSheetId="0">#N/A</definedName>
    <definedName name="NRNTRBNRTH">#REF!</definedName>
    <definedName name="NRTHSGT" localSheetId="1">#REF!</definedName>
    <definedName name="NRTHSGT" localSheetId="2">#REF!</definedName>
    <definedName name="NRTHSGT" localSheetId="15">#REF!</definedName>
    <definedName name="NRTHSGT" localSheetId="3">#N/A</definedName>
    <definedName name="NRTHSGT" localSheetId="13">#REF!</definedName>
    <definedName name="NRTHSGT" localSheetId="14">#REF!</definedName>
    <definedName name="NRTHSGT" localSheetId="0">#N/A</definedName>
    <definedName name="NRTHSGT">#REF!</definedName>
    <definedName name="NSA" localSheetId="3">#REF!</definedName>
    <definedName name="NSA" localSheetId="0">#REF!</definedName>
    <definedName name="NSA">#REF!</definedName>
    <definedName name="NSC" localSheetId="3">#REF!</definedName>
    <definedName name="NSC" localSheetId="0">#REF!</definedName>
    <definedName name="NSC">#REF!</definedName>
    <definedName name="NSD">#REF!</definedName>
    <definedName name="NSE">#REF!</definedName>
    <definedName name="NSH" localSheetId="1">#REF!</definedName>
    <definedName name="NSH" localSheetId="2">#REF!</definedName>
    <definedName name="NSH" localSheetId="13">#REF!</definedName>
    <definedName name="NSH">#REF!</definedName>
    <definedName name="NSO" localSheetId="1">#REF!</definedName>
    <definedName name="NSO" localSheetId="2">#REF!</definedName>
    <definedName name="NSO" localSheetId="13">#REF!</definedName>
    <definedName name="NSO">#REF!</definedName>
    <definedName name="NSP">#REF!</definedName>
    <definedName name="NST">#REF!</definedName>
    <definedName name="NSV">#REF!</definedName>
    <definedName name="NT" localSheetId="1">BlankMacro1</definedName>
    <definedName name="NT" localSheetId="2">BlankMacro1</definedName>
    <definedName name="NT" localSheetId="15">BlankMacro1</definedName>
    <definedName name="NT" localSheetId="3">BlankMacro1</definedName>
    <definedName name="NT" localSheetId="13">BlankMacro1</definedName>
    <definedName name="NT" localSheetId="5">BlankMacro1</definedName>
    <definedName name="NT" localSheetId="0">BlankMacro1</definedName>
    <definedName name="NT">BlankMacro1</definedName>
    <definedName name="NTFT" localSheetId="1">BlankMacro1</definedName>
    <definedName name="NTFT" localSheetId="2">BlankMacro1</definedName>
    <definedName name="NTFT" localSheetId="15">BlankMacro1</definedName>
    <definedName name="NTFT" localSheetId="3">BlankMacro1</definedName>
    <definedName name="NTFT" localSheetId="13">BlankMacro1</definedName>
    <definedName name="NTFT" localSheetId="5">BlankMacro1</definedName>
    <definedName name="NTFT" localSheetId="0">BlankMacro1</definedName>
    <definedName name="NTFT">BlankMacro1</definedName>
    <definedName name="NUMBER" localSheetId="1">#REF!</definedName>
    <definedName name="NUMBER" localSheetId="2">#REF!</definedName>
    <definedName name="NUMBER" localSheetId="3">#REF!</definedName>
    <definedName name="NUMBER" localSheetId="13">#REF!</definedName>
    <definedName name="NUMBER" localSheetId="5">#REF!</definedName>
    <definedName name="NUMBER">#REF!</definedName>
    <definedName name="NumJoint">#REF!</definedName>
    <definedName name="NumPile">#REF!</definedName>
    <definedName name="nvht">[52]교각계산!$K$98</definedName>
    <definedName name="NVN" localSheetId="3">#REF!</definedName>
    <definedName name="NVN" localSheetId="0">#REF!</definedName>
    <definedName name="NVN">#REF!</definedName>
    <definedName name="NY" localSheetId="1">BlankMacro1</definedName>
    <definedName name="NY" localSheetId="2">BlankMacro1</definedName>
    <definedName name="NY" localSheetId="15">BlankMacro1</definedName>
    <definedName name="NY" localSheetId="3">BlankMacro1</definedName>
    <definedName name="NY" localSheetId="13">BlankMacro1</definedName>
    <definedName name="NY" localSheetId="5">BlankMacro1</definedName>
    <definedName name="NY" localSheetId="0">BlankMacro1</definedName>
    <definedName name="NY">BlankMacro1</definedName>
    <definedName name="n이" localSheetId="1">#REF!</definedName>
    <definedName name="n이" localSheetId="2">#REF!</definedName>
    <definedName name="n이" localSheetId="13">#REF!</definedName>
    <definedName name="n이" localSheetId="5">#REF!</definedName>
    <definedName name="n이">#REF!</definedName>
    <definedName name="n이_1" localSheetId="1">#REF!</definedName>
    <definedName name="n이_1" localSheetId="2">#REF!</definedName>
    <definedName name="n이_1" localSheetId="13">#REF!</definedName>
    <definedName name="n이_1" localSheetId="5">#REF!</definedName>
    <definedName name="n이_1">#REF!</definedName>
    <definedName name="n이_2" localSheetId="1">#REF!</definedName>
    <definedName name="n이_2" localSheetId="2">#REF!</definedName>
    <definedName name="n이_2" localSheetId="13">#REF!</definedName>
    <definedName name="n이_2">#REF!</definedName>
    <definedName name="n일" localSheetId="1">#REF!</definedName>
    <definedName name="n일" localSheetId="2">#REF!</definedName>
    <definedName name="n일" localSheetId="13">#REF!</definedName>
    <definedName name="n일">#REF!</definedName>
    <definedName name="N치">#REF!</definedName>
    <definedName name="o" localSheetId="1">BlankMacro1</definedName>
    <definedName name="o" localSheetId="2">BlankMacro1</definedName>
    <definedName name="o" localSheetId="15">BlankMacro1</definedName>
    <definedName name="o" localSheetId="3">BlankMacro1</definedName>
    <definedName name="o" localSheetId="13">BlankMacro1</definedName>
    <definedName name="o" localSheetId="5">BlankMacro1</definedName>
    <definedName name="o" localSheetId="0">BlankMacro1</definedName>
    <definedName name="o">BlankMacro1</definedName>
    <definedName name="o_m" localSheetId="3">#REF!</definedName>
    <definedName name="o_m" localSheetId="0">#REF!</definedName>
    <definedName name="o_m">#REF!</definedName>
    <definedName name="oh" localSheetId="3">#REF!</definedName>
    <definedName name="oh" localSheetId="0">#REF!</definedName>
    <definedName name="oh">#REF!</definedName>
    <definedName name="OI" localSheetId="1">BlankMacro1</definedName>
    <definedName name="OI" localSheetId="2">BlankMacro1</definedName>
    <definedName name="OI" localSheetId="15">BlankMacro1</definedName>
    <definedName name="OI" localSheetId="3">BlankMacro1</definedName>
    <definedName name="OI" localSheetId="13">BlankMacro1</definedName>
    <definedName name="OI" localSheetId="5">BlankMacro1</definedName>
    <definedName name="OI" localSheetId="0">BlankMacro1</definedName>
    <definedName name="OI">BlankMacro1</definedName>
    <definedName name="OIO" localSheetId="1">#REF!</definedName>
    <definedName name="OIO" localSheetId="2">#REF!</definedName>
    <definedName name="OIO" localSheetId="13">#REF!</definedName>
    <definedName name="OIO" localSheetId="5">#REF!</definedName>
    <definedName name="OIO">#REF!</definedName>
    <definedName name="OIU" localSheetId="1">BlankMacro1</definedName>
    <definedName name="OIU" localSheetId="2">BlankMacro1</definedName>
    <definedName name="OIU" localSheetId="15">BlankMacro1</definedName>
    <definedName name="OIU" localSheetId="3">BlankMacro1</definedName>
    <definedName name="OIU" localSheetId="13">BlankMacro1</definedName>
    <definedName name="OIU" localSheetId="5">BlankMacro1</definedName>
    <definedName name="OIU" localSheetId="0">BlankMacro1</definedName>
    <definedName name="OIU">BlankMacro1</definedName>
    <definedName name="OK" localSheetId="1">BlankMacro1</definedName>
    <definedName name="OK" localSheetId="2">BlankMacro1</definedName>
    <definedName name="OK" localSheetId="15">BlankMacro1</definedName>
    <definedName name="OK" localSheetId="3">BlankMacro1</definedName>
    <definedName name="OK" localSheetId="13">BlankMacro1</definedName>
    <definedName name="OK" localSheetId="5">BlankMacro1</definedName>
    <definedName name="OK" localSheetId="0">BlankMacro1</definedName>
    <definedName name="OK">BlankMacro1</definedName>
    <definedName name="okpk" localSheetId="1">#REF!</definedName>
    <definedName name="okpk" localSheetId="2">#REF!</definedName>
    <definedName name="okpk" localSheetId="13">#REF!</definedName>
    <definedName name="okpk" localSheetId="5">#REF!</definedName>
    <definedName name="okpk">#REF!</definedName>
    <definedName name="OL" localSheetId="1">BlankMacro1</definedName>
    <definedName name="OL" localSheetId="2">BlankMacro1</definedName>
    <definedName name="OL" localSheetId="15">BlankMacro1</definedName>
    <definedName name="OL" localSheetId="3">BlankMacro1</definedName>
    <definedName name="OL" localSheetId="13">BlankMacro1</definedName>
    <definedName name="OL" localSheetId="5">BlankMacro1</definedName>
    <definedName name="OL" localSheetId="0">BlankMacro1</definedName>
    <definedName name="OL">BlankMacro1</definedName>
    <definedName name="oo" localSheetId="3">#REF!</definedName>
    <definedName name="oo" localSheetId="0">#REF!</definedName>
    <definedName name="oo">#REF!</definedName>
    <definedName name="OOO" localSheetId="1">#REF!</definedName>
    <definedName name="OOO" localSheetId="2">#REF!</definedName>
    <definedName name="OOO" localSheetId="13">#REF!</definedName>
    <definedName name="OOO" localSheetId="5">#REF!</definedName>
    <definedName name="OOO">#REF!</definedName>
    <definedName name="oooo">'[31]ABUT수량-A1'!$T$25</definedName>
    <definedName name="OP" localSheetId="1">#REF!</definedName>
    <definedName name="OP" localSheetId="2">#REF!</definedName>
    <definedName name="op" localSheetId="3" hidden="1">{#N/A,#N/A,FALSE,"구조1"}</definedName>
    <definedName name="OP" localSheetId="13">#REF!</definedName>
    <definedName name="OP" localSheetId="0">#REF!</definedName>
    <definedName name="OP">#REF!</definedName>
    <definedName name="OUTD" localSheetId="3">#REF!</definedName>
    <definedName name="OUTD" localSheetId="0">#REF!</definedName>
    <definedName name="OUTD">#REF!</definedName>
    <definedName name="ow">#REF!</definedName>
    <definedName name="P" localSheetId="3">#N/A</definedName>
    <definedName name="P" localSheetId="0">#N/A</definedName>
    <definedName name="P">[29]VXXXXX!#REF!</definedName>
    <definedName name="P.S.C.BEAM" localSheetId="3">#REF!</definedName>
    <definedName name="P.S.C.BEAM" localSheetId="0">#REF!</definedName>
    <definedName name="P.S.C.BEAM">#REF!</definedName>
    <definedName name="P_A" localSheetId="3">#REF!</definedName>
    <definedName name="P_A" localSheetId="0">#REF!</definedName>
    <definedName name="P_A">#REF!</definedName>
    <definedName name="P_D" localSheetId="3">#REF!</definedName>
    <definedName name="P_D" localSheetId="0">#REF!</definedName>
    <definedName name="P_D">#REF!</definedName>
    <definedName name="P_E">#REF!</definedName>
    <definedName name="P_H2">#REF!</definedName>
    <definedName name="p_m">#REF!</definedName>
    <definedName name="P1A">#REF!</definedName>
    <definedName name="P1X" localSheetId="1">#REF!</definedName>
    <definedName name="P1X" localSheetId="2">#REF!</definedName>
    <definedName name="P1X" localSheetId="13">#REF!</definedName>
    <definedName name="P1X">#REF!</definedName>
    <definedName name="P1Z" localSheetId="1">#REF!</definedName>
    <definedName name="P1Z" localSheetId="2">#REF!</definedName>
    <definedName name="P1Z" localSheetId="13">#REF!</definedName>
    <definedName name="P1Z">#REF!</definedName>
    <definedName name="P2A">#REF!</definedName>
    <definedName name="P2X" localSheetId="1">#REF!</definedName>
    <definedName name="P2X" localSheetId="2">#REF!</definedName>
    <definedName name="P2X" localSheetId="13">#REF!</definedName>
    <definedName name="P2X">#REF!</definedName>
    <definedName name="P2Z" localSheetId="1">#REF!</definedName>
    <definedName name="P2Z" localSheetId="2">#REF!</definedName>
    <definedName name="P2Z" localSheetId="13">#REF!</definedName>
    <definedName name="P2Z">#REF!</definedName>
    <definedName name="P3A">#REF!</definedName>
    <definedName name="P3X">#REF!</definedName>
    <definedName name="P4X">#REF!</definedName>
    <definedName name="PA" localSheetId="1">#REF!</definedName>
    <definedName name="PA" localSheetId="2">#REF!</definedName>
    <definedName name="PA" localSheetId="13">#REF!</definedName>
    <definedName name="PA">#REF!</definedName>
    <definedName name="PACKAGE3" localSheetId="3" hidden="1">{#N/A,#N/A,FALSE,"단축1";#N/A,#N/A,FALSE,"단축2";#N/A,#N/A,FALSE,"단축3";#N/A,#N/A,FALSE,"장축";#N/A,#N/A,FALSE,"4WD"}</definedName>
    <definedName name="PACKAGE3" hidden="1">{#N/A,#N/A,FALSE,"단축1";#N/A,#N/A,FALSE,"단축2";#N/A,#N/A,FALSE,"단축3";#N/A,#N/A,FALSE,"장축";#N/A,#N/A,FALSE,"4WD"}</definedName>
    <definedName name="PARK" localSheetId="3" hidden="1">{#N/A,#N/A,FALSE,"단축1";#N/A,#N/A,FALSE,"단축2";#N/A,#N/A,FALSE,"단축3";#N/A,#N/A,FALSE,"장축";#N/A,#N/A,FALSE,"4WD"}</definedName>
    <definedName name="PARK" hidden="1">{#N/A,#N/A,FALSE,"단축1";#N/A,#N/A,FALSE,"단축2";#N/A,#N/A,FALSE,"단축3";#N/A,#N/A,FALSE,"장축";#N/A,#N/A,FALSE,"4WD"}</definedName>
    <definedName name="PARR" localSheetId="3">#REF!</definedName>
    <definedName name="PARR" localSheetId="0">#REF!</definedName>
    <definedName name="PARR">#REF!</definedName>
    <definedName name="PARR1" localSheetId="3">#REF!</definedName>
    <definedName name="PARR1" localSheetId="0">#REF!</definedName>
    <definedName name="PARR1">#REF!</definedName>
    <definedName name="PARR2" localSheetId="3">#REF!</definedName>
    <definedName name="PARR2" localSheetId="0">#REF!</definedName>
    <definedName name="PARR2">#REF!</definedName>
    <definedName name="PARR3">#REF!</definedName>
    <definedName name="PARR4">#REF!</definedName>
    <definedName name="PARR5">#REF!</definedName>
    <definedName name="pa삼" localSheetId="1">#REF!</definedName>
    <definedName name="pa삼" localSheetId="2">#REF!</definedName>
    <definedName name="pa삼" localSheetId="13">#REF!</definedName>
    <definedName name="pa삼">#REF!</definedName>
    <definedName name="Pa오" localSheetId="1">#REF!</definedName>
    <definedName name="Pa오" localSheetId="2">#REF!</definedName>
    <definedName name="Pa오" localSheetId="13">#REF!</definedName>
    <definedName name="Pa오">#REF!</definedName>
    <definedName name="PB">#REF!</definedName>
    <definedName name="PBB">#REF!</definedName>
    <definedName name="PC">#REF!</definedName>
    <definedName name="PC_BEAM">#REF!</definedName>
    <definedName name="PCEN">#REF!</definedName>
    <definedName name="PCO" localSheetId="1">#REF!</definedName>
    <definedName name="PCO" localSheetId="2">#REF!</definedName>
    <definedName name="PCO" localSheetId="13">#REF!</definedName>
    <definedName name="PCO">#REF!</definedName>
    <definedName name="PD">#REF!</definedName>
    <definedName name="PDIA" localSheetId="3">#REF!</definedName>
    <definedName name="PDIA">#REF!</definedName>
    <definedName name="PE" localSheetId="1">BlankMacro1</definedName>
    <definedName name="PE" localSheetId="2">BlankMacro1</definedName>
    <definedName name="PE" localSheetId="15">BlankMacro1</definedName>
    <definedName name="PE" localSheetId="3">BlankMacro1</definedName>
    <definedName name="PE" localSheetId="13">BlankMacro1</definedName>
    <definedName name="PE" localSheetId="5">BlankMacro1</definedName>
    <definedName name="PE" localSheetId="0">BlankMacro1</definedName>
    <definedName name="PE">BlankMacro1</definedName>
    <definedName name="PE100C" localSheetId="3">#REF!</definedName>
    <definedName name="PE100C" localSheetId="0">#REF!</definedName>
    <definedName name="PE100C">#REF!</definedName>
    <definedName name="PE16C" localSheetId="3">#REF!</definedName>
    <definedName name="PE16C" localSheetId="0">#REF!</definedName>
    <definedName name="PE16C">#REF!</definedName>
    <definedName name="PE22C" localSheetId="3">#REF!</definedName>
    <definedName name="PE22C" localSheetId="0">#REF!</definedName>
    <definedName name="PE22C">#REF!</definedName>
    <definedName name="PE28C">#REF!</definedName>
    <definedName name="PE36C">#REF!</definedName>
    <definedName name="PE42C">#REF!</definedName>
    <definedName name="PE54C">#REF!</definedName>
    <definedName name="PEA" localSheetId="1">#REF!</definedName>
    <definedName name="PEA" localSheetId="2">#REF!</definedName>
    <definedName name="PEA" localSheetId="13">#REF!</definedName>
    <definedName name="PEA">#REF!</definedName>
    <definedName name="PEAK">#N/A</definedName>
    <definedName name="PEL">#REF!</definedName>
    <definedName name="PERHKS" localSheetId="1">BlankMacro1</definedName>
    <definedName name="PERHKS" localSheetId="2">BlankMacro1</definedName>
    <definedName name="PERHKS" localSheetId="15">BlankMacro1</definedName>
    <definedName name="PERHKS" localSheetId="3">BlankMacro1</definedName>
    <definedName name="PERHKS" localSheetId="13">BlankMacro1</definedName>
    <definedName name="PERHKS" localSheetId="5">BlankMacro1</definedName>
    <definedName name="PERHKS" localSheetId="0">BlankMacro1</definedName>
    <definedName name="PERHKS">BlankMacro1</definedName>
    <definedName name="PES" localSheetId="3">#REF!</definedName>
    <definedName name="PES" localSheetId="0">#REF!</definedName>
    <definedName name="PES">#REF!</definedName>
    <definedName name="PF" localSheetId="1">#REF!</definedName>
    <definedName name="PF" localSheetId="2">#REF!</definedName>
    <definedName name="PF" localSheetId="13">#REF!</definedName>
    <definedName name="PF" localSheetId="5">#REF!</definedName>
    <definedName name="PF">#REF!</definedName>
    <definedName name="PFD">#REF!</definedName>
    <definedName name="PG" localSheetId="1">BlankMacro1</definedName>
    <definedName name="PG" localSheetId="2">BlankMacro1</definedName>
    <definedName name="PG" localSheetId="15">BlankMacro1</definedName>
    <definedName name="PG" localSheetId="3">BlankMacro1</definedName>
    <definedName name="PG" localSheetId="13">BlankMacro1</definedName>
    <definedName name="PG" localSheetId="5">BlankMacro1</definedName>
    <definedName name="PG" localSheetId="0">BlankMacro1</definedName>
    <definedName name="PG">BlankMacro1</definedName>
    <definedName name="PH" localSheetId="3">#REF!</definedName>
    <definedName name="PH" localSheetId="5">#REF!</definedName>
    <definedName name="PH" localSheetId="0">#REF!</definedName>
    <definedName name="PH">#REF!</definedName>
    <definedName name="PHG" localSheetId="1">#REF!</definedName>
    <definedName name="PHG" localSheetId="2">#REF!</definedName>
    <definedName name="PHG" localSheetId="13">#REF!</definedName>
    <definedName name="PHG" localSheetId="5">#REF!</definedName>
    <definedName name="PHG">#REF!</definedName>
    <definedName name="phi">#REF!</definedName>
    <definedName name="PhiH" localSheetId="1">#REF!</definedName>
    <definedName name="PhiH" localSheetId="2">#REF!</definedName>
    <definedName name="PhiH" localSheetId="13">#REF!</definedName>
    <definedName name="PhiH">#REF!</definedName>
    <definedName name="PhiJ" localSheetId="1">#REF!</definedName>
    <definedName name="PhiJ" localSheetId="2">#REF!</definedName>
    <definedName name="PhiJ" localSheetId="13">#REF!</definedName>
    <definedName name="PhiJ">#REF!</definedName>
    <definedName name="PhiT" localSheetId="1">#REF!</definedName>
    <definedName name="PhiT" localSheetId="2">#REF!</definedName>
    <definedName name="PhiT" localSheetId="13">#REF!</definedName>
    <definedName name="PhiT">#REF!</definedName>
    <definedName name="PI" localSheetId="1">BlankMacro1</definedName>
    <definedName name="PI" localSheetId="2">BlankMacro1</definedName>
    <definedName name="PI" localSheetId="15">BlankMacro1</definedName>
    <definedName name="PI" localSheetId="3">BlankMacro1</definedName>
    <definedName name="PI" localSheetId="13">BlankMacro1</definedName>
    <definedName name="PI" localSheetId="5">BlankMacro1</definedName>
    <definedName name="PI" localSheetId="0">BlankMacro1</definedName>
    <definedName name="PI">BlankMacro1</definedName>
    <definedName name="pi_e" localSheetId="3">#REF!</definedName>
    <definedName name="pi_e" localSheetId="0">#REF!</definedName>
    <definedName name="pi_e">#REF!</definedName>
    <definedName name="pi_ea" localSheetId="3">#REF!</definedName>
    <definedName name="pi_ea" localSheetId="0">#REF!</definedName>
    <definedName name="pi_ea">#REF!</definedName>
    <definedName name="PIBA">[84]설계조건!$I$41</definedName>
    <definedName name="PibokB">[46]역T형!$N$1183</definedName>
    <definedName name="piece" localSheetId="3">#REF!</definedName>
    <definedName name="piece" localSheetId="0">#REF!</definedName>
    <definedName name="piece">#REF!</definedName>
    <definedName name="PILE" localSheetId="1">#REF!</definedName>
    <definedName name="PILE" localSheetId="2">#REF!</definedName>
    <definedName name="PILE" localSheetId="13">#REF!</definedName>
    <definedName name="PILE">#REF!</definedName>
    <definedName name="PILEA">#REF!</definedName>
    <definedName name="Pilealpa1">#REF!</definedName>
    <definedName name="Pilealpa2">#REF!</definedName>
    <definedName name="PileAp">#REF!</definedName>
    <definedName name="PileBeta1">#REF!</definedName>
    <definedName name="PileBeta11">#REF!</definedName>
    <definedName name="PileBeta2">#REF!</definedName>
    <definedName name="PileBeta22">#REF!</definedName>
    <definedName name="PileCos1">#REF!</definedName>
    <definedName name="PileCos10">#REF!</definedName>
    <definedName name="PileCos11">#REF!</definedName>
    <definedName name="PileCos2">#REF!</definedName>
    <definedName name="PileCos21">#REF!</definedName>
    <definedName name="PileCos210">#REF!</definedName>
    <definedName name="PileCos211">#REF!</definedName>
    <definedName name="PileCos22">#REF!</definedName>
    <definedName name="PileCos23">#REF!</definedName>
    <definedName name="PileCos24">#REF!</definedName>
    <definedName name="PileCos25">#REF!</definedName>
    <definedName name="PileCos26">#REF!</definedName>
    <definedName name="PileCos27">#REF!</definedName>
    <definedName name="PileCos28">#REF!</definedName>
    <definedName name="PileCos29">#REF!</definedName>
    <definedName name="PileCos3">#REF!</definedName>
    <definedName name="PileCos4">#REF!</definedName>
    <definedName name="PileCos5">#REF!</definedName>
    <definedName name="PileCos6">#REF!</definedName>
    <definedName name="PileCos7">#REF!</definedName>
    <definedName name="PileCos8">#REF!</definedName>
    <definedName name="PileCos9">#REF!</definedName>
    <definedName name="PileD">#REF!</definedName>
    <definedName name="PileDia">#REF!</definedName>
    <definedName name="PileDia1">#REF!</definedName>
    <definedName name="PileE">#REF!</definedName>
    <definedName name="PileEc">#REF!</definedName>
    <definedName name="PileEo">#REF!</definedName>
    <definedName name="PileIp">#REF!</definedName>
    <definedName name="PileK11">#REF!</definedName>
    <definedName name="PileK12">#REF!</definedName>
    <definedName name="PileK13">#REF!</definedName>
    <definedName name="PileK14">#REF!</definedName>
    <definedName name="PileK21">#REF!</definedName>
    <definedName name="PileK22">#REF!</definedName>
    <definedName name="PileK31">#REF!</definedName>
    <definedName name="PileK32">#REF!</definedName>
    <definedName name="PileK41">#REF!</definedName>
    <definedName name="PileK42">#REF!</definedName>
    <definedName name="PileKh1">#REF!</definedName>
    <definedName name="PileKh2">#REF!</definedName>
    <definedName name="PileKp">#REF!</definedName>
    <definedName name="PileKv">#REF!</definedName>
    <definedName name="PILEL">#REF!</definedName>
    <definedName name="PileL1">#REF!</definedName>
    <definedName name="PileL2">#REF!</definedName>
    <definedName name="PileLen">#REF!</definedName>
    <definedName name="PileLine">#REF!</definedName>
    <definedName name="PileLine1">#REF!</definedName>
    <definedName name="PileLine10">#REF!</definedName>
    <definedName name="PileLine11">#REF!</definedName>
    <definedName name="PileLine2">#REF!</definedName>
    <definedName name="PileLine3">#REF!</definedName>
    <definedName name="PileLine4">#REF!</definedName>
    <definedName name="PileLine5">#REF!</definedName>
    <definedName name="PileLine6">#REF!</definedName>
    <definedName name="PileLine7">#REF!</definedName>
    <definedName name="PileLine8">#REF!</definedName>
    <definedName name="PileLine9">#REF!</definedName>
    <definedName name="PileLoad1">#REF!</definedName>
    <definedName name="PileLoad10">#REF!</definedName>
    <definedName name="PileLoad11">#REF!</definedName>
    <definedName name="PileLoad2">#REF!</definedName>
    <definedName name="PileLoad3">#REF!</definedName>
    <definedName name="PileLoad4">#REF!</definedName>
    <definedName name="PileLoad5">#REF!</definedName>
    <definedName name="PileLoad6">#REF!</definedName>
    <definedName name="PileLoad7">#REF!</definedName>
    <definedName name="PileLoad8">#REF!</definedName>
    <definedName name="PileLoad9">#REF!</definedName>
    <definedName name="PileLoadU1">#REF!</definedName>
    <definedName name="PileLoadU10">#REF!</definedName>
    <definedName name="PileLoadU11">#REF!</definedName>
    <definedName name="PileLoadU2">#REF!</definedName>
    <definedName name="PileLoadU3">#REF!</definedName>
    <definedName name="PileLoadU4">#REF!</definedName>
    <definedName name="PileLoadU5">#REF!</definedName>
    <definedName name="PileLoadU6">#REF!</definedName>
    <definedName name="PileLoadU7">#REF!</definedName>
    <definedName name="PileLoadU8">#REF!</definedName>
    <definedName name="PileLoadU9">#REF!</definedName>
    <definedName name="PileLocation">#REF!</definedName>
    <definedName name="PileN">#REF!</definedName>
    <definedName name="PileN1">#REF!</definedName>
    <definedName name="PileN2">#REF!</definedName>
    <definedName name="PileN3">#REF!</definedName>
    <definedName name="PileNum">#REF!</definedName>
    <definedName name="PileNum1">#REF!</definedName>
    <definedName name="PileNum10">#REF!</definedName>
    <definedName name="PileNum11">#REF!</definedName>
    <definedName name="PileNum2">#REF!</definedName>
    <definedName name="PileNum3">#REF!</definedName>
    <definedName name="PileNum4">#REF!</definedName>
    <definedName name="PileNum5">#REF!</definedName>
    <definedName name="PileNum6">#REF!</definedName>
    <definedName name="PileNum7">#REF!</definedName>
    <definedName name="PileNum8">#REF!</definedName>
    <definedName name="PileNum9">#REF!</definedName>
    <definedName name="PileSC1">#REF!</definedName>
    <definedName name="PileSC10">#REF!</definedName>
    <definedName name="PileSC11">#REF!</definedName>
    <definedName name="PileSC2">#REF!</definedName>
    <definedName name="PileSC3">#REF!</definedName>
    <definedName name="PileSC4">#REF!</definedName>
    <definedName name="PileSC5">#REF!</definedName>
    <definedName name="PileSC6">#REF!</definedName>
    <definedName name="PileSC7">#REF!</definedName>
    <definedName name="PileSC8">#REF!</definedName>
    <definedName name="PileSC9">#REF!</definedName>
    <definedName name="PileSck">#REF!</definedName>
    <definedName name="PileSeta1">#REF!</definedName>
    <definedName name="PileSeta10">#REF!</definedName>
    <definedName name="PileSeta11">#REF!</definedName>
    <definedName name="PileSeta2">#REF!</definedName>
    <definedName name="PileSeta3">#REF!</definedName>
    <definedName name="PileSeta4">#REF!</definedName>
    <definedName name="PileSeta5">#REF!</definedName>
    <definedName name="PileSeta6">#REF!</definedName>
    <definedName name="PileSeta7">#REF!</definedName>
    <definedName name="PileSeta8">#REF!</definedName>
    <definedName name="PileSeta9">#REF!</definedName>
    <definedName name="PileSin1">#REF!</definedName>
    <definedName name="PileSin10">#REF!</definedName>
    <definedName name="PileSin11">#REF!</definedName>
    <definedName name="PileSin2">#REF!</definedName>
    <definedName name="PileSin21">#REF!</definedName>
    <definedName name="PileSin210">#REF!</definedName>
    <definedName name="PileSin211">#REF!</definedName>
    <definedName name="PileSin22">#REF!</definedName>
    <definedName name="PileSin23">#REF!</definedName>
    <definedName name="PileSin24">#REF!</definedName>
    <definedName name="PileSin25">#REF!</definedName>
    <definedName name="PileSin26">#REF!</definedName>
    <definedName name="PileSin27">#REF!</definedName>
    <definedName name="PileSin28">#REF!</definedName>
    <definedName name="PileSin29">#REF!</definedName>
    <definedName name="PileSin3">#REF!</definedName>
    <definedName name="PileSin4">#REF!</definedName>
    <definedName name="PileSin5">#REF!</definedName>
    <definedName name="PileSin6">#REF!</definedName>
    <definedName name="PileSin7">#REF!</definedName>
    <definedName name="PileSin8">#REF!</definedName>
    <definedName name="PileSin9">#REF!</definedName>
    <definedName name="PileT">#REF!</definedName>
    <definedName name="PileT1">#REF!</definedName>
    <definedName name="PileUp">#REF!</definedName>
    <definedName name="PileX1">#REF!</definedName>
    <definedName name="PileX10">#REF!</definedName>
    <definedName name="PileX11">#REF!</definedName>
    <definedName name="PileX2">#REF!</definedName>
    <definedName name="PileX3">#REF!</definedName>
    <definedName name="PileX4">#REF!</definedName>
    <definedName name="PileX5">#REF!</definedName>
    <definedName name="PileX6">#REF!</definedName>
    <definedName name="PileX7">#REF!</definedName>
    <definedName name="PileX8">#REF!</definedName>
    <definedName name="PileX9">#REF!</definedName>
    <definedName name="PILEZ">#REF!</definedName>
    <definedName name="Pile거리1">#REF!</definedName>
    <definedName name="Pile거리2">#REF!</definedName>
    <definedName name="Pile거리3">#REF!</definedName>
    <definedName name="Pile거리4">#REF!</definedName>
    <definedName name="PILE규격">#REF!</definedName>
    <definedName name="Pile입력">#REF!</definedName>
    <definedName name="PIPE" localSheetId="1">#REF!</definedName>
    <definedName name="PIPE" localSheetId="2">#REF!</definedName>
    <definedName name="PIPE" localSheetId="13">#REF!</definedName>
    <definedName name="PIPE">#REF!</definedName>
    <definedName name="PJ">#REF!</definedName>
    <definedName name="PK">#REF!</definedName>
    <definedName name="pl" localSheetId="1">#REF!</definedName>
    <definedName name="pl" localSheetId="2">#REF!</definedName>
    <definedName name="pl" localSheetId="15">#REF!</definedName>
    <definedName name="pl" localSheetId="3">#N/A</definedName>
    <definedName name="pl" localSheetId="13">#REF!</definedName>
    <definedName name="pl" localSheetId="14">#REF!</definedName>
    <definedName name="pl" localSheetId="0">#N/A</definedName>
    <definedName name="pl">#REF!</definedName>
    <definedName name="PLANT_JE_GWAN_GONG" localSheetId="3">#REF!</definedName>
    <definedName name="PLANT_JE_GWAN_GONG" localSheetId="0">#REF!</definedName>
    <definedName name="PLANT_JE_GWAN_GONG">#REF!</definedName>
    <definedName name="PM" localSheetId="3">#REF!</definedName>
    <definedName name="PM" localSheetId="0">#REF!</definedName>
    <definedName name="PM">#REF!</definedName>
    <definedName name="PN" localSheetId="1">#REF!</definedName>
    <definedName name="PN" localSheetId="2">#REF!</definedName>
    <definedName name="PN" localSheetId="13">#REF!</definedName>
    <definedName name="PN">#REF!</definedName>
    <definedName name="PO" localSheetId="1">BlankMacro1</definedName>
    <definedName name="PO" localSheetId="2">BlankMacro1</definedName>
    <definedName name="PO" localSheetId="15">BlankMacro1</definedName>
    <definedName name="PO" localSheetId="3">BlankMacro1</definedName>
    <definedName name="PO" localSheetId="13">BlankMacro1</definedName>
    <definedName name="PO" localSheetId="5">BlankMacro1</definedName>
    <definedName name="PO" localSheetId="0">BlankMacro1</definedName>
    <definedName name="PO">BlankMacro1</definedName>
    <definedName name="poi" localSheetId="3" hidden="1">{#N/A,#N/A,FALSE,"운반시간"}</definedName>
    <definedName name="poi" localSheetId="0" hidden="1">{#N/A,#N/A,FALSE,"운반시간"}</definedName>
    <definedName name="poi" hidden="1">{#N/A,#N/A,FALSE,"운반시간"}</definedName>
    <definedName name="POT_BEARING">#REF!</definedName>
    <definedName name="PP">#REF!</definedName>
    <definedName name="Ppf" localSheetId="1">#REF!</definedName>
    <definedName name="Ppf" localSheetId="2">#REF!</definedName>
    <definedName name="Ppf" localSheetId="13">#REF!</definedName>
    <definedName name="Ppf">#REF!</definedName>
    <definedName name="PPK" localSheetId="3" hidden="1">{#N/A,#N/A,FALSE,"96 3월물량표";#N/A,#N/A,FALSE,"96 4월물량표";#N/A,#N/A,FALSE,"96 5월물량표"}</definedName>
    <definedName name="PPK" hidden="1">{#N/A,#N/A,FALSE,"96 3월물량표";#N/A,#N/A,FALSE,"96 4월물량표";#N/A,#N/A,FALSE,"96 5월물량표"}</definedName>
    <definedName name="ppp" localSheetId="1">#REF!</definedName>
    <definedName name="ppp" localSheetId="2">#REF!</definedName>
    <definedName name="ppp" localSheetId="15">#REF!</definedName>
    <definedName name="ppp" localSheetId="3">#N/A</definedName>
    <definedName name="ppp" localSheetId="13">#REF!</definedName>
    <definedName name="ppp" localSheetId="14">#REF!</definedName>
    <definedName name="ppp" localSheetId="0">#N/A</definedName>
    <definedName name="ppp">#REF!</definedName>
    <definedName name="pppp" localSheetId="3">#REF!</definedName>
    <definedName name="pppp" localSheetId="0">#REF!</definedName>
    <definedName name="pppp">#REF!</definedName>
    <definedName name="ppppp">'[54]ABUT수량-A1'!$T$25</definedName>
    <definedName name="pppppp" localSheetId="3">#REF!</definedName>
    <definedName name="pppppp" localSheetId="0">#REF!</definedName>
    <definedName name="pppppp">#REF!</definedName>
    <definedName name="ppppppppp" localSheetId="3">#REF!</definedName>
    <definedName name="ppppppppp" localSheetId="0">#REF!</definedName>
    <definedName name="ppppppppp">#REF!</definedName>
    <definedName name="ppppppppppppp" localSheetId="3">#REF!</definedName>
    <definedName name="ppppppppppppp" localSheetId="0">#REF!</definedName>
    <definedName name="ppppppppppppp">#REF!</definedName>
    <definedName name="ppppppppppppppp">#REF!</definedName>
    <definedName name="PQ" localSheetId="1">#REF!</definedName>
    <definedName name="PQ" localSheetId="2">#REF!</definedName>
    <definedName name="PQ" localSheetId="13">#REF!</definedName>
    <definedName name="PQ">#REF!</definedName>
    <definedName name="Pr" localSheetId="1">#REF!</definedName>
    <definedName name="Pr" localSheetId="2">#REF!</definedName>
    <definedName name="Pr" localSheetId="13">#REF!</definedName>
    <definedName name="Pr">#REF!</definedName>
    <definedName name="PRC">#REF!</definedName>
    <definedName name="prin">#REF!</definedName>
    <definedName name="PrinT" localSheetId="1">#REF!</definedName>
    <definedName name="PrinT" localSheetId="2">#REF!</definedName>
    <definedName name="PrinT" localSheetId="3">#REF!</definedName>
    <definedName name="PrinT" localSheetId="13">#REF!</definedName>
    <definedName name="PrinT">#REF!</definedName>
    <definedName name="_xlnm.Print_Area" localSheetId="6">'(''25년)수문일위'!$A$312:$N$364,'(''25년)수문일위'!$A$480:$M$897</definedName>
    <definedName name="_xlnm.Print_Area" localSheetId="10">'(''25년)운반비'!$A$1:$D$22</definedName>
    <definedName name="_xlnm.Print_Area" localSheetId="11">'(''25년)자재단가'!$A$1:$K$144</definedName>
    <definedName name="_xlnm.Print_Area" localSheetId="1">기계개요!$A$1:$J$18</definedName>
    <definedName name="_xlnm.Print_Area" localSheetId="2">'기계총괄 '!$A$1:$L$35</definedName>
    <definedName name="_xlnm.Print_Area" localSheetId="15">'기존슬라이드 물량'!$A$1:$R$59</definedName>
    <definedName name="_xlnm.Print_Area" localSheetId="3">'단가보완 요약'!$A$1:$I$19</definedName>
    <definedName name="_xlnm.Print_Area" localSheetId="12">'단가비교표(권양기)'!$B$2:$N$22</definedName>
    <definedName name="_xlnm.Print_Area" localSheetId="13">'단가비교표(수문)'!$A$1:$J$23</definedName>
    <definedName name="_xlnm.Print_Area" localSheetId="4">수문내역서!$A$1:$M$267</definedName>
    <definedName name="_xlnm.Print_Area" localSheetId="8">수문일위!$A$312:$N$1948</definedName>
    <definedName name="_xlnm.Print_Area" localSheetId="14">'슬라이드게이트 물량'!$A$1:$R$93</definedName>
    <definedName name="_xlnm.Print_Area" localSheetId="5">운반비!$A$1:$D$22</definedName>
    <definedName name="_xlnm.Print_Area" localSheetId="7">자재단가!$A$1:$K$145</definedName>
    <definedName name="_xlnm.Print_Area" localSheetId="0">#N/A</definedName>
    <definedName name="_xlnm.Print_Area">#REF!</definedName>
    <definedName name="Print_Area_MI" localSheetId="1">#REF!</definedName>
    <definedName name="Print_Area_MI" localSheetId="2">#REF!</definedName>
    <definedName name="Print_Area_MI" localSheetId="15">#REF!</definedName>
    <definedName name="Print_Area_MI" localSheetId="3">#N/A</definedName>
    <definedName name="Print_Area_MI" localSheetId="13">#REF!</definedName>
    <definedName name="Print_Area_MI" localSheetId="14">#REF!</definedName>
    <definedName name="Print_Area_MI" localSheetId="0">#N/A</definedName>
    <definedName name="Print_Area_MI">#REF!</definedName>
    <definedName name="PRINT_AREA_MI1" localSheetId="1">#REF!</definedName>
    <definedName name="PRINT_AREA_MI1" localSheetId="2">#REF!</definedName>
    <definedName name="PRINT_AREA_MI1" localSheetId="3">#REF!</definedName>
    <definedName name="PRINT_AREA_MI1" localSheetId="13">#REF!</definedName>
    <definedName name="PRINT_AREA_MI1">#REF!</definedName>
    <definedName name="Print_Area1">#REF!</definedName>
    <definedName name="PRINT_TATLES">#REF!</definedName>
    <definedName name="PRINT_TILIES">#REF!,#REF!,#REF!,#REF!,#REF!</definedName>
    <definedName name="Print_Title" localSheetId="1">#REF!</definedName>
    <definedName name="Print_Title" localSheetId="2">#REF!</definedName>
    <definedName name="print_title" localSheetId="3">#REF!</definedName>
    <definedName name="Print_Title" localSheetId="13">#REF!</definedName>
    <definedName name="Print_Title" localSheetId="5">#REF!</definedName>
    <definedName name="Print_Title">#REF!</definedName>
    <definedName name="PRINT_TITLEN">#REF!</definedName>
    <definedName name="_xlnm.Print_Titles" localSheetId="1">#REF!</definedName>
    <definedName name="_xlnm.Print_Titles" localSheetId="2">#REF!</definedName>
    <definedName name="_xlnm.Print_Titles" localSheetId="15">#REF!</definedName>
    <definedName name="_xlnm.Print_Titles" localSheetId="3">#N/A</definedName>
    <definedName name="_xlnm.Print_Titles" localSheetId="12">#REF!</definedName>
    <definedName name="_xlnm.Print_Titles" localSheetId="13">#REF!</definedName>
    <definedName name="_xlnm.Print_Titles" localSheetId="9">'설계단가 자재'!$A$1:$IV$2</definedName>
    <definedName name="_xlnm.Print_Titles" localSheetId="5">#REF!</definedName>
    <definedName name="_xlnm.Print_Titles" localSheetId="0">#N/A</definedName>
    <definedName name="_xlnm.Print_Titles">#REF!</definedName>
    <definedName name="PRINT_TITLES_MI" localSheetId="1">#REF!</definedName>
    <definedName name="PRINT_TITLES_MI" localSheetId="2">#REF!</definedName>
    <definedName name="PRINT_TITLES_MI" localSheetId="15">#REF!</definedName>
    <definedName name="PRINT_TITLES_MI" localSheetId="3">#N/A</definedName>
    <definedName name="PRINT_TITLES_MI" localSheetId="13">#REF!</definedName>
    <definedName name="PRINT_TITLES_MI" localSheetId="14">#REF!</definedName>
    <definedName name="PRINT_TITLES_MI" localSheetId="0">#N/A</definedName>
    <definedName name="PRINT_TITLES_MI">#REF!</definedName>
    <definedName name="print_tltes" localSheetId="1">#REF!</definedName>
    <definedName name="print_tltes" localSheetId="2">#REF!</definedName>
    <definedName name="print_tltes" localSheetId="13">#REF!</definedName>
    <definedName name="print_tltes">#REF!</definedName>
    <definedName name="prints_title" localSheetId="1">#REF!</definedName>
    <definedName name="prints_title" localSheetId="2">#REF!</definedName>
    <definedName name="prints_title" localSheetId="15">#REF!</definedName>
    <definedName name="prints_title" localSheetId="3">#N/A</definedName>
    <definedName name="prints_title" localSheetId="13">#REF!</definedName>
    <definedName name="prints_title" localSheetId="14">#REF!</definedName>
    <definedName name="prints_title" localSheetId="0">#N/A</definedName>
    <definedName name="prints_title">#REF!</definedName>
    <definedName name="PROTO2" localSheetId="3" hidden="1">{#N/A,#N/A,FALSE,"단축1";#N/A,#N/A,FALSE,"단축2";#N/A,#N/A,FALSE,"단축3";#N/A,#N/A,FALSE,"장축";#N/A,#N/A,FALSE,"4WD"}</definedName>
    <definedName name="PROTO2" hidden="1">{#N/A,#N/A,FALSE,"단축1";#N/A,#N/A,FALSE,"단축2";#N/A,#N/A,FALSE,"단축3";#N/A,#N/A,FALSE,"장축";#N/A,#N/A,FALSE,"4WD"}</definedName>
    <definedName name="PROTO3" localSheetId="3" hidden="1">{#N/A,#N/A,FALSE,"단축1";#N/A,#N/A,FALSE,"단축2";#N/A,#N/A,FALSE,"단축3";#N/A,#N/A,FALSE,"장축";#N/A,#N/A,FALSE,"4WD"}</definedName>
    <definedName name="PROTO3" hidden="1">{#N/A,#N/A,FALSE,"단축1";#N/A,#N/A,FALSE,"단축2";#N/A,#N/A,FALSE,"단축3";#N/A,#N/A,FALSE,"장축";#N/A,#N/A,FALSE,"4WD"}</definedName>
    <definedName name="PS" localSheetId="3">#REF!</definedName>
    <definedName name="PS" localSheetId="0">#REF!</definedName>
    <definedName name="PS">#REF!</definedName>
    <definedName name="PSS" localSheetId="3">#REF!</definedName>
    <definedName name="PSS" localSheetId="0">#REF!</definedName>
    <definedName name="PSS">#REF!</definedName>
    <definedName name="PT" localSheetId="1">#REF!</definedName>
    <definedName name="PT" localSheetId="2">#REF!</definedName>
    <definedName name="PT" localSheetId="13">#REF!</definedName>
    <definedName name="PT">#REF!</definedName>
    <definedName name="PTT">#REF!</definedName>
    <definedName name="PU">#REF!</definedName>
    <definedName name="PUMP" localSheetId="1">#REF!</definedName>
    <definedName name="PUMP" localSheetId="2">#REF!</definedName>
    <definedName name="PUMP" localSheetId="15">#REF!</definedName>
    <definedName name="PUMP" localSheetId="3">#N/A</definedName>
    <definedName name="PUMP" localSheetId="13">#REF!</definedName>
    <definedName name="PUMP" localSheetId="14">#REF!</definedName>
    <definedName name="PUMP" localSheetId="0">#N/A</definedName>
    <definedName name="PUMP">#REF!</definedName>
    <definedName name="pure" localSheetId="3">#REF!</definedName>
    <definedName name="pure" localSheetId="0">#REF!</definedName>
    <definedName name="pure">#REF!</definedName>
    <definedName name="PUU" localSheetId="3">#REF!</definedName>
    <definedName name="PUU" localSheetId="0">#REF!</definedName>
    <definedName name="PUU">#REF!</definedName>
    <definedName name="PV">#REF!</definedName>
    <definedName name="PV100경" localSheetId="1">#REF!</definedName>
    <definedName name="PV100경" localSheetId="2">#REF!</definedName>
    <definedName name="PV100경" localSheetId="3">#N/A</definedName>
    <definedName name="PV100경" localSheetId="13">#REF!</definedName>
    <definedName name="PV100경" localSheetId="0">#N/A</definedName>
    <definedName name="PV100경">#REF!</definedName>
    <definedName name="PV100노" localSheetId="1">#REF!</definedName>
    <definedName name="PV100노" localSheetId="2">#REF!</definedName>
    <definedName name="PV100노" localSheetId="3">#N/A</definedName>
    <definedName name="PV100노" localSheetId="13">#REF!</definedName>
    <definedName name="PV100노" localSheetId="0">#N/A</definedName>
    <definedName name="PV100노">#REF!</definedName>
    <definedName name="PV100재" localSheetId="1">#REF!</definedName>
    <definedName name="PV100재" localSheetId="2">#REF!</definedName>
    <definedName name="PV100재" localSheetId="3">#N/A</definedName>
    <definedName name="PV100재" localSheetId="13">#REF!</definedName>
    <definedName name="PV100재" localSheetId="0">#N/A</definedName>
    <definedName name="PV100재">#REF!</definedName>
    <definedName name="PV150경" localSheetId="1">#REF!</definedName>
    <definedName name="PV150경" localSheetId="2">#REF!</definedName>
    <definedName name="PV150경" localSheetId="3">#N/A</definedName>
    <definedName name="PV150경" localSheetId="13">#REF!</definedName>
    <definedName name="PV150경" localSheetId="0">#N/A</definedName>
    <definedName name="PV150경">#REF!</definedName>
    <definedName name="PV150노" localSheetId="1">#REF!</definedName>
    <definedName name="PV150노" localSheetId="2">#REF!</definedName>
    <definedName name="PV150노" localSheetId="3">#N/A</definedName>
    <definedName name="PV150노" localSheetId="13">#REF!</definedName>
    <definedName name="PV150노" localSheetId="0">#N/A</definedName>
    <definedName name="PV150노">#REF!</definedName>
    <definedName name="PV150재" localSheetId="1">#REF!</definedName>
    <definedName name="PV150재" localSheetId="2">#REF!</definedName>
    <definedName name="PV150재" localSheetId="3">#N/A</definedName>
    <definedName name="PV150재" localSheetId="13">#REF!</definedName>
    <definedName name="PV150재" localSheetId="0">#N/A</definedName>
    <definedName name="PV150재">#REF!</definedName>
    <definedName name="PV40경" localSheetId="1">#REF!</definedName>
    <definedName name="PV40경" localSheetId="2">#REF!</definedName>
    <definedName name="PV40경" localSheetId="3">#N/A</definedName>
    <definedName name="PV40경" localSheetId="13">#REF!</definedName>
    <definedName name="PV40경" localSheetId="0">#N/A</definedName>
    <definedName name="PV40경">#REF!</definedName>
    <definedName name="PV40노" localSheetId="1">#REF!</definedName>
    <definedName name="PV40노" localSheetId="2">#REF!</definedName>
    <definedName name="PV40노" localSheetId="3">#N/A</definedName>
    <definedName name="PV40노" localSheetId="13">#REF!</definedName>
    <definedName name="PV40노" localSheetId="0">#N/A</definedName>
    <definedName name="PV40노">#REF!</definedName>
    <definedName name="PV40재" localSheetId="1">#REF!</definedName>
    <definedName name="PV40재" localSheetId="2">#REF!</definedName>
    <definedName name="PV40재" localSheetId="3">#N/A</definedName>
    <definedName name="PV40재" localSheetId="13">#REF!</definedName>
    <definedName name="PV40재" localSheetId="0">#N/A</definedName>
    <definedName name="PV40재">#REF!</definedName>
    <definedName name="PV50경" localSheetId="1">#REF!</definedName>
    <definedName name="PV50경" localSheetId="2">#REF!</definedName>
    <definedName name="PV50경" localSheetId="3">#N/A</definedName>
    <definedName name="PV50경" localSheetId="13">#REF!</definedName>
    <definedName name="PV50경" localSheetId="0">#N/A</definedName>
    <definedName name="PV50경">#REF!</definedName>
    <definedName name="PV50노" localSheetId="1">#REF!</definedName>
    <definedName name="PV50노" localSheetId="2">#REF!</definedName>
    <definedName name="PV50노" localSheetId="3">#N/A</definedName>
    <definedName name="PV50노" localSheetId="13">#REF!</definedName>
    <definedName name="PV50노" localSheetId="0">#N/A</definedName>
    <definedName name="PV50노">#REF!</definedName>
    <definedName name="PV50재" localSheetId="1">#REF!</definedName>
    <definedName name="PV50재" localSheetId="2">#REF!</definedName>
    <definedName name="PV50재" localSheetId="3">#N/A</definedName>
    <definedName name="PV50재" localSheetId="13">#REF!</definedName>
    <definedName name="PV50재" localSheetId="0">#N/A</definedName>
    <definedName name="PV50재">#REF!</definedName>
    <definedName name="PVC" localSheetId="3">#REF!</definedName>
    <definedName name="PVC" localSheetId="0">#REF!</definedName>
    <definedName name="PVC">#REF!</definedName>
    <definedName name="PVCELBOW100" localSheetId="1">#REF!</definedName>
    <definedName name="PVCELBOW100" localSheetId="2">#REF!</definedName>
    <definedName name="PVCELBOW100" localSheetId="3">#N/A</definedName>
    <definedName name="PVCELBOW100" localSheetId="13">#REF!</definedName>
    <definedName name="PVCELBOW100" localSheetId="0">#N/A</definedName>
    <definedName name="PVCELBOW100">#REF!</definedName>
    <definedName name="PVCELBOW125" localSheetId="1">#REF!</definedName>
    <definedName name="PVCELBOW125" localSheetId="2">#REF!</definedName>
    <definedName name="PVCELBOW125" localSheetId="3">#N/A</definedName>
    <definedName name="PVCELBOW125" localSheetId="13">#REF!</definedName>
    <definedName name="PVCELBOW125" localSheetId="0">#N/A</definedName>
    <definedName name="PVCELBOW125">#REF!</definedName>
    <definedName name="PVCELBOW150" localSheetId="1">#REF!</definedName>
    <definedName name="PVCELBOW150" localSheetId="2">#REF!</definedName>
    <definedName name="PVCELBOW150" localSheetId="3">#N/A</definedName>
    <definedName name="PVCELBOW150" localSheetId="13">#REF!</definedName>
    <definedName name="PVCELBOW150" localSheetId="0">#N/A</definedName>
    <definedName name="PVCELBOW150">#REF!</definedName>
    <definedName name="PVCTEE150" localSheetId="1">#REF!</definedName>
    <definedName name="PVCTEE150" localSheetId="2">#REF!</definedName>
    <definedName name="PVCTEE150" localSheetId="3">#N/A</definedName>
    <definedName name="PVCTEE150" localSheetId="13">#REF!</definedName>
    <definedName name="PVCTEE150" localSheetId="0">#N/A</definedName>
    <definedName name="PVCTEE150">#REF!</definedName>
    <definedName name="PVC접합제" localSheetId="1">#REF!</definedName>
    <definedName name="PVC접합제" localSheetId="2">#REF!</definedName>
    <definedName name="PVC접합제" localSheetId="3">#N/A</definedName>
    <definedName name="PVC접합제" localSheetId="13">#REF!</definedName>
    <definedName name="PVC접합제" localSheetId="0">#N/A</definedName>
    <definedName name="PVC접합제">#REF!</definedName>
    <definedName name="PVC지수판" localSheetId="1">#REF!</definedName>
    <definedName name="PVC지수판" localSheetId="2">#REF!</definedName>
    <definedName name="PVC지수판" localSheetId="3">#N/A</definedName>
    <definedName name="PVC지수판" localSheetId="13">#REF!</definedName>
    <definedName name="PVC지수판" localSheetId="0">#N/A</definedName>
    <definedName name="PVC지수판">#REF!</definedName>
    <definedName name="PVI" localSheetId="3">#REF!</definedName>
    <definedName name="PVI" localSheetId="0">#REF!</definedName>
    <definedName name="PVI">#REF!</definedName>
    <definedName name="PVT" localSheetId="3">#REF!</definedName>
    <definedName name="PVT" localSheetId="0">#REF!</definedName>
    <definedName name="PVT">#REF!</definedName>
    <definedName name="PWP" localSheetId="1">#REF!</definedName>
    <definedName name="PWP" localSheetId="2">#REF!</definedName>
    <definedName name="PWP" localSheetId="13">#REF!</definedName>
    <definedName name="PWP">#REF!</definedName>
    <definedName name="PWS">[23]교각계산!$G$108</definedName>
    <definedName name="PWW" localSheetId="1">#REF!</definedName>
    <definedName name="PWW" localSheetId="2">#REF!</definedName>
    <definedName name="PWW" localSheetId="13">#REF!</definedName>
    <definedName name="PWW">#REF!</definedName>
    <definedName name="q" localSheetId="1">BlankMacro1</definedName>
    <definedName name="q" localSheetId="2">BlankMacro1</definedName>
    <definedName name="q" localSheetId="15">BlankMacro1</definedName>
    <definedName name="q" localSheetId="3">[95]깨기!$E$51161</definedName>
    <definedName name="q" localSheetId="13">BlankMacro1</definedName>
    <definedName name="q" localSheetId="5">BlankMacro1</definedName>
    <definedName name="q" localSheetId="0">BlankMacro1</definedName>
    <definedName name="q">BlankMacro1</definedName>
    <definedName name="q3r" localSheetId="1">BlankMacro1</definedName>
    <definedName name="q3r" localSheetId="2">BlankMacro1</definedName>
    <definedName name="q3r" localSheetId="15">BlankMacro1</definedName>
    <definedName name="q3r" localSheetId="3">BlankMacro1</definedName>
    <definedName name="q3r" localSheetId="13">BlankMacro1</definedName>
    <definedName name="q3r" localSheetId="5">BlankMacro1</definedName>
    <definedName name="q3r" localSheetId="0">BlankMacro1</definedName>
    <definedName name="q3r">BlankMacro1</definedName>
    <definedName name="Q3WEE" localSheetId="1" hidden="1">{#N/A,#N/A,FALSE,"조골재"}</definedName>
    <definedName name="Q3WEE" localSheetId="2" hidden="1">{#N/A,#N/A,FALSE,"조골재"}</definedName>
    <definedName name="Q3WEE" localSheetId="3" hidden="1">{#N/A,#N/A,FALSE,"조골재"}</definedName>
    <definedName name="Q3WEE" localSheetId="5" hidden="1">{#N/A,#N/A,FALSE,"조골재"}</definedName>
    <definedName name="Q3WEE" localSheetId="0" hidden="1">{#N/A,#N/A,FALSE,"조골재"}</definedName>
    <definedName name="Q3WEE" hidden="1">{#N/A,#N/A,FALSE,"조골재"}</definedName>
    <definedName name="Q3WEE_1" localSheetId="3" hidden="1">{#N/A,#N/A,FALSE,"조골재"}</definedName>
    <definedName name="Q3WEE_1" localSheetId="0" hidden="1">{#N/A,#N/A,FALSE,"조골재"}</definedName>
    <definedName name="Q3WEE_1" hidden="1">{#N/A,#N/A,FALSE,"조골재"}</definedName>
    <definedName name="QA">#REF!</definedName>
    <definedName name="QAE" localSheetId="1">#REF!</definedName>
    <definedName name="QAE" localSheetId="2">#REF!</definedName>
    <definedName name="QAE" localSheetId="13">#REF!</definedName>
    <definedName name="QAE" localSheetId="5">#REF!</definedName>
    <definedName name="QAE">#REF!</definedName>
    <definedName name="QAQA">'[49]ABUT수량-A1'!$T$25</definedName>
    <definedName name="QAWE" localSheetId="1">BlankMacro1</definedName>
    <definedName name="QAWE" localSheetId="2">BlankMacro1</definedName>
    <definedName name="QAWE" localSheetId="15">BlankMacro1</definedName>
    <definedName name="QAWE" localSheetId="3">BlankMacro1</definedName>
    <definedName name="QAWE" localSheetId="13">BlankMacro1</definedName>
    <definedName name="QAWE" localSheetId="5">BlankMacro1</definedName>
    <definedName name="QAWE" localSheetId="0">BlankMacro1</definedName>
    <definedName name="QAWE">BlankMacro1</definedName>
    <definedName name="QAZ" localSheetId="3" hidden="1">{#N/A,#N/A,FALSE,"단축1";#N/A,#N/A,FALSE,"단축2";#N/A,#N/A,FALSE,"단축3";#N/A,#N/A,FALSE,"장축";#N/A,#N/A,FALSE,"4WD"}</definedName>
    <definedName name="QAZ" hidden="1">{#N/A,#N/A,FALSE,"단축1";#N/A,#N/A,FALSE,"단축2";#N/A,#N/A,FALSE,"단축3";#N/A,#N/A,FALSE,"장축";#N/A,#N/A,FALSE,"4WD"}</definedName>
    <definedName name="QD" localSheetId="3" hidden="1">{#N/A,#N/A,FALSE,"단축1";#N/A,#N/A,FALSE,"단축2";#N/A,#N/A,FALSE,"단축3";#N/A,#N/A,FALSE,"장축";#N/A,#N/A,FALSE,"4WD"}</definedName>
    <definedName name="QD" hidden="1">{#N/A,#N/A,FALSE,"단축1";#N/A,#N/A,FALSE,"단축2";#N/A,#N/A,FALSE,"단축3";#N/A,#N/A,FALSE,"장축";#N/A,#N/A,FALSE,"4WD"}</definedName>
    <definedName name="qe" localSheetId="3">#REF!</definedName>
    <definedName name="qe" localSheetId="0">#REF!</definedName>
    <definedName name="qe">#REF!</definedName>
    <definedName name="Qe앨" localSheetId="1">#REF!</definedName>
    <definedName name="Qe앨" localSheetId="2">#REF!</definedName>
    <definedName name="Qe앨" localSheetId="13">#REF!</definedName>
    <definedName name="Qe앨" localSheetId="5">#REF!</definedName>
    <definedName name="Qe앨">#REF!</definedName>
    <definedName name="QKQH">'[96]횡배수관재료-'!$A$1:$J$23</definedName>
    <definedName name="qkr" localSheetId="3">#REF!</definedName>
    <definedName name="qkr" localSheetId="0">#REF!</definedName>
    <definedName name="qkr">#REF!</definedName>
    <definedName name="qltm" localSheetId="3" hidden="1">{#N/A,#N/A,TRUE,"Y생산";#N/A,#N/A,TRUE,"Y판매";#N/A,#N/A,TRUE,"Y총물량";#N/A,#N/A,TRUE,"Y능력";#N/A,#N/A,TRUE,"YKD"}</definedName>
    <definedName name="qltm" hidden="1">{#N/A,#N/A,TRUE,"Y생산";#N/A,#N/A,TRUE,"Y판매";#N/A,#N/A,TRUE,"Y총물량";#N/A,#N/A,TRUE,"Y능력";#N/A,#N/A,TRUE,"YKD"}</definedName>
    <definedName name="qlty" localSheetId="3" hidden="1">{#N/A,#N/A,TRUE,"Y생산";#N/A,#N/A,TRUE,"Y판매";#N/A,#N/A,TRUE,"Y총물량";#N/A,#N/A,TRUE,"Y능력";#N/A,#N/A,TRUE,"YKD"}</definedName>
    <definedName name="qlty" hidden="1">{#N/A,#N/A,TRUE,"Y생산";#N/A,#N/A,TRUE,"Y판매";#N/A,#N/A,TRUE,"Y총물량";#N/A,#N/A,TRUE,"Y능력";#N/A,#N/A,TRUE,"YKD"}</definedName>
    <definedName name="qor" hidden="1">[97]실행철강하도!$A$1:$A$4</definedName>
    <definedName name="qpt" localSheetId="3">[0]!BlankMacro1</definedName>
    <definedName name="qpt">[0]!BlankMacro1</definedName>
    <definedName name="QQ" localSheetId="1">#REF!</definedName>
    <definedName name="QQ" localSheetId="2">#REF!</definedName>
    <definedName name="qq" localSheetId="3" hidden="1">{#N/A,#N/A,FALSE,"단가표지"}</definedName>
    <definedName name="QQ" localSheetId="13">#REF!</definedName>
    <definedName name="QQ" localSheetId="0">#REF!</definedName>
    <definedName name="QQ">#REF!</definedName>
    <definedName name="qqaa">'[31]ABUT수량-A1'!$T$25</definedName>
    <definedName name="qqq" localSheetId="3">'[98]ABUT수량-A1'!$T$25</definedName>
    <definedName name="QQQ" localSheetId="0" hidden="1">{#N/A,#N/A,FALSE,"포장단가"}</definedName>
    <definedName name="QQQ" hidden="1">{#N/A,#N/A,FALSE,"포장단가"}</definedName>
    <definedName name="QQQAAASSS" localSheetId="3" hidden="1">{#N/A,#N/A,TRUE,"Y생산";#N/A,#N/A,TRUE,"Y판매";#N/A,#N/A,TRUE,"Y총물량";#N/A,#N/A,TRUE,"Y능력";#N/A,#N/A,TRUE,"YKD"}</definedName>
    <definedName name="QQQAAASSS" hidden="1">{#N/A,#N/A,TRUE,"Y생산";#N/A,#N/A,TRUE,"Y판매";#N/A,#N/A,TRUE,"Y총물량";#N/A,#N/A,TRUE,"Y능력";#N/A,#N/A,TRUE,"YKD"}</definedName>
    <definedName name="QQQQ">'[86]ABUT수량-A1'!$T$25</definedName>
    <definedName name="qqqqq">'[98]ABUT수량-A1'!$T$25</definedName>
    <definedName name="qqqqqq" localSheetId="3">[0]!BlankMacro1</definedName>
    <definedName name="qqqqqq">[0]!BlankMacro1</definedName>
    <definedName name="QQQQQQQ" localSheetId="3" hidden="1">{#N/A,#N/A,TRUE,"Y생산";#N/A,#N/A,TRUE,"Y판매";#N/A,#N/A,TRUE,"Y총물량";#N/A,#N/A,TRUE,"Y능력";#N/A,#N/A,TRUE,"YKD"}</definedName>
    <definedName name="QQQQQQQ" hidden="1">{#N/A,#N/A,TRUE,"Y생산";#N/A,#N/A,TRUE,"Y판매";#N/A,#N/A,TRUE,"Y총물량";#N/A,#N/A,TRUE,"Y능력";#N/A,#N/A,TRUE,"YKD"}</definedName>
    <definedName name="qqqqqqqqqqqq" localSheetId="3">#REF!</definedName>
    <definedName name="qqqqqqqqqqqq" localSheetId="0">#REF!</definedName>
    <definedName name="qqqqqqqqqqqq">#REF!</definedName>
    <definedName name="qqqqqqqqqqqqqqqqqqqqqq" localSheetId="3">#REF!</definedName>
    <definedName name="qqqqqqqqqqqqqqqqqqqqqq" localSheetId="0">#REF!</definedName>
    <definedName name="qqqqqqqqqqqqqqqqqqqqqq">#REF!</definedName>
    <definedName name="qu" localSheetId="1">#REF!</definedName>
    <definedName name="qu" localSheetId="2">#REF!</definedName>
    <definedName name="qu" localSheetId="13">#REF!</definedName>
    <definedName name="qu">#REF!</definedName>
    <definedName name="qw" localSheetId="3" hidden="1">{#N/A,#N/A,FALSE,"단축1";#N/A,#N/A,FALSE,"단축2";#N/A,#N/A,FALSE,"단축3";#N/A,#N/A,FALSE,"장축";#N/A,#N/A,FALSE,"4WD"}</definedName>
    <definedName name="QW" localSheetId="0" hidden="1">{#N/A,#N/A,FALSE,"배수2"}</definedName>
    <definedName name="QW" hidden="1">{#N/A,#N/A,FALSE,"배수2"}</definedName>
    <definedName name="qwdrtd">'[78]ABUT수량-A1'!$T$25</definedName>
    <definedName name="qwe" localSheetId="1">#REF!</definedName>
    <definedName name="qwe" localSheetId="2">#REF!</definedName>
    <definedName name="qwe" localSheetId="15">#REF!</definedName>
    <definedName name="qwe" localSheetId="3">#N/A</definedName>
    <definedName name="qwe" localSheetId="13">#REF!</definedName>
    <definedName name="qwe" localSheetId="14">#REF!</definedName>
    <definedName name="qwe" localSheetId="0">#N/A</definedName>
    <definedName name="qwe">#REF!</definedName>
    <definedName name="QWEQWQ" localSheetId="1">#REF!</definedName>
    <definedName name="QWEQWQ" localSheetId="2">#REF!</definedName>
    <definedName name="QWEQWQ" localSheetId="13">#REF!</definedName>
    <definedName name="QWEQWQ">#REF!</definedName>
    <definedName name="QWER" localSheetId="3" hidden="1">{#N/A,#N/A,FALSE,"단축1";#N/A,#N/A,FALSE,"단축2";#N/A,#N/A,FALSE,"단축3";#N/A,#N/A,FALSE,"장축";#N/A,#N/A,FALSE,"4WD"}</definedName>
    <definedName name="QWER" hidden="1">{#N/A,#N/A,FALSE,"단축1";#N/A,#N/A,FALSE,"단축2";#N/A,#N/A,FALSE,"단축3";#N/A,#N/A,FALSE,"장축";#N/A,#N/A,FALSE,"4WD"}</definedName>
    <definedName name="QWERQWER" localSheetId="1" hidden="1">#REF!</definedName>
    <definedName name="QWERQWER" localSheetId="2" hidden="1">#REF!</definedName>
    <definedName name="QWERQWER" localSheetId="15" hidden="1">#REF!</definedName>
    <definedName name="QWERQWER" localSheetId="3" hidden="1">#N/A</definedName>
    <definedName name="QWERQWER" localSheetId="13" hidden="1">#REF!</definedName>
    <definedName name="QWERQWER" localSheetId="14" hidden="1">#REF!</definedName>
    <definedName name="QWERQWER" localSheetId="0" hidden="1">#N/A</definedName>
    <definedName name="QWERQWER" hidden="1">#REF!</definedName>
    <definedName name="QWERT" localSheetId="1" hidden="1">#REF!</definedName>
    <definedName name="QWERT" localSheetId="2" hidden="1">#REF!</definedName>
    <definedName name="QWERT" localSheetId="15" hidden="1">#REF!</definedName>
    <definedName name="QWERT" localSheetId="3" hidden="1">#N/A</definedName>
    <definedName name="QWERT" localSheetId="13" hidden="1">#REF!</definedName>
    <definedName name="QWERT" localSheetId="14" hidden="1">#REF!</definedName>
    <definedName name="QWERT" localSheetId="0" hidden="1">#N/A</definedName>
    <definedName name="QWERT" hidden="1">#REF!</definedName>
    <definedName name="QWERYTY">[23]교각계산!$K$86</definedName>
    <definedName name="QWQ" localSheetId="3" hidden="1">{#N/A,#N/A,FALSE,"배수2"}</definedName>
    <definedName name="QWQ" localSheetId="0" hidden="1">{#N/A,#N/A,FALSE,"배수2"}</definedName>
    <definedName name="QWQ" hidden="1">{#N/A,#N/A,FALSE,"배수2"}</definedName>
    <definedName name="QWQW">'[49]ABUT수량-A1'!$T$25</definedName>
    <definedName name="q디" localSheetId="1">#REF!</definedName>
    <definedName name="q디" localSheetId="2">#REF!</definedName>
    <definedName name="q디" localSheetId="13">#REF!</definedName>
    <definedName name="q디" localSheetId="5">#REF!</definedName>
    <definedName name="q디">#REF!</definedName>
    <definedName name="q앨" localSheetId="1">#REF!</definedName>
    <definedName name="q앨" localSheetId="2">#REF!</definedName>
    <definedName name="q앨" localSheetId="13">#REF!</definedName>
    <definedName name="q앨" localSheetId="5">#REF!</definedName>
    <definedName name="q앨">#REF!</definedName>
    <definedName name="R_COVER" localSheetId="3" hidden="1">{#N/A,#N/A,FALSE,"단축1";#N/A,#N/A,FALSE,"단축2";#N/A,#N/A,FALSE,"단축3";#N/A,#N/A,FALSE,"장축";#N/A,#N/A,FALSE,"4WD"}</definedName>
    <definedName name="R_COVER" hidden="1">{#N/A,#N/A,FALSE,"단축1";#N/A,#N/A,FALSE,"단축2";#N/A,#N/A,FALSE,"단축3";#N/A,#N/A,FALSE,"장축";#N/A,#N/A,FALSE,"4WD"}</definedName>
    <definedName name="RAD" localSheetId="3">#REF!</definedName>
    <definedName name="RAD" localSheetId="0">#REF!</definedName>
    <definedName name="RAD">#REF!</definedName>
    <definedName name="radfadf" localSheetId="3" hidden="1">{"'중기작업1'!$A$1:$V$18"}</definedName>
    <definedName name="radfadf" hidden="1">{"'중기작업1'!$A$1:$V$18"}</definedName>
    <definedName name="Radius" localSheetId="1">#REF!</definedName>
    <definedName name="Radius" localSheetId="2">#REF!</definedName>
    <definedName name="Radius" localSheetId="13">#REF!</definedName>
    <definedName name="Radius">#REF!</definedName>
    <definedName name="ramp.c" localSheetId="3" hidden="1">{#N/A,#N/A,FALSE,"집계";#N/A,#N/A,FALSE,"철근";#N/A,#N/A,FALSE,"외봉육교(교대A1)";#N/A,#N/A,FALSE,"외봉육교(교대A2)"}</definedName>
    <definedName name="ramp.c" localSheetId="0" hidden="1">{#N/A,#N/A,FALSE,"집계";#N/A,#N/A,FALSE,"철근";#N/A,#N/A,FALSE,"외봉육교(교대A1)";#N/A,#N/A,FALSE,"외봉육교(교대A2)"}</definedName>
    <definedName name="ramp.c" hidden="1">{#N/A,#N/A,FALSE,"집계";#N/A,#N/A,FALSE,"철근";#N/A,#N/A,FALSE,"외봉육교(교대A1)";#N/A,#N/A,FALSE,"외봉육교(교대A2)"}</definedName>
    <definedName name="RATE">#REF!</definedName>
    <definedName name="RATE2">#REF!</definedName>
    <definedName name="RB" localSheetId="1">#REF!</definedName>
    <definedName name="RB" localSheetId="2">#REF!</definedName>
    <definedName name="RB" localSheetId="13">#REF!</definedName>
    <definedName name="RB" localSheetId="5">#REF!</definedName>
    <definedName name="RB">#REF!</definedName>
    <definedName name="RC_B" localSheetId="1">#REF!</definedName>
    <definedName name="RC_B" localSheetId="2">#REF!</definedName>
    <definedName name="RC_B" localSheetId="13">#REF!</definedName>
    <definedName name="RC_B" localSheetId="5">#REF!</definedName>
    <definedName name="RC_B">#REF!</definedName>
    <definedName name="RCC">#REF!</definedName>
    <definedName name="rcon">#REF!</definedName>
    <definedName name="Rcrown" localSheetId="1">#REF!</definedName>
    <definedName name="Rcrown" localSheetId="2">#REF!</definedName>
    <definedName name="Rcrown" localSheetId="13">#REF!</definedName>
    <definedName name="Rcrown">#REF!</definedName>
    <definedName name="RD" localSheetId="1">#REF!</definedName>
    <definedName name="RD" localSheetId="2">#REF!</definedName>
    <definedName name="RD" localSheetId="13">#REF!</definedName>
    <definedName name="RD">#REF!</definedName>
    <definedName name="rdgr4">[23]교각계산!$G$108</definedName>
    <definedName name="RDSE" localSheetId="1">#REF!</definedName>
    <definedName name="RDSE" localSheetId="2">#REF!</definedName>
    <definedName name="RDSE" localSheetId="13">#REF!</definedName>
    <definedName name="RDSE">#REF!</definedName>
    <definedName name="Re" localSheetId="1">#REF!</definedName>
    <definedName name="Re" localSheetId="2">#REF!</definedName>
    <definedName name="Re" localSheetId="13">#REF!</definedName>
    <definedName name="Re">#REF!</definedName>
    <definedName name="really">'[99]ABUT수량-A1'!$T$25</definedName>
    <definedName name="_xlnm.Recorder" localSheetId="1">#REF!</definedName>
    <definedName name="_xlnm.Recorder" localSheetId="2">#REF!</definedName>
    <definedName name="_xlnm.Recorder" localSheetId="3">#REF!</definedName>
    <definedName name="_xlnm.Recorder" localSheetId="13">#REF!</definedName>
    <definedName name="_xlnm.Recorder">#REF!</definedName>
    <definedName name="reewew">'[99]ABUT수량-A1'!$T$25</definedName>
    <definedName name="ref" localSheetId="1">#REF!</definedName>
    <definedName name="ref" localSheetId="2">#REF!</definedName>
    <definedName name="ref" localSheetId="13">#REF!</definedName>
    <definedName name="ref">#REF!</definedName>
    <definedName name="REF_6">#REF!</definedName>
    <definedName name="REF_F">#REF!</definedName>
    <definedName name="REF_G">#REF!</definedName>
    <definedName name="REF_H">#REF!</definedName>
    <definedName name="REF_J">#REF!</definedName>
    <definedName name="REF_L">#REF!</definedName>
    <definedName name="REF_O">#REF!</definedName>
    <definedName name="REF_Q">#REF!</definedName>
    <definedName name="refce" localSheetId="1">#REF!</definedName>
    <definedName name="refce" localSheetId="2">#REF!</definedName>
    <definedName name="refce" localSheetId="13">#REF!</definedName>
    <definedName name="refce">#REF!</definedName>
    <definedName name="refdsfee" localSheetId="1">#REF!</definedName>
    <definedName name="refdsfee" localSheetId="2">#REF!</definedName>
    <definedName name="refdsfee" localSheetId="13">#REF!</definedName>
    <definedName name="refdsfee">#REF!</definedName>
    <definedName name="REGERGE" localSheetId="1">#REF!</definedName>
    <definedName name="REGERGE" localSheetId="2">#REF!</definedName>
    <definedName name="REGERGE" localSheetId="15">#REF!</definedName>
    <definedName name="REGERGE" localSheetId="3">#N/A</definedName>
    <definedName name="REGERGE" localSheetId="13">#REF!</definedName>
    <definedName name="REGERGE" localSheetId="14">#REF!</definedName>
    <definedName name="REGERGE" localSheetId="0">#N/A</definedName>
    <definedName name="REGERGE">#REF!</definedName>
    <definedName name="REHGRE" localSheetId="3" hidden="1">{#N/A,#N/A,FALSE,"포장단가"}</definedName>
    <definedName name="REHGRE" localSheetId="0" hidden="1">{#N/A,#N/A,FALSE,"포장단가"}</definedName>
    <definedName name="REHGRE" hidden="1">{#N/A,#N/A,FALSE,"포장단가"}</definedName>
    <definedName name="RET" localSheetId="3" hidden="1">{#N/A,#N/A,FALSE,"조골재"}</definedName>
    <definedName name="RET" localSheetId="0" hidden="1">{#N/A,#N/A,FALSE,"조골재"}</definedName>
    <definedName name="RET" hidden="1">{#N/A,#N/A,FALSE,"조골재"}</definedName>
    <definedName name="RETYRE" localSheetId="3" hidden="1">{#N/A,#N/A,FALSE,"골재소요량";#N/A,#N/A,FALSE,"골재소요량"}</definedName>
    <definedName name="RETYRE" localSheetId="0" hidden="1">{#N/A,#N/A,FALSE,"골재소요량";#N/A,#N/A,FALSE,"골재소요량"}</definedName>
    <definedName name="RETYRE" hidden="1">{#N/A,#N/A,FALSE,"골재소요량";#N/A,#N/A,FALSE,"골재소요량"}</definedName>
    <definedName name="revdstfe">[52]교각계산!$M$38</definedName>
    <definedName name="REW" localSheetId="1">BlankMacro1</definedName>
    <definedName name="REW" localSheetId="2">BlankMacro1</definedName>
    <definedName name="REW" localSheetId="15">BlankMacro1</definedName>
    <definedName name="REW" localSheetId="3">BlankMacro1</definedName>
    <definedName name="REW" localSheetId="13">BlankMacro1</definedName>
    <definedName name="REW" localSheetId="5">BlankMacro1</definedName>
    <definedName name="REW" localSheetId="0">BlankMacro1</definedName>
    <definedName name="REW">BlankMacro1</definedName>
    <definedName name="rey" localSheetId="3" hidden="1">{"'중기작업1'!$A$1:$V$18"}</definedName>
    <definedName name="rey" hidden="1">{"'중기작업1'!$A$1:$V$18"}</definedName>
    <definedName name="RFDZF" localSheetId="1">#REF!</definedName>
    <definedName name="RFDZF" localSheetId="2">#REF!</definedName>
    <definedName name="RFDZF" localSheetId="13">#REF!</definedName>
    <definedName name="RFDZF" localSheetId="5">#REF!</definedName>
    <definedName name="RFDZF">#REF!</definedName>
    <definedName name="rfrftw" localSheetId="1">#REF!</definedName>
    <definedName name="rfrftw" localSheetId="2">#REF!</definedName>
    <definedName name="rfrftw" localSheetId="13">#REF!</definedName>
    <definedName name="rfrftw" localSheetId="5">#REF!</definedName>
    <definedName name="rfrftw">#REF!</definedName>
    <definedName name="RFYIFIOYGOPIO" localSheetId="1" hidden="1">#REF!</definedName>
    <definedName name="RFYIFIOYGOPIO" localSheetId="2" hidden="1">#REF!</definedName>
    <definedName name="RFYIFIOYGOPIO" localSheetId="3" hidden="1">#N/A</definedName>
    <definedName name="RFYIFIOYGOPIO" localSheetId="13" hidden="1">#REF!</definedName>
    <definedName name="RFYIFIOYGOPIO" localSheetId="0" hidden="1">#N/A</definedName>
    <definedName name="RFYIFIOYGOPIO" hidden="1">#REF!</definedName>
    <definedName name="rg" localSheetId="3">#REF!</definedName>
    <definedName name="R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dfgdfg">#REF!</definedName>
    <definedName name="rgfdefgdf" localSheetId="1">#REF!</definedName>
    <definedName name="rgfdefgdf" localSheetId="2">#REF!</definedName>
    <definedName name="rgfdefgdf" localSheetId="13">#REF!</definedName>
    <definedName name="rgfdefgdf" localSheetId="5">#REF!</definedName>
    <definedName name="rgfdefgdf">#REF!</definedName>
    <definedName name="rgfet" localSheetId="1">#REF!</definedName>
    <definedName name="rgfet" localSheetId="2">#REF!</definedName>
    <definedName name="rgfet" localSheetId="13">#REF!</definedName>
    <definedName name="rgfet" localSheetId="5">#REF!</definedName>
    <definedName name="rgfet">#REF!</definedName>
    <definedName name="RGRG"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xg" localSheetId="1">#REF!</definedName>
    <definedName name="rgxg" localSheetId="2">#REF!</definedName>
    <definedName name="rgxg" localSheetId="13">#REF!</definedName>
    <definedName name="rgxg" localSheetId="5">#REF!</definedName>
    <definedName name="rgxg">#REF!</definedName>
    <definedName name="RH.4" localSheetId="5">#REF!</definedName>
    <definedName name="RH.4">#REF!</definedName>
    <definedName name="RH.7">#REF!</definedName>
    <definedName name="rho" localSheetId="1">#REF!</definedName>
    <definedName name="rho" localSheetId="2">#REF!</definedName>
    <definedName name="rho" localSheetId="13">#REF!</definedName>
    <definedName name="rho">#REF!</definedName>
    <definedName name="RK" localSheetId="3">[100]위치조서!$J$8</definedName>
    <definedName name="RK" localSheetId="0" hidden="1">{#N/A,#N/A,FALSE,"포장단가"}</definedName>
    <definedName name="RK" hidden="1">{#N/A,#N/A,FALSE,"포장단가"}</definedName>
    <definedName name="rkdkd" localSheetId="3" hidden="1">{#N/A,#N/A,FALSE,"2~8번"}</definedName>
    <definedName name="rkdkd" localSheetId="0" hidden="1">{#N/A,#N/A,FALSE,"2~8번"}</definedName>
    <definedName name="rkdkd" hidden="1">{#N/A,#N/A,FALSE,"2~8번"}</definedName>
    <definedName name="RKEKFKD">'[101]ABUT수량-A1'!$T$25</definedName>
    <definedName name="rkrjfk" localSheetId="3" hidden="1">{#N/A,#N/A,FALSE,"단축1";#N/A,#N/A,FALSE,"단축2";#N/A,#N/A,FALSE,"단축3";#N/A,#N/A,FALSE,"장축";#N/A,#N/A,FALSE,"4WD"}</definedName>
    <definedName name="rkrjfk" hidden="1">{#N/A,#N/A,FALSE,"단축1";#N/A,#N/A,FALSE,"단축2";#N/A,#N/A,FALSE,"단축3";#N/A,#N/A,FALSE,"장축";#N/A,#N/A,FALSE,"4WD"}</definedName>
    <definedName name="RL" localSheetId="1">#REF!</definedName>
    <definedName name="RL" localSheetId="2">#REF!</definedName>
    <definedName name="RL" localSheetId="13">#REF!</definedName>
    <definedName name="RL" localSheetId="5">#REF!</definedName>
    <definedName name="RL">#REF!</definedName>
    <definedName name="RL1D" localSheetId="1">#REF!</definedName>
    <definedName name="RL1D" localSheetId="2">#REF!</definedName>
    <definedName name="RL1D" localSheetId="13">#REF!</definedName>
    <definedName name="RL1D" localSheetId="5">#REF!</definedName>
    <definedName name="RL1D">#REF!</definedName>
    <definedName name="RL2D" localSheetId="1">#REF!</definedName>
    <definedName name="RL2D" localSheetId="2">#REF!</definedName>
    <definedName name="RL2D" localSheetId="13">#REF!</definedName>
    <definedName name="RL2D">#REF!</definedName>
    <definedName name="RL3D" localSheetId="1">#REF!</definedName>
    <definedName name="RL3D" localSheetId="2">#REF!</definedName>
    <definedName name="RL3D" localSheetId="13">#REF!</definedName>
    <definedName name="RL3D">#REF!</definedName>
    <definedName name="RL4D" localSheetId="1">#REF!</definedName>
    <definedName name="RL4D" localSheetId="2">#REF!</definedName>
    <definedName name="RL4D" localSheetId="13">#REF!</definedName>
    <definedName name="RL4D">#REF!</definedName>
    <definedName name="RL5D">[23]교각계산!$K$98</definedName>
    <definedName name="RL6D" localSheetId="1">#REF!</definedName>
    <definedName name="RL6D" localSheetId="2">#REF!</definedName>
    <definedName name="RL6D" localSheetId="13">#REF!</definedName>
    <definedName name="RL6D">#REF!</definedName>
    <definedName name="RL7D" localSheetId="1">#REF!</definedName>
    <definedName name="RL7D" localSheetId="2">#REF!</definedName>
    <definedName name="RL7D" localSheetId="13">#REF!</definedName>
    <definedName name="RL7D">#REF!</definedName>
    <definedName name="rla">#REF!</definedName>
    <definedName name="rlaoeijds">[102]단위수량!$K$40</definedName>
    <definedName name="rlarogur">[102]단위수량!$K$44</definedName>
    <definedName name="RLD" localSheetId="1">#REF!</definedName>
    <definedName name="RLD" localSheetId="2">#REF!</definedName>
    <definedName name="RLD" localSheetId="13">#REF!</definedName>
    <definedName name="RLD">#REF!</definedName>
    <definedName name="rlr" localSheetId="1">#REF!</definedName>
    <definedName name="rlr" localSheetId="2">#REF!</definedName>
    <definedName name="rlr" localSheetId="3">#REF!</definedName>
    <definedName name="rlr" localSheetId="13">#REF!</definedName>
    <definedName name="rlr">#REF!</definedName>
    <definedName name="Rl이" localSheetId="1">#REF!</definedName>
    <definedName name="Rl이" localSheetId="2">#REF!</definedName>
    <definedName name="Rl이" localSheetId="13">#REF!</definedName>
    <definedName name="Rl이">#REF!</definedName>
    <definedName name="Rl일" localSheetId="1">#REF!</definedName>
    <definedName name="Rl일" localSheetId="2">#REF!</definedName>
    <definedName name="Rl일" localSheetId="13">#REF!</definedName>
    <definedName name="Rl일">#REF!</definedName>
    <definedName name="ROCK1">#REF!</definedName>
    <definedName name="rock1_e">#REF!</definedName>
    <definedName name="rock1_ea">#REF!</definedName>
    <definedName name="ROCK2">#REF!</definedName>
    <definedName name="rock2_e">#REF!</definedName>
    <definedName name="rock2_ea">#REF!</definedName>
    <definedName name="ROCK3">#REF!</definedName>
    <definedName name="rock3_e">#REF!</definedName>
    <definedName name="rock3_ea">#REF!</definedName>
    <definedName name="ROCK4">#REF!</definedName>
    <definedName name="rock4_e">#REF!</definedName>
    <definedName name="rock4_ea">#REF!</definedName>
    <definedName name="rog" localSheetId="1">#REF!</definedName>
    <definedName name="rog" localSheetId="2">#REF!</definedName>
    <definedName name="rog" localSheetId="13">#REF!</definedName>
    <definedName name="rog">#REF!</definedName>
    <definedName name="ROTJSRHKWJD1" localSheetId="3" hidden="1">{#N/A,#N/A,FALSE,"단축1";#N/A,#N/A,FALSE,"단축2";#N/A,#N/A,FALSE,"단축3";#N/A,#N/A,FALSE,"장축";#N/A,#N/A,FALSE,"4WD"}</definedName>
    <definedName name="ROTJSRHKWJD1" hidden="1">{#N/A,#N/A,FALSE,"단축1";#N/A,#N/A,FALSE,"단축2";#N/A,#N/A,FALSE,"단축3";#N/A,#N/A,FALSE,"장축";#N/A,#N/A,FALSE,"4WD"}</definedName>
    <definedName name="round">'[60]ABUT수량-A1'!$T$25</definedName>
    <definedName name="rP"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P"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P"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PE">#REF!</definedName>
    <definedName name="RR" localSheetId="3">#N/A</definedName>
    <definedName name="RR" localSheetId="0">#N/A</definedName>
    <definedName name="RR">'[103]2000전체분'!#REF!</definedName>
    <definedName name="RRHYJ">'[86]ABUT수량-A1'!$T$25</definedName>
    <definedName name="rrrr" localSheetId="3">[104]위치조서!$J$8</definedName>
    <definedName name="RRRR" localSheetId="0" hidden="1">{#N/A,#N/A,FALSE,"2~8번"}</definedName>
    <definedName name="RRRR" hidden="1">{#N/A,#N/A,FALSE,"2~8번"}</definedName>
    <definedName name="rrrrrr">#REF!</definedName>
    <definedName name="rrrrrrr" localSheetId="3">[0]!BlankMacro1</definedName>
    <definedName name="rrrrrrr">[0]!BlankMacro1</definedName>
    <definedName name="rrtrt" localSheetId="1">#REF!</definedName>
    <definedName name="rrtrt" localSheetId="2">#REF!</definedName>
    <definedName name="rrtrt" localSheetId="13">#REF!</definedName>
    <definedName name="rrtrt" localSheetId="5">#REF!</definedName>
    <definedName name="rrtrt">#REF!</definedName>
    <definedName name="rs">#REF!</definedName>
    <definedName name="rt" localSheetId="3" hidden="1">{#N/A,#N/A,FALSE,"단축1";#N/A,#N/A,FALSE,"단축2";#N/A,#N/A,FALSE,"단축3";#N/A,#N/A,FALSE,"장축";#N/A,#N/A,FALSE,"4WD"}</definedName>
    <definedName name="rt" localSheetId="0">#REF!</definedName>
    <definedName name="rt">#REF!</definedName>
    <definedName name="rt45r" localSheetId="1">#REF!</definedName>
    <definedName name="rt45r" localSheetId="2">#REF!</definedName>
    <definedName name="rt45r" localSheetId="13">#REF!</definedName>
    <definedName name="rt45r">#REF!</definedName>
    <definedName name="rtdtef" localSheetId="1">#REF!</definedName>
    <definedName name="rtdtef" localSheetId="2">#REF!</definedName>
    <definedName name="rtdtef" localSheetId="13">#REF!</definedName>
    <definedName name="rtdtef">#REF!</definedName>
    <definedName name="RTR">#REF!</definedName>
    <definedName name="RTS">#REF!</definedName>
    <definedName name="rtt">#REF!</definedName>
    <definedName name="RTV" localSheetId="3" hidden="1">{#N/A,#N/A,FALSE,"표지목차"}</definedName>
    <definedName name="RTV" hidden="1">{#N/A,#N/A,FALSE,"표지목차"}</definedName>
    <definedName name="RWE" localSheetId="1">BlankMacro1</definedName>
    <definedName name="RWE" localSheetId="2">BlankMacro1</definedName>
    <definedName name="RWE" localSheetId="15">BlankMacro1</definedName>
    <definedName name="RWE" localSheetId="3">BlankMacro1</definedName>
    <definedName name="RWE" localSheetId="13">BlankMacro1</definedName>
    <definedName name="RWE" localSheetId="5">BlankMacro1</definedName>
    <definedName name="RWE" localSheetId="0">BlankMacro1</definedName>
    <definedName name="RWE">BlankMacro1</definedName>
    <definedName name="RWR">'[105]ABUT수량-A1'!$T$25</definedName>
    <definedName name="S" localSheetId="1">#REF!</definedName>
    <definedName name="S" localSheetId="2">#REF!</definedName>
    <definedName name="S" localSheetId="15">#REF!</definedName>
    <definedName name="S" localSheetId="3">#N/A</definedName>
    <definedName name="S" localSheetId="13">#REF!</definedName>
    <definedName name="S" localSheetId="14">#REF!</definedName>
    <definedName name="S" localSheetId="0">#N/A</definedName>
    <definedName name="S">#REF!</definedName>
    <definedName name="s_1" localSheetId="3">#REF!</definedName>
    <definedName name="s_1" localSheetId="0">#REF!</definedName>
    <definedName name="s_1">#REF!</definedName>
    <definedName name="s_2" localSheetId="3">#REF!</definedName>
    <definedName name="s_2" localSheetId="0">#REF!</definedName>
    <definedName name="s_2">#REF!</definedName>
    <definedName name="S_B" localSheetId="1">#REF!</definedName>
    <definedName name="S_B" localSheetId="2">#REF!</definedName>
    <definedName name="S_B" localSheetId="13">#REF!</definedName>
    <definedName name="S_B">#REF!</definedName>
    <definedName name="S_BB">#REF!</definedName>
    <definedName name="S_BU">#REF!</definedName>
    <definedName name="S_EF">#REF!</definedName>
    <definedName name="S_G" localSheetId="1">#REF!</definedName>
    <definedName name="S_G" localSheetId="2">#REF!</definedName>
    <definedName name="S_G" localSheetId="13">#REF!</definedName>
    <definedName name="S_G">#REF!</definedName>
    <definedName name="S_R" localSheetId="1">#REF!</definedName>
    <definedName name="S_R" localSheetId="2">#REF!</definedName>
    <definedName name="S_R" localSheetId="13">#REF!</definedName>
    <definedName name="S_R">#REF!</definedName>
    <definedName name="S_X" localSheetId="1">#REF!</definedName>
    <definedName name="S_X" localSheetId="2">#REF!</definedName>
    <definedName name="S_X" localSheetId="13">#REF!</definedName>
    <definedName name="S_X">#REF!</definedName>
    <definedName name="S_Y" localSheetId="1">#REF!</definedName>
    <definedName name="S_Y" localSheetId="2">#REF!</definedName>
    <definedName name="S_Y" localSheetId="13">#REF!</definedName>
    <definedName name="S_Y">#REF!</definedName>
    <definedName name="S_Z" localSheetId="1">#REF!</definedName>
    <definedName name="S_Z" localSheetId="2">#REF!</definedName>
    <definedName name="S_Z" localSheetId="13">#REF!</definedName>
    <definedName name="S_Z">#REF!</definedName>
    <definedName name="S10L1" localSheetId="1">#REF!</definedName>
    <definedName name="S10L1" localSheetId="2">#REF!</definedName>
    <definedName name="S10L1" localSheetId="13">#REF!</definedName>
    <definedName name="S10L1">#REF!</definedName>
    <definedName name="S10L2" localSheetId="1">#REF!</definedName>
    <definedName name="S10L2" localSheetId="2">#REF!</definedName>
    <definedName name="S10L2" localSheetId="13">#REF!</definedName>
    <definedName name="S10L2">#REF!</definedName>
    <definedName name="S11L1" localSheetId="1">#REF!</definedName>
    <definedName name="S11L1" localSheetId="2">#REF!</definedName>
    <definedName name="S11L1" localSheetId="13">#REF!</definedName>
    <definedName name="S11L1">#REF!</definedName>
    <definedName name="S11L2" localSheetId="1">#REF!</definedName>
    <definedName name="S11L2" localSheetId="2">#REF!</definedName>
    <definedName name="S11L2" localSheetId="13">#REF!</definedName>
    <definedName name="S11L2">#REF!</definedName>
    <definedName name="S11LA" localSheetId="1">#REF!</definedName>
    <definedName name="S11LA" localSheetId="2">#REF!</definedName>
    <definedName name="S11LA" localSheetId="13">#REF!</definedName>
    <definedName name="S11LA">#REF!</definedName>
    <definedName name="S12L1" localSheetId="1">#REF!</definedName>
    <definedName name="S12L1" localSheetId="2">#REF!</definedName>
    <definedName name="S12L1" localSheetId="13">#REF!</definedName>
    <definedName name="S12L1">#REF!</definedName>
    <definedName name="S12L2" localSheetId="1">#REF!</definedName>
    <definedName name="S12L2" localSheetId="2">#REF!</definedName>
    <definedName name="S12L2" localSheetId="13">#REF!</definedName>
    <definedName name="S12L2">#REF!</definedName>
    <definedName name="S13L1" localSheetId="1">#REF!</definedName>
    <definedName name="S13L1" localSheetId="2">#REF!</definedName>
    <definedName name="S13L1" localSheetId="13">#REF!</definedName>
    <definedName name="S13L1">#REF!</definedName>
    <definedName name="S13L2" localSheetId="1">#REF!</definedName>
    <definedName name="S13L2" localSheetId="2">#REF!</definedName>
    <definedName name="S13L2" localSheetId="13">#REF!</definedName>
    <definedName name="S13L2">#REF!</definedName>
    <definedName name="S14L1" localSheetId="1">#REF!</definedName>
    <definedName name="S14L1" localSheetId="2">#REF!</definedName>
    <definedName name="S14L1" localSheetId="13">#REF!</definedName>
    <definedName name="S14L1">#REF!</definedName>
    <definedName name="S14L2" localSheetId="1">#REF!</definedName>
    <definedName name="S14L2" localSheetId="2">#REF!</definedName>
    <definedName name="S14L2" localSheetId="13">#REF!</definedName>
    <definedName name="S14L2">#REF!</definedName>
    <definedName name="S15L1" localSheetId="1">#REF!</definedName>
    <definedName name="S15L1" localSheetId="2">#REF!</definedName>
    <definedName name="S15L1" localSheetId="13">#REF!</definedName>
    <definedName name="S15L1">#REF!</definedName>
    <definedName name="S15L2" localSheetId="1">#REF!</definedName>
    <definedName name="S15L2" localSheetId="2">#REF!</definedName>
    <definedName name="S15L2" localSheetId="13">#REF!</definedName>
    <definedName name="S15L2">#REF!</definedName>
    <definedName name="S16L1" localSheetId="1">#REF!</definedName>
    <definedName name="S16L1" localSheetId="2">#REF!</definedName>
    <definedName name="S16L1" localSheetId="13">#REF!</definedName>
    <definedName name="S16L1">#REF!</definedName>
    <definedName name="S16L2" localSheetId="1">#REF!</definedName>
    <definedName name="S16L2" localSheetId="2">#REF!</definedName>
    <definedName name="S16L2" localSheetId="13">#REF!</definedName>
    <definedName name="S16L2">#REF!</definedName>
    <definedName name="S17L1" localSheetId="1">#REF!</definedName>
    <definedName name="S17L1" localSheetId="2">#REF!</definedName>
    <definedName name="S17L1" localSheetId="13">#REF!</definedName>
    <definedName name="S17L1">#REF!</definedName>
    <definedName name="S17L2" localSheetId="1">#REF!</definedName>
    <definedName name="S17L2" localSheetId="2">#REF!</definedName>
    <definedName name="S17L2" localSheetId="13">#REF!</definedName>
    <definedName name="S17L2">#REF!</definedName>
    <definedName name="S18L1" localSheetId="1">#REF!</definedName>
    <definedName name="S18L1" localSheetId="2">#REF!</definedName>
    <definedName name="S18L1" localSheetId="13">#REF!</definedName>
    <definedName name="S18L1">#REF!</definedName>
    <definedName name="S18L2" localSheetId="1">#REF!</definedName>
    <definedName name="S18L2" localSheetId="2">#REF!</definedName>
    <definedName name="S18L2" localSheetId="13">#REF!</definedName>
    <definedName name="S18L2">#REF!</definedName>
    <definedName name="S19L1" localSheetId="1">#REF!</definedName>
    <definedName name="S19L1" localSheetId="2">#REF!</definedName>
    <definedName name="S19L1" localSheetId="13">#REF!</definedName>
    <definedName name="S19L1">#REF!</definedName>
    <definedName name="S19L2" localSheetId="1">#REF!</definedName>
    <definedName name="S19L2" localSheetId="2">#REF!</definedName>
    <definedName name="S19L2" localSheetId="13">#REF!</definedName>
    <definedName name="S19L2">#REF!</definedName>
    <definedName name="S1L1" localSheetId="1">#REF!</definedName>
    <definedName name="S1L1" localSheetId="2">#REF!</definedName>
    <definedName name="S1L1" localSheetId="13">#REF!</definedName>
    <definedName name="S1L1">#REF!</definedName>
    <definedName name="S1L2" localSheetId="1">#REF!</definedName>
    <definedName name="S1L2" localSheetId="2">#REF!</definedName>
    <definedName name="S1L2" localSheetId="13">#REF!</definedName>
    <definedName name="S1L2">#REF!</definedName>
    <definedName name="S20L1" localSheetId="1">#REF!</definedName>
    <definedName name="S20L1" localSheetId="2">#REF!</definedName>
    <definedName name="S20L1" localSheetId="13">#REF!</definedName>
    <definedName name="S20L1">#REF!</definedName>
    <definedName name="S20L2" localSheetId="1">#REF!</definedName>
    <definedName name="S20L2" localSheetId="2">#REF!</definedName>
    <definedName name="S20L2" localSheetId="13">#REF!</definedName>
    <definedName name="S20L2">#REF!</definedName>
    <definedName name="S2L" localSheetId="1">#REF!</definedName>
    <definedName name="S2L" localSheetId="2">#REF!</definedName>
    <definedName name="S2L" localSheetId="13">#REF!</definedName>
    <definedName name="S2L">#REF!</definedName>
    <definedName name="S2L1" localSheetId="1">#REF!</definedName>
    <definedName name="S2L1" localSheetId="2">#REF!</definedName>
    <definedName name="S2L1" localSheetId="13">#REF!</definedName>
    <definedName name="S2L1">#REF!</definedName>
    <definedName name="S2L2" localSheetId="1">#REF!</definedName>
    <definedName name="S2L2" localSheetId="2">#REF!</definedName>
    <definedName name="S2L2" localSheetId="13">#REF!</definedName>
    <definedName name="S2L2">#REF!</definedName>
    <definedName name="S3L1" localSheetId="1">#REF!</definedName>
    <definedName name="S3L1" localSheetId="2">#REF!</definedName>
    <definedName name="S3L1" localSheetId="13">#REF!</definedName>
    <definedName name="S3L1">#REF!</definedName>
    <definedName name="S3L2" localSheetId="1">#REF!</definedName>
    <definedName name="S3L2" localSheetId="2">#REF!</definedName>
    <definedName name="S3L2" localSheetId="13">#REF!</definedName>
    <definedName name="S3L2">#REF!</definedName>
    <definedName name="S3L3" localSheetId="1">#REF!</definedName>
    <definedName name="S3L3" localSheetId="2">#REF!</definedName>
    <definedName name="S3L3" localSheetId="13">#REF!</definedName>
    <definedName name="S3L3">#REF!</definedName>
    <definedName name="S4L1" localSheetId="1">#REF!</definedName>
    <definedName name="S4L1" localSheetId="2">#REF!</definedName>
    <definedName name="S4L1" localSheetId="13">#REF!</definedName>
    <definedName name="S4L1">#REF!</definedName>
    <definedName name="S4L2" localSheetId="1">#REF!</definedName>
    <definedName name="S4L2" localSheetId="2">#REF!</definedName>
    <definedName name="S4L2" localSheetId="13">#REF!</definedName>
    <definedName name="S4L2">#REF!</definedName>
    <definedName name="S5L1" localSheetId="1">#REF!</definedName>
    <definedName name="S5L1" localSheetId="2">#REF!</definedName>
    <definedName name="S5L1" localSheetId="13">#REF!</definedName>
    <definedName name="S5L1">#REF!</definedName>
    <definedName name="S5L2" localSheetId="1">#REF!</definedName>
    <definedName name="S5L2" localSheetId="2">#REF!</definedName>
    <definedName name="S5L2" localSheetId="13">#REF!</definedName>
    <definedName name="S5L2">#REF!</definedName>
    <definedName name="S6L1" localSheetId="1">#REF!</definedName>
    <definedName name="S6L1" localSheetId="2">#REF!</definedName>
    <definedName name="S6L1" localSheetId="13">#REF!</definedName>
    <definedName name="S6L1">#REF!</definedName>
    <definedName name="S6L2" localSheetId="1">#REF!</definedName>
    <definedName name="S6L2" localSheetId="2">#REF!</definedName>
    <definedName name="S6L2" localSheetId="13">#REF!</definedName>
    <definedName name="S6L2">#REF!</definedName>
    <definedName name="S7L1" localSheetId="1">#REF!</definedName>
    <definedName name="S7L1" localSheetId="2">#REF!</definedName>
    <definedName name="S7L1" localSheetId="13">#REF!</definedName>
    <definedName name="S7L1">#REF!</definedName>
    <definedName name="S7L2" localSheetId="1">#REF!</definedName>
    <definedName name="S7L2" localSheetId="2">#REF!</definedName>
    <definedName name="S7L2" localSheetId="13">#REF!</definedName>
    <definedName name="S7L2">#REF!</definedName>
    <definedName name="S8L1" localSheetId="1">#REF!</definedName>
    <definedName name="S8L1" localSheetId="2">#REF!</definedName>
    <definedName name="S8L1" localSheetId="13">#REF!</definedName>
    <definedName name="S8L1">#REF!</definedName>
    <definedName name="S8L2" localSheetId="1">#REF!</definedName>
    <definedName name="S8L2" localSheetId="2">#REF!</definedName>
    <definedName name="S8L2" localSheetId="13">#REF!</definedName>
    <definedName name="S8L2">#REF!</definedName>
    <definedName name="S9L1" localSheetId="1">#REF!</definedName>
    <definedName name="S9L1" localSheetId="2">#REF!</definedName>
    <definedName name="S9L1" localSheetId="13">#REF!</definedName>
    <definedName name="S9L1">#REF!</definedName>
    <definedName name="S9L2" localSheetId="1">#REF!</definedName>
    <definedName name="S9L2" localSheetId="2">#REF!</definedName>
    <definedName name="S9L2" localSheetId="13">#REF!</definedName>
    <definedName name="S9L2">#REF!</definedName>
    <definedName name="SA" localSheetId="1">BlankMacro1</definedName>
    <definedName name="SA" localSheetId="2">BlankMacro1</definedName>
    <definedName name="SA" localSheetId="15">BlankMacro1</definedName>
    <definedName name="sa" localSheetId="3" hidden="1">{"'중기작업1'!$A$1:$V$18"}</definedName>
    <definedName name="SA" localSheetId="13">BlankMacro1</definedName>
    <definedName name="SA" localSheetId="5">BlankMacro1</definedName>
    <definedName name="SA" localSheetId="0">BlankMacro1</definedName>
    <definedName name="SA">BlankMacro1</definedName>
    <definedName name="SAD" localSheetId="3" hidden="1">{#N/A,#N/A,FALSE,"조골재"}</definedName>
    <definedName name="SAD" localSheetId="0" hidden="1">{#N/A,#N/A,FALSE,"조골재"}</definedName>
    <definedName name="SAD" hidden="1">{#N/A,#N/A,FALSE,"조골재"}</definedName>
    <definedName name="SADE">#REF!</definedName>
    <definedName name="SADF" localSheetId="1">BlankMacro1</definedName>
    <definedName name="SADF" localSheetId="2">BlankMacro1</definedName>
    <definedName name="SADF" localSheetId="15">BlankMacro1</definedName>
    <definedName name="SADF" localSheetId="3">BlankMacro1</definedName>
    <definedName name="SADF" localSheetId="13">BlankMacro1</definedName>
    <definedName name="SADF" localSheetId="5">BlankMacro1</definedName>
    <definedName name="SADF" localSheetId="0">BlankMacro1</definedName>
    <definedName name="SADF">BlankMacro1</definedName>
    <definedName name="sae" localSheetId="1">BlankMacro1</definedName>
    <definedName name="sae" localSheetId="2">BlankMacro1</definedName>
    <definedName name="sae" localSheetId="15">BlankMacro1</definedName>
    <definedName name="sae" localSheetId="3">BlankMacro1</definedName>
    <definedName name="sae" localSheetId="13">BlankMacro1</definedName>
    <definedName name="sae" localSheetId="5">BlankMacro1</definedName>
    <definedName name="sae" localSheetId="0">BlankMacro1</definedName>
    <definedName name="sae">BlankMacro1</definedName>
    <definedName name="SALI" localSheetId="3">#REF!</definedName>
    <definedName name="SALI" localSheetId="0">#REF!</definedName>
    <definedName name="SALI">#REF!</definedName>
    <definedName name="SAS" localSheetId="3" hidden="1">{#N/A,#N/A,FALSE,"단축1";#N/A,#N/A,FALSE,"단축2";#N/A,#N/A,FALSE,"단축3";#N/A,#N/A,FALSE,"장축";#N/A,#N/A,FALSE,"4WD"}</definedName>
    <definedName name="SAS" hidden="1">{#N/A,#N/A,FALSE,"단축1";#N/A,#N/A,FALSE,"단축2";#N/A,#N/A,FALSE,"단축3";#N/A,#N/A,FALSE,"장축";#N/A,#N/A,FALSE,"4WD"}</definedName>
    <definedName name="SB" localSheetId="3">#REF!</definedName>
    <definedName name="SB" localSheetId="0">#REF!</definedName>
    <definedName name="SB">#REF!</definedName>
    <definedName name="SC" localSheetId="3">#REF!</definedName>
    <definedName name="SC" localSheetId="0">#REF!</definedName>
    <definedName name="SC">#REF!</definedName>
    <definedName name="SCK" localSheetId="1">#REF!</definedName>
    <definedName name="SCK" localSheetId="2">#REF!</definedName>
    <definedName name="SCK" localSheetId="13">#REF!</definedName>
    <definedName name="SCK">#REF!</definedName>
    <definedName name="SD" localSheetId="1">BlankMacro1</definedName>
    <definedName name="SD" localSheetId="2">BlankMacro1</definedName>
    <definedName name="SD" localSheetId="15">BlankMacro1</definedName>
    <definedName name="SD" localSheetId="3">#REF!</definedName>
    <definedName name="SD" localSheetId="13">BlankMacro1</definedName>
    <definedName name="SD" localSheetId="5">BlankMacro1</definedName>
    <definedName name="SD" localSheetId="0">BlankMacro1</definedName>
    <definedName name="SD">BlankMacro1</definedName>
    <definedName name="SDAGG" localSheetId="1">BlankMacro1</definedName>
    <definedName name="SDAGG" localSheetId="2">BlankMacro1</definedName>
    <definedName name="SDAGG" localSheetId="15">BlankMacro1</definedName>
    <definedName name="SDAGG" localSheetId="3">BlankMacro1</definedName>
    <definedName name="SDAGG" localSheetId="13">BlankMacro1</definedName>
    <definedName name="SDAGG" localSheetId="5">BlankMacro1</definedName>
    <definedName name="SDAGG" localSheetId="0">BlankMacro1</definedName>
    <definedName name="SDAGG">BlankMacro1</definedName>
    <definedName name="SdAS" localSheetId="3" hidden="1">#N/A</definedName>
    <definedName name="SdAS" localSheetId="0" hidden="1">#N/A</definedName>
    <definedName name="SdAS" hidden="1">'[35]98수문일위'!$A$1:$P$2004</definedName>
    <definedName name="SDCFG\" localSheetId="3" hidden="1">{#N/A,#N/A,FALSE,"운반시간"}</definedName>
    <definedName name="SDCFG\" localSheetId="0" hidden="1">{#N/A,#N/A,FALSE,"운반시간"}</definedName>
    <definedName name="SDCFG\" hidden="1">{#N/A,#N/A,FALSE,"운반시간"}</definedName>
    <definedName name="SDD" localSheetId="1">BlankMacro1</definedName>
    <definedName name="SDD" localSheetId="2">BlankMacro1</definedName>
    <definedName name="SDD" localSheetId="15">BlankMacro1</definedName>
    <definedName name="SDD" localSheetId="3">BlankMacro1</definedName>
    <definedName name="SDD" localSheetId="13">BlankMacro1</definedName>
    <definedName name="SDD" localSheetId="5">BlankMacro1</definedName>
    <definedName name="SDD" localSheetId="0">BlankMacro1</definedName>
    <definedName name="SDD">BlankMacro1</definedName>
    <definedName name="SDDFD" localSheetId="3" hidden="1">{#N/A,#N/A,FALSE,"배수1"}</definedName>
    <definedName name="SDDFD" localSheetId="0" hidden="1">{#N/A,#N/A,FALSE,"배수1"}</definedName>
    <definedName name="SDDFD" hidden="1">{#N/A,#N/A,FALSE,"배수1"}</definedName>
    <definedName name="SDDG" localSheetId="1">BlankMacro1</definedName>
    <definedName name="SDDG" localSheetId="2">BlankMacro1</definedName>
    <definedName name="SDDG" localSheetId="15">BlankMacro1</definedName>
    <definedName name="SDDG" localSheetId="3">BlankMacro1</definedName>
    <definedName name="SDDG" localSheetId="13">BlankMacro1</definedName>
    <definedName name="SDDG" localSheetId="5">BlankMacro1</definedName>
    <definedName name="SDDG" localSheetId="0">BlankMacro1</definedName>
    <definedName name="SDDG">BlankMacro1</definedName>
    <definedName name="SDE" localSheetId="1">BlankMacro1</definedName>
    <definedName name="SDE" localSheetId="2">BlankMacro1</definedName>
    <definedName name="SDE" localSheetId="15">BlankMacro1</definedName>
    <definedName name="SDE" localSheetId="3">BlankMacro1</definedName>
    <definedName name="SDE" localSheetId="13">BlankMacro1</definedName>
    <definedName name="SDE" localSheetId="5">BlankMacro1</definedName>
    <definedName name="SDE" localSheetId="0">BlankMacro1</definedName>
    <definedName name="SDE">BlankMacro1</definedName>
    <definedName name="SDF" localSheetId="1" hidden="1">#REF!</definedName>
    <definedName name="SDF" localSheetId="2" hidden="1">#REF!</definedName>
    <definedName name="SDF" localSheetId="15" hidden="1">#REF!</definedName>
    <definedName name="SDF" localSheetId="3" hidden="1">#N/A</definedName>
    <definedName name="SDF" localSheetId="13" hidden="1">#REF!</definedName>
    <definedName name="SDF" localSheetId="14" hidden="1">#REF!</definedName>
    <definedName name="SDF" localSheetId="0" hidden="1">#N/A</definedName>
    <definedName name="SDF" hidden="1">#REF!</definedName>
    <definedName name="sdfa" localSheetId="1">BlankMacro1</definedName>
    <definedName name="sdfa" localSheetId="2">BlankMacro1</definedName>
    <definedName name="sdfa" localSheetId="15">BlankMacro1</definedName>
    <definedName name="sdfa" localSheetId="3">BlankMacro1</definedName>
    <definedName name="sdfa" localSheetId="13">BlankMacro1</definedName>
    <definedName name="sdfa" localSheetId="5">BlankMacro1</definedName>
    <definedName name="sdfa" localSheetId="0">BlankMacro1</definedName>
    <definedName name="sdfa">BlankMacro1</definedName>
    <definedName name="SDFDFD" localSheetId="3" hidden="1">{#N/A,#N/A,FALSE,"운반시간"}</definedName>
    <definedName name="SDFDFD" localSheetId="0" hidden="1">{#N/A,#N/A,FALSE,"운반시간"}</definedName>
    <definedName name="SDFDFD" hidden="1">{#N/A,#N/A,FALSE,"운반시간"}</definedName>
    <definedName name="SDFDSFSF">#REF!</definedName>
    <definedName name="SDFF" localSheetId="1">BlankMacro1</definedName>
    <definedName name="SDFF" localSheetId="2">BlankMacro1</definedName>
    <definedName name="SDFF" localSheetId="15">BlankMacro1</definedName>
    <definedName name="SDFF" localSheetId="3">BlankMacro1</definedName>
    <definedName name="SDFF" localSheetId="13">BlankMacro1</definedName>
    <definedName name="SDFF" localSheetId="5">BlankMacro1</definedName>
    <definedName name="SDFF" localSheetId="0">BlankMacro1</definedName>
    <definedName name="SDFF">BlankMacro1</definedName>
    <definedName name="sdfg">'[31]ABUT수량-A1'!$T$25</definedName>
    <definedName name="SDFGGER" localSheetId="3" hidden="1">{#N/A,#N/A,FALSE,"단축1";#N/A,#N/A,FALSE,"단축2";#N/A,#N/A,FALSE,"단축3";#N/A,#N/A,FALSE,"장축";#N/A,#N/A,FALSE,"4WD"}</definedName>
    <definedName name="SDFGGER" hidden="1">{#N/A,#N/A,FALSE,"단축1";#N/A,#N/A,FALSE,"단축2";#N/A,#N/A,FALSE,"단축3";#N/A,#N/A,FALSE,"장축";#N/A,#N/A,FALSE,"4WD"}</definedName>
    <definedName name="SDFGSER" localSheetId="3" hidden="1">{#N/A,#N/A,FALSE,"단축1";#N/A,#N/A,FALSE,"단축2";#N/A,#N/A,FALSE,"단축3";#N/A,#N/A,FALSE,"장축";#N/A,#N/A,FALSE,"4WD"}</definedName>
    <definedName name="SDFGSER" hidden="1">{#N/A,#N/A,FALSE,"단축1";#N/A,#N/A,FALSE,"단축2";#N/A,#N/A,FALSE,"단축3";#N/A,#N/A,FALSE,"장축";#N/A,#N/A,FALSE,"4WD"}</definedName>
    <definedName name="SDFGSERTERG" localSheetId="3" hidden="1">{#N/A,#N/A,FALSE,"단축1";#N/A,#N/A,FALSE,"단축2";#N/A,#N/A,FALSE,"단축3";#N/A,#N/A,FALSE,"장축";#N/A,#N/A,FALSE,"4WD"}</definedName>
    <definedName name="SDFGSERTERG" hidden="1">{#N/A,#N/A,FALSE,"단축1";#N/A,#N/A,FALSE,"단축2";#N/A,#N/A,FALSE,"단축3";#N/A,#N/A,FALSE,"장축";#N/A,#N/A,FALSE,"4WD"}</definedName>
    <definedName name="SDFL" localSheetId="3" hidden="1">{#N/A,#N/A,FALSE,"단축1";#N/A,#N/A,FALSE,"단축2";#N/A,#N/A,FALSE,"단축3";#N/A,#N/A,FALSE,"장축";#N/A,#N/A,FALSE,"4WD"}</definedName>
    <definedName name="SDFL" hidden="1">{#N/A,#N/A,FALSE,"단축1";#N/A,#N/A,FALSE,"단축2";#N/A,#N/A,FALSE,"단축3";#N/A,#N/A,FALSE,"장축";#N/A,#N/A,FALSE,"4WD"}</definedName>
    <definedName name="SDFLL" localSheetId="3" hidden="1">{#N/A,#N/A,FALSE,"단축1";#N/A,#N/A,FALSE,"단축2";#N/A,#N/A,FALSE,"단축3";#N/A,#N/A,FALSE,"장축";#N/A,#N/A,FALSE,"4WD"}</definedName>
    <definedName name="SDFLL" hidden="1">{#N/A,#N/A,FALSE,"단축1";#N/A,#N/A,FALSE,"단축2";#N/A,#N/A,FALSE,"단축3";#N/A,#N/A,FALSE,"장축";#N/A,#N/A,FALSE,"4WD"}</definedName>
    <definedName name="SDFLLLLLL" localSheetId="3" hidden="1">{#N/A,#N/A,FALSE,"단축1";#N/A,#N/A,FALSE,"단축2";#N/A,#N/A,FALSE,"단축3";#N/A,#N/A,FALSE,"장축";#N/A,#N/A,FALSE,"4WD"}</definedName>
    <definedName name="SDFLLLLLL" hidden="1">{#N/A,#N/A,FALSE,"단축1";#N/A,#N/A,FALSE,"단축2";#N/A,#N/A,FALSE,"단축3";#N/A,#N/A,FALSE,"장축";#N/A,#N/A,FALSE,"4WD"}</definedName>
    <definedName name="SDFLLSD" localSheetId="3" hidden="1">{#N/A,#N/A,FALSE,"단축1";#N/A,#N/A,FALSE,"단축2";#N/A,#N/A,FALSE,"단축3";#N/A,#N/A,FALSE,"장축";#N/A,#N/A,FALSE,"4WD"}</definedName>
    <definedName name="SDFLLSD" hidden="1">{#N/A,#N/A,FALSE,"단축1";#N/A,#N/A,FALSE,"단축2";#N/A,#N/A,FALSE,"단축3";#N/A,#N/A,FALSE,"장축";#N/A,#N/A,FALSE,"4WD"}</definedName>
    <definedName name="sdfsdf" localSheetId="3">#REF!</definedName>
    <definedName name="sdfsdf" localSheetId="0">#REF!</definedName>
    <definedName name="sdfsdf">#REF!</definedName>
    <definedName name="SDFSFSF" localSheetId="3">#REF!</definedName>
    <definedName name="SDFSFSF" localSheetId="0">#REF!</definedName>
    <definedName name="SDFSFSF">#REF!</definedName>
    <definedName name="sdfwerwe" localSheetId="3">#REF!</definedName>
    <definedName name="sdfwerwe" localSheetId="0">#REF!</definedName>
    <definedName name="sdfwerwe">#REF!</definedName>
    <definedName name="sdg" localSheetId="3" hidden="1">#REF!</definedName>
    <definedName name="sdg" hidden="1">#REF!</definedName>
    <definedName name="SDGA" localSheetId="3" hidden="1">{#N/A,#N/A,FALSE,"조골재"}</definedName>
    <definedName name="SDGA" localSheetId="0" hidden="1">{#N/A,#N/A,FALSE,"조골재"}</definedName>
    <definedName name="SDGA" hidden="1">{#N/A,#N/A,FALSE,"조골재"}</definedName>
    <definedName name="SDGAS" localSheetId="1" hidden="1">#REF!</definedName>
    <definedName name="SDGAS" localSheetId="2" hidden="1">#REF!</definedName>
    <definedName name="SDGAS" localSheetId="15" hidden="1">#REF!</definedName>
    <definedName name="SDGAS" localSheetId="3" hidden="1">#N/A</definedName>
    <definedName name="SDGAS" localSheetId="13" hidden="1">#REF!</definedName>
    <definedName name="SDGAS" localSheetId="14" hidden="1">#REF!</definedName>
    <definedName name="SDGAS" localSheetId="0" hidden="1">#N/A</definedName>
    <definedName name="SDGAS" hidden="1">#REF!</definedName>
    <definedName name="sdgdsa" localSheetId="1">BlankMacro1</definedName>
    <definedName name="sdgdsa" localSheetId="2">BlankMacro1</definedName>
    <definedName name="sdgdsa" localSheetId="15">BlankMacro1</definedName>
    <definedName name="sdgdsa" localSheetId="3">BlankMacro1</definedName>
    <definedName name="sdgdsa" localSheetId="13">BlankMacro1</definedName>
    <definedName name="sdgdsa" localSheetId="5">BlankMacro1</definedName>
    <definedName name="sdgdsa" localSheetId="0">BlankMacro1</definedName>
    <definedName name="sdgdsa">BlankMacro1</definedName>
    <definedName name="SDRE" localSheetId="3" hidden="1">{#N/A,#N/A,FALSE,"골재소요량";#N/A,#N/A,FALSE,"골재소요량"}</definedName>
    <definedName name="SDRE" hidden="1">{#N/A,#N/A,FALSE,"골재소요량";#N/A,#N/A,FALSE,"골재소요량"}</definedName>
    <definedName name="SDRTHST" localSheetId="1" hidden="1">#REF!</definedName>
    <definedName name="SDRTHST" localSheetId="2" hidden="1">#REF!</definedName>
    <definedName name="SDRTHST" localSheetId="15" hidden="1">#REF!</definedName>
    <definedName name="SDRTHST" localSheetId="3" hidden="1">#N/A</definedName>
    <definedName name="SDRTHST" localSheetId="13" hidden="1">#REF!</definedName>
    <definedName name="SDRTHST" localSheetId="14" hidden="1">#REF!</definedName>
    <definedName name="SDRTHST" localSheetId="0" hidden="1">#N/A</definedName>
    <definedName name="SDRTHST" hidden="1">#REF!</definedName>
    <definedName name="SDS" localSheetId="3" hidden="1">{#N/A,#N/A,FALSE,"2~8번"}</definedName>
    <definedName name="SDS" localSheetId="0" hidden="1">{#N/A,#N/A,FALSE,"2~8번"}</definedName>
    <definedName name="SDS" hidden="1">{#N/A,#N/A,FALSE,"2~8번"}</definedName>
    <definedName name="SDS_1" localSheetId="3" hidden="1">{#N/A,#N/A,FALSE,"2~8번"}</definedName>
    <definedName name="SDS_1" localSheetId="0" hidden="1">{#N/A,#N/A,FALSE,"2~8번"}</definedName>
    <definedName name="SDS_1" hidden="1">{#N/A,#N/A,FALSE,"2~8번"}</definedName>
    <definedName name="sdsdddd" localSheetId="3" hidden="1">{#N/A,#N/A,FALSE,"토공2"}</definedName>
    <definedName name="sdsdddd" localSheetId="0" hidden="1">{#N/A,#N/A,FALSE,"토공2"}</definedName>
    <definedName name="sdsdddd" hidden="1">{#N/A,#N/A,FALSE,"토공2"}</definedName>
    <definedName name="SDSDSD" localSheetId="3" hidden="1">{#N/A,#N/A,FALSE,"단축1";#N/A,#N/A,FALSE,"단축2";#N/A,#N/A,FALSE,"단축3";#N/A,#N/A,FALSE,"장축";#N/A,#N/A,FALSE,"4WD"}</definedName>
    <definedName name="SDSDSD" hidden="1">{#N/A,#N/A,FALSE,"단축1";#N/A,#N/A,FALSE,"단축2";#N/A,#N/A,FALSE,"단축3";#N/A,#N/A,FALSE,"장축";#N/A,#N/A,FALSE,"4WD"}</definedName>
    <definedName name="SDX" localSheetId="1">BlankMacro1</definedName>
    <definedName name="SDX" localSheetId="2">BlankMacro1</definedName>
    <definedName name="SDX" localSheetId="15">BlankMacro1</definedName>
    <definedName name="SDX" localSheetId="3">BlankMacro1</definedName>
    <definedName name="SDX" localSheetId="13">BlankMacro1</definedName>
    <definedName name="SDX" localSheetId="5">BlankMacro1</definedName>
    <definedName name="SDX" localSheetId="0">BlankMacro1</definedName>
    <definedName name="SDX">BlankMacro1</definedName>
    <definedName name="SE" localSheetId="1">BlankMacro1</definedName>
    <definedName name="SE" localSheetId="2">BlankMacro1</definedName>
    <definedName name="SE" localSheetId="15">BlankMacro1</definedName>
    <definedName name="SE" localSheetId="3">BlankMacro1</definedName>
    <definedName name="SE" localSheetId="13">BlankMacro1</definedName>
    <definedName name="SE" localSheetId="5">BlankMacro1</definedName>
    <definedName name="SE" localSheetId="0">BlankMacro1</definedName>
    <definedName name="SE">BlankMacro1</definedName>
    <definedName name="SEARGawfw" localSheetId="1">#REF!</definedName>
    <definedName name="SEARGawfw" localSheetId="2">#REF!</definedName>
    <definedName name="SEARGawfw" localSheetId="15">#REF!</definedName>
    <definedName name="SEARGawfw" localSheetId="3">#N/A</definedName>
    <definedName name="SEARGawfw" localSheetId="13">#REF!</definedName>
    <definedName name="SEARGawfw" localSheetId="14">#REF!</definedName>
    <definedName name="SEARGawfw" localSheetId="0">#N/A</definedName>
    <definedName name="SEARGawfw">#REF!</definedName>
    <definedName name="SEFDFEF">[52]교각계산!$E$32</definedName>
    <definedName name="SEGR" localSheetId="1">#REF!</definedName>
    <definedName name="SEGR" localSheetId="2">#REF!</definedName>
    <definedName name="SEGR" localSheetId="15">#REF!</definedName>
    <definedName name="SEGR" localSheetId="3">#N/A</definedName>
    <definedName name="SEGR" localSheetId="13">#REF!</definedName>
    <definedName name="SEGR" localSheetId="14">#REF!</definedName>
    <definedName name="SEGR" localSheetId="0">#N/A</definedName>
    <definedName name="SEGR">#REF!</definedName>
    <definedName name="SEHRHSEG" localSheetId="1">#REF!</definedName>
    <definedName name="SEHRHSEG" localSheetId="2">#REF!</definedName>
    <definedName name="SEHRHSEG" localSheetId="15">#REF!</definedName>
    <definedName name="SEHRHSEG" localSheetId="3">#N/A</definedName>
    <definedName name="SEHRHSEG" localSheetId="13">#REF!</definedName>
    <definedName name="SEHRHSEG" localSheetId="14">#REF!</definedName>
    <definedName name="SEHRHSEG" localSheetId="0">#N/A</definedName>
    <definedName name="SEHRHSEG">#REF!</definedName>
    <definedName name="SER" localSheetId="1">BlankMacro1</definedName>
    <definedName name="SER" localSheetId="2">BlankMacro1</definedName>
    <definedName name="SER" localSheetId="15">BlankMacro1</definedName>
    <definedName name="SER" localSheetId="3">BlankMacro1</definedName>
    <definedName name="SER" localSheetId="13">BlankMacro1</definedName>
    <definedName name="SER" localSheetId="5">BlankMacro1</definedName>
    <definedName name="SER" localSheetId="0">BlankMacro1</definedName>
    <definedName name="SER">BlankMacro1</definedName>
    <definedName name="SERGSEGR" localSheetId="1">#REF!</definedName>
    <definedName name="SERGSEGR" localSheetId="2">#REF!</definedName>
    <definedName name="SERGSEGR" localSheetId="15">#REF!</definedName>
    <definedName name="SERGSEGR" localSheetId="3">#N/A</definedName>
    <definedName name="SERGSEGR" localSheetId="13">#REF!</definedName>
    <definedName name="SERGSEGR" localSheetId="14">#REF!</definedName>
    <definedName name="SERGSEGR" localSheetId="0">#N/A</definedName>
    <definedName name="SERGSEGR">#REF!</definedName>
    <definedName name="SERGSERG" localSheetId="1">#REF!</definedName>
    <definedName name="SERGSERG" localSheetId="2">#REF!</definedName>
    <definedName name="SERGSERG" localSheetId="15">#REF!</definedName>
    <definedName name="SERGSERG" localSheetId="3">#N/A</definedName>
    <definedName name="SERGSERG" localSheetId="13">#REF!</definedName>
    <definedName name="SERGSERG" localSheetId="14">#REF!</definedName>
    <definedName name="SERGSERG" localSheetId="0">#N/A</definedName>
    <definedName name="SERGSERG">#REF!</definedName>
    <definedName name="SERHSERGS" localSheetId="1">#REF!</definedName>
    <definedName name="SERHSERGS" localSheetId="2">#REF!</definedName>
    <definedName name="SERHSERGS" localSheetId="15">#REF!</definedName>
    <definedName name="SERHSERGS" localSheetId="3">#N/A</definedName>
    <definedName name="SERHSERGS" localSheetId="13">#REF!</definedName>
    <definedName name="SERHSERGS" localSheetId="14">#REF!</definedName>
    <definedName name="SERHSERGS" localSheetId="0">#N/A</definedName>
    <definedName name="SERHSERGS">#REF!</definedName>
    <definedName name="ses" localSheetId="1">BlankMacro1</definedName>
    <definedName name="ses" localSheetId="2">BlankMacro1</definedName>
    <definedName name="ses" localSheetId="15">BlankMacro1</definedName>
    <definedName name="ses" localSheetId="3">BlankMacro1</definedName>
    <definedName name="ses" localSheetId="13">BlankMacro1</definedName>
    <definedName name="ses" localSheetId="5">BlankMacro1</definedName>
    <definedName name="ses" localSheetId="0">BlankMacro1</definedName>
    <definedName name="ses">BlankMacro1</definedName>
    <definedName name="SET" localSheetId="1">BlankMacro1</definedName>
    <definedName name="SET" localSheetId="2">BlankMacro1</definedName>
    <definedName name="SET" localSheetId="15">BlankMacro1</definedName>
    <definedName name="SET" localSheetId="3">BlankMacro1</definedName>
    <definedName name="SET" localSheetId="13">BlankMacro1</definedName>
    <definedName name="SET" localSheetId="5">BlankMacro1</definedName>
    <definedName name="SET" localSheetId="0">BlankMacro1</definedName>
    <definedName name="SET">BlankMacro1</definedName>
    <definedName name="SEVSE" localSheetId="1">#REF!</definedName>
    <definedName name="SEVSE" localSheetId="2">#REF!</definedName>
    <definedName name="SEVSE" localSheetId="13">#REF!</definedName>
    <definedName name="SEVSE" localSheetId="5">#REF!</definedName>
    <definedName name="SEVSE">#REF!</definedName>
    <definedName name="SEW" localSheetId="1">BlankMacro1</definedName>
    <definedName name="SEW" localSheetId="2">BlankMacro1</definedName>
    <definedName name="SEW" localSheetId="15">BlankMacro1</definedName>
    <definedName name="SEW" localSheetId="3">BlankMacro1</definedName>
    <definedName name="SEW" localSheetId="13">BlankMacro1</definedName>
    <definedName name="SEW" localSheetId="5">BlankMacro1</definedName>
    <definedName name="SEW" localSheetId="0">BlankMacro1</definedName>
    <definedName name="SEW">BlankMacro1</definedName>
    <definedName name="SEZ" localSheetId="1">BlankMacro1</definedName>
    <definedName name="SEZ" localSheetId="2">BlankMacro1</definedName>
    <definedName name="SEZ" localSheetId="15">BlankMacro1</definedName>
    <definedName name="SEZ" localSheetId="3">BlankMacro1</definedName>
    <definedName name="SEZ" localSheetId="13">BlankMacro1</definedName>
    <definedName name="SEZ" localSheetId="5">BlankMacro1</definedName>
    <definedName name="SEZ" localSheetId="0">BlankMacro1</definedName>
    <definedName name="SEZ">BlankMacro1</definedName>
    <definedName name="SF" localSheetId="1">BlankMacro1</definedName>
    <definedName name="SF" localSheetId="2">BlankMacro1</definedName>
    <definedName name="SF" localSheetId="15">BlankMacro1</definedName>
    <definedName name="SF" localSheetId="3">BlankMacro1</definedName>
    <definedName name="SF" localSheetId="13">BlankMacro1</definedName>
    <definedName name="SF" localSheetId="5">BlankMacro1</definedName>
    <definedName name="SF" localSheetId="0">BlankMacro1</definedName>
    <definedName name="SF">BlankMacro1</definedName>
    <definedName name="sfa" localSheetId="3" hidden="1">{"'중기작업1'!$A$1:$V$18"}</definedName>
    <definedName name="SFA" localSheetId="0" hidden="1">{#N/A,#N/A,FALSE,"포장1";#N/A,#N/A,FALSE,"포장1"}</definedName>
    <definedName name="SFA" hidden="1">{#N/A,#N/A,FALSE,"포장1";#N/A,#N/A,FALSE,"포장1"}</definedName>
    <definedName name="SFDG" localSheetId="1">BlankMacro1</definedName>
    <definedName name="SFDG" localSheetId="2">BlankMacro1</definedName>
    <definedName name="SFDG" localSheetId="15">BlankMacro1</definedName>
    <definedName name="SFDG" localSheetId="3">BlankMacro1</definedName>
    <definedName name="SFDG" localSheetId="13">BlankMacro1</definedName>
    <definedName name="SFDG" localSheetId="5">BlankMacro1</definedName>
    <definedName name="SFDG" localSheetId="0">BlankMacro1</definedName>
    <definedName name="SFDG">BlankMacro1</definedName>
    <definedName name="SFDGHG" localSheetId="1">BlankMacro1</definedName>
    <definedName name="SFDGHG" localSheetId="2">BlankMacro1</definedName>
    <definedName name="SFDGHG" localSheetId="15">BlankMacro1</definedName>
    <definedName name="SFDGHG" localSheetId="3">BlankMacro1</definedName>
    <definedName name="SFDGHG" localSheetId="13">BlankMacro1</definedName>
    <definedName name="SFDGHG" localSheetId="5">BlankMacro1</definedName>
    <definedName name="SFDGHG" localSheetId="0">BlankMacro1</definedName>
    <definedName name="SFDGHG">BlankMacro1</definedName>
    <definedName name="SFDSFDF" localSheetId="3">#REF!</definedName>
    <definedName name="SFDSFDF" localSheetId="0">#REF!</definedName>
    <definedName name="SFDSFDF">#REF!</definedName>
    <definedName name="SFFFFFWE" localSheetId="1">BlankMacro1</definedName>
    <definedName name="SFFFFFWE" localSheetId="2">BlankMacro1</definedName>
    <definedName name="SFFFFFWE" localSheetId="15">BlankMacro1</definedName>
    <definedName name="SFFFFFWE" localSheetId="3">BlankMacro1</definedName>
    <definedName name="SFFFFFWE" localSheetId="13">BlankMacro1</definedName>
    <definedName name="SFFFFFWE" localSheetId="5">BlankMacro1</definedName>
    <definedName name="SFFFFFWE" localSheetId="0">BlankMacro1</definedName>
    <definedName name="SFFFFFWE">BlankMacro1</definedName>
    <definedName name="SFG" localSheetId="1">BlankMacro1</definedName>
    <definedName name="SFG" localSheetId="2">BlankMacro1</definedName>
    <definedName name="SFG" localSheetId="15">BlankMacro1</definedName>
    <definedName name="SFG" localSheetId="3">BlankMacro1</definedName>
    <definedName name="SFG" localSheetId="13">BlankMacro1</definedName>
    <definedName name="SFG" localSheetId="5">BlankMacro1</definedName>
    <definedName name="SFG" localSheetId="0">BlankMacro1</definedName>
    <definedName name="SFG">BlankMacro1</definedName>
    <definedName name="sfggf" localSheetId="3" hidden="1">{#N/A,#N/A,FALSE,"배수1"}</definedName>
    <definedName name="sfggf" localSheetId="0" hidden="1">{#N/A,#N/A,FALSE,"배수1"}</definedName>
    <definedName name="sfggf" hidden="1">{#N/A,#N/A,FALSE,"배수1"}</definedName>
    <definedName name="SfLower" localSheetId="1">#REF!</definedName>
    <definedName name="SfLower" localSheetId="2">#REF!</definedName>
    <definedName name="SfLower" localSheetId="13">#REF!</definedName>
    <definedName name="SfLower" localSheetId="5">#REF!</definedName>
    <definedName name="SfLower">#REF!</definedName>
    <definedName name="SFSDFDSF" localSheetId="3" hidden="1">{#N/A,#N/A,FALSE,"운반시간"}</definedName>
    <definedName name="SFSDFDSF" localSheetId="0" hidden="1">{#N/A,#N/A,FALSE,"운반시간"}</definedName>
    <definedName name="SFSDFDSF" hidden="1">{#N/A,#N/A,FALSE,"운반시간"}</definedName>
    <definedName name="SFSFFSD">#REF!</definedName>
    <definedName name="SFSFSF" localSheetId="3" hidden="1">{#N/A,#N/A,FALSE,"단축1";#N/A,#N/A,FALSE,"단축2";#N/A,#N/A,FALSE,"단축3";#N/A,#N/A,FALSE,"장축";#N/A,#N/A,FALSE,"4WD"}</definedName>
    <definedName name="SFSFSF" hidden="1">{#N/A,#N/A,FALSE,"단축1";#N/A,#N/A,FALSE,"단축2";#N/A,#N/A,FALSE,"단축3";#N/A,#N/A,FALSE,"장축";#N/A,#N/A,FALSE,"4WD"}</definedName>
    <definedName name="SfUpper" localSheetId="1">#REF!</definedName>
    <definedName name="SfUpper" localSheetId="2">#REF!</definedName>
    <definedName name="SfUpper" localSheetId="13">#REF!</definedName>
    <definedName name="SfUpper" localSheetId="5">#REF!</definedName>
    <definedName name="SfUpper">#REF!</definedName>
    <definedName name="SFW" localSheetId="1">BlankMacro1</definedName>
    <definedName name="SFW" localSheetId="2">BlankMacro1</definedName>
    <definedName name="SFW" localSheetId="15">BlankMacro1</definedName>
    <definedName name="SFW" localSheetId="3">BlankMacro1</definedName>
    <definedName name="SFW" localSheetId="13">BlankMacro1</definedName>
    <definedName name="SFW" localSheetId="5">BlankMacro1</definedName>
    <definedName name="SFW" localSheetId="0">BlankMacro1</definedName>
    <definedName name="SFW">BlankMacro1</definedName>
    <definedName name="SG"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GAEFWAWEF" localSheetId="1">#REF!</definedName>
    <definedName name="SGGAEFWAWEF" localSheetId="2">#REF!</definedName>
    <definedName name="SGGAEFWAWEF" localSheetId="15">#REF!</definedName>
    <definedName name="SGGAEFWAWEF" localSheetId="3">#N/A</definedName>
    <definedName name="SGGAEFWAWEF" localSheetId="13">#REF!</definedName>
    <definedName name="SGGAEFWAWEF" localSheetId="14">#REF!</definedName>
    <definedName name="SGGAEFWAWEF" localSheetId="0">#N/A</definedName>
    <definedName name="SGGAEFWAWEF">#REF!</definedName>
    <definedName name="sgge" localSheetId="1">BlankMacro1</definedName>
    <definedName name="sgge" localSheetId="2">BlankMacro1</definedName>
    <definedName name="sgge" localSheetId="15">BlankMacro1</definedName>
    <definedName name="sgge" localSheetId="3">BlankMacro1</definedName>
    <definedName name="sgge" localSheetId="13">BlankMacro1</definedName>
    <definedName name="sgge" localSheetId="5">BlankMacro1</definedName>
    <definedName name="sgge" localSheetId="0">BlankMacro1</definedName>
    <definedName name="sgge">BlankMacro1</definedName>
    <definedName name="sgrg">'[20]ABUT수량-A1'!$T$25</definedName>
    <definedName name="SGTRSGTRG" localSheetId="1">#REF!</definedName>
    <definedName name="SGTRSGTRG" localSheetId="2">#REF!</definedName>
    <definedName name="SGTRSGTRG" localSheetId="15">#REF!</definedName>
    <definedName name="SGTRSGTRG" localSheetId="3">#N/A</definedName>
    <definedName name="SGTRSGTRG" localSheetId="13">#REF!</definedName>
    <definedName name="SGTRSGTRG" localSheetId="14">#REF!</definedName>
    <definedName name="SGTRSGTRG" localSheetId="0">#N/A</definedName>
    <definedName name="SGTRSGTRG">#REF!</definedName>
    <definedName name="SH" localSheetId="1">#REF!</definedName>
    <definedName name="SH" localSheetId="2">#REF!</definedName>
    <definedName name="SH" localSheetId="15">#REF!</definedName>
    <definedName name="SH" localSheetId="3">#N/A</definedName>
    <definedName name="SH" localSheetId="13">#REF!</definedName>
    <definedName name="SH" localSheetId="14">#REF!</definedName>
    <definedName name="SH" localSheetId="0">#N/A</definedName>
    <definedName name="SH">#REF!</definedName>
    <definedName name="SHE" localSheetId="3">#REF!</definedName>
    <definedName name="SHE" localSheetId="0">#REF!</definedName>
    <definedName name="SHE">#REF!</definedName>
    <definedName name="sheet" localSheetId="3" hidden="1">{#N/A,#N/A,FALSE,"골재소요량";#N/A,#N/A,FALSE,"골재소요량"}</definedName>
    <definedName name="SHEET" localSheetId="0">#REF!</definedName>
    <definedName name="SHEET">#REF!</definedName>
    <definedName name="SHEET1" localSheetId="1">#REF!</definedName>
    <definedName name="SHEET1" localSheetId="2">#REF!</definedName>
    <definedName name="SHEET1" localSheetId="3">#REF!</definedName>
    <definedName name="SHEET1" localSheetId="13">#REF!</definedName>
    <definedName name="SHEET1">#REF!</definedName>
    <definedName name="SHI" localSheetId="3" hidden="1">{#N/A,#N/A,FALSE,"단축1";#N/A,#N/A,FALSE,"단축2";#N/A,#N/A,FALSE,"단축3";#N/A,#N/A,FALSE,"장축";#N/A,#N/A,FALSE,"4WD"}</definedName>
    <definedName name="SHI" hidden="1">{#N/A,#N/A,FALSE,"단축1";#N/A,#N/A,FALSE,"단축2";#N/A,#N/A,FALSE,"단축3";#N/A,#N/A,FALSE,"장축";#N/A,#N/A,FALSE,"4WD"}</definedName>
    <definedName name="SHO" localSheetId="3">#REF!</definedName>
    <definedName name="SHO" localSheetId="0">#REF!</definedName>
    <definedName name="SHO">#REF!</definedName>
    <definedName name="SHT" localSheetId="1">#REF!</definedName>
    <definedName name="SHT" localSheetId="2">#REF!</definedName>
    <definedName name="SHT" localSheetId="13">#REF!</definedName>
    <definedName name="SHT">#REF!</definedName>
    <definedName name="SIDE" localSheetId="3" hidden="1">{#N/A,#N/A,FALSE,"단축1";#N/A,#N/A,FALSE,"단축2";#N/A,#N/A,FALSE,"단축3";#N/A,#N/A,FALSE,"장축";#N/A,#N/A,FALSE,"4WD"}</definedName>
    <definedName name="SIDE" hidden="1">{#N/A,#N/A,FALSE,"단축1";#N/A,#N/A,FALSE,"단축2";#N/A,#N/A,FALSE,"단축3";#N/A,#N/A,FALSE,"장축";#N/A,#N/A,FALSE,"4WD"}</definedName>
    <definedName name="sigma" localSheetId="1">#REF!</definedName>
    <definedName name="sigma" localSheetId="2">#REF!</definedName>
    <definedName name="sigma" localSheetId="13">#REF!</definedName>
    <definedName name="sigma">#REF!</definedName>
    <definedName name="SigmaL" localSheetId="1">#REF!</definedName>
    <definedName name="SigmaL" localSheetId="2">#REF!</definedName>
    <definedName name="SigmaL" localSheetId="13">#REF!</definedName>
    <definedName name="SigmaL">#REF!</definedName>
    <definedName name="sigmaLcon" localSheetId="1">#REF!</definedName>
    <definedName name="sigmaLcon" localSheetId="2">#REF!</definedName>
    <definedName name="sigmaLcon" localSheetId="13">#REF!</definedName>
    <definedName name="sigmaLcon">#REF!</definedName>
    <definedName name="sigy">#REF!</definedName>
    <definedName name="sinchook">#REF!</definedName>
    <definedName name="SK" localSheetId="3">#N/A</definedName>
    <definedName name="SK" localSheetId="0">#N/A</definedName>
    <definedName name="SK">[106]제진기!#REF!</definedName>
    <definedName name="skc" localSheetId="3">#REF!</definedName>
    <definedName name="skc" localSheetId="0">#REF!</definedName>
    <definedName name="skc">#REF!</definedName>
    <definedName name="SKD">'[96]계산서(직선부)'!$A$1:$J$23</definedName>
    <definedName name="SKDJFAKSDFASLDKFJA" localSheetId="1">#REF!</definedName>
    <definedName name="SKDJFAKSDFASLDKFJA" localSheetId="2">#REF!</definedName>
    <definedName name="SKDJFAKSDFASLDKFJA" localSheetId="15">#REF!</definedName>
    <definedName name="SKDJFAKSDFASLDKFJA" localSheetId="3">#N/A</definedName>
    <definedName name="SKDJFAKSDFASLDKFJA" localSheetId="13">#REF!</definedName>
    <definedName name="SKDJFAKSDFASLDKFJA" localSheetId="14">#REF!</definedName>
    <definedName name="SKDJFAKSDFASLDKFJA" localSheetId="0">#N/A</definedName>
    <definedName name="SKDJFAKSDFASLDKFJA">#REF!</definedName>
    <definedName name="SKE" localSheetId="1">#REF!</definedName>
    <definedName name="SKE" localSheetId="2">#REF!</definedName>
    <definedName name="SKE" localSheetId="13">#REF!</definedName>
    <definedName name="SKE">#REF!</definedName>
    <definedName name="skew" localSheetId="1">#REF!</definedName>
    <definedName name="skew" localSheetId="2">#REF!</definedName>
    <definedName name="skew" localSheetId="13">#REF!</definedName>
    <definedName name="skew">#REF!</definedName>
    <definedName name="SKIN">#REF!</definedName>
    <definedName name="sksssk" localSheetId="1">#REF!</definedName>
    <definedName name="sksssk" localSheetId="2">#REF!</definedName>
    <definedName name="sksssk" localSheetId="13">#REF!</definedName>
    <definedName name="sksssk">#REF!</definedName>
    <definedName name="SLAB1">#REF!</definedName>
    <definedName name="SLAB2">#REF!</definedName>
    <definedName name="SLAB3">#REF!</definedName>
    <definedName name="SLABB">#REF!</definedName>
    <definedName name="SLABH">#REF!</definedName>
    <definedName name="SLFE">#REF!</definedName>
    <definedName name="SLFO">#REF!</definedName>
    <definedName name="slh" localSheetId="1">#REF!</definedName>
    <definedName name="slh" localSheetId="2">#REF!</definedName>
    <definedName name="slh" localSheetId="13">#REF!</definedName>
    <definedName name="slh">#REF!</definedName>
    <definedName name="slo" localSheetId="1">#REF!</definedName>
    <definedName name="slo" localSheetId="2">#REF!</definedName>
    <definedName name="slo" localSheetId="13">#REF!</definedName>
    <definedName name="slo">#REF!</definedName>
    <definedName name="SLOP">#REF!</definedName>
    <definedName name="SM_00">63400</definedName>
    <definedName name="SM_01">77300</definedName>
    <definedName name="SM_02">82700</definedName>
    <definedName name="SM_03">85100</definedName>
    <definedName name="SM_04">85700</definedName>
    <definedName name="SM_05">78300</definedName>
    <definedName name="SM_06">3000</definedName>
    <definedName name="SM_07">0</definedName>
    <definedName name="SM_99">4000</definedName>
    <definedName name="SMP" localSheetId="3">#REF!</definedName>
    <definedName name="SMP" localSheetId="0">#REF!</definedName>
    <definedName name="SMP">#REF!</definedName>
    <definedName name="SOIL" localSheetId="1">#REF!</definedName>
    <definedName name="SOIL" localSheetId="2">#REF!</definedName>
    <definedName name="SOIL" localSheetId="3">[40]토공!$A$5:$L$39</definedName>
    <definedName name="SOIL" localSheetId="13">#REF!</definedName>
    <definedName name="SOIL" localSheetId="0">#REF!</definedName>
    <definedName name="SOIL">#REF!</definedName>
    <definedName name="SoilH1">[46]역T형!$V$117</definedName>
    <definedName name="sortt" localSheetId="3" hidden="1">#REF!</definedName>
    <definedName name="sortt" localSheetId="0" hidden="1">#REF!</definedName>
    <definedName name="sortt" hidden="1">#REF!</definedName>
    <definedName name="SP" localSheetId="3">#REF!</definedName>
    <definedName name="SP" localSheetId="0">#REF!</definedName>
    <definedName name="SP">#REF!</definedName>
    <definedName name="SPA" localSheetId="3">#REF!</definedName>
    <definedName name="SPA" localSheetId="0">#REF!</definedName>
    <definedName name="SPA">#REF!</definedName>
    <definedName name="SPACE">#REF!</definedName>
    <definedName name="SPTYPE1">#REF!</definedName>
    <definedName name="sr" localSheetId="1">BlankMacro1</definedName>
    <definedName name="sr" localSheetId="2">BlankMacro1</definedName>
    <definedName name="sr" localSheetId="15">BlankMacro1</definedName>
    <definedName name="sr" localSheetId="3">BlankMacro1</definedName>
    <definedName name="sr" localSheetId="13">BlankMacro1</definedName>
    <definedName name="sr" localSheetId="5">BlankMacro1</definedName>
    <definedName name="sr" localSheetId="0">BlankMacro1</definedName>
    <definedName name="sr">BlankMacro1</definedName>
    <definedName name="SR_00">32600</definedName>
    <definedName name="SR_01">38500</definedName>
    <definedName name="SR_02">46100</definedName>
    <definedName name="SR_03">52700</definedName>
    <definedName name="SR_04">53900</definedName>
    <definedName name="SR_05">55400</definedName>
    <definedName name="SR_06">56500</definedName>
    <definedName name="SR_07">57300</definedName>
    <definedName name="SR_99">20700</definedName>
    <definedName name="SS" localSheetId="1">#REF!</definedName>
    <definedName name="SS" localSheetId="2">#REF!</definedName>
    <definedName name="SS" localSheetId="15">#REF!</definedName>
    <definedName name="SS" localSheetId="3">#N/A</definedName>
    <definedName name="SS" localSheetId="13">#REF!</definedName>
    <definedName name="SS" localSheetId="14">#REF!</definedName>
    <definedName name="SS" localSheetId="0">#N/A</definedName>
    <definedName name="SS">#REF!</definedName>
    <definedName name="SSD" localSheetId="1">BlankMacro1</definedName>
    <definedName name="SSD" localSheetId="2">BlankMacro1</definedName>
    <definedName name="SSD" localSheetId="15">BlankMacro1</definedName>
    <definedName name="SSD" localSheetId="3">BlankMacro1</definedName>
    <definedName name="SSD" localSheetId="13">BlankMacro1</definedName>
    <definedName name="SSD" localSheetId="5">BlankMacro1</definedName>
    <definedName name="SSD" localSheetId="0">BlankMacro1</definedName>
    <definedName name="SSD">BlankMacro1</definedName>
    <definedName name="SSDD" localSheetId="3" hidden="1">{#N/A,#N/A,FALSE,"단축1";#N/A,#N/A,FALSE,"단축2";#N/A,#N/A,FALSE,"단축3";#N/A,#N/A,FALSE,"장축";#N/A,#N/A,FALSE,"4WD"}</definedName>
    <definedName name="SSDD" hidden="1">{#N/A,#N/A,FALSE,"단축1";#N/A,#N/A,FALSE,"단축2";#N/A,#N/A,FALSE,"단축3";#N/A,#N/A,FALSE,"장축";#N/A,#N/A,FALSE,"4WD"}</definedName>
    <definedName name="SSS" localSheetId="1">#REF!</definedName>
    <definedName name="SSS" localSheetId="2">#REF!</definedName>
    <definedName name="sss" localSheetId="3" hidden="1">{#N/A,#N/A,FALSE,"전력간선"}</definedName>
    <definedName name="SSS" localSheetId="13">#REF!</definedName>
    <definedName name="SSS" localSheetId="5">#REF!</definedName>
    <definedName name="SSS" localSheetId="0">#REF!</definedName>
    <definedName name="SSS">#REF!</definedName>
    <definedName name="SSS_1" localSheetId="3" hidden="1">{#N/A,#N/A,FALSE,"2~8번"}</definedName>
    <definedName name="SSS_1" localSheetId="0" hidden="1">{#N/A,#N/A,FALSE,"2~8번"}</definedName>
    <definedName name="SSS_1" hidden="1">{#N/A,#N/A,FALSE,"2~8번"}</definedName>
    <definedName name="SSSS" localSheetId="1">BlankMacro1</definedName>
    <definedName name="SSSS" localSheetId="2">BlankMacro1</definedName>
    <definedName name="SSSS" localSheetId="15">BlankMacro1</definedName>
    <definedName name="SSSS" localSheetId="3">BlankMacro1</definedName>
    <definedName name="SSSS" localSheetId="13">BlankMacro1</definedName>
    <definedName name="SSSS" localSheetId="5">BlankMacro1</definedName>
    <definedName name="SSSS" localSheetId="0">BlankMacro1</definedName>
    <definedName name="SSSS">BlankMacro1</definedName>
    <definedName name="sssss" localSheetId="3" hidden="1">{#N/A,#N/A,FALSE,"운반시간"}</definedName>
    <definedName name="sssss" localSheetId="0" hidden="1">{#N/A,#N/A,FALSE,"운반시간"}</definedName>
    <definedName name="sssss" hidden="1">{#N/A,#N/A,FALSE,"운반시간"}</definedName>
    <definedName name="ST" localSheetId="1">BlankMacro1</definedName>
    <definedName name="ST" localSheetId="2">BlankMacro1</definedName>
    <definedName name="ST" localSheetId="15">BlankMacro1</definedName>
    <definedName name="ST" localSheetId="3">BlankMacro1</definedName>
    <definedName name="ST" localSheetId="13">BlankMacro1</definedName>
    <definedName name="ST" localSheetId="5">BlankMacro1</definedName>
    <definedName name="ST" localSheetId="0">BlankMacro1</definedName>
    <definedName name="ST">BlankMacro1</definedName>
    <definedName name="STA" localSheetId="3">#REF!</definedName>
    <definedName name="STA" localSheetId="0">#REF!</definedName>
    <definedName name="STA">#REF!</definedName>
    <definedName name="START" localSheetId="3">#REF!</definedName>
    <definedName name="START" localSheetId="0">#REF!</definedName>
    <definedName name="START">#REF!</definedName>
    <definedName name="STH" localSheetId="3" hidden="1">{#N/A,#N/A,FALSE,"단축1";#N/A,#N/A,FALSE,"단축2";#N/A,#N/A,FALSE,"단축3";#N/A,#N/A,FALSE,"장축";#N/A,#N/A,FALSE,"4WD"}</definedName>
    <definedName name="STH" hidden="1">{#N/A,#N/A,FALSE,"단축1";#N/A,#N/A,FALSE,"단축2";#N/A,#N/A,FALSE,"단축3";#N/A,#N/A,FALSE,"장축";#N/A,#N/A,FALSE,"4WD"}</definedName>
    <definedName name="STHSTH" localSheetId="1">#REF!</definedName>
    <definedName name="STHSTH" localSheetId="2">#REF!</definedName>
    <definedName name="STHSTH" localSheetId="15">#REF!</definedName>
    <definedName name="STHSTH" localSheetId="3">#N/A</definedName>
    <definedName name="STHSTH" localSheetId="13">#REF!</definedName>
    <definedName name="STHSTH" localSheetId="14">#REF!</definedName>
    <definedName name="STHSTH" localSheetId="0">#N/A</definedName>
    <definedName name="STHSTH">#REF!</definedName>
    <definedName name="STOP" localSheetId="1">#REF!</definedName>
    <definedName name="STOP" localSheetId="2">#REF!</definedName>
    <definedName name="STOP" localSheetId="13">#REF!</definedName>
    <definedName name="STOP">#REF!</definedName>
    <definedName name="Strand가닥수">#REF!</definedName>
    <definedName name="Strand단면적">#REF!</definedName>
    <definedName name="Strand직경">#REF!</definedName>
    <definedName name="STRUT">#REF!</definedName>
    <definedName name="STRUT_E">#REF!</definedName>
    <definedName name="STRUT_EA">#REF!</definedName>
    <definedName name="STRUT_EA1">#REF!</definedName>
    <definedName name="STSCAP32" localSheetId="1">#REF!</definedName>
    <definedName name="STSCAP32" localSheetId="2">#REF!</definedName>
    <definedName name="STSCAP32" localSheetId="3">#N/A</definedName>
    <definedName name="STSCAP32" localSheetId="13">#REF!</definedName>
    <definedName name="STSCAP32" localSheetId="0">#N/A</definedName>
    <definedName name="STSCAP32">#REF!</definedName>
    <definedName name="STSCAP80" localSheetId="1">#REF!</definedName>
    <definedName name="STSCAP80" localSheetId="2">#REF!</definedName>
    <definedName name="STSCAP80" localSheetId="3">#N/A</definedName>
    <definedName name="STSCAP80" localSheetId="13">#REF!</definedName>
    <definedName name="STSCAP80" localSheetId="0">#N/A</definedName>
    <definedName name="STSCAP80">#REF!</definedName>
    <definedName name="STSELBOW20" localSheetId="1">#REF!</definedName>
    <definedName name="STSELBOW20" localSheetId="2">#REF!</definedName>
    <definedName name="STSELBOW20" localSheetId="3">#N/A</definedName>
    <definedName name="STSELBOW20" localSheetId="13">#REF!</definedName>
    <definedName name="STSELBOW20" localSheetId="0">#N/A</definedName>
    <definedName name="STSELBOW20">#REF!</definedName>
    <definedName name="STSELBOW25" localSheetId="1">#REF!</definedName>
    <definedName name="STSELBOW25" localSheetId="2">#REF!</definedName>
    <definedName name="STSELBOW25" localSheetId="3">#N/A</definedName>
    <definedName name="STSELBOW25" localSheetId="13">#REF!</definedName>
    <definedName name="STSELBOW25" localSheetId="0">#N/A</definedName>
    <definedName name="STSELBOW25">#REF!</definedName>
    <definedName name="STSELBOW32" localSheetId="1">#REF!</definedName>
    <definedName name="STSELBOW32" localSheetId="2">#REF!</definedName>
    <definedName name="STSELBOW32" localSheetId="3">#N/A</definedName>
    <definedName name="STSELBOW32" localSheetId="13">#REF!</definedName>
    <definedName name="STSELBOW32" localSheetId="0">#N/A</definedName>
    <definedName name="STSELBOW32">#REF!</definedName>
    <definedName name="STSELBOW50" localSheetId="1">#REF!</definedName>
    <definedName name="STSELBOW50" localSheetId="2">#REF!</definedName>
    <definedName name="STSELBOW50" localSheetId="3">#N/A</definedName>
    <definedName name="STSELBOW50" localSheetId="13">#REF!</definedName>
    <definedName name="STSELBOW50" localSheetId="0">#N/A</definedName>
    <definedName name="STSELBOW50">#REF!</definedName>
    <definedName name="STSNIFFLE20" localSheetId="1">#REF!</definedName>
    <definedName name="STSNIFFLE20" localSheetId="2">#REF!</definedName>
    <definedName name="STSNIFFLE20" localSheetId="3">#N/A</definedName>
    <definedName name="STSNIFFLE20" localSheetId="13">#REF!</definedName>
    <definedName name="STSNIFFLE20" localSheetId="0">#N/A</definedName>
    <definedName name="STSNIFFLE20">#REF!</definedName>
    <definedName name="STSNIFFLE25" localSheetId="1">#REF!</definedName>
    <definedName name="STSNIFFLE25" localSheetId="2">#REF!</definedName>
    <definedName name="STSNIFFLE25" localSheetId="3">#N/A</definedName>
    <definedName name="STSNIFFLE25" localSheetId="13">#REF!</definedName>
    <definedName name="STSNIFFLE25" localSheetId="0">#N/A</definedName>
    <definedName name="STSNIFFLE25">#REF!</definedName>
    <definedName name="STSNIFFLE32" localSheetId="1">#REF!</definedName>
    <definedName name="STSNIFFLE32" localSheetId="2">#REF!</definedName>
    <definedName name="STSNIFFLE32" localSheetId="3">#N/A</definedName>
    <definedName name="STSNIFFLE32" localSheetId="13">#REF!</definedName>
    <definedName name="STSNIFFLE32" localSheetId="0">#N/A</definedName>
    <definedName name="STSNIFFLE32">#REF!</definedName>
    <definedName name="STSNIFFLE50" localSheetId="1">#REF!</definedName>
    <definedName name="STSNIFFLE50" localSheetId="2">#REF!</definedName>
    <definedName name="STSNIFFLE50" localSheetId="3">#N/A</definedName>
    <definedName name="STSNIFFLE50" localSheetId="13">#REF!</definedName>
    <definedName name="STSNIFFLE50" localSheetId="0">#N/A</definedName>
    <definedName name="STSNIFFLE50">#REF!</definedName>
    <definedName name="STSSOCKET20" localSheetId="1">#REF!</definedName>
    <definedName name="STSSOCKET20" localSheetId="2">#REF!</definedName>
    <definedName name="STSSOCKET20" localSheetId="3">#N/A</definedName>
    <definedName name="STSSOCKET20" localSheetId="13">#REF!</definedName>
    <definedName name="STSSOCKET20" localSheetId="0">#N/A</definedName>
    <definedName name="STSSOCKET20">#REF!</definedName>
    <definedName name="STSTEE32" localSheetId="1">#REF!</definedName>
    <definedName name="STSTEE32" localSheetId="2">#REF!</definedName>
    <definedName name="STSTEE32" localSheetId="3">#N/A</definedName>
    <definedName name="STSTEE32" localSheetId="13">#REF!</definedName>
    <definedName name="STSTEE32" localSheetId="0">#N/A</definedName>
    <definedName name="STSTEE32">#REF!</definedName>
    <definedName name="STSTEE50" localSheetId="1">#REF!</definedName>
    <definedName name="STSTEE50" localSheetId="2">#REF!</definedName>
    <definedName name="STSTEE50" localSheetId="3">#N/A</definedName>
    <definedName name="STSTEE50" localSheetId="13">#REF!</definedName>
    <definedName name="STSTEE50" localSheetId="0">#N/A</definedName>
    <definedName name="STSTEE50">#REF!</definedName>
    <definedName name="STSUNION20" localSheetId="1">#REF!</definedName>
    <definedName name="STSUNION20" localSheetId="2">#REF!</definedName>
    <definedName name="STSUNION20" localSheetId="3">#N/A</definedName>
    <definedName name="STSUNION20" localSheetId="13">#REF!</definedName>
    <definedName name="STSUNION20" localSheetId="0">#N/A</definedName>
    <definedName name="STSUNION20">#REF!</definedName>
    <definedName name="STSUNION25" localSheetId="1">#REF!</definedName>
    <definedName name="STSUNION25" localSheetId="2">#REF!</definedName>
    <definedName name="STSUNION25" localSheetId="3">#N/A</definedName>
    <definedName name="STSUNION25" localSheetId="13">#REF!</definedName>
    <definedName name="STSUNION25" localSheetId="0">#N/A</definedName>
    <definedName name="STSUNION25">#REF!</definedName>
    <definedName name="STSUNION32" localSheetId="1">#REF!</definedName>
    <definedName name="STSUNION32" localSheetId="2">#REF!</definedName>
    <definedName name="STSUNION32" localSheetId="3">#N/A</definedName>
    <definedName name="STSUNION32" localSheetId="13">#REF!</definedName>
    <definedName name="STSUNION32" localSheetId="0">#N/A</definedName>
    <definedName name="STSUNION32">#REF!</definedName>
    <definedName name="STSUNION50" localSheetId="1">#REF!</definedName>
    <definedName name="STSUNION50" localSheetId="2">#REF!</definedName>
    <definedName name="STSUNION50" localSheetId="3">#N/A</definedName>
    <definedName name="STSUNION50" localSheetId="13">#REF!</definedName>
    <definedName name="STSUNION50" localSheetId="0">#N/A</definedName>
    <definedName name="STSUNION50">#REF!</definedName>
    <definedName name="STS앵글" localSheetId="1">#REF!</definedName>
    <definedName name="STS앵글" localSheetId="2">#REF!</definedName>
    <definedName name="STS앵글" localSheetId="3">#N/A</definedName>
    <definedName name="STS앵글" localSheetId="13">#REF!</definedName>
    <definedName name="STS앵글" localSheetId="0">#N/A</definedName>
    <definedName name="STS앵글">#REF!</definedName>
    <definedName name="STS평철" localSheetId="1">#REF!</definedName>
    <definedName name="STS평철" localSheetId="2">#REF!</definedName>
    <definedName name="STS평철" localSheetId="3">#N/A</definedName>
    <definedName name="STS평철" localSheetId="13">#REF!</definedName>
    <definedName name="STS평철" localSheetId="0">#N/A</definedName>
    <definedName name="STS평철">#REF!</definedName>
    <definedName name="ST산출" localSheetId="1">[0]!BlankMacro1</definedName>
    <definedName name="ST산출" localSheetId="2">[0]!BlankMacro1</definedName>
    <definedName name="ST산출" localSheetId="15">[0]!BlankMacro1</definedName>
    <definedName name="ST산출" localSheetId="3">[0]!BlankMacro1</definedName>
    <definedName name="ST산출" localSheetId="13">[0]!BlankMacro1</definedName>
    <definedName name="ST산출" localSheetId="0">[0]!BlankMacro1</definedName>
    <definedName name="ST산출">[0]!BlankMacro1</definedName>
    <definedName name="su" localSheetId="3">[39]교각계산!$O$230</definedName>
    <definedName name="su" localSheetId="0">#REF!</definedName>
    <definedName name="su">#REF!</definedName>
    <definedName name="subject">#REF!,#REF!,#REF!,#REF!,#REF!,#REF!</definedName>
    <definedName name="SUM" localSheetId="3">#REF!</definedName>
    <definedName name="SUM" localSheetId="0">#REF!</definedName>
    <definedName name="SUM">#REF!</definedName>
    <definedName name="SUO_REA" localSheetId="3">#REF!</definedName>
    <definedName name="SUO_REA" localSheetId="0">#REF!</definedName>
    <definedName name="SUO_REA">#REF!</definedName>
    <definedName name="SUO_TOE" localSheetId="3">#REF!</definedName>
    <definedName name="SUO_TOE" localSheetId="0">#REF!</definedName>
    <definedName name="SUO_TOE">#REF!</definedName>
    <definedName name="SV" localSheetId="1">#REF!</definedName>
    <definedName name="SV" localSheetId="2">#REF!</definedName>
    <definedName name="SV" localSheetId="15">#REF!</definedName>
    <definedName name="SV" localSheetId="3">#N/A</definedName>
    <definedName name="SV" localSheetId="13">#REF!</definedName>
    <definedName name="SV" localSheetId="14">#REF!</definedName>
    <definedName name="SV" localSheetId="0">#N/A</definedName>
    <definedName name="SV">#REF!</definedName>
    <definedName name="svs" localSheetId="3">#REF!</definedName>
    <definedName name="svs" localSheetId="0">#REF!</definedName>
    <definedName name="svs">#REF!</definedName>
    <definedName name="SVSV"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vsv">#REF!</definedName>
    <definedName name="sw" localSheetId="1">BlankMacro1</definedName>
    <definedName name="sw" localSheetId="2">BlankMacro1</definedName>
    <definedName name="sw" localSheetId="15">BlankMacro1</definedName>
    <definedName name="sw" localSheetId="3">BlankMacro1</definedName>
    <definedName name="sw" localSheetId="13">BlankMacro1</definedName>
    <definedName name="sw" localSheetId="5">BlankMacro1</definedName>
    <definedName name="sw" localSheetId="0">BlankMacro1</definedName>
    <definedName name="sw">BlankMacro1</definedName>
    <definedName name="SWL" localSheetId="1">#REF!</definedName>
    <definedName name="SWL" localSheetId="2">#REF!</definedName>
    <definedName name="SWL" localSheetId="13">#REF!</definedName>
    <definedName name="SWL" localSheetId="5">#REF!</definedName>
    <definedName name="SWL">#REF!</definedName>
    <definedName name="SWR" localSheetId="1">#REF!</definedName>
    <definedName name="SWR" localSheetId="2">#REF!</definedName>
    <definedName name="SWR" localSheetId="13">#REF!</definedName>
    <definedName name="SWR" localSheetId="5">#REF!</definedName>
    <definedName name="SWR">#REF!</definedName>
    <definedName name="swswswswsws" localSheetId="3" hidden="1">{"'중기작업1'!$A$1:$V$18"}</definedName>
    <definedName name="swswswswsws" hidden="1">{"'중기작업1'!$A$1:$V$18"}</definedName>
    <definedName name="SX" localSheetId="1">#REF!</definedName>
    <definedName name="SX" localSheetId="2">#REF!</definedName>
    <definedName name="SX" localSheetId="15">#REF!</definedName>
    <definedName name="SX" localSheetId="3">#N/A</definedName>
    <definedName name="SX" localSheetId="13">#REF!</definedName>
    <definedName name="SX" localSheetId="14">#REF!</definedName>
    <definedName name="SX" localSheetId="0">#N/A</definedName>
    <definedName name="SX">#REF!</definedName>
    <definedName name="SY" localSheetId="1">#REF!</definedName>
    <definedName name="SY" localSheetId="2">#REF!</definedName>
    <definedName name="SY" localSheetId="13">#REF!</definedName>
    <definedName name="SY">#REF!</definedName>
    <definedName name="szggftf">'[107]ABUT수량-A1'!$T$25</definedName>
    <definedName name="T">#N/A</definedName>
    <definedName name="T.B.M.설치">[44]진주방향!$AS$433</definedName>
    <definedName name="T.B.M설치" localSheetId="3">#REF!</definedName>
    <definedName name="T.B.M설치" localSheetId="0">#REF!</definedName>
    <definedName name="T.B.M설치">#REF!</definedName>
    <definedName name="T10B" localSheetId="1">#REF!</definedName>
    <definedName name="T10B" localSheetId="2">#REF!</definedName>
    <definedName name="T10B" localSheetId="13">#REF!</definedName>
    <definedName name="T10B" localSheetId="5">#REF!</definedName>
    <definedName name="T10B">#REF!</definedName>
    <definedName name="T10B1" localSheetId="1">#REF!</definedName>
    <definedName name="T10B1" localSheetId="2">#REF!</definedName>
    <definedName name="T10B1" localSheetId="13">#REF!</definedName>
    <definedName name="T10B1">#REF!</definedName>
    <definedName name="T10B2" localSheetId="1">#REF!</definedName>
    <definedName name="T10B2" localSheetId="2">#REF!</definedName>
    <definedName name="T10B2" localSheetId="13">#REF!</definedName>
    <definedName name="T10B2">#REF!</definedName>
    <definedName name="T10B3" localSheetId="1">#REF!</definedName>
    <definedName name="T10B3" localSheetId="2">#REF!</definedName>
    <definedName name="T10B3" localSheetId="13">#REF!</definedName>
    <definedName name="T10B3">#REF!</definedName>
    <definedName name="T10B4" localSheetId="1">#REF!</definedName>
    <definedName name="T10B4" localSheetId="2">#REF!</definedName>
    <definedName name="T10B4" localSheetId="13">#REF!</definedName>
    <definedName name="T10B4">#REF!</definedName>
    <definedName name="T10B5" localSheetId="1">#REF!</definedName>
    <definedName name="T10B5" localSheetId="2">#REF!</definedName>
    <definedName name="T10B5" localSheetId="13">#REF!</definedName>
    <definedName name="T10B5">#REF!</definedName>
    <definedName name="T10B6" localSheetId="1">#REF!</definedName>
    <definedName name="T10B6" localSheetId="2">#REF!</definedName>
    <definedName name="T10B6" localSheetId="13">#REF!</definedName>
    <definedName name="T10B6">#REF!</definedName>
    <definedName name="T10B7" localSheetId="1">#REF!</definedName>
    <definedName name="T10B7" localSheetId="2">#REF!</definedName>
    <definedName name="T10B7" localSheetId="13">#REF!</definedName>
    <definedName name="T10B7">#REF!</definedName>
    <definedName name="T10D13" localSheetId="1">#REF!</definedName>
    <definedName name="T10D13" localSheetId="2">#REF!</definedName>
    <definedName name="T10D13" localSheetId="13">#REF!</definedName>
    <definedName name="T10D13">#REF!</definedName>
    <definedName name="T10D16" localSheetId="1">#REF!</definedName>
    <definedName name="T10D16" localSheetId="2">#REF!</definedName>
    <definedName name="T10D16" localSheetId="13">#REF!</definedName>
    <definedName name="T10D16">#REF!</definedName>
    <definedName name="T10D19" localSheetId="1">#REF!</definedName>
    <definedName name="T10D19" localSheetId="2">#REF!</definedName>
    <definedName name="T10D19" localSheetId="13">#REF!</definedName>
    <definedName name="T10D19">#REF!</definedName>
    <definedName name="T10D22" localSheetId="1">#REF!</definedName>
    <definedName name="T10D22" localSheetId="2">#REF!</definedName>
    <definedName name="T10D22" localSheetId="13">#REF!</definedName>
    <definedName name="T10D22">#REF!</definedName>
    <definedName name="T10D25" localSheetId="1">#REF!</definedName>
    <definedName name="T10D25" localSheetId="2">#REF!</definedName>
    <definedName name="T10D25" localSheetId="13">#REF!</definedName>
    <definedName name="T10D25">#REF!</definedName>
    <definedName name="T10D29" localSheetId="1">#REF!</definedName>
    <definedName name="T10D29" localSheetId="2">#REF!</definedName>
    <definedName name="T10D29" localSheetId="13">#REF!</definedName>
    <definedName name="T10D29">#REF!</definedName>
    <definedName name="T10D32" localSheetId="1">#REF!</definedName>
    <definedName name="T10D32" localSheetId="2">#REF!</definedName>
    <definedName name="T10D32" localSheetId="13">#REF!</definedName>
    <definedName name="T10D32">#REF!</definedName>
    <definedName name="T10H" localSheetId="1">#REF!</definedName>
    <definedName name="T10H" localSheetId="2">#REF!</definedName>
    <definedName name="T10H" localSheetId="13">#REF!</definedName>
    <definedName name="T10H">#REF!</definedName>
    <definedName name="T10H1" localSheetId="1">#REF!</definedName>
    <definedName name="T10H1" localSheetId="2">#REF!</definedName>
    <definedName name="T10H1" localSheetId="13">#REF!</definedName>
    <definedName name="T10H1">#REF!</definedName>
    <definedName name="T10H2" localSheetId="1">#REF!</definedName>
    <definedName name="T10H2" localSheetId="2">#REF!</definedName>
    <definedName name="T10H2" localSheetId="13">#REF!</definedName>
    <definedName name="T10H2">#REF!</definedName>
    <definedName name="T10H3" localSheetId="1">#REF!</definedName>
    <definedName name="T10H3" localSheetId="2">#REF!</definedName>
    <definedName name="T10H3" localSheetId="13">#REF!</definedName>
    <definedName name="T10H3">#REF!</definedName>
    <definedName name="T10H4" localSheetId="1">#REF!</definedName>
    <definedName name="T10H4" localSheetId="2">#REF!</definedName>
    <definedName name="T10H4" localSheetId="13">#REF!</definedName>
    <definedName name="T10H4">#REF!</definedName>
    <definedName name="T10HANCH" localSheetId="1">#REF!</definedName>
    <definedName name="T10HANCH" localSheetId="2">#REF!</definedName>
    <definedName name="T10HANCH" localSheetId="13">#REF!</definedName>
    <definedName name="T10HANCH">#REF!</definedName>
    <definedName name="T10P" localSheetId="1">#REF!</definedName>
    <definedName name="T10P" localSheetId="2">#REF!</definedName>
    <definedName name="T10P" localSheetId="13">#REF!</definedName>
    <definedName name="T10P">#REF!</definedName>
    <definedName name="T10Q" localSheetId="1">#REF!</definedName>
    <definedName name="T10Q" localSheetId="2">#REF!</definedName>
    <definedName name="T10Q" localSheetId="13">#REF!</definedName>
    <definedName name="T10Q">#REF!</definedName>
    <definedName name="T10뒷채움" localSheetId="1">#REF!</definedName>
    <definedName name="T10뒷채움" localSheetId="2">#REF!</definedName>
    <definedName name="T10뒷채움" localSheetId="13">#REF!</definedName>
    <definedName name="T10뒷채움">#REF!</definedName>
    <definedName name="t1a1p" localSheetId="1">#REF!</definedName>
    <definedName name="t1a1p" localSheetId="2">#REF!</definedName>
    <definedName name="t1a1p" localSheetId="13">#REF!</definedName>
    <definedName name="t1a1p">#REF!</definedName>
    <definedName name="t1a1t" localSheetId="1">#REF!</definedName>
    <definedName name="t1a1t" localSheetId="2">#REF!</definedName>
    <definedName name="t1a1t" localSheetId="13">#REF!</definedName>
    <definedName name="t1a1t">#REF!</definedName>
    <definedName name="t1a2p" localSheetId="1">#REF!</definedName>
    <definedName name="t1a2p" localSheetId="2">#REF!</definedName>
    <definedName name="t1a2p" localSheetId="13">#REF!</definedName>
    <definedName name="t1a2p">#REF!</definedName>
    <definedName name="t1a2t" localSheetId="1">#REF!</definedName>
    <definedName name="t1a2t" localSheetId="2">#REF!</definedName>
    <definedName name="t1a2t" localSheetId="13">#REF!</definedName>
    <definedName name="t1a2t">#REF!</definedName>
    <definedName name="T1B" localSheetId="1">#REF!</definedName>
    <definedName name="T1B" localSheetId="2">#REF!</definedName>
    <definedName name="T1B" localSheetId="13">#REF!</definedName>
    <definedName name="T1B">#REF!</definedName>
    <definedName name="T1B1" localSheetId="1">#REF!</definedName>
    <definedName name="T1B1" localSheetId="2">#REF!</definedName>
    <definedName name="T1B1" localSheetId="13">#REF!</definedName>
    <definedName name="T1B1">#REF!</definedName>
    <definedName name="T1B2" localSheetId="1">#REF!</definedName>
    <definedName name="T1B2" localSheetId="2">#REF!</definedName>
    <definedName name="T1B2" localSheetId="13">#REF!</definedName>
    <definedName name="T1B2">#REF!</definedName>
    <definedName name="T1B3" localSheetId="1">#REF!</definedName>
    <definedName name="T1B3" localSheetId="2">#REF!</definedName>
    <definedName name="T1B3" localSheetId="13">#REF!</definedName>
    <definedName name="T1B3">#REF!</definedName>
    <definedName name="T1B4" localSheetId="1">#REF!</definedName>
    <definedName name="T1B4" localSheetId="2">#REF!</definedName>
    <definedName name="T1B4" localSheetId="13">#REF!</definedName>
    <definedName name="T1B4">#REF!</definedName>
    <definedName name="T1B5" localSheetId="1">#REF!</definedName>
    <definedName name="T1B5" localSheetId="2">#REF!</definedName>
    <definedName name="T1B5" localSheetId="13">#REF!</definedName>
    <definedName name="T1B5">#REF!</definedName>
    <definedName name="T1B6" localSheetId="1">#REF!</definedName>
    <definedName name="T1B6" localSheetId="2">#REF!</definedName>
    <definedName name="T1B6" localSheetId="13">#REF!</definedName>
    <definedName name="T1B6">#REF!</definedName>
    <definedName name="T1B7" localSheetId="1">#REF!</definedName>
    <definedName name="T1B7" localSheetId="2">#REF!</definedName>
    <definedName name="T1B7" localSheetId="13">#REF!</definedName>
    <definedName name="T1B7">#REF!</definedName>
    <definedName name="T1D13" localSheetId="1">#REF!</definedName>
    <definedName name="T1D13" localSheetId="2">#REF!</definedName>
    <definedName name="T1D13" localSheetId="13">#REF!</definedName>
    <definedName name="T1D13">#REF!</definedName>
    <definedName name="T1D16" localSheetId="1">#REF!</definedName>
    <definedName name="T1D16" localSheetId="2">#REF!</definedName>
    <definedName name="T1D16" localSheetId="13">#REF!</definedName>
    <definedName name="T1D16">#REF!</definedName>
    <definedName name="T1D19" localSheetId="1">#REF!</definedName>
    <definedName name="T1D19" localSheetId="2">#REF!</definedName>
    <definedName name="T1D19" localSheetId="13">#REF!</definedName>
    <definedName name="T1D19">#REF!</definedName>
    <definedName name="T1D22" localSheetId="1">#REF!</definedName>
    <definedName name="T1D22" localSheetId="2">#REF!</definedName>
    <definedName name="T1D22" localSheetId="13">#REF!</definedName>
    <definedName name="T1D22">#REF!</definedName>
    <definedName name="T1D25" localSheetId="1">#REF!</definedName>
    <definedName name="T1D25" localSheetId="2">#REF!</definedName>
    <definedName name="T1D25" localSheetId="13">#REF!</definedName>
    <definedName name="T1D25">#REF!</definedName>
    <definedName name="T1D26" localSheetId="1">#REF!</definedName>
    <definedName name="T1D26" localSheetId="2">#REF!</definedName>
    <definedName name="T1D26" localSheetId="13">#REF!</definedName>
    <definedName name="T1D26">#REF!</definedName>
    <definedName name="T1D29" localSheetId="1">#REF!</definedName>
    <definedName name="T1D29" localSheetId="2">#REF!</definedName>
    <definedName name="T1D29" localSheetId="13">#REF!</definedName>
    <definedName name="T1D29">#REF!</definedName>
    <definedName name="T1D32" localSheetId="1">#REF!</definedName>
    <definedName name="T1D32" localSheetId="2">#REF!</definedName>
    <definedName name="T1D32" localSheetId="13">#REF!</definedName>
    <definedName name="T1D32">#REF!</definedName>
    <definedName name="T1H" localSheetId="1">#REF!</definedName>
    <definedName name="T1H" localSheetId="2">#REF!</definedName>
    <definedName name="T1H" localSheetId="13">#REF!</definedName>
    <definedName name="T1H">#REF!</definedName>
    <definedName name="T1H1" localSheetId="1">#REF!</definedName>
    <definedName name="T1H1" localSheetId="2">#REF!</definedName>
    <definedName name="T1H1" localSheetId="13">#REF!</definedName>
    <definedName name="T1H1">#REF!</definedName>
    <definedName name="T1H2" localSheetId="1">#REF!</definedName>
    <definedName name="T1H2" localSheetId="2">#REF!</definedName>
    <definedName name="T1H2" localSheetId="13">#REF!</definedName>
    <definedName name="T1H2">#REF!</definedName>
    <definedName name="T1H3" localSheetId="1">#REF!</definedName>
    <definedName name="T1H3" localSheetId="2">#REF!</definedName>
    <definedName name="T1H3" localSheetId="13">#REF!</definedName>
    <definedName name="T1H3">#REF!</definedName>
    <definedName name="T1H4" localSheetId="1">#REF!</definedName>
    <definedName name="T1H4" localSheetId="2">#REF!</definedName>
    <definedName name="T1H4" localSheetId="13">#REF!</definedName>
    <definedName name="T1H4">#REF!</definedName>
    <definedName name="T1HANCH" localSheetId="1">#REF!</definedName>
    <definedName name="T1HANCH" localSheetId="2">#REF!</definedName>
    <definedName name="T1HANCH" localSheetId="13">#REF!</definedName>
    <definedName name="T1HANCH">#REF!</definedName>
    <definedName name="T1HC" localSheetId="1">#REF!</definedName>
    <definedName name="T1HC" localSheetId="2">#REF!</definedName>
    <definedName name="T1HC" localSheetId="13">#REF!</definedName>
    <definedName name="T1HC">#REF!</definedName>
    <definedName name="T1HUNCH" localSheetId="1">#REF!</definedName>
    <definedName name="T1HUNCH" localSheetId="2">#REF!</definedName>
    <definedName name="T1HUNCH" localSheetId="13">#REF!</definedName>
    <definedName name="T1HUNCH">#REF!</definedName>
    <definedName name="T1L">[108]INPUT!$C$3</definedName>
    <definedName name="t1p" localSheetId="1">#REF!</definedName>
    <definedName name="t1p" localSheetId="2">#REF!</definedName>
    <definedName name="t1p" localSheetId="13">#REF!</definedName>
    <definedName name="t1p">#REF!</definedName>
    <definedName name="t1q" localSheetId="1">#REF!</definedName>
    <definedName name="t1q" localSheetId="2">#REF!</definedName>
    <definedName name="t1q" localSheetId="13">#REF!</definedName>
    <definedName name="t1q">#REF!</definedName>
    <definedName name="T1R">[108]INPUT!$E$3</definedName>
    <definedName name="T1S" localSheetId="1">#REF!</definedName>
    <definedName name="T1S" localSheetId="2">#REF!</definedName>
    <definedName name="T1S" localSheetId="13">#REF!</definedName>
    <definedName name="T1S">#REF!</definedName>
    <definedName name="T1T" localSheetId="1">#REF!</definedName>
    <definedName name="T1T" localSheetId="2">#REF!</definedName>
    <definedName name="T1T" localSheetId="13">#REF!</definedName>
    <definedName name="T1T">#REF!</definedName>
    <definedName name="T1뒷채움" localSheetId="1">#REF!</definedName>
    <definedName name="T1뒷채움" localSheetId="2">#REF!</definedName>
    <definedName name="T1뒷채움" localSheetId="13">#REF!</definedName>
    <definedName name="T1뒷채움">#REF!</definedName>
    <definedName name="T2_">#N/A</definedName>
    <definedName name="t2a1p" localSheetId="1">#REF!</definedName>
    <definedName name="t2a1p" localSheetId="2">#REF!</definedName>
    <definedName name="t2a1p" localSheetId="13">#REF!</definedName>
    <definedName name="t2a1p" localSheetId="5">#REF!</definedName>
    <definedName name="t2a1p">#REF!</definedName>
    <definedName name="t2a1t" localSheetId="1">#REF!</definedName>
    <definedName name="t2a1t" localSheetId="2">#REF!</definedName>
    <definedName name="t2a1t" localSheetId="13">#REF!</definedName>
    <definedName name="t2a1t" localSheetId="5">#REF!</definedName>
    <definedName name="t2a1t">#REF!</definedName>
    <definedName name="t2a2p" localSheetId="1">#REF!</definedName>
    <definedName name="t2a2p" localSheetId="2">#REF!</definedName>
    <definedName name="t2a2p" localSheetId="13">#REF!</definedName>
    <definedName name="t2a2p">#REF!</definedName>
    <definedName name="t2a2t" localSheetId="1">#REF!</definedName>
    <definedName name="t2a2t" localSheetId="2">#REF!</definedName>
    <definedName name="t2a2t" localSheetId="13">#REF!</definedName>
    <definedName name="t2a2t">#REF!</definedName>
    <definedName name="T2B" localSheetId="1">#REF!</definedName>
    <definedName name="T2B" localSheetId="2">#REF!</definedName>
    <definedName name="T2B" localSheetId="13">#REF!</definedName>
    <definedName name="T2B">#REF!</definedName>
    <definedName name="T2B1" localSheetId="1">#REF!</definedName>
    <definedName name="T2B1" localSheetId="2">#REF!</definedName>
    <definedName name="T2B1" localSheetId="13">#REF!</definedName>
    <definedName name="T2B1">#REF!</definedName>
    <definedName name="T2B2" localSheetId="1">#REF!</definedName>
    <definedName name="T2B2" localSheetId="2">#REF!</definedName>
    <definedName name="T2B2" localSheetId="13">#REF!</definedName>
    <definedName name="T2B2">#REF!</definedName>
    <definedName name="T2B3" localSheetId="1">#REF!</definedName>
    <definedName name="T2B3" localSheetId="2">#REF!</definedName>
    <definedName name="T2B3" localSheetId="13">#REF!</definedName>
    <definedName name="T2B3">#REF!</definedName>
    <definedName name="T2B4" localSheetId="1">#REF!</definedName>
    <definedName name="T2B4" localSheetId="2">#REF!</definedName>
    <definedName name="T2B4" localSheetId="13">#REF!</definedName>
    <definedName name="T2B4">#REF!</definedName>
    <definedName name="T2B5" localSheetId="1">#REF!</definedName>
    <definedName name="T2B5" localSheetId="2">#REF!</definedName>
    <definedName name="T2B5" localSheetId="13">#REF!</definedName>
    <definedName name="T2B5">#REF!</definedName>
    <definedName name="T2B6" localSheetId="1">#REF!</definedName>
    <definedName name="T2B6" localSheetId="2">#REF!</definedName>
    <definedName name="T2B6" localSheetId="13">#REF!</definedName>
    <definedName name="T2B6">#REF!</definedName>
    <definedName name="T2B7" localSheetId="1">#REF!</definedName>
    <definedName name="T2B7" localSheetId="2">#REF!</definedName>
    <definedName name="T2B7" localSheetId="13">#REF!</definedName>
    <definedName name="T2B7">#REF!</definedName>
    <definedName name="T2D13" localSheetId="1">#REF!</definedName>
    <definedName name="T2D13" localSheetId="2">#REF!</definedName>
    <definedName name="T2D13" localSheetId="13">#REF!</definedName>
    <definedName name="T2D13">#REF!</definedName>
    <definedName name="T2D16" localSheetId="1">#REF!</definedName>
    <definedName name="T2D16" localSheetId="2">#REF!</definedName>
    <definedName name="T2D16" localSheetId="13">#REF!</definedName>
    <definedName name="T2D16">#REF!</definedName>
    <definedName name="T2D19" localSheetId="1">#REF!</definedName>
    <definedName name="T2D19" localSheetId="2">#REF!</definedName>
    <definedName name="T2D19" localSheetId="13">#REF!</definedName>
    <definedName name="T2D19">#REF!</definedName>
    <definedName name="T2D22" localSheetId="1">#REF!</definedName>
    <definedName name="T2D22" localSheetId="2">#REF!</definedName>
    <definedName name="T2D22" localSheetId="13">#REF!</definedName>
    <definedName name="T2D22">#REF!</definedName>
    <definedName name="T2D25" localSheetId="1">#REF!</definedName>
    <definedName name="T2D25" localSheetId="2">#REF!</definedName>
    <definedName name="T2D25" localSheetId="13">#REF!</definedName>
    <definedName name="T2D25">#REF!</definedName>
    <definedName name="T2D29" localSheetId="1">#REF!</definedName>
    <definedName name="T2D29" localSheetId="2">#REF!</definedName>
    <definedName name="T2D29" localSheetId="13">#REF!</definedName>
    <definedName name="T2D29">#REF!</definedName>
    <definedName name="T2D32" localSheetId="1">#REF!</definedName>
    <definedName name="T2D32" localSheetId="2">#REF!</definedName>
    <definedName name="T2D32" localSheetId="13">#REF!</definedName>
    <definedName name="T2D32">#REF!</definedName>
    <definedName name="T2H" localSheetId="1">#REF!</definedName>
    <definedName name="T2H" localSheetId="2">#REF!</definedName>
    <definedName name="T2H" localSheetId="13">#REF!</definedName>
    <definedName name="T2H">#REF!</definedName>
    <definedName name="T2H1" localSheetId="1">#REF!</definedName>
    <definedName name="T2H1" localSheetId="2">#REF!</definedName>
    <definedName name="T2H1" localSheetId="13">#REF!</definedName>
    <definedName name="T2H1">#REF!</definedName>
    <definedName name="T2H2" localSheetId="1">#REF!</definedName>
    <definedName name="T2H2" localSheetId="2">#REF!</definedName>
    <definedName name="T2H2" localSheetId="13">#REF!</definedName>
    <definedName name="T2H2">#REF!</definedName>
    <definedName name="T2H3" localSheetId="1">#REF!</definedName>
    <definedName name="T2H3" localSheetId="2">#REF!</definedName>
    <definedName name="T2H3" localSheetId="13">#REF!</definedName>
    <definedName name="T2H3">#REF!</definedName>
    <definedName name="T2H4" localSheetId="1">#REF!</definedName>
    <definedName name="T2H4" localSheetId="2">#REF!</definedName>
    <definedName name="T2H4" localSheetId="13">#REF!</definedName>
    <definedName name="T2H4">#REF!</definedName>
    <definedName name="T2HANCH" localSheetId="1">#REF!</definedName>
    <definedName name="T2HANCH" localSheetId="2">#REF!</definedName>
    <definedName name="T2HANCH" localSheetId="13">#REF!</definedName>
    <definedName name="T2HANCH">#REF!</definedName>
    <definedName name="T2HC" localSheetId="1">#REF!</definedName>
    <definedName name="T2HC" localSheetId="2">#REF!</definedName>
    <definedName name="T2HC" localSheetId="13">#REF!</definedName>
    <definedName name="T2HC">#REF!</definedName>
    <definedName name="T2L">[108]INPUT!$C$18</definedName>
    <definedName name="t2p" localSheetId="1">#REF!</definedName>
    <definedName name="t2p" localSheetId="2">#REF!</definedName>
    <definedName name="t2p" localSheetId="13">#REF!</definedName>
    <definedName name="t2p">#REF!</definedName>
    <definedName name="T2Q" localSheetId="1">#REF!</definedName>
    <definedName name="T2Q" localSheetId="2">#REF!</definedName>
    <definedName name="T2Q" localSheetId="13">#REF!</definedName>
    <definedName name="T2Q">#REF!</definedName>
    <definedName name="T2R">[108]INPUT!$E$18</definedName>
    <definedName name="T2S" localSheetId="1">#REF!</definedName>
    <definedName name="T2S" localSheetId="2">#REF!</definedName>
    <definedName name="T2S" localSheetId="13">#REF!</definedName>
    <definedName name="T2S">#REF!</definedName>
    <definedName name="T2T" localSheetId="1">#REF!</definedName>
    <definedName name="T2T" localSheetId="2">#REF!</definedName>
    <definedName name="T2T" localSheetId="13">#REF!</definedName>
    <definedName name="T2T">#REF!</definedName>
    <definedName name="T2뒷채움" localSheetId="1">#REF!</definedName>
    <definedName name="T2뒷채움" localSheetId="2">#REF!</definedName>
    <definedName name="T2뒷채움" localSheetId="13">#REF!</definedName>
    <definedName name="T2뒷채움">#REF!</definedName>
    <definedName name="T3A1P" localSheetId="1">#REF!</definedName>
    <definedName name="T3A1P" localSheetId="2">#REF!</definedName>
    <definedName name="T3A1P" localSheetId="13">#REF!</definedName>
    <definedName name="T3A1P">#REF!</definedName>
    <definedName name="t3a1t" localSheetId="1">#REF!</definedName>
    <definedName name="t3a1t" localSheetId="2">#REF!</definedName>
    <definedName name="t3a1t" localSheetId="13">#REF!</definedName>
    <definedName name="t3a1t">#REF!</definedName>
    <definedName name="t3a2p" localSheetId="1">#REF!</definedName>
    <definedName name="t3a2p" localSheetId="2">#REF!</definedName>
    <definedName name="t3a2p" localSheetId="13">#REF!</definedName>
    <definedName name="t3a2p">#REF!</definedName>
    <definedName name="t3a2t" localSheetId="1">#REF!</definedName>
    <definedName name="t3a2t" localSheetId="2">#REF!</definedName>
    <definedName name="t3a2t" localSheetId="13">#REF!</definedName>
    <definedName name="t3a2t">#REF!</definedName>
    <definedName name="T3B" localSheetId="1">#REF!</definedName>
    <definedName name="T3B" localSheetId="2">#REF!</definedName>
    <definedName name="T3B" localSheetId="13">#REF!</definedName>
    <definedName name="T3B">#REF!</definedName>
    <definedName name="T3B1" localSheetId="1">#REF!</definedName>
    <definedName name="T3B1" localSheetId="2">#REF!</definedName>
    <definedName name="T3B1" localSheetId="13">#REF!</definedName>
    <definedName name="T3B1">#REF!</definedName>
    <definedName name="T3B2" localSheetId="1">#REF!</definedName>
    <definedName name="T3B2" localSheetId="2">#REF!</definedName>
    <definedName name="T3B2" localSheetId="13">#REF!</definedName>
    <definedName name="T3B2">#REF!</definedName>
    <definedName name="T3B3" localSheetId="1">#REF!</definedName>
    <definedName name="T3B3" localSheetId="2">#REF!</definedName>
    <definedName name="T3B3" localSheetId="13">#REF!</definedName>
    <definedName name="T3B3">#REF!</definedName>
    <definedName name="T3B4" localSheetId="1">#REF!</definedName>
    <definedName name="T3B4" localSheetId="2">#REF!</definedName>
    <definedName name="T3B4" localSheetId="13">#REF!</definedName>
    <definedName name="T3B4">#REF!</definedName>
    <definedName name="T3B5" localSheetId="1">#REF!</definedName>
    <definedName name="T3B5" localSheetId="2">#REF!</definedName>
    <definedName name="T3B5" localSheetId="13">#REF!</definedName>
    <definedName name="T3B5">#REF!</definedName>
    <definedName name="T3B6" localSheetId="1">#REF!</definedName>
    <definedName name="T3B6" localSheetId="2">#REF!</definedName>
    <definedName name="T3B6" localSheetId="13">#REF!</definedName>
    <definedName name="T3B6">#REF!</definedName>
    <definedName name="T3B7" localSheetId="1">#REF!</definedName>
    <definedName name="T3B7" localSheetId="2">#REF!</definedName>
    <definedName name="T3B7" localSheetId="13">#REF!</definedName>
    <definedName name="T3B7">#REF!</definedName>
    <definedName name="T3D13" localSheetId="1">#REF!</definedName>
    <definedName name="T3D13" localSheetId="2">#REF!</definedName>
    <definedName name="T3D13" localSheetId="13">#REF!</definedName>
    <definedName name="T3D13">#REF!</definedName>
    <definedName name="T3D16" localSheetId="1">#REF!</definedName>
    <definedName name="T3D16" localSheetId="2">#REF!</definedName>
    <definedName name="T3D16" localSheetId="13">#REF!</definedName>
    <definedName name="T3D16">#REF!</definedName>
    <definedName name="T3D19" localSheetId="1">#REF!</definedName>
    <definedName name="T3D19" localSheetId="2">#REF!</definedName>
    <definedName name="T3D19" localSheetId="13">#REF!</definedName>
    <definedName name="T3D19">#REF!</definedName>
    <definedName name="T3D22" localSheetId="1">#REF!</definedName>
    <definedName name="T3D22" localSheetId="2">#REF!</definedName>
    <definedName name="T3D22" localSheetId="13">#REF!</definedName>
    <definedName name="T3D22">#REF!</definedName>
    <definedName name="T3D25" localSheetId="1">#REF!</definedName>
    <definedName name="T3D25" localSheetId="2">#REF!</definedName>
    <definedName name="T3D25" localSheetId="13">#REF!</definedName>
    <definedName name="T3D25">#REF!</definedName>
    <definedName name="T3D29" localSheetId="1">#REF!</definedName>
    <definedName name="T3D29" localSheetId="2">#REF!</definedName>
    <definedName name="T3D29" localSheetId="13">#REF!</definedName>
    <definedName name="T3D29">#REF!</definedName>
    <definedName name="T3D32" localSheetId="1">#REF!</definedName>
    <definedName name="T3D32" localSheetId="2">#REF!</definedName>
    <definedName name="T3D32" localSheetId="13">#REF!</definedName>
    <definedName name="T3D32">#REF!</definedName>
    <definedName name="T3H" localSheetId="1">#REF!</definedName>
    <definedName name="T3H" localSheetId="2">#REF!</definedName>
    <definedName name="T3H" localSheetId="13">#REF!</definedName>
    <definedName name="T3H">#REF!</definedName>
    <definedName name="T3H1" localSheetId="1">#REF!</definedName>
    <definedName name="T3H1" localSheetId="2">#REF!</definedName>
    <definedName name="T3H1" localSheetId="13">#REF!</definedName>
    <definedName name="T3H1">#REF!</definedName>
    <definedName name="T3H2" localSheetId="1">#REF!</definedName>
    <definedName name="T3H2" localSheetId="2">#REF!</definedName>
    <definedName name="T3H2" localSheetId="13">#REF!</definedName>
    <definedName name="T3H2">#REF!</definedName>
    <definedName name="T3H3" localSheetId="1">#REF!</definedName>
    <definedName name="T3H3" localSheetId="2">#REF!</definedName>
    <definedName name="T3H3" localSheetId="13">#REF!</definedName>
    <definedName name="T3H3">#REF!</definedName>
    <definedName name="T3H4" localSheetId="1">#REF!</definedName>
    <definedName name="T3H4" localSheetId="2">#REF!</definedName>
    <definedName name="T3H4" localSheetId="13">#REF!</definedName>
    <definedName name="T3H4">#REF!</definedName>
    <definedName name="T3HANCH" localSheetId="1">#REF!</definedName>
    <definedName name="T3HANCH" localSheetId="2">#REF!</definedName>
    <definedName name="T3HANCH" localSheetId="13">#REF!</definedName>
    <definedName name="T3HANCH">#REF!</definedName>
    <definedName name="t3p" localSheetId="1">#REF!</definedName>
    <definedName name="t3p" localSheetId="2">#REF!</definedName>
    <definedName name="t3p" localSheetId="13">#REF!</definedName>
    <definedName name="t3p">#REF!</definedName>
    <definedName name="T3Q" localSheetId="1">#REF!</definedName>
    <definedName name="T3Q" localSheetId="2">#REF!</definedName>
    <definedName name="T3Q" localSheetId="13">#REF!</definedName>
    <definedName name="T3Q">#REF!</definedName>
    <definedName name="T3S" localSheetId="1">#REF!</definedName>
    <definedName name="T3S" localSheetId="2">#REF!</definedName>
    <definedName name="T3S" localSheetId="13">#REF!</definedName>
    <definedName name="T3S">#REF!</definedName>
    <definedName name="T3T" localSheetId="1">#REF!</definedName>
    <definedName name="T3T" localSheetId="2">#REF!</definedName>
    <definedName name="T3T" localSheetId="13">#REF!</definedName>
    <definedName name="T3T">#REF!</definedName>
    <definedName name="T3뒷채움" localSheetId="1">#REF!</definedName>
    <definedName name="T3뒷채움" localSheetId="2">#REF!</definedName>
    <definedName name="T3뒷채움" localSheetId="13">#REF!</definedName>
    <definedName name="T3뒷채움">#REF!</definedName>
    <definedName name="T4B" localSheetId="1">#REF!</definedName>
    <definedName name="T4B" localSheetId="2">#REF!</definedName>
    <definedName name="T4B" localSheetId="13">#REF!</definedName>
    <definedName name="T4B">#REF!</definedName>
    <definedName name="T4B1" localSheetId="1">#REF!</definedName>
    <definedName name="T4B1" localSheetId="2">#REF!</definedName>
    <definedName name="T4B1" localSheetId="13">#REF!</definedName>
    <definedName name="T4B1">#REF!</definedName>
    <definedName name="T4B2" localSheetId="1">#REF!</definedName>
    <definedName name="T4B2" localSheetId="2">#REF!</definedName>
    <definedName name="T4B2" localSheetId="13">#REF!</definedName>
    <definedName name="T4B2">#REF!</definedName>
    <definedName name="T4B3" localSheetId="1">#REF!</definedName>
    <definedName name="T4B3" localSheetId="2">#REF!</definedName>
    <definedName name="T4B3" localSheetId="13">#REF!</definedName>
    <definedName name="T4B3">#REF!</definedName>
    <definedName name="T4B4" localSheetId="1">#REF!</definedName>
    <definedName name="T4B4" localSheetId="2">#REF!</definedName>
    <definedName name="T4B4" localSheetId="13">#REF!</definedName>
    <definedName name="T4B4">#REF!</definedName>
    <definedName name="T4B5" localSheetId="1">#REF!</definedName>
    <definedName name="T4B5" localSheetId="2">#REF!</definedName>
    <definedName name="T4B5" localSheetId="13">#REF!</definedName>
    <definedName name="T4B5">#REF!</definedName>
    <definedName name="T4B6" localSheetId="1">#REF!</definedName>
    <definedName name="T4B6" localSheetId="2">#REF!</definedName>
    <definedName name="T4B6" localSheetId="13">#REF!</definedName>
    <definedName name="T4B6">#REF!</definedName>
    <definedName name="T4B7" localSheetId="1">#REF!</definedName>
    <definedName name="T4B7" localSheetId="2">#REF!</definedName>
    <definedName name="T4B7" localSheetId="13">#REF!</definedName>
    <definedName name="T4B7">#REF!</definedName>
    <definedName name="T4D13" localSheetId="1">#REF!</definedName>
    <definedName name="T4D13" localSheetId="2">#REF!</definedName>
    <definedName name="T4D13" localSheetId="13">#REF!</definedName>
    <definedName name="T4D13">#REF!</definedName>
    <definedName name="T4D16" localSheetId="1">#REF!</definedName>
    <definedName name="T4D16" localSheetId="2">#REF!</definedName>
    <definedName name="T4D16" localSheetId="13">#REF!</definedName>
    <definedName name="T4D16">#REF!</definedName>
    <definedName name="T4D19" localSheetId="1">#REF!</definedName>
    <definedName name="T4D19" localSheetId="2">#REF!</definedName>
    <definedName name="T4D19" localSheetId="13">#REF!</definedName>
    <definedName name="T4D19">#REF!</definedName>
    <definedName name="T4D22" localSheetId="1">#REF!</definedName>
    <definedName name="T4D22" localSheetId="2">#REF!</definedName>
    <definedName name="T4D22" localSheetId="13">#REF!</definedName>
    <definedName name="T4D22">#REF!</definedName>
    <definedName name="T4D25" localSheetId="1">#REF!</definedName>
    <definedName name="T4D25" localSheetId="2">#REF!</definedName>
    <definedName name="T4D25" localSheetId="13">#REF!</definedName>
    <definedName name="T4D25">#REF!</definedName>
    <definedName name="T4D29" localSheetId="1">#REF!</definedName>
    <definedName name="T4D29" localSheetId="2">#REF!</definedName>
    <definedName name="T4D29" localSheetId="13">#REF!</definedName>
    <definedName name="T4D29">#REF!</definedName>
    <definedName name="T4D32" localSheetId="1">#REF!</definedName>
    <definedName name="T4D32" localSheetId="2">#REF!</definedName>
    <definedName name="T4D32" localSheetId="13">#REF!</definedName>
    <definedName name="T4D32">#REF!</definedName>
    <definedName name="T4ER" localSheetId="3" hidden="1">{#N/A,#N/A,FALSE,"조골재"}</definedName>
    <definedName name="T4ER" hidden="1">{#N/A,#N/A,FALSE,"조골재"}</definedName>
    <definedName name="T4H" localSheetId="1">#REF!</definedName>
    <definedName name="T4H" localSheetId="2">#REF!</definedName>
    <definedName name="T4H" localSheetId="13">#REF!</definedName>
    <definedName name="T4H">#REF!</definedName>
    <definedName name="T4H1" localSheetId="1">#REF!</definedName>
    <definedName name="T4H1" localSheetId="2">#REF!</definedName>
    <definedName name="T4H1" localSheetId="13">#REF!</definedName>
    <definedName name="T4H1">#REF!</definedName>
    <definedName name="T4H2" localSheetId="1">#REF!</definedName>
    <definedName name="T4H2" localSheetId="2">#REF!</definedName>
    <definedName name="T4H2" localSheetId="13">#REF!</definedName>
    <definedName name="T4H2">#REF!</definedName>
    <definedName name="T4H3" localSheetId="1">#REF!</definedName>
    <definedName name="T4H3" localSheetId="2">#REF!</definedName>
    <definedName name="T4H3" localSheetId="13">#REF!</definedName>
    <definedName name="T4H3">#REF!</definedName>
    <definedName name="T4H4" localSheetId="1">#REF!</definedName>
    <definedName name="T4H4" localSheetId="2">#REF!</definedName>
    <definedName name="T4H4" localSheetId="13">#REF!</definedName>
    <definedName name="T4H4">#REF!</definedName>
    <definedName name="T4HANCH" localSheetId="1">#REF!</definedName>
    <definedName name="T4HANCH" localSheetId="2">#REF!</definedName>
    <definedName name="T4HANCH" localSheetId="13">#REF!</definedName>
    <definedName name="T4HANCH">#REF!</definedName>
    <definedName name="t4p" localSheetId="1">#REF!</definedName>
    <definedName name="t4p" localSheetId="2">#REF!</definedName>
    <definedName name="t4p" localSheetId="13">#REF!</definedName>
    <definedName name="t4p">#REF!</definedName>
    <definedName name="T4Q" localSheetId="1">#REF!</definedName>
    <definedName name="T4Q" localSheetId="2">#REF!</definedName>
    <definedName name="T4Q" localSheetId="13">#REF!</definedName>
    <definedName name="T4Q">#REF!</definedName>
    <definedName name="T4뒷채움" localSheetId="1">#REF!</definedName>
    <definedName name="T4뒷채움" localSheetId="2">#REF!</definedName>
    <definedName name="T4뒷채움" localSheetId="13">#REF!</definedName>
    <definedName name="T4뒷채움">#REF!</definedName>
    <definedName name="T5B" localSheetId="1">#REF!</definedName>
    <definedName name="T5B" localSheetId="2">#REF!</definedName>
    <definedName name="T5B" localSheetId="13">#REF!</definedName>
    <definedName name="T5B">#REF!</definedName>
    <definedName name="T5B1" localSheetId="1">#REF!</definedName>
    <definedName name="T5B1" localSheetId="2">#REF!</definedName>
    <definedName name="T5B1" localSheetId="13">#REF!</definedName>
    <definedName name="T5B1">#REF!</definedName>
    <definedName name="T5B2" localSheetId="1">#REF!</definedName>
    <definedName name="T5B2" localSheetId="2">#REF!</definedName>
    <definedName name="T5B2" localSheetId="13">#REF!</definedName>
    <definedName name="T5B2">#REF!</definedName>
    <definedName name="T5B3" localSheetId="1">#REF!</definedName>
    <definedName name="T5B3" localSheetId="2">#REF!</definedName>
    <definedName name="T5B3" localSheetId="13">#REF!</definedName>
    <definedName name="T5B3">#REF!</definedName>
    <definedName name="T5B4" localSheetId="1">#REF!</definedName>
    <definedName name="T5B4" localSheetId="2">#REF!</definedName>
    <definedName name="T5B4" localSheetId="13">#REF!</definedName>
    <definedName name="T5B4">#REF!</definedName>
    <definedName name="T5B5" localSheetId="1">#REF!</definedName>
    <definedName name="T5B5" localSheetId="2">#REF!</definedName>
    <definedName name="T5B5" localSheetId="13">#REF!</definedName>
    <definedName name="T5B5">#REF!</definedName>
    <definedName name="T5B6" localSheetId="1">#REF!</definedName>
    <definedName name="T5B6" localSheetId="2">#REF!</definedName>
    <definedName name="T5B6" localSheetId="13">#REF!</definedName>
    <definedName name="T5B6">#REF!</definedName>
    <definedName name="T5B7" localSheetId="1">#REF!</definedName>
    <definedName name="T5B7" localSheetId="2">#REF!</definedName>
    <definedName name="T5B7" localSheetId="13">#REF!</definedName>
    <definedName name="T5B7">#REF!</definedName>
    <definedName name="T5D13" localSheetId="1">#REF!</definedName>
    <definedName name="T5D13" localSheetId="2">#REF!</definedName>
    <definedName name="T5D13" localSheetId="13">#REF!</definedName>
    <definedName name="T5D13">#REF!</definedName>
    <definedName name="T5D16" localSheetId="1">#REF!</definedName>
    <definedName name="T5D16" localSheetId="2">#REF!</definedName>
    <definedName name="T5D16" localSheetId="13">#REF!</definedName>
    <definedName name="T5D16">#REF!</definedName>
    <definedName name="T5D19" localSheetId="1">#REF!</definedName>
    <definedName name="T5D19" localSheetId="2">#REF!</definedName>
    <definedName name="T5D19" localSheetId="13">#REF!</definedName>
    <definedName name="T5D19">#REF!</definedName>
    <definedName name="T5D22" localSheetId="1">#REF!</definedName>
    <definedName name="T5D22" localSheetId="2">#REF!</definedName>
    <definedName name="T5D22" localSheetId="13">#REF!</definedName>
    <definedName name="T5D22">#REF!</definedName>
    <definedName name="T5D25" localSheetId="1">#REF!</definedName>
    <definedName name="T5D25" localSheetId="2">#REF!</definedName>
    <definedName name="T5D25" localSheetId="13">#REF!</definedName>
    <definedName name="T5D25">#REF!</definedName>
    <definedName name="T5D29" localSheetId="1">#REF!</definedName>
    <definedName name="T5D29" localSheetId="2">#REF!</definedName>
    <definedName name="T5D29" localSheetId="13">#REF!</definedName>
    <definedName name="T5D29">#REF!</definedName>
    <definedName name="T5D32" localSheetId="1">#REF!</definedName>
    <definedName name="T5D32" localSheetId="2">#REF!</definedName>
    <definedName name="T5D32" localSheetId="13">#REF!</definedName>
    <definedName name="T5D32">#REF!</definedName>
    <definedName name="T5H" localSheetId="1">#REF!</definedName>
    <definedName name="T5H" localSheetId="2">#REF!</definedName>
    <definedName name="T5H" localSheetId="13">#REF!</definedName>
    <definedName name="T5H">#REF!</definedName>
    <definedName name="T5H1" localSheetId="1">#REF!</definedName>
    <definedName name="T5H1" localSheetId="2">#REF!</definedName>
    <definedName name="T5H1" localSheetId="13">#REF!</definedName>
    <definedName name="T5H1">#REF!</definedName>
    <definedName name="T5H2" localSheetId="1">#REF!</definedName>
    <definedName name="T5H2" localSheetId="2">#REF!</definedName>
    <definedName name="T5H2" localSheetId="13">#REF!</definedName>
    <definedName name="T5H2">#REF!</definedName>
    <definedName name="T5H3" localSheetId="1">#REF!</definedName>
    <definedName name="T5H3" localSheetId="2">#REF!</definedName>
    <definedName name="T5H3" localSheetId="13">#REF!</definedName>
    <definedName name="T5H3">#REF!</definedName>
    <definedName name="T5H4" localSheetId="1">#REF!</definedName>
    <definedName name="T5H4" localSheetId="2">#REF!</definedName>
    <definedName name="T5H4" localSheetId="13">#REF!</definedName>
    <definedName name="T5H4">#REF!</definedName>
    <definedName name="T5HANCH" localSheetId="1">#REF!</definedName>
    <definedName name="T5HANCH" localSheetId="2">#REF!</definedName>
    <definedName name="T5HANCH" localSheetId="13">#REF!</definedName>
    <definedName name="T5HANCH">#REF!</definedName>
    <definedName name="t5p" localSheetId="1">#REF!</definedName>
    <definedName name="t5p" localSheetId="2">#REF!</definedName>
    <definedName name="t5p" localSheetId="13">#REF!</definedName>
    <definedName name="t5p">#REF!</definedName>
    <definedName name="T5Q" localSheetId="1">#REF!</definedName>
    <definedName name="T5Q" localSheetId="2">#REF!</definedName>
    <definedName name="T5Q" localSheetId="13">#REF!</definedName>
    <definedName name="T5Q">#REF!</definedName>
    <definedName name="T5뒷채움" localSheetId="1">#REF!</definedName>
    <definedName name="T5뒷채움" localSheetId="2">#REF!</definedName>
    <definedName name="T5뒷채움" localSheetId="13">#REF!</definedName>
    <definedName name="T5뒷채움">#REF!</definedName>
    <definedName name="T6B" localSheetId="1">#REF!</definedName>
    <definedName name="T6B" localSheetId="2">#REF!</definedName>
    <definedName name="T6B" localSheetId="13">#REF!</definedName>
    <definedName name="T6B">#REF!</definedName>
    <definedName name="T6B1" localSheetId="1">#REF!</definedName>
    <definedName name="T6B1" localSheetId="2">#REF!</definedName>
    <definedName name="T6B1" localSheetId="13">#REF!</definedName>
    <definedName name="T6B1">#REF!</definedName>
    <definedName name="T6B2" localSheetId="1">#REF!</definedName>
    <definedName name="T6B2" localSheetId="2">#REF!</definedName>
    <definedName name="T6B2" localSheetId="13">#REF!</definedName>
    <definedName name="T6B2">#REF!</definedName>
    <definedName name="T6B3" localSheetId="1">#REF!</definedName>
    <definedName name="T6B3" localSheetId="2">#REF!</definedName>
    <definedName name="T6B3" localSheetId="13">#REF!</definedName>
    <definedName name="T6B3">#REF!</definedName>
    <definedName name="T6B4" localSheetId="1">#REF!</definedName>
    <definedName name="T6B4" localSheetId="2">#REF!</definedName>
    <definedName name="T6B4" localSheetId="13">#REF!</definedName>
    <definedName name="T6B4">#REF!</definedName>
    <definedName name="T6B5" localSheetId="1">#REF!</definedName>
    <definedName name="T6B5" localSheetId="2">#REF!</definedName>
    <definedName name="T6B5" localSheetId="13">#REF!</definedName>
    <definedName name="T6B5">#REF!</definedName>
    <definedName name="T6B6" localSheetId="1">#REF!</definedName>
    <definedName name="T6B6" localSheetId="2">#REF!</definedName>
    <definedName name="T6B6" localSheetId="13">#REF!</definedName>
    <definedName name="T6B6">#REF!</definedName>
    <definedName name="T6B7" localSheetId="1">#REF!</definedName>
    <definedName name="T6B7" localSheetId="2">#REF!</definedName>
    <definedName name="T6B7" localSheetId="13">#REF!</definedName>
    <definedName name="T6B7">#REF!</definedName>
    <definedName name="T6D13" localSheetId="1">#REF!</definedName>
    <definedName name="T6D13" localSheetId="2">#REF!</definedName>
    <definedName name="T6D13" localSheetId="13">#REF!</definedName>
    <definedName name="T6D13">#REF!</definedName>
    <definedName name="T6D16" localSheetId="1">#REF!</definedName>
    <definedName name="T6D16" localSheetId="2">#REF!</definedName>
    <definedName name="T6D16" localSheetId="13">#REF!</definedName>
    <definedName name="T6D16">#REF!</definedName>
    <definedName name="T6D169" localSheetId="1">#REF!</definedName>
    <definedName name="T6D169" localSheetId="2">#REF!</definedName>
    <definedName name="T6D169" localSheetId="13">#REF!</definedName>
    <definedName name="T6D169">#REF!</definedName>
    <definedName name="T6D19" localSheetId="1">#REF!</definedName>
    <definedName name="T6D19" localSheetId="2">#REF!</definedName>
    <definedName name="T6D19" localSheetId="13">#REF!</definedName>
    <definedName name="T6D19">#REF!</definedName>
    <definedName name="T6D22" localSheetId="1">#REF!</definedName>
    <definedName name="T6D22" localSheetId="2">#REF!</definedName>
    <definedName name="T6D22" localSheetId="13">#REF!</definedName>
    <definedName name="T6D22">#REF!</definedName>
    <definedName name="T6D25" localSheetId="1">#REF!</definedName>
    <definedName name="T6D25" localSheetId="2">#REF!</definedName>
    <definedName name="T6D25" localSheetId="13">#REF!</definedName>
    <definedName name="T6D25">#REF!</definedName>
    <definedName name="T6D29" localSheetId="1">#REF!</definedName>
    <definedName name="T6D29" localSheetId="2">#REF!</definedName>
    <definedName name="T6D29" localSheetId="13">#REF!</definedName>
    <definedName name="T6D29">#REF!</definedName>
    <definedName name="T6D32" localSheetId="1">#REF!</definedName>
    <definedName name="T6D32" localSheetId="2">#REF!</definedName>
    <definedName name="T6D32" localSheetId="13">#REF!</definedName>
    <definedName name="T6D32">#REF!</definedName>
    <definedName name="T6H" localSheetId="1">#REF!</definedName>
    <definedName name="T6H" localSheetId="2">#REF!</definedName>
    <definedName name="T6H" localSheetId="13">#REF!</definedName>
    <definedName name="T6H">#REF!</definedName>
    <definedName name="T6H1" localSheetId="1">#REF!</definedName>
    <definedName name="T6H1" localSheetId="2">#REF!</definedName>
    <definedName name="T6H1" localSheetId="13">#REF!</definedName>
    <definedName name="T6H1">#REF!</definedName>
    <definedName name="T6H2" localSheetId="1">#REF!</definedName>
    <definedName name="T6H2" localSheetId="2">#REF!</definedName>
    <definedName name="T6H2" localSheetId="13">#REF!</definedName>
    <definedName name="T6H2">#REF!</definedName>
    <definedName name="T6H3" localSheetId="1">#REF!</definedName>
    <definedName name="T6H3" localSheetId="2">#REF!</definedName>
    <definedName name="T6H3" localSheetId="13">#REF!</definedName>
    <definedName name="T6H3">#REF!</definedName>
    <definedName name="T6H4" localSheetId="1">#REF!</definedName>
    <definedName name="T6H4" localSheetId="2">#REF!</definedName>
    <definedName name="T6H4" localSheetId="13">#REF!</definedName>
    <definedName name="T6H4">#REF!</definedName>
    <definedName name="T6HANCH" localSheetId="1">#REF!</definedName>
    <definedName name="T6HANCH" localSheetId="2">#REF!</definedName>
    <definedName name="T6HANCH" localSheetId="13">#REF!</definedName>
    <definedName name="T6HANCH">#REF!</definedName>
    <definedName name="t6p" localSheetId="1">#REF!</definedName>
    <definedName name="t6p" localSheetId="2">#REF!</definedName>
    <definedName name="t6p" localSheetId="13">#REF!</definedName>
    <definedName name="t6p">#REF!</definedName>
    <definedName name="T6Q" localSheetId="1">#REF!</definedName>
    <definedName name="T6Q" localSheetId="2">#REF!</definedName>
    <definedName name="T6Q" localSheetId="13">#REF!</definedName>
    <definedName name="T6Q">#REF!</definedName>
    <definedName name="T6뒷채움" localSheetId="1">#REF!</definedName>
    <definedName name="T6뒷채움" localSheetId="2">#REF!</definedName>
    <definedName name="T6뒷채움" localSheetId="13">#REF!</definedName>
    <definedName name="T6뒷채움">#REF!</definedName>
    <definedName name="T7B" localSheetId="1">#REF!</definedName>
    <definedName name="T7B" localSheetId="2">#REF!</definedName>
    <definedName name="T7B" localSheetId="13">#REF!</definedName>
    <definedName name="T7B">#REF!</definedName>
    <definedName name="T7B1" localSheetId="1">#REF!</definedName>
    <definedName name="T7B1" localSheetId="2">#REF!</definedName>
    <definedName name="T7B1" localSheetId="13">#REF!</definedName>
    <definedName name="T7B1">#REF!</definedName>
    <definedName name="T7B2" localSheetId="1">#REF!</definedName>
    <definedName name="T7B2" localSheetId="2">#REF!</definedName>
    <definedName name="T7B2" localSheetId="13">#REF!</definedName>
    <definedName name="T7B2">#REF!</definedName>
    <definedName name="T7B3" localSheetId="1">#REF!</definedName>
    <definedName name="T7B3" localSheetId="2">#REF!</definedName>
    <definedName name="T7B3" localSheetId="13">#REF!</definedName>
    <definedName name="T7B3">#REF!</definedName>
    <definedName name="T7B4" localSheetId="1">#REF!</definedName>
    <definedName name="T7B4" localSheetId="2">#REF!</definedName>
    <definedName name="T7B4" localSheetId="13">#REF!</definedName>
    <definedName name="T7B4">#REF!</definedName>
    <definedName name="T7B5" localSheetId="1">#REF!</definedName>
    <definedName name="T7B5" localSheetId="2">#REF!</definedName>
    <definedName name="T7B5" localSheetId="13">#REF!</definedName>
    <definedName name="T7B5">#REF!</definedName>
    <definedName name="T7B6" localSheetId="1">#REF!</definedName>
    <definedName name="T7B6" localSheetId="2">#REF!</definedName>
    <definedName name="T7B6" localSheetId="13">#REF!</definedName>
    <definedName name="T7B6">#REF!</definedName>
    <definedName name="T7B7" localSheetId="1">#REF!</definedName>
    <definedName name="T7B7" localSheetId="2">#REF!</definedName>
    <definedName name="T7B7" localSheetId="13">#REF!</definedName>
    <definedName name="T7B7">#REF!</definedName>
    <definedName name="T7D13" localSheetId="1">#REF!</definedName>
    <definedName name="T7D13" localSheetId="2">#REF!</definedName>
    <definedName name="T7D13" localSheetId="13">#REF!</definedName>
    <definedName name="T7D13">#REF!</definedName>
    <definedName name="T7D16" localSheetId="1">#REF!</definedName>
    <definedName name="T7D16" localSheetId="2">#REF!</definedName>
    <definedName name="T7D16" localSheetId="13">#REF!</definedName>
    <definedName name="T7D16">#REF!</definedName>
    <definedName name="T7D19" localSheetId="1">#REF!</definedName>
    <definedName name="T7D19" localSheetId="2">#REF!</definedName>
    <definedName name="T7D19" localSheetId="13">#REF!</definedName>
    <definedName name="T7D19">#REF!</definedName>
    <definedName name="T7D22" localSheetId="1">#REF!</definedName>
    <definedName name="T7D22" localSheetId="2">#REF!</definedName>
    <definedName name="T7D22" localSheetId="13">#REF!</definedName>
    <definedName name="T7D22">#REF!</definedName>
    <definedName name="T7D25" localSheetId="1">#REF!</definedName>
    <definedName name="T7D25" localSheetId="2">#REF!</definedName>
    <definedName name="T7D25" localSheetId="13">#REF!</definedName>
    <definedName name="T7D25">#REF!</definedName>
    <definedName name="T7D29" localSheetId="1">#REF!</definedName>
    <definedName name="T7D29" localSheetId="2">#REF!</definedName>
    <definedName name="T7D29" localSheetId="13">#REF!</definedName>
    <definedName name="T7D29">#REF!</definedName>
    <definedName name="T7D32" localSheetId="1">#REF!</definedName>
    <definedName name="T7D32" localSheetId="2">#REF!</definedName>
    <definedName name="T7D32" localSheetId="13">#REF!</definedName>
    <definedName name="T7D32">#REF!</definedName>
    <definedName name="T7H" localSheetId="1">#REF!</definedName>
    <definedName name="T7H" localSheetId="2">#REF!</definedName>
    <definedName name="T7H" localSheetId="13">#REF!</definedName>
    <definedName name="T7H">#REF!</definedName>
    <definedName name="T7H1" localSheetId="1">#REF!</definedName>
    <definedName name="T7H1" localSheetId="2">#REF!</definedName>
    <definedName name="T7H1" localSheetId="13">#REF!</definedName>
    <definedName name="T7H1">#REF!</definedName>
    <definedName name="T7H2" localSheetId="1">#REF!</definedName>
    <definedName name="T7H2" localSheetId="2">#REF!</definedName>
    <definedName name="T7H2" localSheetId="13">#REF!</definedName>
    <definedName name="T7H2">#REF!</definedName>
    <definedName name="T7H3" localSheetId="1">#REF!</definedName>
    <definedName name="T7H3" localSheetId="2">#REF!</definedName>
    <definedName name="T7H3" localSheetId="13">#REF!</definedName>
    <definedName name="T7H3">#REF!</definedName>
    <definedName name="T7H4" localSheetId="1">#REF!</definedName>
    <definedName name="T7H4" localSheetId="2">#REF!</definedName>
    <definedName name="T7H4" localSheetId="13">#REF!</definedName>
    <definedName name="T7H4">#REF!</definedName>
    <definedName name="T7HANCH" localSheetId="1">#REF!</definedName>
    <definedName name="T7HANCH" localSheetId="2">#REF!</definedName>
    <definedName name="T7HANCH" localSheetId="13">#REF!</definedName>
    <definedName name="T7HANCH">#REF!</definedName>
    <definedName name="t7p" localSheetId="1">#REF!</definedName>
    <definedName name="t7p" localSheetId="2">#REF!</definedName>
    <definedName name="t7p" localSheetId="13">#REF!</definedName>
    <definedName name="t7p">#REF!</definedName>
    <definedName name="T7Q" localSheetId="1">#REF!</definedName>
    <definedName name="T7Q" localSheetId="2">#REF!</definedName>
    <definedName name="T7Q" localSheetId="13">#REF!</definedName>
    <definedName name="T7Q">#REF!</definedName>
    <definedName name="T7뒷채움" localSheetId="1">#REF!</definedName>
    <definedName name="T7뒷채움" localSheetId="2">#REF!</definedName>
    <definedName name="T7뒷채움" localSheetId="13">#REF!</definedName>
    <definedName name="T7뒷채움">#REF!</definedName>
    <definedName name="T8B" localSheetId="1">#REF!</definedName>
    <definedName name="T8B" localSheetId="2">#REF!</definedName>
    <definedName name="T8B" localSheetId="13">#REF!</definedName>
    <definedName name="T8B">#REF!</definedName>
    <definedName name="T8B1" localSheetId="1">#REF!</definedName>
    <definedName name="T8B1" localSheetId="2">#REF!</definedName>
    <definedName name="T8B1" localSheetId="13">#REF!</definedName>
    <definedName name="T8B1">#REF!</definedName>
    <definedName name="T8B2" localSheetId="1">#REF!</definedName>
    <definedName name="T8B2" localSheetId="2">#REF!</definedName>
    <definedName name="T8B2" localSheetId="13">#REF!</definedName>
    <definedName name="T8B2">#REF!</definedName>
    <definedName name="T8B3" localSheetId="1">#REF!</definedName>
    <definedName name="T8B3" localSheetId="2">#REF!</definedName>
    <definedName name="T8B3" localSheetId="13">#REF!</definedName>
    <definedName name="T8B3">#REF!</definedName>
    <definedName name="T8B4" localSheetId="1">#REF!</definedName>
    <definedName name="T8B4" localSheetId="2">#REF!</definedName>
    <definedName name="T8B4" localSheetId="13">#REF!</definedName>
    <definedName name="T8B4">#REF!</definedName>
    <definedName name="T8B5" localSheetId="1">#REF!</definedName>
    <definedName name="T8B5" localSheetId="2">#REF!</definedName>
    <definedName name="T8B5" localSheetId="13">#REF!</definedName>
    <definedName name="T8B5">#REF!</definedName>
    <definedName name="T8B6" localSheetId="1">#REF!</definedName>
    <definedName name="T8B6" localSheetId="2">#REF!</definedName>
    <definedName name="T8B6" localSheetId="13">#REF!</definedName>
    <definedName name="T8B6">#REF!</definedName>
    <definedName name="T8B7" localSheetId="1">#REF!</definedName>
    <definedName name="T8B7" localSheetId="2">#REF!</definedName>
    <definedName name="T8B7" localSheetId="13">#REF!</definedName>
    <definedName name="T8B7">#REF!</definedName>
    <definedName name="T8D_ULEV1" localSheetId="3" hidden="1">{#N/A,#N/A,FALSE,"단축1";#N/A,#N/A,FALSE,"단축2";#N/A,#N/A,FALSE,"단축3";#N/A,#N/A,FALSE,"장축";#N/A,#N/A,FALSE,"4WD"}</definedName>
    <definedName name="T8D_ULEV1" hidden="1">{#N/A,#N/A,FALSE,"단축1";#N/A,#N/A,FALSE,"단축2";#N/A,#N/A,FALSE,"단축3";#N/A,#N/A,FALSE,"장축";#N/A,#N/A,FALSE,"4WD"}</definedName>
    <definedName name="T8D13" localSheetId="1">#REF!</definedName>
    <definedName name="T8D13" localSheetId="2">#REF!</definedName>
    <definedName name="T8D13" localSheetId="13">#REF!</definedName>
    <definedName name="T8D13">#REF!</definedName>
    <definedName name="T8D16" localSheetId="1">#REF!</definedName>
    <definedName name="T8D16" localSheetId="2">#REF!</definedName>
    <definedName name="T8D16" localSheetId="13">#REF!</definedName>
    <definedName name="T8D16">#REF!</definedName>
    <definedName name="T8D19" localSheetId="1">#REF!</definedName>
    <definedName name="T8D19" localSheetId="2">#REF!</definedName>
    <definedName name="T8D19" localSheetId="13">#REF!</definedName>
    <definedName name="T8D19">#REF!</definedName>
    <definedName name="T8D22" localSheetId="1">#REF!</definedName>
    <definedName name="T8D22" localSheetId="2">#REF!</definedName>
    <definedName name="T8D22" localSheetId="13">#REF!</definedName>
    <definedName name="T8D22">#REF!</definedName>
    <definedName name="T8D25" localSheetId="1">#REF!</definedName>
    <definedName name="T8D25" localSheetId="2">#REF!</definedName>
    <definedName name="T8D25" localSheetId="13">#REF!</definedName>
    <definedName name="T8D25">#REF!</definedName>
    <definedName name="T8D29" localSheetId="1">#REF!</definedName>
    <definedName name="T8D29" localSheetId="2">#REF!</definedName>
    <definedName name="T8D29" localSheetId="13">#REF!</definedName>
    <definedName name="T8D29">#REF!</definedName>
    <definedName name="T8D32" localSheetId="1">#REF!</definedName>
    <definedName name="T8D32" localSheetId="2">#REF!</definedName>
    <definedName name="T8D32" localSheetId="13">#REF!</definedName>
    <definedName name="T8D32">#REF!</definedName>
    <definedName name="T8H" localSheetId="1">#REF!</definedName>
    <definedName name="T8H" localSheetId="2">#REF!</definedName>
    <definedName name="T8H" localSheetId="13">#REF!</definedName>
    <definedName name="T8H">#REF!</definedName>
    <definedName name="T8H1" localSheetId="1">#REF!</definedName>
    <definedName name="T8H1" localSheetId="2">#REF!</definedName>
    <definedName name="T8H1" localSheetId="13">#REF!</definedName>
    <definedName name="T8H1">#REF!</definedName>
    <definedName name="T8H2" localSheetId="1">#REF!</definedName>
    <definedName name="T8H2" localSheetId="2">#REF!</definedName>
    <definedName name="T8H2" localSheetId="13">#REF!</definedName>
    <definedName name="T8H2">#REF!</definedName>
    <definedName name="T8H3" localSheetId="1">#REF!</definedName>
    <definedName name="T8H3" localSheetId="2">#REF!</definedName>
    <definedName name="T8H3" localSheetId="13">#REF!</definedName>
    <definedName name="T8H3">#REF!</definedName>
    <definedName name="T8H4" localSheetId="1">#REF!</definedName>
    <definedName name="T8H4" localSheetId="2">#REF!</definedName>
    <definedName name="T8H4" localSheetId="13">#REF!</definedName>
    <definedName name="T8H4">#REF!</definedName>
    <definedName name="T8HANCH" localSheetId="1">#REF!</definedName>
    <definedName name="T8HANCH" localSheetId="2">#REF!</definedName>
    <definedName name="T8HANCH" localSheetId="13">#REF!</definedName>
    <definedName name="T8HANCH">#REF!</definedName>
    <definedName name="t8p" localSheetId="1">#REF!</definedName>
    <definedName name="t8p" localSheetId="2">#REF!</definedName>
    <definedName name="t8p" localSheetId="13">#REF!</definedName>
    <definedName name="t8p">#REF!</definedName>
    <definedName name="T8Q" localSheetId="1">#REF!</definedName>
    <definedName name="T8Q" localSheetId="2">#REF!</definedName>
    <definedName name="T8Q" localSheetId="13">#REF!</definedName>
    <definedName name="T8Q">#REF!</definedName>
    <definedName name="T8뒷채움" localSheetId="1">#REF!</definedName>
    <definedName name="T8뒷채움" localSheetId="2">#REF!</definedName>
    <definedName name="T8뒷채움" localSheetId="13">#REF!</definedName>
    <definedName name="T8뒷채움">#REF!</definedName>
    <definedName name="T9B" localSheetId="1">#REF!</definedName>
    <definedName name="T9B" localSheetId="2">#REF!</definedName>
    <definedName name="T9B" localSheetId="13">#REF!</definedName>
    <definedName name="T9B">#REF!</definedName>
    <definedName name="T9B1" localSheetId="1">#REF!</definedName>
    <definedName name="T9B1" localSheetId="2">#REF!</definedName>
    <definedName name="T9B1" localSheetId="13">#REF!</definedName>
    <definedName name="T9B1">#REF!</definedName>
    <definedName name="T9B2" localSheetId="1">#REF!</definedName>
    <definedName name="T9B2" localSheetId="2">#REF!</definedName>
    <definedName name="T9B2" localSheetId="13">#REF!</definedName>
    <definedName name="T9B2">#REF!</definedName>
    <definedName name="T9B3" localSheetId="1">#REF!</definedName>
    <definedName name="T9B3" localSheetId="2">#REF!</definedName>
    <definedName name="T9B3" localSheetId="13">#REF!</definedName>
    <definedName name="T9B3">#REF!</definedName>
    <definedName name="T9B4" localSheetId="1">#REF!</definedName>
    <definedName name="T9B4" localSheetId="2">#REF!</definedName>
    <definedName name="T9B4" localSheetId="13">#REF!</definedName>
    <definedName name="T9B4">#REF!</definedName>
    <definedName name="T9B5" localSheetId="1">#REF!</definedName>
    <definedName name="T9B5" localSheetId="2">#REF!</definedName>
    <definedName name="T9B5" localSheetId="13">#REF!</definedName>
    <definedName name="T9B5">#REF!</definedName>
    <definedName name="T9B6" localSheetId="1">#REF!</definedName>
    <definedName name="T9B6" localSheetId="2">#REF!</definedName>
    <definedName name="T9B6" localSheetId="13">#REF!</definedName>
    <definedName name="T9B6">#REF!</definedName>
    <definedName name="T9B7" localSheetId="1">#REF!</definedName>
    <definedName name="T9B7" localSheetId="2">#REF!</definedName>
    <definedName name="T9B7" localSheetId="13">#REF!</definedName>
    <definedName name="T9B7">#REF!</definedName>
    <definedName name="T9D13" localSheetId="1">#REF!</definedName>
    <definedName name="T9D13" localSheetId="2">#REF!</definedName>
    <definedName name="T9D13" localSheetId="13">#REF!</definedName>
    <definedName name="T9D13">#REF!</definedName>
    <definedName name="T9D16" localSheetId="1">#REF!</definedName>
    <definedName name="T9D16" localSheetId="2">#REF!</definedName>
    <definedName name="T9D16" localSheetId="13">#REF!</definedName>
    <definedName name="T9D16">#REF!</definedName>
    <definedName name="T9D19" localSheetId="1">#REF!</definedName>
    <definedName name="T9D19" localSheetId="2">#REF!</definedName>
    <definedName name="T9D19" localSheetId="13">#REF!</definedName>
    <definedName name="T9D19">#REF!</definedName>
    <definedName name="T9D202" localSheetId="1">#REF!</definedName>
    <definedName name="T9D202" localSheetId="2">#REF!</definedName>
    <definedName name="T9D202" localSheetId="13">#REF!</definedName>
    <definedName name="T9D202">#REF!</definedName>
    <definedName name="T9D211" localSheetId="1">#REF!</definedName>
    <definedName name="T9D211" localSheetId="2">#REF!</definedName>
    <definedName name="T9D211" localSheetId="13">#REF!</definedName>
    <definedName name="T9D211">#REF!</definedName>
    <definedName name="T9D22" localSheetId="1">#REF!</definedName>
    <definedName name="T9D22" localSheetId="2">#REF!</definedName>
    <definedName name="T9D22" localSheetId="13">#REF!</definedName>
    <definedName name="T9D22">#REF!</definedName>
    <definedName name="T9D25" localSheetId="1">#REF!</definedName>
    <definedName name="T9D25" localSheetId="2">#REF!</definedName>
    <definedName name="T9D25" localSheetId="13">#REF!</definedName>
    <definedName name="T9D25">#REF!</definedName>
    <definedName name="T9D250" localSheetId="1">#REF!</definedName>
    <definedName name="T9D250" localSheetId="2">#REF!</definedName>
    <definedName name="T9D250" localSheetId="13">#REF!</definedName>
    <definedName name="T9D250">#REF!</definedName>
    <definedName name="T9D29" localSheetId="1">#REF!</definedName>
    <definedName name="T9D29" localSheetId="2">#REF!</definedName>
    <definedName name="T9D29" localSheetId="13">#REF!</definedName>
    <definedName name="T9D29">#REF!</definedName>
    <definedName name="T9D32" localSheetId="1">#REF!</definedName>
    <definedName name="T9D32" localSheetId="2">#REF!</definedName>
    <definedName name="T9D32" localSheetId="13">#REF!</definedName>
    <definedName name="T9D32">#REF!</definedName>
    <definedName name="T9H" localSheetId="1">#REF!</definedName>
    <definedName name="T9H" localSheetId="2">#REF!</definedName>
    <definedName name="T9H" localSheetId="13">#REF!</definedName>
    <definedName name="T9H">#REF!</definedName>
    <definedName name="T9H1" localSheetId="1">#REF!</definedName>
    <definedName name="T9H1" localSheetId="2">#REF!</definedName>
    <definedName name="T9H1" localSheetId="13">#REF!</definedName>
    <definedName name="T9H1">#REF!</definedName>
    <definedName name="T9H2" localSheetId="1">#REF!</definedName>
    <definedName name="T9H2" localSheetId="2">#REF!</definedName>
    <definedName name="T9H2" localSheetId="13">#REF!</definedName>
    <definedName name="T9H2">#REF!</definedName>
    <definedName name="T9H3" localSheetId="1">#REF!</definedName>
    <definedName name="T9H3" localSheetId="2">#REF!</definedName>
    <definedName name="T9H3" localSheetId="13">#REF!</definedName>
    <definedName name="T9H3">#REF!</definedName>
    <definedName name="T9H4" localSheetId="1">#REF!</definedName>
    <definedName name="T9H4" localSheetId="2">#REF!</definedName>
    <definedName name="T9H4" localSheetId="13">#REF!</definedName>
    <definedName name="T9H4">#REF!</definedName>
    <definedName name="T9HANCH" localSheetId="1">#REF!</definedName>
    <definedName name="T9HANCH" localSheetId="2">#REF!</definedName>
    <definedName name="T9HANCH" localSheetId="13">#REF!</definedName>
    <definedName name="T9HANCH">#REF!</definedName>
    <definedName name="T9P" localSheetId="1">#REF!</definedName>
    <definedName name="T9P" localSheetId="2">#REF!</definedName>
    <definedName name="T9P" localSheetId="13">#REF!</definedName>
    <definedName name="T9P">#REF!</definedName>
    <definedName name="T9Q" localSheetId="1">#REF!</definedName>
    <definedName name="T9Q" localSheetId="2">#REF!</definedName>
    <definedName name="T9Q" localSheetId="13">#REF!</definedName>
    <definedName name="T9Q">#REF!</definedName>
    <definedName name="T9뒷채움" localSheetId="1">#REF!</definedName>
    <definedName name="T9뒷채움" localSheetId="2">#REF!</definedName>
    <definedName name="T9뒷채움" localSheetId="13">#REF!</definedName>
    <definedName name="T9뒷채움">#REF!</definedName>
    <definedName name="TA" localSheetId="1">#REF!</definedName>
    <definedName name="TA" localSheetId="2">#REF!</definedName>
    <definedName name="TA" localSheetId="13">#REF!</definedName>
    <definedName name="TA">#REF!</definedName>
    <definedName name="TA1P" localSheetId="1">#REF!</definedName>
    <definedName name="TA1P" localSheetId="2">#REF!</definedName>
    <definedName name="TA1P" localSheetId="13">#REF!</definedName>
    <definedName name="TA1P">#REF!</definedName>
    <definedName name="ta1t" localSheetId="1">#REF!</definedName>
    <definedName name="ta1t" localSheetId="2">#REF!</definedName>
    <definedName name="ta1t" localSheetId="13">#REF!</definedName>
    <definedName name="ta1t">#REF!</definedName>
    <definedName name="ta2p" localSheetId="1">#REF!</definedName>
    <definedName name="ta2p" localSheetId="2">#REF!</definedName>
    <definedName name="ta2p" localSheetId="13">#REF!</definedName>
    <definedName name="ta2p">#REF!</definedName>
    <definedName name="ta2t" localSheetId="1">#REF!</definedName>
    <definedName name="ta2t" localSheetId="2">#REF!</definedName>
    <definedName name="ta2t" localSheetId="13">#REF!</definedName>
    <definedName name="ta2t">#REF!</definedName>
    <definedName name="TAF">#REF!</definedName>
    <definedName name="TAH">#REF!</definedName>
    <definedName name="TAK">#REF!</definedName>
    <definedName name="TAM">#REF!</definedName>
    <definedName name="TANB" localSheetId="1">#REF!</definedName>
    <definedName name="TANB" localSheetId="2">#REF!</definedName>
    <definedName name="TANB" localSheetId="13">#REF!</definedName>
    <definedName name="TANB">#REF!</definedName>
    <definedName name="TB" localSheetId="1">#REF!</definedName>
    <definedName name="TB" localSheetId="2">#REF!</definedName>
    <definedName name="TB" localSheetId="13">#REF!</definedName>
    <definedName name="TB">#REF!</definedName>
    <definedName name="Tba" localSheetId="1">#REF!</definedName>
    <definedName name="Tba" localSheetId="2">#REF!</definedName>
    <definedName name="Tba" localSheetId="13">#REF!</definedName>
    <definedName name="Tba">#REF!</definedName>
    <definedName name="TBM">#REF!</definedName>
    <definedName name="TBTY" localSheetId="3" hidden="1">{#N/A,#N/A,FALSE,"2~8번"}</definedName>
    <definedName name="TBTY" hidden="1">{#N/A,#N/A,FALSE,"2~8번"}</definedName>
    <definedName name="Tc" localSheetId="1">#REF!</definedName>
    <definedName name="Tc" localSheetId="2">#REF!</definedName>
    <definedName name="Tc" localSheetId="13">#REF!</definedName>
    <definedName name="Tc">#REF!</definedName>
    <definedName name="TCA" localSheetId="1">#REF!</definedName>
    <definedName name="TCA" localSheetId="2">#REF!</definedName>
    <definedName name="TCA" localSheetId="13">#REF!</definedName>
    <definedName name="TCA">#REF!</definedName>
    <definedName name="TCB" localSheetId="1">#REF!</definedName>
    <definedName name="TCB" localSheetId="2">#REF!</definedName>
    <definedName name="TCB" localSheetId="13">#REF!</definedName>
    <definedName name="TCB">#REF!</definedName>
    <definedName name="tci" localSheetId="3" hidden="1">{#N/A,#N/A,FALSE,"단축1";#N/A,#N/A,FALSE,"단축2";#N/A,#N/A,FALSE,"단축3";#N/A,#N/A,FALSE,"장축";#N/A,#N/A,FALSE,"4WD"}</definedName>
    <definedName name="tci" hidden="1">{#N/A,#N/A,FALSE,"단축1";#N/A,#N/A,FALSE,"단축2";#N/A,#N/A,FALSE,"단축3";#N/A,#N/A,FALSE,"장축";#N/A,#N/A,FALSE,"4WD"}</definedName>
    <definedName name="TD" localSheetId="1">#REF!</definedName>
    <definedName name="TD" localSheetId="2">#REF!</definedName>
    <definedName name="TD" localSheetId="13">#REF!</definedName>
    <definedName name="TD">#REF!</definedName>
    <definedName name="TDcon" localSheetId="1">#REF!</definedName>
    <definedName name="TDcon" localSheetId="2">#REF!</definedName>
    <definedName name="TDcon" localSheetId="13">#REF!</definedName>
    <definedName name="TDcon">#REF!</definedName>
    <definedName name="TE" localSheetId="1">#REF!</definedName>
    <definedName name="TE" localSheetId="2">#REF!</definedName>
    <definedName name="TE" localSheetId="13">#REF!</definedName>
    <definedName name="TE">#REF!</definedName>
    <definedName name="Ted" localSheetId="1">#REF!</definedName>
    <definedName name="Ted" localSheetId="2">#REF!</definedName>
    <definedName name="Ted" localSheetId="13">#REF!</definedName>
    <definedName name="Ted">#REF!</definedName>
    <definedName name="Tel" localSheetId="1">#REF!</definedName>
    <definedName name="Tel" localSheetId="2">#REF!</definedName>
    <definedName name="Tel" localSheetId="13">#REF!</definedName>
    <definedName name="Tel">#REF!</definedName>
    <definedName name="Tendon단면적">#REF!</definedName>
    <definedName name="TEWR" localSheetId="3" hidden="1">{#N/A,#N/A,TRUE,"Y생산";#N/A,#N/A,TRUE,"Y판매";#N/A,#N/A,TRUE,"Y총물량";#N/A,#N/A,TRUE,"Y능력";#N/A,#N/A,TRUE,"YKD"}</definedName>
    <definedName name="TEWR" hidden="1">{#N/A,#N/A,TRUE,"Y생산";#N/A,#N/A,TRUE,"Y판매";#N/A,#N/A,TRUE,"Y총물량";#N/A,#N/A,TRUE,"Y능력";#N/A,#N/A,TRUE,"YKD"}</definedName>
    <definedName name="Tf" localSheetId="1">#REF!</definedName>
    <definedName name="Tf" localSheetId="2">#REF!</definedName>
    <definedName name="Tf" localSheetId="13">#REF!</definedName>
    <definedName name="Tf">#REF!</definedName>
    <definedName name="tf4eafg" localSheetId="1">#REF!</definedName>
    <definedName name="tf4eafg" localSheetId="2">#REF!</definedName>
    <definedName name="tf4eafg" localSheetId="13">#REF!</definedName>
    <definedName name="tf4eafg">#REF!</definedName>
    <definedName name="TG" localSheetId="1">BlankMacro1</definedName>
    <definedName name="TG" localSheetId="2">BlankMacro1</definedName>
    <definedName name="TG" localSheetId="15">BlankMacro1</definedName>
    <definedName name="TG" localSheetId="3">BlankMacro1</definedName>
    <definedName name="TG" localSheetId="13">BlankMacro1</definedName>
    <definedName name="TG" localSheetId="5">BlankMacro1</definedName>
    <definedName name="TG" localSheetId="0">BlankMacro1</definedName>
    <definedName name="TG">BlankMacro1</definedName>
    <definedName name="tggrd">'[109]ABUT수량-A1'!$T$25</definedName>
    <definedName name="TH" localSheetId="1">#REF!</definedName>
    <definedName name="TH" localSheetId="2">#REF!</definedName>
    <definedName name="TH" localSheetId="13">#REF!</definedName>
    <definedName name="TH" localSheetId="5">#REF!</definedName>
    <definedName name="TH">#REF!</definedName>
    <definedName name="THEME2" localSheetId="3" hidden="1">{#N/A,#N/A,FALSE,"96 3월물량표";#N/A,#N/A,FALSE,"96 4월물량표";#N/A,#N/A,FALSE,"96 5월물량표"}</definedName>
    <definedName name="THEME2" hidden="1">{#N/A,#N/A,FALSE,"96 3월물량표";#N/A,#N/A,FALSE,"96 4월물량표";#N/A,#N/A,FALSE,"96 5월물량표"}</definedName>
    <definedName name="THR" localSheetId="1">#REF!</definedName>
    <definedName name="THR" localSheetId="2">#REF!</definedName>
    <definedName name="THR" localSheetId="15">#REF!</definedName>
    <definedName name="THR" localSheetId="3">#N/A</definedName>
    <definedName name="THR" localSheetId="13">#REF!</definedName>
    <definedName name="THR" localSheetId="14">#REF!</definedName>
    <definedName name="THR" localSheetId="0">#N/A</definedName>
    <definedName name="THR">#REF!</definedName>
    <definedName name="THTRH" localSheetId="1">#REF!</definedName>
    <definedName name="THTRH" localSheetId="2">#REF!</definedName>
    <definedName name="THTRH" localSheetId="15">#REF!</definedName>
    <definedName name="THTRH" localSheetId="3">#N/A</definedName>
    <definedName name="THTRH" localSheetId="13">#REF!</definedName>
    <definedName name="THTRH" localSheetId="14">#REF!</definedName>
    <definedName name="THTRH" localSheetId="0">#N/A</definedName>
    <definedName name="THTRH">#REF!</definedName>
    <definedName name="TIT" localSheetId="3">#REF!</definedName>
    <definedName name="TIT" localSheetId="0">#REF!</definedName>
    <definedName name="TIT">#REF!</definedName>
    <definedName name="TITLE_PRINTS" localSheetId="1">#REF!</definedName>
    <definedName name="TITLE_PRINTS" localSheetId="2">#REF!</definedName>
    <definedName name="TITLE_PRINTS" localSheetId="3">#REF!</definedName>
    <definedName name="TITLE_PRINTS" localSheetId="13">#REF!</definedName>
    <definedName name="TITLE_PRINTS">#REF!</definedName>
    <definedName name="titles" localSheetId="1">#REF!</definedName>
    <definedName name="titles" localSheetId="2">#REF!</definedName>
    <definedName name="titles" localSheetId="13">#REF!</definedName>
    <definedName name="titles">#REF!</definedName>
    <definedName name="TJDWO">#REF!</definedName>
    <definedName name="tks" localSheetId="1">#REF!</definedName>
    <definedName name="tks" localSheetId="2">#REF!</definedName>
    <definedName name="tks" localSheetId="13">#REF!</definedName>
    <definedName name="tks">#REF!</definedName>
    <definedName name="TL" localSheetId="1">#REF!</definedName>
    <definedName name="TL" localSheetId="2">#REF!</definedName>
    <definedName name="TL" localSheetId="13">#REF!</definedName>
    <definedName name="TL">#REF!</definedName>
    <definedName name="TLFWJR" localSheetId="3" hidden="1">{#N/A,#N/A,FALSE,"단축1";#N/A,#N/A,FALSE,"단축2";#N/A,#N/A,FALSE,"단축3";#N/A,#N/A,FALSE,"장축";#N/A,#N/A,FALSE,"4WD"}</definedName>
    <definedName name="TLFWJR" hidden="1">{#N/A,#N/A,FALSE,"단축1";#N/A,#N/A,FALSE,"단축2";#N/A,#N/A,FALSE,"단축3";#N/A,#N/A,FALSE,"장축";#N/A,#N/A,FALSE,"4WD"}</definedName>
    <definedName name="TLS" localSheetId="3" hidden="1">{#N/A,#N/A,FALSE,"단축1";#N/A,#N/A,FALSE,"단축2";#N/A,#N/A,FALSE,"단축3";#N/A,#N/A,FALSE,"장축";#N/A,#N/A,FALSE,"4WD"}</definedName>
    <definedName name="TLS" hidden="1">{#N/A,#N/A,FALSE,"단축1";#N/A,#N/A,FALSE,"단축2";#N/A,#N/A,FALSE,"단축3";#N/A,#N/A,FALSE,"장축";#N/A,#N/A,FALSE,"4WD"}</definedName>
    <definedName name="TMO" localSheetId="1">#REF!</definedName>
    <definedName name="TMO" localSheetId="2">#REF!</definedName>
    <definedName name="TMO" localSheetId="13">#REF!</definedName>
    <definedName name="TMO">#REF!</definedName>
    <definedName name="tmtc" localSheetId="1">#REF!,#REF!</definedName>
    <definedName name="tmtc" localSheetId="2">#REF!,#REF!</definedName>
    <definedName name="tmtc" localSheetId="3">#REF!,#REF!</definedName>
    <definedName name="tmtc" localSheetId="13">#REF!,#REF!</definedName>
    <definedName name="tmtc" localSheetId="5">#REF!,#REF!</definedName>
    <definedName name="tmtc">#REF!,#REF!</definedName>
    <definedName name="tmtc2" localSheetId="1">#REF!,#REF!</definedName>
    <definedName name="tmtc2" localSheetId="2">#REF!,#REF!</definedName>
    <definedName name="tmtc2" localSheetId="3">#REF!,#REF!</definedName>
    <definedName name="tmtc2" localSheetId="13">#REF!,#REF!</definedName>
    <definedName name="tmtc2" localSheetId="5">#REF!,#REF!</definedName>
    <definedName name="tmtc2">#REF!,#REF!</definedName>
    <definedName name="TOB" localSheetId="5">#REF!</definedName>
    <definedName name="TOB">#REF!</definedName>
    <definedName name="todl" hidden="1">#REF!</definedName>
    <definedName name="tofms" hidden="1">#REF!</definedName>
    <definedName name="TOH" localSheetId="5">#REF!</definedName>
    <definedName name="TOH">#REF!</definedName>
    <definedName name="TOLB" localSheetId="5">#REF!</definedName>
    <definedName name="TOLB">#REF!</definedName>
    <definedName name="TON" localSheetId="1">#REF!</definedName>
    <definedName name="TON" localSheetId="2">#REF!</definedName>
    <definedName name="TON" localSheetId="13">#REF!</definedName>
    <definedName name="TON">#REF!</definedName>
    <definedName name="TOWB">#REF!</definedName>
    <definedName name="TOWH">#REF!</definedName>
    <definedName name="TPF">#REF!</definedName>
    <definedName name="TPH">#REF!</definedName>
    <definedName name="TPM">#REF!</definedName>
    <definedName name="tr" localSheetId="3" hidden="1">#REF!</definedName>
    <definedName name="TR" localSheetId="0" hidden="1">{#N/A,#N/A,FALSE,"배수1"}</definedName>
    <definedName name="TR" hidden="1">{#N/A,#N/A,FALSE,"배수1"}</definedName>
    <definedName name="TR_R" localSheetId="1">#REF!</definedName>
    <definedName name="TR_R" localSheetId="2">#REF!</definedName>
    <definedName name="TR_R" localSheetId="13">#REF!</definedName>
    <definedName name="TR_R" localSheetId="5">#REF!</definedName>
    <definedName name="TR_R">#REF!</definedName>
    <definedName name="TR_X" localSheetId="1">#REF!</definedName>
    <definedName name="TR_X" localSheetId="2">#REF!</definedName>
    <definedName name="TR_X" localSheetId="13">#REF!</definedName>
    <definedName name="TR_X" localSheetId="5">#REF!</definedName>
    <definedName name="TR_X">#REF!</definedName>
    <definedName name="Tra" localSheetId="1">#REF!</definedName>
    <definedName name="Tra" localSheetId="2">#REF!</definedName>
    <definedName name="Tra" localSheetId="13">#REF!</definedName>
    <definedName name="Tra">#REF!</definedName>
    <definedName name="TRBY" localSheetId="3" hidden="1">{#N/A,#N/A,FALSE,"혼합골재"}</definedName>
    <definedName name="TRBY" hidden="1">{#N/A,#N/A,FALSE,"혼합골재"}</definedName>
    <definedName name="TRD">'[20]ABUT수량-A1'!$T$25</definedName>
    <definedName name="tres">'[110]ABUT수량-A1'!$T$25</definedName>
    <definedName name="TRETETT" localSheetId="1">#REF!</definedName>
    <definedName name="TRETETT" localSheetId="2">#REF!</definedName>
    <definedName name="TRETETT" localSheetId="13">#REF!</definedName>
    <definedName name="TRETETT">#REF!</definedName>
    <definedName name="TREYXGF">'[86]ABUT수량-A1'!$T$25</definedName>
    <definedName name="TREZSEF" localSheetId="1">#REF!</definedName>
    <definedName name="TREZSEF" localSheetId="2">#REF!</definedName>
    <definedName name="TREZSEF" localSheetId="13">#REF!</definedName>
    <definedName name="TREZSEF">#REF!</definedName>
    <definedName name="trhfhtrhgh" localSheetId="1">#REF!</definedName>
    <definedName name="trhfhtrhgh" localSheetId="2">#REF!</definedName>
    <definedName name="trhfhtrhgh" localSheetId="13">#REF!</definedName>
    <definedName name="trhfhtrhgh">#REF!</definedName>
    <definedName name="TRIM별COST2" localSheetId="3" hidden="1">{#N/A,#N/A,FALSE,"단축1";#N/A,#N/A,FALSE,"단축2";#N/A,#N/A,FALSE,"단축3";#N/A,#N/A,FALSE,"장축";#N/A,#N/A,FALSE,"4WD"}</definedName>
    <definedName name="TRIM별COST2" hidden="1">{#N/A,#N/A,FALSE,"단축1";#N/A,#N/A,FALSE,"단축2";#N/A,#N/A,FALSE,"단축3";#N/A,#N/A,FALSE,"장축";#N/A,#N/A,FALSE,"4WD"}</definedName>
    <definedName name="TRSH" localSheetId="3" hidden="1">{#N/A,#N/A,FALSE,"포장단가"}</definedName>
    <definedName name="TRSH" localSheetId="0" hidden="1">{#N/A,#N/A,FALSE,"포장단가"}</definedName>
    <definedName name="TRSH" hidden="1">{#N/A,#N/A,FALSE,"포장단가"}</definedName>
    <definedName name="TRT" localSheetId="1">BlankMacro1</definedName>
    <definedName name="TRT" localSheetId="2">BlankMacro1</definedName>
    <definedName name="TRT" localSheetId="15">BlankMacro1</definedName>
    <definedName name="TRT" localSheetId="3">BlankMacro1</definedName>
    <definedName name="TRT" localSheetId="13">BlankMacro1</definedName>
    <definedName name="TRT" localSheetId="5">BlankMacro1</definedName>
    <definedName name="TRT" localSheetId="0">BlankMacro1</definedName>
    <definedName name="TRT">BlankMacro1</definedName>
    <definedName name="TRTRTR" localSheetId="3" hidden="1">{#N/A,#N/A,FALSE,"운반시간"}</definedName>
    <definedName name="TRTRTR" hidden="1">{#N/A,#N/A,FALSE,"운반시간"}</definedName>
    <definedName name="trvrgr" localSheetId="1">#REF!</definedName>
    <definedName name="trvrgr" localSheetId="2">#REF!</definedName>
    <definedName name="trvrgr" localSheetId="13">#REF!</definedName>
    <definedName name="trvrgr" localSheetId="5">#REF!</definedName>
    <definedName name="trvrgr">#REF!</definedName>
    <definedName name="TRVRT" localSheetId="1">#REF!</definedName>
    <definedName name="TRVRT" localSheetId="2">#REF!</definedName>
    <definedName name="TRVRT" localSheetId="13">#REF!</definedName>
    <definedName name="TRVRT" localSheetId="5">#REF!</definedName>
    <definedName name="TRVRT">#REF!</definedName>
    <definedName name="TRY5RSF" localSheetId="1">#REF!</definedName>
    <definedName name="TRY5RSF" localSheetId="2">#REF!</definedName>
    <definedName name="TRY5RSF" localSheetId="13">#REF!</definedName>
    <definedName name="TRY5RSF">#REF!</definedName>
    <definedName name="TS" localSheetId="1">#REF!</definedName>
    <definedName name="TS" localSheetId="2">#REF!</definedName>
    <definedName name="TS" localSheetId="13">#REF!</definedName>
    <definedName name="TS">#REF!</definedName>
    <definedName name="Tsa" localSheetId="1">#REF!</definedName>
    <definedName name="Tsa" localSheetId="2">#REF!</definedName>
    <definedName name="Tsa" localSheetId="13">#REF!</definedName>
    <definedName name="Tsa">#REF!</definedName>
    <definedName name="TT" localSheetId="1">#REF!</definedName>
    <definedName name="TT" localSheetId="2">#REF!</definedName>
    <definedName name="TT" localSheetId="13">#REF!</definedName>
    <definedName name="TT">#REF!</definedName>
    <definedName name="tt_g">#REF!</definedName>
    <definedName name="ttt" localSheetId="3" hidden="1">{#N/A,#N/A,FALSE,"혼합골재"}</definedName>
    <definedName name="ttt" hidden="1">{#N/A,#N/A,FALSE,"혼합골재"}</definedName>
    <definedName name="tttt" localSheetId="3" hidden="1">{#N/A,#N/A,FALSE,"골재소요량";#N/A,#N/A,FALSE,"골재소요량"}</definedName>
    <definedName name="tttt" hidden="1">{#N/A,#N/A,FALSE,"골재소요량";#N/A,#N/A,FALSE,"골재소요량"}</definedName>
    <definedName name="tttttt" localSheetId="3" hidden="1">{#N/A,#N/A,FALSE,"골재소요량";#N/A,#N/A,FALSE,"골재소요량"}</definedName>
    <definedName name="tttttt" hidden="1">{#N/A,#N/A,FALSE,"골재소요량";#N/A,#N/A,FALSE,"골재소요량"}</definedName>
    <definedName name="ttttttt" localSheetId="3">#REF!</definedName>
    <definedName name="ttttttt" localSheetId="0">#REF!</definedName>
    <definedName name="ttttttt">#REF!</definedName>
    <definedName name="tttttttttttttttt" localSheetId="3">#REF!</definedName>
    <definedName name="tttttttttttttttt" localSheetId="0">#REF!</definedName>
    <definedName name="tttttttttttttttt">#REF!</definedName>
    <definedName name="TTYRY" localSheetId="3" hidden="1">{#N/A,#N/A,FALSE,"부대1"}</definedName>
    <definedName name="TTYRY" hidden="1">{#N/A,#N/A,FALSE,"부대1"}</definedName>
    <definedName name="TU" localSheetId="1">#REF!</definedName>
    <definedName name="TU" localSheetId="2">#REF!</definedName>
    <definedName name="TU" localSheetId="13">#REF!</definedName>
    <definedName name="TU">#REF!</definedName>
    <definedName name="TV">#REF!</definedName>
    <definedName name="TW" localSheetId="1">#REF!</definedName>
    <definedName name="TW" localSheetId="2">#REF!</definedName>
    <definedName name="TW" localSheetId="13">#REF!</definedName>
    <definedName name="TW">#REF!</definedName>
    <definedName name="TWA" localSheetId="1">#REF!</definedName>
    <definedName name="TWA" localSheetId="2">#REF!</definedName>
    <definedName name="TWA" localSheetId="13">#REF!</definedName>
    <definedName name="TWA">#REF!</definedName>
    <definedName name="TWI" localSheetId="1">#REF!</definedName>
    <definedName name="TWI" localSheetId="2">#REF!</definedName>
    <definedName name="TWI" localSheetId="13">#REF!</definedName>
    <definedName name="TWI">#REF!</definedName>
    <definedName name="TWL" localSheetId="1">#REF!</definedName>
    <definedName name="TWL" localSheetId="2">#REF!</definedName>
    <definedName name="TWL" localSheetId="13">#REF!</definedName>
    <definedName name="TWL">#REF!</definedName>
    <definedName name="TWR" localSheetId="1">#REF!</definedName>
    <definedName name="TWR" localSheetId="2">#REF!</definedName>
    <definedName name="TWR" localSheetId="13">#REF!</definedName>
    <definedName name="TWR">#REF!</definedName>
    <definedName name="TWW" localSheetId="1">#REF!</definedName>
    <definedName name="TWW" localSheetId="2">#REF!</definedName>
    <definedName name="TWW" localSheetId="13">#REF!</definedName>
    <definedName name="TWW">#REF!</definedName>
    <definedName name="ty" localSheetId="1">BlankMacro1</definedName>
    <definedName name="ty" localSheetId="2">BlankMacro1</definedName>
    <definedName name="ty" localSheetId="15">BlankMacro1</definedName>
    <definedName name="ty" localSheetId="3">BlankMacro1</definedName>
    <definedName name="ty" localSheetId="13">BlankMacro1</definedName>
    <definedName name="ty" localSheetId="5">BlankMacro1</definedName>
    <definedName name="ty" localSheetId="0">BlankMacro1</definedName>
    <definedName name="ty">BlankMacro1</definedName>
    <definedName name="Ty1H1" localSheetId="3">#REF!</definedName>
    <definedName name="Ty1H1" localSheetId="0">#REF!</definedName>
    <definedName name="Ty1H1">#REF!</definedName>
    <definedName name="Ty1H2" localSheetId="3">#REF!</definedName>
    <definedName name="Ty1H2" localSheetId="0">#REF!</definedName>
    <definedName name="Ty1H2">#REF!</definedName>
    <definedName name="Ty1H3" localSheetId="3">#REF!</definedName>
    <definedName name="Ty1H3" localSheetId="0">#REF!</definedName>
    <definedName name="Ty1H3">#REF!</definedName>
    <definedName name="Ty1Hun1">#REF!</definedName>
    <definedName name="Ty1Hun2">#REF!</definedName>
    <definedName name="Ty1K1">#REF!</definedName>
    <definedName name="Ty1K2">#REF!</definedName>
    <definedName name="Ty1L1">#REF!</definedName>
    <definedName name="Ty1L2">#REF!</definedName>
    <definedName name="Ty1L3">#REF!</definedName>
    <definedName name="Ty1L4">#REF!</definedName>
    <definedName name="Ty1L5">#REF!</definedName>
    <definedName name="Ty1L6">#REF!</definedName>
    <definedName name="Ty1TH">#REF!</definedName>
    <definedName name="Ty1TL">#REF!</definedName>
    <definedName name="Ty2H1">#REF!</definedName>
    <definedName name="Ty2H2">#REF!</definedName>
    <definedName name="Ty2H3">#REF!</definedName>
    <definedName name="Ty2Hun1">#REF!</definedName>
    <definedName name="Ty2Hun2">#REF!</definedName>
    <definedName name="Ty2K1">#REF!</definedName>
    <definedName name="Ty2K2">#REF!</definedName>
    <definedName name="Ty2L1">#REF!</definedName>
    <definedName name="Ty2L2">#REF!</definedName>
    <definedName name="Ty2L3">#REF!</definedName>
    <definedName name="Ty2L4">#REF!</definedName>
    <definedName name="Ty2L5">#REF!</definedName>
    <definedName name="Ty2L6">#REF!</definedName>
    <definedName name="Ty2TH">#REF!</definedName>
    <definedName name="Ty2TL">#REF!</definedName>
    <definedName name="TYHFDGFD" localSheetId="3" hidden="1">{#N/A,#N/A,FALSE,"배수2"}</definedName>
    <definedName name="TYHFDGFD" localSheetId="0" hidden="1">{#N/A,#N/A,FALSE,"배수2"}</definedName>
    <definedName name="TYHFDGFD" hidden="1">{#N/A,#N/A,FALSE,"배수2"}</definedName>
    <definedName name="TYPE">#REF!</definedName>
    <definedName name="TYRY" localSheetId="1" hidden="1">#REF!</definedName>
    <definedName name="TYRY" localSheetId="2" hidden="1">#REF!</definedName>
    <definedName name="TYRY" localSheetId="15" hidden="1">#REF!</definedName>
    <definedName name="TYRY" localSheetId="3" hidden="1">#N/A</definedName>
    <definedName name="TYRY" localSheetId="13" hidden="1">#REF!</definedName>
    <definedName name="TYRY" localSheetId="14" hidden="1">#REF!</definedName>
    <definedName name="TYRY" localSheetId="0" hidden="1">#N/A</definedName>
    <definedName name="TYRY" hidden="1">#REF!</definedName>
    <definedName name="TYT" localSheetId="1">BlankMacro1</definedName>
    <definedName name="TYT" localSheetId="2">BlankMacro1</definedName>
    <definedName name="TYT" localSheetId="15">BlankMacro1</definedName>
    <definedName name="TYT" localSheetId="3">BlankMacro1</definedName>
    <definedName name="TYT" localSheetId="13">BlankMacro1</definedName>
    <definedName name="TYT" localSheetId="5">BlankMacro1</definedName>
    <definedName name="TYT" localSheetId="0">BlankMacro1</definedName>
    <definedName name="TYT">BlankMacro1</definedName>
    <definedName name="TYTY" localSheetId="1">#REF!</definedName>
    <definedName name="TYTY" localSheetId="2">#REF!</definedName>
    <definedName name="TYTY" localSheetId="13">#REF!</definedName>
    <definedName name="TYTY" localSheetId="5">#REF!</definedName>
    <definedName name="TYTY">#REF!</definedName>
    <definedName name="t세들분수전">#REF!</definedName>
    <definedName name="U">#REF!</definedName>
    <definedName name="UD">#REF!</definedName>
    <definedName name="UIO">'[111]ABUT수량-A1'!$T$25</definedName>
    <definedName name="UIUIU" localSheetId="3" hidden="1">{#N/A,#N/A,FALSE,"표지목차"}</definedName>
    <definedName name="UIUIU" localSheetId="0" hidden="1">{#N/A,#N/A,FALSE,"표지목차"}</definedName>
    <definedName name="UIUIU" hidden="1">{#N/A,#N/A,FALSE,"표지목차"}</definedName>
    <definedName name="ujdffdf" localSheetId="3" hidden="1">{#N/A,#N/A,FALSE,"단가표지"}</definedName>
    <definedName name="ujdffdf" localSheetId="0" hidden="1">{#N/A,#N/A,FALSE,"단가표지"}</definedName>
    <definedName name="ujdffdf" hidden="1">{#N/A,#N/A,FALSE,"단가표지"}</definedName>
    <definedName name="UJJ" localSheetId="1">BlankMacro1</definedName>
    <definedName name="UJJ" localSheetId="2">BlankMacro1</definedName>
    <definedName name="UJJ" localSheetId="15">BlankMacro1</definedName>
    <definedName name="UJJ" localSheetId="3">BlankMacro1</definedName>
    <definedName name="UJJ" localSheetId="13">BlankMacro1</definedName>
    <definedName name="UJJ" localSheetId="5">BlankMacro1</definedName>
    <definedName name="UJJ" localSheetId="0">BlankMacro1</definedName>
    <definedName name="UJJ">BlankMacro1</definedName>
    <definedName name="UKFL" localSheetId="3" hidden="1">{#N/A,#N/A,FALSE,"단축1";#N/A,#N/A,FALSE,"단축2";#N/A,#N/A,FALSE,"단축3";#N/A,#N/A,FALSE,"장축";#N/A,#N/A,FALSE,"4WD"}</definedName>
    <definedName name="UKFL" hidden="1">{#N/A,#N/A,FALSE,"단축1";#N/A,#N/A,FALSE,"단축2";#N/A,#N/A,FALSE,"단축3";#N/A,#N/A,FALSE,"장축";#N/A,#N/A,FALSE,"4WD"}</definedName>
    <definedName name="UKUDK" localSheetId="3" hidden="1">{#N/A,#N/A,FALSE,"단축1";#N/A,#N/A,FALSE,"단축2";#N/A,#N/A,FALSE,"단축3";#N/A,#N/A,FALSE,"장축";#N/A,#N/A,FALSE,"4WD"}</definedName>
    <definedName name="UKUDK" hidden="1">{#N/A,#N/A,FALSE,"단축1";#N/A,#N/A,FALSE,"단축2";#N/A,#N/A,FALSE,"단축3";#N/A,#N/A,FALSE,"장축";#N/A,#N/A,FALSE,"4WD"}</definedName>
    <definedName name="UT" localSheetId="3">#REF!</definedName>
    <definedName name="UT" localSheetId="0">#REF!</definedName>
    <definedName name="UT">#REF!</definedName>
    <definedName name="UU" localSheetId="1">BlankMacro1</definedName>
    <definedName name="UU" localSheetId="2">BlankMacro1</definedName>
    <definedName name="UU" localSheetId="15">BlankMacro1</definedName>
    <definedName name="UU" localSheetId="3">BlankMacro1</definedName>
    <definedName name="UU" localSheetId="13">BlankMacro1</definedName>
    <definedName name="UU" localSheetId="5">BlankMacro1</definedName>
    <definedName name="UU" localSheetId="0">BlankMacro1</definedName>
    <definedName name="UU">BlankMacro1</definedName>
    <definedName name="UUI" localSheetId="1">BlankMacro1</definedName>
    <definedName name="UUI" localSheetId="2">BlankMacro1</definedName>
    <definedName name="UUI" localSheetId="15">BlankMacro1</definedName>
    <definedName name="UUI" localSheetId="3">BlankMacro1</definedName>
    <definedName name="UUI" localSheetId="13">BlankMacro1</definedName>
    <definedName name="UUI" localSheetId="5">BlankMacro1</definedName>
    <definedName name="UUI" localSheetId="0">BlankMacro1</definedName>
    <definedName name="UUI">BlankMacro1</definedName>
    <definedName name="UUKYIK" localSheetId="3" hidden="1">{#N/A,#N/A,FALSE,"조골재"}</definedName>
    <definedName name="UUKYIK" hidden="1">{#N/A,#N/A,FALSE,"조골재"}</definedName>
    <definedName name="UUU" localSheetId="3" hidden="1">{#N/A,#N/A,FALSE,"운반시간"}</definedName>
    <definedName name="UUU" localSheetId="0" hidden="1">{#N/A,#N/A,FALSE,"운반시간"}</definedName>
    <definedName name="UUU" hidden="1">{#N/A,#N/A,FALSE,"운반시간"}</definedName>
    <definedName name="uuuu" localSheetId="3" hidden="1">{#N/A,#N/A,FALSE,"단가표지"}</definedName>
    <definedName name="UUUU" localSheetId="0" hidden="1">{#N/A,#N/A,FALSE,"이정표"}</definedName>
    <definedName name="UUUU" hidden="1">{#N/A,#N/A,FALSE,"이정표"}</definedName>
    <definedName name="UUUUU" localSheetId="3" hidden="1">{#N/A,#N/A,FALSE,"포장2"}</definedName>
    <definedName name="UUUUU" localSheetId="0" hidden="1">{#N/A,#N/A,FALSE,"포장2"}</definedName>
    <definedName name="UUUUU" hidden="1">{#N/A,#N/A,FALSE,"포장2"}</definedName>
    <definedName name="UY" localSheetId="1">BlankMacro1</definedName>
    <definedName name="UY" localSheetId="2">BlankMacro1</definedName>
    <definedName name="UY" localSheetId="15">BlankMacro1</definedName>
    <definedName name="UY" localSheetId="3">BlankMacro1</definedName>
    <definedName name="UY" localSheetId="13">BlankMacro1</definedName>
    <definedName name="UY" localSheetId="5">BlankMacro1</definedName>
    <definedName name="UY" localSheetId="0">BlankMacro1</definedName>
    <definedName name="UY">BlankMacro1</definedName>
    <definedName name="uy5f" localSheetId="1">#REF!</definedName>
    <definedName name="uy5f" localSheetId="2">#REF!</definedName>
    <definedName name="uy5f" localSheetId="13">#REF!</definedName>
    <definedName name="uy5f" localSheetId="5">#REF!</definedName>
    <definedName name="uy5f">#REF!</definedName>
    <definedName name="u조서" localSheetId="1">BlankMacro1</definedName>
    <definedName name="u조서" localSheetId="2">BlankMacro1</definedName>
    <definedName name="u조서" localSheetId="15">BlankMacro1</definedName>
    <definedName name="u조서" localSheetId="3">BlankMacro1</definedName>
    <definedName name="u조서" localSheetId="13">BlankMacro1</definedName>
    <definedName name="u조서" localSheetId="5">BlankMacro1</definedName>
    <definedName name="u조서" localSheetId="0">BlankMacro1</definedName>
    <definedName name="u조서">BlankMacro1</definedName>
    <definedName name="U형시가지측구수량집계" localSheetId="1">#REF!</definedName>
    <definedName name="U형시가지측구수량집계" localSheetId="2">#REF!</definedName>
    <definedName name="U형시가지측구수량집계" localSheetId="13">#REF!</definedName>
    <definedName name="U형시가지측구수량집계" localSheetId="5">#REF!</definedName>
    <definedName name="U형시가지측구수량집계">#REF!</definedName>
    <definedName name="U형측구수량집계" localSheetId="1">#REF!</definedName>
    <definedName name="U형측구수량집계" localSheetId="2">#REF!</definedName>
    <definedName name="U형측구수량집계" localSheetId="13">#REF!</definedName>
    <definedName name="U형측구수량집계" localSheetId="5">#REF!</definedName>
    <definedName name="U형측구수량집계">#REF!</definedName>
    <definedName name="v" localSheetId="1">BlankMacro1</definedName>
    <definedName name="v" localSheetId="2">BlankMacro1</definedName>
    <definedName name="v" localSheetId="15">BlankMacro1</definedName>
    <definedName name="v" localSheetId="3">BlankMacro1</definedName>
    <definedName name="v" localSheetId="13">BlankMacro1</definedName>
    <definedName name="v" localSheetId="5">BlankMacro1</definedName>
    <definedName name="v" localSheetId="0">BlankMacro1</definedName>
    <definedName name="v">BlankMacro1</definedName>
    <definedName name="v6a" localSheetId="1">#REF!</definedName>
    <definedName name="v6a" localSheetId="2">#REF!</definedName>
    <definedName name="v6a" localSheetId="13">#REF!</definedName>
    <definedName name="v6a" localSheetId="5">#REF!</definedName>
    <definedName name="v6a">#REF!</definedName>
    <definedName name="VAFP" localSheetId="1">#REF!</definedName>
    <definedName name="VAFP" localSheetId="2">#REF!</definedName>
    <definedName name="VAFP" localSheetId="15">#REF!</definedName>
    <definedName name="VAFP" localSheetId="3">#N/A</definedName>
    <definedName name="VAFP" localSheetId="13">#REF!</definedName>
    <definedName name="VAFP" localSheetId="14">#REF!</definedName>
    <definedName name="VAFP" localSheetId="0">#N/A</definedName>
    <definedName name="VAFP">#REF!</definedName>
    <definedName name="VB" localSheetId="1">#REF!</definedName>
    <definedName name="VB" localSheetId="2">#REF!</definedName>
    <definedName name="VB" localSheetId="13">#REF!</definedName>
    <definedName name="VB">#REF!</definedName>
    <definedName name="VBN" localSheetId="1">BlankMacro1</definedName>
    <definedName name="VBN" localSheetId="2">BlankMacro1</definedName>
    <definedName name="VBN" localSheetId="15">BlankMacro1</definedName>
    <definedName name="VBN" localSheetId="3">BlankMacro1</definedName>
    <definedName name="VBN" localSheetId="13">BlankMacro1</definedName>
    <definedName name="VBN" localSheetId="5">BlankMacro1</definedName>
    <definedName name="VBN" localSheetId="0">BlankMacro1</definedName>
    <definedName name="VBN">BlankMacro1</definedName>
    <definedName name="VBOLT" localSheetId="3">#N/A</definedName>
    <definedName name="VBOLT" localSheetId="0">#N/A</definedName>
    <definedName name="VBOLT">'[12]계화배수(3대)'!#REF!</definedName>
    <definedName name="VBV" localSheetId="1">#REF!</definedName>
    <definedName name="VBV" localSheetId="2">#REF!</definedName>
    <definedName name="VBV" localSheetId="15">#REF!</definedName>
    <definedName name="VBV" localSheetId="3">#N/A</definedName>
    <definedName name="VBV" localSheetId="13">#REF!</definedName>
    <definedName name="VBV" localSheetId="14">#REF!</definedName>
    <definedName name="VBV" localSheetId="0">#N/A</definedName>
    <definedName name="VBV">#REF!</definedName>
    <definedName name="VC" localSheetId="1">BlankMacro1</definedName>
    <definedName name="VC" localSheetId="2">BlankMacro1</definedName>
    <definedName name="VC" localSheetId="15">BlankMacro1</definedName>
    <definedName name="VC" localSheetId="3">BlankMacro1</definedName>
    <definedName name="VC" localSheetId="13">BlankMacro1</definedName>
    <definedName name="VC" localSheetId="5">BlankMacro1</definedName>
    <definedName name="VC" localSheetId="0">BlankMacro1</definedName>
    <definedName name="VC">BlankMacro1</definedName>
    <definedName name="vcdgr" localSheetId="1">#REF!</definedName>
    <definedName name="vcdgr" localSheetId="2">#REF!</definedName>
    <definedName name="vcdgr" localSheetId="13">#REF!</definedName>
    <definedName name="vcdgr" localSheetId="5">#REF!</definedName>
    <definedName name="vcdgr">#REF!</definedName>
    <definedName name="VCR" localSheetId="1">#REF!</definedName>
    <definedName name="VCR" localSheetId="2">#REF!</definedName>
    <definedName name="VCR" localSheetId="15">#REF!</definedName>
    <definedName name="VCR" localSheetId="3">#N/A</definedName>
    <definedName name="VCR" localSheetId="13">#REF!</definedName>
    <definedName name="VCR" localSheetId="14">#REF!</definedName>
    <definedName name="VCR" localSheetId="0">#N/A</definedName>
    <definedName name="VCR">#REF!</definedName>
    <definedName name="VCV" localSheetId="3">#REF!</definedName>
    <definedName name="VCV" localSheetId="0">#REF!</definedName>
    <definedName name="VCV">#REF!</definedName>
    <definedName name="VCX" localSheetId="3">#REF!</definedName>
    <definedName name="VCX" localSheetId="0">#REF!</definedName>
    <definedName name="VCX">#REF!</definedName>
    <definedName name="VCXXV">#REF!</definedName>
    <definedName name="VD" localSheetId="1">BlankMacro1</definedName>
    <definedName name="VD" localSheetId="2">BlankMacro1</definedName>
    <definedName name="VD" localSheetId="15">BlankMacro1</definedName>
    <definedName name="VD" localSheetId="3">BlankMacro1</definedName>
    <definedName name="VD" localSheetId="13">BlankMacro1</definedName>
    <definedName name="VD" localSheetId="5">BlankMacro1</definedName>
    <definedName name="VD" localSheetId="0">BlankMacro1</definedName>
    <definedName name="VD">BlankMacro1</definedName>
    <definedName name="VDATA">#N/A</definedName>
    <definedName name="vddf" localSheetId="1">BlankMacro1</definedName>
    <definedName name="vddf" localSheetId="2">BlankMacro1</definedName>
    <definedName name="vddf" localSheetId="15">BlankMacro1</definedName>
    <definedName name="vddf" localSheetId="3">BlankMacro1</definedName>
    <definedName name="vddf" localSheetId="13">BlankMacro1</definedName>
    <definedName name="vddf" localSheetId="5">BlankMacro1</definedName>
    <definedName name="vddf" localSheetId="0">BlankMacro1</definedName>
    <definedName name="vddf">BlankMacro1</definedName>
    <definedName name="VDSVP" localSheetId="1">#REF!</definedName>
    <definedName name="VDSVP" localSheetId="2">#REF!</definedName>
    <definedName name="VDSVP" localSheetId="15">#REF!</definedName>
    <definedName name="VDSVP" localSheetId="3">#N/A</definedName>
    <definedName name="VDSVP" localSheetId="13">#REF!</definedName>
    <definedName name="VDSVP" localSheetId="14">#REF!</definedName>
    <definedName name="VDSVP" localSheetId="0">#N/A</definedName>
    <definedName name="VDSVP">#REF!</definedName>
    <definedName name="VG" localSheetId="1">BlankMacro1</definedName>
    <definedName name="VG" localSheetId="2">BlankMacro1</definedName>
    <definedName name="VG" localSheetId="15">BlankMacro1</definedName>
    <definedName name="VG" localSheetId="3">BlankMacro1</definedName>
    <definedName name="VG" localSheetId="13">BlankMacro1</definedName>
    <definedName name="VG" localSheetId="5">BlankMacro1</definedName>
    <definedName name="VG" localSheetId="0">BlankMacro1</definedName>
    <definedName name="VG">BlankMacro1</definedName>
    <definedName name="VGN" localSheetId="1">BlankMacro1</definedName>
    <definedName name="VGN" localSheetId="2">BlankMacro1</definedName>
    <definedName name="VGN" localSheetId="15">BlankMacro1</definedName>
    <definedName name="VGN" localSheetId="3">BlankMacro1</definedName>
    <definedName name="VGN" localSheetId="13">BlankMacro1</definedName>
    <definedName name="VGN" localSheetId="5">BlankMacro1</definedName>
    <definedName name="VGN" localSheetId="0">BlankMacro1</definedName>
    <definedName name="VGN">BlankMacro1</definedName>
    <definedName name="VGREFE" localSheetId="1">#REF!</definedName>
    <definedName name="VGREFE" localSheetId="2">#REF!</definedName>
    <definedName name="VGREFE" localSheetId="13">#REF!</definedName>
    <definedName name="VGREFE" localSheetId="5">#REF!</definedName>
    <definedName name="VGREFE">#REF!</definedName>
    <definedName name="VHAF" localSheetId="1">#REF!</definedName>
    <definedName name="VHAF" localSheetId="2">#REF!</definedName>
    <definedName name="VHAF" localSheetId="15">#REF!</definedName>
    <definedName name="VHAF" localSheetId="3">#N/A</definedName>
    <definedName name="VHAF" localSheetId="13">#REF!</definedName>
    <definedName name="VHAF" localSheetId="14">#REF!</definedName>
    <definedName name="VHAF" localSheetId="0">#N/A</definedName>
    <definedName name="VHAF">#REF!</definedName>
    <definedName name="VHB" localSheetId="1">BlankMacro1</definedName>
    <definedName name="VHB" localSheetId="2">BlankMacro1</definedName>
    <definedName name="VHB" localSheetId="15">BlankMacro1</definedName>
    <definedName name="VHB" localSheetId="3">BlankMacro1</definedName>
    <definedName name="VHB" localSheetId="13">BlankMacro1</definedName>
    <definedName name="VHB" localSheetId="5">BlankMacro1</definedName>
    <definedName name="VHB" localSheetId="0">BlankMacro1</definedName>
    <definedName name="VHB">BlankMacro1</definedName>
    <definedName name="VHFG" localSheetId="1" hidden="1">#REF!</definedName>
    <definedName name="VHFG" localSheetId="2" hidden="1">#REF!</definedName>
    <definedName name="VHFG" localSheetId="15" hidden="1">#REF!</definedName>
    <definedName name="VHFG" localSheetId="3" hidden="1">#N/A</definedName>
    <definedName name="VHFG" localSheetId="13" hidden="1">#REF!</definedName>
    <definedName name="VHFG" localSheetId="14" hidden="1">#REF!</definedName>
    <definedName name="VHFG" localSheetId="0" hidden="1">#N/A</definedName>
    <definedName name="VHFG" hidden="1">#REF!</definedName>
    <definedName name="VHMF" localSheetId="1">#REF!</definedName>
    <definedName name="VHMF" localSheetId="2">#REF!</definedName>
    <definedName name="VHMF" localSheetId="15">#REF!</definedName>
    <definedName name="VHMF" localSheetId="3">#N/A</definedName>
    <definedName name="VHMF" localSheetId="13">#REF!</definedName>
    <definedName name="VHMF" localSheetId="14">#REF!</definedName>
    <definedName name="VHMF" localSheetId="0">#N/A</definedName>
    <definedName name="VHMF">#REF!</definedName>
    <definedName name="VMAX">#N/A</definedName>
    <definedName name="VMF" localSheetId="1">#REF!</definedName>
    <definedName name="VMF" localSheetId="2">#REF!</definedName>
    <definedName name="VMF" localSheetId="15">#REF!</definedName>
    <definedName name="VMF" localSheetId="3">#N/A</definedName>
    <definedName name="VMF" localSheetId="13">#REF!</definedName>
    <definedName name="VMF" localSheetId="14">#REF!</definedName>
    <definedName name="VMF" localSheetId="0">#N/A</definedName>
    <definedName name="VMF">#REF!</definedName>
    <definedName name="VMOTOR" localSheetId="1">#REF!</definedName>
    <definedName name="VMOTOR" localSheetId="2">#REF!</definedName>
    <definedName name="VMOTOR" localSheetId="15">#REF!</definedName>
    <definedName name="VMOTOR" localSheetId="3">#N/A</definedName>
    <definedName name="VMOTOR" localSheetId="13">#REF!</definedName>
    <definedName name="VMOTOR" localSheetId="14">#REF!</definedName>
    <definedName name="VMOTOR" localSheetId="0">#N/A</definedName>
    <definedName name="VMOTOR">#REF!</definedName>
    <definedName name="VPUMP" localSheetId="1">#REF!</definedName>
    <definedName name="VPUMP" localSheetId="2">#REF!</definedName>
    <definedName name="VPUMP" localSheetId="15">#REF!</definedName>
    <definedName name="VPUMP" localSheetId="3">#N/A</definedName>
    <definedName name="VPUMP" localSheetId="13">#REF!</definedName>
    <definedName name="VPUMP" localSheetId="14">#REF!</definedName>
    <definedName name="VPUMP" localSheetId="0">#N/A</definedName>
    <definedName name="VPUMP">#REF!</definedName>
    <definedName name="VRGSFG" localSheetId="1">#REF!</definedName>
    <definedName name="VRGSFG" localSheetId="2">#REF!</definedName>
    <definedName name="VRGSFG" localSheetId="13">#REF!</definedName>
    <definedName name="VRGSFG">#REF!</definedName>
    <definedName name="VRT" localSheetId="1">BlankMacro1</definedName>
    <definedName name="VRT" localSheetId="2">BlankMacro1</definedName>
    <definedName name="VRT" localSheetId="15">BlankMacro1</definedName>
    <definedName name="VRT" localSheetId="3">BlankMacro1</definedName>
    <definedName name="VRT" localSheetId="13">BlankMacro1</definedName>
    <definedName name="VRT" localSheetId="5">BlankMacro1</definedName>
    <definedName name="VRT" localSheetId="0">BlankMacro1</definedName>
    <definedName name="VRT">BlankMacro1</definedName>
    <definedName name="VS" localSheetId="1">BlankMacro1</definedName>
    <definedName name="VS" localSheetId="2">BlankMacro1</definedName>
    <definedName name="VS" localSheetId="15">BlankMacro1</definedName>
    <definedName name="VS" localSheetId="3">BlankMacro1</definedName>
    <definedName name="VS" localSheetId="13">BlankMacro1</definedName>
    <definedName name="VS" localSheetId="5">BlankMacro1</definedName>
    <definedName name="VS" localSheetId="0">BlankMacro1</definedName>
    <definedName name="VS">BlankMacro1</definedName>
    <definedName name="VSV" localSheetId="1">#REF!</definedName>
    <definedName name="VSV" localSheetId="2">#REF!</definedName>
    <definedName name="VSV" localSheetId="15">#REF!</definedName>
    <definedName name="VSV" localSheetId="3">#N/A</definedName>
    <definedName name="VSV" localSheetId="13">#REF!</definedName>
    <definedName name="VSV" localSheetId="14">#REF!</definedName>
    <definedName name="VSV" localSheetId="0">#N/A</definedName>
    <definedName name="VSV">#REF!</definedName>
    <definedName name="VSVS"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SVS"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SV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U" localSheetId="1">BlankMacro1</definedName>
    <definedName name="VU" localSheetId="2">BlankMacro1</definedName>
    <definedName name="VU" localSheetId="15">BlankMacro1</definedName>
    <definedName name="VU" localSheetId="3">BlankMacro1</definedName>
    <definedName name="VU" localSheetId="13">BlankMacro1</definedName>
    <definedName name="VU" localSheetId="5">BlankMacro1</definedName>
    <definedName name="VU" localSheetId="0">BlankMacro1</definedName>
    <definedName name="VU">BlankMacro1</definedName>
    <definedName name="VV" localSheetId="3">#REF!</definedName>
    <definedName name="VV" localSheetId="0">#REF!</definedName>
    <definedName name="VV">#REF!</definedName>
    <definedName name="VVAFP" localSheetId="1">#REF!</definedName>
    <definedName name="VVAFP" localSheetId="2">#REF!</definedName>
    <definedName name="VVAFP" localSheetId="15">#REF!</definedName>
    <definedName name="VVAFP" localSheetId="3">#N/A</definedName>
    <definedName name="VVAFP" localSheetId="13">#REF!</definedName>
    <definedName name="VVAFP" localSheetId="14">#REF!</definedName>
    <definedName name="VVAFP" localSheetId="0">#N/A</definedName>
    <definedName name="VVAFP">#REF!</definedName>
    <definedName name="VVMF" localSheetId="1">#REF!</definedName>
    <definedName name="VVMF" localSheetId="2">#REF!</definedName>
    <definedName name="VVMF" localSheetId="15">#REF!</definedName>
    <definedName name="VVMF" localSheetId="3">#N/A</definedName>
    <definedName name="VVMF" localSheetId="13">#REF!</definedName>
    <definedName name="VVMF" localSheetId="14">#REF!</definedName>
    <definedName name="VVMF" localSheetId="0">#N/A</definedName>
    <definedName name="VVMF">#REF!</definedName>
    <definedName name="vvv" localSheetId="3">#REF!</definedName>
    <definedName name="vvv" localSheetId="0">#REF!</definedName>
    <definedName name="vvv">#REF!</definedName>
    <definedName name="vvvvv" localSheetId="3" hidden="1">{#N/A,#N/A,FALSE,"KMC최종회의(7월) 자료"}</definedName>
    <definedName name="vvvvv" hidden="1">{#N/A,#N/A,FALSE,"KMC최종회의(7월) 자료"}</definedName>
    <definedName name="VWEI" localSheetId="1">#REF!</definedName>
    <definedName name="VWEI" localSheetId="2">#REF!</definedName>
    <definedName name="VWEI" localSheetId="15">#REF!</definedName>
    <definedName name="VWEI" localSheetId="3">#N/A</definedName>
    <definedName name="VWEI" localSheetId="13">#REF!</definedName>
    <definedName name="VWEI" localSheetId="14">#REF!</definedName>
    <definedName name="VWEI" localSheetId="0">#N/A</definedName>
    <definedName name="VWEI">#REF!</definedName>
    <definedName name="VX" localSheetId="1">BlankMacro1</definedName>
    <definedName name="VX" localSheetId="2">BlankMacro1</definedName>
    <definedName name="VX" localSheetId="15">BlankMacro1</definedName>
    <definedName name="VX" localSheetId="3">BlankMacro1</definedName>
    <definedName name="VX" localSheetId="13">BlankMacro1</definedName>
    <definedName name="VX" localSheetId="5">BlankMacro1</definedName>
    <definedName name="VX" localSheetId="0">BlankMacro1</definedName>
    <definedName name="VX">BlankMacro1</definedName>
    <definedName name="vxz" localSheetId="3" hidden="1">{"'중기작업1'!$A$1:$V$18"}</definedName>
    <definedName name="vxz" hidden="1">{"'중기작업1'!$A$1:$V$18"}</definedName>
    <definedName name="VY" localSheetId="1">BlankMacro1</definedName>
    <definedName name="VY" localSheetId="2">BlankMacro1</definedName>
    <definedName name="VY" localSheetId="15">BlankMacro1</definedName>
    <definedName name="VY" localSheetId="3">BlankMacro1</definedName>
    <definedName name="VY" localSheetId="13">BlankMacro1</definedName>
    <definedName name="VY" localSheetId="5">BlankMacro1</definedName>
    <definedName name="VY" localSheetId="0">BlankMacro1</definedName>
    <definedName name="VY">BlankMacro1</definedName>
    <definedName name="vzx" localSheetId="3" hidden="1">{"'중기작업1'!$A$1:$V$18"}</definedName>
    <definedName name="vzx" hidden="1">{"'중기작업1'!$A$1:$V$18"}</definedName>
    <definedName name="V형측구수량집계" localSheetId="1">#REF!</definedName>
    <definedName name="V형측구수량집계" localSheetId="2">#REF!</definedName>
    <definedName name="V형측구수량집계" localSheetId="13">#REF!</definedName>
    <definedName name="V형측구수량집계" localSheetId="5">#REF!</definedName>
    <definedName name="V형측구수량집계">#REF!</definedName>
    <definedName name="W" localSheetId="1">#REF!</definedName>
    <definedName name="W" localSheetId="2">#REF!</definedName>
    <definedName name="w" localSheetId="3">#REF!</definedName>
    <definedName name="W" localSheetId="13">#REF!</definedName>
    <definedName name="W" localSheetId="5">#REF!</definedName>
    <definedName name="W">#REF!</definedName>
    <definedName name="w_m">#REF!</definedName>
    <definedName name="w_m1">#REF!</definedName>
    <definedName name="w_m2">#REF!</definedName>
    <definedName name="w_m22">#REF!</definedName>
    <definedName name="W1C" localSheetId="1">#REF!</definedName>
    <definedName name="W1C" localSheetId="2">#REF!</definedName>
    <definedName name="W1C" localSheetId="13">#REF!</definedName>
    <definedName name="W1C">#REF!</definedName>
    <definedName name="W2C" localSheetId="1">#REF!</definedName>
    <definedName name="W2C" localSheetId="2">#REF!</definedName>
    <definedName name="W2C" localSheetId="13">#REF!</definedName>
    <definedName name="W2C">#REF!</definedName>
    <definedName name="W33W33W" localSheetId="3" hidden="1">{#N/A,#N/A,FALSE,"골재소요량";#N/A,#N/A,FALSE,"골재소요량"}</definedName>
    <definedName name="W33W33W" hidden="1">{#N/A,#N/A,FALSE,"골재소요량";#N/A,#N/A,FALSE,"골재소요량"}</definedName>
    <definedName name="W34DW">'[112]ABUT수량-A1'!$T$25</definedName>
    <definedName name="W3C" localSheetId="1">#REF!</definedName>
    <definedName name="W3C" localSheetId="2">#REF!</definedName>
    <definedName name="W3C" localSheetId="13">#REF!</definedName>
    <definedName name="W3C">#REF!</definedName>
    <definedName name="WA">#REF!</definedName>
    <definedName name="WAA" localSheetId="1">#REF!</definedName>
    <definedName name="WAA" localSheetId="2">#REF!</definedName>
    <definedName name="WAA" localSheetId="13">#REF!</definedName>
    <definedName name="WAA">#REF!</definedName>
    <definedName name="WAAA" localSheetId="1">#REF!</definedName>
    <definedName name="WAAA" localSheetId="2">#REF!</definedName>
    <definedName name="WAAA" localSheetId="13">#REF!</definedName>
    <definedName name="WAAA">#REF!</definedName>
    <definedName name="WAEGA" localSheetId="1">#REF!</definedName>
    <definedName name="WAEGA" localSheetId="2">#REF!</definedName>
    <definedName name="WAEGA" localSheetId="15">#REF!</definedName>
    <definedName name="WAEGA" localSheetId="3">#N/A</definedName>
    <definedName name="WAEGA" localSheetId="13">#REF!</definedName>
    <definedName name="WAEGA" localSheetId="14">#REF!</definedName>
    <definedName name="WAEGA" localSheetId="0">#N/A</definedName>
    <definedName name="WAEGA">#REF!</definedName>
    <definedName name="WAFFWEFAFA" localSheetId="1">#REF!</definedName>
    <definedName name="WAFFWEFAFA" localSheetId="2">#REF!</definedName>
    <definedName name="WAFFWEFAFA" localSheetId="15">#REF!</definedName>
    <definedName name="WAFFWEFAFA" localSheetId="3">#N/A</definedName>
    <definedName name="WAFFWEFAFA" localSheetId="13">#REF!</definedName>
    <definedName name="WAFFWEFAFA" localSheetId="14">#REF!</definedName>
    <definedName name="WAFFWEFAFA" localSheetId="0">#N/A</definedName>
    <definedName name="WAFFWEFAFA">#REF!</definedName>
    <definedName name="WALE" localSheetId="3">#REF!</definedName>
    <definedName name="WALE" localSheetId="0">#REF!</definedName>
    <definedName name="WALE">#REF!</definedName>
    <definedName name="wale_e" localSheetId="3">#REF!</definedName>
    <definedName name="wale_e" localSheetId="0">#REF!</definedName>
    <definedName name="wale_e">#REF!</definedName>
    <definedName name="wale_ea">#REF!</definedName>
    <definedName name="WB">#REF!</definedName>
    <definedName name="WB.1">#REF!</definedName>
    <definedName name="WB.2">#REF!</definedName>
    <definedName name="WB.3">#REF!</definedName>
    <definedName name="WC" localSheetId="1">#REF!</definedName>
    <definedName name="WC" localSheetId="2">#REF!</definedName>
    <definedName name="WC" localSheetId="13">#REF!</definedName>
    <definedName name="WC">#REF!</definedName>
    <definedName name="WCC" localSheetId="1">#REF!</definedName>
    <definedName name="WCC" localSheetId="2">#REF!</definedName>
    <definedName name="WCC" localSheetId="13">#REF!</definedName>
    <definedName name="WCC">#REF!</definedName>
    <definedName name="Wcon" localSheetId="1">#REF!</definedName>
    <definedName name="Wcon" localSheetId="2">#REF!</definedName>
    <definedName name="Wcon" localSheetId="13">#REF!</definedName>
    <definedName name="Wcon">#REF!</definedName>
    <definedName name="WCP" localSheetId="1">#REF!</definedName>
    <definedName name="WCP" localSheetId="2">#REF!</definedName>
    <definedName name="WCP" localSheetId="13">#REF!</definedName>
    <definedName name="WCP">#REF!</definedName>
    <definedName name="WD" localSheetId="1">#REF!</definedName>
    <definedName name="WD" localSheetId="2">#REF!</definedName>
    <definedName name="WD" localSheetId="15">#REF!</definedName>
    <definedName name="WD" localSheetId="3">#N/A</definedName>
    <definedName name="WD" localSheetId="13">#REF!</definedName>
    <definedName name="WD" localSheetId="14">#REF!</definedName>
    <definedName name="WD" localSheetId="0">#N/A</definedName>
    <definedName name="WD">#REF!</definedName>
    <definedName name="WD_P" localSheetId="3">#REF!</definedName>
    <definedName name="WD_P" localSheetId="0">#REF!</definedName>
    <definedName name="WD_P">#REF!</definedName>
    <definedName name="WD_W" localSheetId="3">#REF!</definedName>
    <definedName name="WD_W" localSheetId="0">#REF!</definedName>
    <definedName name="WD_W">#REF!</definedName>
    <definedName name="we" localSheetId="1">BlankMacro1</definedName>
    <definedName name="we" localSheetId="2">BlankMacro1</definedName>
    <definedName name="we" localSheetId="15">BlankMacro1</definedName>
    <definedName name="we" localSheetId="3">BlankMacro1</definedName>
    <definedName name="we" localSheetId="13">BlankMacro1</definedName>
    <definedName name="we" localSheetId="5">BlankMacro1</definedName>
    <definedName name="we" localSheetId="0">BlankMacro1</definedName>
    <definedName name="we">BlankMacro1</definedName>
    <definedName name="WEARF" localSheetId="3" hidden="1">{#N/A,#N/A,TRUE,"Y생산";#N/A,#N/A,TRUE,"Y판매";#N/A,#N/A,TRUE,"Y총물량";#N/A,#N/A,TRUE,"Y능력";#N/A,#N/A,TRUE,"YKD"}</definedName>
    <definedName name="WEARF" hidden="1">{#N/A,#N/A,TRUE,"Y생산";#N/A,#N/A,TRUE,"Y판매";#N/A,#N/A,TRUE,"Y총물량";#N/A,#N/A,TRUE,"Y능력";#N/A,#N/A,TRUE,"YKD"}</definedName>
    <definedName name="webc" localSheetId="1">#REF!</definedName>
    <definedName name="webc" localSheetId="2">#REF!</definedName>
    <definedName name="webc" localSheetId="13">#REF!</definedName>
    <definedName name="webc" localSheetId="5">#REF!</definedName>
    <definedName name="webc">#REF!</definedName>
    <definedName name="webh" localSheetId="1">#REF!</definedName>
    <definedName name="webh" localSheetId="2">#REF!</definedName>
    <definedName name="webh" localSheetId="13">#REF!</definedName>
    <definedName name="webh" localSheetId="5">#REF!</definedName>
    <definedName name="webh">#REF!</definedName>
    <definedName name="webp" localSheetId="1">#REF!</definedName>
    <definedName name="webp" localSheetId="2">#REF!</definedName>
    <definedName name="webp" localSheetId="13">#REF!</definedName>
    <definedName name="webp">#REF!</definedName>
    <definedName name="WEFAWE" localSheetId="1">#REF!</definedName>
    <definedName name="WEFAWE" localSheetId="2">#REF!</definedName>
    <definedName name="WEFAWE" localSheetId="15">#REF!</definedName>
    <definedName name="WEFAWE" localSheetId="3">#N/A</definedName>
    <definedName name="WEFAWE" localSheetId="13">#REF!</definedName>
    <definedName name="WEFAWE" localSheetId="14">#REF!</definedName>
    <definedName name="WEFAWE" localSheetId="0">#N/A</definedName>
    <definedName name="WEFAWE">#REF!</definedName>
    <definedName name="WEGAWEG" localSheetId="1">#REF!</definedName>
    <definedName name="WEGAWEG" localSheetId="2">#REF!</definedName>
    <definedName name="WEGAWEG" localSheetId="15">#REF!</definedName>
    <definedName name="WEGAWEG" localSheetId="3">#N/A</definedName>
    <definedName name="WEGAWEG" localSheetId="13">#REF!</definedName>
    <definedName name="WEGAWEG" localSheetId="14">#REF!</definedName>
    <definedName name="WEGAWEG" localSheetId="0">#N/A</definedName>
    <definedName name="WEGAWEG">#REF!</definedName>
    <definedName name="WEGRERG" localSheetId="1">#REF!</definedName>
    <definedName name="WEGRERG" localSheetId="2">#REF!</definedName>
    <definedName name="WEGRERG" localSheetId="15">#REF!</definedName>
    <definedName name="WEGRERG" localSheetId="3">#N/A</definedName>
    <definedName name="WEGRERG" localSheetId="13">#REF!</definedName>
    <definedName name="WEGRERG" localSheetId="14">#REF!</definedName>
    <definedName name="WEGRERG" localSheetId="0">#N/A</definedName>
    <definedName name="WEGRERG">#REF!</definedName>
    <definedName name="WEI" localSheetId="1">#REF!</definedName>
    <definedName name="WEI" localSheetId="2">#REF!</definedName>
    <definedName name="WEI" localSheetId="15">#REF!</definedName>
    <definedName name="WEI" localSheetId="3">#N/A</definedName>
    <definedName name="WEI" localSheetId="13">#REF!</definedName>
    <definedName name="WEI" localSheetId="14">#REF!</definedName>
    <definedName name="WEI" localSheetId="0">#N/A</definedName>
    <definedName name="WEI">#REF!</definedName>
    <definedName name="WEQEWQ" localSheetId="3">#REF!</definedName>
    <definedName name="WEQEWQ" localSheetId="0">#REF!</definedName>
    <definedName name="WEQEWQ">#REF!</definedName>
    <definedName name="WEQWEWE" localSheetId="3">#REF!</definedName>
    <definedName name="WEQWEWE" localSheetId="0">#REF!</definedName>
    <definedName name="WEQWEWE">#REF!</definedName>
    <definedName name="WEQWEWQE">#REF!</definedName>
    <definedName name="wer" localSheetId="1" hidden="1">{#N/A,#N/A,FALSE,"골재소요량";#N/A,#N/A,FALSE,"골재소요량"}</definedName>
    <definedName name="wer" localSheetId="2" hidden="1">{#N/A,#N/A,FALSE,"골재소요량";#N/A,#N/A,FALSE,"골재소요량"}</definedName>
    <definedName name="wer" localSheetId="3" hidden="1">{#N/A,#N/A,FALSE,"골재소요량";#N/A,#N/A,FALSE,"골재소요량"}</definedName>
    <definedName name="wer" localSheetId="5" hidden="1">{#N/A,#N/A,FALSE,"골재소요량";#N/A,#N/A,FALSE,"골재소요량"}</definedName>
    <definedName name="wer" localSheetId="0" hidden="1">{#N/A,#N/A,FALSE,"골재소요량";#N/A,#N/A,FALSE,"골재소요량"}</definedName>
    <definedName name="wer" hidden="1">{#N/A,#N/A,FALSE,"골재소요량";#N/A,#N/A,FALSE,"골재소요량"}</definedName>
    <definedName name="wer_1" localSheetId="3" hidden="1">{#N/A,#N/A,FALSE,"골재소요량";#N/A,#N/A,FALSE,"골재소요량"}</definedName>
    <definedName name="wer_1" localSheetId="0" hidden="1">{#N/A,#N/A,FALSE,"골재소요량";#N/A,#N/A,FALSE,"골재소요량"}</definedName>
    <definedName name="wer_1" hidden="1">{#N/A,#N/A,FALSE,"골재소요량";#N/A,#N/A,FALSE,"골재소요량"}</definedName>
    <definedName name="wererr" localSheetId="3" hidden="1">{#N/A,#N/A,FALSE,"운반시간"}</definedName>
    <definedName name="wererr" localSheetId="0" hidden="1">{#N/A,#N/A,FALSE,"운반시간"}</definedName>
    <definedName name="wererr" hidden="1">{#N/A,#N/A,FALSE,"운반시간"}</definedName>
    <definedName name="werewr" localSheetId="3" hidden="1">{#N/A,#N/A,FALSE,"골재소요량";#N/A,#N/A,FALSE,"골재소요량"}</definedName>
    <definedName name="werewr" localSheetId="0" hidden="1">{#N/A,#N/A,FALSE,"골재소요량";#N/A,#N/A,FALSE,"골재소요량"}</definedName>
    <definedName name="werewr" hidden="1">{#N/A,#N/A,FALSE,"골재소요량";#N/A,#N/A,FALSE,"골재소요량"}</definedName>
    <definedName name="WEREWRWE">#REF!</definedName>
    <definedName name="WERFE" localSheetId="1">#REF!</definedName>
    <definedName name="WERFE" localSheetId="2">#REF!</definedName>
    <definedName name="WERFE" localSheetId="13">#REF!</definedName>
    <definedName name="WERFE" localSheetId="5">#REF!</definedName>
    <definedName name="WERFE">#REF!</definedName>
    <definedName name="werg" localSheetId="1">#REF!</definedName>
    <definedName name="werg" localSheetId="2">#REF!</definedName>
    <definedName name="werg" localSheetId="13">#REF!</definedName>
    <definedName name="werg">#REF!</definedName>
    <definedName name="wert"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W">#REF!</definedName>
    <definedName name="WERWVQ5R" localSheetId="3" hidden="1">{#N/A,#N/A,FALSE,"조골재"}</definedName>
    <definedName name="WERWVQ5R" hidden="1">{#N/A,#N/A,FALSE,"조골재"}</definedName>
    <definedName name="wes"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sdd" localSheetId="1">#REF!</definedName>
    <definedName name="wessdd" localSheetId="2">#REF!</definedName>
    <definedName name="wessdd" localSheetId="3">#REF!</definedName>
    <definedName name="wessdd" localSheetId="13">#REF!</definedName>
    <definedName name="wessdd" localSheetId="5">#REF!</definedName>
    <definedName name="wessdd">#REF!</definedName>
    <definedName name="WETQWER" localSheetId="1">#REF!</definedName>
    <definedName name="WETQWER" localSheetId="2">#REF!</definedName>
    <definedName name="WETQWER" localSheetId="15">#REF!</definedName>
    <definedName name="WETQWER" localSheetId="3">#N/A</definedName>
    <definedName name="WETQWER" localSheetId="13">#REF!</definedName>
    <definedName name="WETQWER" localSheetId="14">#REF!</definedName>
    <definedName name="WETQWER" localSheetId="0">#N/A</definedName>
    <definedName name="WETQWER">#REF!</definedName>
    <definedName name="wettt3" localSheetId="1">BlankMacro1</definedName>
    <definedName name="wettt3" localSheetId="2">BlankMacro1</definedName>
    <definedName name="wettt3" localSheetId="15">BlankMacro1</definedName>
    <definedName name="wettt3" localSheetId="3">BlankMacro1</definedName>
    <definedName name="wettt3" localSheetId="13">BlankMacro1</definedName>
    <definedName name="wettt3" localSheetId="5">BlankMacro1</definedName>
    <definedName name="wettt3" localSheetId="0">BlankMacro1</definedName>
    <definedName name="wettt3">BlankMacro1</definedName>
    <definedName name="WEVRW" localSheetId="3" hidden="1">{#N/A,#N/A,FALSE,"골재소요량";#N/A,#N/A,FALSE,"골재소요량"}</definedName>
    <definedName name="WEVRW" hidden="1">{#N/A,#N/A,FALSE,"골재소요량";#N/A,#N/A,FALSE,"골재소요량"}</definedName>
    <definedName name="WEWQE" localSheetId="3">#REF!</definedName>
    <definedName name="WEWQE" localSheetId="0">#REF!</definedName>
    <definedName name="WEWQE">#REF!</definedName>
    <definedName name="WF" localSheetId="1">#REF!</definedName>
    <definedName name="WF" localSheetId="2">#REF!</definedName>
    <definedName name="WF" localSheetId="13">#REF!</definedName>
    <definedName name="WF" localSheetId="5">#REF!</definedName>
    <definedName name="WF">#REF!</definedName>
    <definedName name="WFF" localSheetId="1">#REF!</definedName>
    <definedName name="WFF" localSheetId="2">#REF!</definedName>
    <definedName name="WFF" localSheetId="13">#REF!</definedName>
    <definedName name="WFF">#REF!</definedName>
    <definedName name="WFFWWEF" localSheetId="1">#REF!</definedName>
    <definedName name="WFFWWEF" localSheetId="2">#REF!</definedName>
    <definedName name="WFFWWEF" localSheetId="15">#REF!</definedName>
    <definedName name="WFFWWEF" localSheetId="3">#N/A</definedName>
    <definedName name="WFFWWEF" localSheetId="13">#REF!</definedName>
    <definedName name="WFFWWEF" localSheetId="14">#REF!</definedName>
    <definedName name="WFFWWEF" localSheetId="0">#N/A</definedName>
    <definedName name="WFFWWEF">#REF!</definedName>
    <definedName name="WfpCon" localSheetId="1">#REF!</definedName>
    <definedName name="WfpCon" localSheetId="2">#REF!</definedName>
    <definedName name="WfpCon" localSheetId="13">#REF!</definedName>
    <definedName name="WfpCon">#REF!</definedName>
    <definedName name="WFSD" localSheetId="1">#REF!</definedName>
    <definedName name="WFSD" localSheetId="2">#REF!</definedName>
    <definedName name="WFSD" localSheetId="13">#REF!</definedName>
    <definedName name="WFSD">#REF!</definedName>
    <definedName name="WGAEGWEF" localSheetId="1">#REF!</definedName>
    <definedName name="WGAEGWEF" localSheetId="2">#REF!</definedName>
    <definedName name="WGAEGWEF" localSheetId="15">#REF!</definedName>
    <definedName name="WGAEGWEF" localSheetId="3">#N/A</definedName>
    <definedName name="WGAEGWEF" localSheetId="13">#REF!</definedName>
    <definedName name="WGAEGWEF" localSheetId="14">#REF!</definedName>
    <definedName name="WGAEGWEF" localSheetId="0">#N/A</definedName>
    <definedName name="WGAEGWEF">#REF!</definedName>
    <definedName name="WGWEGW" localSheetId="1">#REF!</definedName>
    <definedName name="WGWEGW" localSheetId="2">#REF!</definedName>
    <definedName name="WGWEGW" localSheetId="15">#REF!</definedName>
    <definedName name="WGWEGW" localSheetId="3">#N/A</definedName>
    <definedName name="WGWEGW" localSheetId="13">#REF!</definedName>
    <definedName name="WGWEGW" localSheetId="14">#REF!</definedName>
    <definedName name="WGWEGW" localSheetId="0">#N/A</definedName>
    <definedName name="WGWEGW">#REF!</definedName>
    <definedName name="WH" localSheetId="1">#REF!</definedName>
    <definedName name="WH" localSheetId="2">#REF!</definedName>
    <definedName name="WH" localSheetId="13">#REF!</definedName>
    <definedName name="WH">#REF!</definedName>
    <definedName name="WH.1">#REF!</definedName>
    <definedName name="WH.2">#REF!</definedName>
    <definedName name="WH.3">#REF!</definedName>
    <definedName name="wid" localSheetId="1">#REF!</definedName>
    <definedName name="wid" localSheetId="2">#REF!</definedName>
    <definedName name="wid" localSheetId="13">#REF!</definedName>
    <definedName name="wid">#REF!</definedName>
    <definedName name="wing_l" localSheetId="1">#REF!</definedName>
    <definedName name="wing_l" localSheetId="2">#REF!</definedName>
    <definedName name="wing_l" localSheetId="13">#REF!</definedName>
    <definedName name="wing_l">#REF!</definedName>
    <definedName name="WING_T" localSheetId="1">#REF!</definedName>
    <definedName name="WING_T" localSheetId="2">#REF!</definedName>
    <definedName name="WING_T" localSheetId="13">#REF!</definedName>
    <definedName name="WING_T">#REF!</definedName>
    <definedName name="WL">#REF!</definedName>
    <definedName name="WLSDUF01" localSheetId="3" hidden="1">{#N/A,#N/A,FALSE,"표지목차"}</definedName>
    <definedName name="WLSDUF01" localSheetId="0" hidden="1">{#N/A,#N/A,FALSE,"표지목차"}</definedName>
    <definedName name="WLSDUF01" hidden="1">{#N/A,#N/A,FALSE,"표지목차"}</definedName>
    <definedName name="WLT">#REF!</definedName>
    <definedName name="wm.조골재1" localSheetId="3" hidden="1">{#N/A,#N/A,FALSE,"조골재"}</definedName>
    <definedName name="wm.조골재1" localSheetId="0" hidden="1">{#N/A,#N/A,FALSE,"조골재"}</definedName>
    <definedName name="wm.조골재1" hidden="1">{#N/A,#N/A,FALSE,"조골재"}</definedName>
    <definedName name="WN" localSheetId="1">#REF!</definedName>
    <definedName name="WN" localSheetId="2">#REF!</definedName>
    <definedName name="WN" localSheetId="13">#REF!</definedName>
    <definedName name="WN" localSheetId="5">#REF!</definedName>
    <definedName name="WN">#REF!</definedName>
    <definedName name="woogi" hidden="1">#REF!</definedName>
    <definedName name="woogi2" hidden="1">#REF!</definedName>
    <definedName name="WPP" localSheetId="1">#REF!</definedName>
    <definedName name="WPP" localSheetId="2">#REF!</definedName>
    <definedName name="WPP" localSheetId="13">#REF!</definedName>
    <definedName name="WPP" localSheetId="5">#REF!</definedName>
    <definedName name="WPP">#REF!</definedName>
    <definedName name="WQ" localSheetId="1">BlankMacro1</definedName>
    <definedName name="WQ" localSheetId="2">BlankMacro1</definedName>
    <definedName name="WQ" localSheetId="15">BlankMacro1</definedName>
    <definedName name="WQ" localSheetId="3">BlankMacro1</definedName>
    <definedName name="WQ" localSheetId="13">BlankMacro1</definedName>
    <definedName name="WQ" localSheetId="5">BlankMacro1</definedName>
    <definedName name="WQ" localSheetId="0">BlankMacro1</definedName>
    <definedName name="WQ">BlankMacro1</definedName>
    <definedName name="WQR" localSheetId="1">BlankMacro1</definedName>
    <definedName name="WQR" localSheetId="2">BlankMacro1</definedName>
    <definedName name="WQR" localSheetId="15">BlankMacro1</definedName>
    <definedName name="WQR" localSheetId="3">BlankMacro1</definedName>
    <definedName name="WQR" localSheetId="13">BlankMacro1</definedName>
    <definedName name="WQR" localSheetId="5">BlankMacro1</definedName>
    <definedName name="WQR" localSheetId="0">BlankMacro1</definedName>
    <definedName name="WQR">BlankMacro1</definedName>
    <definedName name="WQRE" localSheetId="1">BlankMacro1</definedName>
    <definedName name="WQRE" localSheetId="2">BlankMacro1</definedName>
    <definedName name="WQRE" localSheetId="15">BlankMacro1</definedName>
    <definedName name="WQRE" localSheetId="3">BlankMacro1</definedName>
    <definedName name="WQRE" localSheetId="13">BlankMacro1</definedName>
    <definedName name="WQRE" localSheetId="5">BlankMacro1</definedName>
    <definedName name="WQRE" localSheetId="0">BlankMacro1</definedName>
    <definedName name="WQRE">BlankMacro1</definedName>
    <definedName name="WQW" localSheetId="1">BlankMacro1</definedName>
    <definedName name="WQW" localSheetId="2">BlankMacro1</definedName>
    <definedName name="WQW" localSheetId="15">BlankMacro1</definedName>
    <definedName name="WQW" localSheetId="3">BlankMacro1</definedName>
    <definedName name="WQW" localSheetId="13">BlankMacro1</definedName>
    <definedName name="WQW" localSheetId="5">BlankMacro1</definedName>
    <definedName name="WQW" localSheetId="0">BlankMacro1</definedName>
    <definedName name="WQW">BlankMacro1</definedName>
    <definedName name="WRE" localSheetId="1">BlankMacro1</definedName>
    <definedName name="WRE" localSheetId="2">BlankMacro1</definedName>
    <definedName name="WRE" localSheetId="15">BlankMacro1</definedName>
    <definedName name="WRE" localSheetId="3">BlankMacro1</definedName>
    <definedName name="WRE" localSheetId="13">BlankMacro1</definedName>
    <definedName name="WRE" localSheetId="5">BlankMacro1</definedName>
    <definedName name="WRE" localSheetId="0">BlankMacro1</definedName>
    <definedName name="WRE">BlankMacro1</definedName>
    <definedName name="WRFDSZR">[52]교각계산!$K$98</definedName>
    <definedName name="wrn" localSheetId="3" hidden="1">{#N/A,#N/A,FALSE,"정산총괄 ";#N/A,#N/A,FALSE,"정산설명개착"}</definedName>
    <definedName name="wrn" localSheetId="0" hidden="1">{#N/A,#N/A,FALSE,"정산총괄 ";#N/A,#N/A,FALSE,"정산설명개착"}</definedName>
    <definedName name="wrn" hidden="1">{#N/A,#N/A,FALSE,"정산총괄 ";#N/A,#N/A,FALSE,"정산설명개착"}</definedName>
    <definedName name="wrn.1." localSheetId="3" hidden="1">{#N/A,#N/A,FALSE,"설계조건";#N/A,#N/A,FALSE,"바닥판";#N/A,#N/A,FALSE,"중앙지간부";#N/A,#N/A,FALSE,"방호벽";#N/A,#N/A,FALSE,"중분대";#N/A,#N/A,FALSE,"사용성검토";#N/A,#N/A,FALSE,"연속지점부(2경간)";#N/A,#N/A,FALSE,"지점침하";#N/A,#N/A,FALSE,"연속지점부-단면검토";#N/A,#N/A,FALSE,"연속지점부-사용성검토";#N/A,#N/A,FALSE,"반력산정-고정하중";#N/A,#N/A,FALSE,"반력산정-활하중";#N/A,#N/A,FALSE,"반력집계";#N/A,#N/A,FALSE,"CROSS";#N/A,#N/A,FALSE,"CROSS BEAM 철근량";#N/A,#N/A,FALSE,"높은보(단부)";#N/A,#N/A,FALSE,"높은보(중앙부)"}</definedName>
    <definedName name="wrn.1." localSheetId="0" hidden="1">{#N/A,#N/A,FALSE,"설계조건";#N/A,#N/A,FALSE,"바닥판";#N/A,#N/A,FALSE,"중앙지간부";#N/A,#N/A,FALSE,"방호벽";#N/A,#N/A,FALSE,"중분대";#N/A,#N/A,FALSE,"사용성검토";#N/A,#N/A,FALSE,"연속지점부(2경간)";#N/A,#N/A,FALSE,"지점침하";#N/A,#N/A,FALSE,"연속지점부-단면검토";#N/A,#N/A,FALSE,"연속지점부-사용성검토";#N/A,#N/A,FALSE,"반력산정-고정하중";#N/A,#N/A,FALSE,"반력산정-활하중";#N/A,#N/A,FALSE,"반력집계";#N/A,#N/A,FALSE,"CROSS";#N/A,#N/A,FALSE,"CROSS BEAM 철근량";#N/A,#N/A,FALSE,"높은보(단부)";#N/A,#N/A,FALSE,"높은보(중앙부)"}</definedName>
    <definedName name="wrn.1." hidden="1">{#N/A,#N/A,FALSE,"설계조건";#N/A,#N/A,FALSE,"바닥판";#N/A,#N/A,FALSE,"중앙지간부";#N/A,#N/A,FALSE,"방호벽";#N/A,#N/A,FALSE,"중분대";#N/A,#N/A,FALSE,"사용성검토";#N/A,#N/A,FALSE,"연속지점부(2경간)";#N/A,#N/A,FALSE,"지점침하";#N/A,#N/A,FALSE,"연속지점부-단면검토";#N/A,#N/A,FALSE,"연속지점부-사용성검토";#N/A,#N/A,FALSE,"반력산정-고정하중";#N/A,#N/A,FALSE,"반력산정-활하중";#N/A,#N/A,FALSE,"반력집계";#N/A,#N/A,FALSE,"CROSS";#N/A,#N/A,FALSE,"CROSS BEAM 철근량";#N/A,#N/A,FALSE,"높은보(단부)";#N/A,#N/A,FALSE,"높은보(중앙부)"}</definedName>
    <definedName name="wrn.2번." localSheetId="1" hidden="1">{#N/A,#N/A,FALSE,"2~8번"}</definedName>
    <definedName name="wrn.2번." localSheetId="2" hidden="1">{#N/A,#N/A,FALSE,"2~8번"}</definedName>
    <definedName name="wrn.2번." localSheetId="3" hidden="1">{#N/A,#N/A,FALSE,"2~8번"}</definedName>
    <definedName name="wrn.2번." localSheetId="5" hidden="1">{#N/A,#N/A,FALSE,"2~8번"}</definedName>
    <definedName name="wrn.2번." localSheetId="0" hidden="1">{#N/A,#N/A,FALSE,"2~8번"}</definedName>
    <definedName name="wrn.2번." hidden="1">{#N/A,#N/A,FALSE,"2~8번"}</definedName>
    <definedName name="wrn.2번._1" localSheetId="3" hidden="1">{#N/A,#N/A,FALSE,"2~8번"}</definedName>
    <definedName name="wrn.2번._1" localSheetId="0" hidden="1">{#N/A,#N/A,FALSE,"2~8번"}</definedName>
    <definedName name="wrn.2번._1" hidden="1">{#N/A,#N/A,FALSE,"2~8번"}</definedName>
    <definedName name="wrn.345." localSheetId="3" hidden="1">{#N/A,#N/A,FALSE,"96 3월물량표";#N/A,#N/A,FALSE,"96 4월물량표";#N/A,#N/A,FALSE,"96 5월물량표"}</definedName>
    <definedName name="wrn.345." hidden="1">{#N/A,#N/A,FALSE,"96 3월물량표";#N/A,#N/A,FALSE,"96 4월물량표";#N/A,#N/A,FALSE,"96 5월물량표"}</definedName>
    <definedName name="wrn.3번." localSheetId="3" hidden="1">{#N/A,#N/A,FALSE,"2~8번"}</definedName>
    <definedName name="wrn.3번." localSheetId="0" hidden="1">{#N/A,#N/A,FALSE,"2~8번"}</definedName>
    <definedName name="wrn.3번." hidden="1">{#N/A,#N/A,FALSE,"2~8번"}</definedName>
    <definedName name="wrn.97년._.사업계획._.및._.예산지침." localSheetId="3" hidden="1">{#N/A,#N/A,TRUE,"1";#N/A,#N/A,TRUE,"2";#N/A,#N/A,TRUE,"3";#N/A,#N/A,TRUE,"4";#N/A,#N/A,TRUE,"5";#N/A,#N/A,TRUE,"6";#N/A,#N/A,TRUE,"7"}</definedName>
    <definedName name="wrn.97년._.사업계획._.및._.예산지침." hidden="1">{#N/A,#N/A,TRUE,"1";#N/A,#N/A,TRUE,"2";#N/A,#N/A,TRUE,"3";#N/A,#N/A,TRUE,"4";#N/A,#N/A,TRUE,"5";#N/A,#N/A,TRUE,"6";#N/A,#N/A,TRUE,"7"}</definedName>
    <definedName name="wrn.AAA." localSheetId="3" hidden="1">{#N/A,#N/A,FALSE,"집계표"}</definedName>
    <definedName name="wrn.AAA." hidden="1">{#N/A,#N/A,FALSE,"집계표"}</definedName>
    <definedName name="wrn.ac30prn." localSheetId="3" hidden="1">{#N/A,#N/A,FALSE,"별표20 ";#N/A,#N/A,FALSE,"부표";#N/A,#N/A,FALSE,"품셈내역";#N/A,#N/A,FALSE,"품셈집계";#N/A,#N/A,FALSE,"내역서";#N/A,#N/A,FALSE,"집계표";#N/A,#N/A,FALSE,"표지";#N/A,#N/A,FALSE,"별표총괄표"}</definedName>
    <definedName name="wrn.ac30prn." hidden="1">{#N/A,#N/A,FALSE,"별표20 ";#N/A,#N/A,FALSE,"부표";#N/A,#N/A,FALSE,"품셈내역";#N/A,#N/A,FALSE,"품셈집계";#N/A,#N/A,FALSE,"내역서";#N/A,#N/A,FALSE,"집계표";#N/A,#N/A,FALSE,"표지";#N/A,#N/A,FALSE,"별표총괄표"}</definedName>
    <definedName name="wrn.AU가공." localSheetId="3" hidden="1">{#N/A,#N/A,FALSE,"總DEP";#N/A,#N/A,FALSE,"표지";#N/A,#N/A,FALSE,"전제";#N/A,#N/A,FALSE,"전제";#N/A,#N/A,FALSE,"전제 (2)";#N/A,#N/A,FALSE,"總DEP";#N/A,#N/A,FALSE,"DSLENG_DEPT1";#N/A,#N/A,FALSE,"DSLENG_DEPT2";#N/A,#N/A,FALSE,"TM ";#N/A,#N/A,FALSE,"TM  (2)";#N/A,#N/A,FALSE,"PRESS동일";#N/A,#N/A,FALSE,"GRACE조립동일";#N/A,#N/A,FALSE,"GR가공비";#N/A,#N/A,FALSE,"1T완성차VOL";#N/A,#N/A,FALSE,"MH";#N/A,#N/A,FALSE,"auDSLENG_DEPT1";#N/A,#N/A,FALSE,"auDSLENG_DEPT2";#N/A,#N/A,FALSE,"GASENG DEP";#N/A,#N/A,FALSE,"GASENG DEP (2)";#N/A,#N/A,FALSE,"KMTM 1";#N/A,#N/A,FALSE,"Z,KMTM 2";#N/A,#N/A,FALSE,"R_AXLE";#N/A,#N/A,FALSE,"R_AXLE (2)";#N/A,#N/A,FALSE,"AU PRESS";#N/A,#N/A,FALSE,"AU PRESS (2)";#N/A,#N/A,FALSE,"AU 조립";#N/A,#N/A,FALSE,"AU 조립동일 (2)";#N/A,#N/A,FALSE,"PRT가공비 (1)";#N/A,#N/A,FALSE,"PRT가공비 (2)"}</definedName>
    <definedName name="wrn.AU가공." hidden="1">{#N/A,#N/A,FALSE,"總DEP";#N/A,#N/A,FALSE,"표지";#N/A,#N/A,FALSE,"전제";#N/A,#N/A,FALSE,"전제";#N/A,#N/A,FALSE,"전제 (2)";#N/A,#N/A,FALSE,"總DEP";#N/A,#N/A,FALSE,"DSLENG_DEPT1";#N/A,#N/A,FALSE,"DSLENG_DEPT2";#N/A,#N/A,FALSE,"TM ";#N/A,#N/A,FALSE,"TM  (2)";#N/A,#N/A,FALSE,"PRESS동일";#N/A,#N/A,FALSE,"GRACE조립동일";#N/A,#N/A,FALSE,"GR가공비";#N/A,#N/A,FALSE,"1T완성차VOL";#N/A,#N/A,FALSE,"MH";#N/A,#N/A,FALSE,"auDSLENG_DEPT1";#N/A,#N/A,FALSE,"auDSLENG_DEPT2";#N/A,#N/A,FALSE,"GASENG DEP";#N/A,#N/A,FALSE,"GASENG DEP (2)";#N/A,#N/A,FALSE,"KMTM 1";#N/A,#N/A,FALSE,"Z,KMTM 2";#N/A,#N/A,FALSE,"R_AXLE";#N/A,#N/A,FALSE,"R_AXLE (2)";#N/A,#N/A,FALSE,"AU PRESS";#N/A,#N/A,FALSE,"AU PRESS (2)";#N/A,#N/A,FALSE,"AU 조립";#N/A,#N/A,FALSE,"AU 조립동일 (2)";#N/A,#N/A,FALSE,"PRT가공비 (1)";#N/A,#N/A,FALSE,"PRT가공비 (2)"}</definedName>
    <definedName name="wrn.rndrep." localSheetId="3" hidden="1">{#N/A,#N/A,FALSE,"ROW DATA"}</definedName>
    <definedName name="wrn.rndrep." hidden="1">{#N/A,#N/A,FALSE,"ROW DATA"}</definedName>
    <definedName name="wrn.test1." localSheetId="3" hidden="1">{#N/A,#N/A,FALSE,"명세표"}</definedName>
    <definedName name="wrn.test1." localSheetId="0" hidden="1">{#N/A,#N/A,FALSE,"명세표"}</definedName>
    <definedName name="wrn.test1." hidden="1">{#N/A,#N/A,FALSE,"명세표"}</definedName>
    <definedName name="wrn.Y차._.종합." localSheetId="3" hidden="1">{#N/A,#N/A,TRUE,"Y생산";#N/A,#N/A,TRUE,"Y판매";#N/A,#N/A,TRUE,"Y총물량";#N/A,#N/A,TRUE,"Y능력";#N/A,#N/A,TRUE,"YKD"}</definedName>
    <definedName name="wrn.Y차._.종합." hidden="1">{#N/A,#N/A,TRUE,"Y생산";#N/A,#N/A,TRUE,"Y판매";#N/A,#N/A,TRUE,"Y총물량";#N/A,#N/A,TRUE,"Y능력";#N/A,#N/A,TRUE,"YKD"}</definedName>
    <definedName name="wrn.각종보고서._.전체인쇄._.기본형." localSheetId="3" hidden="1">{#N/A,#N/A,FALSE,"원가계산서";#N/A,#N/A,FALSE,"설계내역서";#N/A,#N/A,FALSE,"일위대가목록";#N/A,#N/A,FALSE,"일위대가";#N/A,#N/A,FALSE,"산출근거목록";#N/A,#N/A,FALSE,"산출근거";#N/A,#N/A,FALSE,"노무비";#N/A,#N/A,FALSE,"재료비";#N/A,#N/A,FALSE,"경비";#N/A,#N/A,FALSE,"기타";#N/A,#N/A,FALSE,"중기목록";#N/A,#N/A,FALSE,"중기";#N/A,#N/A,FALSE,"중기산출기초"}</definedName>
    <definedName name="wrn.각종보고서._.전체인쇄._.기본형." hidden="1">{#N/A,#N/A,FALSE,"원가계산서";#N/A,#N/A,FALSE,"설계내역서";#N/A,#N/A,FALSE,"일위대가목록";#N/A,#N/A,FALSE,"일위대가";#N/A,#N/A,FALSE,"산출근거목록";#N/A,#N/A,FALSE,"산출근거";#N/A,#N/A,FALSE,"노무비";#N/A,#N/A,FALSE,"재료비";#N/A,#N/A,FALSE,"경비";#N/A,#N/A,FALSE,"기타";#N/A,#N/A,FALSE,"중기목록";#N/A,#N/A,FALSE,"중기";#N/A,#N/A,FALSE,"중기산출기초"}</definedName>
    <definedName name="wrn.각종보고서._.전체인쇄._.수자원." localSheetId="3" hidden="1">{#N/A,#N/A,FALSE,"원가계산서";#N/A,#N/A,FALSE,"설계내역서";#N/A,#N/A,FALSE,"일위대가목록";#N/A,#N/A,FALSE,"일위대가변환";#N/A,#N/A,FALSE,"산출근거목록";#N/A,#N/A,FALSE,"산출근거";#N/A,#N/A,FALSE,"노무비";#N/A,#N/A,FALSE,"재료비";#N/A,#N/A,FALSE,"경비";#N/A,#N/A,FALSE,"기타";#N/A,#N/A,FALSE,"중기목록";#N/A,#N/A,FALSE,"중기변환";#N/A,#N/A,FALSE,"중기산출기초"}</definedName>
    <definedName name="wrn.각종보고서._.전체인쇄._.수자원." hidden="1">{#N/A,#N/A,FALSE,"원가계산서";#N/A,#N/A,FALSE,"설계내역서";#N/A,#N/A,FALSE,"일위대가목록";#N/A,#N/A,FALSE,"일위대가변환";#N/A,#N/A,FALSE,"산출근거목록";#N/A,#N/A,FALSE,"산출근거";#N/A,#N/A,FALSE,"노무비";#N/A,#N/A,FALSE,"재료비";#N/A,#N/A,FALSE,"경비";#N/A,#N/A,FALSE,"기타";#N/A,#N/A,FALSE,"중기목록";#N/A,#N/A,FALSE,"중기변환";#N/A,#N/A,FALSE,"중기산출기초"}</definedName>
    <definedName name="wrn.각종보고서._.전체인쇄._.일반형." localSheetId="3" hidden="1">{#N/A,#N/A,FALSE,"설계내역서";#N/A,#N/A,FALSE,"원가계산서";#N/A,#N/A,FALSE,"일위대가목록";#N/A,#N/A,FALSE,"일위대가";#N/A,#N/A,FALSE,"산출근거목록";#N/A,#N/A,FALSE,"산출근거";#N/A,#N/A,FALSE,"노무비";#N/A,#N/A,FALSE,"재료비";#N/A,#N/A,FALSE,"경비";#N/A,#N/A,FALSE,"기타";#N/A,#N/A,FALSE,"중기목록";#N/A,#N/A,FALSE,"중기변환";#N/A,#N/A,FALSE,"중기산출기초"}</definedName>
    <definedName name="wrn.각종보고서._.전체인쇄._.일반형." hidden="1">{#N/A,#N/A,FALSE,"설계내역서";#N/A,#N/A,FALSE,"원가계산서";#N/A,#N/A,FALSE,"일위대가목록";#N/A,#N/A,FALSE,"일위대가";#N/A,#N/A,FALSE,"산출근거목록";#N/A,#N/A,FALSE,"산출근거";#N/A,#N/A,FALSE,"노무비";#N/A,#N/A,FALSE,"재료비";#N/A,#N/A,FALSE,"경비";#N/A,#N/A,FALSE,"기타";#N/A,#N/A,FALSE,"중기목록";#N/A,#N/A,FALSE,"중기변환";#N/A,#N/A,FALSE,"중기산출기초"}</definedName>
    <definedName name="wrn.각종보고서._.전체인쇄._.토개공." localSheetId="3" hidden="1">{#N/A,#N/A,FALSE,"원가계산서";#N/A,#N/A,FALSE,"설계내역서";#N/A,#N/A,FALSE,"일위대가목록";#N/A,#N/A,FALSE,"일위대가";#N/A,#N/A,FALSE,"산출근거목록";#N/A,#N/A,FALSE,"산출근거변환";#N/A,#N/A,FALSE,"노무비";#N/A,#N/A,FALSE,"재료비";#N/A,#N/A,FALSE,"경비";#N/A,#N/A,FALSE,"기타";#N/A,#N/A,FALSE,"중기목록";#N/A,#N/A,FALSE,"중기변환";#N/A,#N/A,FALSE,"중기산출기초"}</definedName>
    <definedName name="wrn.각종보고서._.전체인쇄._.토개공." hidden="1">{#N/A,#N/A,FALSE,"원가계산서";#N/A,#N/A,FALSE,"설계내역서";#N/A,#N/A,FALSE,"일위대가목록";#N/A,#N/A,FALSE,"일위대가";#N/A,#N/A,FALSE,"산출근거목록";#N/A,#N/A,FALSE,"산출근거변환";#N/A,#N/A,FALSE,"노무비";#N/A,#N/A,FALSE,"재료비";#N/A,#N/A,FALSE,"경비";#N/A,#N/A,FALSE,"기타";#N/A,#N/A,FALSE,"중기목록";#N/A,#N/A,FALSE,"중기변환";#N/A,#N/A,FALSE,"중기산출기초"}</definedName>
    <definedName name="wrn.각종수량집계._.전체인쇄." localSheetId="3" hidden="1">{#N/A,#N/A,FALSE,"일위대가목록";#N/A,#N/A,FALSE,"산출근거목록";#N/A,#N/A,FALSE,"노무비";#N/A,#N/A,FALSE,"재료비";#N/A,#N/A,FALSE,"경비";#N/A,#N/A,FALSE,"기타";#N/A,#N/A,FALSE,"중기목록"}</definedName>
    <definedName name="wrn.각종수량집계._.전체인쇄." hidden="1">{#N/A,#N/A,FALSE,"일위대가목록";#N/A,#N/A,FALSE,"산출근거목록";#N/A,#N/A,FALSE,"노무비";#N/A,#N/A,FALSE,"재료비";#N/A,#N/A,FALSE,"경비";#N/A,#N/A,FALSE,"기타";#N/A,#N/A,FALSE,"중기목록"}</definedName>
    <definedName name="wrn.건물기초." localSheetId="3"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물기초."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경비인쇄." localSheetId="3" hidden="1">{#N/A,#N/A,FALSE,"경비"}</definedName>
    <definedName name="wrn.경비인쇄." hidden="1">{#N/A,#N/A,FALSE,"경비"}</definedName>
    <definedName name="wrn.골재소요량." localSheetId="1" hidden="1">{#N/A,#N/A,FALSE,"골재소요량";#N/A,#N/A,FALSE,"골재소요량"}</definedName>
    <definedName name="wrn.골재소요량." localSheetId="2" hidden="1">{#N/A,#N/A,FALSE,"골재소요량";#N/A,#N/A,FALSE,"골재소요량"}</definedName>
    <definedName name="wrn.골재소요량." localSheetId="3" hidden="1">{#N/A,#N/A,FALSE,"골재소요량";#N/A,#N/A,FALSE,"골재소요량"}</definedName>
    <definedName name="wrn.골재소요량." localSheetId="5" hidden="1">{#N/A,#N/A,FALSE,"골재소요량";#N/A,#N/A,FALSE,"골재소요량"}</definedName>
    <definedName name="wrn.골재소요량." localSheetId="0" hidden="1">{#N/A,#N/A,FALSE,"골재소요량";#N/A,#N/A,FALSE,"골재소요량"}</definedName>
    <definedName name="wrn.골재소요량." hidden="1">{#N/A,#N/A,FALSE,"골재소요량";#N/A,#N/A,FALSE,"골재소요량"}</definedName>
    <definedName name="wrn.골재소요량._1" localSheetId="3" hidden="1">{#N/A,#N/A,FALSE,"골재소요량";#N/A,#N/A,FALSE,"골재소요량"}</definedName>
    <definedName name="wrn.골재소요량._1" localSheetId="0" hidden="1">{#N/A,#N/A,FALSE,"골재소요량";#N/A,#N/A,FALSE,"골재소요량"}</definedName>
    <definedName name="wrn.골재소요량._1" hidden="1">{#N/A,#N/A,FALSE,"골재소요량";#N/A,#N/A,FALSE,"골재소요량"}</definedName>
    <definedName name="wrn.공사설계서." localSheetId="3" hidden="1">{#N/A,#N/A,TRUE,"설계수량";#N/A,#N/A,TRUE,"예정공정표60";#N/A,#N/A,TRUE,"공사설명서";#N/A,#N/A,TRUE,"수량총괄";#N/A,#N/A,TRUE,"공사비예산서";#N/A,#N/A,TRUE,"공사계획서";#N/A,#N/A,TRUE,"품셈총괄";#N/A,#N/A,TRUE,"설계서표지"}</definedName>
    <definedName name="wrn.공사설계서." localSheetId="0" hidden="1">{#N/A,#N/A,TRUE,"설계수량";#N/A,#N/A,TRUE,"예정공정표60";#N/A,#N/A,TRUE,"공사설명서";#N/A,#N/A,TRUE,"수량총괄";#N/A,#N/A,TRUE,"공사비예산서";#N/A,#N/A,TRUE,"공사계획서";#N/A,#N/A,TRUE,"품셈총괄";#N/A,#N/A,TRUE,"설계서표지"}</definedName>
    <definedName name="wrn.공사설계서." hidden="1">{#N/A,#N/A,TRUE,"설계수량";#N/A,#N/A,TRUE,"예정공정표60";#N/A,#N/A,TRUE,"공사설명서";#N/A,#N/A,TRUE,"수량총괄";#N/A,#N/A,TRUE,"공사비예산서";#N/A,#N/A,TRUE,"공사계획서";#N/A,#N/A,TRUE,"품셈총괄";#N/A,#N/A,TRUE,"설계서표지"}</definedName>
    <definedName name="wrn.교대구조계산."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구조계산."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구조계산."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수량." localSheetId="3" hidden="1">{#N/A,#N/A,FALSE,"집계";#N/A,#N/A,FALSE,"철근";#N/A,#N/A,FALSE,"외봉육교(교대A1)";#N/A,#N/A,FALSE,"외봉육교(교대A2)"}</definedName>
    <definedName name="wrn.교대수량." localSheetId="0" hidden="1">{#N/A,#N/A,FALSE,"집계";#N/A,#N/A,FALSE,"철근";#N/A,#N/A,FALSE,"외봉육교(교대A1)";#N/A,#N/A,FALSE,"외봉육교(교대A2)"}</definedName>
    <definedName name="wrn.교대수량." hidden="1">{#N/A,#N/A,FALSE,"집계";#N/A,#N/A,FALSE,"철근";#N/A,#N/A,FALSE,"외봉육교(교대A1)";#N/A,#N/A,FALSE,"외봉육교(교대A2)"}</definedName>
    <definedName name="wrn.교육청." localSheetId="3" hidden="1">{#N/A,#N/A,FALSE,"전력간선"}</definedName>
    <definedName name="wrn.교육청." localSheetId="5" hidden="1">{#N/A,#N/A,FALSE,"전력간선"}</definedName>
    <definedName name="wrn.교육청." localSheetId="0" hidden="1">{#N/A,#N/A,FALSE,"전력간선"}</definedName>
    <definedName name="wrn.교육청." hidden="1">{#N/A,#N/A,FALSE,"전력간선"}</definedName>
    <definedName name="wrn.구조2." localSheetId="1" hidden="1">{#N/A,#N/A,FALSE,"구조2"}</definedName>
    <definedName name="wrn.구조2." localSheetId="2" hidden="1">{#N/A,#N/A,FALSE,"구조2"}</definedName>
    <definedName name="wrn.구조2." localSheetId="3" hidden="1">{#N/A,#N/A,FALSE,"구조2"}</definedName>
    <definedName name="wrn.구조2." localSheetId="5" hidden="1">{#N/A,#N/A,FALSE,"구조2"}</definedName>
    <definedName name="wrn.구조2." localSheetId="0" hidden="1">{#N/A,#N/A,FALSE,"구조2"}</definedName>
    <definedName name="wrn.구조2." hidden="1">{#N/A,#N/A,FALSE,"구조2"}</definedName>
    <definedName name="wrn.기타인쇄." localSheetId="3" hidden="1">{#N/A,#N/A,FALSE,"기타"}</definedName>
    <definedName name="wrn.기타인쇄." hidden="1">{#N/A,#N/A,FALSE,"기타"}</definedName>
    <definedName name="wrn.노무비인쇄." localSheetId="3" hidden="1">{#N/A,#N/A,FALSE,"노무비"}</definedName>
    <definedName name="wrn.노무비인쇄." hidden="1">{#N/A,#N/A,FALSE,"노무비"}</definedName>
    <definedName name="wrn.단가표지." localSheetId="1" hidden="1">{#N/A,#N/A,FALSE,"단가표지"}</definedName>
    <definedName name="wrn.단가표지." localSheetId="2" hidden="1">{#N/A,#N/A,FALSE,"단가표지"}</definedName>
    <definedName name="wrn.단가표지." localSheetId="3" hidden="1">{#N/A,#N/A,FALSE,"단가표지"}</definedName>
    <definedName name="wrn.단가표지." localSheetId="5" hidden="1">{#N/A,#N/A,FALSE,"단가표지"}</definedName>
    <definedName name="wrn.단가표지." localSheetId="0" hidden="1">{#N/A,#N/A,FALSE,"단가표지"}</definedName>
    <definedName name="wrn.단가표지." hidden="1">{#N/A,#N/A,FALSE,"단가표지"}</definedName>
    <definedName name="wrn.단가표지._1" localSheetId="3" hidden="1">{#N/A,#N/A,FALSE,"단가표지"}</definedName>
    <definedName name="wrn.단가표지._1" localSheetId="0" hidden="1">{#N/A,#N/A,FALSE,"단가표지"}</definedName>
    <definedName name="wrn.단가표지._1" hidden="1">{#N/A,#N/A,FALSE,"단가표지"}</definedName>
    <definedName name="wrn.배수1." localSheetId="1" hidden="1">{#N/A,#N/A,FALSE,"배수1"}</definedName>
    <definedName name="wrn.배수1." localSheetId="2" hidden="1">{#N/A,#N/A,FALSE,"배수1"}</definedName>
    <definedName name="wrn.배수1." localSheetId="3" hidden="1">{#N/A,#N/A,FALSE,"배수1"}</definedName>
    <definedName name="wrn.배수1." localSheetId="5" hidden="1">{#N/A,#N/A,FALSE,"배수1"}</definedName>
    <definedName name="wrn.배수1." localSheetId="0" hidden="1">{#N/A,#N/A,FALSE,"배수1"}</definedName>
    <definedName name="wrn.배수1." hidden="1">{#N/A,#N/A,FALSE,"배수1"}</definedName>
    <definedName name="wrn.배수2." localSheetId="1" hidden="1">{#N/A,#N/A,FALSE,"배수2"}</definedName>
    <definedName name="wrn.배수2." localSheetId="2" hidden="1">{#N/A,#N/A,FALSE,"배수2"}</definedName>
    <definedName name="wrn.배수2." localSheetId="3" hidden="1">{#N/A,#N/A,FALSE,"배수2"}</definedName>
    <definedName name="wrn.배수2." localSheetId="5" hidden="1">{#N/A,#N/A,FALSE,"배수2"}</definedName>
    <definedName name="wrn.배수2." localSheetId="0" hidden="1">{#N/A,#N/A,FALSE,"배수2"}</definedName>
    <definedName name="wrn.배수2." hidden="1">{#N/A,#N/A,FALSE,"배수2"}</definedName>
    <definedName name="wrn.부대1." localSheetId="1" hidden="1">{#N/A,#N/A,FALSE,"부대1"}</definedName>
    <definedName name="wrn.부대1." localSheetId="2" hidden="1">{#N/A,#N/A,FALSE,"부대1"}</definedName>
    <definedName name="wrn.부대1." localSheetId="3" hidden="1">{#N/A,#N/A,FALSE,"부대1"}</definedName>
    <definedName name="wrn.부대1." localSheetId="5" hidden="1">{#N/A,#N/A,FALSE,"부대1"}</definedName>
    <definedName name="wrn.부대1." localSheetId="0" hidden="1">{#N/A,#N/A,FALSE,"부대1"}</definedName>
    <definedName name="wrn.부대1." hidden="1">{#N/A,#N/A,FALSE,"부대1"}</definedName>
    <definedName name="wrn.부대2." localSheetId="1" hidden="1">{#N/A,#N/A,FALSE,"부대2"}</definedName>
    <definedName name="wrn.부대2." localSheetId="2" hidden="1">{#N/A,#N/A,FALSE,"부대2"}</definedName>
    <definedName name="wrn.부대2." localSheetId="3" hidden="1">{#N/A,#N/A,FALSE,"부대2"}</definedName>
    <definedName name="wrn.부대2." localSheetId="5" hidden="1">{#N/A,#N/A,FALSE,"부대2"}</definedName>
    <definedName name="wrn.부대2." localSheetId="0" hidden="1">{#N/A,#N/A,FALSE,"부대2"}</definedName>
    <definedName name="wrn.부대2." hidden="1">{#N/A,#N/A,FALSE,"부대2"}</definedName>
    <definedName name="wrn.부산주경기장." localSheetId="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산출근거목록인쇄." localSheetId="3" hidden="1">{#N/A,#N/A,FALSE,"산출근거목록"}</definedName>
    <definedName name="wrn.산출근거목록인쇄." hidden="1">{#N/A,#N/A,FALSE,"산출근거목록"}</definedName>
    <definedName name="wrn.산출근거인쇄." localSheetId="3" hidden="1">{#N/A,#N/A,FALSE,"산출근거"}</definedName>
    <definedName name="wrn.산출근거인쇄." hidden="1">{#N/A,#N/A,FALSE,"산출근거"}</definedName>
    <definedName name="wrn.산출근거인쇄._.토개공변환." localSheetId="3" hidden="1">{#N/A,#N/A,FALSE,"산출근거변환"}</definedName>
    <definedName name="wrn.산출근거인쇄._.토개공변환." hidden="1">{#N/A,#N/A,FALSE,"산출근거변환"}</definedName>
    <definedName name="wrn.설계내역서인쇄." localSheetId="3" hidden="1">{#N/A,#N/A,FALSE,"설계내역서"}</definedName>
    <definedName name="wrn.설계내역서인쇄." hidden="1">{#N/A,#N/A,FALSE,"설계내역서"}</definedName>
    <definedName name="wrn.설변현황." localSheetId="3" hidden="1">{#N/A,#N/A,FALSE,"KMC최종회의(7월) 자료"}</definedName>
    <definedName name="wrn.설변현황." hidden="1">{#N/A,#N/A,FALSE,"KMC최종회의(7월) 자료"}</definedName>
    <definedName name="wrn.속도." localSheetId="1" hidden="1">{#N/A,#N/A,FALSE,"속도"}</definedName>
    <definedName name="wrn.속도." localSheetId="2" hidden="1">{#N/A,#N/A,FALSE,"속도"}</definedName>
    <definedName name="wrn.속도." localSheetId="3" hidden="1">{#N/A,#N/A,FALSE,"속도"}</definedName>
    <definedName name="wrn.속도." localSheetId="5" hidden="1">{#N/A,#N/A,FALSE,"속도"}</definedName>
    <definedName name="wrn.속도." localSheetId="0" hidden="1">{#N/A,#N/A,FALSE,"속도"}</definedName>
    <definedName name="wrn.속도." hidden="1">{#N/A,#N/A,FALSE,"속도"}</definedName>
    <definedName name="wrn.송변전공종단가." localSheetId="3"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wrn.송변전공종단가."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wrn.수." localSheetId="3" hidden="1">{#N/A,"수불부",FALSE,"사급자재수불서";#N/A,"수불부",FALSE,"사급자재수불서"}</definedName>
    <definedName name="wrn.수." hidden="1">{#N/A,"수불부",FALSE,"사급자재수불서";#N/A,"수불부",FALSE,"사급자재수불서"}</definedName>
    <definedName name="wrn.신규dep._.full._.set." localSheetId="3" hidden="1">{#N/A,#N/A,FALSE,"신규dep";#N/A,#N/A,FALSE,"신규dep-금형상각후";#N/A,#N/A,FALSE,"신규dep-연구비상각후";#N/A,#N/A,FALSE,"신규dep-기계,공구상각후"}</definedName>
    <definedName name="wrn.신규dep._.full._.set." hidden="1">{#N/A,#N/A,FALSE,"신규dep";#N/A,#N/A,FALSE,"신규dep-금형상각후";#N/A,#N/A,FALSE,"신규dep-연구비상각후";#N/A,#N/A,FALSE,"신규dep-기계,공구상각후"}</definedName>
    <definedName name="wrn.신용찬." localSheetId="3" hidden="1">{#N/A,#N/A,TRUE,"토적및재료집계";#N/A,#N/A,TRUE,"토적및재료집계";#N/A,#N/A,TRUE,"단위량"}</definedName>
    <definedName name="wrn.신용찬." localSheetId="0" hidden="1">{#N/A,#N/A,TRUE,"토적및재료집계";#N/A,#N/A,TRUE,"토적및재료집계";#N/A,#N/A,TRUE,"단위량"}</definedName>
    <definedName name="wrn.신용찬." hidden="1">{#N/A,#N/A,TRUE,"토적및재료집계";#N/A,#N/A,TRUE,"토적및재료집계";#N/A,#N/A,TRUE,"단위량"}</definedName>
    <definedName name="wrn.연동제." localSheetId="3" hidden="1">{#N/A,#N/A,TRUE,"총괄"}</definedName>
    <definedName name="wrn.연동제." hidden="1">{#N/A,#N/A,TRUE,"총괄"}</definedName>
    <definedName name="wrn.운반시간." localSheetId="1" hidden="1">{#N/A,#N/A,FALSE,"운반시간"}</definedName>
    <definedName name="wrn.운반시간." localSheetId="2" hidden="1">{#N/A,#N/A,FALSE,"운반시간"}</definedName>
    <definedName name="wrn.운반시간." localSheetId="3" hidden="1">{#N/A,#N/A,FALSE,"운반시간"}</definedName>
    <definedName name="wrn.운반시간." localSheetId="5" hidden="1">{#N/A,#N/A,FALSE,"운반시간"}</definedName>
    <definedName name="wrn.운반시간." localSheetId="0" hidden="1">{#N/A,#N/A,FALSE,"운반시간"}</definedName>
    <definedName name="wrn.운반시간." hidden="1">{#N/A,#N/A,FALSE,"운반시간"}</definedName>
    <definedName name="wrn.운반시간._1" localSheetId="3" hidden="1">{#N/A,#N/A,FALSE,"운반시간"}</definedName>
    <definedName name="wrn.운반시간._1" localSheetId="0" hidden="1">{#N/A,#N/A,FALSE,"운반시간"}</definedName>
    <definedName name="wrn.운반시간._1" hidden="1">{#N/A,#N/A,FALSE,"운반시간"}</definedName>
    <definedName name="wrn.원가계산서인쇄." localSheetId="3" hidden="1">{#N/A,#N/A,FALSE,"원가계산서"}</definedName>
    <definedName name="wrn.원가계산서인쇄." hidden="1">{#N/A,#N/A,FALSE,"원가계산서"}</definedName>
    <definedName name="wrn.이정표." localSheetId="1" hidden="1">{#N/A,#N/A,FALSE,"이정표"}</definedName>
    <definedName name="wrn.이정표." localSheetId="2" hidden="1">{#N/A,#N/A,FALSE,"이정표"}</definedName>
    <definedName name="wrn.이정표." localSheetId="3" hidden="1">{#N/A,#N/A,FALSE,"이정표"}</definedName>
    <definedName name="wrn.이정표." localSheetId="5" hidden="1">{#N/A,#N/A,FALSE,"이정표"}</definedName>
    <definedName name="wrn.이정표." localSheetId="0" hidden="1">{#N/A,#N/A,FALSE,"이정표"}</definedName>
    <definedName name="wrn.이정표." hidden="1">{#N/A,#N/A,FALSE,"이정표"}</definedName>
    <definedName name="wrn.이태원._.철근." localSheetId="3" hidden="1">{#N/A,#N/A,FALSE,"이태원철근"}</definedName>
    <definedName name="wrn.이태원._.철근." hidden="1">{#N/A,#N/A,FALSE,"이태원철근"}</definedName>
    <definedName name="wrn.일위대가목록인쇄." localSheetId="3" hidden="1">{#N/A,#N/A,FALSE,"일위대가목록"}</definedName>
    <definedName name="wrn.일위대가목록인쇄." hidden="1">{#N/A,#N/A,FALSE,"일위대가목록"}</definedName>
    <definedName name="wrn.일위대가인쇄." localSheetId="3" hidden="1">{#N/A,#N/A,FALSE,"일위대가"}</definedName>
    <definedName name="wrn.일위대가인쇄." hidden="1">{#N/A,#N/A,FALSE,"일위대가"}</definedName>
    <definedName name="wrn.일위대가인쇄._.수자원변환." localSheetId="3" hidden="1">{#N/A,#N/A,FALSE,"일위대가변환"}</definedName>
    <definedName name="wrn.일위대가인쇄._.수자원변환." hidden="1">{#N/A,#N/A,FALSE,"일위대가변환"}</definedName>
    <definedName name="wrn.재료비인쇄." localSheetId="3" hidden="1">{#N/A,#N/A,FALSE,"재료비"}</definedName>
    <definedName name="wrn.재료비인쇄." hidden="1">{#N/A,#N/A,FALSE,"재료비"}</definedName>
    <definedName name="wrn.전부인쇄." localSheetId="3" hidden="1">{#N/A,#N/A,FALSE,"단축1";#N/A,#N/A,FALSE,"단축2";#N/A,#N/A,FALSE,"단축3";#N/A,#N/A,FALSE,"장축";#N/A,#N/A,FALSE,"4WD"}</definedName>
    <definedName name="wrn.전부인쇄." hidden="1">{#N/A,#N/A,FALSE,"단축1";#N/A,#N/A,FALSE,"단축2";#N/A,#N/A,FALSE,"단축3";#N/A,#N/A,FALSE,"장축";#N/A,#N/A,FALSE,"4WD"}</definedName>
    <definedName name="wrn.조골재." localSheetId="1" hidden="1">{#N/A,#N/A,FALSE,"조골재"}</definedName>
    <definedName name="wrn.조골재." localSheetId="2" hidden="1">{#N/A,#N/A,FALSE,"조골재"}</definedName>
    <definedName name="wrn.조골재." localSheetId="3" hidden="1">{#N/A,#N/A,FALSE,"조골재"}</definedName>
    <definedName name="wrn.조골재." localSheetId="5" hidden="1">{#N/A,#N/A,FALSE,"조골재"}</definedName>
    <definedName name="wrn.조골재." localSheetId="0" hidden="1">{#N/A,#N/A,FALSE,"조골재"}</definedName>
    <definedName name="wrn.조골재." hidden="1">{#N/A,#N/A,FALSE,"조골재"}</definedName>
    <definedName name="wrn.조골재._1" localSheetId="3" hidden="1">{#N/A,#N/A,FALSE,"조골재"}</definedName>
    <definedName name="wrn.조골재._1" localSheetId="0" hidden="1">{#N/A,#N/A,FALSE,"조골재"}</definedName>
    <definedName name="wrn.조골재._1" hidden="1">{#N/A,#N/A,FALSE,"조골재"}</definedName>
    <definedName name="wrn.준공조서." localSheetId="3" hidden="1">{#N/A,#N/A,FALSE,"정산총괄 ";#N/A,#N/A,FALSE,"정산설명개착"}</definedName>
    <definedName name="wrn.준공조서." localSheetId="0" hidden="1">{#N/A,#N/A,FALSE,"정산총괄 ";#N/A,#N/A,FALSE,"정산설명개착"}</definedName>
    <definedName name="wrn.준공조서." hidden="1">{#N/A,#N/A,FALSE,"정산총괄 ";#N/A,#N/A,FALSE,"정산설명개착"}</definedName>
    <definedName name="wrn.중기목록인쇄." localSheetId="3" hidden="1">{#N/A,#N/A,FALSE,"중기목록"}</definedName>
    <definedName name="wrn.중기목록인쇄." hidden="1">{#N/A,#N/A,FALSE,"중기목록"}</definedName>
    <definedName name="wrn.중기산출기초인쇄." localSheetId="3" hidden="1">{#N/A,#N/A,FALSE,"중기산출기초"}</definedName>
    <definedName name="wrn.중기산출기초인쇄." hidden="1">{#N/A,#N/A,FALSE,"중기산출기초"}</definedName>
    <definedName name="wrn.중기인쇄." localSheetId="3" hidden="1">{#N/A,#N/A,FALSE,"중기"}</definedName>
    <definedName name="wrn.중기인쇄." hidden="1">{#N/A,#N/A,FALSE,"중기"}</definedName>
    <definedName name="wrn.중기인쇄._.일반형변환." localSheetId="3" hidden="1">{#N/A,#N/A,FALSE,"중기변환"}</definedName>
    <definedName name="wrn.중기인쇄._.일반형변환." hidden="1">{#N/A,#N/A,FALSE,"중기변환"}</definedName>
    <definedName name="wrn.지수1." localSheetId="1"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지수1." localSheetId="2"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지수1." localSheetId="3"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지수1." localSheetId="0"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지수1."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토공1." localSheetId="1" hidden="1">{#N/A,#N/A,FALSE,"구조1"}</definedName>
    <definedName name="wrn.토공1." localSheetId="2" hidden="1">{#N/A,#N/A,FALSE,"구조1"}</definedName>
    <definedName name="wrn.토공1." localSheetId="3" hidden="1">{#N/A,#N/A,FALSE,"구조1"}</definedName>
    <definedName name="wrn.토공1." localSheetId="5" hidden="1">{#N/A,#N/A,FALSE,"구조1"}</definedName>
    <definedName name="wrn.토공1." localSheetId="0" hidden="1">{#N/A,#N/A,FALSE,"구조1"}</definedName>
    <definedName name="wrn.토공1." hidden="1">{#N/A,#N/A,FALSE,"구조1"}</definedName>
    <definedName name="wrn.토공2." localSheetId="1" hidden="1">{#N/A,#N/A,FALSE,"토공2"}</definedName>
    <definedName name="wrn.토공2." localSheetId="2" hidden="1">{#N/A,#N/A,FALSE,"토공2"}</definedName>
    <definedName name="wrn.토공2." localSheetId="3" hidden="1">{#N/A,#N/A,FALSE,"토공2"}</definedName>
    <definedName name="wrn.토공2." localSheetId="5" hidden="1">{#N/A,#N/A,FALSE,"토공2"}</definedName>
    <definedName name="wrn.토공2." localSheetId="0" hidden="1">{#N/A,#N/A,FALSE,"토공2"}</definedName>
    <definedName name="wrn.토공2." hidden="1">{#N/A,#N/A,FALSE,"토공2"}</definedName>
    <definedName name="wrn.포장1." localSheetId="1" hidden="1">{#N/A,#N/A,FALSE,"포장1";#N/A,#N/A,FALSE,"포장1"}</definedName>
    <definedName name="wrn.포장1." localSheetId="2" hidden="1">{#N/A,#N/A,FALSE,"포장1";#N/A,#N/A,FALSE,"포장1"}</definedName>
    <definedName name="wrn.포장1." localSheetId="3" hidden="1">{#N/A,#N/A,FALSE,"포장1";#N/A,#N/A,FALSE,"포장1"}</definedName>
    <definedName name="wrn.포장1." localSheetId="5" hidden="1">{#N/A,#N/A,FALSE,"포장1";#N/A,#N/A,FALSE,"포장1"}</definedName>
    <definedName name="wrn.포장1." localSheetId="0" hidden="1">{#N/A,#N/A,FALSE,"포장1";#N/A,#N/A,FALSE,"포장1"}</definedName>
    <definedName name="wrn.포장1." hidden="1">{#N/A,#N/A,FALSE,"포장1";#N/A,#N/A,FALSE,"포장1"}</definedName>
    <definedName name="wrn.포장2." localSheetId="1" hidden="1">{#N/A,#N/A,FALSE,"포장2"}</definedName>
    <definedName name="wrn.포장2." localSheetId="2" hidden="1">{#N/A,#N/A,FALSE,"포장2"}</definedName>
    <definedName name="wrn.포장2." localSheetId="3" hidden="1">{#N/A,#N/A,FALSE,"포장2"}</definedName>
    <definedName name="wrn.포장2." localSheetId="5" hidden="1">{#N/A,#N/A,FALSE,"포장2"}</definedName>
    <definedName name="wrn.포장2." localSheetId="0" hidden="1">{#N/A,#N/A,FALSE,"포장2"}</definedName>
    <definedName name="wrn.포장2." hidden="1">{#N/A,#N/A,FALSE,"포장2"}</definedName>
    <definedName name="wrn.포장단가." localSheetId="3" hidden="1">{#N/A,#N/A,FALSE,"포장단가"}</definedName>
    <definedName name="wrn.포장단가." localSheetId="0" hidden="1">{#N/A,#N/A,FALSE,"포장단가"}</definedName>
    <definedName name="wrn.포장단가." hidden="1">{#N/A,#N/A,FALSE,"포장단가"}</definedName>
    <definedName name="wrn.표준공종단가." localSheetId="3"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wrn.표준공종단가."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wrn.표지." localSheetId="3" hidden="1">{#N/A,#N/A,FALSE,"표지"}</definedName>
    <definedName name="wrn.표지." hidden="1">{#N/A,#N/A,FALSE,"표지"}</definedName>
    <definedName name="wrn.표지목차." localSheetId="1" hidden="1">{#N/A,#N/A,FALSE,"표지목차"}</definedName>
    <definedName name="wrn.표지목차." localSheetId="2" hidden="1">{#N/A,#N/A,FALSE,"표지목차"}</definedName>
    <definedName name="wrn.표지목차." localSheetId="3" hidden="1">{#N/A,#N/A,FALSE,"표지목차"}</definedName>
    <definedName name="wrn.표지목차." localSheetId="5" hidden="1">{#N/A,#N/A,FALSE,"표지목차"}</definedName>
    <definedName name="wrn.표지목차." localSheetId="0" hidden="1">{#N/A,#N/A,FALSE,"표지목차"}</definedName>
    <definedName name="wrn.표지목차." hidden="1">{#N/A,#N/A,FALSE,"표지목차"}</definedName>
    <definedName name="wrn.표지목차._1" localSheetId="3" hidden="1">{#N/A,#N/A,FALSE,"표지목차"}</definedName>
    <definedName name="wrn.표지목차._1" localSheetId="0" hidden="1">{#N/A,#N/A,FALSE,"표지목차"}</definedName>
    <definedName name="wrn.표지목차._1" hidden="1">{#N/A,#N/A,FALSE,"표지목차"}</definedName>
    <definedName name="wrn.현장._.NCR._.분석." localSheetId="3" hidden="1">{#N/A,#N/A,FALSE,"현장 NCR 분석";#N/A,#N/A,FALSE,"현장품질감사";#N/A,#N/A,FALSE,"현장품질감사"}</definedName>
    <definedName name="wrn.현장._.NCR._.분석." hidden="1">{#N/A,#N/A,FALSE,"현장 NCR 분석";#N/A,#N/A,FALSE,"현장품질감사";#N/A,#N/A,FALSE,"현장품질감사"}</definedName>
    <definedName name="wrn.혼합골재." localSheetId="1" hidden="1">{#N/A,#N/A,FALSE,"혼합골재"}</definedName>
    <definedName name="wrn.혼합골재." localSheetId="2" hidden="1">{#N/A,#N/A,FALSE,"혼합골재"}</definedName>
    <definedName name="wrn.혼합골재." localSheetId="3" hidden="1">{#N/A,#N/A,FALSE,"혼합골재"}</definedName>
    <definedName name="wrn.혼합골재." localSheetId="5" hidden="1">{#N/A,#N/A,FALSE,"혼합골재"}</definedName>
    <definedName name="wrn.혼합골재." localSheetId="0" hidden="1">{#N/A,#N/A,FALSE,"혼합골재"}</definedName>
    <definedName name="wrn.혼합골재." hidden="1">{#N/A,#N/A,FALSE,"혼합골재"}</definedName>
    <definedName name="wrn.혼합골재._1" localSheetId="3" hidden="1">{#N/A,#N/A,FALSE,"혼합골재"}</definedName>
    <definedName name="wrn.혼합골재._1" localSheetId="0" hidden="1">{#N/A,#N/A,FALSE,"혼합골재"}</definedName>
    <definedName name="wrn.혼합골재._1" hidden="1">{#N/A,#N/A,FALSE,"혼합골재"}</definedName>
    <definedName name="wrn.황금동." localSheetId="3" hidden="1">{#N/A,#N/A,FALSE,"단면 제원"}</definedName>
    <definedName name="wrn.황금동." localSheetId="0" hidden="1">{#N/A,#N/A,FALSE,"단면 제원"}</definedName>
    <definedName name="wrn.황금동." hidden="1">{#N/A,#N/A,FALSE,"단면 제원"}</definedName>
    <definedName name="WS" localSheetId="1">#REF!</definedName>
    <definedName name="WS" localSheetId="2">#REF!</definedName>
    <definedName name="WS" localSheetId="13">#REF!</definedName>
    <definedName name="WS" localSheetId="5">#REF!</definedName>
    <definedName name="WS">#REF!</definedName>
    <definedName name="WSO" localSheetId="1">#REF!</definedName>
    <definedName name="WSO" localSheetId="2">#REF!</definedName>
    <definedName name="WSO" localSheetId="13">#REF!</definedName>
    <definedName name="WSO" localSheetId="5">#REF!</definedName>
    <definedName name="WSO">#REF!</definedName>
    <definedName name="WST">#REF!</definedName>
    <definedName name="WSUM" localSheetId="1">#REF!</definedName>
    <definedName name="WSUM" localSheetId="2">#REF!</definedName>
    <definedName name="WSUM" localSheetId="13">#REF!</definedName>
    <definedName name="WSUM">#REF!</definedName>
    <definedName name="Ws삼" localSheetId="1">#REF!</definedName>
    <definedName name="Ws삼" localSheetId="2">#REF!</definedName>
    <definedName name="Ws삼" localSheetId="13">#REF!</definedName>
    <definedName name="Ws삼">#REF!</definedName>
    <definedName name="Ws이" localSheetId="1">#REF!</definedName>
    <definedName name="Ws이" localSheetId="2">#REF!</definedName>
    <definedName name="Ws이" localSheetId="13">#REF!</definedName>
    <definedName name="Ws이">#REF!</definedName>
    <definedName name="Ws일" localSheetId="1">#REF!</definedName>
    <definedName name="Ws일" localSheetId="2">#REF!</definedName>
    <definedName name="Ws일" localSheetId="13">#REF!</definedName>
    <definedName name="Ws일">#REF!</definedName>
    <definedName name="WT">#REF!</definedName>
    <definedName name="WW">'[69]ABUT수량-A1'!$T$25</definedName>
    <definedName name="WWEE" localSheetId="3">#REF!</definedName>
    <definedName name="WWEE" localSheetId="0">#REF!</definedName>
    <definedName name="WWEE">#REF!</definedName>
    <definedName name="www">'[31]ABUT수량-A1'!$T$25</definedName>
    <definedName name="wwww" localSheetId="3" hidden="1">{#N/A,#N/A,FALSE,"단축1";#N/A,#N/A,FALSE,"단축2";#N/A,#N/A,FALSE,"단축3";#N/A,#N/A,FALSE,"장축";#N/A,#N/A,FALSE,"4WD"}</definedName>
    <definedName name="wwww" localSheetId="0">BLCH</definedName>
    <definedName name="wwww">BLCH</definedName>
    <definedName name="WZ" localSheetId="1">BlankMacro1</definedName>
    <definedName name="WZ" localSheetId="2">BlankMacro1</definedName>
    <definedName name="WZ" localSheetId="15">BlankMacro1</definedName>
    <definedName name="WZ" localSheetId="3">BlankMacro1</definedName>
    <definedName name="WZ" localSheetId="13">BlankMacro1</definedName>
    <definedName name="WZ" localSheetId="5">BlankMacro1</definedName>
    <definedName name="WZ" localSheetId="0">BlankMacro1</definedName>
    <definedName name="WZ">BlankMacro1</definedName>
    <definedName name="x" localSheetId="1">#REF!</definedName>
    <definedName name="x" localSheetId="2">#REF!</definedName>
    <definedName name="x" localSheetId="13">#REF!</definedName>
    <definedName name="x" localSheetId="5">#REF!</definedName>
    <definedName name="x">#REF!</definedName>
    <definedName name="X48호선_1_구조물철거집계표_국도48__List">#REF!</definedName>
    <definedName name="X9701D_일위대가_List">#REF!</definedName>
    <definedName name="XA" localSheetId="1">#REF!</definedName>
    <definedName name="XA" localSheetId="2">#REF!</definedName>
    <definedName name="XA" localSheetId="13">#REF!</definedName>
    <definedName name="XA">#REF!</definedName>
    <definedName name="xbvxz" localSheetId="3" hidden="1">{"'중기작업1'!$A$1:$V$18"}</definedName>
    <definedName name="xbvxz" hidden="1">{"'중기작업1'!$A$1:$V$18"}</definedName>
    <definedName name="xc" localSheetId="1">BlankMacro1</definedName>
    <definedName name="xc" localSheetId="2">BlankMacro1</definedName>
    <definedName name="xc" localSheetId="15">BlankMacro1</definedName>
    <definedName name="xc" localSheetId="3">BlankMacro1</definedName>
    <definedName name="xc" localSheetId="13">BlankMacro1</definedName>
    <definedName name="xc" localSheetId="5">BlankMacro1</definedName>
    <definedName name="xc" localSheetId="0">BlankMacro1</definedName>
    <definedName name="xc">BlankMacro1</definedName>
    <definedName name="xcb" localSheetId="3" hidden="1">{"'중기작업1'!$A$1:$V$18"}</definedName>
    <definedName name="xcb" hidden="1">{"'중기작업1'!$A$1:$V$18"}</definedName>
    <definedName name="XCDF" localSheetId="1">BlankMacro1</definedName>
    <definedName name="XCDF" localSheetId="2">BlankMacro1</definedName>
    <definedName name="XCDF" localSheetId="15">BlankMacro1</definedName>
    <definedName name="XCDF" localSheetId="3">BlankMacro1</definedName>
    <definedName name="XCDF" localSheetId="13">BlankMacro1</definedName>
    <definedName name="XCDF" localSheetId="5">BlankMacro1</definedName>
    <definedName name="XCDF" localSheetId="0">BlankMacro1</definedName>
    <definedName name="XCDF">BlankMacro1</definedName>
    <definedName name="XCVBGSDFGSER" localSheetId="1" hidden="1">#REF!</definedName>
    <definedName name="XCVBGSDFGSER" localSheetId="2" hidden="1">#REF!</definedName>
    <definedName name="XCVBGSDFGSER" localSheetId="15" hidden="1">#REF!</definedName>
    <definedName name="XCVBGSDFGSER" localSheetId="3" hidden="1">#N/A</definedName>
    <definedName name="XCVBGSDFGSER" localSheetId="13" hidden="1">#REF!</definedName>
    <definedName name="XCVBGSDFGSER" localSheetId="14" hidden="1">#REF!</definedName>
    <definedName name="XCVBGSDFGSER" localSheetId="0" hidden="1">#N/A</definedName>
    <definedName name="XCVBGSDFGSER" hidden="1">#REF!</definedName>
    <definedName name="XCZC" localSheetId="3">#REF!</definedName>
    <definedName name="XCZC" localSheetId="0">#REF!</definedName>
    <definedName name="XCZC">#REF!</definedName>
    <definedName name="XCZCZC" localSheetId="3">#REF!</definedName>
    <definedName name="XCZCZC" localSheetId="0">#REF!</definedName>
    <definedName name="XCZCZC">#REF!</definedName>
    <definedName name="xd" localSheetId="1">BlankMacro1</definedName>
    <definedName name="xd" localSheetId="2">BlankMacro1</definedName>
    <definedName name="xd" localSheetId="15">BlankMacro1</definedName>
    <definedName name="xd" localSheetId="3">BlankMacro1</definedName>
    <definedName name="xd" localSheetId="13">BlankMacro1</definedName>
    <definedName name="xd" localSheetId="5">BlankMacro1</definedName>
    <definedName name="xd" localSheetId="0">BlankMacro1</definedName>
    <definedName name="xd">BlankMacro1</definedName>
    <definedName name="XD_00">169900</definedName>
    <definedName name="XD_01">272600</definedName>
    <definedName name="XD_02">301800</definedName>
    <definedName name="XD_03">309400</definedName>
    <definedName name="XD_04">309100</definedName>
    <definedName name="XD_05">114700</definedName>
    <definedName name="XD_06">26600</definedName>
    <definedName name="XD_07">0</definedName>
    <definedName name="XD_99">0</definedName>
    <definedName name="xdd" localSheetId="1">BlankMacro1</definedName>
    <definedName name="xdd" localSheetId="2">BlankMacro1</definedName>
    <definedName name="xdd" localSheetId="15">BlankMacro1</definedName>
    <definedName name="xdd" localSheetId="3">BlankMacro1</definedName>
    <definedName name="xdd" localSheetId="13">BlankMacro1</definedName>
    <definedName name="xdd" localSheetId="5">BlankMacro1</definedName>
    <definedName name="xdd" localSheetId="0">BlankMacro1</definedName>
    <definedName name="xdd">BlankMacro1</definedName>
    <definedName name="xddd" localSheetId="1">BlankMacro1</definedName>
    <definedName name="xddd" localSheetId="2">BlankMacro1</definedName>
    <definedName name="xddd" localSheetId="15">BlankMacro1</definedName>
    <definedName name="xddd" localSheetId="3">BlankMacro1</definedName>
    <definedName name="xddd" localSheetId="13">BlankMacro1</definedName>
    <definedName name="xddd" localSheetId="5">BlankMacro1</definedName>
    <definedName name="xddd" localSheetId="0">BlankMacro1</definedName>
    <definedName name="xddd">BlankMacro1</definedName>
    <definedName name="XDDDDW" localSheetId="1">BlankMacro1</definedName>
    <definedName name="XDDDDW" localSheetId="2">BlankMacro1</definedName>
    <definedName name="XDDDDW" localSheetId="15">BlankMacro1</definedName>
    <definedName name="XDDDDW" localSheetId="3">BlankMacro1</definedName>
    <definedName name="XDDDDW" localSheetId="13">BlankMacro1</definedName>
    <definedName name="XDDDDW" localSheetId="5">BlankMacro1</definedName>
    <definedName name="XDDDDW" localSheetId="0">BlankMacro1</definedName>
    <definedName name="XDDDDW">BlankMacro1</definedName>
    <definedName name="XDDDW01" localSheetId="1">BlankMacro1</definedName>
    <definedName name="XDDDW01" localSheetId="15">BlankMacro1</definedName>
    <definedName name="XDDDW01" localSheetId="3">BlankMacro1</definedName>
    <definedName name="XDDDW01" localSheetId="13">BlankMacro1</definedName>
    <definedName name="XDDDW01" localSheetId="0">BlankMacro1</definedName>
    <definedName name="XDDDW01">BlankMacro1</definedName>
    <definedName name="XDDFE" localSheetId="1">BlankMacro1</definedName>
    <definedName name="XDDFE" localSheetId="2">BlankMacro1</definedName>
    <definedName name="XDDFE" localSheetId="15">BlankMacro1</definedName>
    <definedName name="XDDFE" localSheetId="3">BlankMacro1</definedName>
    <definedName name="XDDFE" localSheetId="13">BlankMacro1</definedName>
    <definedName name="XDDFE" localSheetId="5">BlankMacro1</definedName>
    <definedName name="XDDFE" localSheetId="0">BlankMacro1</definedName>
    <definedName name="XDDFE">BlankMacro1</definedName>
    <definedName name="XDV" localSheetId="1">BlankMacro1</definedName>
    <definedName name="XDV" localSheetId="2">BlankMacro1</definedName>
    <definedName name="XDV" localSheetId="15">BlankMacro1</definedName>
    <definedName name="XDV" localSheetId="3">BlankMacro1</definedName>
    <definedName name="XDV" localSheetId="13">BlankMacro1</definedName>
    <definedName name="XDV" localSheetId="5">BlankMacro1</definedName>
    <definedName name="XDV" localSheetId="0">BlankMacro1</definedName>
    <definedName name="XDV">BlankMacro1</definedName>
    <definedName name="xd품확일정" localSheetId="3" hidden="1">{#N/A,#N/A,FALSE,"단축1";#N/A,#N/A,FALSE,"단축2";#N/A,#N/A,FALSE,"단축3";#N/A,#N/A,FALSE,"장축";#N/A,#N/A,FALSE,"4WD"}</definedName>
    <definedName name="xd품확일정" hidden="1">{#N/A,#N/A,FALSE,"단축1";#N/A,#N/A,FALSE,"단축2";#N/A,#N/A,FALSE,"단축3";#N/A,#N/A,FALSE,"장축";#N/A,#N/A,FALSE,"4WD"}</definedName>
    <definedName name="xfe" localSheetId="1">#REF!</definedName>
    <definedName name="xfe" localSheetId="2">#REF!</definedName>
    <definedName name="xfe" localSheetId="13">#REF!</definedName>
    <definedName name="xfe" localSheetId="5">#REF!</definedName>
    <definedName name="xfe">#REF!</definedName>
    <definedName name="XG" localSheetId="1">BlankMacro1</definedName>
    <definedName name="XG" localSheetId="2">BlankMacro1</definedName>
    <definedName name="XG" localSheetId="15">BlankMacro1</definedName>
    <definedName name="XG" localSheetId="3">BlankMacro1</definedName>
    <definedName name="XG" localSheetId="13">BlankMacro1</definedName>
    <definedName name="XG" localSheetId="5">BlankMacro1</definedName>
    <definedName name="XG" localSheetId="0">BlankMacro1</definedName>
    <definedName name="XG">BlankMacro1</definedName>
    <definedName name="xlcdfsdhodfs" localSheetId="1">#REF!</definedName>
    <definedName name="xlcdfsdhodfs" localSheetId="2">#REF!</definedName>
    <definedName name="xlcdfsdhodfs" localSheetId="15">#REF!</definedName>
    <definedName name="xlcdfsdhodfs" localSheetId="3">#N/A</definedName>
    <definedName name="xlcdfsdhodfs" localSheetId="13">#REF!</definedName>
    <definedName name="xlcdfsdhodfs" localSheetId="14">#REF!</definedName>
    <definedName name="xlcdfsdhodfs" localSheetId="0">#N/A</definedName>
    <definedName name="xlcdfsdhodfs">#REF!</definedName>
    <definedName name="xm" localSheetId="3">#REF!</definedName>
    <definedName name="xm" localSheetId="0">#REF!</definedName>
    <definedName name="xm">#REF!</definedName>
    <definedName name="xs" localSheetId="1">BlankMacro1</definedName>
    <definedName name="xs" localSheetId="2">BlankMacro1</definedName>
    <definedName name="xs" localSheetId="15">BlankMacro1</definedName>
    <definedName name="xs" localSheetId="3">BlankMacro1</definedName>
    <definedName name="xs" localSheetId="13">BlankMacro1</definedName>
    <definedName name="xs" localSheetId="5">BlankMacro1</definedName>
    <definedName name="xs" localSheetId="0">BlankMacro1</definedName>
    <definedName name="xs">BlankMacro1</definedName>
    <definedName name="xsa" localSheetId="1">BlankMacro1</definedName>
    <definedName name="xsa" localSheetId="2">BlankMacro1</definedName>
    <definedName name="xsa" localSheetId="15">BlankMacro1</definedName>
    <definedName name="xsa" localSheetId="3">BlankMacro1</definedName>
    <definedName name="xsa" localSheetId="13">BlankMacro1</definedName>
    <definedName name="xsa" localSheetId="5">BlankMacro1</definedName>
    <definedName name="xsa" localSheetId="0">BlankMacro1</definedName>
    <definedName name="xsa">BlankMacro1</definedName>
    <definedName name="XSE" localSheetId="1">#REF!</definedName>
    <definedName name="XSE" localSheetId="2">#REF!</definedName>
    <definedName name="XSE" localSheetId="13">#REF!</definedName>
    <definedName name="XSE" localSheetId="5">#REF!</definedName>
    <definedName name="XSE">#REF!</definedName>
    <definedName name="xv" localSheetId="1">BlankMacro1</definedName>
    <definedName name="xv" localSheetId="2">BlankMacro1</definedName>
    <definedName name="xv" localSheetId="15">BlankMacro1</definedName>
    <definedName name="xv" localSheetId="3">BlankMacro1</definedName>
    <definedName name="xv" localSheetId="13">BlankMacro1</definedName>
    <definedName name="xv" localSheetId="5">BlankMacro1</definedName>
    <definedName name="xv" localSheetId="0">BlankMacro1</definedName>
    <definedName name="xv">BlankMacro1</definedName>
    <definedName name="xvb" localSheetId="1">BlankMacro1</definedName>
    <definedName name="xvb" localSheetId="2">BlankMacro1</definedName>
    <definedName name="xvb" localSheetId="15">BlankMacro1</definedName>
    <definedName name="xvb" localSheetId="3">BlankMacro1</definedName>
    <definedName name="xvb" localSheetId="13">BlankMacro1</definedName>
    <definedName name="xvb" localSheetId="5">BlankMacro1</definedName>
    <definedName name="xvb" localSheetId="0">BlankMacro1</definedName>
    <definedName name="xvb">BlankMacro1</definedName>
    <definedName name="xvz" localSheetId="3" hidden="1">{"'중기작업1'!$A$1:$V$18"}</definedName>
    <definedName name="xvz" hidden="1">{"'중기작업1'!$A$1:$V$18"}</definedName>
    <definedName name="XX" localSheetId="1">BlankMacro1</definedName>
    <definedName name="XX" localSheetId="2">BlankMacro1</definedName>
    <definedName name="XX" localSheetId="15">BlankMacro1</definedName>
    <definedName name="xx" localSheetId="3" hidden="1">#REF!</definedName>
    <definedName name="XX" localSheetId="13">BlankMacro1</definedName>
    <definedName name="XX" localSheetId="5">BlankMacro1</definedName>
    <definedName name="XX" localSheetId="0">BlankMacro1</definedName>
    <definedName name="XX">BlankMacro1</definedName>
    <definedName name="xxx" hidden="1">#REF!</definedName>
    <definedName name="xxxx" localSheetId="3" hidden="1">{#N/A,#N/A,FALSE,"표지목차"}</definedName>
    <definedName name="XXXX" localSheetId="0">BlankMacro1</definedName>
    <definedName name="XXXX">BlankMacro1</definedName>
    <definedName name="xxxxc" localSheetId="3" hidden="1">{#N/A,#N/A,FALSE,"조골재"}</definedName>
    <definedName name="xxxxc" hidden="1">{#N/A,#N/A,FALSE,"조골재"}</definedName>
    <definedName name="xxxxx" localSheetId="3" hidden="1">{#N/A,#N/A,FALSE,"KMC최종회의(7월) 자료"}</definedName>
    <definedName name="XXXXX" localSheetId="0" hidden="1">{#N/A,#N/A,FALSE,"조골재"}</definedName>
    <definedName name="XXXXX" hidden="1">{#N/A,#N/A,FALSE,"조골재"}</definedName>
    <definedName name="XXXXXX" localSheetId="3" hidden="1">{"'공사부문'!$A$6:$A$32"}</definedName>
    <definedName name="XXXXXX" hidden="1">{"'공사부문'!$A$6:$A$32"}</definedName>
    <definedName name="xz" localSheetId="1">BlankMacro1</definedName>
    <definedName name="xz" localSheetId="2">BlankMacro1</definedName>
    <definedName name="xz" localSheetId="15">BlankMacro1</definedName>
    <definedName name="xz" localSheetId="3">BlankMacro1</definedName>
    <definedName name="xz" localSheetId="13">BlankMacro1</definedName>
    <definedName name="xz" localSheetId="5">BlankMacro1</definedName>
    <definedName name="xz" localSheetId="0">BlankMacro1</definedName>
    <definedName name="xz">BlankMacro1</definedName>
    <definedName name="xzz" localSheetId="1">BlankMacro1</definedName>
    <definedName name="xzz" localSheetId="2">BlankMacro1</definedName>
    <definedName name="xzz" localSheetId="15">BlankMacro1</definedName>
    <definedName name="xzz" localSheetId="3">BlankMacro1</definedName>
    <definedName name="xzz" localSheetId="13">BlankMacro1</definedName>
    <definedName name="xzz" localSheetId="5">BlankMacro1</definedName>
    <definedName name="xzz" localSheetId="0">BlankMacro1</definedName>
    <definedName name="xzz">BlankMacro1</definedName>
    <definedName name="Y" localSheetId="1">#REF!</definedName>
    <definedName name="Y" localSheetId="2">#REF!</definedName>
    <definedName name="Y" localSheetId="13">#REF!</definedName>
    <definedName name="Y" localSheetId="5">#REF!</definedName>
    <definedName name="Y">#REF!</definedName>
    <definedName name="YA" localSheetId="5">#REF!</definedName>
    <definedName name="YA">#REF!</definedName>
    <definedName name="YC" localSheetId="1">#REF!</definedName>
    <definedName name="YC" localSheetId="2">#REF!</definedName>
    <definedName name="YC" localSheetId="13">#REF!</definedName>
    <definedName name="YC">#REF!</definedName>
    <definedName name="YDJAERGZAE" localSheetId="1">#REF!</definedName>
    <definedName name="YDJAERGZAE" localSheetId="2">#REF!</definedName>
    <definedName name="YDJAERGZAE" localSheetId="15">#REF!</definedName>
    <definedName name="YDJAERGZAE" localSheetId="3">#N/A</definedName>
    <definedName name="YDJAERGZAE" localSheetId="13">#REF!</definedName>
    <definedName name="YDJAERGZAE" localSheetId="14">#REF!</definedName>
    <definedName name="YDJAERGZAE" localSheetId="0">#N/A</definedName>
    <definedName name="YDJAERGZAE">#REF!</definedName>
    <definedName name="ygfdtrg" localSheetId="1">#REF!</definedName>
    <definedName name="ygfdtrg" localSheetId="2">#REF!</definedName>
    <definedName name="ygfdtrg" localSheetId="13">#REF!</definedName>
    <definedName name="ygfdtrg">#REF!</definedName>
    <definedName name="YHJ" localSheetId="1">#REF!</definedName>
    <definedName name="YHJ" localSheetId="2">#REF!</definedName>
    <definedName name="YHJ" localSheetId="13">#REF!</definedName>
    <definedName name="YHJ">#REF!</definedName>
    <definedName name="young">'[86]ABUT수량-A1'!$T$25</definedName>
    <definedName name="yrtgftr" localSheetId="1">#REF!</definedName>
    <definedName name="yrtgftr" localSheetId="2">#REF!</definedName>
    <definedName name="yrtgftr" localSheetId="13">#REF!</definedName>
    <definedName name="yrtgftr">#REF!</definedName>
    <definedName name="ysu">#REF!</definedName>
    <definedName name="YT" localSheetId="3" hidden="1">{#N/A,#N/A,FALSE,"구조1"}</definedName>
    <definedName name="YT" localSheetId="0" hidden="1">{#N/A,#N/A,FALSE,"구조1"}</definedName>
    <definedName name="YT" hidden="1">{#N/A,#N/A,FALSE,"구조1"}</definedName>
    <definedName name="ytbty" localSheetId="1">#REF!</definedName>
    <definedName name="ytbty" localSheetId="2">#REF!</definedName>
    <definedName name="ytbty" localSheetId="13">#REF!</definedName>
    <definedName name="ytbty" localSheetId="5">#REF!</definedName>
    <definedName name="ytbty">#REF!</definedName>
    <definedName name="YTTY" localSheetId="3" hidden="1">{#N/A,#N/A,FALSE,"포장1";#N/A,#N/A,FALSE,"포장1"}</definedName>
    <definedName name="YTTY" localSheetId="0" hidden="1">{#N/A,#N/A,FALSE,"포장1";#N/A,#N/A,FALSE,"포장1"}</definedName>
    <definedName name="YTTY" hidden="1">{#N/A,#N/A,FALSE,"포장1";#N/A,#N/A,FALSE,"포장1"}</definedName>
    <definedName name="YU" localSheetId="1">BlankMacro1</definedName>
    <definedName name="YU" localSheetId="2">BlankMacro1</definedName>
    <definedName name="YU" localSheetId="15">BlankMacro1</definedName>
    <definedName name="YU" localSheetId="3">BlankMacro1</definedName>
    <definedName name="YU" localSheetId="13">BlankMacro1</definedName>
    <definedName name="YU" localSheetId="5">BlankMacro1</definedName>
    <definedName name="YU" localSheetId="0">BlankMacro1</definedName>
    <definedName name="YU">BlankMacro1</definedName>
    <definedName name="yurjr" localSheetId="3" hidden="1">{#N/A,#N/A,FALSE,"단축1";#N/A,#N/A,FALSE,"단축2";#N/A,#N/A,FALSE,"단축3";#N/A,#N/A,FALSE,"장축";#N/A,#N/A,FALSE,"4WD"}</definedName>
    <definedName name="yurjr" hidden="1">{#N/A,#N/A,FALSE,"단축1";#N/A,#N/A,FALSE,"단축2";#N/A,#N/A,FALSE,"단축3";#N/A,#N/A,FALSE,"장축";#N/A,#N/A,FALSE,"4WD"}</definedName>
    <definedName name="YUYUY" localSheetId="3" hidden="1">{#N/A,#N/A,FALSE,"혼합골재"}</definedName>
    <definedName name="YUYUY" localSheetId="0" hidden="1">{#N/A,#N/A,FALSE,"혼합골재"}</definedName>
    <definedName name="YUYUY" hidden="1">{#N/A,#N/A,FALSE,"혼합골재"}</definedName>
    <definedName name="yy" localSheetId="3" hidden="1">{#N/A,#N/A,FALSE,"단가표지"}</definedName>
    <definedName name="yy" hidden="1">{#N/A,#N/A,FALSE,"단가표지"}</definedName>
    <definedName name="yyy">[113]DATE!$I$24:$I$85</definedName>
    <definedName name="yyyy" localSheetId="3" hidden="1">{#N/A,#N/A,FALSE,"단축1";#N/A,#N/A,FALSE,"단축2";#N/A,#N/A,FALSE,"단축3";#N/A,#N/A,FALSE,"장축";#N/A,#N/A,FALSE,"4WD"}</definedName>
    <definedName name="yyyy"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yyyy"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yyyyyy" localSheetId="3" hidden="1">{#N/A,#N/A,FALSE,"조골재"}</definedName>
    <definedName name="yyyyyy" hidden="1">{#N/A,#N/A,FALSE,"조골재"}</definedName>
    <definedName name="YYYYYYYYY" localSheetId="3">[0]!BlankMacro1</definedName>
    <definedName name="YYYYYYYYY">[0]!BlankMacro1</definedName>
    <definedName name="yyyyyyyyyyyy" localSheetId="3">#REF!</definedName>
    <definedName name="yyyyyyyyyyyy" localSheetId="0">#REF!</definedName>
    <definedName name="yyyyyyyyyyyy">#REF!</definedName>
    <definedName name="Z" localSheetId="1">BlankMacro1</definedName>
    <definedName name="Z" localSheetId="2">BlankMacro1</definedName>
    <definedName name="Z" localSheetId="15">BlankMacro1</definedName>
    <definedName name="z" localSheetId="3" hidden="1">{"'중기작업1'!$A$1:$V$18"}</definedName>
    <definedName name="Z" localSheetId="13">BlankMacro1</definedName>
    <definedName name="Z" localSheetId="5">BlankMacro1</definedName>
    <definedName name="Z" localSheetId="0">BlankMacro1</definedName>
    <definedName name="Z">BlankMacro1</definedName>
    <definedName name="Z_030BCFA9_A76B_11D1_B759_08000E21FF8D_.wvu.Cols" hidden="1">#REF!,#REF!,#REF!</definedName>
    <definedName name="Z_030BCFA9_A76B_11D1_B759_08000E21FF8D_.wvu.FilterData" hidden="1">#REF!</definedName>
    <definedName name="Z_030BCFA9_A76B_11D1_B759_08000E21FF8D_.wvu.PrintArea" hidden="1">#REF!</definedName>
    <definedName name="Z_030BCFA9_A76B_11D1_B759_08000E21FF8D_.wvu.PrintTitles" hidden="1">#REF!</definedName>
    <definedName name="Z_BFBFEBE1_1AE4_11D6_8A8F_0080AD78D9DC_.wvu.FilterData" localSheetId="8" hidden="1">수문일위!$A$2:$S$1844</definedName>
    <definedName name="Z_BFBFEBE1_1AE4_11D6_8A8F_0080AD78D9DC_.wvu.PrintArea" localSheetId="8" hidden="1">수문일위!$A$2:$M$1948</definedName>
    <definedName name="Z_BFBFEBE1_1AE4_11D6_8A8F_0080AD78D9DC_.wvu.PrintArea" localSheetId="7" hidden="1">자재단가!$A$1:$K$145</definedName>
    <definedName name="Z_BFBFEBE7_1AE4_11D6_8A8F_0080AD78D9DC_.wvu.FilterData" localSheetId="8" hidden="1">수문일위!$A$2:$S$1844</definedName>
    <definedName name="ZA" localSheetId="1">BlankMacro1</definedName>
    <definedName name="ZA" localSheetId="2">BlankMacro1</definedName>
    <definedName name="ZA" localSheetId="15">BlankMacro1</definedName>
    <definedName name="ZA" localSheetId="3">BlankMacro1</definedName>
    <definedName name="ZA" localSheetId="13">BlankMacro1</definedName>
    <definedName name="ZA" localSheetId="5">BlankMacro1</definedName>
    <definedName name="ZA" localSheetId="0">BlankMacro1</definedName>
    <definedName name="ZA">BlankMacro1</definedName>
    <definedName name="zb" localSheetId="1">BlankMacro1</definedName>
    <definedName name="zb" localSheetId="2">BlankMacro1</definedName>
    <definedName name="zb" localSheetId="15">BlankMacro1</definedName>
    <definedName name="zb" localSheetId="3">BlankMacro1</definedName>
    <definedName name="zb" localSheetId="13">BlankMacro1</definedName>
    <definedName name="zb" localSheetId="5">BlankMacro1</definedName>
    <definedName name="zb" localSheetId="0">BlankMacro1</definedName>
    <definedName name="zb">BlankMacro1</definedName>
    <definedName name="zc" localSheetId="1">BlankMacro1</definedName>
    <definedName name="zc" localSheetId="2">BlankMacro1</definedName>
    <definedName name="zc" localSheetId="15">BlankMacro1</definedName>
    <definedName name="zc" localSheetId="3">BlankMacro1</definedName>
    <definedName name="zc" localSheetId="13">BlankMacro1</definedName>
    <definedName name="zc" localSheetId="5">BlankMacro1</definedName>
    <definedName name="zc" localSheetId="0">BlankMacro1</definedName>
    <definedName name="zc">BlankMacro1</definedName>
    <definedName name="zCX" localSheetId="3" hidden="1">{"'중기작업1'!$A$1:$V$18"}</definedName>
    <definedName name="zCX" hidden="1">{"'중기작업1'!$A$1:$V$18"}</definedName>
    <definedName name="ZDVFSADF" localSheetId="1">#REF!</definedName>
    <definedName name="ZDVFSADF" localSheetId="2">#REF!</definedName>
    <definedName name="ZDVFSADF" localSheetId="15">#REF!</definedName>
    <definedName name="ZDVFSADF" localSheetId="3">#N/A</definedName>
    <definedName name="ZDVFSADF" localSheetId="13">#REF!</definedName>
    <definedName name="ZDVFSADF" localSheetId="14">#REF!</definedName>
    <definedName name="ZDVFSADF" localSheetId="0">#N/A</definedName>
    <definedName name="ZDVFSADF">#REF!</definedName>
    <definedName name="zfgrg">'[110]ABUT수량-A1'!$T$25</definedName>
    <definedName name="zhdf" localSheetId="3" hidden="1">{"'중기작업1'!$A$1:$V$18"}</definedName>
    <definedName name="zhdf" hidden="1">{"'중기작업1'!$A$1:$V$18"}</definedName>
    <definedName name="zm">#REF!</definedName>
    <definedName name="zsddvc" localSheetId="1">BlankMacro1</definedName>
    <definedName name="zsddvc" localSheetId="2">BlankMacro1</definedName>
    <definedName name="zsddvc" localSheetId="15">BlankMacro1</definedName>
    <definedName name="zsddvc" localSheetId="3">BlankMacro1</definedName>
    <definedName name="zsddvc" localSheetId="13">BlankMacro1</definedName>
    <definedName name="zsddvc" localSheetId="5">BlankMacro1</definedName>
    <definedName name="zsddvc" localSheetId="0">BlankMacro1</definedName>
    <definedName name="zsddvc">BlankMacro1</definedName>
    <definedName name="ZSQ" localSheetId="1">BlankMacro1</definedName>
    <definedName name="ZSQ" localSheetId="2">BlankMacro1</definedName>
    <definedName name="ZSQ" localSheetId="15">BlankMacro1</definedName>
    <definedName name="ZSQ" localSheetId="3">BlankMacro1</definedName>
    <definedName name="ZSQ" localSheetId="13">BlankMacro1</definedName>
    <definedName name="ZSQ" localSheetId="5">BlankMacro1</definedName>
    <definedName name="ZSQ" localSheetId="0">BlankMacro1</definedName>
    <definedName name="ZSQ">BlankMacro1</definedName>
    <definedName name="zx" localSheetId="3" hidden="1">#N/A</definedName>
    <definedName name="zx" localSheetId="0" hidden="1">#N/A</definedName>
    <definedName name="zx" hidden="1">[13]노임단가!#REF!</definedName>
    <definedName name="zxc" localSheetId="1">BlankMacro1</definedName>
    <definedName name="zxc" localSheetId="2">BlankMacro1</definedName>
    <definedName name="zxc" localSheetId="15">BlankMacro1</definedName>
    <definedName name="zxc" localSheetId="3">BlankMacro1</definedName>
    <definedName name="zxc" localSheetId="13">BlankMacro1</definedName>
    <definedName name="zxc" localSheetId="5">BlankMacro1</definedName>
    <definedName name="zxc" localSheetId="0">BlankMacro1</definedName>
    <definedName name="zxc">BlankMacro1</definedName>
    <definedName name="ZXDFASDF" localSheetId="1">#REF!</definedName>
    <definedName name="ZXDFASDF" localSheetId="2">#REF!</definedName>
    <definedName name="ZXDFASDF" localSheetId="15">#REF!</definedName>
    <definedName name="ZXDFASDF" localSheetId="3">#N/A</definedName>
    <definedName name="ZXDFASDF" localSheetId="13">#REF!</definedName>
    <definedName name="ZXDFASDF" localSheetId="14">#REF!</definedName>
    <definedName name="ZXDFASDF" localSheetId="0">#N/A</definedName>
    <definedName name="ZXDFASDF">#REF!</definedName>
    <definedName name="zz">[114]단위수량!$D$11</definedName>
    <definedName name="zzz" localSheetId="3">#REF!</definedName>
    <definedName name="zzz" localSheetId="0">#REF!</definedName>
    <definedName name="zzz">#REF!</definedName>
    <definedName name="zzzz" localSheetId="3">#REF!</definedName>
    <definedName name="zzzz" localSheetId="0">#REF!</definedName>
    <definedName name="zzzz">#REF!</definedName>
    <definedName name="zzzzz" localSheetId="3">#REF!</definedName>
    <definedName name="zzzzz" localSheetId="0">#REF!</definedName>
    <definedName name="zzzzz">#REF!</definedName>
    <definedName name="zzzzzz">#REF!</definedName>
    <definedName name="zzzzzzzz">#REF!</definedName>
    <definedName name="λ">#REF!</definedName>
    <definedName name="π">PI()</definedName>
    <definedName name="ㄱ" localSheetId="1">#REF!</definedName>
    <definedName name="ㄱ" localSheetId="2">#REF!</definedName>
    <definedName name="ㄱ" localSheetId="15">#REF!</definedName>
    <definedName name="ㄱ" localSheetId="3">#N/A</definedName>
    <definedName name="ㄱ" localSheetId="13">#REF!</definedName>
    <definedName name="ㄱ" localSheetId="14">#REF!</definedName>
    <definedName name="ㄱ" localSheetId="0">#N/A</definedName>
    <definedName name="ㄱ">#REF!</definedName>
    <definedName name="ㄱ1" localSheetId="1">#REF!</definedName>
    <definedName name="ㄱ1" localSheetId="2">#REF!</definedName>
    <definedName name="ㄱ1" localSheetId="13">#REF!</definedName>
    <definedName name="ㄱ1">#REF!</definedName>
    <definedName name="ㄱ10">#REF!</definedName>
    <definedName name="ㄱ11">#REF!</definedName>
    <definedName name="ㄱ12">#REF!</definedName>
    <definedName name="ㄱ13">#REF!</definedName>
    <definedName name="ㄱ14">#REF!</definedName>
    <definedName name="ㄱ15">#REF!</definedName>
    <definedName name="ㄱ16">#REF!</definedName>
    <definedName name="ㄱ17">#REF!</definedName>
    <definedName name="ㄱ2" localSheetId="1">#REF!</definedName>
    <definedName name="ㄱ2" localSheetId="2">#REF!</definedName>
    <definedName name="ㄱ2" localSheetId="13">#REF!</definedName>
    <definedName name="ㄱ2">#REF!</definedName>
    <definedName name="ㄱ3">#REF!</definedName>
    <definedName name="ㄱ4">#REF!</definedName>
    <definedName name="ㄱ5">#REF!</definedName>
    <definedName name="ㄱ6">#REF!</definedName>
    <definedName name="ㄱ7">#REF!</definedName>
    <definedName name="ㄱ8">#REF!</definedName>
    <definedName name="ㄱ9">#REF!</definedName>
    <definedName name="ㄱㄱ" localSheetId="1">#REF!</definedName>
    <definedName name="ㄱㄱ" localSheetId="2">#REF!</definedName>
    <definedName name="ㄱㄱ" localSheetId="3"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ㄱㄱ" localSheetId="13">#REF!</definedName>
    <definedName name="ㄱㄱ" localSheetId="0">#REF!</definedName>
    <definedName name="ㄱㄱ">#REF!</definedName>
    <definedName name="ㄱㄱㄱ" localSheetId="1">#REF!</definedName>
    <definedName name="ㄱㄱㄱ" localSheetId="2">#REF!</definedName>
    <definedName name="ㄱㄱㄱ" localSheetId="3">#REF!</definedName>
    <definedName name="ㄱㄱㄱ" localSheetId="13">#REF!</definedName>
    <definedName name="ㄱㄱㄱ">#REF!</definedName>
    <definedName name="ㄱㄱㄱㄱ" localSheetId="1">#REF!</definedName>
    <definedName name="ㄱㄱㄱㄱ" localSheetId="2">#REF!</definedName>
    <definedName name="ㄱㄱㄱㄱ" localSheetId="13">#REF!</definedName>
    <definedName name="ㄱㄱㄱㄱ">#REF!</definedName>
    <definedName name="ㄱㄱㄱㄱㄱ" localSheetId="3" hidden="1">{"'중기작업1'!$A$1:$V$18"}</definedName>
    <definedName name="ㄱㄱㄱㄱㄱ" hidden="1">{"'중기작업1'!$A$1:$V$18"}</definedName>
    <definedName name="ㄱㄱㄱㄱㄱㄱㄱㄱㄱㄱㄱㄱㄱ" localSheetId="3" hidden="1">{#N/A,#N/A,FALSE,"단가표지"}</definedName>
    <definedName name="ㄱㄱㄱㄱㄱㄱㄱㄱㄱㄱㄱㄱㄱ" hidden="1">{#N/A,#N/A,FALSE,"단가표지"}</definedName>
    <definedName name="ㄱㄱㄱㄱㄱㄱㄱㄱㄱㄱㄱㄱㄱㄱㄱㄱ" localSheetId="3" hidden="1">{#N/A,#N/A,FALSE,"골재소요량";#N/A,#N/A,FALSE,"골재소요량"}</definedName>
    <definedName name="ㄱㄱㄱㄱㄱㄱㄱㄱㄱㄱㄱㄱㄱㄱㄱㄱ" hidden="1">{#N/A,#N/A,FALSE,"골재소요량";#N/A,#N/A,FALSE,"골재소요량"}</definedName>
    <definedName name="ㄱㄱㄱㄱㄱㄱㄱㄱㄱㄱㄱㄱㄱㄱㄱㄱㄱㄱ" localSheetId="3" hidden="1">{#N/A,#N/A,FALSE,"조골재"}</definedName>
    <definedName name="ㄱㄱㄱㄱㄱㄱㄱㄱㄱㄱㄱㄱㄱㄱㄱㄱㄱㄱ" hidden="1">{#N/A,#N/A,FALSE,"조골재"}</definedName>
    <definedName name="ㄱㄱㄷㄷㄷㄱ" localSheetId="3">#REF!</definedName>
    <definedName name="ㄱㄱㄷㄷㄷㄱ" localSheetId="0">#REF!</definedName>
    <definedName name="ㄱㄱㄷㄷㄷㄱ">#REF!</definedName>
    <definedName name="ㄱㄳㄳ" localSheetId="3" hidden="1">{#N/A,#N/A,FALSE,"2~8번"}</definedName>
    <definedName name="ㄱㄳㄳ" hidden="1">{#N/A,#N/A,FALSE,"2~8번"}</definedName>
    <definedName name="ㄱㄴ슈쥿ㄴ" localSheetId="3">[0]!BlankMacro1</definedName>
    <definedName name="ㄱㄴ슈쥿ㄴ">[0]!BlankMacro1</definedName>
    <definedName name="ㄱㄴ슌ㄱ" localSheetId="3" hidden="1">{#N/A,#N/A,FALSE,"단가표지"}</definedName>
    <definedName name="ㄱㄴ슌ㄱ" hidden="1">{#N/A,#N/A,FALSE,"단가표지"}</definedName>
    <definedName name="ㄱ노ㅛㄱ서" localSheetId="3">BlankMacro1</definedName>
    <definedName name="ㄱ노ㅛㄱ서" localSheetId="0">BlankMacro1</definedName>
    <definedName name="ㄱ노ㅛㄱ서">BlankMacro1</definedName>
    <definedName name="ㄱㄷㄱ" localSheetId="3">#REF!</definedName>
    <definedName name="ㄱㄷㄱ" localSheetId="0">#REF!</definedName>
    <definedName name="ㄱㄷㄱ">#REF!</definedName>
    <definedName name="ㄱㄷㄱㄷ" localSheetId="3" hidden="1">{#N/A,#N/A,FALSE,"2~8번"}</definedName>
    <definedName name="ㄱㄷㄱㄷ" localSheetId="0" hidden="1">{#N/A,#N/A,FALSE,"2~8번"}</definedName>
    <definedName name="ㄱㄷㄱㄷ" hidden="1">{#N/A,#N/A,FALSE,"2~8번"}</definedName>
    <definedName name="ㄱㄷㄴ슌ㄱ" localSheetId="3" hidden="1">{#N/A,#N/A,FALSE,"골재소요량";#N/A,#N/A,FALSE,"골재소요량"}</definedName>
    <definedName name="ㄱㄷㄴ슌ㄱ" hidden="1">{#N/A,#N/A,FALSE,"골재소요량";#N/A,#N/A,FALSE,"골재소요량"}</definedName>
    <definedName name="ㄱㄷㅁㅍㅅㅂ" localSheetId="3" hidden="1">{#N/A,#N/A,FALSE,"골재소요량";#N/A,#N/A,FALSE,"골재소요량"}</definedName>
    <definedName name="ㄱㄷㅁㅍㅅㅂ" hidden="1">{#N/A,#N/A,FALSE,"골재소요량";#N/A,#N/A,FALSE,"골재소요량"}</definedName>
    <definedName name="ㄱㄷㅈ" localSheetId="3" hidden="1">{#N/A,#N/A,FALSE,"골재소요량";#N/A,#N/A,FALSE,"골재소요량"}</definedName>
    <definedName name="ㄱㄷㅈ" hidden="1">{#N/A,#N/A,FALSE,"골재소요량";#N/A,#N/A,FALSE,"골재소요량"}</definedName>
    <definedName name="ㄱㄷㅈㅂㅂ" localSheetId="3">#REF!</definedName>
    <definedName name="ㄱㄷㅈㅂㅂ" localSheetId="0">#REF!</definedName>
    <definedName name="ㄱㄷㅈㅂㅂ">#REF!</definedName>
    <definedName name="ㄱㄷㅈㅎㅎ" localSheetId="3" hidden="1">{"'중기작업1'!$A$1:$V$18"}</definedName>
    <definedName name="ㄱㄷㅈㅎㅎ" hidden="1">{"'중기작업1'!$A$1:$V$18"}</definedName>
    <definedName name="ㄱㄷㅎㅅㄷ4" localSheetId="3" hidden="1">{#N/A,#N/A,FALSE,"운반시간"}</definedName>
    <definedName name="ㄱㄷㅎㅅㄷ4" hidden="1">{#N/A,#N/A,FALSE,"운반시간"}</definedName>
    <definedName name="ㄱ서" localSheetId="3" hidden="1">{"'중기작업1'!$A$1:$V$18"}</definedName>
    <definedName name="ㄱ서" hidden="1">{"'중기작업1'!$A$1:$V$18"}</definedName>
    <definedName name="ㄱ셧ㄱ호" localSheetId="3">#REF!</definedName>
    <definedName name="ㄱ셧ㄱ호" localSheetId="0">#REF!</definedName>
    <definedName name="ㄱ셧ㄱ호">#REF!</definedName>
    <definedName name="ㄱ슈" localSheetId="3" hidden="1">{#N/A,#N/A,FALSE,"혼합골재"}</definedName>
    <definedName name="ㄱ슈" hidden="1">{#N/A,#N/A,FALSE,"혼합골재"}</definedName>
    <definedName name="ㄱ슈교ㅜ" localSheetId="3">[0]!BlankMacro1</definedName>
    <definedName name="ㄱ슈교ㅜ">[0]!BlankMacro1</definedName>
    <definedName name="ㄱㅇ" localSheetId="3" hidden="1">{#N/A,#N/A,FALSE,"단축1";#N/A,#N/A,FALSE,"단축2";#N/A,#N/A,FALSE,"단축3";#N/A,#N/A,FALSE,"장축";#N/A,#N/A,FALSE,"4WD"}</definedName>
    <definedName name="ㄱㅇ" hidden="1">{#N/A,#N/A,FALSE,"단축1";#N/A,#N/A,FALSE,"단축2";#N/A,#N/A,FALSE,"단축3";#N/A,#N/A,FALSE,"장축";#N/A,#N/A,FALSE,"4WD"}</definedName>
    <definedName name="ㄱㅈ" localSheetId="3" hidden="1">{"'중기작업1'!$A$1:$V$18"}</definedName>
    <definedName name="ㄱㅈ" hidden="1">{"'중기작업1'!$A$1:$V$18"}</definedName>
    <definedName name="ㄱㅈㅎ" localSheetId="3" hidden="1">#REF!</definedName>
    <definedName name="ㄱㅈㅎ" localSheetId="0" hidden="1">#REF!</definedName>
    <definedName name="ㄱㅈㅎ" hidden="1">#REF!</definedName>
    <definedName name="가">#REF!</definedName>
    <definedName name="가1" localSheetId="3" hidden="1">{#N/A,#N/A,TRUE,"Y생산";#N/A,#N/A,TRUE,"Y판매";#N/A,#N/A,TRUE,"Y총물량";#N/A,#N/A,TRUE,"Y능력";#N/A,#N/A,TRUE,"YKD"}</definedName>
    <definedName name="가1" hidden="1">{#N/A,#N/A,TRUE,"Y생산";#N/A,#N/A,TRUE,"Y판매";#N/A,#N/A,TRUE,"Y총물량";#N/A,#N/A,TRUE,"Y능력";#N/A,#N/A,TRUE,"YKD"}</definedName>
    <definedName name="가2" localSheetId="3" hidden="1">{#N/A,#N/A,TRUE,"Y생산";#N/A,#N/A,TRUE,"Y판매";#N/A,#N/A,TRUE,"Y총물량";#N/A,#N/A,TRUE,"Y능력";#N/A,#N/A,TRUE,"YKD"}</definedName>
    <definedName name="가2" hidden="1">{#N/A,#N/A,TRUE,"Y생산";#N/A,#N/A,TRUE,"Y판매";#N/A,#N/A,TRUE,"Y총물량";#N/A,#N/A,TRUE,"Y능력";#N/A,#N/A,TRUE,"YKD"}</definedName>
    <definedName name="가건물" localSheetId="3">#REF!</definedName>
    <definedName name="가건물" localSheetId="0">#REF!</definedName>
    <definedName name="가건물">#REF!</definedName>
    <definedName name="가격" localSheetId="3" hidden="1">{#N/A,#N/A,FALSE,"단축1";#N/A,#N/A,FALSE,"단축2";#N/A,#N/A,FALSE,"단축3";#N/A,#N/A,FALSE,"장축";#N/A,#N/A,FALSE,"4WD"}</definedName>
    <definedName name="가격" localSheetId="0">#REF!</definedName>
    <definedName name="가격">#REF!</definedName>
    <definedName name="가공기초" localSheetId="1">#REF!</definedName>
    <definedName name="가공기초" localSheetId="2">#REF!</definedName>
    <definedName name="가공기초" localSheetId="3">#REF!</definedName>
    <definedName name="가공기초" localSheetId="13">#REF!</definedName>
    <definedName name="가공기초">#REF!</definedName>
    <definedName name="가나" localSheetId="3" hidden="1">{#N/A,#N/A,FALSE,"단축1";#N/A,#N/A,FALSE,"단축2";#N/A,#N/A,FALSE,"단축3";#N/A,#N/A,FALSE,"장축";#N/A,#N/A,FALSE,"4WD"}</definedName>
    <definedName name="가나" hidden="1">{#N/A,#N/A,FALSE,"단축1";#N/A,#N/A,FALSE,"단축2";#N/A,#N/A,FALSE,"단축3";#N/A,#N/A,FALSE,"장축";#N/A,#N/A,FALSE,"4WD"}</definedName>
    <definedName name="가나다" localSheetId="3" hidden="1">{#N/A,#N/A,FALSE,"집계표"}</definedName>
    <definedName name="가나다" hidden="1">{#N/A,#N/A,FALSE,"집계표"}</definedName>
    <definedName name="가나다라" localSheetId="1">#REF!</definedName>
    <definedName name="가나다라" localSheetId="2">#REF!</definedName>
    <definedName name="가나다라" localSheetId="13">#REF!</definedName>
    <definedName name="가나다라">#REF!</definedName>
    <definedName name="가나다람ㅁㅁㅁ" localSheetId="1">#REF!</definedName>
    <definedName name="가나다람ㅁㅁㅁ" localSheetId="2">#REF!</definedName>
    <definedName name="가나다람ㅁㅁㅁ" localSheetId="13">#REF!</definedName>
    <definedName name="가나다람ㅁㅁㅁ">#REF!</definedName>
    <definedName name="가니">[115]단가일람!$A$3:$K$114</definedName>
    <definedName name="가다다라">'[20]ABUT수량-A1'!$T$25</definedName>
    <definedName name="가도" hidden="1">#REF!</definedName>
    <definedName name="가동조건" localSheetId="3" hidden="1">{#N/A,#N/A,FALSE,"96 3월물량표";#N/A,#N/A,FALSE,"96 4월물량표";#N/A,#N/A,FALSE,"96 5월물량표"}</definedName>
    <definedName name="가동조건" hidden="1">{#N/A,#N/A,FALSE,"96 3월물량표";#N/A,#N/A,FALSE,"96 4월물량표";#N/A,#N/A,FALSE,"96 5월물량표"}</definedName>
    <definedName name="가드레일집계" localSheetId="3" hidden="1">{#N/A,#N/A,FALSE,"2~8번"}</definedName>
    <definedName name="가드레일집계" hidden="1">{#N/A,#N/A,FALSE,"2~8번"}</definedName>
    <definedName name="가로" localSheetId="3">#REF!</definedName>
    <definedName name="가로" localSheetId="0">#REF!</definedName>
    <definedName name="가로">#REF!</definedName>
    <definedName name="가로등기계시공">#REF!</definedName>
    <definedName name="가설경비">[116]가설공사비!$L$22</definedName>
    <definedName name="가설노무비">[116]가설공사비!$H$22</definedName>
    <definedName name="가설방음벽" localSheetId="3" hidden="1">{#N/A,#N/A,FALSE,"골재소요량";#N/A,#N/A,FALSE,"골재소요량"}</definedName>
    <definedName name="가설방음벽" localSheetId="0" hidden="1">{#N/A,#N/A,FALSE,"골재소요량";#N/A,#N/A,FALSE,"골재소요량"}</definedName>
    <definedName name="가설방음벽" hidden="1">{#N/A,#N/A,FALSE,"골재소요량";#N/A,#N/A,FALSE,"골재소요량"}</definedName>
    <definedName name="가설재료비">[116]가설공사비!$J$22</definedName>
    <definedName name="가시설" localSheetId="3">#REF!</definedName>
    <definedName name="가시설" localSheetId="0">#REF!</definedName>
    <definedName name="가시설">#REF!</definedName>
    <definedName name="가식장" localSheetId="3">#REF!</definedName>
    <definedName name="가식장" localSheetId="0">#REF!</definedName>
    <definedName name="가식장">#REF!</definedName>
    <definedName name="각도" localSheetId="3">#REF!</definedName>
    <definedName name="각도" localSheetId="0">#REF!</definedName>
    <definedName name="각도">#REF!</definedName>
    <definedName name="각부제원">#REF!</definedName>
    <definedName name="각재" localSheetId="1">#REF!</definedName>
    <definedName name="각재" localSheetId="2">#REF!</definedName>
    <definedName name="각재" localSheetId="3">#N/A</definedName>
    <definedName name="각재" localSheetId="13">#REF!</definedName>
    <definedName name="각재" localSheetId="0">#N/A</definedName>
    <definedName name="각재">#REF!</definedName>
    <definedName name="간" localSheetId="3">#REF!</definedName>
    <definedName name="간" localSheetId="0">#REF!</definedName>
    <definedName name="간">#REF!</definedName>
    <definedName name="간노비" localSheetId="3">#REF!</definedName>
    <definedName name="간노비" localSheetId="0">#REF!</definedName>
    <definedName name="간노비">#REF!</definedName>
    <definedName name="간다">#REF!</definedName>
    <definedName name="간선합계" localSheetId="1">#REF!</definedName>
    <definedName name="간선합계" localSheetId="2">#REF!</definedName>
    <definedName name="간선합계" localSheetId="13">#REF!</definedName>
    <definedName name="간선합계">#REF!</definedName>
    <definedName name="간재비">#REF!</definedName>
    <definedName name="간접" localSheetId="1">#REF!</definedName>
    <definedName name="간접" localSheetId="2">#REF!</definedName>
    <definedName name="간접" localSheetId="3">[117]요율!$F$5</definedName>
    <definedName name="간접" localSheetId="13">#REF!</definedName>
    <definedName name="간접" localSheetId="0">#REF!</definedName>
    <definedName name="간접">#REF!</definedName>
    <definedName name="간접노무" localSheetId="1">#REF!</definedName>
    <definedName name="간접노무" localSheetId="2">#REF!</definedName>
    <definedName name="간접노무" localSheetId="13">#REF!</definedName>
    <definedName name="간접노무">#REF!</definedName>
    <definedName name="간접노무." localSheetId="1">#REF!</definedName>
    <definedName name="간접노무." localSheetId="2">#REF!</definedName>
    <definedName name="간접노무." localSheetId="13">#REF!</definedName>
    <definedName name="간접노무.">#REF!</definedName>
    <definedName name="간접노무비" localSheetId="1">#REF!</definedName>
    <definedName name="간접노무비" localSheetId="2">#REF!</definedName>
    <definedName name="간접노무비" localSheetId="13">#REF!</definedName>
    <definedName name="간접노무비">#REF!</definedName>
    <definedName name="간접노무비요율" localSheetId="1">#REF!</definedName>
    <definedName name="간접노무비요율" localSheetId="2">#REF!</definedName>
    <definedName name="간접노무비요율" localSheetId="13">#REF!</definedName>
    <definedName name="간접노무비요율">#REF!</definedName>
    <definedName name="간접노무비요율_변경" localSheetId="1">#REF!</definedName>
    <definedName name="간접노무비요율_변경" localSheetId="2">#REF!</definedName>
    <definedName name="간접노무비요율_변경" localSheetId="13">#REF!</definedName>
    <definedName name="간접노무비요율_변경">#REF!</definedName>
    <definedName name="간접노무비율">[118]요율!$F$5</definedName>
    <definedName name="간접노무비표" localSheetId="3">#REF!</definedName>
    <definedName name="간접노무비표" localSheetId="0">#REF!</definedName>
    <definedName name="간접노무비표">#REF!</definedName>
    <definedName name="간접비2" localSheetId="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간접비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간지" localSheetId="3">#REF!</definedName>
    <definedName name="간지" localSheetId="0">#REF!</definedName>
    <definedName name="간지">#REF!</definedName>
    <definedName name="간지1" localSheetId="3">#REF!</definedName>
    <definedName name="간지1" localSheetId="0">#REF!</definedName>
    <definedName name="간지1">#REF!</definedName>
    <definedName name="간지2" localSheetId="1">#REF!</definedName>
    <definedName name="간지2" localSheetId="2">#REF!</definedName>
    <definedName name="간지2" localSheetId="13">#REF!</definedName>
    <definedName name="간지2">#REF!</definedName>
    <definedName name="간지7" localSheetId="3" hidden="1">{#N/A,#N/A,FALSE,"골재소요량";#N/A,#N/A,FALSE,"골재소요량"}</definedName>
    <definedName name="간지7" localSheetId="0" hidden="1">{#N/A,#N/A,FALSE,"골재소요량";#N/A,#N/A,FALSE,"골재소요량"}</definedName>
    <definedName name="간지7" hidden="1">{#N/A,#N/A,FALSE,"골재소요량";#N/A,#N/A,FALSE,"골재소요량"}</definedName>
    <definedName name="갈빌1호" localSheetId="1">#REF!</definedName>
    <definedName name="갈빌1호" localSheetId="2">#REF!</definedName>
    <definedName name="갈빌1호" localSheetId="15">#REF!</definedName>
    <definedName name="갈빌1호" localSheetId="3">#N/A</definedName>
    <definedName name="갈빌1호" localSheetId="13">#REF!</definedName>
    <definedName name="갈빌1호" localSheetId="14">#REF!</definedName>
    <definedName name="갈빌1호" localSheetId="0">#N/A</definedName>
    <definedName name="갈빌1호">#REF!</definedName>
    <definedName name="갈빌2호" localSheetId="1">#REF!</definedName>
    <definedName name="갈빌2호" localSheetId="2">#REF!</definedName>
    <definedName name="갈빌2호" localSheetId="15">#REF!</definedName>
    <definedName name="갈빌2호" localSheetId="3">#N/A</definedName>
    <definedName name="갈빌2호" localSheetId="13">#REF!</definedName>
    <definedName name="갈빌2호" localSheetId="14">#REF!</definedName>
    <definedName name="갈빌2호" localSheetId="0">#N/A</definedName>
    <definedName name="갈빌2호">#REF!</definedName>
    <definedName name="갈빌3호" localSheetId="1">#REF!</definedName>
    <definedName name="갈빌3호" localSheetId="2">#REF!</definedName>
    <definedName name="갈빌3호" localSheetId="15">#REF!</definedName>
    <definedName name="갈빌3호" localSheetId="3">#N/A</definedName>
    <definedName name="갈빌3호" localSheetId="13">#REF!</definedName>
    <definedName name="갈빌3호" localSheetId="14">#REF!</definedName>
    <definedName name="갈빌3호" localSheetId="0">#N/A</definedName>
    <definedName name="갈빌3호">#REF!</definedName>
    <definedName name="감독2" localSheetId="3" hidden="1">{#N/A,#N/A,FALSE,"단가표지"}</definedName>
    <definedName name="감독2" hidden="1">{#N/A,#N/A,FALSE,"단가표지"}</definedName>
    <definedName name="감독조서" localSheetId="3" hidden="1">{#N/A,#N/A,FALSE,"집계표"}</definedName>
    <definedName name="감독조서" hidden="1">{#N/A,#N/A,FALSE,"집계표"}</definedName>
    <definedName name="감속턱수량" localSheetId="3">#REF!</definedName>
    <definedName name="감속턱수량" localSheetId="0">#REF!</definedName>
    <definedName name="감속턱수량">#REF!</definedName>
    <definedName name="갑지" localSheetId="1">#REF!</definedName>
    <definedName name="갑지" localSheetId="2">#REF!</definedName>
    <definedName name="갑지" localSheetId="13">#REF!</definedName>
    <definedName name="갑지">#REF!</definedName>
    <definedName name="강" localSheetId="3" hidden="1">{#N/A,#N/A,FALSE,"단축1";#N/A,#N/A,FALSE,"단축2";#N/A,#N/A,FALSE,"단축3";#N/A,#N/A,FALSE,"장축";#N/A,#N/A,FALSE,"4WD"}</definedName>
    <definedName name="강" hidden="1">{#N/A,#N/A,FALSE,"단축1";#N/A,#N/A,FALSE,"단축2";#N/A,#N/A,FALSE,"단축3";#N/A,#N/A,FALSE,"장축";#N/A,#N/A,FALSE,"4WD"}</definedName>
    <definedName name="강20경" localSheetId="1">#REF!</definedName>
    <definedName name="강20경" localSheetId="2">#REF!</definedName>
    <definedName name="강20경" localSheetId="3">#N/A</definedName>
    <definedName name="강20경" localSheetId="13">#REF!</definedName>
    <definedName name="강20경" localSheetId="0">#N/A</definedName>
    <definedName name="강20경">#REF!</definedName>
    <definedName name="강20노" localSheetId="1">#REF!</definedName>
    <definedName name="강20노" localSheetId="2">#REF!</definedName>
    <definedName name="강20노" localSheetId="3">#N/A</definedName>
    <definedName name="강20노" localSheetId="13">#REF!</definedName>
    <definedName name="강20노" localSheetId="0">#N/A</definedName>
    <definedName name="강20노">#REF!</definedName>
    <definedName name="강20재" localSheetId="1">#REF!</definedName>
    <definedName name="강20재" localSheetId="2">#REF!</definedName>
    <definedName name="강20재" localSheetId="3">#N/A</definedName>
    <definedName name="강20재" localSheetId="13">#REF!</definedName>
    <definedName name="강20재" localSheetId="0">#N/A</definedName>
    <definedName name="강20재">#REF!</definedName>
    <definedName name="강25경" localSheetId="1">#REF!</definedName>
    <definedName name="강25경" localSheetId="2">#REF!</definedName>
    <definedName name="강25경" localSheetId="3">#N/A</definedName>
    <definedName name="강25경" localSheetId="13">#REF!</definedName>
    <definedName name="강25경" localSheetId="0">#N/A</definedName>
    <definedName name="강25경">#REF!</definedName>
    <definedName name="강25노" localSheetId="1">#REF!</definedName>
    <definedName name="강25노" localSheetId="2">#REF!</definedName>
    <definedName name="강25노" localSheetId="3">#N/A</definedName>
    <definedName name="강25노" localSheetId="13">#REF!</definedName>
    <definedName name="강25노" localSheetId="0">#N/A</definedName>
    <definedName name="강25노">#REF!</definedName>
    <definedName name="강25재" localSheetId="1">#REF!</definedName>
    <definedName name="강25재" localSheetId="2">#REF!</definedName>
    <definedName name="강25재" localSheetId="3">#N/A</definedName>
    <definedName name="강25재" localSheetId="13">#REF!</definedName>
    <definedName name="강25재" localSheetId="0">#N/A</definedName>
    <definedName name="강25재">#REF!</definedName>
    <definedName name="강32경" localSheetId="1">#REF!</definedName>
    <definedName name="강32경" localSheetId="2">#REF!</definedName>
    <definedName name="강32경" localSheetId="3">#N/A</definedName>
    <definedName name="강32경" localSheetId="13">#REF!</definedName>
    <definedName name="강32경" localSheetId="0">#N/A</definedName>
    <definedName name="강32경">#REF!</definedName>
    <definedName name="강32노" localSheetId="1">#REF!</definedName>
    <definedName name="강32노" localSheetId="2">#REF!</definedName>
    <definedName name="강32노" localSheetId="3">#N/A</definedName>
    <definedName name="강32노" localSheetId="13">#REF!</definedName>
    <definedName name="강32노" localSheetId="0">#N/A</definedName>
    <definedName name="강32노">#REF!</definedName>
    <definedName name="강32재" localSheetId="1">#REF!</definedName>
    <definedName name="강32재" localSheetId="2">#REF!</definedName>
    <definedName name="강32재" localSheetId="3">#N/A</definedName>
    <definedName name="강32재" localSheetId="13">#REF!</definedName>
    <definedName name="강32재" localSheetId="0">#N/A</definedName>
    <definedName name="강32재">#REF!</definedName>
    <definedName name="강40경" localSheetId="1">#REF!</definedName>
    <definedName name="강40경" localSheetId="2">#REF!</definedName>
    <definedName name="강40경" localSheetId="3">#N/A</definedName>
    <definedName name="강40경" localSheetId="13">#REF!</definedName>
    <definedName name="강40경" localSheetId="0">#N/A</definedName>
    <definedName name="강40경">#REF!</definedName>
    <definedName name="강40노" localSheetId="1">#REF!</definedName>
    <definedName name="강40노" localSheetId="2">#REF!</definedName>
    <definedName name="강40노" localSheetId="3">#N/A</definedName>
    <definedName name="강40노" localSheetId="13">#REF!</definedName>
    <definedName name="강40노" localSheetId="0">#N/A</definedName>
    <definedName name="강40노">#REF!</definedName>
    <definedName name="강40재" localSheetId="1">#REF!</definedName>
    <definedName name="강40재" localSheetId="2">#REF!</definedName>
    <definedName name="강40재" localSheetId="3">#N/A</definedName>
    <definedName name="강40재" localSheetId="13">#REF!</definedName>
    <definedName name="강40재" localSheetId="0">#N/A</definedName>
    <definedName name="강40재">#REF!</definedName>
    <definedName name="강50경" localSheetId="1">#REF!</definedName>
    <definedName name="강50경" localSheetId="2">#REF!</definedName>
    <definedName name="강50경" localSheetId="3">#N/A</definedName>
    <definedName name="강50경" localSheetId="13">#REF!</definedName>
    <definedName name="강50경" localSheetId="0">#N/A</definedName>
    <definedName name="강50경">#REF!</definedName>
    <definedName name="강50노" localSheetId="1">#REF!</definedName>
    <definedName name="강50노" localSheetId="2">#REF!</definedName>
    <definedName name="강50노" localSheetId="3">#N/A</definedName>
    <definedName name="강50노" localSheetId="13">#REF!</definedName>
    <definedName name="강50노" localSheetId="0">#N/A</definedName>
    <definedName name="강50노">#REF!</definedName>
    <definedName name="강50재" localSheetId="1">#REF!</definedName>
    <definedName name="강50재" localSheetId="2">#REF!</definedName>
    <definedName name="강50재" localSheetId="3">#N/A</definedName>
    <definedName name="강50재" localSheetId="13">#REF!</definedName>
    <definedName name="강50재" localSheetId="0">#N/A</definedName>
    <definedName name="강50재">#REF!</definedName>
    <definedName name="강강농" localSheetId="3" hidden="1">{#N/A,#N/A,FALSE,"단축1";#N/A,#N/A,FALSE,"단축2";#N/A,#N/A,FALSE,"단축3";#N/A,#N/A,FALSE,"장축";#N/A,#N/A,FALSE,"4WD"}</definedName>
    <definedName name="강강농" hidden="1">{#N/A,#N/A,FALSE,"단축1";#N/A,#N/A,FALSE,"단축2";#N/A,#N/A,FALSE,"단축3";#N/A,#N/A,FALSE,"장축";#N/A,#N/A,FALSE,"4WD"}</definedName>
    <definedName name="강경욱" localSheetId="3" hidden="1">{#N/A,#N/A,FALSE,"골재소요량";#N/A,#N/A,FALSE,"골재소요량"}</definedName>
    <definedName name="강경욱" hidden="1">{#N/A,#N/A,FALSE,"골재소요량";#N/A,#N/A,FALSE,"골재소요량"}</definedName>
    <definedName name="강관" localSheetId="1"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강관" localSheetId="2"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강관" localSheetId="3"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강관" localSheetId="0"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강관"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강관동바리1">#REF!</definedName>
    <definedName name="강관동바리2">#REF!</definedName>
    <definedName name="강관말뚝공">#REF!</definedName>
    <definedName name="강관철근131">#REF!</definedName>
    <definedName name="강관철근221">#REF!</definedName>
    <definedName name="강관파일132">#REF!</definedName>
    <definedName name="강관파일222">#REF!</definedName>
    <definedName name="강관파일공">#REF!</definedName>
    <definedName name="강교스치로폴_채움">#REF!</definedName>
    <definedName name="강단면적">#REF!</definedName>
    <definedName name="강릉교동" hidden="1">#REF!</definedName>
    <definedName name="강릉교동터파기" hidden="1">#REF!</definedName>
    <definedName name="강릉교동토목" hidden="1">#REF!</definedName>
    <definedName name="강릉교동흙막이" hidden="1">#REF!</definedName>
    <definedName name="강릉토공사" hidden="1">#REF!</definedName>
    <definedName name="강릉토목공사" hidden="1">#REF!</definedName>
    <definedName name="강릉토목임" hidden="1">#REF!</definedName>
    <definedName name="강성3Span">#REF!</definedName>
    <definedName name="강재거푸집">#REF!</definedName>
    <definedName name="강탄성계수">#REF!</definedName>
    <definedName name="개거" localSheetId="1" hidden="1">#REF!</definedName>
    <definedName name="개거" localSheetId="2" hidden="1">#REF!</definedName>
    <definedName name="개거" localSheetId="3" hidden="1">#N/A</definedName>
    <definedName name="개거" localSheetId="13" hidden="1">#REF!</definedName>
    <definedName name="개거" localSheetId="0" hidden="1">#N/A</definedName>
    <definedName name="개거" hidden="1">#REF!</definedName>
    <definedName name="개거거">[119]날개벽!$AB$25</definedName>
    <definedName name="개거위치..." hidden="1">#REF!</definedName>
    <definedName name="개거재료계산" localSheetId="3">#REF!</definedName>
    <definedName name="개거재료계산" localSheetId="0">#REF!</definedName>
    <definedName name="개거재료계산">#REF!</definedName>
    <definedName name="개발시험종합" hidden="1">#REF!</definedName>
    <definedName name="개발일정수정" localSheetId="3" hidden="1">{#N/A,#N/A,FALSE,"단축1";#N/A,#N/A,FALSE,"단축2";#N/A,#N/A,FALSE,"단축3";#N/A,#N/A,FALSE,"장축";#N/A,#N/A,FALSE,"4WD"}</definedName>
    <definedName name="개발일정수정" hidden="1">{#N/A,#N/A,FALSE,"단축1";#N/A,#N/A,FALSE,"단축2";#N/A,#N/A,FALSE,"단축3";#N/A,#N/A,FALSE,"장축";#N/A,#N/A,FALSE,"4WD"}</definedName>
    <definedName name="개보수총괄" localSheetId="1">#REF!</definedName>
    <definedName name="개보수총괄" localSheetId="2">#REF!</definedName>
    <definedName name="개보수총괄" localSheetId="3">#REF!</definedName>
    <definedName name="개보수총괄" localSheetId="13">#REF!</definedName>
    <definedName name="개보수총괄">#REF!</definedName>
    <definedName name="개산급사유서" localSheetId="3" hidden="1">{#N/A,#N/A,FALSE,"집계표"}</definedName>
    <definedName name="개산급사유서" hidden="1">{#N/A,#N/A,FALSE,"집계표"}</definedName>
    <definedName name="개선과장1" localSheetId="3" hidden="1">{#N/A,#N/A,FALSE,"단축1";#N/A,#N/A,FALSE,"단축2";#N/A,#N/A,FALSE,"단축3";#N/A,#N/A,FALSE,"장축";#N/A,#N/A,FALSE,"4WD"}</definedName>
    <definedName name="개선과장1" hidden="1">{#N/A,#N/A,FALSE,"단축1";#N/A,#N/A,FALSE,"단축2";#N/A,#N/A,FALSE,"단축3";#N/A,#N/A,FALSE,"장축";#N/A,#N/A,FALSE,"4WD"}</definedName>
    <definedName name="개선과정" localSheetId="3" hidden="1">{#N/A,#N/A,FALSE,"단축1";#N/A,#N/A,FALSE,"단축2";#N/A,#N/A,FALSE,"단축3";#N/A,#N/A,FALSE,"장축";#N/A,#N/A,FALSE,"4WD"}</definedName>
    <definedName name="개선과정" hidden="1">{#N/A,#N/A,FALSE,"단축1";#N/A,#N/A,FALSE,"단축2";#N/A,#N/A,FALSE,"단축3";#N/A,#N/A,FALSE,"장축";#N/A,#N/A,FALSE,"4WD"}</definedName>
    <definedName name="개선내용" localSheetId="3" hidden="1">{#N/A,#N/A,TRUE,"Y생산";#N/A,#N/A,TRUE,"Y판매";#N/A,#N/A,TRUE,"Y총물량";#N/A,#N/A,TRUE,"Y능력";#N/A,#N/A,TRUE,"YKD"}</definedName>
    <definedName name="개선내용" hidden="1">{#N/A,#N/A,TRUE,"Y생산";#N/A,#N/A,TRUE,"Y판매";#N/A,#N/A,TRUE,"Y총물량";#N/A,#N/A,TRUE,"Y능력";#N/A,#N/A,TRUE,"YKD"}</definedName>
    <definedName name="개선실적" localSheetId="3" hidden="1">{#N/A,#N/A,TRUE,"Y생산";#N/A,#N/A,TRUE,"Y판매";#N/A,#N/A,TRUE,"Y총물량";#N/A,#N/A,TRUE,"Y능력";#N/A,#N/A,TRUE,"YKD"}</definedName>
    <definedName name="개선실적" hidden="1">{#N/A,#N/A,TRUE,"Y생산";#N/A,#N/A,TRUE,"Y판매";#N/A,#N/A,TRUE,"Y총물량";#N/A,#N/A,TRUE,"Y능력";#N/A,#N/A,TRUE,"YKD"}</definedName>
    <definedName name="개요">[120]단가!$A$2:$I$505</definedName>
    <definedName name="개요1" localSheetId="1">#REF!</definedName>
    <definedName name="개요1" localSheetId="2">#REF!</definedName>
    <definedName name="개요1" localSheetId="15">#REF!</definedName>
    <definedName name="개요1" localSheetId="3">#N/A</definedName>
    <definedName name="개요1" localSheetId="13">#REF!</definedName>
    <definedName name="개요1" localSheetId="14">#REF!</definedName>
    <definedName name="개요1" localSheetId="0">#N/A</definedName>
    <definedName name="개요1">#REF!</definedName>
    <definedName name="갱부" localSheetId="3">#REF!</definedName>
    <definedName name="갱부" localSheetId="0">#REF!</definedName>
    <definedName name="갱부">#REF!</definedName>
    <definedName name="거" localSheetId="3" hidden="1">{#N/A,#N/A,FALSE,"단축1";#N/A,#N/A,FALSE,"단축2";#N/A,#N/A,FALSE,"단축3";#N/A,#N/A,FALSE,"장축";#N/A,#N/A,FALSE,"4WD"}</definedName>
    <definedName name="거" hidden="1">{#N/A,#N/A,FALSE,"단축1";#N/A,#N/A,FALSE,"단축2";#N/A,#N/A,FALSE,"단축3";#N/A,#N/A,FALSE,"장축";#N/A,#N/A,FALSE,"4WD"}</definedName>
    <definedName name="거_4" localSheetId="3">#REF!</definedName>
    <definedName name="거_4" localSheetId="0">#REF!</definedName>
    <definedName name="거_4">#REF!</definedName>
    <definedName name="거_5" localSheetId="3">#REF!</definedName>
    <definedName name="거_5" localSheetId="0">#REF!</definedName>
    <definedName name="거_5">#REF!</definedName>
    <definedName name="거_6" localSheetId="3">#REF!</definedName>
    <definedName name="거_6" localSheetId="0">#REF!</definedName>
    <definedName name="거_6">#REF!</definedName>
    <definedName name="거더폭">#REF!</definedName>
    <definedName name="거리1">#REF!</definedName>
    <definedName name="거리11">#REF!</definedName>
    <definedName name="거리2">#REF!</definedName>
    <definedName name="거리3">#REF!</definedName>
    <definedName name="거리5">#REF!</definedName>
    <definedName name="거친마감">#REF!</definedName>
    <definedName name="거푸경" localSheetId="1">#REF!</definedName>
    <definedName name="거푸경" localSheetId="2">#REF!</definedName>
    <definedName name="거푸경" localSheetId="3">#N/A</definedName>
    <definedName name="거푸경" localSheetId="13">#REF!</definedName>
    <definedName name="거푸경" localSheetId="0">#N/A</definedName>
    <definedName name="거푸경">#REF!</definedName>
    <definedName name="거푸노" localSheetId="1">#REF!</definedName>
    <definedName name="거푸노" localSheetId="2">#REF!</definedName>
    <definedName name="거푸노" localSheetId="3">#N/A</definedName>
    <definedName name="거푸노" localSheetId="13">#REF!</definedName>
    <definedName name="거푸노" localSheetId="0">#N/A</definedName>
    <definedName name="거푸노">#REF!</definedName>
    <definedName name="거푸재" localSheetId="1">#REF!</definedName>
    <definedName name="거푸재" localSheetId="2">#REF!</definedName>
    <definedName name="거푸재" localSheetId="3">#N/A</definedName>
    <definedName name="거푸재" localSheetId="13">#REF!</definedName>
    <definedName name="거푸재" localSheetId="0">#N/A</definedName>
    <definedName name="거푸재">#REF!</definedName>
    <definedName name="거푸집" localSheetId="1">#REF!</definedName>
    <definedName name="거푸집" localSheetId="2">#REF!</definedName>
    <definedName name="거푸집" localSheetId="3">#N/A</definedName>
    <definedName name="거푸집" localSheetId="13">#REF!</definedName>
    <definedName name="거푸집" localSheetId="0">#N/A</definedName>
    <definedName name="거푸집">#REF!</definedName>
    <definedName name="거푸집공" localSheetId="3">#REF!</definedName>
    <definedName name="거푸집공" localSheetId="0">#REF!</definedName>
    <definedName name="거푸집공">#REF!</definedName>
    <definedName name="건물조사" localSheetId="3" hidden="1">{#N/A,#N/A,FALSE,"2~8번"}</definedName>
    <definedName name="건물조사" localSheetId="0" hidden="1">{#N/A,#N/A,FALSE,"2~8번"}</definedName>
    <definedName name="건물조사" hidden="1">{#N/A,#N/A,FALSE,"2~8번"}</definedName>
    <definedName name="건설기계운전기사">#REF!</definedName>
    <definedName name="건설기계운전조수">#REF!</definedName>
    <definedName name="건설기계조장">#REF!</definedName>
    <definedName name="건조수축율">#REF!</definedName>
    <definedName name="건축" localSheetId="3" hidden="1">{#N/A,#N/A,TRUE,"토적및재료집계";#N/A,#N/A,TRUE,"토적및재료집계";#N/A,#N/A,TRUE,"단위량"}</definedName>
    <definedName name="건축" localSheetId="0" hidden="1">{#N/A,#N/A,TRUE,"토적및재료집계";#N/A,#N/A,TRUE,"토적및재료집계";#N/A,#N/A,TRUE,"단위량"}</definedName>
    <definedName name="건축" hidden="1">{#N/A,#N/A,TRUE,"토적및재료집계";#N/A,#N/A,TRUE,"토적및재료집계";#N/A,#N/A,TRUE,"단위량"}</definedName>
    <definedName name="건축목공">#REF!</definedName>
    <definedName name="건축폐기물">#REF!</definedName>
    <definedName name="걸" localSheetId="3" hidden="1">{#N/A,#N/A,FALSE,"단축1";#N/A,#N/A,FALSE,"단축2";#N/A,#N/A,FALSE,"단축3";#N/A,#N/A,FALSE,"장축";#N/A,#N/A,FALSE,"4WD"}</definedName>
    <definedName name="걸" hidden="1">{#N/A,#N/A,FALSE,"단축1";#N/A,#N/A,FALSE,"단축2";#N/A,#N/A,FALSE,"단축3";#N/A,#N/A,FALSE,"장축";#N/A,#N/A,FALSE,"4WD"}</definedName>
    <definedName name="견적" localSheetId="1">#REF!</definedName>
    <definedName name="견적" localSheetId="2">#REF!</definedName>
    <definedName name="견적" localSheetId="3">#REF!</definedName>
    <definedName name="견적" localSheetId="13">#REF!</definedName>
    <definedName name="견적" localSheetId="5">#REF!</definedName>
    <definedName name="견적">#REF!</definedName>
    <definedName name="견적2" localSheetId="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localSheetId="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localSheetId="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서" localSheetId="3">#REF!</definedName>
    <definedName name="견적서" localSheetId="0">#REF!</definedName>
    <definedName name="견적서">#REF!</definedName>
    <definedName name="견적서1" localSheetId="3">#REF!</definedName>
    <definedName name="견적서1" localSheetId="0">#REF!</definedName>
    <definedName name="견적서1">#REF!</definedName>
    <definedName name="견적서2" localSheetId="3" hidden="1">{#N/A,#N/A,FALSE,"운반시간"}</definedName>
    <definedName name="견적서2" localSheetId="0" hidden="1">{#N/A,#N/A,FALSE,"운반시간"}</definedName>
    <definedName name="견적서2" hidden="1">{#N/A,#N/A,FALSE,"운반시간"}</definedName>
    <definedName name="견적집계펴">#REF!</definedName>
    <definedName name="견적탱크" localSheetId="1">#REF!</definedName>
    <definedName name="견적탱크" localSheetId="2">#REF!</definedName>
    <definedName name="견적탱크" localSheetId="3">#REF!</definedName>
    <definedName name="견적탱크" localSheetId="13">#REF!</definedName>
    <definedName name="견적탱크" localSheetId="5">#REF!</definedName>
    <definedName name="견적탱크">#REF!</definedName>
    <definedName name="견적통보">#REF!</definedName>
    <definedName name="견출공">#REF!</definedName>
    <definedName name="견출품" localSheetId="1">#REF!</definedName>
    <definedName name="견출품" localSheetId="2">#REF!</definedName>
    <definedName name="견출품" localSheetId="13">#REF!</definedName>
    <definedName name="견출품" localSheetId="5">#REF!</definedName>
    <definedName name="견출품">#REF!</definedName>
    <definedName name="결속선" localSheetId="1">#REF!</definedName>
    <definedName name="결속선" localSheetId="2">#REF!</definedName>
    <definedName name="결속선" localSheetId="3">#N/A</definedName>
    <definedName name="결속선" localSheetId="13">#REF!</definedName>
    <definedName name="결속선" localSheetId="0">#N/A</definedName>
    <definedName name="결속선">#REF!</definedName>
    <definedName name="경단가" localSheetId="3">#REF!</definedName>
    <definedName name="경단가" localSheetId="0">#REF!</definedName>
    <definedName name="경단가">#REF!</definedName>
    <definedName name="경비" localSheetId="1">#REF!</definedName>
    <definedName name="경비" localSheetId="2">#REF!</definedName>
    <definedName name="경비" localSheetId="15">#REF!</definedName>
    <definedName name="경비" localSheetId="3">#N/A</definedName>
    <definedName name="경비" localSheetId="13">#REF!</definedName>
    <definedName name="경비" localSheetId="14">#REF!</definedName>
    <definedName name="경비" localSheetId="0">#N/A</definedName>
    <definedName name="경비">#REF!</definedName>
    <definedName name="경비금액" localSheetId="1">#REF!</definedName>
    <definedName name="경비금액" localSheetId="2">#REF!</definedName>
    <definedName name="경비금액" localSheetId="13">#REF!</definedName>
    <definedName name="경비금액">#REF!</definedName>
    <definedName name="경비단가" localSheetId="1">#REF!</definedName>
    <definedName name="경비단가" localSheetId="2">#REF!</definedName>
    <definedName name="경비단가" localSheetId="13">#REF!</definedName>
    <definedName name="경비단가">#REF!</definedName>
    <definedName name="경비율">[118]요율!$F$6</definedName>
    <definedName name="경비합" localSheetId="3">#REF!</definedName>
    <definedName name="경비합" localSheetId="0">#REF!</definedName>
    <definedName name="경비합">#REF!</definedName>
    <definedName name="경사" localSheetId="3">[121]단위수량!$D$11</definedName>
    <definedName name="경사"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1">#REF!</definedName>
    <definedName name="경사2">#REF!</definedName>
    <definedName name="경사3">#REF!</definedName>
    <definedName name="경사5">#REF!</definedName>
    <definedName name="경사계단"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계단"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계단"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계단기초"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계단기초"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계단기초"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구조"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구조"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구조"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기초"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기초"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기초"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로계단구조"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로계단구조"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로계단구조"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부"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부"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부"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암">#REF!</definedName>
    <definedName name="경유" localSheetId="1">#REF!</definedName>
    <definedName name="경유" localSheetId="2">#REF!</definedName>
    <definedName name="경유" localSheetId="3">#N/A</definedName>
    <definedName name="경유" localSheetId="13">#REF!</definedName>
    <definedName name="경유" localSheetId="0">#N/A</definedName>
    <definedName name="경유">#REF!</definedName>
    <definedName name="경차" localSheetId="3" hidden="1">{#N/A,#N/A,TRUE,"Y생산";#N/A,#N/A,TRUE,"Y판매";#N/A,#N/A,TRUE,"Y총물량";#N/A,#N/A,TRUE,"Y능력";#N/A,#N/A,TRUE,"YKD"}</definedName>
    <definedName name="경차" hidden="1">{#N/A,#N/A,TRUE,"Y생산";#N/A,#N/A,TRUE,"Y판매";#N/A,#N/A,TRUE,"Y총물량";#N/A,#N/A,TRUE,"Y능력";#N/A,#N/A,TRUE,"YKD"}</definedName>
    <definedName name="경합금2과운연계획" localSheetId="3" hidden="1">{#N/A,#N/A,TRUE,"Y생산";#N/A,#N/A,TRUE,"Y판매";#N/A,#N/A,TRUE,"Y총물량";#N/A,#N/A,TRUE,"Y능력";#N/A,#N/A,TRUE,"YKD"}</definedName>
    <definedName name="경합금2과운연계획" hidden="1">{#N/A,#N/A,TRUE,"Y생산";#N/A,#N/A,TRUE,"Y판매";#N/A,#N/A,TRUE,"Y총물량";#N/A,#N/A,TRUE,"Y능력";#N/A,#N/A,TRUE,"YKD"}</definedName>
    <definedName name="계" localSheetId="1">#REF!</definedName>
    <definedName name="계" localSheetId="2">#REF!</definedName>
    <definedName name="계" localSheetId="13">#REF!</definedName>
    <definedName name="계">#REF!</definedName>
    <definedName name="계룡1교" localSheetId="1">#REF!</definedName>
    <definedName name="계룡1교" localSheetId="2">#REF!</definedName>
    <definedName name="계룡1교" localSheetId="13">#REF!</definedName>
    <definedName name="계룡1교">#REF!</definedName>
    <definedName name="계속"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계속"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계속"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계장공">#REF!</definedName>
    <definedName name="계측" localSheetId="3" hidden="1">{#N/A,#N/A,FALSE,"단가표지"}</definedName>
    <definedName name="계측" hidden="1">{#N/A,#N/A,FALSE,"단가표지"}</definedName>
    <definedName name="계측기기" localSheetId="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획" localSheetId="3" hidden="1">{#N/A,#N/A,FALSE,"단축1";#N/A,#N/A,FALSE,"단축2";#N/A,#N/A,FALSE,"단축3";#N/A,#N/A,FALSE,"장축";#N/A,#N/A,FALSE,"4WD"}</definedName>
    <definedName name="계획" hidden="1">{#N/A,#N/A,FALSE,"단축1";#N/A,#N/A,FALSE,"단축2";#N/A,#N/A,FALSE,"단축3";#N/A,#N/A,FALSE,"장축";#N/A,#N/A,FALSE,"4WD"}</definedName>
    <definedName name="계획.1" localSheetId="3" hidden="1">{#N/A,#N/A,FALSE,"단축1";#N/A,#N/A,FALSE,"단축2";#N/A,#N/A,FALSE,"단축3";#N/A,#N/A,FALSE,"장축";#N/A,#N/A,FALSE,"4WD"}</definedName>
    <definedName name="계획.1" hidden="1">{#N/A,#N/A,FALSE,"단축1";#N/A,#N/A,FALSE,"단축2";#N/A,#N/A,FALSE,"단축3";#N/A,#N/A,FALSE,"장축";#N/A,#N/A,FALSE,"4WD"}</definedName>
    <definedName name="계획1" localSheetId="3" hidden="1">{#N/A,#N/A,FALSE,"단축1";#N/A,#N/A,FALSE,"단축2";#N/A,#N/A,FALSE,"단축3";#N/A,#N/A,FALSE,"장축";#N/A,#N/A,FALSE,"4WD"}</definedName>
    <definedName name="계획1" hidden="1">{#N/A,#N/A,FALSE,"단축1";#N/A,#N/A,FALSE,"단축2";#N/A,#N/A,FALSE,"단축3";#N/A,#N/A,FALSE,"장축";#N/A,#N/A,FALSE,"4WD"}</definedName>
    <definedName name="고" localSheetId="1" hidden="1">{#N/A,#N/A,FALSE,"단가표지"}</definedName>
    <definedName name="고" localSheetId="2" hidden="1">{#N/A,#N/A,FALSE,"단가표지"}</definedName>
    <definedName name="고" localSheetId="3" hidden="1">{#N/A,#N/A,FALSE,"단가표지"}</definedName>
    <definedName name="고" localSheetId="5" hidden="1">{#N/A,#N/A,FALSE,"단가표지"}</definedName>
    <definedName name="고" localSheetId="0" hidden="1">{#N/A,#N/A,FALSE,"단가표지"}</definedName>
    <definedName name="고" hidden="1">{#N/A,#N/A,FALSE,"단가표지"}</definedName>
    <definedName name="고강직경D13">#REF!</definedName>
    <definedName name="고강직경D16_25">#REF!</definedName>
    <definedName name="고강직경D29_35">#REF!</definedName>
    <definedName name="고경준" localSheetId="1" hidden="1">{#N/A,#N/A,FALSE,"골재소요량";#N/A,#N/A,FALSE,"골재소요량"}</definedName>
    <definedName name="고경준" localSheetId="2" hidden="1">{#N/A,#N/A,FALSE,"골재소요량";#N/A,#N/A,FALSE,"골재소요량"}</definedName>
    <definedName name="고경준" localSheetId="3" hidden="1">{#N/A,#N/A,FALSE,"골재소요량";#N/A,#N/A,FALSE,"골재소요량"}</definedName>
    <definedName name="고경준" localSheetId="5" hidden="1">{#N/A,#N/A,FALSE,"골재소요량";#N/A,#N/A,FALSE,"골재소요량"}</definedName>
    <definedName name="고경준" localSheetId="0" hidden="1">{#N/A,#N/A,FALSE,"골재소요량";#N/A,#N/A,FALSE,"골재소요량"}</definedName>
    <definedName name="고경준" hidden="1">{#N/A,#N/A,FALSE,"골재소요량";#N/A,#N/A,FALSE,"골재소요량"}</definedName>
    <definedName name="고고" localSheetId="1" hidden="1">{#N/A,#N/A,FALSE,"조골재"}</definedName>
    <definedName name="고고" localSheetId="2" hidden="1">{#N/A,#N/A,FALSE,"조골재"}</definedName>
    <definedName name="고고" localSheetId="3" hidden="1">{#N/A,#N/A,FALSE,"조골재"}</definedName>
    <definedName name="고고" localSheetId="5" hidden="1">{#N/A,#N/A,FALSE,"조골재"}</definedName>
    <definedName name="고고" localSheetId="0" hidden="1">{#N/A,#N/A,FALSE,"조골재"}</definedName>
    <definedName name="고고" hidden="1">{#N/A,#N/A,FALSE,"조골재"}</definedName>
    <definedName name="고고.." localSheetId="1" hidden="1">{#N/A,#N/A,FALSE,"골재소요량";#N/A,#N/A,FALSE,"골재소요량"}</definedName>
    <definedName name="고고.." localSheetId="2" hidden="1">{#N/A,#N/A,FALSE,"골재소요량";#N/A,#N/A,FALSE,"골재소요량"}</definedName>
    <definedName name="고고.." localSheetId="3" hidden="1">{#N/A,#N/A,FALSE,"골재소요량";#N/A,#N/A,FALSE,"골재소요량"}</definedName>
    <definedName name="고고.." localSheetId="5" hidden="1">{#N/A,#N/A,FALSE,"골재소요량";#N/A,#N/A,FALSE,"골재소요량"}</definedName>
    <definedName name="고고.." localSheetId="0" hidden="1">{#N/A,#N/A,FALSE,"골재소요량";#N/A,#N/A,FALSE,"골재소요량"}</definedName>
    <definedName name="고고.." hidden="1">{#N/A,#N/A,FALSE,"골재소요량";#N/A,#N/A,FALSE,"골재소요량"}</definedName>
    <definedName name="고급기술자">#REF!</definedName>
    <definedName name="고급선원">#REF!</definedName>
    <definedName name="고기" hidden="1">#REF!</definedName>
    <definedName name="고압블럭수량" localSheetId="3">#REF!</definedName>
    <definedName name="고압블럭수량" localSheetId="0">#REF!</definedName>
    <definedName name="고압블럭수량">#REF!</definedName>
    <definedName name="고압케이블전공">#REF!</definedName>
    <definedName name="고용" localSheetId="1">#REF!</definedName>
    <definedName name="고용" localSheetId="2">#REF!</definedName>
    <definedName name="고용" localSheetId="13">#REF!</definedName>
    <definedName name="고용">#REF!</definedName>
    <definedName name="고용." localSheetId="1">#REF!</definedName>
    <definedName name="고용." localSheetId="2">#REF!</definedName>
    <definedName name="고용." localSheetId="13">#REF!</definedName>
    <definedName name="고용.">#REF!</definedName>
    <definedName name="고용보" localSheetId="1">#REF!</definedName>
    <definedName name="고용보" localSheetId="2">#REF!</definedName>
    <definedName name="고용보" localSheetId="13">#REF!</definedName>
    <definedName name="고용보">#REF!</definedName>
    <definedName name="고용보험">#REF!</definedName>
    <definedName name="고용보험료" localSheetId="1">#REF!</definedName>
    <definedName name="고용보험료" localSheetId="2">#REF!</definedName>
    <definedName name="고용보험료" localSheetId="13">#REF!</definedName>
    <definedName name="고용보험료">#REF!</definedName>
    <definedName name="고용보험료요율" localSheetId="1">#REF!</definedName>
    <definedName name="고용보험료요율" localSheetId="2">#REF!</definedName>
    <definedName name="고용보험료요율" localSheetId="13">#REF!</definedName>
    <definedName name="고용보험료요율">#REF!</definedName>
    <definedName name="고용보험료요율_변경" localSheetId="1">#REF!</definedName>
    <definedName name="고용보험료요율_변경" localSheetId="2">#REF!</definedName>
    <definedName name="고용보험료요율_변경" localSheetId="13">#REF!</definedName>
    <definedName name="고용보험료요율_변경">#REF!</definedName>
    <definedName name="고용보험료율">[122]요율!#REF!</definedName>
    <definedName name="고ㅗㅗㅗㅗ" localSheetId="3" hidden="1">{"'중기작업1'!$A$1:$V$18"}</definedName>
    <definedName name="고ㅗㅗㅗㅗ" hidden="1">{"'중기작업1'!$A$1:$V$18"}</definedName>
    <definedName name="곡관135.J">[58]진주방향!$AN$355</definedName>
    <definedName name="곡관90.J">[58]진주방향!$AN$348</definedName>
    <definedName name="곡선부">'[123]계산서(곡선부)'!$A$1:$M$24</definedName>
    <definedName name="골" localSheetId="3" hidden="1">{#N/A,#N/A,FALSE,"단축1";#N/A,#N/A,FALSE,"단축2";#N/A,#N/A,FALSE,"단축3";#N/A,#N/A,FALSE,"장축";#N/A,#N/A,FALSE,"4WD"}</definedName>
    <definedName name="골" hidden="1">{#N/A,#N/A,FALSE,"단축1";#N/A,#N/A,FALSE,"단축2";#N/A,#N/A,FALSE,"단축3";#N/A,#N/A,FALSE,"장축";#N/A,#N/A,FALSE,"4WD"}</definedName>
    <definedName name="골재" localSheetId="1" hidden="1">{#N/A,#N/A,FALSE,"골재소요량";#N/A,#N/A,FALSE,"골재소요량"}</definedName>
    <definedName name="골재" localSheetId="2" hidden="1">{#N/A,#N/A,FALSE,"골재소요량";#N/A,#N/A,FALSE,"골재소요량"}</definedName>
    <definedName name="골재" localSheetId="3" hidden="1">{#N/A,#N/A,FALSE,"골재소요량";#N/A,#N/A,FALSE,"골재소요량"}</definedName>
    <definedName name="골재" localSheetId="5" hidden="1">{#N/A,#N/A,FALSE,"골재소요량";#N/A,#N/A,FALSE,"골재소요량"}</definedName>
    <definedName name="골재" localSheetId="0" hidden="1">{#N/A,#N/A,FALSE,"골재소요량";#N/A,#N/A,FALSE,"골재소요량"}</definedName>
    <definedName name="골재" hidden="1">{#N/A,#N/A,FALSE,"골재소요량";#N/A,#N/A,FALSE,"골재소요량"}</definedName>
    <definedName name="골재1">#REF!</definedName>
    <definedName name="골재집계">#REF!</definedName>
    <definedName name="곱">[94]DATE!$I$24:$I$85</definedName>
    <definedName name="공" localSheetId="1">#REF!</definedName>
    <definedName name="공" localSheetId="2">#REF!</definedName>
    <definedName name="공" localSheetId="13">#REF!</definedName>
    <definedName name="공">#REF!</definedName>
    <definedName name="공경비금액">#REF!</definedName>
    <definedName name="공공" localSheetId="3" hidden="1">{#N/A,#N/A,FALSE,"단축1";#N/A,#N/A,FALSE,"단축2";#N/A,#N/A,FALSE,"단축3";#N/A,#N/A,FALSE,"장축";#N/A,#N/A,FALSE,"4WD"}</definedName>
    <definedName name="공공" hidden="1">{#N/A,#N/A,FALSE,"단축1";#N/A,#N/A,FALSE,"단축2";#N/A,#N/A,FALSE,"단축3";#N/A,#N/A,FALSE,"장축";#N/A,#N/A,FALSE,"4WD"}</definedName>
    <definedName name="공공도서" localSheetId="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구" localSheetId="3">'단가보완 요약'!공구</definedName>
    <definedName name="공구" localSheetId="0">표지!공구</definedName>
    <definedName name="공구">'단가보완 요약'!공구</definedName>
    <definedName name="공구관로번호" localSheetId="3">#REF!</definedName>
    <definedName name="공구관로번호" localSheetId="0">#REF!</definedName>
    <definedName name="공구관로번호">#REF!</definedName>
    <definedName name="공구도로명" localSheetId="3">#REF!</definedName>
    <definedName name="공구도로명" localSheetId="0">#REF!</definedName>
    <definedName name="공구도로명">#REF!</definedName>
    <definedName name="공구및예비품" localSheetId="1">#REF!</definedName>
    <definedName name="공구및예비품" localSheetId="2">#REF!</definedName>
    <definedName name="공구및예비품" localSheetId="3">#REF!</definedName>
    <definedName name="공구및예비품" localSheetId="13">#REF!</definedName>
    <definedName name="공구및예비품">#REF!</definedName>
    <definedName name="공기">#REF!</definedName>
    <definedName name="공내역" localSheetId="3">#N/A</definedName>
    <definedName name="공내역" localSheetId="0">#N/A</definedName>
    <definedName name="공내역">[124]청천내!#REF!</definedName>
    <definedName name="공노무비금액" localSheetId="3">#REF!</definedName>
    <definedName name="공노무비금액" localSheetId="0">#REF!</definedName>
    <definedName name="공노무비금액">#REF!</definedName>
    <definedName name="공동구공" localSheetId="3">#REF!</definedName>
    <definedName name="공동구공" localSheetId="0">#REF!</definedName>
    <definedName name="공동구공">#REF!</definedName>
    <definedName name="공동구공집계표" localSheetId="3">#REF!</definedName>
    <definedName name="공동구공집계표" localSheetId="0">#REF!</definedName>
    <definedName name="공동구공집계표">#REF!</definedName>
    <definedName name="공사내역서" localSheetId="3" hidden="1">{#N/A,#N/A,FALSE,"설계내역서"}</definedName>
    <definedName name="공사내역서" hidden="1">{#N/A,#N/A,FALSE,"설계내역서"}</definedName>
    <definedName name="공사명" localSheetId="1">#REF!</definedName>
    <definedName name="공사명" localSheetId="2">#REF!</definedName>
    <definedName name="공사명" localSheetId="3">#REF!</definedName>
    <definedName name="공사명" localSheetId="13">#REF!</definedName>
    <definedName name="공사명">#REF!</definedName>
    <definedName name="공사비1310">#REF!</definedName>
    <definedName name="공사비1315">#REF!</definedName>
    <definedName name="공사비1320">#REF!</definedName>
    <definedName name="공사비135">#REF!</definedName>
    <definedName name="공사비2005">#REF!</definedName>
    <definedName name="공사비2010">#REF!</definedName>
    <definedName name="공사비2015">#REF!</definedName>
    <definedName name="공사비2020">#REF!</definedName>
    <definedName name="공사비2505">#REF!</definedName>
    <definedName name="공사비2510">#REF!</definedName>
    <definedName name="공사비2515">#REF!</definedName>
    <definedName name="공사비2520">#REF!</definedName>
    <definedName name="공사비양식2" localSheetId="3">#N/A</definedName>
    <definedName name="공사비양식2" localSheetId="0">#N/A</definedName>
    <definedName name="공사비양식2">[125]구천!#REF!</definedName>
    <definedName name="공사원가계산서" localSheetId="3" hidden="1">{#N/A,#N/A,TRUE,"토적및재료집계";#N/A,#N/A,TRUE,"토적및재료집계";#N/A,#N/A,TRUE,"단위량"}</definedName>
    <definedName name="공사원가계산서" localSheetId="0" hidden="1">{#N/A,#N/A,TRUE,"토적및재료집계";#N/A,#N/A,TRUE,"토적및재료집계";#N/A,#N/A,TRUE,"단위량"}</definedName>
    <definedName name="공사원가계산서" hidden="1">{#N/A,#N/A,TRUE,"토적및재료집계";#N/A,#N/A,TRUE,"토적및재료집계";#N/A,#N/A,TRUE,"단위량"}</definedName>
    <definedName name="공사준공표시석" localSheetId="3" hidden="1">{#N/A,#N/A,FALSE,"골재소요량";#N/A,#N/A,FALSE,"골재소요량"}</definedName>
    <definedName name="공사준공표시석" localSheetId="0" hidden="1">{#N/A,#N/A,FALSE,"골재소요량";#N/A,#N/A,FALSE,"골재소요량"}</definedName>
    <definedName name="공사준공표시석" hidden="1">{#N/A,#N/A,FALSE,"골재소요량";#N/A,#N/A,FALSE,"골재소요량"}</definedName>
    <definedName name="공성환" localSheetId="3" hidden="1">{#N/A,#N/A,FALSE,"단축1";#N/A,#N/A,FALSE,"단축2";#N/A,#N/A,FALSE,"단축3";#N/A,#N/A,FALSE,"장축";#N/A,#N/A,FALSE,"4WD"}</definedName>
    <definedName name="공성환" hidden="1">{#N/A,#N/A,FALSE,"단축1";#N/A,#N/A,FALSE,"단축2";#N/A,#N/A,FALSE,"단축3";#N/A,#N/A,FALSE,"장축";#N/A,#N/A,FALSE,"4WD"}</definedName>
    <definedName name="공압축3.5간재" localSheetId="3">#REF!</definedName>
    <definedName name="공압축3.5간재" localSheetId="0">#REF!</definedName>
    <definedName name="공압축3.5간재">#REF!</definedName>
    <definedName name="공압축3.5노무" localSheetId="3">#REF!</definedName>
    <definedName name="공압축3.5노무" localSheetId="0">#REF!</definedName>
    <definedName name="공압축3.5노무">#REF!</definedName>
    <definedName name="공압축3.5노무야간">#REF!</definedName>
    <definedName name="공압축3.5손료">#REF!</definedName>
    <definedName name="공압축7.1간재">#REF!</definedName>
    <definedName name="공압축7.1노무">#REF!</definedName>
    <definedName name="공압축7.1노무야간">#REF!</definedName>
    <definedName name="공압축7.1손료">#REF!</definedName>
    <definedName name="공재료비금액">#REF!</definedName>
    <definedName name="공정" localSheetId="3">'단가보완 요약'!공정</definedName>
    <definedName name="공정" localSheetId="0">표지!공정</definedName>
    <definedName name="공정">'단가보완 요약'!공정</definedName>
    <definedName name="공정표" localSheetId="3" hidden="1">{#N/A,#N/A,FALSE,"현장 NCR 분석";#N/A,#N/A,FALSE,"현장품질감사";#N/A,#N/A,FALSE,"현장품질감사"}</definedName>
    <definedName name="공정표" hidden="1">{#N/A,#N/A,FALSE,"현장 NCR 분석";#N/A,#N/A,FALSE,"현장품질감사";#N/A,#N/A,FALSE,"현장품질감사"}</definedName>
    <definedName name="공제떼" localSheetId="1">#REF!</definedName>
    <definedName name="공제떼" localSheetId="2">#REF!</definedName>
    <definedName name="공제떼" localSheetId="13">#REF!</definedName>
    <definedName name="공제떼">#REF!</definedName>
    <definedName name="공제토" localSheetId="1">#REF!</definedName>
    <definedName name="공제토" localSheetId="2">#REF!</definedName>
    <definedName name="공제토" localSheetId="13">#REF!</definedName>
    <definedName name="공제토">#REF!</definedName>
    <definedName name="공종1" localSheetId="1">#REF!</definedName>
    <definedName name="공종1" localSheetId="2">#REF!</definedName>
    <definedName name="공종1" localSheetId="13">#REF!</definedName>
    <definedName name="공종1">#REF!</definedName>
    <definedName name="공종2">#REF!</definedName>
    <definedName name="공종간지" localSheetId="3" hidden="1">#REF!</definedName>
    <definedName name="공종간지" hidden="1">#REF!</definedName>
    <definedName name="공종갯수">#REF!</definedName>
    <definedName name="공종별">'[126]설계예산서 (2)'!$A$1</definedName>
    <definedName name="공토공단위당">[127]공토공단위당!$A$4:$M$54</definedName>
    <definedName name="공현2교철근집계표" localSheetId="1">#REF!</definedName>
    <definedName name="공현2교철근집계표" localSheetId="2">#REF!</definedName>
    <definedName name="공현2교철근집계표" localSheetId="13">#REF!</definedName>
    <definedName name="공현2교철근집계표">#REF!</definedName>
    <definedName name="과업명">#REF!</definedName>
    <definedName name="관_상접">#REF!</definedName>
    <definedName name="관_상직">#REF!</definedName>
    <definedName name="관_주접">#REF!</definedName>
    <definedName name="관_지">#REF!</definedName>
    <definedName name="관_직주">#REF!</definedName>
    <definedName name="관T">#REF!</definedName>
    <definedName name="관경" localSheetId="1">#REF!</definedName>
    <definedName name="관경" localSheetId="2">#REF!</definedName>
    <definedName name="관경" localSheetId="3">#REF!</definedName>
    <definedName name="관경" localSheetId="13">#REF!</definedName>
    <definedName name="관경">#REF!</definedName>
    <definedName name="관경1">#REF!</definedName>
    <definedName name="관경2">#REF!</definedName>
    <definedName name="관경4">#REF!</definedName>
    <definedName name="관공제">#REF!</definedName>
    <definedName name="관급" localSheetId="1">#REF!,#REF!,#REF!</definedName>
    <definedName name="관급" localSheetId="2">#REF!,#REF!,#REF!</definedName>
    <definedName name="관급" localSheetId="15">#REF!,#REF!,#REF!</definedName>
    <definedName name="관급" localSheetId="3">#N/A</definedName>
    <definedName name="관급" localSheetId="13">#REF!,#REF!,#REF!</definedName>
    <definedName name="관급" localSheetId="14">#REF!,#REF!,#REF!</definedName>
    <definedName name="관급" localSheetId="5">#REF!,#REF!,#REF!</definedName>
    <definedName name="관급" localSheetId="0">#N/A</definedName>
    <definedName name="관급">#REF!,#REF!,#REF!</definedName>
    <definedName name="관급1310" localSheetId="3">#REF!</definedName>
    <definedName name="관급1310" localSheetId="0">#REF!</definedName>
    <definedName name="관급1310">#REF!</definedName>
    <definedName name="관급1315">#REF!</definedName>
    <definedName name="관급1320">#REF!</definedName>
    <definedName name="관급135">#REF!</definedName>
    <definedName name="관급2005">#REF!</definedName>
    <definedName name="관급2010">#REF!</definedName>
    <definedName name="관급2015">#REF!</definedName>
    <definedName name="관급2020">#REF!</definedName>
    <definedName name="관급2505">#REF!</definedName>
    <definedName name="관급2510">#REF!</definedName>
    <definedName name="관급2515">#REF!</definedName>
    <definedName name="관급2520">#REF!</definedName>
    <definedName name="관급액">#REF!</definedName>
    <definedName name="관급자재">#REF!</definedName>
    <definedName name="관급자재대" localSheetId="1">#REF!</definedName>
    <definedName name="관급자재대" localSheetId="2">#REF!</definedName>
    <definedName name="관급자재대" localSheetId="13">#REF!</definedName>
    <definedName name="관급자재대">#REF!</definedName>
    <definedName name="관두께">#REF!</definedName>
    <definedName name="관로공내부">#REF!</definedName>
    <definedName name="관로연장거리" localSheetId="1">#REF!</definedName>
    <definedName name="관로연장거리" localSheetId="2">#REF!</definedName>
    <definedName name="관로연장거리" localSheetId="15">#REF!</definedName>
    <definedName name="관로연장거리" localSheetId="3">#N/A</definedName>
    <definedName name="관로연장거리" localSheetId="13">#REF!</definedName>
    <definedName name="관로연장거리" localSheetId="14">#REF!</definedName>
    <definedName name="관로연장거리" localSheetId="0">#N/A</definedName>
    <definedName name="관로연장거리">#REF!</definedName>
    <definedName name="관로조서" localSheetId="3">#REF!</definedName>
    <definedName name="관로조서" localSheetId="0">#REF!</definedName>
    <definedName name="관로조서">#REF!</definedName>
    <definedName name="관로터파기">[128]!돌아가기</definedName>
    <definedName name="관리번호" localSheetId="1">#REF!</definedName>
    <definedName name="관리번호" localSheetId="2">#REF!</definedName>
    <definedName name="관리번호" localSheetId="13">#REF!</definedName>
    <definedName name="관리번호">#REF!</definedName>
    <definedName name="관외경">#REF!</definedName>
    <definedName name="관정계산" localSheetId="1">#REF!</definedName>
    <definedName name="관정계산" localSheetId="2">#REF!</definedName>
    <definedName name="관정계산" localSheetId="13">#REF!</definedName>
    <definedName name="관정계산">#REF!</definedName>
    <definedName name="관정산출근거" localSheetId="1">#REF!</definedName>
    <definedName name="관정산출근거" localSheetId="2">#REF!</definedName>
    <definedName name="관정산출근거" localSheetId="13">#REF!</definedName>
    <definedName name="관정산출근거">#REF!</definedName>
    <definedName name="관정지반고" localSheetId="1">#REF!</definedName>
    <definedName name="관정지반고" localSheetId="2">#REF!</definedName>
    <definedName name="관정지반고" localSheetId="15">#REF!</definedName>
    <definedName name="관정지반고" localSheetId="3">#N/A</definedName>
    <definedName name="관정지반고" localSheetId="13">#REF!</definedName>
    <definedName name="관정지반고" localSheetId="14">#REF!</definedName>
    <definedName name="관정지반고" localSheetId="0">#N/A</definedName>
    <definedName name="관정지반고">#REF!</definedName>
    <definedName name="관제원">#REF!</definedName>
    <definedName name="관지수판" localSheetId="3">#REF!</definedName>
    <definedName name="관지수판" localSheetId="0">#REF!</definedName>
    <definedName name="관지수판">#REF!</definedName>
    <definedName name="교각1">'[129]토공(우물통,기타) '!$V$2:$AG$22</definedName>
    <definedName name="교각2">'[129]토공(우물통,기타) '!$V$22:$AG$47</definedName>
    <definedName name="교각3">'[129]토공(우물통,기타) '!$V$2:$AG$22</definedName>
    <definedName name="교굑" localSheetId="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대">'[129]토공(우물통,기타) '!$A$52:$K$66</definedName>
    <definedName name="교대2">'[129]토공(우물통,기타) '!$V$52:$AG$67</definedName>
    <definedName name="교대공" localSheetId="3" hidden="1">{#N/A,#N/A,FALSE,"단면 제원"}</definedName>
    <definedName name="교대공" localSheetId="0" hidden="1">{#N/A,#N/A,FALSE,"단면 제원"}</definedName>
    <definedName name="교대공" hidden="1">{#N/A,#N/A,FALSE,"단면 제원"}</definedName>
    <definedName name="교대높이" localSheetId="3">'[130]A1-DATA'!$Q$65</definedName>
    <definedName name="교대높이" localSheetId="0">#REF!</definedName>
    <definedName name="교대높이">#REF!</definedName>
    <definedName name="교대보호블럭_설치" localSheetId="3">#REF!</definedName>
    <definedName name="교대보호블럭_설치" localSheetId="0">#REF!</definedName>
    <definedName name="교대보호블럭_설치">#REF!</definedName>
    <definedName name="교대역방향" localSheetId="3">#REF!</definedName>
    <definedName name="교대역방향" localSheetId="0">#REF!</definedName>
    <definedName name="교대역방향">#REF!</definedName>
    <definedName name="교대접합공">#REF!</definedName>
    <definedName name="교대펄근집계" localSheetId="3" hidden="1">{#N/A,#N/A,FALSE,"배수1"}</definedName>
    <definedName name="교대펄근집계" localSheetId="0" hidden="1">{#N/A,#N/A,FALSE,"배수1"}</definedName>
    <definedName name="교대펄근집계" hidden="1">{#N/A,#N/A,FALSE,"배수1"}</definedName>
    <definedName name="교대표지">#REF!</definedName>
    <definedName name="교동토" hidden="1">#REF!</definedName>
    <definedName name="교동토목공사" localSheetId="3" hidden="1">{#N/A,#N/A,FALSE,"이태원철근"}</definedName>
    <definedName name="교동토목공사" hidden="1">{#N/A,#N/A,FALSE,"이태원철근"}</definedName>
    <definedName name="교량배수시설공" localSheetId="3">#REF!</definedName>
    <definedName name="교량배수시설공" localSheetId="0">#REF!</definedName>
    <definedName name="교량배수시설공">#REF!</definedName>
    <definedName name="교량총연장" localSheetId="3">#REF!</definedName>
    <definedName name="교량총연장" localSheetId="0">#REF!</definedName>
    <definedName name="교량총연장">#REF!</definedName>
    <definedName name="교면방수" localSheetId="3">#REF!</definedName>
    <definedName name="교면방수" localSheetId="0">#REF!</definedName>
    <definedName name="교면방수">#REF!</definedName>
    <definedName name="교면방수1">#REF!</definedName>
    <definedName name="교면방수2">#REF!</definedName>
    <definedName name="교명주">#REF!</definedName>
    <definedName name="교명주1">#REF!</definedName>
    <definedName name="교명주2">#REF!</definedName>
    <definedName name="교명판">#REF!</definedName>
    <definedName name="교명판1">#REF!</definedName>
    <definedName name="교명판2">#REF!</definedName>
    <definedName name="교명판및설명판">#REF!</definedName>
    <definedName name="교외지">#REF!</definedName>
    <definedName name="교좌받침공">#REF!</definedName>
    <definedName name="교폭" localSheetId="1">#REF!</definedName>
    <definedName name="교폭" localSheetId="2">#REF!</definedName>
    <definedName name="교폭" localSheetId="13">#REF!</definedName>
    <definedName name="교폭">#REF!</definedName>
    <definedName name="구" localSheetId="1">#REF!</definedName>
    <definedName name="구" localSheetId="2">#REF!</definedName>
    <definedName name="구" localSheetId="13">#REF!</definedName>
    <definedName name="구">#REF!</definedName>
    <definedName name="구단가">#REF!</definedName>
    <definedName name="구랑2교">#REF!</definedName>
    <definedName name="구랑교">#REF!</definedName>
    <definedName name="구분3">#REF!</definedName>
    <definedName name="구산갑지" localSheetId="3" hidden="1">#REF!</definedName>
    <definedName name="구산갑지" hidden="1">#REF!</definedName>
    <definedName name="구조" localSheetId="1">#REF!</definedName>
    <definedName name="구조" localSheetId="2">#REF!</definedName>
    <definedName name="구조" localSheetId="13">#REF!</definedName>
    <definedName name="구조">#REF!</definedName>
    <definedName name="구조1" localSheetId="3" hidden="1">{#N/A,#N/A,FALSE,"부대1"}</definedName>
    <definedName name="구조1" hidden="1">{#N/A,#N/A,FALSE,"부대1"}</definedName>
    <definedName name="구조11" localSheetId="3" hidden="1">{#N/A,#N/A,FALSE,"부대1"}</definedName>
    <definedName name="구조11" hidden="1">{#N/A,#N/A,FALSE,"부대1"}</definedName>
    <definedName name="구조견적" localSheetId="3" hidden="1">{#N/A,#N/A,FALSE,"단가표지"}</definedName>
    <definedName name="구조견적" hidden="1">{#N/A,#N/A,FALSE,"단가표지"}</definedName>
    <definedName name="구조물" localSheetId="1">#REF!</definedName>
    <definedName name="구조물" localSheetId="2">#REF!</definedName>
    <definedName name="구조물" localSheetId="13">#REF!</definedName>
    <definedName name="구조물">#REF!</definedName>
    <definedName name="구조물공수량집계표">#REF!</definedName>
    <definedName name="구천수량이동" localSheetId="1">#REF!</definedName>
    <definedName name="구천수량이동" localSheetId="2">#REF!</definedName>
    <definedName name="구천수량이동" localSheetId="15">#REF!</definedName>
    <definedName name="구천수량이동" localSheetId="3">#N/A</definedName>
    <definedName name="구천수량이동" localSheetId="13">#REF!</definedName>
    <definedName name="구천수량이동" localSheetId="14">#REF!</definedName>
    <definedName name="구천수량이동" localSheetId="0">#N/A</definedName>
    <definedName name="구천수량이동">#REF!</definedName>
    <definedName name="구체콘" localSheetId="3">#REF!</definedName>
    <definedName name="구체콘" localSheetId="0">#REF!</definedName>
    <definedName name="구체콘">#REF!</definedName>
    <definedName name="구콘210" localSheetId="3">#REF!</definedName>
    <definedName name="구콘210" localSheetId="0">#REF!</definedName>
    <definedName name="구콘210">#REF!</definedName>
    <definedName name="구콘240">#REF!</definedName>
    <definedName name="구콘타210무외">#REF!</definedName>
    <definedName name="구콘타240펌진">#REF!</definedName>
    <definedName name="구호표">#REF!</definedName>
    <definedName name="군유1" localSheetId="1">#REF!</definedName>
    <definedName name="군유1" localSheetId="2">#REF!</definedName>
    <definedName name="군유1" localSheetId="15">#REF!</definedName>
    <definedName name="군유1" localSheetId="3">#N/A</definedName>
    <definedName name="군유1" localSheetId="13">#REF!</definedName>
    <definedName name="군유1" localSheetId="14">#REF!</definedName>
    <definedName name="군유1" localSheetId="0">#N/A</definedName>
    <definedName name="군유1">#REF!</definedName>
    <definedName name="군유2" localSheetId="1">#REF!</definedName>
    <definedName name="군유2" localSheetId="2">#REF!</definedName>
    <definedName name="군유2" localSheetId="15">#REF!</definedName>
    <definedName name="군유2" localSheetId="3">#N/A</definedName>
    <definedName name="군유2" localSheetId="13">#REF!</definedName>
    <definedName name="군유2" localSheetId="14">#REF!</definedName>
    <definedName name="군유2" localSheetId="0">#N/A</definedName>
    <definedName name="군유2">#REF!</definedName>
    <definedName name="군유3" localSheetId="1">#REF!</definedName>
    <definedName name="군유3" localSheetId="2">#REF!</definedName>
    <definedName name="군유3" localSheetId="15">#REF!</definedName>
    <definedName name="군유3" localSheetId="3">#N/A</definedName>
    <definedName name="군유3" localSheetId="13">#REF!</definedName>
    <definedName name="군유3" localSheetId="14">#REF!</definedName>
    <definedName name="군유3" localSheetId="0">#N/A</definedName>
    <definedName name="군유3">#REF!</definedName>
    <definedName name="군유4" localSheetId="1">#REF!</definedName>
    <definedName name="군유4" localSheetId="2">#REF!</definedName>
    <definedName name="군유4" localSheetId="15">#REF!</definedName>
    <definedName name="군유4" localSheetId="3">#N/A</definedName>
    <definedName name="군유4" localSheetId="13">#REF!</definedName>
    <definedName name="군유4" localSheetId="14">#REF!</definedName>
    <definedName name="군유4" localSheetId="0">#N/A</definedName>
    <definedName name="군유4">#REF!</definedName>
    <definedName name="군유5" localSheetId="1">#REF!</definedName>
    <definedName name="군유5" localSheetId="2">#REF!</definedName>
    <definedName name="군유5" localSheetId="15">#REF!</definedName>
    <definedName name="군유5" localSheetId="3">#N/A</definedName>
    <definedName name="군유5" localSheetId="13">#REF!</definedName>
    <definedName name="군유5" localSheetId="14">#REF!</definedName>
    <definedName name="군유5" localSheetId="0">#N/A</definedName>
    <definedName name="군유5">#REF!</definedName>
    <definedName name="군유6" localSheetId="1">#REF!</definedName>
    <definedName name="군유6" localSheetId="2">#REF!</definedName>
    <definedName name="군유6" localSheetId="15">#REF!</definedName>
    <definedName name="군유6" localSheetId="3">#N/A</definedName>
    <definedName name="군유6" localSheetId="13">#REF!</definedName>
    <definedName name="군유6" localSheetId="14">#REF!</definedName>
    <definedName name="군유6" localSheetId="0">#N/A</definedName>
    <definedName name="군유6">#REF!</definedName>
    <definedName name="군유7" localSheetId="1">#REF!</definedName>
    <definedName name="군유7" localSheetId="2">#REF!</definedName>
    <definedName name="군유7" localSheetId="15">#REF!</definedName>
    <definedName name="군유7" localSheetId="3">#N/A</definedName>
    <definedName name="군유7" localSheetId="13">#REF!</definedName>
    <definedName name="군유7" localSheetId="14">#REF!</definedName>
    <definedName name="군유7" localSheetId="0">#N/A</definedName>
    <definedName name="군유7">#REF!</definedName>
    <definedName name="궤도공" localSheetId="3">#REF!</definedName>
    <definedName name="궤도공" localSheetId="0">#REF!</definedName>
    <definedName name="궤도공">#REF!</definedName>
    <definedName name="규격">[94]DATE!$C$24:$C$85</definedName>
    <definedName name="귯ㄳ" localSheetId="3" hidden="1">{#N/A,#N/A,FALSE,"표지목차"}</definedName>
    <definedName name="귯ㄳ" hidden="1">{#N/A,#N/A,FALSE,"표지목차"}</definedName>
    <definedName name="귯늇ㄳ" localSheetId="3" hidden="1">{#N/A,#N/A,FALSE,"단가표지"}</definedName>
    <definedName name="귯늇ㄳ" hidden="1">{#N/A,#N/A,FALSE,"단가표지"}</definedName>
    <definedName name="그냥해" localSheetId="3" hidden="1">{#N/A,#N/A,FALSE,"단축1";#N/A,#N/A,FALSE,"단축2";#N/A,#N/A,FALSE,"단축3";#N/A,#N/A,FALSE,"장축";#N/A,#N/A,FALSE,"4WD"}</definedName>
    <definedName name="그냥해" hidden="1">{#N/A,#N/A,FALSE,"단축1";#N/A,#N/A,FALSE,"단축2";#N/A,#N/A,FALSE,"단축3";#N/A,#N/A,FALSE,"장축";#N/A,#N/A,FALSE,"4WD"}</definedName>
    <definedName name="그레이더3.6" localSheetId="1">#REF!</definedName>
    <definedName name="그레이더3.6" localSheetId="2">#REF!</definedName>
    <definedName name="그레이더3.6" localSheetId="3">#N/A</definedName>
    <definedName name="그레이더3.6" localSheetId="13">#REF!</definedName>
    <definedName name="그레이더3.6" localSheetId="0">#N/A</definedName>
    <definedName name="그레이더3.6">#REF!</definedName>
    <definedName name="극한모멘트" localSheetId="3">#REF!</definedName>
    <definedName name="극한모멘트" localSheetId="0">#REF!</definedName>
    <definedName name="극한모멘트">#REF!</definedName>
    <definedName name="근거2" localSheetId="3" hidden="1">{#N/A,#N/A,FALSE,"단축1";#N/A,#N/A,FALSE,"단축2";#N/A,#N/A,FALSE,"단축3";#N/A,#N/A,FALSE,"장축";#N/A,#N/A,FALSE,"4WD"}</definedName>
    <definedName name="근거2" hidden="1">{#N/A,#N/A,FALSE,"단축1";#N/A,#N/A,FALSE,"단축2";#N/A,#N/A,FALSE,"단축3";#N/A,#N/A,FALSE,"장축";#N/A,#N/A,FALSE,"4WD"}</definedName>
    <definedName name="근입장" localSheetId="3">#REF!</definedName>
    <definedName name="근입장" localSheetId="0">#REF!</definedName>
    <definedName name="근입장">#REF!</definedName>
    <definedName name="금강석">#REF!</definedName>
    <definedName name="금월" localSheetId="3" hidden="1">{#N/A,#N/A,TRUE,"Y생산";#N/A,#N/A,TRUE,"Y판매";#N/A,#N/A,TRUE,"Y총물량";#N/A,#N/A,TRUE,"Y능력";#N/A,#N/A,TRUE,"YKD"}</definedName>
    <definedName name="금월" hidden="1">{#N/A,#N/A,TRUE,"Y생산";#N/A,#N/A,TRUE,"Y판매";#N/A,#N/A,TRUE,"Y총물량";#N/A,#N/A,TRUE,"Y능력";#N/A,#N/A,TRUE,"YKD"}</definedName>
    <definedName name="금형단가">89064</definedName>
    <definedName name="급수전엘보" localSheetId="3">#REF!</definedName>
    <definedName name="급수전엘보" localSheetId="0">#REF!</definedName>
    <definedName name="급수전엘보">#REF!</definedName>
    <definedName name="기" localSheetId="1">#REF!</definedName>
    <definedName name="기" localSheetId="2">#REF!</definedName>
    <definedName name="기" localSheetId="13">#REF!</definedName>
    <definedName name="기">#REF!</definedName>
    <definedName name="기_2">#REF!</definedName>
    <definedName name="기_3">#REF!</definedName>
    <definedName name="기_5">#REF!</definedName>
    <definedName name="기_6">#REF!</definedName>
    <definedName name="기_9">#REF!</definedName>
    <definedName name="기1">#REF!</definedName>
    <definedName name="기2">#REF!</definedName>
    <definedName name="기3">#REF!</definedName>
    <definedName name="기계경비">#REF!</definedName>
    <definedName name="기계공">#REF!</definedName>
    <definedName name="기계설치공">57749</definedName>
    <definedName name="기계실배관" localSheetId="1"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기계실배관" localSheetId="2"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기계실배관" localSheetId="3"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기계실배관" localSheetId="0"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기계실배관"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기계운전사">#REF!</definedName>
    <definedName name="기기" localSheetId="3">#N/A</definedName>
    <definedName name="기기" localSheetId="0">#N/A</definedName>
    <definedName name="기기">'[131]2000년1차'!#REF!</definedName>
    <definedName name="기기신설" localSheetId="3">#REF!</definedName>
    <definedName name="기기신설" localSheetId="0">#REF!</definedName>
    <definedName name="기기신설">#REF!</definedName>
    <definedName name="기기철거" localSheetId="3">#REF!</definedName>
    <definedName name="기기철거" localSheetId="0">#REF!</definedName>
    <definedName name="기기철거">#REF!</definedName>
    <definedName name="기능" localSheetId="3" hidden="1">{#N/A,#N/A,FALSE,"단축1";#N/A,#N/A,FALSE,"단축2";#N/A,#N/A,FALSE,"단축3";#N/A,#N/A,FALSE,"장축";#N/A,#N/A,FALSE,"4WD"}</definedName>
    <definedName name="기능" hidden="1">{#N/A,#N/A,FALSE,"단축1";#N/A,#N/A,FALSE,"단축2";#N/A,#N/A,FALSE,"단축3";#N/A,#N/A,FALSE,"장축";#N/A,#N/A,FALSE,"4WD"}</definedName>
    <definedName name="기둥높이" localSheetId="1">#REF!</definedName>
    <definedName name="기둥높이" localSheetId="2">#REF!</definedName>
    <definedName name="기둥높이" localSheetId="13">#REF!</definedName>
    <definedName name="기둥높이">#REF!</definedName>
    <definedName name="기둥지름" localSheetId="1">#REF!</definedName>
    <definedName name="기둥지름" localSheetId="2">#REF!</definedName>
    <definedName name="기둥지름" localSheetId="13">#REF!</definedName>
    <definedName name="기둥지름">#REF!</definedName>
    <definedName name="기본">#REF!</definedName>
    <definedName name="기상">[132]직접인건비!#REF!</definedName>
    <definedName name="기성내역" localSheetId="3" hidden="1">{#N/A,#N/A,FALSE,"포장단가"}</definedName>
    <definedName name="기성내역" hidden="1">{#N/A,#N/A,FALSE,"포장단가"}</definedName>
    <definedName name="기술료율" localSheetId="3">#REF!</definedName>
    <definedName name="기술료율" localSheetId="0">#REF!</definedName>
    <definedName name="기술료율">#REF!</definedName>
    <definedName name="기술시방서2" localSheetId="3">#N/A</definedName>
    <definedName name="기술시방서2" localSheetId="0">#N/A</definedName>
    <definedName name="기술시방서2">[133]내역서!#REF!</definedName>
    <definedName name="기아" localSheetId="3" hidden="1">{#N/A,#N/A,FALSE,"단축1";#N/A,#N/A,FALSE,"단축2";#N/A,#N/A,FALSE,"단축3";#N/A,#N/A,FALSE,"장축";#N/A,#N/A,FALSE,"4WD"}</definedName>
    <definedName name="기아" hidden="1">{#N/A,#N/A,FALSE,"단축1";#N/A,#N/A,FALSE,"단축2";#N/A,#N/A,FALSE,"단축3";#N/A,#N/A,FALSE,"장축";#N/A,#N/A,FALSE,"4WD"}</definedName>
    <definedName name="기아단가">89064</definedName>
    <definedName name="기아매출" localSheetId="3" hidden="1">{#N/A,#N/A,FALSE,"ROW DATA"}</definedName>
    <definedName name="기아매출" hidden="1">{#N/A,#N/A,FALSE,"ROW DATA"}</definedName>
    <definedName name="기전총괄" localSheetId="1">#REF!</definedName>
    <definedName name="기전총괄" localSheetId="2">#REF!</definedName>
    <definedName name="기전총괄" localSheetId="13">#REF!</definedName>
    <definedName name="기전총괄" localSheetId="5">#REF!</definedName>
    <definedName name="기전총괄">#REF!</definedName>
    <definedName name="기초" localSheetId="1">#REF!</definedName>
    <definedName name="기초" localSheetId="2">#REF!</definedName>
    <definedName name="기초" localSheetId="3">#REF!</definedName>
    <definedName name="기초" localSheetId="13">#REF!</definedName>
    <definedName name="기초" localSheetId="5">#REF!</definedName>
    <definedName name="기초">#REF!</definedName>
    <definedName name="기초교직">9</definedName>
    <definedName name="기초교축">9</definedName>
    <definedName name="기초길이">#REF!</definedName>
    <definedName name="기초높이" localSheetId="3">'[130]A1-DATA'!$Q$71</definedName>
    <definedName name="기초높이" localSheetId="0">#REF!</definedName>
    <definedName name="기초높이">#REF!</definedName>
    <definedName name="기초단가" localSheetId="1">#REF!</definedName>
    <definedName name="기초단가" localSheetId="2">#REF!</definedName>
    <definedName name="기초단가" localSheetId="3">#REF!</definedName>
    <definedName name="기초단가" localSheetId="13">#REF!</definedName>
    <definedName name="기초단가">#REF!</definedName>
    <definedName name="기초데이타" localSheetId="1">#REF!</definedName>
    <definedName name="기초데이타" localSheetId="2">#REF!</definedName>
    <definedName name="기초데이타" localSheetId="15">#REF!</definedName>
    <definedName name="기초데이타" localSheetId="3">#N/A</definedName>
    <definedName name="기초데이타" localSheetId="13">#REF!</definedName>
    <definedName name="기초데이타" localSheetId="14">#REF!</definedName>
    <definedName name="기초데이타" localSheetId="0">#N/A</definedName>
    <definedName name="기초데이타">#REF!</definedName>
    <definedName name="기초두께" localSheetId="3">#REF!</definedName>
    <definedName name="기초두께" localSheetId="0">#REF!</definedName>
    <definedName name="기초두께">#REF!</definedName>
    <definedName name="기초액" localSheetId="3">[25]제경비요율!$G$30</definedName>
    <definedName name="기초액" localSheetId="0">#REF!</definedName>
    <definedName name="기초액">#REF!</definedName>
    <definedName name="기초콘" localSheetId="3">#REF!</definedName>
    <definedName name="기초콘" localSheetId="0">#REF!</definedName>
    <definedName name="기초콘">#REF!</definedName>
    <definedName name="기초키길이" localSheetId="3">#REF!</definedName>
    <definedName name="기초키길이" localSheetId="0">#REF!</definedName>
    <definedName name="기초키길이">#REF!</definedName>
    <definedName name="기초폭">#REF!</definedName>
    <definedName name="기초폭교직">9</definedName>
    <definedName name="기초폭교축">9</definedName>
    <definedName name="기초피복">0.1</definedName>
    <definedName name="기층t" localSheetId="1">#REF!</definedName>
    <definedName name="기층t" localSheetId="2">#REF!</definedName>
    <definedName name="기층t" localSheetId="13">#REF!</definedName>
    <definedName name="기층t" localSheetId="5">#REF!</definedName>
    <definedName name="기층t">#REF!</definedName>
    <definedName name="기층두께">#REF!</definedName>
    <definedName name="기타" localSheetId="1">#REF!</definedName>
    <definedName name="기타" localSheetId="2">#REF!</definedName>
    <definedName name="기타" localSheetId="13">#REF!</definedName>
    <definedName name="기타" localSheetId="5">#REF!</definedName>
    <definedName name="기타">#REF!</definedName>
    <definedName name="기타경" localSheetId="1">#REF!</definedName>
    <definedName name="기타경" localSheetId="2">#REF!</definedName>
    <definedName name="기타경" localSheetId="13">#REF!</definedName>
    <definedName name="기타경">#REF!</definedName>
    <definedName name="기타경비" localSheetId="1">#REF!</definedName>
    <definedName name="기타경비" localSheetId="2">#REF!</definedName>
    <definedName name="기타경비" localSheetId="13">#REF!</definedName>
    <definedName name="기타경비">#REF!</definedName>
    <definedName name="기타경비요율" localSheetId="1">#REF!</definedName>
    <definedName name="기타경비요율" localSheetId="2">#REF!</definedName>
    <definedName name="기타경비요율" localSheetId="13">#REF!</definedName>
    <definedName name="기타경비요율">#REF!</definedName>
    <definedName name="기타경비요율_변경" localSheetId="1">#REF!</definedName>
    <definedName name="기타경비요율_변경" localSheetId="2">#REF!</definedName>
    <definedName name="기타경비요율_변경" localSheetId="13">#REF!</definedName>
    <definedName name="기타경비요율_변경">#REF!</definedName>
    <definedName name="기타경비표">#REF!</definedName>
    <definedName name="기타자재" localSheetId="3">'단가보완 요약'!기타자재</definedName>
    <definedName name="기타자재" localSheetId="0">표지!기타자재</definedName>
    <definedName name="기타자재">'단가보완 요약'!기타자재</definedName>
    <definedName name="긴자">#REF!</definedName>
    <definedName name="길" localSheetId="3">#REF!</definedName>
    <definedName name="길" localSheetId="0">#REF!</definedName>
    <definedName name="길">#REF!</definedName>
    <definedName name="길이" localSheetId="1">#REF!</definedName>
    <definedName name="길이" localSheetId="2">#REF!</definedName>
    <definedName name="길이" localSheetId="13">#REF!</definedName>
    <definedName name="길이">#REF!</definedName>
    <definedName name="김" localSheetId="3" hidden="1">#REF!</definedName>
    <definedName name="김">#REF!</definedName>
    <definedName name="김고복">#REF!</definedName>
    <definedName name="김기사">'[134]종배수관(신)'!$A$27:$L$33</definedName>
    <definedName name="김석빈" localSheetId="3" hidden="1">{#N/A,#N/A,FALSE,"단축1";#N/A,#N/A,FALSE,"단축2";#N/A,#N/A,FALSE,"단축3";#N/A,#N/A,FALSE,"장축";#N/A,#N/A,FALSE,"4WD"}</definedName>
    <definedName name="김석빈" hidden="1">{#N/A,#N/A,FALSE,"단축1";#N/A,#N/A,FALSE,"단축2";#N/A,#N/A,FALSE,"단축3";#N/A,#N/A,FALSE,"장축";#N/A,#N/A,FALSE,"4WD"}</definedName>
    <definedName name="김선갑">#REF!</definedName>
    <definedName name="김승오" localSheetId="1">#REF!</definedName>
    <definedName name="김승오" localSheetId="2">#REF!</definedName>
    <definedName name="김승오" localSheetId="13">#REF!</definedName>
    <definedName name="김승오">#REF!</definedName>
    <definedName name="김종">#REF!</definedName>
    <definedName name="김종현">#REF!</definedName>
    <definedName name="김준형" localSheetId="1" hidden="1">{#N/A,#N/A,FALSE,"골재소요량";#N/A,#N/A,FALSE,"골재소요량"}</definedName>
    <definedName name="김준형" localSheetId="2" hidden="1">{#N/A,#N/A,FALSE,"골재소요량";#N/A,#N/A,FALSE,"골재소요량"}</definedName>
    <definedName name="김준형" localSheetId="3" hidden="1">{#N/A,#N/A,FALSE,"골재소요량";#N/A,#N/A,FALSE,"골재소요량"}</definedName>
    <definedName name="김준형" localSheetId="5" hidden="1">{#N/A,#N/A,FALSE,"골재소요량";#N/A,#N/A,FALSE,"골재소요량"}</definedName>
    <definedName name="김준형" localSheetId="0" hidden="1">{#N/A,#N/A,FALSE,"골재소요량";#N/A,#N/A,FALSE,"골재소요량"}</definedName>
    <definedName name="김준형" hidden="1">{#N/A,#N/A,FALSE,"골재소요량";#N/A,#N/A,FALSE,"골재소요량"}</definedName>
    <definedName name="깊이">#REF!</definedName>
    <definedName name="깨기" localSheetId="3" hidden="1">{"'중기작업1'!$A$1:$V$18"}</definedName>
    <definedName name="깨기" localSheetId="5">#REF!</definedName>
    <definedName name="깨기" localSheetId="0" hidden="1">{"'중기작업1'!$A$1:$V$18"}</definedName>
    <definedName name="깨기" hidden="1">{"'중기작업1'!$A$1:$V$18"}</definedName>
    <definedName name="꺽쇠" localSheetId="1">#REF!</definedName>
    <definedName name="꺽쇠" localSheetId="2">#REF!</definedName>
    <definedName name="꺽쇠" localSheetId="3">#N/A</definedName>
    <definedName name="꺽쇠" localSheetId="13">#REF!</definedName>
    <definedName name="꺽쇠" localSheetId="0">#N/A</definedName>
    <definedName name="꺽쇠">#REF!</definedName>
    <definedName name="끝" localSheetId="1">#REF!</definedName>
    <definedName name="끝" localSheetId="2">#REF!</definedName>
    <definedName name="끝" localSheetId="13">#REF!</definedName>
    <definedName name="끝">#REF!</definedName>
    <definedName name="ㄳ" localSheetId="3" hidden="1">{#N/A,#N/A,FALSE,"단축1";#N/A,#N/A,FALSE,"단축2";#N/A,#N/A,FALSE,"단축3";#N/A,#N/A,FALSE,"장축";#N/A,#N/A,FALSE,"4WD"}</definedName>
    <definedName name="ㄳ" hidden="1">{#N/A,#N/A,FALSE,"단축1";#N/A,#N/A,FALSE,"단축2";#N/A,#N/A,FALSE,"단축3";#N/A,#N/A,FALSE,"장축";#N/A,#N/A,FALSE,"4WD"}</definedName>
    <definedName name="ㄳㄳ" localSheetId="3">#REF!</definedName>
    <definedName name="ㄳㄳ" localSheetId="0">#REF!</definedName>
    <definedName name="ㄳㄳ">#REF!</definedName>
    <definedName name="ㄳㄳㅅ셔ㅛㅅ" localSheetId="3" hidden="1">{#N/A,#N/A,FALSE,"단가표지"}</definedName>
    <definedName name="ㄳㄳㅅ셔ㅛㅅ" hidden="1">{#N/A,#N/A,FALSE,"단가표지"}</definedName>
    <definedName name="ㄳㄳㅎㄱㅎㄱㄷ" localSheetId="3" hidden="1">{#N/A,#N/A,FALSE,"조골재"}</definedName>
    <definedName name="ㄳㄳㅎㄱㅎㄱㄷ" hidden="1">{#N/A,#N/A,FALSE,"조골재"}</definedName>
    <definedName name="ㄳㄷ" localSheetId="3" hidden="1">{#N/A,#N/A,FALSE,"표지목차"}</definedName>
    <definedName name="ㄳㄷ" hidden="1">{#N/A,#N/A,FALSE,"표지목차"}</definedName>
    <definedName name="ㄳㄷㄳ" localSheetId="3" hidden="1">{#N/A,#N/A,FALSE,"단축1";#N/A,#N/A,FALSE,"단축2";#N/A,#N/A,FALSE,"단축3";#N/A,#N/A,FALSE,"장축";#N/A,#N/A,FALSE,"4WD"}</definedName>
    <definedName name="ㄳㄷㄳ" hidden="1">{#N/A,#N/A,FALSE,"단축1";#N/A,#N/A,FALSE,"단축2";#N/A,#N/A,FALSE,"단축3";#N/A,#N/A,FALSE,"장축";#N/A,#N/A,FALSE,"4WD"}</definedName>
    <definedName name="ㄳㅍㅁㅁ규" localSheetId="3" hidden="1">{#N/A,#N/A,FALSE,"표지목차"}</definedName>
    <definedName name="ㄳㅍㅁㅁ규" hidden="1">{#N/A,#N/A,FALSE,"표지목차"}</definedName>
    <definedName name="ㄴ" localSheetId="1" hidden="1">#REF!</definedName>
    <definedName name="ㄴ" localSheetId="2" hidden="1">#REF!</definedName>
    <definedName name="ㄴ" localSheetId="15" hidden="1">#REF!</definedName>
    <definedName name="ㄴ" localSheetId="3" hidden="1">#N/A</definedName>
    <definedName name="ㄴ" localSheetId="13" hidden="1">#REF!</definedName>
    <definedName name="ㄴ" localSheetId="14" hidden="1">#REF!</definedName>
    <definedName name="ㄴ" localSheetId="0" hidden="1">#N/A</definedName>
    <definedName name="ㄴ" hidden="1">#REF!</definedName>
    <definedName name="ㄴ1" localSheetId="1">#REF!</definedName>
    <definedName name="ㄴ1" localSheetId="2">#REF!</definedName>
    <definedName name="ㄴ1" localSheetId="13">#REF!</definedName>
    <definedName name="ㄴ1">#REF!</definedName>
    <definedName name="ㄴ2" localSheetId="1">#REF!</definedName>
    <definedName name="ㄴ2" localSheetId="2">#REF!</definedName>
    <definedName name="ㄴ2" localSheetId="13">#REF!</definedName>
    <definedName name="ㄴ2">#REF!</definedName>
    <definedName name="ㄴ3">#REF!</definedName>
    <definedName name="ㄴ4">#REF!</definedName>
    <definedName name="ㄴ5">#REF!</definedName>
    <definedName name="ㄴ6">#REF!</definedName>
    <definedName name="ㄴㄱ됸듁" localSheetId="3">[0]!BlankMacro1</definedName>
    <definedName name="ㄴㄱ됸듁">[0]!BlankMacro1</definedName>
    <definedName name="ㄴㄱㄹ" localSheetId="3" hidden="1">#REF!</definedName>
    <definedName name="ㄴㄱㄹ" localSheetId="0" hidden="1">#REF!</definedName>
    <definedName name="ㄴㄱㄹ" hidden="1">#REF!</definedName>
    <definedName name="ㄴㄴ">#N/A</definedName>
    <definedName name="ㄴㄴㄴ" localSheetId="3" hidden="1">#REF!</definedName>
    <definedName name="ㄴㄴㄴ" localSheetId="0" hidden="1">{#N/A,#N/A,FALSE,"골재소요량";#N/A,#N/A,FALSE,"골재소요량"}</definedName>
    <definedName name="ㄴㄴㄴ" hidden="1">{#N/A,#N/A,FALSE,"골재소요량";#N/A,#N/A,FALSE,"골재소요량"}</definedName>
    <definedName name="ㄴㄴㄴ_1" localSheetId="3" hidden="1">{#N/A,#N/A,FALSE,"골재소요량";#N/A,#N/A,FALSE,"골재소요량"}</definedName>
    <definedName name="ㄴㄴㄴ_1" localSheetId="0" hidden="1">{#N/A,#N/A,FALSE,"골재소요량";#N/A,#N/A,FALSE,"골재소요량"}</definedName>
    <definedName name="ㄴㄴㄴ_1" hidden="1">{#N/A,#N/A,FALSE,"골재소요량";#N/A,#N/A,FALSE,"골재소요량"}</definedName>
    <definedName name="ㄴㄴㄴㄴ" hidden="1">#REF!</definedName>
    <definedName name="ㄴㄴㄴㄴㄴ" localSheetId="3" hidden="1">{#N/A,#N/A,FALSE,"단축1";#N/A,#N/A,FALSE,"단축2";#N/A,#N/A,FALSE,"단축3";#N/A,#N/A,FALSE,"장축";#N/A,#N/A,FALSE,"4WD"}</definedName>
    <definedName name="ㄴㄴㄴㄴㄴ" hidden="1">{#N/A,#N/A,FALSE,"단축1";#N/A,#N/A,FALSE,"단축2";#N/A,#N/A,FALSE,"단축3";#N/A,#N/A,FALSE,"장축";#N/A,#N/A,FALSE,"4WD"}</definedName>
    <definedName name="ㄴㄴㄴㄴㄴㄴㄴ" localSheetId="3" hidden="1">{#N/A,#N/A,TRUE,"총괄"}</definedName>
    <definedName name="ㄴㄴㄴㄴㄴㄴㄴ" hidden="1">{#N/A,#N/A,TRUE,"총괄"}</definedName>
    <definedName name="ㄴㄴㅇ" localSheetId="3">#REF!</definedName>
    <definedName name="ㄴㄴㅇ" localSheetId="0">#REF!</definedName>
    <definedName name="ㄴㄴㅇ">#REF!</definedName>
    <definedName name="ㄴㄷㅎㅎㅎㅈㄷㄴ" localSheetId="3" hidden="1">{"'중기작업1'!$A$1:$V$18"}</definedName>
    <definedName name="ㄴㄷㅎㅎㅎㅈㄷㄴ" hidden="1">{"'중기작업1'!$A$1:$V$18"}</definedName>
    <definedName name="ㄴㄹ" localSheetId="3" hidden="1">{#N/A,#N/A,FALSE,"단축1";#N/A,#N/A,FALSE,"단축2";#N/A,#N/A,FALSE,"단축3";#N/A,#N/A,FALSE,"장축";#N/A,#N/A,FALSE,"4WD"}</definedName>
    <definedName name="ㄴㄹ" localSheetId="0" hidden="1">{#N/A,#N/A,FALSE,"2~8번"}</definedName>
    <definedName name="ㄴㄹ" hidden="1">{#N/A,#N/A,FALSE,"2~8번"}</definedName>
    <definedName name="ㄴㄹㄴㄹ"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ㄴㄹ"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ㄴ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ㄴㄹㄴ" localSheetId="3" hidden="1">{#N/A,#N/A,FALSE,"배수1"}</definedName>
    <definedName name="ㄴㄹㄴㄹㄴ" localSheetId="0" hidden="1">{#N/A,#N/A,FALSE,"배수1"}</definedName>
    <definedName name="ㄴㄹㄴㄹㄴ" hidden="1">{#N/A,#N/A,FALSE,"배수1"}</definedName>
    <definedName name="ㄴㄹㄴㅁㅎㅇㄹ" localSheetId="3" hidden="1">{#N/A,"수불부",FALSE,"사급자재수불서";#N/A,"수불부",FALSE,"사급자재수불서"}</definedName>
    <definedName name="ㄴㄹㄴㅁㅎㅇㄹ" hidden="1">{#N/A,"수불부",FALSE,"사급자재수불서";#N/A,"수불부",FALSE,"사급자재수불서"}</definedName>
    <definedName name="ㄴㄹㄴㅇ" localSheetId="3">#REF!</definedName>
    <definedName name="ㄴㄹㄴㅇ" localSheetId="0">#REF!</definedName>
    <definedName name="ㄴㄹㄴㅇ">#REF!</definedName>
    <definedName name="ㄴㄹㅇㅎㄴㄹㅇㄹ옿ㅀㄹ" localSheetId="3" hidden="1">{#N/A,#N/A,FALSE,"2~8번"}</definedName>
    <definedName name="ㄴㄹㅇㅎㄴㄹㅇㄹ옿ㅀㄹ" hidden="1">{#N/A,#N/A,FALSE,"2~8번"}</definedName>
    <definedName name="ㄴㄹㅈ" localSheetId="1">#REF!</definedName>
    <definedName name="ㄴㄹㅈ" localSheetId="2">#REF!</definedName>
    <definedName name="ㄴㄹㅈ" localSheetId="3">#REF!</definedName>
    <definedName name="ㄴㄹㅈ" localSheetId="13">#REF!</definedName>
    <definedName name="ㄴㄹㅈ" localSheetId="5">#REF!</definedName>
    <definedName name="ㄴㄹㅈ">#REF!</definedName>
    <definedName name="ㄴㄻㄴㅇ" localSheetId="3" hidden="1">{#N/A,#N/A,FALSE,"조골재"}</definedName>
    <definedName name="ㄴㄻㄴㅇ" hidden="1">{#N/A,#N/A,FALSE,"조골재"}</definedName>
    <definedName name="ㄴㅀㅎㄹ노" localSheetId="3" hidden="1">{#N/A,#N/A,FALSE,"포장단가"}</definedName>
    <definedName name="ㄴㅀㅎㄹ노" localSheetId="0" hidden="1">{#N/A,#N/A,FALSE,"포장단가"}</definedName>
    <definedName name="ㄴㅀㅎㄹ노" hidden="1">{#N/A,#N/A,FALSE,"포장단가"}</definedName>
    <definedName name="ㄴㅁ" localSheetId="1" hidden="1">#REF!</definedName>
    <definedName name="ㄴㅁ" localSheetId="2" hidden="1">#REF!</definedName>
    <definedName name="ㄴㅁ" localSheetId="15" hidden="1">#REF!</definedName>
    <definedName name="ㄴㅁ" localSheetId="3" hidden="1">#N/A</definedName>
    <definedName name="ㄴㅁ" localSheetId="13" hidden="1">#REF!</definedName>
    <definedName name="ㄴㅁ" localSheetId="14" hidden="1">#REF!</definedName>
    <definedName name="ㄴㅁ" localSheetId="0" hidden="1">#N/A</definedName>
    <definedName name="ㄴㅁ" hidden="1">#REF!</definedName>
    <definedName name="ㄴㅁㄴㅇㄹ" localSheetId="1" hidden="1">#REF!</definedName>
    <definedName name="ㄴㅁㄴㅇㄹ" localSheetId="2" hidden="1">#REF!</definedName>
    <definedName name="ㄴㅁㄴㅇㄹ" localSheetId="15" hidden="1">#REF!</definedName>
    <definedName name="ㄴㅁㄴㅇㄹ" localSheetId="3" hidden="1">#N/A</definedName>
    <definedName name="ㄴㅁㄴㅇㄹ" localSheetId="13" hidden="1">#REF!</definedName>
    <definedName name="ㄴㅁㄴㅇㄹ" localSheetId="14" hidden="1">#REF!</definedName>
    <definedName name="ㄴㅁㄴㅇㄹ" localSheetId="0" hidden="1">#N/A</definedName>
    <definedName name="ㄴㅁㄴㅇㄹ" hidden="1">#REF!</definedName>
    <definedName name="ㄴㅁㄹㄴㅁㅇㄴㅇㅁㄹㄴ" localSheetId="3" hidden="1">{#N/A,#N/A,FALSE,"단가표지"}</definedName>
    <definedName name="ㄴㅁㄹㄴㅁㅇㄴㅇㅁㄹㄴ" hidden="1">{#N/A,#N/A,FALSE,"단가표지"}</definedName>
    <definedName name="ㄴㅁㄹㅈㄹ" hidden="1">#REF!</definedName>
    <definedName name="ㄴㅁㄻㄴㅇㄹㅇㄴㄹ" localSheetId="3" hidden="1">{#N/A,"수불부",FALSE,"사급자재수불서";#N/A,"수불부",FALSE,"사급자재수불서"}</definedName>
    <definedName name="ㄴㅁㄻㄴㅇㄹㅇㄴㄹ" hidden="1">{#N/A,"수불부",FALSE,"사급자재수불서";#N/A,"수불부",FALSE,"사급자재수불서"}</definedName>
    <definedName name="ㄴㅁㅇㅎㅇ롱로" hidden="1">#REF!</definedName>
    <definedName name="ㄴㅅㅅㄴㄴㅅㄴ" localSheetId="3">BlankMacro1</definedName>
    <definedName name="ㄴㅅㅅㄴㄴㅅㄴ" localSheetId="0">BlankMacro1</definedName>
    <definedName name="ㄴㅅㅅㄴㄴㅅㄴ">BlankMacro1</definedName>
    <definedName name="ㄴ속ㄴㅇㅎ혼" localSheetId="3">#REF!</definedName>
    <definedName name="ㄴ속ㄴㅇㅎ혼" localSheetId="0">#REF!</definedName>
    <definedName name="ㄴ속ㄴㅇㅎ혼">#REF!</definedName>
    <definedName name="ㄴㅇ" localSheetId="3" hidden="1">{#N/A,#N/A,TRUE,"Y생산";#N/A,#N/A,TRUE,"Y판매";#N/A,#N/A,TRUE,"Y총물량";#N/A,#N/A,TRUE,"Y능력";#N/A,#N/A,TRUE,"YKD"}</definedName>
    <definedName name="ㄴㅇ" hidden="1">{#N/A,#N/A,TRUE,"Y생산";#N/A,#N/A,TRUE,"Y판매";#N/A,#N/A,TRUE,"Y총물량";#N/A,#N/A,TRUE,"Y능력";#N/A,#N/A,TRUE,"YKD"}</definedName>
    <definedName name="ㄴㅇㄴㅇㄴ" localSheetId="3" hidden="1">{#N/A,#N/A,FALSE,"단축1";#N/A,#N/A,FALSE,"단축2";#N/A,#N/A,FALSE,"단축3";#N/A,#N/A,FALSE,"장축";#N/A,#N/A,FALSE,"4WD"}</definedName>
    <definedName name="ㄴㅇㄴㅇㄴ" hidden="1">{#N/A,#N/A,FALSE,"단축1";#N/A,#N/A,FALSE,"단축2";#N/A,#N/A,FALSE,"단축3";#N/A,#N/A,FALSE,"장축";#N/A,#N/A,FALSE,"4WD"}</definedName>
    <definedName name="ㄴㅇㄴㅇㄴㅇ" localSheetId="3" hidden="1">{#N/A,#N/A,FALSE,"단축1";#N/A,#N/A,FALSE,"단축2";#N/A,#N/A,FALSE,"단축3";#N/A,#N/A,FALSE,"장축";#N/A,#N/A,FALSE,"4WD"}</definedName>
    <definedName name="ㄴㅇㄴㅇㄴㅇ" hidden="1">{#N/A,#N/A,FALSE,"단축1";#N/A,#N/A,FALSE,"단축2";#N/A,#N/A,FALSE,"단축3";#N/A,#N/A,FALSE,"장축";#N/A,#N/A,FALSE,"4WD"}</definedName>
    <definedName name="ㄴㅇㄴㅇㅀㄹㅇㅎㅇㅀㅎ" localSheetId="3" hidden="1">{#N/A,#N/A,FALSE,"단축1";#N/A,#N/A,FALSE,"단축2";#N/A,#N/A,FALSE,"단축3";#N/A,#N/A,FALSE,"장축";#N/A,#N/A,FALSE,"4WD"}</definedName>
    <definedName name="ㄴㅇㄴㅇㅀㄹㅇㅎㅇㅀㅎ" hidden="1">{#N/A,#N/A,FALSE,"단축1";#N/A,#N/A,FALSE,"단축2";#N/A,#N/A,FALSE,"단축3";#N/A,#N/A,FALSE,"장축";#N/A,#N/A,FALSE,"4WD"}</definedName>
    <definedName name="ㄴㅇㄹ" localSheetId="1">#REF!</definedName>
    <definedName name="ㄴㅇㄹ" localSheetId="2">#REF!</definedName>
    <definedName name="ㄴㅇㄹ" localSheetId="15">#REF!</definedName>
    <definedName name="ㄴㅇㄹ" localSheetId="3">#N/A</definedName>
    <definedName name="ㄴㅇㄹ" localSheetId="13">#REF!</definedName>
    <definedName name="ㄴㅇㄹ" localSheetId="14">#REF!</definedName>
    <definedName name="ㄴㅇㄹ" localSheetId="0">#N/A</definedName>
    <definedName name="ㄴㅇㄹ">#REF!</definedName>
    <definedName name="ㄴㅇㄹㄴ" localSheetId="3" hidden="1">{#N/A,"수불부",FALSE,"사급자재수불서";#N/A,"수불부",FALSE,"사급자재수불서"}</definedName>
    <definedName name="ㄴㅇㄹㄴ" hidden="1">{#N/A,"수불부",FALSE,"사급자재수불서";#N/A,"수불부",FALSE,"사급자재수불서"}</definedName>
    <definedName name="ㄴㅇㄹㄴㄷㄱㅈㄷ" localSheetId="3">#REF!</definedName>
    <definedName name="ㄴㅇㄹㄴㄷㄱㅈㄷ" localSheetId="0">#REF!</definedName>
    <definedName name="ㄴㅇㄹㄴㄷㄱㅈㄷ">#REF!</definedName>
    <definedName name="ㄴㅇㄹㄴㄹ" localSheetId="3" hidden="1">{"'Sheet1'!$D$19","'Sheet1'!$B$22:$E$22"}</definedName>
    <definedName name="ㄴㅇㄹㄴㄹ" hidden="1">{"'Sheet1'!$D$19","'Sheet1'!$B$22:$E$22"}</definedName>
    <definedName name="ㄴㅇㄹㄴㅁㅇㄹ" localSheetId="3">#N/A</definedName>
    <definedName name="ㄴㅇㄹㄴㅁㅇㄹ" localSheetId="0">#N/A</definedName>
    <definedName name="ㄴㅇㄹㄴㅁㅇㄹ">[135]부안일위!#REF!</definedName>
    <definedName name="ㄴㅇㄹㄴㅇ" localSheetId="3">#REF!</definedName>
    <definedName name="ㄴㅇㄹㄴㅇ" localSheetId="0">#REF!</definedName>
    <definedName name="ㄴㅇㄹㄴㅇ">#REF!</definedName>
    <definedName name="ㄴㅇㄹㄴㅇㄹ" localSheetId="3">#REF!</definedName>
    <definedName name="ㄴㅇㄹㄴㅇㄹ" localSheetId="0">#REF!</definedName>
    <definedName name="ㄴㅇㄹㄴㅇㄹ">#REF!</definedName>
    <definedName name="ㄴㅇㄹㄴㅇㄹ3" localSheetId="3">#REF!</definedName>
    <definedName name="ㄴㅇㄹㄴㅇㄹ3" localSheetId="0">#REF!</definedName>
    <definedName name="ㄴㅇㄹㄴㅇㄹ3">#REF!</definedName>
    <definedName name="ㄴㅇㄹㄴㅇㄹㄴㅇ">#REF!</definedName>
    <definedName name="ㄴㅇㄹㄷ" localSheetId="1" hidden="1">#REF!</definedName>
    <definedName name="ㄴㅇㄹㄷ" localSheetId="2" hidden="1">#REF!</definedName>
    <definedName name="ㄴㅇㄹㄷ" localSheetId="15" hidden="1">#REF!</definedName>
    <definedName name="ㄴㅇㄹㄷ" localSheetId="3" hidden="1">#N/A</definedName>
    <definedName name="ㄴㅇㄹㄷ" localSheetId="13" hidden="1">#REF!</definedName>
    <definedName name="ㄴㅇㄹㄷ" localSheetId="14" hidden="1">#REF!</definedName>
    <definedName name="ㄴㅇㄹㄷ" localSheetId="0" hidden="1">#N/A</definedName>
    <definedName name="ㄴㅇㄹㄷ" hidden="1">#REF!</definedName>
    <definedName name="ㄴㅇㄹㄹ" localSheetId="3" hidden="1">{"'Sheet1'!$A$4","'Sheet1'!$A$9:$G$28"}</definedName>
    <definedName name="ㄴㅇㄹㄹ" hidden="1">{"'Sheet1'!$A$4","'Sheet1'!$A$9:$G$28"}</definedName>
    <definedName name="ㄴㅇㄹㅇㄴㄹ" localSheetId="3" hidden="1">{#N/A,#N/A,FALSE,"단축1";#N/A,#N/A,FALSE,"단축2";#N/A,#N/A,FALSE,"단축3";#N/A,#N/A,FALSE,"장축";#N/A,#N/A,FALSE,"4WD"}</definedName>
    <definedName name="ㄴㅇㄹㅇㄴㄹ" hidden="1">{#N/A,#N/A,FALSE,"단축1";#N/A,#N/A,FALSE,"단축2";#N/A,#N/A,FALSE,"단축3";#N/A,#N/A,FALSE,"장축";#N/A,#N/A,FALSE,"4WD"}</definedName>
    <definedName name="ㄴㅇㄹㅈㄷ" localSheetId="1">#REF!</definedName>
    <definedName name="ㄴㅇㄹㅈㄷ" localSheetId="2">#REF!</definedName>
    <definedName name="ㄴㅇㄹㅈㄷ" localSheetId="15">#REF!</definedName>
    <definedName name="ㄴㅇㄹㅈㄷ" localSheetId="3">#N/A</definedName>
    <definedName name="ㄴㅇㄹㅈㄷ" localSheetId="13">#REF!</definedName>
    <definedName name="ㄴㅇㄹㅈㄷ" localSheetId="14">#REF!</definedName>
    <definedName name="ㄴㅇㄹㅈㄷ" localSheetId="0">#N/A</definedName>
    <definedName name="ㄴㅇㄹㅈㄷ">#REF!</definedName>
    <definedName name="ㄴㅇ로ㅠㅎ" localSheetId="3" hidden="1">{#N/A,#N/A,FALSE,"구조2"}</definedName>
    <definedName name="ㄴㅇ로ㅠㅎ" localSheetId="0" hidden="1">{#N/A,#N/A,FALSE,"구조2"}</definedName>
    <definedName name="ㄴㅇ로ㅠㅎ" hidden="1">{#N/A,#N/A,FALSE,"구조2"}</definedName>
    <definedName name="ㄴㅇㄺ" localSheetId="3" hidden="1">{#N/A,#N/A,FALSE,"표지목차"}</definedName>
    <definedName name="ㄴㅇㄺ" hidden="1">{#N/A,#N/A,FALSE,"표지목차"}</definedName>
    <definedName name="ㄴㅇㄻ" localSheetId="1" hidden="1">#REF!</definedName>
    <definedName name="ㄴㅇㄻ" localSheetId="2" hidden="1">#REF!</definedName>
    <definedName name="ㄴㅇㄻ" localSheetId="15" hidden="1">#REF!</definedName>
    <definedName name="ㄴㅇㄻ" localSheetId="3" hidden="1">#N/A</definedName>
    <definedName name="ㄴㅇㄻ" localSheetId="13" hidden="1">#REF!</definedName>
    <definedName name="ㄴㅇㄻ" localSheetId="14" hidden="1">#REF!</definedName>
    <definedName name="ㄴㅇㄻ" localSheetId="0" hidden="1">#N/A</definedName>
    <definedName name="ㄴㅇㄻ" hidden="1">#REF!</definedName>
    <definedName name="ㄴㅇㄻㄴㅇ" localSheetId="3">#REF!</definedName>
    <definedName name="ㄴㅇㄻㄴㅇ" localSheetId="0">#REF!</definedName>
    <definedName name="ㄴㅇㄻㄴㅇ">#REF!</definedName>
    <definedName name="ㄴㅇㄻㄴㅇㄻㄴㅇㄹ" localSheetId="1">#REF!</definedName>
    <definedName name="ㄴㅇㄻㄴㅇㄻㄴㅇㄹ" localSheetId="2">#REF!</definedName>
    <definedName name="ㄴㅇㄻㄴㅇㄻㄴㅇㄹ" localSheetId="15">#REF!</definedName>
    <definedName name="ㄴㅇㄻㄴㅇㄻㄴㅇㄹ" localSheetId="3">#N/A</definedName>
    <definedName name="ㄴㅇㄻㄴㅇㄻㄴㅇㄹ" localSheetId="13">#REF!</definedName>
    <definedName name="ㄴㅇㄻㄴㅇㄻㄴㅇㄹ" localSheetId="14">#REF!</definedName>
    <definedName name="ㄴㅇㄻㄴㅇㄻㄴㅇㄹ" localSheetId="0">#N/A</definedName>
    <definedName name="ㄴㅇㄻㄴㅇㄻㄴㅇㄹ">#REF!</definedName>
    <definedName name="ㄴㅇㄼㅈㄷㄹ" localSheetId="3" hidden="1">#N/A</definedName>
    <definedName name="ㄴㅇㄼㅈㄷㄹ" localSheetId="0" hidden="1">#N/A</definedName>
    <definedName name="ㄴㅇㄼㅈㄷㄹ" hidden="1">'[36]98수문일위'!$A$1:$P$2004</definedName>
    <definedName name="ㄴㅇㅀ" localSheetId="3" hidden="1">{#N/A,#N/A,FALSE,"토공2"}</definedName>
    <definedName name="ㄴㅇㅀ" localSheetId="0" hidden="1">{#N/A,#N/A,FALSE,"토공2"}</definedName>
    <definedName name="ㄴㅇㅀ" hidden="1">{#N/A,#N/A,FALSE,"토공2"}</definedName>
    <definedName name="ㄴㅇㅀㄷㄱ숒ㅅㄱ">#REF!</definedName>
    <definedName name="ㄴㅇㅁㄴㅇ" localSheetId="3" hidden="1">{#N/A,#N/A,FALSE,"단가표지"}</definedName>
    <definedName name="ㄴㅇㅁㄴㅇ" hidden="1">{#N/A,#N/A,FALSE,"단가표지"}</definedName>
    <definedName name="ㄴㅇㅁㅎㅁ"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ㅇㅁㅎㅁ"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ㅇㅇ" localSheetId="1" hidden="1">#REF!</definedName>
    <definedName name="ㄴㅇㅇ" localSheetId="2" hidden="1">#REF!</definedName>
    <definedName name="ㄴㅇㅇ" localSheetId="15" hidden="1">#REF!</definedName>
    <definedName name="ㄴㅇㅇ" localSheetId="3" hidden="1">#N/A</definedName>
    <definedName name="ㄴㅇㅇ" localSheetId="13" hidden="1">#REF!</definedName>
    <definedName name="ㄴㅇㅇ" localSheetId="14" hidden="1">#REF!</definedName>
    <definedName name="ㄴㅇㅇ" localSheetId="0" hidden="1">#N/A</definedName>
    <definedName name="ㄴㅇㅇ" hidden="1">#REF!</definedName>
    <definedName name="ㄴㅇㅊㄹㄴㅇㄹ" localSheetId="3" hidden="1">{#N/A,#N/A,FALSE,"단축1";#N/A,#N/A,FALSE,"단축2";#N/A,#N/A,FALSE,"단축3";#N/A,#N/A,FALSE,"장축";#N/A,#N/A,FALSE,"4WD"}</definedName>
    <definedName name="ㄴㅇㅊㄹㄴㅇㄹ" hidden="1">{#N/A,#N/A,FALSE,"단축1";#N/A,#N/A,FALSE,"단축2";#N/A,#N/A,FALSE,"단축3";#N/A,#N/A,FALSE,"장축";#N/A,#N/A,FALSE,"4WD"}</definedName>
    <definedName name="ㄴㅇㅍ" localSheetId="1">#REF!</definedName>
    <definedName name="ㄴㅇㅍ" localSheetId="2">#REF!</definedName>
    <definedName name="ㄴㅇㅍ" localSheetId="15">#REF!</definedName>
    <definedName name="ㄴㅇㅍ" localSheetId="3">#N/A</definedName>
    <definedName name="ㄴㅇㅍ" localSheetId="13">#REF!</definedName>
    <definedName name="ㄴㅇㅍ" localSheetId="14">#REF!</definedName>
    <definedName name="ㄴㅇㅍ" localSheetId="0">#N/A</definedName>
    <definedName name="ㄴㅇㅍ">#REF!</definedName>
    <definedName name="ㄴㅇㅍㅁㄴㅇㄹ" localSheetId="3" hidden="1">#N/A</definedName>
    <definedName name="ㄴㅇㅍㅁㄴㅇㄹ" localSheetId="0" hidden="1">#N/A</definedName>
    <definedName name="ㄴㅇㅍㅁㄴㅇㄹ" hidden="1">'[35]98수문일위'!$A$1:$P$2004</definedName>
    <definedName name="ㄴㅇㅎㅁ" localSheetId="3" hidden="1">{"'중기작업1'!$A$1:$V$18"}</definedName>
    <definedName name="ㄴㅇㅎㅁ" hidden="1">{"'중기작업1'!$A$1:$V$18"}</definedName>
    <definedName name="ㄴ윺ㅇㄹ" localSheetId="1">#REF!</definedName>
    <definedName name="ㄴ윺ㅇㄹ" localSheetId="2">#REF!</definedName>
    <definedName name="ㄴ윺ㅇㄹ" localSheetId="15">#REF!</definedName>
    <definedName name="ㄴ윺ㅇㄹ" localSheetId="3">#N/A</definedName>
    <definedName name="ㄴ윺ㅇㄹ" localSheetId="13">#REF!</definedName>
    <definedName name="ㄴ윺ㅇㄹ" localSheetId="14">#REF!</definedName>
    <definedName name="ㄴ윺ㅇㄹ" localSheetId="0">#N/A</definedName>
    <definedName name="ㄴ윺ㅇㄹ">#REF!</definedName>
    <definedName name="ㄴㅊㅍㅌㅊㅍㅌㅊ" localSheetId="1">#REF!</definedName>
    <definedName name="ㄴㅊㅍㅌㅊㅍㅌㅊ" localSheetId="2">#REF!</definedName>
    <definedName name="ㄴㅊㅍㅌㅊㅍㅌㅊ" localSheetId="15">#REF!</definedName>
    <definedName name="ㄴㅊㅍㅌㅊㅍㅌㅊ" localSheetId="3">#N/A</definedName>
    <definedName name="ㄴㅊㅍㅌㅊㅍㅌㅊ" localSheetId="13">#REF!</definedName>
    <definedName name="ㄴㅊㅍㅌㅊㅍㅌㅊ" localSheetId="14">#REF!</definedName>
    <definedName name="ㄴㅊㅍㅌㅊㅍㅌㅊ" localSheetId="0">#N/A</definedName>
    <definedName name="ㄴㅊㅍㅌㅊㅍㅌㅊ">#REF!</definedName>
    <definedName name="ㄴㅋ" localSheetId="3" hidden="1">{#N/A,#N/A,FALSE,"단축1";#N/A,#N/A,FALSE,"단축2";#N/A,#N/A,FALSE,"단축3";#N/A,#N/A,FALSE,"장축";#N/A,#N/A,FALSE,"4WD"}</definedName>
    <definedName name="ㄴㅋ" hidden="1">{#N/A,#N/A,FALSE,"단축1";#N/A,#N/A,FALSE,"단축2";#N/A,#N/A,FALSE,"단축3";#N/A,#N/A,FALSE,"장축";#N/A,#N/A,FALSE,"4WD"}</definedName>
    <definedName name="ㄴ흂" localSheetId="3" hidden="1">{#N/A,#N/A,FALSE,"단가표지"}</definedName>
    <definedName name="ㄴ흂" localSheetId="0" hidden="1">{#N/A,#N/A,FALSE,"단가표지"}</definedName>
    <definedName name="ㄴ흂" hidden="1">{#N/A,#N/A,FALSE,"단가표지"}</definedName>
    <definedName name="나" localSheetId="1">#REF!</definedName>
    <definedName name="나" localSheetId="2">#REF!</definedName>
    <definedName name="나" localSheetId="13">#REF!</definedName>
    <definedName name="나" localSheetId="5">#REF!</definedName>
    <definedName name="나">#REF!</definedName>
    <definedName name="나느느느는">#REF!</definedName>
    <definedName name="나는">#REF!</definedName>
    <definedName name="나라">#REF!</definedName>
    <definedName name="나사식_이음">#REF!</definedName>
    <definedName name="나용재">#REF!</definedName>
    <definedName name="낙교개수">#REF!</definedName>
    <definedName name="낙차공" localSheetId="3" hidden="1">{#N/A,#N/A,FALSE,"2~8번"}</definedName>
    <definedName name="낙차공" localSheetId="0" hidden="1">{#N/A,#N/A,FALSE,"2~8번"}</definedName>
    <definedName name="낙차공" hidden="1">{#N/A,#N/A,FALSE,"2~8번"}</definedName>
    <definedName name="낙찰가">#N/A</definedName>
    <definedName name="낙찰고산" localSheetId="3">#N/A</definedName>
    <definedName name="낙찰고산" localSheetId="0">#N/A</definedName>
    <definedName name="낙찰고산">[136]산수배수!$A$140:$M$140</definedName>
    <definedName name="낙찰내촌" localSheetId="3">#N/A</definedName>
    <definedName name="낙찰내촌" localSheetId="0">#N/A</definedName>
    <definedName name="낙찰내촌">[136]산수배수!$A$140:$M$140</definedName>
    <definedName name="낙찰율" localSheetId="1">#REF!</definedName>
    <definedName name="낙찰율" localSheetId="2">#REF!</definedName>
    <definedName name="낙찰율" localSheetId="13">#REF!</definedName>
    <definedName name="낙찰율" localSheetId="5">#REF!</definedName>
    <definedName name="낙찰율">#REF!</definedName>
    <definedName name="낙찰총괄" localSheetId="3">#N/A</definedName>
    <definedName name="낙찰총괄" localSheetId="0">#N/A</definedName>
    <definedName name="낙찰총괄">[136]산수배수!$A$140:$M$140</definedName>
    <definedName name="낙하물_방지공" localSheetId="3">#REF!</definedName>
    <definedName name="낙하물_방지공" localSheetId="0">#REF!</definedName>
    <definedName name="낙하물_방지공">#REF!</definedName>
    <definedName name="낙하물방지">[44]진주방향!$AS$440</definedName>
    <definedName name="낙하물방지.">[44]마산방향!$AS$453</definedName>
    <definedName name="낙하물방지공" localSheetId="3">#REF!</definedName>
    <definedName name="낙하물방지공" localSheetId="0">#REF!</definedName>
    <definedName name="낙하물방지공">#REF!</definedName>
    <definedName name="난간" localSheetId="3">#REF!</definedName>
    <definedName name="난간" localSheetId="0">#REF!</definedName>
    <definedName name="난간">#REF!</definedName>
    <definedName name="날개">#REF!</definedName>
    <definedName name="날개2">[137]종배수관면벽신!$A$34:$J$40</definedName>
    <definedName name="날개벽" localSheetId="1">#REF!</definedName>
    <definedName name="날개벽" localSheetId="2">#REF!</definedName>
    <definedName name="날개벽" localSheetId="13">#REF!</definedName>
    <definedName name="날개벽">#REF!</definedName>
    <definedName name="날개벽길이1">#REF!</definedName>
    <definedName name="날개벽길이2">#REF!</definedName>
    <definedName name="날개벽두께1">#REF!</definedName>
    <definedName name="날개벽두께2">#REF!</definedName>
    <definedName name="날개벽스치로폴길이">#REF!</definedName>
    <definedName name="날짜">[138]자료!$G$3</definedName>
    <definedName name="남" localSheetId="3">#REF!</definedName>
    <definedName name="남" localSheetId="0">#REF!</definedName>
    <definedName name="남">#REF!</definedName>
    <definedName name="남남" hidden="1">#REF!</definedName>
    <definedName name="남산1호" localSheetId="1">#REF!</definedName>
    <definedName name="남산1호" localSheetId="2">#REF!</definedName>
    <definedName name="남산1호" localSheetId="15">#REF!</definedName>
    <definedName name="남산1호" localSheetId="3">#N/A</definedName>
    <definedName name="남산1호" localSheetId="13">#REF!</definedName>
    <definedName name="남산1호" localSheetId="14">#REF!</definedName>
    <definedName name="남산1호" localSheetId="0">#N/A</definedName>
    <definedName name="남산1호">#REF!</definedName>
    <definedName name="남산2호" localSheetId="1">#REF!</definedName>
    <definedName name="남산2호" localSheetId="2">#REF!</definedName>
    <definedName name="남산2호" localSheetId="15">#REF!</definedName>
    <definedName name="남산2호" localSheetId="3">#N/A</definedName>
    <definedName name="남산2호" localSheetId="13">#REF!</definedName>
    <definedName name="남산2호" localSheetId="14">#REF!</definedName>
    <definedName name="남산2호" localSheetId="0">#N/A</definedName>
    <definedName name="남산2호">#REF!</definedName>
    <definedName name="내" hidden="1">#REF!</definedName>
    <definedName name="내구공감율">[139]공사요율!#REF!</definedName>
    <definedName name="내구기본율">[139]공사요율!#REF!</definedName>
    <definedName name="내구사업율">[139]공사요율!#REF!</definedName>
    <definedName name="내구세부율">[139]공사요율!#REF!</definedName>
    <definedName name="내벽" localSheetId="1">#REF!</definedName>
    <definedName name="내벽" localSheetId="2">#REF!</definedName>
    <definedName name="내벽" localSheetId="13">#REF!</definedName>
    <definedName name="내벽">#REF!</definedName>
    <definedName name="내선">'[140]시중노임(공사)'!$D$7</definedName>
    <definedName name="내선전공">56143</definedName>
    <definedName name="내역" localSheetId="1">#REF!</definedName>
    <definedName name="내역" localSheetId="2">#REF!</definedName>
    <definedName name="내역" localSheetId="3">#REF!</definedName>
    <definedName name="내역" localSheetId="13">#REF!</definedName>
    <definedName name="내역">#REF!</definedName>
    <definedName name="내역1" localSheetId="1">#REF!</definedName>
    <definedName name="내역1" localSheetId="2">#REF!</definedName>
    <definedName name="내역1" localSheetId="13">#REF!</definedName>
    <definedName name="내역1">#REF!</definedName>
    <definedName name="내역갑지2" localSheetId="1">기계개요!내역갑지2</definedName>
    <definedName name="내역갑지2" localSheetId="2">'기계총괄 '!내역갑지2</definedName>
    <definedName name="내역갑지2" localSheetId="3">#N/A</definedName>
    <definedName name="내역갑지2" localSheetId="5">운반비!내역갑지2</definedName>
    <definedName name="내역갑지2" localSheetId="0">#N/A</definedName>
    <definedName name="내역갑지2">기계개요!내역갑지2</definedName>
    <definedName name="내역서" localSheetId="1">#REF!</definedName>
    <definedName name="내역서" localSheetId="2">#REF!</definedName>
    <definedName name="내역서" localSheetId="3" hidden="1">{"'제조(순번)'!$A$386:$A$387","'제조(순번)'!$A$1:$H$399"}</definedName>
    <definedName name="내역서" localSheetId="13">#REF!</definedName>
    <definedName name="내역서" localSheetId="5">#REF!</definedName>
    <definedName name="내역서" localSheetId="0">#REF!</definedName>
    <definedName name="내역서">#REF!</definedName>
    <definedName name="내역서1" localSheetId="3" hidden="1">{"'제조(순번)'!$A$386:$A$387","'제조(순번)'!$A$1:$H$399"}</definedName>
    <definedName name="내역서1" localSheetId="0">#REF!</definedName>
    <definedName name="내역서1">#REF!</definedName>
    <definedName name="내역서2" localSheetId="3">#REF!</definedName>
    <definedName name="내역서2" localSheetId="0">#REF!</definedName>
    <definedName name="내역서2">#REF!</definedName>
    <definedName name="내역서3">[141]자료입력!$C$21</definedName>
    <definedName name="내작품"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내작품"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내작품"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내장공">#REF!</definedName>
    <definedName name="내장변경" localSheetId="3" hidden="1">{#N/A,#N/A,FALSE,"단축1";#N/A,#N/A,FALSE,"단축2";#N/A,#N/A,FALSE,"단축3";#N/A,#N/A,FALSE,"장축";#N/A,#N/A,FALSE,"4WD"}</definedName>
    <definedName name="내장변경" hidden="1">{#N/A,#N/A,FALSE,"단축1";#N/A,#N/A,FALSE,"단축2";#N/A,#N/A,FALSE,"단축3";#N/A,#N/A,FALSE,"장축";#N/A,#N/A,FALSE,"4WD"}</definedName>
    <definedName name="내전선공" localSheetId="3">#REF!</definedName>
    <definedName name="내전선공" localSheetId="0">#REF!</definedName>
    <definedName name="내전선공">#REF!</definedName>
    <definedName name="내충격수도관_200m_m" localSheetId="3">#REF!</definedName>
    <definedName name="내충격수도관_200m_m" localSheetId="0">#REF!</definedName>
    <definedName name="내충격수도관_200m_m">#REF!</definedName>
    <definedName name="너" localSheetId="3">#REF!</definedName>
    <definedName name="너" localSheetId="0">#REF!</definedName>
    <definedName name="너">#REF!</definedName>
    <definedName name="넣러" localSheetId="3" hidden="1">{#N/A,#N/A,FALSE,"표지목차"}</definedName>
    <definedName name="넣러" hidden="1">{#N/A,#N/A,FALSE,"표지목차"}</definedName>
    <definedName name="녭" hidden="1">#REF!</definedName>
    <definedName name="노1" localSheetId="3">#REF!</definedName>
    <definedName name="노1" localSheetId="0">#REF!</definedName>
    <definedName name="노1">#REF!</definedName>
    <definedName name="노1.1" localSheetId="3">#REF!</definedName>
    <definedName name="노1.1" localSheetId="0">#REF!</definedName>
    <definedName name="노1.1">#REF!</definedName>
    <definedName name="노10">#REF!</definedName>
    <definedName name="노10.1">#REF!</definedName>
    <definedName name="노100">#REF!</definedName>
    <definedName name="노100.1">#REF!</definedName>
    <definedName name="노101">#REF!</definedName>
    <definedName name="노101.1">#REF!</definedName>
    <definedName name="노102">#REF!</definedName>
    <definedName name="노102.1">#REF!</definedName>
    <definedName name="노103">#REF!</definedName>
    <definedName name="노103.1">#REF!</definedName>
    <definedName name="노104">#REF!</definedName>
    <definedName name="노104.1">#REF!</definedName>
    <definedName name="노105">#REF!</definedName>
    <definedName name="노105.1">#REF!</definedName>
    <definedName name="노106">#REF!</definedName>
    <definedName name="노106.1">#REF!</definedName>
    <definedName name="노107">#REF!</definedName>
    <definedName name="노107.1">#REF!</definedName>
    <definedName name="노108">#REF!</definedName>
    <definedName name="노108.1">#REF!</definedName>
    <definedName name="노109">#REF!</definedName>
    <definedName name="노109.1">#REF!</definedName>
    <definedName name="노11">#REF!</definedName>
    <definedName name="노11.1">#REF!</definedName>
    <definedName name="노110">#REF!</definedName>
    <definedName name="노110.1">#REF!</definedName>
    <definedName name="노111">#REF!</definedName>
    <definedName name="노111.1">#REF!</definedName>
    <definedName name="노112">#REF!</definedName>
    <definedName name="노112.1">#REF!</definedName>
    <definedName name="노113">#REF!</definedName>
    <definedName name="노113.1">#REF!</definedName>
    <definedName name="노114">#REF!</definedName>
    <definedName name="노114.1">#REF!</definedName>
    <definedName name="노115">#REF!</definedName>
    <definedName name="노115.1">#REF!</definedName>
    <definedName name="노116">#REF!</definedName>
    <definedName name="노116.1">#REF!</definedName>
    <definedName name="노117">#REF!</definedName>
    <definedName name="노117.1">#REF!</definedName>
    <definedName name="노118">#REF!</definedName>
    <definedName name="노118.1">#REF!</definedName>
    <definedName name="노119">#REF!</definedName>
    <definedName name="노119.1">#REF!</definedName>
    <definedName name="노12">#REF!</definedName>
    <definedName name="노12.1">#REF!</definedName>
    <definedName name="노120">#REF!</definedName>
    <definedName name="노120.1">#REF!</definedName>
    <definedName name="노121">#REF!</definedName>
    <definedName name="노121.1">#REF!</definedName>
    <definedName name="노122">#REF!</definedName>
    <definedName name="노122.1">#REF!</definedName>
    <definedName name="노123">#REF!</definedName>
    <definedName name="노123.1">#REF!</definedName>
    <definedName name="노124">#REF!</definedName>
    <definedName name="노124.1">#REF!</definedName>
    <definedName name="노125">#REF!</definedName>
    <definedName name="노125.1">#REF!</definedName>
    <definedName name="노126">#REF!</definedName>
    <definedName name="노126.1">#REF!</definedName>
    <definedName name="노127">#REF!</definedName>
    <definedName name="노127.1">#REF!</definedName>
    <definedName name="노128">#REF!</definedName>
    <definedName name="노128.1">#REF!</definedName>
    <definedName name="노129">#REF!</definedName>
    <definedName name="노129.1">#REF!</definedName>
    <definedName name="노13">#REF!</definedName>
    <definedName name="노13.1">#REF!</definedName>
    <definedName name="노130">#REF!</definedName>
    <definedName name="노130.1">#REF!</definedName>
    <definedName name="노131">#REF!</definedName>
    <definedName name="노131.1">#REF!</definedName>
    <definedName name="노132">#REF!</definedName>
    <definedName name="노132.1">#REF!</definedName>
    <definedName name="노133">#REF!</definedName>
    <definedName name="노133.1">#REF!</definedName>
    <definedName name="노134">#REF!</definedName>
    <definedName name="노134.1">#REF!</definedName>
    <definedName name="노135">#REF!</definedName>
    <definedName name="노135.1">#REF!</definedName>
    <definedName name="노136">#REF!</definedName>
    <definedName name="노136.1">#REF!</definedName>
    <definedName name="노14">#REF!</definedName>
    <definedName name="노14.1">#REF!</definedName>
    <definedName name="노15">#REF!</definedName>
    <definedName name="노15.1">#REF!</definedName>
    <definedName name="노16">#REF!</definedName>
    <definedName name="노16.1">#REF!</definedName>
    <definedName name="노17">#REF!</definedName>
    <definedName name="노17.1">#REF!</definedName>
    <definedName name="노18">#REF!</definedName>
    <definedName name="노18.1">#REF!</definedName>
    <definedName name="노19">#REF!</definedName>
    <definedName name="노19.1">#REF!</definedName>
    <definedName name="노2">#REF!</definedName>
    <definedName name="노2.1">#REF!</definedName>
    <definedName name="노20">#REF!</definedName>
    <definedName name="노20.1">#REF!</definedName>
    <definedName name="노21">#REF!</definedName>
    <definedName name="노21.1">#REF!</definedName>
    <definedName name="노22">#REF!</definedName>
    <definedName name="노22.1">#REF!</definedName>
    <definedName name="노23">#REF!</definedName>
    <definedName name="노23.1">#REF!</definedName>
    <definedName name="노24">#REF!</definedName>
    <definedName name="노24.1">#REF!</definedName>
    <definedName name="노25">#REF!</definedName>
    <definedName name="노25.1">#REF!</definedName>
    <definedName name="노26">#REF!</definedName>
    <definedName name="노26.1">#REF!</definedName>
    <definedName name="노27">#REF!</definedName>
    <definedName name="노27.1">#REF!</definedName>
    <definedName name="노28">#REF!</definedName>
    <definedName name="노28.1">#REF!</definedName>
    <definedName name="노29">#REF!</definedName>
    <definedName name="노29.1">#REF!</definedName>
    <definedName name="노3">#REF!</definedName>
    <definedName name="노3.1">#REF!</definedName>
    <definedName name="노30">#REF!</definedName>
    <definedName name="노30.1">#REF!</definedName>
    <definedName name="노31">#REF!</definedName>
    <definedName name="노31.1">#REF!</definedName>
    <definedName name="노32">#REF!</definedName>
    <definedName name="노32.1">#REF!</definedName>
    <definedName name="노33">#REF!</definedName>
    <definedName name="노33.1">#REF!</definedName>
    <definedName name="노34">#REF!</definedName>
    <definedName name="노34.1">#REF!</definedName>
    <definedName name="노35">#REF!</definedName>
    <definedName name="노35.1">#REF!</definedName>
    <definedName name="노36">#REF!</definedName>
    <definedName name="노36.1">#REF!</definedName>
    <definedName name="노37">#REF!</definedName>
    <definedName name="노37.1">#REF!</definedName>
    <definedName name="노38">#REF!</definedName>
    <definedName name="노38.1">#REF!</definedName>
    <definedName name="노39">#REF!</definedName>
    <definedName name="노39.1">#REF!</definedName>
    <definedName name="노4">#REF!</definedName>
    <definedName name="노4.1">#REF!</definedName>
    <definedName name="노40">#REF!</definedName>
    <definedName name="노40.1">#REF!</definedName>
    <definedName name="노41">#REF!</definedName>
    <definedName name="노41.1">#REF!</definedName>
    <definedName name="노42">#REF!</definedName>
    <definedName name="노42.1">#REF!</definedName>
    <definedName name="노43">#REF!</definedName>
    <definedName name="노43.1">#REF!</definedName>
    <definedName name="노44">#REF!</definedName>
    <definedName name="노44.1">#REF!</definedName>
    <definedName name="노45">#REF!</definedName>
    <definedName name="노45.1">#REF!</definedName>
    <definedName name="노46">#REF!</definedName>
    <definedName name="노46.1">#REF!</definedName>
    <definedName name="노47">#REF!</definedName>
    <definedName name="노47.1">#REF!</definedName>
    <definedName name="노48">#REF!</definedName>
    <definedName name="노48.1">#REF!</definedName>
    <definedName name="노49">#REF!</definedName>
    <definedName name="노49.1">#REF!</definedName>
    <definedName name="노5">#REF!</definedName>
    <definedName name="노5.1">#REF!</definedName>
    <definedName name="노50">#REF!</definedName>
    <definedName name="노50.1">#REF!</definedName>
    <definedName name="노51">#REF!</definedName>
    <definedName name="노51.1">#REF!</definedName>
    <definedName name="노52">#REF!</definedName>
    <definedName name="노52.1">#REF!</definedName>
    <definedName name="노53">#REF!</definedName>
    <definedName name="노53.1">#REF!</definedName>
    <definedName name="노54">#REF!</definedName>
    <definedName name="노54.1">#REF!</definedName>
    <definedName name="노55">#REF!</definedName>
    <definedName name="노55.1">#REF!</definedName>
    <definedName name="노56">#REF!</definedName>
    <definedName name="노56.1">#REF!</definedName>
    <definedName name="노57">#REF!</definedName>
    <definedName name="노57.1">#REF!</definedName>
    <definedName name="노58">#REF!</definedName>
    <definedName name="노58.1">#REF!</definedName>
    <definedName name="노59">#REF!</definedName>
    <definedName name="노59.1">#REF!</definedName>
    <definedName name="노6">#REF!</definedName>
    <definedName name="노6.1">#REF!</definedName>
    <definedName name="노60">#REF!</definedName>
    <definedName name="노60.1">#REF!</definedName>
    <definedName name="노61">#REF!</definedName>
    <definedName name="노61.1">#REF!</definedName>
    <definedName name="노62">#REF!</definedName>
    <definedName name="노62.1">#REF!</definedName>
    <definedName name="노63">#REF!</definedName>
    <definedName name="노63.1">#REF!</definedName>
    <definedName name="노64">#REF!</definedName>
    <definedName name="노64.1">#REF!</definedName>
    <definedName name="노65">#REF!</definedName>
    <definedName name="노65.1">#REF!</definedName>
    <definedName name="노66">#REF!</definedName>
    <definedName name="노66.1">#REF!</definedName>
    <definedName name="노67">#REF!</definedName>
    <definedName name="노67.1">#REF!</definedName>
    <definedName name="노68">#REF!</definedName>
    <definedName name="노68.1">#REF!</definedName>
    <definedName name="노69">#REF!</definedName>
    <definedName name="노69.1">#REF!</definedName>
    <definedName name="노7">#REF!</definedName>
    <definedName name="노7.1">#REF!</definedName>
    <definedName name="노70">#REF!</definedName>
    <definedName name="노70.1">#REF!</definedName>
    <definedName name="노71">#REF!</definedName>
    <definedName name="노71.1">#REF!</definedName>
    <definedName name="노72">#REF!</definedName>
    <definedName name="노72.1">#REF!</definedName>
    <definedName name="노73">#REF!</definedName>
    <definedName name="노73.1">#REF!</definedName>
    <definedName name="노74">#REF!</definedName>
    <definedName name="노74.1">#REF!</definedName>
    <definedName name="노75">#REF!</definedName>
    <definedName name="노75.1">#REF!</definedName>
    <definedName name="노76">#REF!</definedName>
    <definedName name="노76.1">#REF!</definedName>
    <definedName name="노77">#REF!</definedName>
    <definedName name="노77.1">#REF!</definedName>
    <definedName name="노78">#REF!</definedName>
    <definedName name="노78.1">#REF!</definedName>
    <definedName name="노79">#REF!</definedName>
    <definedName name="노79.1">#REF!</definedName>
    <definedName name="노8">#REF!</definedName>
    <definedName name="노8.1">#REF!</definedName>
    <definedName name="노80">#REF!</definedName>
    <definedName name="노80.1">#REF!</definedName>
    <definedName name="노81">#REF!</definedName>
    <definedName name="노81.1">#REF!</definedName>
    <definedName name="노82">#REF!</definedName>
    <definedName name="노82.1">#REF!</definedName>
    <definedName name="노83">#REF!</definedName>
    <definedName name="노83.1">#REF!</definedName>
    <definedName name="노84">#REF!</definedName>
    <definedName name="노84.1">#REF!</definedName>
    <definedName name="노85">#REF!</definedName>
    <definedName name="노85.1">#REF!</definedName>
    <definedName name="노86">#REF!</definedName>
    <definedName name="노86.1">#REF!</definedName>
    <definedName name="노87">#REF!</definedName>
    <definedName name="노87.1">#REF!</definedName>
    <definedName name="노88">#REF!</definedName>
    <definedName name="노88.1">#REF!</definedName>
    <definedName name="노89">#REF!</definedName>
    <definedName name="노89.1">#REF!</definedName>
    <definedName name="노9">#REF!</definedName>
    <definedName name="노9.1">#REF!</definedName>
    <definedName name="노90">#REF!</definedName>
    <definedName name="노90.1">#REF!</definedName>
    <definedName name="노91">#REF!</definedName>
    <definedName name="노91.1">#REF!</definedName>
    <definedName name="노92">#REF!</definedName>
    <definedName name="노92.1">#REF!</definedName>
    <definedName name="노93">#REF!</definedName>
    <definedName name="노93.1">#REF!</definedName>
    <definedName name="노94">#REF!</definedName>
    <definedName name="노94.1">#REF!</definedName>
    <definedName name="노95">#REF!</definedName>
    <definedName name="노95.1">#REF!</definedName>
    <definedName name="노96">#REF!</definedName>
    <definedName name="노96.1">#REF!</definedName>
    <definedName name="노97">#REF!</definedName>
    <definedName name="노97.1">#REF!</definedName>
    <definedName name="노98">#REF!</definedName>
    <definedName name="노98.1">#REF!</definedName>
    <definedName name="노99">#REF!</definedName>
    <definedName name="노99.1">#REF!</definedName>
    <definedName name="노곡1호" localSheetId="1">#REF!</definedName>
    <definedName name="노곡1호" localSheetId="2">#REF!</definedName>
    <definedName name="노곡1호" localSheetId="15">#REF!</definedName>
    <definedName name="노곡1호" localSheetId="3">#N/A</definedName>
    <definedName name="노곡1호" localSheetId="13">#REF!</definedName>
    <definedName name="노곡1호" localSheetId="14">#REF!</definedName>
    <definedName name="노곡1호" localSheetId="0">#N/A</definedName>
    <definedName name="노곡1호">#REF!</definedName>
    <definedName name="노곡2호" localSheetId="1">#REF!</definedName>
    <definedName name="노곡2호" localSheetId="2">#REF!</definedName>
    <definedName name="노곡2호" localSheetId="15">#REF!</definedName>
    <definedName name="노곡2호" localSheetId="3">#N/A</definedName>
    <definedName name="노곡2호" localSheetId="13">#REF!</definedName>
    <definedName name="노곡2호" localSheetId="14">#REF!</definedName>
    <definedName name="노곡2호" localSheetId="0">#N/A</definedName>
    <definedName name="노곡2호">#REF!</definedName>
    <definedName name="노곡3호" localSheetId="1">#REF!</definedName>
    <definedName name="노곡3호" localSheetId="2">#REF!</definedName>
    <definedName name="노곡3호" localSheetId="15">#REF!</definedName>
    <definedName name="노곡3호" localSheetId="3">#N/A</definedName>
    <definedName name="노곡3호" localSheetId="13">#REF!</definedName>
    <definedName name="노곡3호" localSheetId="14">#REF!</definedName>
    <definedName name="노곡3호" localSheetId="0">#N/A</definedName>
    <definedName name="노곡3호">#REF!</definedName>
    <definedName name="노곡4호" localSheetId="1">#REF!</definedName>
    <definedName name="노곡4호" localSheetId="2">#REF!</definedName>
    <definedName name="노곡4호" localSheetId="15">#REF!</definedName>
    <definedName name="노곡4호" localSheetId="3">#N/A</definedName>
    <definedName name="노곡4호" localSheetId="13">#REF!</definedName>
    <definedName name="노곡4호" localSheetId="14">#REF!</definedName>
    <definedName name="노곡4호" localSheetId="0">#N/A</definedName>
    <definedName name="노곡4호">#REF!</definedName>
    <definedName name="노니" hidden="1">#REF!</definedName>
    <definedName name="노단가" localSheetId="3">#REF!</definedName>
    <definedName name="노단가" localSheetId="0">#REF!</definedName>
    <definedName name="노단가">#REF!</definedName>
    <definedName name="노무비" localSheetId="1">#REF!</definedName>
    <definedName name="노무비" localSheetId="2">#REF!</definedName>
    <definedName name="노무비" localSheetId="15">#REF!</definedName>
    <definedName name="노무비" localSheetId="3">#N/A</definedName>
    <definedName name="노무비" localSheetId="13">#REF!</definedName>
    <definedName name="노무비" localSheetId="14">#REF!</definedName>
    <definedName name="노무비" localSheetId="0">#N/A</definedName>
    <definedName name="노무비">#REF!</definedName>
    <definedName name="노무비금액" localSheetId="1">#REF!</definedName>
    <definedName name="노무비금액" localSheetId="2">#REF!</definedName>
    <definedName name="노무비금액" localSheetId="13">#REF!</definedName>
    <definedName name="노무비금액">#REF!</definedName>
    <definedName name="노무비단가" localSheetId="1">#REF!</definedName>
    <definedName name="노무비단가" localSheetId="2">#REF!</definedName>
    <definedName name="노무비단가" localSheetId="13">#REF!</definedName>
    <definedName name="노무비단가">#REF!</definedName>
    <definedName name="노무비합">#REF!</definedName>
    <definedName name="노산3교집계표">#REF!</definedName>
    <definedName name="노원문화" localSheetId="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임" localSheetId="3">#REF!</definedName>
    <definedName name="노임" localSheetId="0">#REF!</definedName>
    <definedName name="노임">#REF!</definedName>
    <definedName name="노임단가" localSheetId="1">#REF!</definedName>
    <definedName name="노임단가" localSheetId="2">#REF!</definedName>
    <definedName name="노임단가" localSheetId="15">#REF!</definedName>
    <definedName name="노임단가" localSheetId="3">#N/A</definedName>
    <definedName name="노임단가" localSheetId="13">#REF!</definedName>
    <definedName name="노임단가" localSheetId="14">#REF!</definedName>
    <definedName name="노임단가" localSheetId="0">#N/A</definedName>
    <definedName name="노임단가">#REF!</definedName>
    <definedName name="노출직" localSheetId="3">#REF!</definedName>
    <definedName name="노출직" localSheetId="0">#REF!</definedName>
    <definedName name="노출직">#REF!</definedName>
    <definedName name="노출직부" localSheetId="1">#REF!</definedName>
    <definedName name="노출직부" localSheetId="2">#REF!</definedName>
    <definedName name="노출직부" localSheetId="13">#REF!</definedName>
    <definedName name="노출직부">#REF!</definedName>
    <definedName name="녹막이페인트" localSheetId="1">#REF!</definedName>
    <definedName name="녹막이페인트" localSheetId="2">#REF!</definedName>
    <definedName name="녹막이페인트" localSheetId="3">#N/A</definedName>
    <definedName name="녹막이페인트" localSheetId="13">#REF!</definedName>
    <definedName name="녹막이페인트" localSheetId="0">#N/A</definedName>
    <definedName name="녹막이페인트">#REF!</definedName>
    <definedName name="녿ㄷㅅ1" localSheetId="3">#REF!</definedName>
    <definedName name="녿ㄷㅅ1" localSheetId="0">#REF!</definedName>
    <definedName name="녿ㄷㅅ1">#REF!</definedName>
    <definedName name="농원1호" localSheetId="1">#REF!</definedName>
    <definedName name="농원1호" localSheetId="2">#REF!</definedName>
    <definedName name="농원1호" localSheetId="15">#REF!</definedName>
    <definedName name="농원1호" localSheetId="3">#N/A</definedName>
    <definedName name="농원1호" localSheetId="13">#REF!</definedName>
    <definedName name="농원1호" localSheetId="14">#REF!</definedName>
    <definedName name="농원1호" localSheetId="0">#N/A</definedName>
    <definedName name="농원1호">#REF!</definedName>
    <definedName name="농원2호" localSheetId="1">#REF!</definedName>
    <definedName name="농원2호" localSheetId="2">#REF!</definedName>
    <definedName name="농원2호" localSheetId="15">#REF!</definedName>
    <definedName name="농원2호" localSheetId="3">#N/A</definedName>
    <definedName name="농원2호" localSheetId="13">#REF!</definedName>
    <definedName name="농원2호" localSheetId="14">#REF!</definedName>
    <definedName name="농원2호" localSheetId="0">#N/A</definedName>
    <definedName name="농원2호">#REF!</definedName>
    <definedName name="높" localSheetId="3">#REF!</definedName>
    <definedName name="높" localSheetId="0">#REF!</definedName>
    <definedName name="높">#REF!</definedName>
    <definedName name="높1" localSheetId="3">#REF!</definedName>
    <definedName name="높1" localSheetId="0">#REF!</definedName>
    <definedName name="높1">#REF!</definedName>
    <definedName name="높이">#REF!</definedName>
    <definedName name="높이1">#REF!</definedName>
    <definedName name="높이2">#REF!</definedName>
    <definedName name="놓ㄹ노" localSheetId="3" hidden="1">{#N/A,#N/A,FALSE,"골재소요량";#N/A,#N/A,FALSE,"골재소요량"}</definedName>
    <definedName name="놓ㄹ노" hidden="1">{#N/A,#N/A,FALSE,"골재소요량";#N/A,#N/A,FALSE,"골재소요량"}</definedName>
    <definedName name="뇨ㅕ" localSheetId="3">#REF!</definedName>
    <definedName name="뇨ㅕ" localSheetId="0">#REF!</definedName>
    <definedName name="뇨ㅕ">#REF!</definedName>
    <definedName name="누" hidden="1">#REF!</definedName>
    <definedName name="누산수량이동" localSheetId="1">#REF!</definedName>
    <definedName name="누산수량이동" localSheetId="2">#REF!</definedName>
    <definedName name="누산수량이동" localSheetId="3">#N/A</definedName>
    <definedName name="누산수량이동" localSheetId="13">#REF!</definedName>
    <definedName name="누산수량이동" localSheetId="0">#N/A</definedName>
    <definedName name="누산수량이동">#REF!</definedName>
    <definedName name="뉵ㅎㅅㄳㅁ" localSheetId="3" hidden="1">{#N/A,#N/A,FALSE,"혼합골재"}</definedName>
    <definedName name="뉵ㅎㅅㄳㅁ" hidden="1">{#N/A,#N/A,FALSE,"혼합골재"}</definedName>
    <definedName name="ㄵㄴㄴㄴㅁㄴ" localSheetId="3">#REF!</definedName>
    <definedName name="ㄵㄴㄴㄴㅁㄴ" localSheetId="0">#REF!</definedName>
    <definedName name="ㄵㄴㄴㄴㅁㄴ">#REF!</definedName>
    <definedName name="ㄵㄹ" localSheetId="3">#REF!</definedName>
    <definedName name="ㄵㄹ" localSheetId="0">#REF!</definedName>
    <definedName name="ㄵㄹ">#REF!</definedName>
    <definedName name="ㄶㅇㅀㄴㅇ" localSheetId="3" hidden="1">{#N/A,#N/A,FALSE,"표지목차"}</definedName>
    <definedName name="ㄶㅇㅀㄴㅇ" hidden="1">{#N/A,#N/A,FALSE,"표지목차"}</definedName>
    <definedName name="ㄶㅋ" localSheetId="3" hidden="1">{"'중기작업1'!$A$1:$V$18"}</definedName>
    <definedName name="ㄶㅋ" hidden="1">{"'중기작업1'!$A$1:$V$18"}</definedName>
    <definedName name="ㄷ" localSheetId="1">#REF!</definedName>
    <definedName name="ㄷ" localSheetId="2">#REF!</definedName>
    <definedName name="ㄷ" localSheetId="3">#N/A</definedName>
    <definedName name="ㄷ" localSheetId="13">#REF!</definedName>
    <definedName name="ㄷ" localSheetId="0">#N/A</definedName>
    <definedName name="ㄷ">#REF!</definedName>
    <definedName name="ㄷ_1" localSheetId="3" hidden="1">{#N/A,#N/A,FALSE,"2~8번"}</definedName>
    <definedName name="ㄷ_1" localSheetId="0" hidden="1">{#N/A,#N/A,FALSE,"2~8번"}</definedName>
    <definedName name="ㄷ_1" hidden="1">{#N/A,#N/A,FALSE,"2~8번"}</definedName>
    <definedName name="ㄷ1" localSheetId="1">#REF!</definedName>
    <definedName name="ㄷ1" localSheetId="2">#REF!</definedName>
    <definedName name="ㄷ1" localSheetId="13">#REF!</definedName>
    <definedName name="ㄷ1" localSheetId="5">#REF!</definedName>
    <definedName name="ㄷ1">#REF!</definedName>
    <definedName name="ㄷ2" localSheetId="1">#REF!</definedName>
    <definedName name="ㄷ2" localSheetId="2">#REF!</definedName>
    <definedName name="ㄷ2" localSheetId="13">#REF!</definedName>
    <definedName name="ㄷ2" localSheetId="5">#REF!</definedName>
    <definedName name="ㄷ2">#REF!</definedName>
    <definedName name="ㄷ3">#REF!</definedName>
    <definedName name="ㄷ378" localSheetId="1">#REF!</definedName>
    <definedName name="ㄷ378" localSheetId="2">#REF!</definedName>
    <definedName name="ㄷ378" localSheetId="13">#REF!</definedName>
    <definedName name="ㄷ378">#REF!</definedName>
    <definedName name="ㄷ4">#REF!</definedName>
    <definedName name="ㄷ43">#REF!</definedName>
    <definedName name="ㄷㄱ" localSheetId="3" hidden="1">{#N/A,#N/A,FALSE,"단가표지"}</definedName>
    <definedName name="ㄷㄱ" hidden="1">{#N/A,#N/A,FALSE,"단가표지"}</definedName>
    <definedName name="ㄷㄱㄱㅈㅍㄷ" localSheetId="3" hidden="1">{#N/A,#N/A,FALSE,"골재소요량";#N/A,#N/A,FALSE,"골재소요량"}</definedName>
    <definedName name="ㄷㄱㄱㅈㅍㄷ" hidden="1">{#N/A,#N/A,FALSE,"골재소요량";#N/A,#N/A,FALSE,"골재소요량"}</definedName>
    <definedName name="ㄷㄱㄴㄴㅁ" localSheetId="3" hidden="1">{#N/A,#N/A,FALSE,"단가표지"}</definedName>
    <definedName name="ㄷㄱㄴㄴㅁ" hidden="1">{#N/A,#N/A,FALSE,"단가표지"}</definedName>
    <definedName name="ㄷㄱㄷㄱ" localSheetId="3" hidden="1">{#N/A,#N/A,FALSE,"단축1";#N/A,#N/A,FALSE,"단축2";#N/A,#N/A,FALSE,"단축3";#N/A,#N/A,FALSE,"장축";#N/A,#N/A,FALSE,"4WD"}</definedName>
    <definedName name="ㄷㄱㄷㄱ" hidden="1">{#N/A,#N/A,FALSE,"단축1";#N/A,#N/A,FALSE,"단축2";#N/A,#N/A,FALSE,"단축3";#N/A,#N/A,FALSE,"장축";#N/A,#N/A,FALSE,"4WD"}</definedName>
    <definedName name="ㄷㄱ소ㅕㄱ서ㅕㅗㅅ" localSheetId="3">#REF!</definedName>
    <definedName name="ㄷㄱ소ㅕㄱ서ㅕㅗㅅ" localSheetId="0">#REF!</definedName>
    <definedName name="ㄷㄱ소ㅕㄱ서ㅕㅗㅅ">#REF!</definedName>
    <definedName name="ㄷㄱㅈ" localSheetId="3" hidden="1">{"'중기작업1'!$A$1:$V$18"}</definedName>
    <definedName name="ㄷㄱㅈ" hidden="1">{"'중기작업1'!$A$1:$V$18"}</definedName>
    <definedName name="ㄷㄱㅈㄷㄱㅈ">#REF!</definedName>
    <definedName name="ㄷㄱㅈㅇㄹㄴㅊ" localSheetId="1">#REF!</definedName>
    <definedName name="ㄷㄱㅈㅇㄹㄴㅊ" localSheetId="2">#REF!</definedName>
    <definedName name="ㄷㄱㅈㅇㄹㄴㅊ" localSheetId="15">#REF!</definedName>
    <definedName name="ㄷㄱㅈㅇㄹㄴㅊ" localSheetId="3">#N/A</definedName>
    <definedName name="ㄷㄱㅈㅇㄹㄴㅊ" localSheetId="13">#REF!</definedName>
    <definedName name="ㄷㄱㅈㅇㄹㄴㅊ" localSheetId="14">#REF!</definedName>
    <definedName name="ㄷㄱㅈㅇㄹㄴㅊ" localSheetId="0">#N/A</definedName>
    <definedName name="ㄷㄱㅈㅇㄹㄴㅊ">#REF!</definedName>
    <definedName name="ㄷㄱㅈㅍ" localSheetId="3" hidden="1">{#N/A,#N/A,FALSE,"표지목차"}</definedName>
    <definedName name="ㄷㄱㅈㅍ" hidden="1">{#N/A,#N/A,FALSE,"표지목차"}</definedName>
    <definedName name="ㄷㄱㅍㄷㄱ뮤" localSheetId="3" hidden="1">{#N/A,#N/A,FALSE,"2~8번"}</definedName>
    <definedName name="ㄷㄱㅍㄷㄱ뮤" hidden="1">{#N/A,#N/A,FALSE,"2~8번"}</definedName>
    <definedName name="ㄷㄱㅍㅁㄷㄱ" localSheetId="3" hidden="1">{#N/A,#N/A,FALSE,"골재소요량";#N/A,#N/A,FALSE,"골재소요량"}</definedName>
    <definedName name="ㄷㄱㅍㅁㄷㄱ" hidden="1">{#N/A,#N/A,FALSE,"골재소요량";#N/A,#N/A,FALSE,"골재소요량"}</definedName>
    <definedName name="ㄷ고" localSheetId="3" hidden="1">{"'중기작업1'!$A$1:$V$18"}</definedName>
    <definedName name="ㄷ고" hidden="1">{"'중기작업1'!$A$1:$V$18"}</definedName>
    <definedName name="ㄷㄳ5ㄱ숒ㄷㄳ">#REF!</definedName>
    <definedName name="ㄷㄴㅁㄱㅇ" localSheetId="3" hidden="1">{#N/A,#N/A,FALSE,"골재소요량";#N/A,#N/A,FALSE,"골재소요량"}</definedName>
    <definedName name="ㄷㄴㅁㄱㅇ" hidden="1">{#N/A,#N/A,FALSE,"골재소요량";#N/A,#N/A,FALSE,"골재소요량"}</definedName>
    <definedName name="ㄷㄷ" localSheetId="3">#N/A</definedName>
    <definedName name="ㄷㄷ" localSheetId="0">#N/A</definedName>
    <definedName name="ㄷㄷ">[142]공사비!$M$1:$M$65536</definedName>
    <definedName name="ㄷㄷㄱㄱ" localSheetId="1">#REF!</definedName>
    <definedName name="ㄷㄷㄱㄱ" localSheetId="2">#REF!</definedName>
    <definedName name="ㄷㄷㄱㄱ" localSheetId="15">#REF!</definedName>
    <definedName name="ㄷㄷㄱㄱ" localSheetId="3">#N/A</definedName>
    <definedName name="ㄷㄷㄱㄱ" localSheetId="13">#REF!</definedName>
    <definedName name="ㄷㄷㄱㄱ" localSheetId="14">#REF!</definedName>
    <definedName name="ㄷㄷㄱㄱ" localSheetId="0">#N/A</definedName>
    <definedName name="ㄷㄷㄱㄱ">#REF!</definedName>
    <definedName name="ㄷㄷㄷ">'[69]ABUT수량-A1'!$T$25</definedName>
    <definedName name="ㄷㄷㄷㄷ" localSheetId="3" hidden="1">{#N/A,#N/A,FALSE,"혼합골재"}</definedName>
    <definedName name="ㄷㄷㄷㄷ" localSheetId="0" hidden="1">{#N/A,#N/A,FALSE,"혼합골재"}</definedName>
    <definedName name="ㄷㄷㄷㄷ" hidden="1">{#N/A,#N/A,FALSE,"혼합골재"}</definedName>
    <definedName name="ㄷㄷㄷㄷㄷㄷ" localSheetId="3" hidden="1">{#N/A,#N/A,FALSE,"운반시간"}</definedName>
    <definedName name="ㄷㄷㄷㄷㄷㄷ" hidden="1">{#N/A,#N/A,FALSE,"운반시간"}</definedName>
    <definedName name="ㄷㄷㄷㄷㅅㅅㅅㅅ" localSheetId="1">#REF!</definedName>
    <definedName name="ㄷㄷㄷㄷㅅㅅㅅㅅ" localSheetId="2">#REF!</definedName>
    <definedName name="ㄷㄷㄷㄷㅅㅅㅅㅅ" localSheetId="13">#REF!</definedName>
    <definedName name="ㄷㄷㄷㄷㅅㅅㅅㅅ" localSheetId="5">#REF!</definedName>
    <definedName name="ㄷㄷㄷㄷㅅㅅㅅㅅ">#REF!</definedName>
    <definedName name="ㄷㄷㅈㅊㅍㅌㅋ" localSheetId="3" hidden="1">{#N/A,#N/A,FALSE,"조골재"}</definedName>
    <definedName name="ㄷㄷㅈㅊㅍㅌㅋ" hidden="1">{#N/A,#N/A,FALSE,"조골재"}</definedName>
    <definedName name="ㄷㄹ" localSheetId="1">#REF!</definedName>
    <definedName name="ㄷㄹ" localSheetId="2">#REF!</definedName>
    <definedName name="ㄷㄹ" localSheetId="15">#REF!</definedName>
    <definedName name="ㄷㄹ" localSheetId="3">#N/A</definedName>
    <definedName name="ㄷㄹ" localSheetId="13">#REF!</definedName>
    <definedName name="ㄷㄹ" localSheetId="14">#REF!</definedName>
    <definedName name="ㄷㄹ" localSheetId="0">#N/A</definedName>
    <definedName name="ㄷㄹ">#REF!</definedName>
    <definedName name="ㄷㄹ1" localSheetId="3">#REF!</definedName>
    <definedName name="ㄷㄹ1" localSheetId="0">#REF!</definedName>
    <definedName name="ㄷㄹ1">#REF!</definedName>
    <definedName name="ㄷㄹㄴ" localSheetId="1">#REF!</definedName>
    <definedName name="ㄷㄹㄴ" localSheetId="2">#REF!</definedName>
    <definedName name="ㄷㄹㄴ" localSheetId="15">#REF!</definedName>
    <definedName name="ㄷㄹㄴ" localSheetId="3">#N/A</definedName>
    <definedName name="ㄷㄹㄴ" localSheetId="13">#REF!</definedName>
    <definedName name="ㄷㄹㄴ" localSheetId="14">#REF!</definedName>
    <definedName name="ㄷㄹㄴ" localSheetId="0">#N/A</definedName>
    <definedName name="ㄷㄹㄴ">#REF!</definedName>
    <definedName name="ㄷㄹㄴㅇㄹ" localSheetId="1">#REF!</definedName>
    <definedName name="ㄷㄹㄴㅇㄹ" localSheetId="2">#REF!</definedName>
    <definedName name="ㄷㄹㄴㅇㄹ" localSheetId="15">#REF!</definedName>
    <definedName name="ㄷㄹㄴㅇㄹ" localSheetId="3">#N/A</definedName>
    <definedName name="ㄷㄹㄴㅇㄹ" localSheetId="13">#REF!</definedName>
    <definedName name="ㄷㄹㄴㅇㄹ" localSheetId="14">#REF!</definedName>
    <definedName name="ㄷㄹㄴㅇㄹ" localSheetId="0">#N/A</definedName>
    <definedName name="ㄷㄹㄴㅇㄹ">#REF!</definedName>
    <definedName name="ㄷㄹㄷ" hidden="1">#REF!</definedName>
    <definedName name="ㄷㅁㄹ" localSheetId="3">[0]!BlankMacro1</definedName>
    <definedName name="ㄷㅁㄹ">[0]!BlankMacro1</definedName>
    <definedName name="ㄷㅁㅁ" localSheetId="3">#REF!</definedName>
    <definedName name="ㄷㅁㅁ" localSheetId="0">#REF!</definedName>
    <definedName name="ㄷㅁㅁ">#REF!</definedName>
    <definedName name="ㄷㅅ"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교ㅛ" localSheetId="3" hidden="1">{"'Sheet1'!$A$4","'Sheet1'!$A$9:$G$28"}</definedName>
    <definedName name="ㄷㅅ교ㅛ" hidden="1">{"'Sheet1'!$A$4","'Sheet1'!$A$9:$G$28"}</definedName>
    <definedName name="ㄷㅇ" localSheetId="1">#REF!</definedName>
    <definedName name="ㄷㅇ" localSheetId="2">#REF!</definedName>
    <definedName name="ㄷㅇ" localSheetId="15">#REF!</definedName>
    <definedName name="ㄷㅇ" localSheetId="3">#N/A</definedName>
    <definedName name="ㄷㅇ" localSheetId="13">#REF!</definedName>
    <definedName name="ㄷㅇ" localSheetId="14">#REF!</definedName>
    <definedName name="ㄷㅇ" localSheetId="0">#N/A</definedName>
    <definedName name="ㄷㅇ">#REF!</definedName>
    <definedName name="ㄷㅇㄹ" localSheetId="3" hidden="1">{#N/A,#N/A,FALSE,"단가표지"}</definedName>
    <definedName name="ㄷㅇㄹ" hidden="1">{#N/A,#N/A,FALSE,"단가표지"}</definedName>
    <definedName name="ㄷㅈ" localSheetId="3" hidden="1">{"'중기작업1'!$A$1:$V$18"}</definedName>
    <definedName name="ㄷㅈ" hidden="1">{"'중기작업1'!$A$1:$V$18"}</definedName>
    <definedName name="ㄷㅈㄱㄱ" localSheetId="3" hidden="1">{#N/A,#N/A,FALSE,"조골재"}</definedName>
    <definedName name="ㄷㅈㄱㄱ" hidden="1">{#N/A,#N/A,FALSE,"조골재"}</definedName>
    <definedName name="ㄷㅈㄹㄹㄷㄹㅇㄴㅇㄴㄹ" localSheetId="3" hidden="1">{#N/A,#N/A,FALSE,"조골재"}</definedName>
    <definedName name="ㄷㅈㄹㄹㄷㄹㅇㄴㅇㄴㄹ" hidden="1">{#N/A,#N/A,FALSE,"조골재"}</definedName>
    <definedName name="ㄷㅈㅇ" localSheetId="3" hidden="1">{#N/A,#N/A,FALSE,"혼합골재"}</definedName>
    <definedName name="ㄷㅈㅇ" localSheetId="0" hidden="1">{#N/A,#N/A,FALSE,"혼합골재"}</definedName>
    <definedName name="ㄷㅈㅇ" hidden="1">{#N/A,#N/A,FALSE,"혼합골재"}</definedName>
    <definedName name="ㄷㅈㅈㄱㄷㄱㄷㅈ" localSheetId="3" hidden="1">{#N/A,#N/A,FALSE,"운반시간"}</definedName>
    <definedName name="ㄷㅈㅈㄱㄷㄱㄷㅈ" hidden="1">{#N/A,#N/A,FALSE,"운반시간"}</definedName>
    <definedName name="ㄷㅈㅍㄱㄷㅈㄱ" localSheetId="3" hidden="1">{#N/A,#N/A,FALSE,"2~8번"}</definedName>
    <definedName name="ㄷㅈㅍㄱㄷㅈㄱ" hidden="1">{#N/A,#N/A,FALSE,"2~8번"}</definedName>
    <definedName name="ㄷㅈㅎ" localSheetId="3" hidden="1">{"'중기작업1'!$A$1:$V$18"}</definedName>
    <definedName name="ㄷㅈㅎ" hidden="1">{"'중기작업1'!$A$1:$V$18"}</definedName>
    <definedName name="ㄷㅎ"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ㅎ"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ㅎ"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ㅎㄴㄴ" localSheetId="3" hidden="1">{"'중기작업1'!$A$1:$V$18"}</definedName>
    <definedName name="ㄷㅎㄴㄴ" hidden="1">{"'중기작업1'!$A$1:$V$18"}</definedName>
    <definedName name="ㄷㅎㄹㅇ" localSheetId="3" hidden="1">#REF!</definedName>
    <definedName name="ㄷㅎㄹㅇ" localSheetId="0" hidden="1">#REF!</definedName>
    <definedName name="ㄷㅎㄹㅇ" hidden="1">#REF!</definedName>
    <definedName name="다" localSheetId="1">#REF!</definedName>
    <definedName name="다" localSheetId="2">#REF!</definedName>
    <definedName name="다" localSheetId="13">#REF!</definedName>
    <definedName name="다" localSheetId="5">#REF!</definedName>
    <definedName name="다">#REF!</definedName>
    <definedName name="다라" localSheetId="3" hidden="1">{#N/A,#N/A,FALSE,"표지목차"}</definedName>
    <definedName name="다라" hidden="1">{#N/A,#N/A,FALSE,"표지목차"}</definedName>
    <definedName name="다우웰바설치공" localSheetId="3">#REF!</definedName>
    <definedName name="다우웰바설치공" localSheetId="0">#REF!</definedName>
    <definedName name="다우웰바설치공">#REF!</definedName>
    <definedName name="다웰바갯수" localSheetId="3">#REF!</definedName>
    <definedName name="다웰바갯수" localSheetId="0">#REF!</definedName>
    <definedName name="다웰바갯수">#REF!</definedName>
    <definedName name="다짐경" localSheetId="1">#REF!</definedName>
    <definedName name="다짐경" localSheetId="2">#REF!</definedName>
    <definedName name="다짐경" localSheetId="3">#N/A</definedName>
    <definedName name="다짐경" localSheetId="13">#REF!</definedName>
    <definedName name="다짐경" localSheetId="0">#N/A</definedName>
    <definedName name="다짐경">#REF!</definedName>
    <definedName name="다짐노" localSheetId="1">#REF!</definedName>
    <definedName name="다짐노" localSheetId="2">#REF!</definedName>
    <definedName name="다짐노" localSheetId="3">#N/A</definedName>
    <definedName name="다짐노" localSheetId="13">#REF!</definedName>
    <definedName name="다짐노" localSheetId="0">#N/A</definedName>
    <definedName name="다짐노">#REF!</definedName>
    <definedName name="다짐되메우기" localSheetId="3">#REF!</definedName>
    <definedName name="다짐되메우기" localSheetId="0">#REF!</definedName>
    <definedName name="다짐되메우기">#REF!</definedName>
    <definedName name="다짐재" localSheetId="1">#REF!</definedName>
    <definedName name="다짐재" localSheetId="2">#REF!</definedName>
    <definedName name="다짐재" localSheetId="3">#N/A</definedName>
    <definedName name="다짐재" localSheetId="13">#REF!</definedName>
    <definedName name="다짐재" localSheetId="0">#N/A</definedName>
    <definedName name="다짐재">#REF!</definedName>
    <definedName name="단">[143]자료!$G$3</definedName>
    <definedName name="단가" localSheetId="3">#N/A</definedName>
    <definedName name="단가" localSheetId="0">#N/A</definedName>
    <definedName name="단가">[144]단가!$A$2:$I$505</definedName>
    <definedName name="단가1" localSheetId="3">#N/A</definedName>
    <definedName name="단가1" localSheetId="0">#N/A</definedName>
    <definedName name="단가1">[145]단가!$B$2:$I$520</definedName>
    <definedName name="단가2" localSheetId="3">'단가보완 요약'!단가2</definedName>
    <definedName name="단가2" localSheetId="0">표지!단가2</definedName>
    <definedName name="단가2">'단가보완 요약'!단가2</definedName>
    <definedName name="단가기준" localSheetId="3" hidden="1">{#N/A,#N/A,TRUE,"Y생산";#N/A,#N/A,TRUE,"Y판매";#N/A,#N/A,TRUE,"Y총물량";#N/A,#N/A,TRUE,"Y능력";#N/A,#N/A,TRUE,"YKD"}</definedName>
    <definedName name="단가기준" hidden="1">{#N/A,#N/A,TRUE,"Y생산";#N/A,#N/A,TRUE,"Y판매";#N/A,#N/A,TRUE,"Y총물량";#N/A,#N/A,TRUE,"Y능력";#N/A,#N/A,TRUE,"YKD"}</definedName>
    <definedName name="단가비교표" localSheetId="1">#REF!,#REF!</definedName>
    <definedName name="단가비교표" localSheetId="2">#REF!,#REF!</definedName>
    <definedName name="단가비교표" localSheetId="3">#N/A</definedName>
    <definedName name="단가비교표" localSheetId="13">#REF!,#REF!</definedName>
    <definedName name="단가비교표" localSheetId="5">#REF!,#REF!</definedName>
    <definedName name="단가비교표" localSheetId="0">#N/A</definedName>
    <definedName name="단가비교표">#REF!,#REF!</definedName>
    <definedName name="단가비교표2" localSheetId="1">#REF!</definedName>
    <definedName name="단가비교표2">#REF!</definedName>
    <definedName name="단가산출">#REF!</definedName>
    <definedName name="단가산출참고">#REF!</definedName>
    <definedName name="단가일람" localSheetId="3">#N/A</definedName>
    <definedName name="단가일람" localSheetId="0">#N/A</definedName>
    <definedName name="단가일람">[144]단가일람!$A$3:$K$112</definedName>
    <definedName name="단가총액" localSheetId="3">#REF!</definedName>
    <definedName name="단가총액" localSheetId="5">#REF!</definedName>
    <definedName name="단가총액" localSheetId="0">#REF!</definedName>
    <definedName name="단가총액">#REF!</definedName>
    <definedName name="단가테이블" localSheetId="3">#REF!</definedName>
    <definedName name="단가테이블" localSheetId="0">#REF!</definedName>
    <definedName name="단가테이블">#REF!</definedName>
    <definedName name="단가표" localSheetId="3">#REF!</definedName>
    <definedName name="단가표">#REF!</definedName>
    <definedName name="단가표2" localSheetId="3">'단가보완 요약'!단가표2</definedName>
    <definedName name="단가표2" localSheetId="0">표지!단가표2</definedName>
    <definedName name="단가표2">'단가보완 요약'!단가표2</definedName>
    <definedName name="단가표3" localSheetId="3">'단가보완 요약'!단가표3</definedName>
    <definedName name="단가표3" localSheetId="0">표지!단가표3</definedName>
    <definedName name="단가표3">'단가보완 요약'!단가표3</definedName>
    <definedName name="단가호표" localSheetId="3">#REF!</definedName>
    <definedName name="단가호표" localSheetId="5">#REF!</definedName>
    <definedName name="단가호표" localSheetId="0">#REF!</definedName>
    <definedName name="단가호표">#REF!</definedName>
    <definedName name="단관" localSheetId="3">#REF!</definedName>
    <definedName name="단관" localSheetId="0">#REF!</definedName>
    <definedName name="단관">#REF!</definedName>
    <definedName name="단관M">[94]DATE!$H$24:$H$85</definedName>
    <definedName name="단기" localSheetId="3" hidden="1">{#N/A,#N/A,TRUE,"Y생산";#N/A,#N/A,TRUE,"Y판매";#N/A,#N/A,TRUE,"Y총물량";#N/A,#N/A,TRUE,"Y능력";#N/A,#N/A,TRUE,"YKD"}</definedName>
    <definedName name="단기" hidden="1">{#N/A,#N/A,TRUE,"Y생산";#N/A,#N/A,TRUE,"Y판매";#N/A,#N/A,TRUE,"Y총물량";#N/A,#N/A,TRUE,"Y능력";#N/A,#N/A,TRUE,"YKD"}</definedName>
    <definedName name="단뉘중량" localSheetId="3">#REF!</definedName>
    <definedName name="단뉘중량" localSheetId="0">#REF!</definedName>
    <definedName name="단뉘중량">#REF!</definedName>
    <definedName name="단면2모" localSheetId="3">#REF!</definedName>
    <definedName name="단면2모" localSheetId="0">#REF!</definedName>
    <definedName name="단면2모">#REF!</definedName>
    <definedName name="단면2모멘트" localSheetId="3">#REF!</definedName>
    <definedName name="단면2모멘트" localSheetId="0">#REF!</definedName>
    <definedName name="단면2모멘트">#REF!</definedName>
    <definedName name="단면계수">#REF!</definedName>
    <definedName name="단면적3Span">#REF!</definedName>
    <definedName name="단면체크">[146]암거치수표!$AB:$AB</definedName>
    <definedName name="단면코드">[146]암거치수표!$Z:$AA</definedName>
    <definedName name="단면특성" localSheetId="3">#REF!</definedName>
    <definedName name="단면특성" localSheetId="0">#REF!</definedName>
    <definedName name="단면특성">#REF!</definedName>
    <definedName name="단빔플랜지" localSheetId="3">#REF!</definedName>
    <definedName name="단빔플랜지" localSheetId="0">#REF!</definedName>
    <definedName name="단빔플랜지">#REF!</definedName>
    <definedName name="단사경" localSheetId="1">#REF!</definedName>
    <definedName name="단사경" localSheetId="2">#REF!</definedName>
    <definedName name="단사경" localSheetId="13">#REF!</definedName>
    <definedName name="단사경">#REF!</definedName>
    <definedName name="단사노" localSheetId="1">#REF!</definedName>
    <definedName name="단사노" localSheetId="2">#REF!</definedName>
    <definedName name="단사노" localSheetId="13">#REF!</definedName>
    <definedName name="단사노">#REF!</definedName>
    <definedName name="단사재" localSheetId="1">#REF!</definedName>
    <definedName name="단사재" localSheetId="2">#REF!</definedName>
    <definedName name="단사재" localSheetId="13">#REF!</definedName>
    <definedName name="단사재">#REF!</definedName>
    <definedName name="단삼경" localSheetId="1">#REF!</definedName>
    <definedName name="단삼경" localSheetId="2">#REF!</definedName>
    <definedName name="단삼경" localSheetId="13">#REF!</definedName>
    <definedName name="단삼경">#REF!</definedName>
    <definedName name="단삼노" localSheetId="1">#REF!</definedName>
    <definedName name="단삼노" localSheetId="2">#REF!</definedName>
    <definedName name="단삼노" localSheetId="13">#REF!</definedName>
    <definedName name="단삼노">#REF!</definedName>
    <definedName name="단삼재" localSheetId="1">#REF!</definedName>
    <definedName name="단삼재" localSheetId="2">#REF!</definedName>
    <definedName name="단삼재" localSheetId="13">#REF!</definedName>
    <definedName name="단삼재">#REF!</definedName>
    <definedName name="단위" localSheetId="1">#REF!</definedName>
    <definedName name="단위" localSheetId="2">#REF!</definedName>
    <definedName name="단위" localSheetId="3">#REF!</definedName>
    <definedName name="단위" localSheetId="13">#REF!</definedName>
    <definedName name="단위">#REF!</definedName>
    <definedName name="단위량당중기">[147]단위량당중기!$A$4:$M$125</definedName>
    <definedName name="단위물량1" localSheetId="3">#REF!</definedName>
    <definedName name="단위물량1" localSheetId="0">#REF!</definedName>
    <definedName name="단위물량1">#REF!</definedName>
    <definedName name="단위중량">2.5</definedName>
    <definedName name="단이경" localSheetId="1">#REF!</definedName>
    <definedName name="단이경" localSheetId="2">#REF!</definedName>
    <definedName name="단이경" localSheetId="13">#REF!</definedName>
    <definedName name="단이경">#REF!</definedName>
    <definedName name="단이노" localSheetId="1">#REF!</definedName>
    <definedName name="단이노" localSheetId="2">#REF!</definedName>
    <definedName name="단이노" localSheetId="13">#REF!</definedName>
    <definedName name="단이노">#REF!</definedName>
    <definedName name="단이재" localSheetId="1">#REF!</definedName>
    <definedName name="단이재" localSheetId="2">#REF!</definedName>
    <definedName name="단이재" localSheetId="13">#REF!</definedName>
    <definedName name="단이재">#REF!</definedName>
    <definedName name="단인상" hidden="1">#N/A</definedName>
    <definedName name="단차" localSheetId="3">#REF!</definedName>
    <definedName name="단차" localSheetId="0">#REF!</definedName>
    <definedName name="단차">#REF!</definedName>
    <definedName name="단품계산" localSheetId="3" hidden="1">{#N/A,#N/A,FALSE,"단축1";#N/A,#N/A,FALSE,"단축2";#N/A,#N/A,FALSE,"단축3";#N/A,#N/A,FALSE,"장축";#N/A,#N/A,FALSE,"4WD"}</definedName>
    <definedName name="단품계산" hidden="1">{#N/A,#N/A,FALSE,"단축1";#N/A,#N/A,FALSE,"단축2";#N/A,#N/A,FALSE,"단축3";#N/A,#N/A,FALSE,"장축";#N/A,#N/A,FALSE,"4WD"}</definedName>
    <definedName name="담1" localSheetId="3">#REF!</definedName>
    <definedName name="담1" localSheetId="0">#REF!</definedName>
    <definedName name="담1">#REF!</definedName>
    <definedName name="담2" localSheetId="3">#REF!</definedName>
    <definedName name="담2" localSheetId="0">#REF!</definedName>
    <definedName name="담2">#REF!</definedName>
    <definedName name="담양" localSheetId="1">#REF!</definedName>
    <definedName name="담양" localSheetId="2">#REF!</definedName>
    <definedName name="담양" localSheetId="13">#REF!</definedName>
    <definedName name="담양">#REF!</definedName>
    <definedName name="당가" localSheetId="1">#REF!</definedName>
    <definedName name="당가" localSheetId="2">#REF!</definedName>
    <definedName name="당가" localSheetId="3">#REF!</definedName>
    <definedName name="당가" localSheetId="13">#REF!</definedName>
    <definedName name="당가">#REF!</definedName>
    <definedName name="당믐"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당믐"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당믐"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대" localSheetId="3" hidden="1">#REF!</definedName>
    <definedName name="대" localSheetId="0">#REF!</definedName>
    <definedName name="대">#REF!</definedName>
    <definedName name="대2류" localSheetId="3" hidden="1">{#N/A,#N/A,FALSE,"운반시간"}</definedName>
    <definedName name="대2류" localSheetId="0" hidden="1">{#N/A,#N/A,FALSE,"운반시간"}</definedName>
    <definedName name="대2류" hidden="1">{#N/A,#N/A,FALSE,"운반시간"}</definedName>
    <definedName name="대3류" localSheetId="3" hidden="1">{#N/A,#N/A,FALSE,"혼합골재"}</definedName>
    <definedName name="대3류" localSheetId="0" hidden="1">{#N/A,#N/A,FALSE,"혼합골재"}</definedName>
    <definedName name="대3류" hidden="1">{#N/A,#N/A,FALSE,"혼합골재"}</definedName>
    <definedName name="대가" localSheetId="1">#REF!</definedName>
    <definedName name="대가" localSheetId="2">#REF!</definedName>
    <definedName name="대가" localSheetId="3">#REF!</definedName>
    <definedName name="대가" localSheetId="13">#REF!</definedName>
    <definedName name="대가" localSheetId="5">#REF!</definedName>
    <definedName name="대가">#REF!</definedName>
    <definedName name="대가1" localSheetId="1">#REF!</definedName>
    <definedName name="대가1" localSheetId="2">#REF!</definedName>
    <definedName name="대가1" localSheetId="3">#REF!</definedName>
    <definedName name="대가1" localSheetId="13">#REF!</definedName>
    <definedName name="대가1" localSheetId="5">#REF!</definedName>
    <definedName name="대가1">#REF!</definedName>
    <definedName name="대각교철근집계표" localSheetId="1">#REF!</definedName>
    <definedName name="대각교철근집계표" localSheetId="2">#REF!</definedName>
    <definedName name="대각교철근집계표" localSheetId="13">#REF!</definedName>
    <definedName name="대각교철근집계표">#REF!</definedName>
    <definedName name="대개소">#REF!</definedName>
    <definedName name="대관경">#REF!</definedName>
    <definedName name="대관경1">#REF!</definedName>
    <definedName name="대구공항" localSheetId="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기" hidden="1">#REF!</definedName>
    <definedName name="대동설계계산서" localSheetId="1">#REF!</definedName>
    <definedName name="대동설계계산서" localSheetId="2">#REF!</definedName>
    <definedName name="대동설계계산서" localSheetId="3">#N/A</definedName>
    <definedName name="대동설계계산서" localSheetId="13">#REF!</definedName>
    <definedName name="대동설계계산서" localSheetId="0">#N/A</definedName>
    <definedName name="대동설계계산서">#REF!</definedName>
    <definedName name="대룡" localSheetId="3" hidden="1">{"'중기작업1'!$A$1:$V$18"}</definedName>
    <definedName name="대룡" hidden="1">{"'중기작업1'!$A$1:$V$18"}</definedName>
    <definedName name="대리석포장" localSheetId="3" hidden="1">{#N/A,#N/A,TRUE,"총괄"}</definedName>
    <definedName name="대리석포장" hidden="1">{#N/A,#N/A,TRUE,"총괄"}</definedName>
    <definedName name="대부" localSheetId="3" hidden="1">{#N/A,#N/A,FALSE,"단축1";#N/A,#N/A,FALSE,"단축2";#N/A,#N/A,FALSE,"단축3";#N/A,#N/A,FALSE,"장축";#N/A,#N/A,FALSE,"4WD"}</definedName>
    <definedName name="대부" hidden="1">{#N/A,#N/A,FALSE,"단축1";#N/A,#N/A,FALSE,"단축2";#N/A,#N/A,FALSE,"단축3";#N/A,#N/A,FALSE,"장축";#N/A,#N/A,FALSE,"4WD"}</definedName>
    <definedName name="대상알지" localSheetId="3" hidden="1">{#N/A,#N/A,FALSE,"혼합골재"}</definedName>
    <definedName name="대상알지" hidden="1">{#N/A,#N/A,FALSE,"혼합골재"}</definedName>
    <definedName name="대송교" localSheetId="1">#REF!</definedName>
    <definedName name="대송교" localSheetId="2">#REF!</definedName>
    <definedName name="대송교" localSheetId="13">#REF!</definedName>
    <definedName name="대송교">#REF!</definedName>
    <definedName name="대책서" localSheetId="3" hidden="1">{#N/A,#N/A,FALSE,"단축1";#N/A,#N/A,FALSE,"단축2";#N/A,#N/A,FALSE,"단축3";#N/A,#N/A,FALSE,"장축";#N/A,#N/A,FALSE,"4WD"}</definedName>
    <definedName name="대책서" hidden="1">{#N/A,#N/A,FALSE,"단축1";#N/A,#N/A,FALSE,"단축2";#N/A,#N/A,FALSE,"단축3";#N/A,#N/A,FALSE,"장축";#N/A,#N/A,FALSE,"4WD"}</definedName>
    <definedName name="대한" hidden="1">#REF!</definedName>
    <definedName name="댈타5" localSheetId="1">#REF!</definedName>
    <definedName name="댈타5" localSheetId="2">#REF!</definedName>
    <definedName name="댈타5" localSheetId="13">#REF!</definedName>
    <definedName name="댈타5">#REF!</definedName>
    <definedName name="댕가" localSheetId="1">#REF!</definedName>
    <definedName name="댕가" localSheetId="2">#REF!</definedName>
    <definedName name="댕가" localSheetId="3">#REF!</definedName>
    <definedName name="댕가" localSheetId="13">#REF!</definedName>
    <definedName name="댕가">#REF!</definedName>
    <definedName name="더"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하기">[94]DATE!$J$24:$J$85</definedName>
    <definedName name="덕산1호" localSheetId="1">#REF!</definedName>
    <definedName name="덕산1호" localSheetId="2">#REF!</definedName>
    <definedName name="덕산1호" localSheetId="15">#REF!</definedName>
    <definedName name="덕산1호" localSheetId="3">#N/A</definedName>
    <definedName name="덕산1호" localSheetId="13">#REF!</definedName>
    <definedName name="덕산1호" localSheetId="14">#REF!</definedName>
    <definedName name="덕산1호" localSheetId="0">#N/A</definedName>
    <definedName name="덕산1호">#REF!</definedName>
    <definedName name="덕산2호" localSheetId="1">#REF!</definedName>
    <definedName name="덕산2호" localSheetId="2">#REF!</definedName>
    <definedName name="덕산2호" localSheetId="15">#REF!</definedName>
    <definedName name="덕산2호" localSheetId="3">#N/A</definedName>
    <definedName name="덕산2호" localSheetId="13">#REF!</definedName>
    <definedName name="덕산2호" localSheetId="14">#REF!</definedName>
    <definedName name="덕산2호" localSheetId="0">#N/A</definedName>
    <definedName name="덕산2호">#REF!</definedName>
    <definedName name="덕산3호" localSheetId="1">#REF!</definedName>
    <definedName name="덕산3호" localSheetId="2">#REF!</definedName>
    <definedName name="덕산3호" localSheetId="15">#REF!</definedName>
    <definedName name="덕산3호" localSheetId="3">#N/A</definedName>
    <definedName name="덕산3호" localSheetId="13">#REF!</definedName>
    <definedName name="덕산3호" localSheetId="14">#REF!</definedName>
    <definedName name="덕산3호" localSheetId="0">#N/A</definedName>
    <definedName name="덕산3호">#REF!</definedName>
    <definedName name="덕산4호" localSheetId="1">#REF!</definedName>
    <definedName name="덕산4호" localSheetId="2">#REF!</definedName>
    <definedName name="덕산4호" localSheetId="15">#REF!</definedName>
    <definedName name="덕산4호" localSheetId="3">#N/A</definedName>
    <definedName name="덕산4호" localSheetId="13">#REF!</definedName>
    <definedName name="덕산4호" localSheetId="14">#REF!</definedName>
    <definedName name="덕산4호" localSheetId="0">#N/A</definedName>
    <definedName name="덕산4호">#REF!</definedName>
    <definedName name="덕전1호" localSheetId="1">#REF!</definedName>
    <definedName name="덕전1호" localSheetId="2">#REF!</definedName>
    <definedName name="덕전1호" localSheetId="15">#REF!</definedName>
    <definedName name="덕전1호" localSheetId="3">#N/A</definedName>
    <definedName name="덕전1호" localSheetId="13">#REF!</definedName>
    <definedName name="덕전1호" localSheetId="14">#REF!</definedName>
    <definedName name="덕전1호" localSheetId="0">#N/A</definedName>
    <definedName name="덕전1호">#REF!</definedName>
    <definedName name="덕전2호" localSheetId="1">#REF!</definedName>
    <definedName name="덕전2호" localSheetId="2">#REF!</definedName>
    <definedName name="덕전2호" localSheetId="15">#REF!</definedName>
    <definedName name="덕전2호" localSheetId="3">#N/A</definedName>
    <definedName name="덕전2호" localSheetId="13">#REF!</definedName>
    <definedName name="덕전2호" localSheetId="14">#REF!</definedName>
    <definedName name="덕전2호" localSheetId="0">#N/A</definedName>
    <definedName name="덕전2호">#REF!</definedName>
    <definedName name="덕전3호" localSheetId="1">#REF!</definedName>
    <definedName name="덕전3호" localSheetId="2">#REF!</definedName>
    <definedName name="덕전3호" localSheetId="15">#REF!</definedName>
    <definedName name="덕전3호" localSheetId="3">#N/A</definedName>
    <definedName name="덕전3호" localSheetId="13">#REF!</definedName>
    <definedName name="덕전3호" localSheetId="14">#REF!</definedName>
    <definedName name="덕전3호" localSheetId="0">#N/A</definedName>
    <definedName name="덕전3호">#REF!</definedName>
    <definedName name="덕지1호" localSheetId="1">#REF!</definedName>
    <definedName name="덕지1호" localSheetId="2">#REF!</definedName>
    <definedName name="덕지1호" localSheetId="15">#REF!</definedName>
    <definedName name="덕지1호" localSheetId="3">#N/A</definedName>
    <definedName name="덕지1호" localSheetId="13">#REF!</definedName>
    <definedName name="덕지1호" localSheetId="14">#REF!</definedName>
    <definedName name="덕지1호" localSheetId="0">#N/A</definedName>
    <definedName name="덕지1호">#REF!</definedName>
    <definedName name="덕천1호" localSheetId="1">#REF!</definedName>
    <definedName name="덕천1호" localSheetId="2">#REF!</definedName>
    <definedName name="덕천1호" localSheetId="15">#REF!</definedName>
    <definedName name="덕천1호" localSheetId="3">#N/A</definedName>
    <definedName name="덕천1호" localSheetId="13">#REF!</definedName>
    <definedName name="덕천1호" localSheetId="14">#REF!</definedName>
    <definedName name="덕천1호" localSheetId="0">#N/A</definedName>
    <definedName name="덕천1호">#REF!</definedName>
    <definedName name="덕천2호" localSheetId="1">#REF!</definedName>
    <definedName name="덕천2호" localSheetId="2">#REF!</definedName>
    <definedName name="덕천2호" localSheetId="15">#REF!</definedName>
    <definedName name="덕천2호" localSheetId="3">#N/A</definedName>
    <definedName name="덕천2호" localSheetId="13">#REF!</definedName>
    <definedName name="덕천2호" localSheetId="14">#REF!</definedName>
    <definedName name="덕천2호" localSheetId="0">#N/A</definedName>
    <definedName name="덕천2호">#REF!</definedName>
    <definedName name="덕천3호" localSheetId="1">#REF!</definedName>
    <definedName name="덕천3호" localSheetId="2">#REF!</definedName>
    <definedName name="덕천3호" localSheetId="15">#REF!</definedName>
    <definedName name="덕천3호" localSheetId="3">#N/A</definedName>
    <definedName name="덕천3호" localSheetId="13">#REF!</definedName>
    <definedName name="덕천3호" localSheetId="14">#REF!</definedName>
    <definedName name="덕천3호" localSheetId="0">#N/A</definedName>
    <definedName name="덕천3호">#REF!</definedName>
    <definedName name="덕천4호" localSheetId="1">#REF!</definedName>
    <definedName name="덕천4호" localSheetId="2">#REF!</definedName>
    <definedName name="덕천4호" localSheetId="15">#REF!</definedName>
    <definedName name="덕천4호" localSheetId="3">#N/A</definedName>
    <definedName name="덕천4호" localSheetId="13">#REF!</definedName>
    <definedName name="덕천4호" localSheetId="14">#REF!</definedName>
    <definedName name="덕천4호" localSheetId="0">#N/A</definedName>
    <definedName name="덕천4호">#REF!</definedName>
    <definedName name="덕트공" localSheetId="3">#REF!</definedName>
    <definedName name="덕트공" localSheetId="0">#REF!</definedName>
    <definedName name="덕트공">#REF!</definedName>
    <definedName name="덤프트럭10.5" localSheetId="1">#REF!</definedName>
    <definedName name="덤프트럭10.5" localSheetId="2">#REF!</definedName>
    <definedName name="덤프트럭10.5" localSheetId="3">#N/A</definedName>
    <definedName name="덤프트럭10.5" localSheetId="13">#REF!</definedName>
    <definedName name="덤프트럭10.5" localSheetId="0">#N/A</definedName>
    <definedName name="덤프트럭10.5">#REF!</definedName>
    <definedName name="덤프트럭15" localSheetId="1">#REF!</definedName>
    <definedName name="덤프트럭15" localSheetId="2">#REF!</definedName>
    <definedName name="덤프트럭15" localSheetId="3">#N/A</definedName>
    <definedName name="덤프트럭15" localSheetId="13">#REF!</definedName>
    <definedName name="덤프트럭15" localSheetId="0">#N/A</definedName>
    <definedName name="덤프트럭15">#REF!</definedName>
    <definedName name="덧씌우기구간수량집계표" localSheetId="3" hidden="1">{#N/A,#N/A,FALSE,"골재소요량";#N/A,#N/A,FALSE,"골재소요량"}</definedName>
    <definedName name="덧씌우기구간수량집계표" localSheetId="0" hidden="1">{#N/A,#N/A,FALSE,"골재소요량";#N/A,#N/A,FALSE,"골재소요량"}</definedName>
    <definedName name="덧씌우기구간수량집계표" hidden="1">{#N/A,#N/A,FALSE,"골재소요량";#N/A,#N/A,FALSE,"골재소요량"}</definedName>
    <definedName name="덧씌우기구간수량집계표1" localSheetId="3" hidden="1">{#N/A,#N/A,FALSE,"2~8번"}</definedName>
    <definedName name="덧씌우기구간수량집계표1" localSheetId="0" hidden="1">{#N/A,#N/A,FALSE,"2~8번"}</definedName>
    <definedName name="덧씌우기구간수량집계표1" hidden="1">{#N/A,#N/A,FALSE,"2~8번"}</definedName>
    <definedName name="데이타">#REF!</definedName>
    <definedName name="데크휘니샤면고르기">#REF!</definedName>
    <definedName name="도">#REF!</definedName>
    <definedName name="도경비금액" localSheetId="3">#REF!</definedName>
    <definedName name="도경비금액">#REF!</definedName>
    <definedName name="도경비단가" localSheetId="3">#REF!</definedName>
    <definedName name="도경비단가">#REF!</definedName>
    <definedName name="도근점">#REF!</definedName>
    <definedName name="도급공사비">#REF!</definedName>
    <definedName name="도노무비금액" localSheetId="3">#REF!</definedName>
    <definedName name="도노무비금액">#REF!</definedName>
    <definedName name="도노무비단가" localSheetId="3">#REF!</definedName>
    <definedName name="도노무비단가">#REF!</definedName>
    <definedName name="도로구조경비">[116]도로구조공사비!$L$52</definedName>
    <definedName name="도로구조노무비">[116]도로구조공사비!$H$52</definedName>
    <definedName name="도로구조재료비">[116]도로구조공사비!$J$52</definedName>
    <definedName name="도로우측" localSheetId="3">#REF!</definedName>
    <definedName name="도로우측" localSheetId="0">#REF!</definedName>
    <definedName name="도로우측">#REF!</definedName>
    <definedName name="도로좌측" localSheetId="3">#REF!</definedName>
    <definedName name="도로좌측" localSheetId="0">#REF!</definedName>
    <definedName name="도로좌측">#REF!</definedName>
    <definedName name="도로중심" localSheetId="3">#REF!</definedName>
    <definedName name="도로중심" localSheetId="0">#REF!</definedName>
    <definedName name="도로중심">#REF!</definedName>
    <definedName name="도로토공경비">[116]도로토공공사비!$L$20</definedName>
    <definedName name="도로토공노무비">[116]도로토공공사비!$H$20</definedName>
    <definedName name="도로토공재료비">[116]도로토공공사비!$J$20</definedName>
    <definedName name="도로폭" localSheetId="3">#REF!</definedName>
    <definedName name="도로폭" localSheetId="0">#REF!</definedName>
    <definedName name="도로폭">#REF!</definedName>
    <definedName name="도면표지" localSheetId="3" hidden="1">{#N/A,#N/A,FALSE,"집계표"}</definedName>
    <definedName name="도면표지" hidden="1">{#N/A,#N/A,FALSE,"집계표"}</definedName>
    <definedName name="도목수" localSheetId="3">#REF!</definedName>
    <definedName name="도목수" localSheetId="0">#REF!</definedName>
    <definedName name="도목수">#REF!</definedName>
    <definedName name="도배공" localSheetId="3">#REF!</definedName>
    <definedName name="도배공" localSheetId="0">#REF!</definedName>
    <definedName name="도배공">#REF!</definedName>
    <definedName name="도선료" localSheetId="3" hidden="1">{"'중기작업1'!$A$1:$V$18"}</definedName>
    <definedName name="도선료" hidden="1">{"'중기작업1'!$A$1:$V$18"}</definedName>
    <definedName name="도원수" localSheetId="3">#REF!</definedName>
    <definedName name="도원수">#REF!</definedName>
    <definedName name="도장공">'[148]기타#9'!$J$9</definedName>
    <definedName name="도장수량" localSheetId="1">기계개요!도장수량</definedName>
    <definedName name="도장수량" localSheetId="2">'기계총괄 '!도장수량</definedName>
    <definedName name="도장수량" localSheetId="3">#N/A</definedName>
    <definedName name="도장수량" localSheetId="5">운반비!도장수량</definedName>
    <definedName name="도장수량" localSheetId="0">#N/A</definedName>
    <definedName name="도장수량">기계개요!도장수량</definedName>
    <definedName name="도장수량1" localSheetId="1">기계개요!도장수량1</definedName>
    <definedName name="도장수량1" localSheetId="2">'기계총괄 '!도장수량1</definedName>
    <definedName name="도장수량1" localSheetId="3">#N/A</definedName>
    <definedName name="도장수량1" localSheetId="5">운반비!도장수량1</definedName>
    <definedName name="도장수량1" localSheetId="0">#N/A</definedName>
    <definedName name="도장수량1">기계개요!도장수량1</definedName>
    <definedName name="도재료비금액" localSheetId="3">#REF!</definedName>
    <definedName name="도재료비금액" localSheetId="5">#REF!</definedName>
    <definedName name="도재료비금액" localSheetId="0">#REF!</definedName>
    <definedName name="도재료비금액">#REF!</definedName>
    <definedName name="도재료비단가" localSheetId="3">#REF!</definedName>
    <definedName name="도재료비단가" localSheetId="5">#REF!</definedName>
    <definedName name="도재료비단가">#REF!</definedName>
    <definedName name="도표"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도표"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도화고급" localSheetId="3">#REF!</definedName>
    <definedName name="도화고급" localSheetId="0">#REF!</definedName>
    <definedName name="도화고급">#REF!</definedName>
    <definedName name="도화중급" localSheetId="3">#REF!</definedName>
    <definedName name="도화중급" localSheetId="0">#REF!</definedName>
    <definedName name="도화중급">#REF!</definedName>
    <definedName name="도화초급" localSheetId="3">#REF!</definedName>
    <definedName name="도화초급" localSheetId="0">#REF!</definedName>
    <definedName name="도화초급">#REF!</definedName>
    <definedName name="돌" localSheetId="3" hidden="1">{#N/A,#N/A,FALSE,"단축1";#N/A,#N/A,FALSE,"단축2";#N/A,#N/A,FALSE,"단축3";#N/A,#N/A,FALSE,"장축";#N/A,#N/A,FALSE,"4WD"}</definedName>
    <definedName name="돌" hidden="1">{#N/A,#N/A,FALSE,"단축1";#N/A,#N/A,FALSE,"단축2";#N/A,#N/A,FALSE,"단축3";#N/A,#N/A,FALSE,"장축";#N/A,#N/A,FALSE,"4WD"}</definedName>
    <definedName name="돌망태" localSheetId="3">#REF!</definedName>
    <definedName name="돌망태" localSheetId="0">#REF!</definedName>
    <definedName name="돌망태">#REF!</definedName>
    <definedName name="돌붙임재료집계" localSheetId="1">#REF!</definedName>
    <definedName name="돌붙임재료집계" localSheetId="2">#REF!</definedName>
    <definedName name="돌붙임재료집계" localSheetId="13">#REF!</definedName>
    <definedName name="돌붙임재료집계">#REF!</definedName>
    <definedName name="돌아가기">[128]!돌아가기</definedName>
    <definedName name="동관" localSheetId="1"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동관" localSheetId="2"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동관" localSheetId="3"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동관" localSheetId="0"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동관"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동광건설" localSheetId="1" hidden="1">{#N/A,#N/A,FALSE,"골재소요량";#N/A,#N/A,FALSE,"골재소요량"}</definedName>
    <definedName name="동광건설" localSheetId="2" hidden="1">{#N/A,#N/A,FALSE,"골재소요량";#N/A,#N/A,FALSE,"골재소요량"}</definedName>
    <definedName name="동광건설" localSheetId="3" hidden="1">{#N/A,#N/A,FALSE,"골재소요량";#N/A,#N/A,FALSE,"골재소요량"}</definedName>
    <definedName name="동광건설" localSheetId="5" hidden="1">{#N/A,#N/A,FALSE,"골재소요량";#N/A,#N/A,FALSE,"골재소요량"}</definedName>
    <definedName name="동광건설" localSheetId="0" hidden="1">{#N/A,#N/A,FALSE,"골재소요량";#N/A,#N/A,FALSE,"골재소요량"}</definedName>
    <definedName name="동광건설" hidden="1">{#N/A,#N/A,FALSE,"골재소요량";#N/A,#N/A,FALSE,"골재소요량"}</definedName>
    <definedName name="동바리" localSheetId="5">#REF!</definedName>
    <definedName name="동바리">#REF!</definedName>
    <definedName name="동바리공">#REF!</definedName>
    <definedName name="동발공">#REF!</definedName>
    <definedName name="동방층">#REF!</definedName>
    <definedName name="동상">#REF!</definedName>
    <definedName name="동상1">#REF!</definedName>
    <definedName name="동상2">#REF!</definedName>
    <definedName name="동원" localSheetId="1">#REF!</definedName>
    <definedName name="동원" localSheetId="2">#REF!</definedName>
    <definedName name="동원" localSheetId="13">#REF!</definedName>
    <definedName name="동원">#REF!</definedName>
    <definedName name="동원1">#REF!</definedName>
    <definedName name="되메경" localSheetId="1">#REF!</definedName>
    <definedName name="되메경" localSheetId="2">#REF!</definedName>
    <definedName name="되메경" localSheetId="3">#N/A</definedName>
    <definedName name="되메경" localSheetId="13">#REF!</definedName>
    <definedName name="되메경" localSheetId="0">#N/A</definedName>
    <definedName name="되메경">#REF!</definedName>
    <definedName name="되메노" localSheetId="1">#REF!</definedName>
    <definedName name="되메노" localSheetId="2">#REF!</definedName>
    <definedName name="되메노" localSheetId="3">#N/A</definedName>
    <definedName name="되메노" localSheetId="13">#REF!</definedName>
    <definedName name="되메노" localSheetId="0">#N/A</definedName>
    <definedName name="되메노">#REF!</definedName>
    <definedName name="되메우기" localSheetId="1">#REF!</definedName>
    <definedName name="되메우기" localSheetId="2">#REF!</definedName>
    <definedName name="되메우기" localSheetId="3">#N/A</definedName>
    <definedName name="되메우기" localSheetId="13">#REF!</definedName>
    <definedName name="되메우기" localSheetId="0">#N/A</definedName>
    <definedName name="되메우기">#REF!</definedName>
    <definedName name="되메인경" localSheetId="3">#REF!</definedName>
    <definedName name="되메인경" localSheetId="0">#REF!</definedName>
    <definedName name="되메인경">#REF!</definedName>
    <definedName name="되메인노" localSheetId="3">#REF!</definedName>
    <definedName name="되메인노" localSheetId="0">#REF!</definedName>
    <definedName name="되메인노">#REF!</definedName>
    <definedName name="되메인재">#REF!</definedName>
    <definedName name="되메재" localSheetId="1">#REF!</definedName>
    <definedName name="되메재" localSheetId="2">#REF!</definedName>
    <definedName name="되메재" localSheetId="3">#N/A</definedName>
    <definedName name="되메재" localSheetId="13">#REF!</definedName>
    <definedName name="되메재" localSheetId="0">#N/A</definedName>
    <definedName name="되메재">#REF!</definedName>
    <definedName name="됴ㅠ굑ㅇ" localSheetId="3" hidden="1">{#N/A,#N/A,FALSE,"운반시간"}</definedName>
    <definedName name="됴ㅠ굑ㅇ" hidden="1">{#N/A,#N/A,FALSE,"운반시간"}</definedName>
    <definedName name="됵됴귣" localSheetId="3">[0]!BlankMacro1</definedName>
    <definedName name="됵됴귣">[0]!BlankMacro1</definedName>
    <definedName name="두기1" localSheetId="1">#REF!</definedName>
    <definedName name="두기1" localSheetId="2">#REF!</definedName>
    <definedName name="두기1" localSheetId="15">#REF!</definedName>
    <definedName name="두기1" localSheetId="3">#N/A</definedName>
    <definedName name="두기1" localSheetId="13">#REF!</definedName>
    <definedName name="두기1" localSheetId="14">#REF!</definedName>
    <definedName name="두기1" localSheetId="0">#N/A</definedName>
    <definedName name="두기1">#REF!</definedName>
    <definedName name="두기1호" localSheetId="1">#REF!</definedName>
    <definedName name="두기1호" localSheetId="2">#REF!</definedName>
    <definedName name="두기1호" localSheetId="15">#REF!</definedName>
    <definedName name="두기1호" localSheetId="3">#N/A</definedName>
    <definedName name="두기1호" localSheetId="13">#REF!</definedName>
    <definedName name="두기1호" localSheetId="14">#REF!</definedName>
    <definedName name="두기1호" localSheetId="0">#N/A</definedName>
    <definedName name="두기1호">#REF!</definedName>
    <definedName name="두기2" localSheetId="1">#REF!</definedName>
    <definedName name="두기2" localSheetId="2">#REF!</definedName>
    <definedName name="두기2" localSheetId="15">#REF!</definedName>
    <definedName name="두기2" localSheetId="3">#N/A</definedName>
    <definedName name="두기2" localSheetId="13">#REF!</definedName>
    <definedName name="두기2" localSheetId="14">#REF!</definedName>
    <definedName name="두기2" localSheetId="0">#N/A</definedName>
    <definedName name="두기2">#REF!</definedName>
    <definedName name="두기2호" localSheetId="1">#REF!</definedName>
    <definedName name="두기2호" localSheetId="2">#REF!</definedName>
    <definedName name="두기2호" localSheetId="15">#REF!</definedName>
    <definedName name="두기2호" localSheetId="3">#N/A</definedName>
    <definedName name="두기2호" localSheetId="13">#REF!</definedName>
    <definedName name="두기2호" localSheetId="14">#REF!</definedName>
    <definedName name="두기2호" localSheetId="0">#N/A</definedName>
    <definedName name="두기2호">#REF!</definedName>
    <definedName name="두기3" localSheetId="1">#REF!</definedName>
    <definedName name="두기3" localSheetId="2">#REF!</definedName>
    <definedName name="두기3" localSheetId="15">#REF!</definedName>
    <definedName name="두기3" localSheetId="3">#N/A</definedName>
    <definedName name="두기3" localSheetId="13">#REF!</definedName>
    <definedName name="두기3" localSheetId="14">#REF!</definedName>
    <definedName name="두기3" localSheetId="0">#N/A</definedName>
    <definedName name="두기3">#REF!</definedName>
    <definedName name="두기3호" localSheetId="1">#REF!</definedName>
    <definedName name="두기3호" localSheetId="2">#REF!</definedName>
    <definedName name="두기3호" localSheetId="15">#REF!</definedName>
    <definedName name="두기3호" localSheetId="3">#N/A</definedName>
    <definedName name="두기3호" localSheetId="13">#REF!</definedName>
    <definedName name="두기3호" localSheetId="14">#REF!</definedName>
    <definedName name="두기3호" localSheetId="0">#N/A</definedName>
    <definedName name="두기3호">#REF!</definedName>
    <definedName name="두부" localSheetId="3">#REF!</definedName>
    <definedName name="두부" localSheetId="0">#REF!</definedName>
    <definedName name="두부">#REF!</definedName>
    <definedName name="두부1" localSheetId="3">#REF!</definedName>
    <definedName name="두부1" localSheetId="0">#REF!</definedName>
    <definedName name="두부1">#REF!</definedName>
    <definedName name="두부2">#REF!</definedName>
    <definedName name="뒷굽">#REF!</definedName>
    <definedName name="뒷채움">#REF!</definedName>
    <definedName name="뒷채움이격거리">[130]단면!$R$24</definedName>
    <definedName name="등가도움">[128]!등가도움</definedName>
    <definedName name="디" localSheetId="3">#REF!</definedName>
    <definedName name="디" localSheetId="0">#REF!</definedName>
    <definedName name="디">#REF!</definedName>
    <definedName name="디다시" localSheetId="3">#REF!</definedName>
    <definedName name="디다시" localSheetId="0">#REF!</definedName>
    <definedName name="디다시">#REF!</definedName>
    <definedName name="디디" hidden="1">#REF!</definedName>
    <definedName name="디에프엘보">#REF!</definedName>
    <definedName name="디이젤엔진15HP" localSheetId="1">#REF!</definedName>
    <definedName name="디이젤엔진15HP" localSheetId="2">#REF!</definedName>
    <definedName name="디이젤엔진15HP" localSheetId="3">#N/A</definedName>
    <definedName name="디이젤엔진15HP" localSheetId="13">#REF!</definedName>
    <definedName name="디이젤엔진15HP" localSheetId="0">#N/A</definedName>
    <definedName name="디이젤엔진15HP">#REF!</definedName>
    <definedName name="디젤1" localSheetId="3" hidden="1">{#N/A,#N/A,FALSE,"단축1";#N/A,#N/A,FALSE,"단축2";#N/A,#N/A,FALSE,"단축3";#N/A,#N/A,FALSE,"장축";#N/A,#N/A,FALSE,"4WD"}</definedName>
    <definedName name="디젤1" hidden="1">{#N/A,#N/A,FALSE,"단축1";#N/A,#N/A,FALSE,"단축2";#N/A,#N/A,FALSE,"단축3";#N/A,#N/A,FALSE,"장축";#N/A,#N/A,FALSE,"4WD"}</definedName>
    <definedName name="ㄸㄱ구믇045649170" hidden="1">[17]노임단가!#REF!</definedName>
    <definedName name="ㄸㄱ구믇295772850" hidden="1">[13]노임단가!#REF!</definedName>
    <definedName name="ㄸㄱ구믇579518615" localSheetId="1">BlankMacro1</definedName>
    <definedName name="ㄸㄱ구믇579518615" localSheetId="2">BlankMacro1</definedName>
    <definedName name="ㄸㄱ구믇579518615" localSheetId="15">BlankMacro1</definedName>
    <definedName name="ㄸㄱ구믇579518615" localSheetId="3">BlankMacro1</definedName>
    <definedName name="ㄸㄱ구믇579518615" localSheetId="13">BlankMacro1</definedName>
    <definedName name="ㄸㄱ구믇579518615" localSheetId="5">BlankMacro1</definedName>
    <definedName name="ㄸㄱ구믇579518615" localSheetId="0">BlankMacro1</definedName>
    <definedName name="ㄸㄱ구믇579518615">BlankMacro1</definedName>
    <definedName name="ㄸㄱ구믇832730173" localSheetId="3">#REF!</definedName>
    <definedName name="ㄸㄱ구믇832730173" localSheetId="0">#REF!</definedName>
    <definedName name="ㄸㄱ구믇832730173">#REF!</definedName>
    <definedName name="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 hidden="1">[17]노임단가!#REF!</definedName>
    <definedName name="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ㄸㄱ구믇" hidden="1">[13]노임단가!#REF!</definedName>
    <definedName name="띠장규격" localSheetId="3">#REF!</definedName>
    <definedName name="띠장규격" localSheetId="0">#REF!</definedName>
    <definedName name="띠장규격">#REF!</definedName>
    <definedName name="ㄹ" localSheetId="1">#REF!</definedName>
    <definedName name="ㄹ" localSheetId="2">#REF!</definedName>
    <definedName name="ㄹ" localSheetId="15">#REF!</definedName>
    <definedName name="ㄹ" localSheetId="3">#N/A</definedName>
    <definedName name="ㄹ" localSheetId="13">#REF!</definedName>
    <definedName name="ㄹ" localSheetId="14">#REF!</definedName>
    <definedName name="ㄹ" localSheetId="0">#N/A</definedName>
    <definedName name="ㄹ">#REF!</definedName>
    <definedName name="ㄹ1" localSheetId="1">#REF!</definedName>
    <definedName name="ㄹ1" localSheetId="2">#REF!</definedName>
    <definedName name="ㄹ1" localSheetId="13">#REF!</definedName>
    <definedName name="ㄹ1">#REF!</definedName>
    <definedName name="ㄹ116">#REF!</definedName>
    <definedName name="ㄹ2" localSheetId="1">#REF!</definedName>
    <definedName name="ㄹ2" localSheetId="2">#REF!</definedName>
    <definedName name="ㄹ2" localSheetId="13">#REF!</definedName>
    <definedName name="ㄹ2">#REF!</definedName>
    <definedName name="ㄹ3">#REF!</definedName>
    <definedName name="ㄹ4">#REF!</definedName>
    <definedName name="ㄹ62">#REF!</definedName>
    <definedName name="ㄹ고ㅎ샤ㄷ" localSheetId="3" hidden="1">{#N/A,#N/A,FALSE,"포장단가"}</definedName>
    <definedName name="ㄹ고ㅎ샤ㄷ" localSheetId="0" hidden="1">{#N/A,#N/A,FALSE,"포장단가"}</definedName>
    <definedName name="ㄹ고ㅎ샤ㄷ" hidden="1">{#N/A,#N/A,FALSE,"포장단가"}</definedName>
    <definedName name="ㄹㄴ" localSheetId="1" hidden="1">#REF!</definedName>
    <definedName name="ㄹㄴ" localSheetId="2" hidden="1">#REF!</definedName>
    <definedName name="ㄹㄴ" localSheetId="15" hidden="1">#REF!</definedName>
    <definedName name="ㄹㄴ" localSheetId="3" hidden="1">#N/A</definedName>
    <definedName name="ㄹㄴ" localSheetId="13" hidden="1">#REF!</definedName>
    <definedName name="ㄹㄴ" localSheetId="14" hidden="1">#REF!</definedName>
    <definedName name="ㄹㄴ" localSheetId="0" hidden="1">#N/A</definedName>
    <definedName name="ㄹㄴ" hidden="1">#REF!</definedName>
    <definedName name="ㄹㄴㅁㄹㄴ" localSheetId="3" hidden="1">{#N/A,"수불부",FALSE,"사급자재수불서";#N/A,"수불부",FALSE,"사급자재수불서"}</definedName>
    <definedName name="ㄹㄴㅁㄹㄴ" hidden="1">{#N/A,"수불부",FALSE,"사급자재수불서";#N/A,"수불부",FALSE,"사급자재수불서"}</definedName>
    <definedName name="ㄹㄴㅁㄹㅇㄴ" localSheetId="3" hidden="1">{"'Sheet1'!$D$19","'Sheet1'!$B$22:$E$22"}</definedName>
    <definedName name="ㄹㄴㅁㄹㅇㄴ" hidden="1">{"'Sheet1'!$D$19","'Sheet1'!$B$22:$E$22"}</definedName>
    <definedName name="ㄹㄴㅇㄹㅊㅈ" localSheetId="1">#REF!</definedName>
    <definedName name="ㄹㄴㅇㄹㅊㅈ" localSheetId="2">#REF!</definedName>
    <definedName name="ㄹㄴㅇㄹㅊㅈ" localSheetId="15">#REF!</definedName>
    <definedName name="ㄹㄴㅇㄹㅊㅈ" localSheetId="3">#N/A</definedName>
    <definedName name="ㄹㄴㅇㄹㅊㅈ" localSheetId="13">#REF!</definedName>
    <definedName name="ㄹㄴㅇㄹㅊㅈ" localSheetId="14">#REF!</definedName>
    <definedName name="ㄹㄴㅇㄹㅊㅈ" localSheetId="0">#N/A</definedName>
    <definedName name="ㄹㄴㅇㄹㅊㅈ">#REF!</definedName>
    <definedName name="ㄹㄴㅇㄻㄴ" localSheetId="3" hidden="1">{#N/A,#N/A,FALSE,"단가표지"}</definedName>
    <definedName name="ㄹㄴㅇㄻㄴ" hidden="1">{#N/A,#N/A,FALSE,"단가표지"}</definedName>
    <definedName name="ㄹㄴㅇㅎ">[149]위치조서!$J$8</definedName>
    <definedName name="ㄹㄴ웋" localSheetId="3" hidden="1">{#N/A,#N/A,FALSE,"운반시간"}</definedName>
    <definedName name="ㄹㄴ웋" hidden="1">{#N/A,#N/A,FALSE,"운반시간"}</definedName>
    <definedName name="ㄹㄷ"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ㄱㄷㄹ">'[109]ABUT수량-A1'!$T$25</definedName>
    <definedName name="ㄹㄷㅈ" localSheetId="3" hidden="1">{"'중기작업1'!$A$1:$V$18"}</definedName>
    <definedName name="ㄹㄷㅈ" hidden="1">{"'중기작업1'!$A$1:$V$18"}</definedName>
    <definedName name="ㄹㄹ" localSheetId="1">#REF!</definedName>
    <definedName name="ㄹㄹ" localSheetId="2">#REF!</definedName>
    <definedName name="ㄹㄹ" localSheetId="15">#REF!</definedName>
    <definedName name="ㄹㄹ" localSheetId="3">#N/A</definedName>
    <definedName name="ㄹㄹ" localSheetId="13">#REF!</definedName>
    <definedName name="ㄹㄹ" localSheetId="14">#REF!</definedName>
    <definedName name="ㄹㄹ" localSheetId="0">#N/A</definedName>
    <definedName name="ㄹㄹ">#REF!</definedName>
    <definedName name="ㄹㄹㄹ" localSheetId="3" hidden="1">#REF!</definedName>
    <definedName name="ㄹㄹㄹ" localSheetId="0" hidden="1">#REF!</definedName>
    <definedName name="ㄹㄹㄹ" hidden="1">#REF!</definedName>
    <definedName name="ㄹㄹㄹㄹ" localSheetId="3" hidden="1">{#N/A,#N/A,FALSE,"단축1";#N/A,#N/A,FALSE,"단축2";#N/A,#N/A,FALSE,"단축3";#N/A,#N/A,FALSE,"장축";#N/A,#N/A,FALSE,"4WD"}</definedName>
    <definedName name="ㄹㄹㄹㄹ" localSheetId="0">#REF!</definedName>
    <definedName name="ㄹㄹㄹㄹ">#REF!</definedName>
    <definedName name="ㄹㄹㄹㄹㄹ"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ㄹ"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ㄹ"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ㅈㄹ" localSheetId="3" hidden="1">{#N/A,#N/A,FALSE,"혼합골재"}</definedName>
    <definedName name="ㄹㄹㄹㅈㄹ" hidden="1">{#N/A,#N/A,FALSE,"혼합골재"}</definedName>
    <definedName name="ㄹㄹ로" localSheetId="3" hidden="1">{#N/A,#N/A,FALSE,"골재소요량";#N/A,#N/A,FALSE,"골재소요량"}</definedName>
    <definedName name="ㄹㄹ로" hidden="1">{#N/A,#N/A,FALSE,"골재소요량";#N/A,#N/A,FALSE,"골재소요량"}</definedName>
    <definedName name="ㄹㄹㅇㄴ" localSheetId="3" hidden="1">{"'중기작업1'!$A$1:$V$18"}</definedName>
    <definedName name="ㄹㄹㅇㄴ" hidden="1">{"'중기작업1'!$A$1:$V$18"}</definedName>
    <definedName name="ㄹ류ㅠㅠ" localSheetId="3" hidden="1">{#N/A,#N/A,FALSE,"단축1";#N/A,#N/A,FALSE,"단축2";#N/A,#N/A,FALSE,"단축3";#N/A,#N/A,FALSE,"장축";#N/A,#N/A,FALSE,"4WD"}</definedName>
    <definedName name="ㄹ류ㅠㅠ" hidden="1">{#N/A,#N/A,FALSE,"단축1";#N/A,#N/A,FALSE,"단축2";#N/A,#N/A,FALSE,"단축3";#N/A,#N/A,FALSE,"장축";#N/A,#N/A,FALSE,"4WD"}</definedName>
    <definedName name="ㄹㄻㅈㄷㅇㅁㄴㅇㄹ" localSheetId="3">#REF!</definedName>
    <definedName name="ㄹㄻㅈㄷㅇㅁㄴㅇㄹ" localSheetId="0">#REF!</definedName>
    <definedName name="ㄹㄻㅈㄷㅇㅁㄴㅇㄹ">#REF!</definedName>
    <definedName name="ㄹㅇ" localSheetId="1">#REF!</definedName>
    <definedName name="ㄹㅇ" localSheetId="2">#REF!</definedName>
    <definedName name="ㄹㅇ" localSheetId="15">#REF!</definedName>
    <definedName name="ㄹㅇ" localSheetId="3">#N/A</definedName>
    <definedName name="ㄹㅇ" localSheetId="13">#REF!</definedName>
    <definedName name="ㄹㅇ" localSheetId="14">#REF!</definedName>
    <definedName name="ㄹㅇ" localSheetId="0">#N/A</definedName>
    <definedName name="ㄹㅇ">#REF!</definedName>
    <definedName name="ㄹㅇㄱ">'[54]ABUT수량-A1'!$T$25</definedName>
    <definedName name="ㄹㅇㄱㄹ" localSheetId="1">#REF!</definedName>
    <definedName name="ㄹㅇㄱㄹ" localSheetId="2">#REF!</definedName>
    <definedName name="ㄹㅇㄱㄹ" localSheetId="13">#REF!</definedName>
    <definedName name="ㄹㅇㄱㄹ">#REF!</definedName>
    <definedName name="ㄹㅇㄳㄷ" localSheetId="1">#REF!</definedName>
    <definedName name="ㄹㅇㄳㄷ" localSheetId="2">#REF!</definedName>
    <definedName name="ㄹㅇㄳㄷ" localSheetId="13">#REF!</definedName>
    <definedName name="ㄹㅇㄳㄷ">#REF!</definedName>
    <definedName name="ㄹㅇㄴ" localSheetId="1">#REF!</definedName>
    <definedName name="ㄹㅇㄴ" localSheetId="2">#REF!</definedName>
    <definedName name="ㄹㅇㄴ" localSheetId="15">#REF!</definedName>
    <definedName name="ㄹㅇㄴ" localSheetId="3">#N/A</definedName>
    <definedName name="ㄹㅇㄴ" localSheetId="13">#REF!</definedName>
    <definedName name="ㄹㅇㄴ" localSheetId="14">#REF!</definedName>
    <definedName name="ㄹㅇㄴ" localSheetId="0">#N/A</definedName>
    <definedName name="ㄹㅇㄴ">#REF!</definedName>
    <definedName name="ㄹㅇㄴㄴ" localSheetId="3" hidden="1">{"'중기작업1'!$A$1:$V$18"}</definedName>
    <definedName name="ㄹㅇㄴㄴ" hidden="1">{"'중기작업1'!$A$1:$V$18"}</definedName>
    <definedName name="ㄹㅇㄴㄹ" localSheetId="3" hidden="1">{#N/A,"수불부",FALSE,"사급자재수불서";#N/A,"수불부",FALSE,"사급자재수불서"}</definedName>
    <definedName name="ㄹㅇㄴㄹ" hidden="1">{#N/A,"수불부",FALSE,"사급자재수불서";#N/A,"수불부",FALSE,"사급자재수불서"}</definedName>
    <definedName name="ㄹㅇㄹ" localSheetId="3" hidden="1">{#N/A,#N/A,FALSE,"혼합골재"}</definedName>
    <definedName name="ㄹㅇㄹ" localSheetId="0" hidden="1">{#N/A,#N/A,FALSE,"골재소요량";#N/A,#N/A,FALSE,"골재소요량"}</definedName>
    <definedName name="ㄹㅇㄹ" hidden="1">{#N/A,#N/A,FALSE,"골재소요량";#N/A,#N/A,FALSE,"골재소요량"}</definedName>
    <definedName name="ㄹㅇㄹㄴㅇㄹㅇ">'[49]ABUT수량-A1'!$T$25</definedName>
    <definedName name="ㄹㅇㄹㄷ">'[72]ABUT수량-A1'!$T$25</definedName>
    <definedName name="ㄹㅇㄹㄷㅈㅍ" localSheetId="3" hidden="1">{#N/A,#N/A,FALSE,"혼합골재"}</definedName>
    <definedName name="ㄹㅇㄹㄷㅈㅍ" hidden="1">{#N/A,#N/A,FALSE,"혼합골재"}</definedName>
    <definedName name="ㄹㅇㄹㅇㄴ" localSheetId="3" hidden="1">{#N/A,"수불부",FALSE,"사급자재수불서";#N/A,"수불부",FALSE,"사급자재수불서"}</definedName>
    <definedName name="ㄹㅇㄹㅇㄴ" hidden="1">{#N/A,"수불부",FALSE,"사급자재수불서";#N/A,"수불부",FALSE,"사급자재수불서"}</definedName>
    <definedName name="ㄹㅇㄹㅇㄹㅇ" localSheetId="1">#REF!</definedName>
    <definedName name="ㄹㅇㄹㅇㄹㅇ" localSheetId="2">#REF!</definedName>
    <definedName name="ㄹㅇㄹㅇㄹㅇ" localSheetId="13">#REF!</definedName>
    <definedName name="ㄹㅇㄹㅇㄹㅇ" localSheetId="5">#REF!</definedName>
    <definedName name="ㄹㅇㄹㅇㄹㅇ">#REF!</definedName>
    <definedName name="ㄹㅇㄹㅈㄷㅊ" localSheetId="3" hidden="1">#N/A</definedName>
    <definedName name="ㄹㅇㄹㅈㄷㅊ" localSheetId="0" hidden="1">#N/A</definedName>
    <definedName name="ㄹㅇㄹㅈㄷㅊ" hidden="1">'[35]98수문일위'!$A$1:$P$2004</definedName>
    <definedName name="ㄹㅇㅀ" localSheetId="3" hidden="1">{#N/A,#N/A,FALSE,"골재소요량";#N/A,#N/A,FALSE,"골재소요량"}</definedName>
    <definedName name="ㄹㅇㅀ" hidden="1">{#N/A,#N/A,FALSE,"골재소요량";#N/A,#N/A,FALSE,"골재소요량"}</definedName>
    <definedName name="ㄹㅇㅅㄱㄷ" localSheetId="1">#REF!</definedName>
    <definedName name="ㄹㅇㅅㄱㄷ" localSheetId="2">#REF!</definedName>
    <definedName name="ㄹㅇㅅㄱㄷ" localSheetId="13">#REF!</definedName>
    <definedName name="ㄹㅇㅅㄱㄷ" localSheetId="5">#REF!</definedName>
    <definedName name="ㄹㅇㅅㄱㄷ">#REF!</definedName>
    <definedName name="ㄹㅇㅇㅅㅎㅎ" localSheetId="3">[0]!BlankMacro1</definedName>
    <definedName name="ㄹㅇㅇㅅㅎㅎ">[0]!BlankMacro1</definedName>
    <definedName name="ㄹㅇ유" localSheetId="3" hidden="1">{#N/A,#N/A,FALSE,"단축1";#N/A,#N/A,FALSE,"단축2";#N/A,#N/A,FALSE,"단축3";#N/A,#N/A,FALSE,"장축";#N/A,#N/A,FALSE,"4WD"}</definedName>
    <definedName name="ㄹㅇ유" hidden="1">{#N/A,#N/A,FALSE,"단축1";#N/A,#N/A,FALSE,"단축2";#N/A,#N/A,FALSE,"단축3";#N/A,#N/A,FALSE,"장축";#N/A,#N/A,FALSE,"4WD"}</definedName>
    <definedName name="ㄹㅇ퓨ㅓㅜㅏㅗㅜㅠㅅ퐇휴ㅗㅎ" localSheetId="3" hidden="1">{#N/A,#N/A,FALSE,"조골재"}</definedName>
    <definedName name="ㄹㅇ퓨ㅓㅜㅏㅗㅜㅠㅅ퐇휴ㅗㅎ" localSheetId="0" hidden="1">{#N/A,#N/A,FALSE,"조골재"}</definedName>
    <definedName name="ㄹㅇ퓨ㅓㅜㅏㅗㅜㅠㅅ퐇휴ㅗㅎ" hidden="1">{#N/A,#N/A,FALSE,"조골재"}</definedName>
    <definedName name="ㄹㅇㅎ" localSheetId="3" hidden="1">{#N/A,#N/A,FALSE,"단축1";#N/A,#N/A,FALSE,"단축2";#N/A,#N/A,FALSE,"단축3";#N/A,#N/A,FALSE,"장축";#N/A,#N/A,FALSE,"4WD"}</definedName>
    <definedName name="ㄹㅇㅎ" hidden="1">{#N/A,#N/A,FALSE,"단축1";#N/A,#N/A,FALSE,"단축2";#N/A,#N/A,FALSE,"단축3";#N/A,#N/A,FALSE,"장축";#N/A,#N/A,FALSE,"4WD"}</definedName>
    <definedName name="ㄹㅇㅎㄴㅇ" localSheetId="3" hidden="1">{#N/A,#N/A,FALSE,"조골재"}</definedName>
    <definedName name="ㄹㅇㅎㄴㅇ" hidden="1">{#N/A,#N/A,FALSE,"조골재"}</definedName>
    <definedName name="ㄹ어ㅓ럴" localSheetId="3" hidden="1">{#N/A,#N/A,FALSE,"단축1";#N/A,#N/A,FALSE,"단축2";#N/A,#N/A,FALSE,"단축3";#N/A,#N/A,FALSE,"장축";#N/A,#N/A,FALSE,"4WD"}</definedName>
    <definedName name="ㄹ어ㅓ럴" hidden="1">{#N/A,#N/A,FALSE,"단축1";#N/A,#N/A,FALSE,"단축2";#N/A,#N/A,FALSE,"단축3";#N/A,#N/A,FALSE,"장축";#N/A,#N/A,FALSE,"4WD"}</definedName>
    <definedName name="ㄹ오" localSheetId="3" hidden="1">{"'중기작업1'!$A$1:$V$18"}</definedName>
    <definedName name="ㄹ오" hidden="1">{"'중기작업1'!$A$1:$V$18"}</definedName>
    <definedName name="ㄹ호" localSheetId="3" hidden="1">{"'Sheet1'!$A$4","'Sheet1'!$A$9:$G$28"}</definedName>
    <definedName name="ㄹ호" localSheetId="0">#REF!</definedName>
    <definedName name="ㄹ호">#REF!</definedName>
    <definedName name="ㄹ호ㅓㅓ" localSheetId="3" hidden="1">{#N/A,#N/A,FALSE,"단축1";#N/A,#N/A,FALSE,"단축2";#N/A,#N/A,FALSE,"단축3";#N/A,#N/A,FALSE,"장축";#N/A,#N/A,FALSE,"4WD"}</definedName>
    <definedName name="ㄹ호ㅓㅓ" hidden="1">{#N/A,#N/A,FALSE,"단축1";#N/A,#N/A,FALSE,"단축2";#N/A,#N/A,FALSE,"단축3";#N/A,#N/A,FALSE,"장축";#N/A,#N/A,FALSE,"4WD"}</definedName>
    <definedName name="라" localSheetId="1">#REF!</definedName>
    <definedName name="라" localSheetId="2">#REF!</definedName>
    <definedName name="라" localSheetId="13">#REF!</definedName>
    <definedName name="라" localSheetId="5">#REF!</definedName>
    <definedName name="라">#REF!</definedName>
    <definedName name="라ㅓㄴㄹㅎ" localSheetId="3" hidden="1">{#N/A,#N/A,FALSE,"단축1";#N/A,#N/A,FALSE,"단축2";#N/A,#N/A,FALSE,"단축3";#N/A,#N/A,FALSE,"장축";#N/A,#N/A,FALSE,"4WD"}</definedName>
    <definedName name="라ㅓㄴㄹㅎ" hidden="1">{#N/A,#N/A,FALSE,"단축1";#N/A,#N/A,FALSE,"단축2";#N/A,#N/A,FALSE,"단축3";#N/A,#N/A,FALSE,"장축";#N/A,#N/A,FALSE,"4WD"}</definedName>
    <definedName name="랑" localSheetId="1">#REF!</definedName>
    <definedName name="랑" localSheetId="2">#REF!</definedName>
    <definedName name="랑" localSheetId="13">#REF!</definedName>
    <definedName name="랑">#REF!</definedName>
    <definedName name="랓ㅎ" localSheetId="3" hidden="1">{"'중기작업1'!$A$1:$V$18"}</definedName>
    <definedName name="랓ㅎ" hidden="1">{"'중기작업1'!$A$1:$V$18"}</definedName>
    <definedName name="램머Q간재">#REF!</definedName>
    <definedName name="램머Q간재10">#REF!</definedName>
    <definedName name="램머Q간재야간">#REF!</definedName>
    <definedName name="램머Q노무">#REF!</definedName>
    <definedName name="램머Q노무10">#REF!</definedName>
    <definedName name="램머Q노무야간">#REF!</definedName>
    <definedName name="램머Q손료">#REF!</definedName>
    <definedName name="램머Q손료10">#REF!</definedName>
    <definedName name="램머Q손료야간">#REF!</definedName>
    <definedName name="램머간재">#REF!</definedName>
    <definedName name="램머노무">#REF!</definedName>
    <definedName name="램머노무야간">#REF!</definedName>
    <definedName name="램머손료">#REF!</definedName>
    <definedName name="레_무근">#REF!</definedName>
    <definedName name="레_철근">#REF!</definedName>
    <definedName name="레미경" localSheetId="1">#REF!</definedName>
    <definedName name="레미경" localSheetId="2">#REF!</definedName>
    <definedName name="레미경" localSheetId="3">#N/A</definedName>
    <definedName name="레미경" localSheetId="13">#REF!</definedName>
    <definedName name="레미경" localSheetId="0">#N/A</definedName>
    <definedName name="레미경">#REF!</definedName>
    <definedName name="레미노" localSheetId="1">#REF!</definedName>
    <definedName name="레미노" localSheetId="2">#REF!</definedName>
    <definedName name="레미노" localSheetId="3">#N/A</definedName>
    <definedName name="레미노" localSheetId="13">#REF!</definedName>
    <definedName name="레미노" localSheetId="0">#N/A</definedName>
    <definedName name="레미노">#REF!</definedName>
    <definedName name="레미재" localSheetId="1">#REF!</definedName>
    <definedName name="레미재" localSheetId="2">#REF!</definedName>
    <definedName name="레미재" localSheetId="3">#N/A</definedName>
    <definedName name="레미재" localSheetId="13">#REF!</definedName>
    <definedName name="레미재" localSheetId="0">#N/A</definedName>
    <definedName name="레미재">#REF!</definedName>
    <definedName name="레미콘" localSheetId="1">#REF!</definedName>
    <definedName name="레미콘" localSheetId="2">#REF!</definedName>
    <definedName name="레미콘" localSheetId="3">#N/A</definedName>
    <definedName name="레미콘" localSheetId="13">#REF!</definedName>
    <definedName name="레미콘" localSheetId="0">#N/A</definedName>
    <definedName name="레미콘">#REF!</definedName>
    <definedName name="련수" localSheetId="3">#REF!</definedName>
    <definedName name="련수" localSheetId="0">#REF!</definedName>
    <definedName name="련수">#REF!</definedName>
    <definedName name="로로롷ㄹ" localSheetId="3" hidden="1">{#N/A,#N/A,FALSE,"부대1"}</definedName>
    <definedName name="로로롷ㄹ" localSheetId="0" hidden="1">{#N/A,#N/A,FALSE,"부대1"}</definedName>
    <definedName name="로로롷ㄹ" hidden="1">{#N/A,#N/A,FALSE,"부대1"}</definedName>
    <definedName name="로커커버" localSheetId="3" hidden="1">{#N/A,#N/A,FALSE,"단축1";#N/A,#N/A,FALSE,"단축2";#N/A,#N/A,FALSE,"단축3";#N/A,#N/A,FALSE,"장축";#N/A,#N/A,FALSE,"4WD"}</definedName>
    <definedName name="로커커버" hidden="1">{#N/A,#N/A,FALSE,"단축1";#N/A,#N/A,FALSE,"단축2";#N/A,#N/A,FALSE,"단축3";#N/A,#N/A,FALSE,"장축";#N/A,#N/A,FALSE,"4WD"}</definedName>
    <definedName name="로ㅓㅗ" localSheetId="3" hidden="1">{"'Sheet1'!$A$4","'Sheet1'!$A$9:$G$28"}</definedName>
    <definedName name="로ㅓㅗ" hidden="1">{"'Sheet1'!$A$4","'Sheet1'!$A$9:$G$28"}</definedName>
    <definedName name="로ㅛ쇼숏" localSheetId="3" hidden="1">{#N/A,#N/A,FALSE,"단축1";#N/A,#N/A,FALSE,"단축2";#N/A,#N/A,FALSE,"단축3";#N/A,#N/A,FALSE,"장축";#N/A,#N/A,FALSE,"4WD"}</definedName>
    <definedName name="로ㅛ쇼숏" hidden="1">{#N/A,#N/A,FALSE,"단축1";#N/A,#N/A,FALSE,"단축2";#N/A,#N/A,FALSE,"단축3";#N/A,#N/A,FALSE,"장축";#N/A,#N/A,FALSE,"4WD"}</definedName>
    <definedName name="롤호" localSheetId="3" hidden="1">{#N/A,#N/A,FALSE,"2~8번"}</definedName>
    <definedName name="롤호" localSheetId="0" hidden="1">{#N/A,#N/A,FALSE,"2~8번"}</definedName>
    <definedName name="롤호" hidden="1">{#N/A,#N/A,FALSE,"2~8번"}</definedName>
    <definedName name="롤호롤" localSheetId="3" hidden="1">{#N/A,#N/A,FALSE,"골재소요량";#N/A,#N/A,FALSE,"골재소요량"}</definedName>
    <definedName name="롤호롤" localSheetId="0" hidden="1">{#N/A,#N/A,FALSE,"골재소요량";#N/A,#N/A,FALSE,"골재소요량"}</definedName>
    <definedName name="롤호롤" hidden="1">{#N/A,#N/A,FALSE,"골재소요량";#N/A,#N/A,FALSE,"골재소요량"}</definedName>
    <definedName name="롱" localSheetId="3" hidden="1">{#N/A,#N/A,FALSE,"단축1";#N/A,#N/A,FALSE,"단축2";#N/A,#N/A,FALSE,"단축3";#N/A,#N/A,FALSE,"장축";#N/A,#N/A,FALSE,"4WD"}</definedName>
    <definedName name="롱" hidden="1">{#N/A,#N/A,FALSE,"단축1";#N/A,#N/A,FALSE,"단축2";#N/A,#N/A,FALSE,"단축3";#N/A,#N/A,FALSE,"장축";#N/A,#N/A,FALSE,"4WD"}</definedName>
    <definedName name="롸" hidden="1">#REF!</definedName>
    <definedName name="뢰" hidden="1">#REF!</definedName>
    <definedName name="료ㅕㅐㅑ" localSheetId="3" hidden="1">{#N/A,#N/A,FALSE,"단축1";#N/A,#N/A,FALSE,"단축2";#N/A,#N/A,FALSE,"단축3";#N/A,#N/A,FALSE,"장축";#N/A,#N/A,FALSE,"4WD"}</definedName>
    <definedName name="료ㅕㅐㅑ" hidden="1">{#N/A,#N/A,FALSE,"단축1";#N/A,#N/A,FALSE,"단축2";#N/A,#N/A,FALSE,"단축3";#N/A,#N/A,FALSE,"장축";#N/A,#N/A,FALSE,"4WD"}</definedName>
    <definedName name="료ㅜㅇ교" localSheetId="3" hidden="1">{#N/A,#N/A,FALSE,"표지목차"}</definedName>
    <definedName name="료ㅜㅇ교" hidden="1">{#N/A,#N/A,FALSE,"표지목차"}</definedName>
    <definedName name="루" localSheetId="3" hidden="1">{"'중기작업1'!$A$1:$V$18"}</definedName>
    <definedName name="루" hidden="1">{"'중기작업1'!$A$1:$V$18"}</definedName>
    <definedName name="루루루루루루루루뤄" localSheetId="3" hidden="1">{#N/A,#N/A,FALSE,"골재소요량";#N/A,#N/A,FALSE,"골재소요량"}</definedName>
    <definedName name="루루루루루루루루뤄" hidden="1">{#N/A,#N/A,FALSE,"골재소요량";#N/A,#N/A,FALSE,"골재소요량"}</definedName>
    <definedName name="루베">#REF!</definedName>
    <definedName name="루사" hidden="1">#REF!</definedName>
    <definedName name="룻우ㅕㄴ" localSheetId="3" hidden="1">{#N/A,#N/A,FALSE,"골재소요량";#N/A,#N/A,FALSE,"골재소요량"}</definedName>
    <definedName name="룻우ㅕㄴ" hidden="1">{#N/A,#N/A,FALSE,"골재소요량";#N/A,#N/A,FALSE,"골재소요량"}</definedName>
    <definedName name="륜ㅇㅀㅇㄹㄶ" localSheetId="1">#REF!</definedName>
    <definedName name="륜ㅇㅀㅇㄹㄶ" localSheetId="2">#REF!</definedName>
    <definedName name="륜ㅇㅀㅇㄹㄶ" localSheetId="3">#N/A</definedName>
    <definedName name="륜ㅇㅀㅇㄹㄶ" localSheetId="13">#REF!</definedName>
    <definedName name="륜ㅇㅀㅇㄹㄶ" localSheetId="0">#N/A</definedName>
    <definedName name="륜ㅇㅀㅇㄹㄶ">#REF!</definedName>
    <definedName name="률류" localSheetId="3" hidden="1">{#N/A,#N/A,FALSE,"혼합골재"}</definedName>
    <definedName name="률류" hidden="1">{#N/A,#N/A,FALSE,"혼합골재"}</definedName>
    <definedName name="를" hidden="1">#REF!</definedName>
    <definedName name="리브두께" localSheetId="3">#REF!</definedName>
    <definedName name="리브두께" localSheetId="0">#REF!</definedName>
    <definedName name="리브두께">#REF!</definedName>
    <definedName name="리브폭" localSheetId="3">#REF!</definedName>
    <definedName name="리브폭" localSheetId="0">#REF!</definedName>
    <definedName name="리브폭">#REF!</definedName>
    <definedName name="ㄺ" localSheetId="3">[0]!BlankMacro1</definedName>
    <definedName name="ㄺ">[0]!BlankMacro1</definedName>
    <definedName name="ㄺㄹㄷㄹㄷㄹㄷㄹㄷ" localSheetId="3" hidden="1">{"'중기작업1'!$A$1:$V$18"}</definedName>
    <definedName name="ㄺㄹㄷㄹㄷㄹㄷㄹㄷ" hidden="1">{"'중기작업1'!$A$1:$V$18"}</definedName>
    <definedName name="ㄺㄺㄺㄺㄱ" localSheetId="3" hidden="1">{"'중기작업1'!$A$1:$V$18"}</definedName>
    <definedName name="ㄺㄺㄺㄺㄱ" hidden="1">{"'중기작업1'!$A$1:$V$18"}</definedName>
    <definedName name="ㄺㄺㄺㄺㄺㄹ" localSheetId="3" hidden="1">{"'중기작업1'!$A$1:$V$18"}</definedName>
    <definedName name="ㄺㄺㄺㄺㄺㄹ" hidden="1">{"'중기작업1'!$A$1:$V$18"}</definedName>
    <definedName name="ㄻ" localSheetId="3" hidden="1">{#N/A,#N/A,FALSE,"포장2"}</definedName>
    <definedName name="ㄻ" hidden="1">{#N/A,#N/A,FALSE,"포장2"}</definedName>
    <definedName name="ㄻㄴㄹㅇㄴㅁ" localSheetId="3" hidden="1">{#N/A,#N/A,FALSE,"운반시간"}</definedName>
    <definedName name="ㄻㄴㄹㅇㄴㅁ" hidden="1">{#N/A,#N/A,FALSE,"운반시간"}</definedName>
    <definedName name="ㄻㄴㄻㄴㅇㄻㄴ" localSheetId="3" hidden="1">{#N/A,#N/A,FALSE,"표지목차"}</definedName>
    <definedName name="ㄻㄴㄻㄴㅇㄻㄴ" hidden="1">{#N/A,#N/A,FALSE,"표지목차"}</definedName>
    <definedName name="ㄻㄴㅇㄻㄴ" localSheetId="3" hidden="1">{#N/A,#N/A,FALSE,"단가표지"}</definedName>
    <definedName name="ㄻㄴㅇㄻㄴ" hidden="1">{#N/A,#N/A,FALSE,"단가표지"}</definedName>
    <definedName name="ㄻㄴㅇㄻㄴㄹ" localSheetId="3" hidden="1">{#N/A,#N/A,FALSE,"2~8번"}</definedName>
    <definedName name="ㄻㄴㅇㄻㄴㄹ" hidden="1">{#N/A,#N/A,FALSE,"2~8번"}</definedName>
    <definedName name="ㄻㄴㅇㄻㄴㄻㄴㅁㄴ" localSheetId="3" hidden="1">{#N/A,#N/A,FALSE,"단가표지"}</definedName>
    <definedName name="ㄻㄴㅇㄻㄴㄻㄴㅁㄴ" hidden="1">{#N/A,#N/A,FALSE,"단가표지"}</definedName>
    <definedName name="ㄻㄴㅇㄻㄴㅁ" localSheetId="3" hidden="1">{#N/A,#N/A,FALSE,"운반시간"}</definedName>
    <definedName name="ㄻㄴㅇㄻㄴㅁ" hidden="1">{#N/A,#N/A,FALSE,"운반시간"}</definedName>
    <definedName name="ㄻㄴㅇㄻㄴㅇ" localSheetId="3" hidden="1">{#N/A,#N/A,FALSE,"단가표지"}</definedName>
    <definedName name="ㄻㄴㅇㄻㄴㅇ" hidden="1">{#N/A,#N/A,FALSE,"단가표지"}</definedName>
    <definedName name="ㄻㄴㅇㄻㄴㅇㄻ" localSheetId="3" hidden="1">{#N/A,#N/A,FALSE,"표지목차"}</definedName>
    <definedName name="ㄻㄴㅇㄻㄴㅇㄻ" hidden="1">{#N/A,#N/A,FALSE,"표지목차"}</definedName>
    <definedName name="ㄻㄴㅇㅁㄴㅇ" localSheetId="3" hidden="1">{#N/A,#N/A,FALSE,"단가표지"}</definedName>
    <definedName name="ㄻㄴㅇㅁㄴㅇ" hidden="1">{#N/A,#N/A,FALSE,"단가표지"}</definedName>
    <definedName name="ㄻㄴㅇㅎㄻㄴㅇㅀㅇㄻㄴ" localSheetId="1">#REF!</definedName>
    <definedName name="ㄻㄴㅇㅎㄻㄴㅇㅀㅇㄻㄴ" localSheetId="2">#REF!</definedName>
    <definedName name="ㄻㄴㅇㅎㄻㄴㅇㅀㅇㄻㄴ" localSheetId="15">#REF!</definedName>
    <definedName name="ㄻㄴㅇㅎㄻㄴㅇㅀㅇㄻㄴ" localSheetId="3">#N/A</definedName>
    <definedName name="ㄻㄴㅇㅎㄻㄴㅇㅀㅇㄻㄴ" localSheetId="13">#REF!</definedName>
    <definedName name="ㄻㄴㅇㅎㄻㄴㅇㅀㅇㄻㄴ" localSheetId="14">#REF!</definedName>
    <definedName name="ㄻㄴㅇㅎㄻㄴㅇㅀㅇㄻㄴ" localSheetId="0">#N/A</definedName>
    <definedName name="ㄻㄴㅇㅎㄻㄴㅇㅀㅇㄻㄴ">#REF!</definedName>
    <definedName name="ㄻㅁ" localSheetId="3" hidden="1">{#N/A,#N/A,FALSE,"조골재"}</definedName>
    <definedName name="ㄻㅁ" hidden="1">{#N/A,#N/A,FALSE,"조골재"}</definedName>
    <definedName name="ㄻㅇㄴㄻㄴㅇ" localSheetId="3">#REF!</definedName>
    <definedName name="ㄻㅇㄴㄻㄴㅇ" localSheetId="0">#REF!</definedName>
    <definedName name="ㄻㅇㄴㄻㄴㅇ">#REF!</definedName>
    <definedName name="ㄼㅎㅅㄳㄺㅎㅇㅍㅎㅍㄴㅇㄹ" localSheetId="1">#REF!</definedName>
    <definedName name="ㄼㅎㅅㄳㄺㅎㅇㅍㅎㅍㄴㅇㄹ" localSheetId="2">#REF!</definedName>
    <definedName name="ㄼㅎㅅㄳㄺㅎㅇㅍㅎㅍㄴㅇㄹ" localSheetId="15">#REF!</definedName>
    <definedName name="ㄼㅎㅅㄳㄺㅎㅇㅍㅎㅍㄴㅇㄹ" localSheetId="3">#N/A</definedName>
    <definedName name="ㄼㅎㅅㄳㄺㅎㅇㅍㅎㅍㄴㅇㄹ" localSheetId="13">#REF!</definedName>
    <definedName name="ㄼㅎㅅㄳㄺㅎㅇㅍㅎㅍㄴㅇㄹ" localSheetId="14">#REF!</definedName>
    <definedName name="ㄼㅎㅅㄳㄺㅎㅇㅍㅎㅍㄴㅇㄹ" localSheetId="0">#N/A</definedName>
    <definedName name="ㄼㅎㅅㄳㄺㅎㅇㅍㅎㅍㄴㅇㄹ">#REF!</definedName>
    <definedName name="ㅀ" localSheetId="3" hidden="1">{#N/A,#N/A,FALSE,"단축1";#N/A,#N/A,FALSE,"단축2";#N/A,#N/A,FALSE,"단축3";#N/A,#N/A,FALSE,"장축";#N/A,#N/A,FALSE,"4WD"}</definedName>
    <definedName name="ㅀ" localSheetId="0" hidden="1">{#N/A,#N/A,TRUE,"토적및재료집계";#N/A,#N/A,TRUE,"토적및재료집계";#N/A,#N/A,TRUE,"단위량"}</definedName>
    <definedName name="ㅀ" hidden="1">{#N/A,#N/A,TRUE,"토적및재료집계";#N/A,#N/A,TRUE,"토적및재료집계";#N/A,#N/A,TRUE,"단위량"}</definedName>
    <definedName name="ㅀㄴㅇ" localSheetId="3" hidden="1">{#N/A,#N/A,FALSE,"속도"}</definedName>
    <definedName name="ㅀㄴㅇ" localSheetId="0" hidden="1">{#N/A,#N/A,FALSE,"속도"}</definedName>
    <definedName name="ㅀㄴㅇ" hidden="1">{#N/A,#N/A,FALSE,"속도"}</definedName>
    <definedName name="ㅀㅀㄴ" localSheetId="3" hidden="1">{#N/A,#N/A,FALSE,"조골재"}</definedName>
    <definedName name="ㅀㅀㄴ" localSheetId="0" hidden="1">{#N/A,#N/A,FALSE,"조골재"}</definedName>
    <definedName name="ㅀㅀㄴ" hidden="1">{#N/A,#N/A,FALSE,"조골재"}</definedName>
    <definedName name="ㅀㅀㅀㅀ" localSheetId="3" hidden="1">{"'중기작업1'!$A$1:$V$18"}</definedName>
    <definedName name="ㅀㅀㅀㅀ" hidden="1">{"'중기작업1'!$A$1:$V$18"}</definedName>
    <definedName name="ㅀㅁ" localSheetId="3" hidden="1">{#N/A,#N/A,FALSE,"조골재"}</definedName>
    <definedName name="ㅀㅁ" hidden="1">{#N/A,#N/A,FALSE,"조골재"}</definedName>
    <definedName name="ㅀㅇㅁ" localSheetId="3" hidden="1">{#N/A,#N/A,FALSE,"골재소요량";#N/A,#N/A,FALSE,"골재소요량"}</definedName>
    <definedName name="ㅀㅇㅁ" hidden="1">{#N/A,#N/A,FALSE,"골재소요량";#N/A,#N/A,FALSE,"골재소요량"}</definedName>
    <definedName name="ㅀㅇㅎㅇㅎㅇ" localSheetId="3">#REF!</definedName>
    <definedName name="ㅀㅇㅎㅇㅎㅇ" localSheetId="0">#REF!</definedName>
    <definedName name="ㅀㅇㅎㅇㅎㅇ">#REF!</definedName>
    <definedName name="ㅀㅎ" localSheetId="3" hidden="1">{#N/A,#N/A,FALSE,"2~8번"}</definedName>
    <definedName name="ㅀㅎ" localSheetId="0" hidden="1">{#N/A,#N/A,FALSE,"2~8번"}</definedName>
    <definedName name="ㅀㅎ" hidden="1">{#N/A,#N/A,FALSE,"2~8번"}</definedName>
    <definedName name="ㅀㅎㅊㅌ">#REF!</definedName>
    <definedName name="ㅀㅎ허" localSheetId="3" hidden="1">{#N/A,#N/A,FALSE,"포장단가"}</definedName>
    <definedName name="ㅀㅎ허" localSheetId="0" hidden="1">{#N/A,#N/A,FALSE,"포장단가"}</definedName>
    <definedName name="ㅀㅎ허" hidden="1">{#N/A,#N/A,FALSE,"포장단가"}</definedName>
    <definedName name="ㅁ" localSheetId="1" hidden="1">#REF!</definedName>
    <definedName name="ㅁ" localSheetId="2" hidden="1">#REF!</definedName>
    <definedName name="ㅁ" localSheetId="3" hidden="1">#N/A</definedName>
    <definedName name="ㅁ" localSheetId="13" hidden="1">#REF!</definedName>
    <definedName name="ㅁ" localSheetId="0" hidden="1">#N/A</definedName>
    <definedName name="ㅁ" hidden="1">#REF!</definedName>
    <definedName name="ㅁ_1" localSheetId="3" hidden="1">{#N/A,#N/A,FALSE,"조골재"}</definedName>
    <definedName name="ㅁ_1" localSheetId="0" hidden="1">{#N/A,#N/A,FALSE,"조골재"}</definedName>
    <definedName name="ㅁ_1" hidden="1">{#N/A,#N/A,FALSE,"조골재"}</definedName>
    <definedName name="ㅁ1" localSheetId="1">#REF!</definedName>
    <definedName name="ㅁ1" localSheetId="2">#REF!</definedName>
    <definedName name="ㅁ1" localSheetId="3">#N/A</definedName>
    <definedName name="ㅁ1" localSheetId="13">#REF!</definedName>
    <definedName name="ㅁ1" localSheetId="0">#N/A</definedName>
    <definedName name="ㅁ1">#REF!</definedName>
    <definedName name="ㅁ2" localSheetId="1">#REF!</definedName>
    <definedName name="ㅁ2" localSheetId="2">#REF!</definedName>
    <definedName name="ㅁ2" localSheetId="13">#REF!</definedName>
    <definedName name="ㅁ2">#REF!</definedName>
    <definedName name="ㅁ202">#REF!</definedName>
    <definedName name="ㅁ270">#REF!</definedName>
    <definedName name="ㅁ278">#REF!</definedName>
    <definedName name="ㅁ309">#REF!</definedName>
    <definedName name="ㅁ497">#REF!</definedName>
    <definedName name="ㅁ500">#REF!</definedName>
    <definedName name="ㅁ540">#REF!</definedName>
    <definedName name="ㅁ545" localSheetId="1">#REF!</definedName>
    <definedName name="ㅁ545" localSheetId="2">#REF!</definedName>
    <definedName name="ㅁ545" localSheetId="13">#REF!</definedName>
    <definedName name="ㅁ545">#REF!</definedName>
    <definedName name="ㅁ636">#REF!</definedName>
    <definedName name="ㅁ76">#REF!</definedName>
    <definedName name="ㅁ92" localSheetId="1">#REF!</definedName>
    <definedName name="ㅁ92" localSheetId="2">#REF!</definedName>
    <definedName name="ㅁ92" localSheetId="13">#REF!</definedName>
    <definedName name="ㅁ92">#REF!</definedName>
    <definedName name="ㅁㄱ235">#REF!</definedName>
    <definedName name="ㅁㄱ31" localSheetId="1">#REF!</definedName>
    <definedName name="ㅁㄱ31" localSheetId="2">#REF!</definedName>
    <definedName name="ㅁㄱ31" localSheetId="13">#REF!</definedName>
    <definedName name="ㅁㄱ31">#REF!</definedName>
    <definedName name="ㅁㄱ욕ㄴㅁㅇㄹㄹㅇㄹ"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ㅁㄱ욕ㄴㅁㅇㄹㄹㅇ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ㅁㄴ" localSheetId="3" hidden="1">{#N/A,#N/A,FALSE,"표지목차"}</definedName>
    <definedName name="ㅁㄴ" localSheetId="0" hidden="1">{#N/A,#N/A,FALSE,"2~8번"}</definedName>
    <definedName name="ㅁㄴ" hidden="1">{#N/A,#N/A,FALSE,"2~8번"}</definedName>
    <definedName name="ㅁㄴ_1" localSheetId="3" hidden="1">{#N/A,#N/A,FALSE,"2~8번"}</definedName>
    <definedName name="ㅁㄴ_1" localSheetId="0" hidden="1">{#N/A,#N/A,FALSE,"2~8번"}</definedName>
    <definedName name="ㅁㄴ_1" hidden="1">{#N/A,#N/A,FALSE,"2~8번"}</definedName>
    <definedName name="ㅁㄴㄴ" localSheetId="3" hidden="1">{#N/A,#N/A,FALSE,"골재소요량";#N/A,#N/A,FALSE,"골재소요량"}</definedName>
    <definedName name="ㅁㄴㄴ" hidden="1">{#N/A,#N/A,FALSE,"골재소요량";#N/A,#N/A,FALSE,"골재소요량"}</definedName>
    <definedName name="ㅁㄴㄴㄴㄴㅇㅇ" localSheetId="3">BlankMacro1</definedName>
    <definedName name="ㅁㄴㄴㄴㄴㅇㅇ" localSheetId="0">BlankMacro1</definedName>
    <definedName name="ㅁㄴㄴㄴㄴㅇㅇ">BlankMacro1</definedName>
    <definedName name="ㅁㄴㄴㅇ" localSheetId="3" hidden="1">{#N/A,#N/A,FALSE,"조골재"}</definedName>
    <definedName name="ㅁㄴㄴㅇ" localSheetId="0" hidden="1">{#N/A,#N/A,FALSE,"조골재"}</definedName>
    <definedName name="ㅁㄴㄴㅇ" hidden="1">{#N/A,#N/A,FALSE,"조골재"}</definedName>
    <definedName name="ㅁㄴㄷㅁㄴㅇㄺ" hidden="1">'[150]8.PILE  (돌출)'!#REF!</definedName>
    <definedName name="ㅁㄴㄹ" localSheetId="3" hidden="1">{#N/A,#N/A,FALSE,"골재소요량";#N/A,#N/A,FALSE,"골재소요량"}</definedName>
    <definedName name="ㅁㄴㄹ" localSheetId="0" hidden="1">{#N/A,#N/A,FALSE,"골재소요량";#N/A,#N/A,FALSE,"골재소요량"}</definedName>
    <definedName name="ㅁㄴㄹ" hidden="1">{#N/A,#N/A,FALSE,"골재소요량";#N/A,#N/A,FALSE,"골재소요량"}</definedName>
    <definedName name="ㅁㄴㄹㄴ" localSheetId="3" hidden="1">{#N/A,#N/A,FALSE,"운반시간"}</definedName>
    <definedName name="ㅁㄴㄹㄴ" hidden="1">{#N/A,#N/A,FALSE,"운반시간"}</definedName>
    <definedName name="ㅁㄴㄹㅇㅁ" localSheetId="3" hidden="1">{#N/A,#N/A,FALSE,"단가표지"}</definedName>
    <definedName name="ㅁㄴㄹㅇㅁ" hidden="1">{#N/A,#N/A,FALSE,"단가표지"}</definedName>
    <definedName name="ㅁㄴㅁㅇㄴㅁㄴㅇ" localSheetId="3" hidden="1">{#N/A,#N/A,FALSE,"조골재"}</definedName>
    <definedName name="ㅁㄴㅁㅇㄴㅁㄴㅇ" localSheetId="0" hidden="1">{#N/A,#N/A,FALSE,"조골재"}</definedName>
    <definedName name="ㅁㄴㅁㅇㄴㅁㄴㅇ" hidden="1">{#N/A,#N/A,FALSE,"조골재"}</definedName>
    <definedName name="ㅁㄴㅇ" localSheetId="1">#REF!</definedName>
    <definedName name="ㅁㄴㅇ" localSheetId="2">#REF!</definedName>
    <definedName name="ㅁㄴㅇ" localSheetId="15">#REF!</definedName>
    <definedName name="ㅁㄴㅇ" localSheetId="3">#N/A</definedName>
    <definedName name="ㅁㄴㅇ" localSheetId="13">#REF!</definedName>
    <definedName name="ㅁㄴㅇ" localSheetId="14">#REF!</definedName>
    <definedName name="ㅁㄴㅇ" localSheetId="0">#N/A</definedName>
    <definedName name="ㅁㄴㅇ">#REF!</definedName>
    <definedName name="ㅁㄴㅇ_1" localSheetId="3" hidden="1">{#N/A,#N/A,FALSE,"운반시간"}</definedName>
    <definedName name="ㅁㄴㅇ_1" localSheetId="0" hidden="1">{#N/A,#N/A,FALSE,"운반시간"}</definedName>
    <definedName name="ㅁㄴㅇ_1" hidden="1">{#N/A,#N/A,FALSE,"운반시간"}</definedName>
    <definedName name="ㅁㄴㅇㄱㄻㅈㄷㄱㄹ">#REF!</definedName>
    <definedName name="ㅁㄴㅇㄴㅇㄹㄴㅇ" localSheetId="3" hidden="1">{#N/A,#N/A,FALSE,"단축1";#N/A,#N/A,FALSE,"단축2";#N/A,#N/A,FALSE,"단축3";#N/A,#N/A,FALSE,"장축";#N/A,#N/A,FALSE,"4WD"}</definedName>
    <definedName name="ㅁㄴㅇㄴㅇㄹㄴㅇ" hidden="1">{#N/A,#N/A,FALSE,"단축1";#N/A,#N/A,FALSE,"단축2";#N/A,#N/A,FALSE,"단축3";#N/A,#N/A,FALSE,"장축";#N/A,#N/A,FALSE,"4WD"}</definedName>
    <definedName name="ㅁㄴㅇㄹ" localSheetId="1" hidden="1">#REF!</definedName>
    <definedName name="ㅁㄴㅇㄹ" localSheetId="2" hidden="1">#REF!</definedName>
    <definedName name="ㅁㄴㅇㄹ" localSheetId="15" hidden="1">#REF!</definedName>
    <definedName name="ㅁㄴㅇㄹ" localSheetId="3" hidden="1">#N/A</definedName>
    <definedName name="ㅁㄴㅇㄹ" localSheetId="13" hidden="1">#REF!</definedName>
    <definedName name="ㅁㄴㅇㄹ" localSheetId="14" hidden="1">#REF!</definedName>
    <definedName name="ㅁㄴㅇㄹ" localSheetId="0" hidden="1">#N/A</definedName>
    <definedName name="ㅁㄴㅇㄹ" hidden="1">#REF!</definedName>
    <definedName name="ㅁㄴㅇㄹㄴㄹ" localSheetId="3" hidden="1">{#N/A,"수불부",FALSE,"사급자재수불서";#N/A,"수불부",FALSE,"사급자재수불서"}</definedName>
    <definedName name="ㅁㄴㅇㄹㄴㄹ" hidden="1">{#N/A,"수불부",FALSE,"사급자재수불서";#N/A,"수불부",FALSE,"사급자재수불서"}</definedName>
    <definedName name="ㅁㄴㅇ류" localSheetId="1" hidden="1">#REF!</definedName>
    <definedName name="ㅁㄴㅇ류" localSheetId="2" hidden="1">#REF!</definedName>
    <definedName name="ㅁㄴㅇ류" localSheetId="15" hidden="1">#REF!</definedName>
    <definedName name="ㅁㄴㅇ류" localSheetId="3" hidden="1">#N/A</definedName>
    <definedName name="ㅁㄴㅇ류" localSheetId="13" hidden="1">#REF!</definedName>
    <definedName name="ㅁㄴㅇ류" localSheetId="14" hidden="1">#REF!</definedName>
    <definedName name="ㅁㄴㅇ류" localSheetId="0" hidden="1">#N/A</definedName>
    <definedName name="ㅁㄴㅇ류" hidden="1">#REF!</definedName>
    <definedName name="ㅁㄴㅇㄻㄴㅇ" localSheetId="1">#REF!</definedName>
    <definedName name="ㅁㄴㅇㄻㄴㅇ" localSheetId="2">#REF!</definedName>
    <definedName name="ㅁㄴㅇㄻㄴㅇ" localSheetId="15">#REF!</definedName>
    <definedName name="ㅁㄴㅇㄻㄴㅇ" localSheetId="3">#N/A</definedName>
    <definedName name="ㅁㄴㅇㄻㄴㅇ" localSheetId="13">#REF!</definedName>
    <definedName name="ㅁㄴㅇㄻㄴㅇ" localSheetId="14">#REF!</definedName>
    <definedName name="ㅁㄴㅇㄻㄴㅇ" localSheetId="0">#N/A</definedName>
    <definedName name="ㅁㄴㅇㄻㄴㅇ">#REF!</definedName>
    <definedName name="ㅁㄴㅇㄻㄴㅇㄹㄴ" localSheetId="1" hidden="1">#REF!</definedName>
    <definedName name="ㅁㄴㅇㄻㄴㅇㄹㄴ" localSheetId="2" hidden="1">#REF!</definedName>
    <definedName name="ㅁㄴㅇㄻㄴㅇㄹㄴ" localSheetId="15" hidden="1">#REF!</definedName>
    <definedName name="ㅁㄴㅇㄻㄴㅇㄹㄴ" localSheetId="3" hidden="1">#N/A</definedName>
    <definedName name="ㅁㄴㅇㄻㄴㅇㄹㄴ" localSheetId="13" hidden="1">#REF!</definedName>
    <definedName name="ㅁㄴㅇㄻㄴㅇㄹㄴ" localSheetId="14" hidden="1">#REF!</definedName>
    <definedName name="ㅁㄴㅇㄻㄴㅇㄹㄴ" localSheetId="0" hidden="1">#N/A</definedName>
    <definedName name="ㅁㄴㅇㄻㄴㅇㄹㄴ" hidden="1">#REF!</definedName>
    <definedName name="ㅁㄴㅇㄻㄴ이ㅏ럼닝ㅍㅁ" localSheetId="1">#REF!</definedName>
    <definedName name="ㅁㄴㅇㄻㄴ이ㅏ럼닝ㅍㅁ" localSheetId="2">#REF!</definedName>
    <definedName name="ㅁㄴㅇㄻㄴ이ㅏ럼닝ㅍㅁ" localSheetId="15">#REF!</definedName>
    <definedName name="ㅁㄴㅇㄻㄴ이ㅏ럼닝ㅍㅁ" localSheetId="3">#N/A</definedName>
    <definedName name="ㅁㄴㅇㄻㄴ이ㅏ럼닝ㅍㅁ" localSheetId="13">#REF!</definedName>
    <definedName name="ㅁㄴㅇㄻㄴ이ㅏ럼닝ㅍㅁ" localSheetId="14">#REF!</definedName>
    <definedName name="ㅁㄴㅇㄻㄴ이ㅏ럼닝ㅍㅁ" localSheetId="0">#N/A</definedName>
    <definedName name="ㅁㄴㅇㄻㄴ이ㅏ럼닝ㅍㅁ">#REF!</definedName>
    <definedName name="ㅁㄴㅇㄻㄷㅈㄱㄹ" localSheetId="3">#REF!</definedName>
    <definedName name="ㅁㄴㅇㄻㄷㅈㄱㄹ" localSheetId="0">#REF!</definedName>
    <definedName name="ㅁㄴㅇㄻㄷㅈㄱㄹ">#REF!</definedName>
    <definedName name="ㅁㄴㅇㄻㄹ" localSheetId="3" hidden="1">{#N/A,"수불부",FALSE,"사급자재수불서";#N/A,"수불부",FALSE,"사급자재수불서"}</definedName>
    <definedName name="ㅁㄴㅇㄻㄹ" hidden="1">{#N/A,"수불부",FALSE,"사급자재수불서";#N/A,"수불부",FALSE,"사급자재수불서"}</definedName>
    <definedName name="ㅁㄴㅇㄻㅁ" localSheetId="3">#REF!</definedName>
    <definedName name="ㅁㄴㅇㄻㅁ" localSheetId="0">#REF!</definedName>
    <definedName name="ㅁㄴㅇㄻㅁ">#REF!</definedName>
    <definedName name="ㅁㄴㅇㄻㅁㅁㅁ" localSheetId="3">#REF!</definedName>
    <definedName name="ㅁㄴㅇㄻㅁㅁㅁ" localSheetId="0">#REF!</definedName>
    <definedName name="ㅁㄴㅇㄻㅁㅁㅁ">#REF!</definedName>
    <definedName name="ㅁㄴㅇㄻㅇㄹ" localSheetId="1">#REF!</definedName>
    <definedName name="ㅁㄴㅇㄻㅇㄹ" localSheetId="2">#REF!</definedName>
    <definedName name="ㅁㄴㅇㄻㅇㄹ" localSheetId="15">#REF!</definedName>
    <definedName name="ㅁㄴㅇㄻㅇㄹ" localSheetId="3">#N/A</definedName>
    <definedName name="ㅁㄴㅇㄻㅇㄹ" localSheetId="13">#REF!</definedName>
    <definedName name="ㅁㄴㅇㄻㅇㄹ" localSheetId="14">#REF!</definedName>
    <definedName name="ㅁㄴㅇㄻㅇㄹ" localSheetId="0">#N/A</definedName>
    <definedName name="ㅁㄴㅇㄻㅇㄹ">#REF!</definedName>
    <definedName name="ㅁㄴㅇㄻㅈㄷㄱ" localSheetId="3">#REF!</definedName>
    <definedName name="ㅁㄴㅇㄻㅈㄷㄱ" localSheetId="0">#REF!</definedName>
    <definedName name="ㅁㄴㅇㄻㅈㄷㄱ">#REF!</definedName>
    <definedName name="ㅁㄴㅇㄻㅈㄷㄹ" localSheetId="1">#REF!</definedName>
    <definedName name="ㅁㄴㅇㄻㅈㄷㄹ" localSheetId="2">#REF!</definedName>
    <definedName name="ㅁㄴㅇㄻㅈㄷㄹ" localSheetId="15">#REF!</definedName>
    <definedName name="ㅁㄴㅇㄻㅈㄷㄹ" localSheetId="3">#N/A</definedName>
    <definedName name="ㅁㄴㅇㄻㅈㄷㄹ" localSheetId="13">#REF!</definedName>
    <definedName name="ㅁㄴㅇㄻㅈㄷㄹ" localSheetId="14">#REF!</definedName>
    <definedName name="ㅁㄴㅇㄻㅈㄷㄹ" localSheetId="0">#N/A</definedName>
    <definedName name="ㅁㄴㅇㄻㅈㄷㄹ">#REF!</definedName>
    <definedName name="ㅁㄴㅇㅁㄴㅇ" localSheetId="3" hidden="1">{#N/A,#N/A,FALSE,"단축1";#N/A,#N/A,FALSE,"단축2";#N/A,#N/A,FALSE,"단축3";#N/A,#N/A,FALSE,"장축";#N/A,#N/A,FALSE,"4WD"}</definedName>
    <definedName name="ㅁㄴㅇㅁㄴㅇ" localSheetId="0" hidden="1">{#N/A,#N/A,FALSE,"2~8번"}</definedName>
    <definedName name="ㅁㄴㅇㅁㄴㅇ" hidden="1">{#N/A,#N/A,FALSE,"2~8번"}</definedName>
    <definedName name="ㅁㄴㅇㅁㄴㅇㅁㅇ" localSheetId="3" hidden="1">{#N/A,#N/A,FALSE,"2~8번"}</definedName>
    <definedName name="ㅁㄴㅇㅁㄴㅇㅁㅇ" localSheetId="0" hidden="1">{#N/A,#N/A,FALSE,"2~8번"}</definedName>
    <definedName name="ㅁㄴㅇㅁㄴㅇㅁㅇ" hidden="1">{#N/A,#N/A,FALSE,"2~8번"}</definedName>
    <definedName name="ㅁㄴㅇㅊㅍㅁ" localSheetId="1">#REF!</definedName>
    <definedName name="ㅁㄴㅇㅊㅍㅁ" localSheetId="2">#REF!</definedName>
    <definedName name="ㅁㄴㅇㅊㅍㅁ" localSheetId="15">#REF!</definedName>
    <definedName name="ㅁㄴㅇㅊㅍㅁ" localSheetId="3">#N/A</definedName>
    <definedName name="ㅁㄴㅇㅊㅍㅁ" localSheetId="13">#REF!</definedName>
    <definedName name="ㅁㄴㅇㅊㅍㅁ" localSheetId="14">#REF!</definedName>
    <definedName name="ㅁㄴㅇㅊㅍㅁ" localSheetId="0">#N/A</definedName>
    <definedName name="ㅁㄴㅇㅊㅍㅁ">#REF!</definedName>
    <definedName name="ㅁㄴㅇㅍㄴㅇㄴ" localSheetId="3" hidden="1">#N/A</definedName>
    <definedName name="ㅁㄴㅇㅍㄴㅇㄴ" localSheetId="0" hidden="1">#N/A</definedName>
    <definedName name="ㅁㄴㅇㅍㄴㅇㄴ" hidden="1">'[36]98수문일위'!$A$1:$P$2004</definedName>
    <definedName name="ㅁㄴㅇㅍㄴㅇㄹ" localSheetId="1">#REF!</definedName>
    <definedName name="ㅁㄴㅇㅍㄴㅇㄹ" localSheetId="2">#REF!</definedName>
    <definedName name="ㅁㄴㅇㅍㄴㅇㄹ" localSheetId="15">#REF!</definedName>
    <definedName name="ㅁㄴㅇㅍㄴㅇㄹ" localSheetId="3">#N/A</definedName>
    <definedName name="ㅁㄴㅇㅍㄴㅇㄹ" localSheetId="13">#REF!</definedName>
    <definedName name="ㅁㄴㅇㅍㄴㅇㄹ" localSheetId="14">#REF!</definedName>
    <definedName name="ㅁㄴㅇㅍㄴㅇㄹ" localSheetId="0">#N/A</definedName>
    <definedName name="ㅁㄴㅇㅍㄴㅇㄹ">#REF!</definedName>
    <definedName name="ㅁㄴㅇㅍㅁㄴㅇㄹ" localSheetId="1">#REF!</definedName>
    <definedName name="ㅁㄴㅇㅍㅁㄴㅇㄹ" localSheetId="2">#REF!</definedName>
    <definedName name="ㅁㄴㅇㅍㅁㄴㅇㄹ" localSheetId="15">#REF!</definedName>
    <definedName name="ㅁㄴㅇㅍㅁㄴㅇㄹ" localSheetId="3">#N/A</definedName>
    <definedName name="ㅁㄴㅇㅍㅁㄴㅇㄹ" localSheetId="13">#REF!</definedName>
    <definedName name="ㅁㄴㅇㅍㅁㄴㅇㄹ" localSheetId="14">#REF!</definedName>
    <definedName name="ㅁㄴㅇㅍㅁㄴㅇㄹ" localSheetId="0">#N/A</definedName>
    <definedName name="ㅁㄴㅇㅍㅁㄴㅇㄹ">#REF!</definedName>
    <definedName name="ㅁㄴㅇㅍㅋㅌㅊㅍㅁㅇㄹ" localSheetId="1">#REF!</definedName>
    <definedName name="ㅁㄴㅇㅍㅋㅌㅊㅍㅁㅇㄹ" localSheetId="2">#REF!</definedName>
    <definedName name="ㅁㄴㅇㅍㅋㅌㅊㅍㅁㅇㄹ" localSheetId="15">#REF!</definedName>
    <definedName name="ㅁㄴㅇㅍㅋㅌㅊㅍㅁㅇㄹ" localSheetId="3">#N/A</definedName>
    <definedName name="ㅁㄴㅇㅍㅋㅌㅊㅍㅁㅇㄹ" localSheetId="13">#REF!</definedName>
    <definedName name="ㅁㄴㅇㅍㅋㅌㅊㅍㅁㅇㄹ" localSheetId="14">#REF!</definedName>
    <definedName name="ㅁㄴㅇㅍㅋㅌㅊㅍㅁㅇㄹ" localSheetId="0">#N/A</definedName>
    <definedName name="ㅁㄴㅇㅍㅋㅌㅊㅍㅁㅇㄹ">#REF!</definedName>
    <definedName name="ㅁㄴㅊㅍ" localSheetId="1">#REF!</definedName>
    <definedName name="ㅁㄴㅊㅍ" localSheetId="2">#REF!</definedName>
    <definedName name="ㅁㄴㅊㅍ" localSheetId="15">#REF!</definedName>
    <definedName name="ㅁㄴㅊㅍ" localSheetId="3">#N/A</definedName>
    <definedName name="ㅁㄴㅊㅍ" localSheetId="13">#REF!</definedName>
    <definedName name="ㅁㄴㅊㅍ" localSheetId="14">#REF!</definedName>
    <definedName name="ㅁㄴㅊㅍ" localSheetId="0">#N/A</definedName>
    <definedName name="ㅁㄴㅊㅍ">#REF!</definedName>
    <definedName name="ㅁㄴㅊㅍㅁㄴㅇㄻㄴㅇㄹ" localSheetId="1">#REF!</definedName>
    <definedName name="ㅁㄴㅊㅍㅁㄴㅇㄻㄴㅇㄹ" localSheetId="2">#REF!</definedName>
    <definedName name="ㅁㄴㅊㅍㅁㄴㅇㄻㄴㅇㄹ" localSheetId="15">#REF!</definedName>
    <definedName name="ㅁㄴㅊㅍㅁㄴㅇㄻㄴㅇㄹ" localSheetId="3">#N/A</definedName>
    <definedName name="ㅁㄴㅊㅍㅁㄴㅇㄻㄴㅇㄹ" localSheetId="13">#REF!</definedName>
    <definedName name="ㅁㄴㅊㅍㅁㄴㅇㄻㄴㅇㄹ" localSheetId="14">#REF!</definedName>
    <definedName name="ㅁㄴㅊㅍㅁㄴㅇㄻㄴㅇㄹ" localSheetId="0">#N/A</definedName>
    <definedName name="ㅁㄴㅊㅍㅁㄴㅇㄻㄴㅇㄹ">#REF!</definedName>
    <definedName name="ㅁㄴㅊㅍㅁㄴㅇㄻㄷ" localSheetId="1">#REF!</definedName>
    <definedName name="ㅁㄴㅊㅍㅁㄴㅇㄻㄷ" localSheetId="2">#REF!</definedName>
    <definedName name="ㅁㄴㅊㅍㅁㄴㅇㄻㄷ" localSheetId="15">#REF!</definedName>
    <definedName name="ㅁㄴㅊㅍㅁㄴㅇㄻㄷ" localSheetId="3">#N/A</definedName>
    <definedName name="ㅁㄴㅊㅍㅁㄴㅇㄻㄷ" localSheetId="13">#REF!</definedName>
    <definedName name="ㅁㄴㅊㅍㅁㄴㅇㄻㄷ" localSheetId="14">#REF!</definedName>
    <definedName name="ㅁㄴㅊㅍㅁㄴㅇㄻㄷ" localSheetId="0">#N/A</definedName>
    <definedName name="ㅁㄴㅊㅍㅁㄴㅇㄻㄷ">#REF!</definedName>
    <definedName name="ㅁㄴㅊㅍㅁㅌㅊ펌ㄴㅇㄹ" localSheetId="1" hidden="1">#REF!</definedName>
    <definedName name="ㅁㄴㅊㅍㅁㅌㅊ펌ㄴㅇㄹ" localSheetId="2" hidden="1">#REF!</definedName>
    <definedName name="ㅁㄴㅊㅍㅁㅌㅊ펌ㄴㅇㄹ" localSheetId="15" hidden="1">#REF!</definedName>
    <definedName name="ㅁㄴㅊㅍㅁㅌㅊ펌ㄴㅇㄹ" localSheetId="3" hidden="1">#N/A</definedName>
    <definedName name="ㅁㄴㅊㅍㅁㅌㅊ펌ㄴㅇㄹ" localSheetId="13" hidden="1">#REF!</definedName>
    <definedName name="ㅁㄴㅊㅍㅁㅌㅊ펌ㄴㅇㄹ" localSheetId="14" hidden="1">#REF!</definedName>
    <definedName name="ㅁㄴㅊㅍㅁㅌㅊ펌ㄴㅇㄹ" localSheetId="0" hidden="1">#N/A</definedName>
    <definedName name="ㅁㄴㅊㅍㅁㅌㅊ펌ㄴㅇㄹ" hidden="1">#REF!</definedName>
    <definedName name="ㅁㄷㄱㄻ" localSheetId="3">#REF!</definedName>
    <definedName name="ㅁㄷㄱㄻ" localSheetId="0">#REF!</definedName>
    <definedName name="ㅁㄷㄱㄻ">#REF!</definedName>
    <definedName name="ㅁㄷㄱㅂㅈㅇㄹㄴ" localSheetId="1">#REF!</definedName>
    <definedName name="ㅁㄷㄱㅂㅈㅇㄹㄴ" localSheetId="2">#REF!</definedName>
    <definedName name="ㅁㄷㄱㅂㅈㅇㄹㄴ" localSheetId="15">#REF!</definedName>
    <definedName name="ㅁㄷㄱㅂㅈㅇㄹㄴ" localSheetId="3">#N/A</definedName>
    <definedName name="ㅁㄷㄱㅂㅈㅇㄹㄴ" localSheetId="13">#REF!</definedName>
    <definedName name="ㅁㄷㄱㅂㅈㅇㄹㄴ" localSheetId="14">#REF!</definedName>
    <definedName name="ㅁㄷㄱㅂㅈㅇㄹㄴ" localSheetId="0">#N/A</definedName>
    <definedName name="ㅁㄷㄱㅂㅈㅇㄹㄴ">#REF!</definedName>
    <definedName name="ㅁㄷㄱㅍㄱㅈㅁ" localSheetId="3" hidden="1">{#N/A,#N/A,FALSE,"골재소요량";#N/A,#N/A,FALSE,"골재소요량"}</definedName>
    <definedName name="ㅁㄷㄱㅍㄱㅈㅁ" hidden="1">{#N/A,#N/A,FALSE,"골재소요량";#N/A,#N/A,FALSE,"골재소요량"}</definedName>
    <definedName name="ㅁㄷㄺㅁㄷㄹ" localSheetId="3">#REF!</definedName>
    <definedName name="ㅁㄷㄺㅁㄷㄹ" localSheetId="0">#REF!</definedName>
    <definedName name="ㅁㄷㄺㅁㄷㄹ">#REF!</definedName>
    <definedName name="ㅁㄷㅎㅁㅎㅁ" localSheetId="3" hidden="1">{#N/A,#N/A,FALSE,"조골재"}</definedName>
    <definedName name="ㅁㄷㅎㅁㅎㅁ" hidden="1">{#N/A,#N/A,FALSE,"조골재"}</definedName>
    <definedName name="ㅁㄹ" localSheetId="3" hidden="1">{#N/A,#N/A,FALSE,"단축1";#N/A,#N/A,FALSE,"단축2";#N/A,#N/A,FALSE,"단축3";#N/A,#N/A,FALSE,"장축";#N/A,#N/A,FALSE,"4WD"}</definedName>
    <definedName name="ㅁㄹ" localSheetId="0" hidden="1">{#N/A,#N/A,FALSE,"2~8번"}</definedName>
    <definedName name="ㅁㄹ" hidden="1">{#N/A,#N/A,FALSE,"2~8번"}</definedName>
    <definedName name="ㅁㄹㄴㅇ" localSheetId="3" hidden="1">{#N/A,#N/A,FALSE,"단가표지"}</definedName>
    <definedName name="ㅁㄹㄴㅇ" hidden="1">{#N/A,#N/A,FALSE,"단가표지"}</definedName>
    <definedName name="ㅁㄹㄴㅇㄻㄴㄹ" localSheetId="3" hidden="1">{#N/A,#N/A,FALSE,"골재소요량";#N/A,#N/A,FALSE,"골재소요량"}</definedName>
    <definedName name="ㅁㄹㄴㅇㄻㄴㄹ" hidden="1">{#N/A,#N/A,FALSE,"골재소요량";#N/A,#N/A,FALSE,"골재소요량"}</definedName>
    <definedName name="ㅁㄹㄴㅇㅁ" localSheetId="3" hidden="1">{#N/A,#N/A,FALSE,"표지목차"}</definedName>
    <definedName name="ㅁㄹㄴㅇㅁ" hidden="1">{#N/A,#N/A,FALSE,"표지목차"}</definedName>
    <definedName name="ㅁㄹㄹ" localSheetId="3" hidden="1">{#N/A,#N/A,FALSE,"2~8번"}</definedName>
    <definedName name="ㅁㄹㄹ" localSheetId="0" hidden="1">{#N/A,#N/A,FALSE,"2~8번"}</definedName>
    <definedName name="ㅁㄹㄹ" hidden="1">{#N/A,#N/A,FALSE,"2~8번"}</definedName>
    <definedName name="ㅁㄹㅇ">#REF!</definedName>
    <definedName name="ㅁㄹㅇㄴ" localSheetId="3" hidden="1">{#N/A,#N/A,FALSE,"단가표지"}</definedName>
    <definedName name="ㅁㄹㅇㄴ" hidden="1">{#N/A,#N/A,FALSE,"단가표지"}</definedName>
    <definedName name="ㅁㄹㅇㄴㅇㄹ" localSheetId="3" hidden="1">{#N/A,"수불부",FALSE,"사급자재수불서";#N/A,"수불부",FALSE,"사급자재수불서"}</definedName>
    <definedName name="ㅁㄹㅇㄴㅇㄹ" hidden="1">{#N/A,"수불부",FALSE,"사급자재수불서";#N/A,"수불부",FALSE,"사급자재수불서"}</definedName>
    <definedName name="ㅁㄹㅇㅁㄴ" localSheetId="3" hidden="1">{#N/A,#N/A,FALSE,"골재소요량";#N/A,#N/A,FALSE,"골재소요량"}</definedName>
    <definedName name="ㅁㄹㅇㅁㄴ" hidden="1">{#N/A,#N/A,FALSE,"골재소요량";#N/A,#N/A,FALSE,"골재소요량"}</definedName>
    <definedName name="ㅁㄹㅈㅇㄶㅁㄴㅇ" localSheetId="1">#REF!</definedName>
    <definedName name="ㅁㄹㅈㅇㄶㅁㄴㅇ" localSheetId="2">#REF!</definedName>
    <definedName name="ㅁㄹㅈㅇㄶㅁㄴㅇ" localSheetId="15">#REF!</definedName>
    <definedName name="ㅁㄹㅈㅇㄶㅁㄴㅇ" localSheetId="3">#N/A</definedName>
    <definedName name="ㅁㄹㅈㅇㄶㅁㄴㅇ" localSheetId="13">#REF!</definedName>
    <definedName name="ㅁㄹㅈㅇㄶㅁㄴㅇ" localSheetId="14">#REF!</definedName>
    <definedName name="ㅁㄹㅈㅇㄶㅁㄴㅇ" localSheetId="0">#N/A</definedName>
    <definedName name="ㅁㄹㅈㅇㄶㅁㄴㅇ">#REF!</definedName>
    <definedName name="ㅁㄻㄴㄹ" localSheetId="3" hidden="1">{#N/A,#N/A,FALSE,"골재소요량";#N/A,#N/A,FALSE,"골재소요량"}</definedName>
    <definedName name="ㅁㄻㄴㄹ" hidden="1">{#N/A,#N/A,FALSE,"골재소요량";#N/A,#N/A,FALSE,"골재소요량"}</definedName>
    <definedName name="ㅁㄻㄴㅇㄹㄴㅇㄹㄴ" localSheetId="1" hidden="1">#REF!</definedName>
    <definedName name="ㅁㄻㄴㅇㄹㄴㅇㄹㄴ" localSheetId="2" hidden="1">#REF!</definedName>
    <definedName name="ㅁㄻㄴㅇㄹㄴㅇㄹㄴ" localSheetId="15" hidden="1">#REF!</definedName>
    <definedName name="ㅁㄻㄴㅇㄹㄴㅇㄹㄴ" localSheetId="3" hidden="1">#N/A</definedName>
    <definedName name="ㅁㄻㄴㅇㄹㄴㅇㄹㄴ" localSheetId="13" hidden="1">#REF!</definedName>
    <definedName name="ㅁㄻㄴㅇㄹㄴㅇㄹㄴ" localSheetId="14" hidden="1">#REF!</definedName>
    <definedName name="ㅁㄻㄴㅇㄹㄴㅇㄹㄴ" localSheetId="0" hidden="1">#N/A</definedName>
    <definedName name="ㅁㄻㄴㅇㄹㄴㅇㄹㄴ" hidden="1">#REF!</definedName>
    <definedName name="ㅁㄻㅇㄹㄴ" localSheetId="3" hidden="1">{#N/A,"수불부",FALSE,"사급자재수불서";#N/A,"수불부",FALSE,"사급자재수불서"}</definedName>
    <definedName name="ㅁㄻㅇㄹㄴ" hidden="1">{#N/A,"수불부",FALSE,"사급자재수불서";#N/A,"수불부",FALSE,"사급자재수불서"}</definedName>
    <definedName name="ㅁㅀ"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ㅁㅀ"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ㅁㅀㅁㅈㄷㄹ" localSheetId="3">#REF!</definedName>
    <definedName name="ㅁㅀㅁㅈㄷㄹ" localSheetId="0">#REF!</definedName>
    <definedName name="ㅁㅀㅁㅈㄷㄹ">#REF!</definedName>
    <definedName name="ㅁㅀㅎ" localSheetId="3" hidden="1">{#N/A,#N/A,FALSE,"골재소요량";#N/A,#N/A,FALSE,"골재소요량"}</definedName>
    <definedName name="ㅁㅀㅎ" localSheetId="0" hidden="1">{#N/A,#N/A,FALSE,"골재소요량";#N/A,#N/A,FALSE,"골재소요량"}</definedName>
    <definedName name="ㅁㅀㅎ" hidden="1">{#N/A,#N/A,FALSE,"골재소요량";#N/A,#N/A,FALSE,"골재소요량"}</definedName>
    <definedName name="ㅁㅁ" localSheetId="1">#REF!</definedName>
    <definedName name="ㅁㅁ" localSheetId="2">#REF!</definedName>
    <definedName name="ㅁㅁ" localSheetId="3">#N/A</definedName>
    <definedName name="ㅁㅁ" localSheetId="13">#REF!</definedName>
    <definedName name="ㅁㅁ" localSheetId="0">#N/A</definedName>
    <definedName name="ㅁㅁ">#REF!</definedName>
    <definedName name="ㅁㅁ_1" localSheetId="3" hidden="1">{#N/A,#N/A,FALSE,"조골재"}</definedName>
    <definedName name="ㅁㅁ_1" localSheetId="0" hidden="1">{#N/A,#N/A,FALSE,"조골재"}</definedName>
    <definedName name="ㅁㅁ_1" hidden="1">{#N/A,#N/A,FALSE,"조골재"}</definedName>
    <definedName name="ㅁㅁ185" localSheetId="1">#REF!</definedName>
    <definedName name="ㅁㅁ185" localSheetId="2">#REF!</definedName>
    <definedName name="ㅁㅁ185" localSheetId="13">#REF!</definedName>
    <definedName name="ㅁㅁ185" localSheetId="5">#REF!</definedName>
    <definedName name="ㅁㅁ185">#REF!</definedName>
    <definedName name="ㅁㅁㅁ" localSheetId="3" hidden="1">#REF!</definedName>
    <definedName name="ㅁㅁㅁ" localSheetId="0" hidden="1">{#N/A,#N/A,FALSE,"운반시간"}</definedName>
    <definedName name="ㅁㅁㅁ" hidden="1">{#N/A,#N/A,FALSE,"운반시간"}</definedName>
    <definedName name="ㅁㅁㅁㅁ" localSheetId="1">#REF!</definedName>
    <definedName name="ㅁㅁㅁㅁ" localSheetId="2">#REF!</definedName>
    <definedName name="ㅁㅁㅁㅁ" localSheetId="15">#REF!</definedName>
    <definedName name="ㅁㅁㅁㅁ" localSheetId="3">#N/A</definedName>
    <definedName name="ㅁㅁㅁㅁ" localSheetId="13">#REF!</definedName>
    <definedName name="ㅁㅁㅁㅁ" localSheetId="14">#REF!</definedName>
    <definedName name="ㅁㅁㅁㅁ" localSheetId="0">#N/A</definedName>
    <definedName name="ㅁㅁㅁㅁ">#REF!</definedName>
    <definedName name="ㅁㅁㅁㅁㅁ">'[71]토공(우물통,기타) '!$V$2:$AG$22</definedName>
    <definedName name="ㅁㅁㅁㅁㅁㅁ" localSheetId="3" hidden="1">{#N/A,#N/A,FALSE,"혼합골재"}</definedName>
    <definedName name="ㅁㅁㅁㅁㅁㅁ" localSheetId="0" hidden="1">#REF!</definedName>
    <definedName name="ㅁㅁㅁㅁㅁㅁ" hidden="1">#REF!</definedName>
    <definedName name="ㅁㅁㅁㅁㅁㅁㅁㅁ" localSheetId="3" hidden="1">{#N/A,#N/A,FALSE,"배수1"}</definedName>
    <definedName name="ㅁㅁㅁㅁㅁㅁㅁㅁ" localSheetId="0" hidden="1">{#N/A,#N/A,FALSE,"배수1"}</definedName>
    <definedName name="ㅁㅁㅁㅁㅁㅁㅁㅁ" hidden="1">{#N/A,#N/A,FALSE,"배수1"}</definedName>
    <definedName name="ㅁㅁㅁㅁㅁㅁㅁㅁㅁㅁㅁㅁㅁㅁ" localSheetId="3" hidden="1">{#N/A,#N/A,FALSE,"단축1";#N/A,#N/A,FALSE,"단축2";#N/A,#N/A,FALSE,"단축3";#N/A,#N/A,FALSE,"장축";#N/A,#N/A,FALSE,"4WD"}</definedName>
    <definedName name="ㅁㅁㅁㅁㅁㅁㅁㅁㅁㅁㅁㅁㅁㅁ" hidden="1">{#N/A,#N/A,FALSE,"단축1";#N/A,#N/A,FALSE,"단축2";#N/A,#N/A,FALSE,"단축3";#N/A,#N/A,FALSE,"장축";#N/A,#N/A,FALSE,"4WD"}</definedName>
    <definedName name="ㅁㅂ" localSheetId="1">#REF!</definedName>
    <definedName name="ㅁㅂ" localSheetId="2">#REF!</definedName>
    <definedName name="ㅁㅂ" localSheetId="3">#N/A</definedName>
    <definedName name="ㅁㅂ" localSheetId="13">#REF!</definedName>
    <definedName name="ㅁㅂ" localSheetId="0">#N/A</definedName>
    <definedName name="ㅁㅂ">#REF!</definedName>
    <definedName name="ㅁㅂㅁㅂ" localSheetId="1">#REF!</definedName>
    <definedName name="ㅁㅂㅁㅂ" localSheetId="2">#REF!</definedName>
    <definedName name="ㅁㅂㅁㅂ" localSheetId="13">#REF!</definedName>
    <definedName name="ㅁㅂㅁㅂ">#REF!</definedName>
    <definedName name="ㅁㅂㅇㅁㄴㅇ" localSheetId="1">#REF!</definedName>
    <definedName name="ㅁㅂㅇㅁㄴㅇ" localSheetId="2">#REF!</definedName>
    <definedName name="ㅁㅂㅇㅁㄴㅇ" localSheetId="15">#REF!</definedName>
    <definedName name="ㅁㅂㅇㅁㄴㅇ" localSheetId="3">#N/A</definedName>
    <definedName name="ㅁㅂㅇㅁㄴㅇ" localSheetId="13">#REF!</definedName>
    <definedName name="ㅁㅂㅇㅁㄴㅇ" localSheetId="14">#REF!</definedName>
    <definedName name="ㅁㅂㅇㅁㄴㅇ" localSheetId="0">#N/A</definedName>
    <definedName name="ㅁㅂㅇㅁㄴㅇ">#REF!</definedName>
    <definedName name="ㅁㅇ" localSheetId="3">#REF!</definedName>
    <definedName name="ㅁㅇ" localSheetId="0">#REF!</definedName>
    <definedName name="ㅁㅇ">#REF!</definedName>
    <definedName name="ㅁㅇㄹ" localSheetId="3" hidden="1">{#N/A,#N/A,FALSE,"단축1";#N/A,#N/A,FALSE,"단축2";#N/A,#N/A,FALSE,"단축3";#N/A,#N/A,FALSE,"장축";#N/A,#N/A,FALSE,"4WD"}</definedName>
    <definedName name="ㅁㅇㄹ" localSheetId="0">#REF!</definedName>
    <definedName name="ㅁㅇㄹ">#REF!</definedName>
    <definedName name="ㅁㅇㄹㄴㄻ" localSheetId="3" hidden="1">{"'Sheet1'!$D$19","'Sheet1'!$B$22:$E$22"}</definedName>
    <definedName name="ㅁㅇㄹㄴㄻ" hidden="1">{"'Sheet1'!$D$19","'Sheet1'!$B$22:$E$22"}</definedName>
    <definedName name="ㅁㅇㄹㄴㅁㅇㄹㄴ" localSheetId="3" hidden="1">{#N/A,"수불부",FALSE,"사급자재수불서";#N/A,"수불부",FALSE,"사급자재수불서"}</definedName>
    <definedName name="ㅁㅇㄹㄴㅁㅇㄹㄴ" hidden="1">{#N/A,"수불부",FALSE,"사급자재수불서";#N/A,"수불부",FALSE,"사급자재수불서"}</definedName>
    <definedName name="ㅁㅇㄹㄴㅇㄹㄴㅇㄹ" localSheetId="3" hidden="1">{#N/A,"수불부",FALSE,"사급자재수불서";#N/A,"수불부",FALSE,"사급자재수불서"}</definedName>
    <definedName name="ㅁㅇㄹㄴㅇㄹㄴㅇㄹ" hidden="1">{#N/A,"수불부",FALSE,"사급자재수불서";#N/A,"수불부",FALSE,"사급자재수불서"}</definedName>
    <definedName name="ㅁㅇㄹㄴㅇㅁㄹ" localSheetId="3" hidden="1">{#N/A,#N/A,FALSE,"운반시간"}</definedName>
    <definedName name="ㅁㅇㄹㄴㅇㅁㄹ" hidden="1">{#N/A,#N/A,FALSE,"운반시간"}</definedName>
    <definedName name="ㅁㅇㄹㅁㅈㄷㅊ" localSheetId="1">#REF!</definedName>
    <definedName name="ㅁㅇㄹㅁㅈㄷㅊ" localSheetId="2">#REF!</definedName>
    <definedName name="ㅁㅇㄹㅁㅈㄷㅊ" localSheetId="15">#REF!</definedName>
    <definedName name="ㅁㅇㄹㅁㅈㄷㅊ" localSheetId="3">#N/A</definedName>
    <definedName name="ㅁㅇㄹㅁㅈㄷㅊ" localSheetId="13">#REF!</definedName>
    <definedName name="ㅁㅇㄹㅁㅈㄷㅊ" localSheetId="14">#REF!</definedName>
    <definedName name="ㅁㅇㄹㅁㅈㄷㅊ" localSheetId="0">#N/A</definedName>
    <definedName name="ㅁㅇㄹㅁㅈㄷㅊ">#REF!</definedName>
    <definedName name="ㅁㅇㄹㅈㄷㄱㄹ" localSheetId="3">#REF!</definedName>
    <definedName name="ㅁㅇㄹㅈㄷㄱㄹ" localSheetId="0">#REF!</definedName>
    <definedName name="ㅁㅇㄹㅈㄷㄱㄹ">#REF!</definedName>
    <definedName name="ㅁㅇㄻ" localSheetId="1">#REF!</definedName>
    <definedName name="ㅁㅇㄻ" localSheetId="2">#REF!</definedName>
    <definedName name="ㅁㅇㄻ" localSheetId="3" hidden="1">{#N/A,#N/A,FALSE,"조골재"}</definedName>
    <definedName name="ㅁㅇㄻ" localSheetId="13">#REF!</definedName>
    <definedName name="ㅁㅇㄻ" localSheetId="0">#REF!</definedName>
    <definedName name="ㅁㅇㄻ">#REF!</definedName>
    <definedName name="ㅁㅇㄻㄴㄹ" localSheetId="3" hidden="1">{#N/A,#N/A,FALSE,"혼합골재"}</definedName>
    <definedName name="ㅁㅇㄻㄴㄹ" hidden="1">{#N/A,#N/A,FALSE,"혼합골재"}</definedName>
    <definedName name="ㅁㅇㄻㄴㅇㄹ" localSheetId="3">#REF!</definedName>
    <definedName name="ㅁㅇㄻㄴㅇㄹ" localSheetId="0">#REF!</definedName>
    <definedName name="ㅁㅇㄻㄴㅇㄹ">#REF!</definedName>
    <definedName name="ㅁㅇㄻㄴㅇㄹㅇㅁㄴㅇㄹ" localSheetId="3">#REF!</definedName>
    <definedName name="ㅁㅇㄻㄴㅇㄹㅇㅁㄴㅇㄹ" localSheetId="0">#REF!</definedName>
    <definedName name="ㅁㅇㄻㄴㅇㄹㅇㅁㄴㅇㄹ">#REF!</definedName>
    <definedName name="ㅁㅇㄻㄷㄱㄹ" localSheetId="3">#REF!</definedName>
    <definedName name="ㅁㅇㄻㄷㄱㄹ" localSheetId="0">#REF!</definedName>
    <definedName name="ㅁㅇㄻㄷㄱㄹ">#REF!</definedName>
    <definedName name="ㅁㅇㄻㄷㄺ">#REF!</definedName>
    <definedName name="ㅁㅇㄻㅇㅎ" localSheetId="3" hidden="1">{#N/A,#N/A,FALSE,"조골재"}</definedName>
    <definedName name="ㅁㅇㄻㅇㅎ" hidden="1">{#N/A,#N/A,FALSE,"조골재"}</definedName>
    <definedName name="ㅁㅇㄻㅈㄷㄱ" localSheetId="3">#REF!</definedName>
    <definedName name="ㅁㅇㄻㅈㄷㄱ" localSheetId="0">#REF!</definedName>
    <definedName name="ㅁㅇㄻㅈㄷㄱ">#REF!</definedName>
    <definedName name="ㅁㅇㅀㅁㅇ" localSheetId="3" hidden="1">{#N/A,#N/A,FALSE,"단가표지"}</definedName>
    <definedName name="ㅁㅇㅀㅁㅇ" hidden="1">{#N/A,#N/A,FALSE,"단가표지"}</definedName>
    <definedName name="ㅁㅇㅁㅊ" localSheetId="1">#REF!</definedName>
    <definedName name="ㅁㅇㅁㅊ" localSheetId="2">#REF!</definedName>
    <definedName name="ㅁㅇㅁㅊ" localSheetId="15">#REF!</definedName>
    <definedName name="ㅁㅇㅁㅊ" localSheetId="3">#N/A</definedName>
    <definedName name="ㅁㅇㅁㅊ" localSheetId="13">#REF!</definedName>
    <definedName name="ㅁㅇㅁㅊ" localSheetId="14">#REF!</definedName>
    <definedName name="ㅁㅇㅁㅊ" localSheetId="0">#N/A</definedName>
    <definedName name="ㅁㅇㅁㅊ">#REF!</definedName>
    <definedName name="ㅁㅇㅇㅁㅇㅁ" localSheetId="3">#REF!</definedName>
    <definedName name="ㅁㅇㅇㅁㅇㅁ" localSheetId="0">#REF!</definedName>
    <definedName name="ㅁㅇㅇㅁㅇㅁ">#REF!</definedName>
    <definedName name="ㅁㅇㅊㅁㄴㅇㄹ" localSheetId="3" hidden="1">{#N/A,#N/A,FALSE,"단축1";#N/A,#N/A,FALSE,"단축2";#N/A,#N/A,FALSE,"단축3";#N/A,#N/A,FALSE,"장축";#N/A,#N/A,FALSE,"4WD"}</definedName>
    <definedName name="ㅁㅇㅊㅁㄴㅇㄹ" hidden="1">{#N/A,#N/A,FALSE,"단축1";#N/A,#N/A,FALSE,"단축2";#N/A,#N/A,FALSE,"단축3";#N/A,#N/A,FALSE,"장축";#N/A,#N/A,FALSE,"4WD"}</definedName>
    <definedName name="ㅁㅇㅎㄻㄷㄱㄹ" localSheetId="3">#REF!</definedName>
    <definedName name="ㅁㅇㅎㄻㄷㄱㄹ" localSheetId="0">#REF!</definedName>
    <definedName name="ㅁㅇㅎㄻㄷㄱㄹ">#REF!</definedName>
    <definedName name="ㅁㅇㅎㅁㄷㄱ" localSheetId="3">#REF!</definedName>
    <definedName name="ㅁㅇㅎㅁㄷㄱ" localSheetId="0">#REF!</definedName>
    <definedName name="ㅁㅇㅎㅁㄷㄱ">#REF!</definedName>
    <definedName name="ㅁ인ㅍㅁ닟ㅍㅁㄴㅇㄹ" localSheetId="1" hidden="1">#REF!</definedName>
    <definedName name="ㅁ인ㅍㅁ닟ㅍㅁㄴㅇㄹ" localSheetId="2" hidden="1">#REF!</definedName>
    <definedName name="ㅁ인ㅍㅁ닟ㅍㅁㄴㅇㄹ" localSheetId="15" hidden="1">#REF!</definedName>
    <definedName name="ㅁ인ㅍㅁ닟ㅍㅁㄴㅇㄹ" localSheetId="3" hidden="1">#N/A</definedName>
    <definedName name="ㅁ인ㅍㅁ닟ㅍㅁㄴㅇㄹ" localSheetId="13" hidden="1">#REF!</definedName>
    <definedName name="ㅁ인ㅍㅁ닟ㅍㅁㄴㅇㄹ" localSheetId="14" hidden="1">#REF!</definedName>
    <definedName name="ㅁ인ㅍㅁ닟ㅍㅁㄴㅇㄹ" localSheetId="0" hidden="1">#N/A</definedName>
    <definedName name="ㅁ인ㅍㅁ닟ㅍㅁㄴㅇㄹ" hidden="1">#REF!</definedName>
    <definedName name="ㅁ읾ㄴㅇㄻ" localSheetId="1" hidden="1">#REF!</definedName>
    <definedName name="ㅁ읾ㄴㅇㄻ" localSheetId="2" hidden="1">#REF!</definedName>
    <definedName name="ㅁ읾ㄴㅇㄻ" localSheetId="15" hidden="1">#REF!</definedName>
    <definedName name="ㅁ읾ㄴㅇㄻ" localSheetId="3" hidden="1">#N/A</definedName>
    <definedName name="ㅁ읾ㄴㅇㄻ" localSheetId="13" hidden="1">#REF!</definedName>
    <definedName name="ㅁ읾ㄴㅇㄻ" localSheetId="14" hidden="1">#REF!</definedName>
    <definedName name="ㅁ읾ㄴㅇㄻ" localSheetId="0" hidden="1">#N/A</definedName>
    <definedName name="ㅁ읾ㄴㅇㄻ" hidden="1">#REF!</definedName>
    <definedName name="ㅁㅈㄷㄱㅁㅈ3ㄱㄹㅇ" localSheetId="3">#REF!</definedName>
    <definedName name="ㅁㅈㄷㄱㅁㅈ3ㄱㄹㅇ" localSheetId="0">#REF!</definedName>
    <definedName name="ㅁㅈㄷㄱㅁㅈ3ㄱㄹㅇ">#REF!</definedName>
    <definedName name="ㅁㅈㄷㄱㅁㅈㄷㄱ" localSheetId="3">#REF!</definedName>
    <definedName name="ㅁㅈㄷㄱㅁㅈㄷㄱ" localSheetId="0">#REF!</definedName>
    <definedName name="ㅁㅈㄷㄱㅁㅈㄷㄱ">#REF!</definedName>
    <definedName name="ㅁㅈㄷㄱㅁㅈㄷㄱㄹ">#REF!</definedName>
    <definedName name="ㅁㅈㄷㄻㄴㅇㅊㅍ" localSheetId="1">#REF!</definedName>
    <definedName name="ㅁㅈㄷㄻㄴㅇㅊㅍ" localSheetId="2">#REF!</definedName>
    <definedName name="ㅁㅈㄷㄻㄴㅇㅊㅍ" localSheetId="15">#REF!</definedName>
    <definedName name="ㅁㅈㄷㄻㄴㅇㅊㅍ" localSheetId="3">#N/A</definedName>
    <definedName name="ㅁㅈㄷㄻㄴㅇㅊㅍ" localSheetId="13">#REF!</definedName>
    <definedName name="ㅁㅈㄷㄻㄴㅇㅊㅍ" localSheetId="14">#REF!</definedName>
    <definedName name="ㅁㅈㄷㄻㄴㅇㅊㅍ" localSheetId="0">#N/A</definedName>
    <definedName name="ㅁㅈㄷㄻㄴㅇㅊㅍ">#REF!</definedName>
    <definedName name="ㅁㅈㄷㅅㅂㄱ흎ㅊ퓨" localSheetId="1" hidden="1">#REF!</definedName>
    <definedName name="ㅁㅈㄷㅅㅂㄱ흎ㅊ퓨" localSheetId="2" hidden="1">#REF!</definedName>
    <definedName name="ㅁㅈㄷㅅㅂㄱ흎ㅊ퓨" localSheetId="15" hidden="1">#REF!</definedName>
    <definedName name="ㅁㅈㄷㅅㅂㄱ흎ㅊ퓨" localSheetId="3" hidden="1">#N/A</definedName>
    <definedName name="ㅁㅈㄷㅅㅂㄱ흎ㅊ퓨" localSheetId="13" hidden="1">#REF!</definedName>
    <definedName name="ㅁㅈㄷㅅㅂㄱ흎ㅊ퓨" localSheetId="14" hidden="1">#REF!</definedName>
    <definedName name="ㅁㅈㄷㅅㅂㄱ흎ㅊ퓨" localSheetId="0" hidden="1">#N/A</definedName>
    <definedName name="ㅁㅈㄷㅅㅂㄱ흎ㅊ퓨" hidden="1">#REF!</definedName>
    <definedName name="ㅁㅈㅇㅍㅁㅊㅁ" localSheetId="1">#REF!</definedName>
    <definedName name="ㅁㅈㅇㅍㅁㅊㅁ" localSheetId="2">#REF!</definedName>
    <definedName name="ㅁㅈㅇㅍㅁㅊㅁ" localSheetId="15">#REF!</definedName>
    <definedName name="ㅁㅈㅇㅍㅁㅊㅁ" localSheetId="3">#N/A</definedName>
    <definedName name="ㅁㅈㅇㅍㅁㅊㅁ" localSheetId="13">#REF!</definedName>
    <definedName name="ㅁㅈㅇㅍㅁㅊㅁ" localSheetId="14">#REF!</definedName>
    <definedName name="ㅁㅈㅇㅍㅁㅊㅁ" localSheetId="0">#N/A</definedName>
    <definedName name="ㅁㅈㅇㅍㅁㅊㅁ">#REF!</definedName>
    <definedName name="ㅁㅊ" localSheetId="3">{"'Sheet1'!$A$4","'Sheet1'!$A$9:$G$28"}</definedName>
    <definedName name="ㅁㅊ">{"'Sheet1'!$A$4","'Sheet1'!$A$9:$G$28"}</definedName>
    <definedName name="ㅁㅊㅇㅍㅁㄴㅇㄻㄴㅇㄹ" localSheetId="1" hidden="1">#REF!</definedName>
    <definedName name="ㅁㅊㅇㅍㅁㄴㅇㄻㄴㅇㄹ" localSheetId="2" hidden="1">#REF!</definedName>
    <definedName name="ㅁㅊㅇㅍㅁㄴㅇㄻㄴㅇㄹ" localSheetId="15" hidden="1">#REF!</definedName>
    <definedName name="ㅁㅊㅇㅍㅁㄴㅇㄻㄴㅇㄹ" localSheetId="3" hidden="1">#N/A</definedName>
    <definedName name="ㅁㅊㅇㅍㅁㄴㅇㄻㄴㅇㄹ" localSheetId="13" hidden="1">#REF!</definedName>
    <definedName name="ㅁㅊㅇㅍㅁㄴㅇㄻㄴㅇㄹ" localSheetId="14" hidden="1">#REF!</definedName>
    <definedName name="ㅁㅊㅇㅍㅁㄴㅇㄻㄴㅇㄹ" localSheetId="0" hidden="1">#N/A</definedName>
    <definedName name="ㅁㅊㅇㅍㅁㄴㅇㄻㄴㅇㄹ" hidden="1">#REF!</definedName>
    <definedName name="ㅁㅊㅊ" localSheetId="3">{"'Sheet1'!$A$4","'Sheet1'!$A$9:$G$28"}</definedName>
    <definedName name="ㅁㅊㅊ">{"'Sheet1'!$A$4","'Sheet1'!$A$9:$G$28"}</definedName>
    <definedName name="ㅁㅊㅊ123" localSheetId="3">{"'Sheet1'!$A$4","'Sheet1'!$A$9:$G$28"}</definedName>
    <definedName name="ㅁㅊㅊ123">{"'Sheet1'!$A$4","'Sheet1'!$A$9:$G$28"}</definedName>
    <definedName name="ㅁㅊㅍㅋㅌㅊ" localSheetId="1">#REF!</definedName>
    <definedName name="ㅁㅊㅍㅋㅌㅊ" localSheetId="2">#REF!</definedName>
    <definedName name="ㅁㅊㅍㅋㅌㅊ" localSheetId="15">#REF!</definedName>
    <definedName name="ㅁㅊㅍㅋㅌㅊ" localSheetId="3">#N/A</definedName>
    <definedName name="ㅁㅊㅍㅋㅌㅊ" localSheetId="13">#REF!</definedName>
    <definedName name="ㅁㅊㅍㅋㅌㅊ" localSheetId="14">#REF!</definedName>
    <definedName name="ㅁㅊㅍㅋㅌㅊ" localSheetId="0">#N/A</definedName>
    <definedName name="ㅁㅊㅍㅋㅌㅊ">#REF!</definedName>
    <definedName name="ㅁㅍ" localSheetId="1">#REF!</definedName>
    <definedName name="ㅁㅍ" localSheetId="2">#REF!</definedName>
    <definedName name="ㅁㅍ" localSheetId="15">#REF!</definedName>
    <definedName name="ㅁㅍ" localSheetId="3">#N/A</definedName>
    <definedName name="ㅁㅍ" localSheetId="13">#REF!</definedName>
    <definedName name="ㅁㅍ" localSheetId="14">#REF!</definedName>
    <definedName name="ㅁㅍ" localSheetId="0">#N/A</definedName>
    <definedName name="ㅁㅍ">#REF!</definedName>
    <definedName name="ㅁㅍㄴㅇㅍㅁㄴㅇㄹ" localSheetId="1">#REF!</definedName>
    <definedName name="ㅁㅍㄴㅇㅍㅁㄴㅇㄹ" localSheetId="2">#REF!</definedName>
    <definedName name="ㅁㅍㄴㅇㅍㅁㄴㅇㄹ" localSheetId="15">#REF!</definedName>
    <definedName name="ㅁㅍㄴㅇㅍㅁㄴㅇㄹ" localSheetId="3">#N/A</definedName>
    <definedName name="ㅁㅍㄴㅇㅍㅁㄴㅇㄹ" localSheetId="13">#REF!</definedName>
    <definedName name="ㅁㅍㄴㅇㅍㅁㄴㅇㄹ" localSheetId="14">#REF!</definedName>
    <definedName name="ㅁㅍㄴㅇㅍㅁㄴㅇㄹ" localSheetId="0">#N/A</definedName>
    <definedName name="ㅁㅍㄴㅇㅍㅁㄴㅇㄹ">#REF!</definedName>
    <definedName name="ㅁㅍㅊ" localSheetId="3" hidden="1">{#N/A,#N/A,FALSE,"속도"}</definedName>
    <definedName name="ㅁㅍㅊ" localSheetId="0" hidden="1">{#N/A,#N/A,FALSE,"속도"}</definedName>
    <definedName name="ㅁㅍㅊ" hidden="1">{#N/A,#N/A,FALSE,"속도"}</definedName>
    <definedName name="ㅁㅎㄻㅇㄻ" localSheetId="3" hidden="1">{#N/A,#N/A,FALSE,"운반시간"}</definedName>
    <definedName name="ㅁㅎㄻㅇㄻ" hidden="1">{#N/A,#N/A,FALSE,"운반시간"}</definedName>
    <definedName name="ㅁㅎㅁ">#REF!</definedName>
    <definedName name="ㅁㅎㅇㅀㅁㅇ" localSheetId="3" hidden="1">{#N/A,#N/A,FALSE,"2~8번"}</definedName>
    <definedName name="ㅁㅎㅇㅀㅁㅇ" hidden="1">{#N/A,#N/A,FALSE,"2~8번"}</definedName>
    <definedName name="ㅁㅎㅇㅀㅁㅎ" localSheetId="3" hidden="1">{#N/A,#N/A,FALSE,"단가표지"}</definedName>
    <definedName name="ㅁㅎㅇㅀㅁㅎ" hidden="1">{#N/A,#N/A,FALSE,"단가표지"}</definedName>
    <definedName name="마" localSheetId="1">#REF!</definedName>
    <definedName name="마" localSheetId="2">#REF!</definedName>
    <definedName name="마" localSheetId="13">#REF!</definedName>
    <definedName name="마" localSheetId="5">#REF!</definedName>
    <definedName name="마">#REF!</definedName>
    <definedName name="마1">#REF!</definedName>
    <definedName name="마감" localSheetId="3" hidden="1">{#N/A,#N/A,TRUE,"Y생산";#N/A,#N/A,TRUE,"Y판매";#N/A,#N/A,TRUE,"Y총물량";#N/A,#N/A,TRUE,"Y능력";#N/A,#N/A,TRUE,"YKD"}</definedName>
    <definedName name="마감"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마감"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마개플랜지">#REF!</definedName>
    <definedName name="마마마">#REF!</definedName>
    <definedName name="마스콘수량">#REF!</definedName>
    <definedName name="마찰각">#REF!</definedName>
    <definedName name="만">[115]단가!$A$2:$H$464</definedName>
    <definedName name="만득" localSheetId="3" hidden="1">{#N/A,#N/A,FALSE,"2~8번"}</definedName>
    <definedName name="만득" hidden="1">{#N/A,#N/A,FALSE,"2~8번"}</definedName>
    <definedName name="만득이" localSheetId="3" hidden="1">{#N/A,#N/A,FALSE,"2~8번"}</definedName>
    <definedName name="만득이" localSheetId="0" hidden="1">{#N/A,#N/A,FALSE,"2~8번"}</definedName>
    <definedName name="만득이" hidden="1">{#N/A,#N/A,FALSE,"2~8번"}</definedName>
    <definedName name="말뚝길이">#REF!</definedName>
    <definedName name="말뚝두께">#REF!</definedName>
    <definedName name="말뚝속채움">#REF!</definedName>
    <definedName name="말뚝시험비">#REF!</definedName>
    <definedName name="말뚝열수">#REF!</definedName>
    <definedName name="말뚝이음">#REF!</definedName>
    <definedName name="말뚝직경">#REF!</definedName>
    <definedName name="말뚝행수">#REF!</definedName>
    <definedName name="말자" localSheetId="3" hidden="1">{#N/A,#N/A,FALSE,"단축1";#N/A,#N/A,FALSE,"단축2";#N/A,#N/A,FALSE,"단축3";#N/A,#N/A,FALSE,"장축";#N/A,#N/A,FALSE,"4WD"}</definedName>
    <definedName name="말자" hidden="1">{#N/A,#N/A,FALSE,"단축1";#N/A,#N/A,FALSE,"단축2";#N/A,#N/A,FALSE,"단축3";#N/A,#N/A,FALSE,"장축";#N/A,#N/A,FALSE,"4WD"}</definedName>
    <definedName name="매" hidden="1">#REF!</definedName>
    <definedName name="매끈한마감" localSheetId="3">#REF!</definedName>
    <definedName name="매끈한마감" localSheetId="0">#REF!</definedName>
    <definedName name="매끈한마감">#REF!</definedName>
    <definedName name="매입슬림형" localSheetId="1">#REF!</definedName>
    <definedName name="매입슬림형" localSheetId="2">#REF!</definedName>
    <definedName name="매입슬림형" localSheetId="13">#REF!</definedName>
    <definedName name="매입슬림형">#REF!</definedName>
    <definedName name="매크로11">[151]!매크로11</definedName>
    <definedName name="매크로4">[151]C.배수관공!매크로4</definedName>
    <definedName name="맨" localSheetId="3" hidden="1">{#N/A,#N/A,FALSE,"혼합골재"}</definedName>
    <definedName name="맨" hidden="1">{#N/A,#N/A,FALSE,"혼합골재"}</definedName>
    <definedName name="맨홀규격" localSheetId="3">#REF!</definedName>
    <definedName name="맨홀규격" localSheetId="0">#REF!</definedName>
    <definedName name="맨홀규격">#REF!</definedName>
    <definedName name="맨홀호수" localSheetId="3">#REF!</definedName>
    <definedName name="맨홀호수">#REF!</definedName>
    <definedName name="맨홍3호">#REF!</definedName>
    <definedName name="맹암거">[152]적용단위길이!$AB:$AH</definedName>
    <definedName name="맹앙">[153]적용단위길이!$AB:$AH</definedName>
    <definedName name="머" localSheetId="3" hidden="1">{#N/A,#N/A,FALSE,"명세표"}</definedName>
    <definedName name="머" localSheetId="0" hidden="1">{#N/A,#N/A,FALSE,"명세표"}</definedName>
    <definedName name="머" hidden="1">{#N/A,#N/A,FALSE,"명세표"}</definedName>
    <definedName name="머캐덤롤러8의10톤" localSheetId="1">#REF!</definedName>
    <definedName name="머캐덤롤러8의10톤" localSheetId="2">#REF!</definedName>
    <definedName name="머캐덤롤러8의10톤" localSheetId="3">#N/A</definedName>
    <definedName name="머캐덤롤러8의10톤" localSheetId="13">#REF!</definedName>
    <definedName name="머캐덤롤러8의10톤" localSheetId="0">#N/A</definedName>
    <definedName name="머캐덤롤러8의10톤">#REF!</definedName>
    <definedName name="먼득이" localSheetId="3" hidden="1">{#N/A,#N/A,FALSE,"골재소요량";#N/A,#N/A,FALSE,"골재소요량"}</definedName>
    <definedName name="먼득이" hidden="1">{#N/A,#N/A,FALSE,"골재소요량";#N/A,#N/A,FALSE,"골재소요량"}</definedName>
    <definedName name="메1" localSheetId="1">#REF!</definedName>
    <definedName name="메1" localSheetId="2">#REF!</definedName>
    <definedName name="메1" localSheetId="13">#REF!</definedName>
    <definedName name="메1">#REF!</definedName>
    <definedName name="메2">#REF!</definedName>
    <definedName name="메3">#REF!</definedName>
    <definedName name="메4">#REF!</definedName>
    <definedName name="면갈이" localSheetId="1">#REF!</definedName>
    <definedName name="면갈이" localSheetId="2">#REF!</definedName>
    <definedName name="면갈이" localSheetId="13">#REF!</definedName>
    <definedName name="면갈이">#REF!</definedName>
    <definedName name="면고르기1">#REF!</definedName>
    <definedName name="면고르기2">#REF!</definedName>
    <definedName name="면마공" localSheetId="1">#REF!</definedName>
    <definedName name="면마공" localSheetId="2">#REF!</definedName>
    <definedName name="면마공" localSheetId="13">#REF!</definedName>
    <definedName name="면마공">#REF!</definedName>
    <definedName name="면적">#REF!</definedName>
    <definedName name="명단" localSheetId="3" hidden="1">{#N/A,"수불부",FALSE,"사급자재수불서";#N/A,"수불부",FALSE,"사급자재수불서"}</definedName>
    <definedName name="명단" hidden="1">{#N/A,"수불부",FALSE,"사급자재수불서";#N/A,"수불부",FALSE,"사급자재수불서"}</definedName>
    <definedName name="명칭" localSheetId="1">#REF!</definedName>
    <definedName name="명칭" localSheetId="2">#REF!</definedName>
    <definedName name="명칭" localSheetId="3">#REF!</definedName>
    <definedName name="명칭" localSheetId="13">#REF!</definedName>
    <definedName name="명칭">#REF!</definedName>
    <definedName name="모21">#REF!</definedName>
    <definedName name="모래">#REF!</definedName>
    <definedName name="목도">#REF!</definedName>
    <definedName name="목재동바리1">#REF!</definedName>
    <definedName name="목재동바리2">#REF!</definedName>
    <definedName name="목차" localSheetId="3" hidden="1">{#N/A,#N/A,FALSE,"단축1";#N/A,#N/A,FALSE,"단축2";#N/A,#N/A,FALSE,"단축3";#N/A,#N/A,FALSE,"장축";#N/A,#N/A,FALSE,"4WD"}</definedName>
    <definedName name="목차" hidden="1">{#N/A,#N/A,FALSE,"단축1";#N/A,#N/A,FALSE,"단축2";#N/A,#N/A,FALSE,"단축3";#N/A,#N/A,FALSE,"장축";#N/A,#N/A,FALSE,"4WD"}</definedName>
    <definedName name="목차1" localSheetId="3">#N/A</definedName>
    <definedName name="목차1" localSheetId="0">#N/A</definedName>
    <definedName name="목차1">[154]기계공사!#REF!</definedName>
    <definedName name="목차2" localSheetId="3" hidden="1">{#N/A,#N/A,TRUE,"총괄"}</definedName>
    <definedName name="목차2" hidden="1">{#N/A,#N/A,TRUE,"총괄"}</definedName>
    <definedName name="몰1" localSheetId="1">BlankMacro1</definedName>
    <definedName name="몰1" localSheetId="2">BlankMacro1</definedName>
    <definedName name="몰1" localSheetId="15">BlankMacro1</definedName>
    <definedName name="몰1" localSheetId="3">BlankMacro1</definedName>
    <definedName name="몰1" localSheetId="13">BlankMacro1</definedName>
    <definedName name="몰1" localSheetId="5">BlankMacro1</definedName>
    <definedName name="몰1" localSheetId="0">BlankMacro1</definedName>
    <definedName name="몰1">BlankMacro1</definedName>
    <definedName name="몰2" localSheetId="1">BlankMacro1</definedName>
    <definedName name="몰2" localSheetId="2">BlankMacro1</definedName>
    <definedName name="몰2" localSheetId="15">BlankMacro1</definedName>
    <definedName name="몰2" localSheetId="3">BlankMacro1</definedName>
    <definedName name="몰2" localSheetId="13">BlankMacro1</definedName>
    <definedName name="몰2" localSheetId="5">BlankMacro1</definedName>
    <definedName name="몰2" localSheetId="0">BlankMacro1</definedName>
    <definedName name="몰2">BlankMacro1</definedName>
    <definedName name="몰3" localSheetId="1">BlankMacro1</definedName>
    <definedName name="몰3" localSheetId="2">BlankMacro1</definedName>
    <definedName name="몰3" localSheetId="15">BlankMacro1</definedName>
    <definedName name="몰3" localSheetId="3">BlankMacro1</definedName>
    <definedName name="몰3" localSheetId="13">BlankMacro1</definedName>
    <definedName name="몰3" localSheetId="5">BlankMacro1</definedName>
    <definedName name="몰3" localSheetId="0">BlankMacro1</definedName>
    <definedName name="몰3">BlankMacro1</definedName>
    <definedName name="몰4" localSheetId="1">BlankMacro1</definedName>
    <definedName name="몰4" localSheetId="2">BlankMacro1</definedName>
    <definedName name="몰4" localSheetId="15">BlankMacro1</definedName>
    <definedName name="몰4" localSheetId="3">BlankMacro1</definedName>
    <definedName name="몰4" localSheetId="13">BlankMacro1</definedName>
    <definedName name="몰4" localSheetId="5">BlankMacro1</definedName>
    <definedName name="몰4" localSheetId="0">BlankMacro1</definedName>
    <definedName name="몰4">BlankMacro1</definedName>
    <definedName name="몰5" localSheetId="1">BlankMacro1</definedName>
    <definedName name="몰5" localSheetId="2">BlankMacro1</definedName>
    <definedName name="몰5" localSheetId="15">BlankMacro1</definedName>
    <definedName name="몰5" localSheetId="3">BlankMacro1</definedName>
    <definedName name="몰5" localSheetId="13">BlankMacro1</definedName>
    <definedName name="몰5" localSheetId="5">BlankMacro1</definedName>
    <definedName name="몰5" localSheetId="0">BlankMacro1</definedName>
    <definedName name="몰5">BlankMacro1</definedName>
    <definedName name="몰6" localSheetId="1">BlankMacro1</definedName>
    <definedName name="몰6" localSheetId="2">BlankMacro1</definedName>
    <definedName name="몰6" localSheetId="15">BlankMacro1</definedName>
    <definedName name="몰6" localSheetId="3">BlankMacro1</definedName>
    <definedName name="몰6" localSheetId="13">BlankMacro1</definedName>
    <definedName name="몰6" localSheetId="5">BlankMacro1</definedName>
    <definedName name="몰6" localSheetId="0">BlankMacro1</definedName>
    <definedName name="몰6">BlankMacro1</definedName>
    <definedName name="몰탈">#REF!</definedName>
    <definedName name="못" localSheetId="1">#REF!</definedName>
    <definedName name="못" localSheetId="2">#REF!</definedName>
    <definedName name="못" localSheetId="3">#N/A</definedName>
    <definedName name="못" localSheetId="13">#REF!</definedName>
    <definedName name="못" localSheetId="0">#N/A</definedName>
    <definedName name="못">#REF!</definedName>
    <definedName name="무근">2.3</definedName>
    <definedName name="무농1호" localSheetId="1">#REF!</definedName>
    <definedName name="무농1호" localSheetId="2">#REF!</definedName>
    <definedName name="무농1호" localSheetId="15">#REF!</definedName>
    <definedName name="무농1호" localSheetId="3">#N/A</definedName>
    <definedName name="무농1호" localSheetId="13">#REF!</definedName>
    <definedName name="무농1호" localSheetId="14">#REF!</definedName>
    <definedName name="무농1호" localSheetId="0">#N/A</definedName>
    <definedName name="무농1호">#REF!</definedName>
    <definedName name="무농2호" localSheetId="1">#REF!</definedName>
    <definedName name="무농2호" localSheetId="2">#REF!</definedName>
    <definedName name="무농2호" localSheetId="15">#REF!</definedName>
    <definedName name="무농2호" localSheetId="3">#N/A</definedName>
    <definedName name="무농2호" localSheetId="13">#REF!</definedName>
    <definedName name="무농2호" localSheetId="14">#REF!</definedName>
    <definedName name="무농2호" localSheetId="0">#N/A</definedName>
    <definedName name="무농2호">#REF!</definedName>
    <definedName name="무늬거푸집" localSheetId="3">#REF!</definedName>
    <definedName name="무늬거푸집" localSheetId="0">#REF!</definedName>
    <definedName name="무늬거푸집">#REF!</definedName>
    <definedName name="무단가">'[120]2000양배'!$A$2:$I$505</definedName>
    <definedName name="무선안테나공">95000</definedName>
    <definedName name="무수축.J">[58]진주방향!$AN$110</definedName>
    <definedName name="무수축콘크리트" localSheetId="3">#REF!</definedName>
    <definedName name="무수축콘크리트" localSheetId="0">#REF!</definedName>
    <definedName name="무수축콘크리트">#REF!</definedName>
    <definedName name="문양높이" localSheetId="3">#REF!</definedName>
    <definedName name="문양높이" localSheetId="0">#REF!</definedName>
    <definedName name="문양높이">#REF!</definedName>
    <definedName name="문화재">[132]직접인건비!#REF!</definedName>
    <definedName name="물" localSheetId="3">#REF!</definedName>
    <definedName name="물" localSheetId="0">#REF!</definedName>
    <definedName name="물">#REF!</definedName>
    <definedName name="물1" localSheetId="1">BlankMacro1</definedName>
    <definedName name="물1" localSheetId="2">BlankMacro1</definedName>
    <definedName name="물1" localSheetId="15">BlankMacro1</definedName>
    <definedName name="물1" localSheetId="3">BlankMacro1</definedName>
    <definedName name="물1" localSheetId="13">BlankMacro1</definedName>
    <definedName name="물1" localSheetId="5">BlankMacro1</definedName>
    <definedName name="물1" localSheetId="0">BlankMacro1</definedName>
    <definedName name="물1">BlankMacro1</definedName>
    <definedName name="물가" localSheetId="3" hidden="1">{#N/A,#N/A,FALSE,"이태원철근"}</definedName>
    <definedName name="물가" hidden="1">{#N/A,#N/A,FALSE,"이태원철근"}</definedName>
    <definedName name="물가자료" localSheetId="1">#REF!</definedName>
    <definedName name="물가자료" localSheetId="2">#REF!</definedName>
    <definedName name="물가자료" localSheetId="13">#REF!</definedName>
    <definedName name="물가자료" localSheetId="5">#REF!</definedName>
    <definedName name="물가자료">#REF!</definedName>
    <definedName name="물랴자" localSheetId="3" hidden="1">{#N/A,#N/A,TRUE,"Y생산";#N/A,#N/A,TRUE,"Y판매";#N/A,#N/A,TRUE,"Y총물량";#N/A,#N/A,TRUE,"Y능력";#N/A,#N/A,TRUE,"YKD"}</definedName>
    <definedName name="물랴자" hidden="1">{#N/A,#N/A,TRUE,"Y생산";#N/A,#N/A,TRUE,"Y판매";#N/A,#N/A,TRUE,"Y총물량";#N/A,#N/A,TRUE,"Y능력";#N/A,#N/A,TRUE,"YKD"}</definedName>
    <definedName name="물량수" localSheetId="3" hidden="1">{#N/A,#N/A,TRUE,"Y생산";#N/A,#N/A,TRUE,"Y판매";#N/A,#N/A,TRUE,"Y총물량";#N/A,#N/A,TRUE,"Y능력";#N/A,#N/A,TRUE,"YKD"}</definedName>
    <definedName name="물량수" hidden="1">{#N/A,#N/A,TRUE,"Y생산";#N/A,#N/A,TRUE,"Y판매";#N/A,#N/A,TRUE,"Y총물량";#N/A,#N/A,TRUE,"Y능력";#N/A,#N/A,TRUE,"YKD"}</definedName>
    <definedName name="물량수정" localSheetId="3" hidden="1">{#N/A,#N/A,TRUE,"Y생산";#N/A,#N/A,TRUE,"Y판매";#N/A,#N/A,TRUE,"Y총물량";#N/A,#N/A,TRUE,"Y능력";#N/A,#N/A,TRUE,"YKD"}</definedName>
    <definedName name="물량수정" hidden="1">{#N/A,#N/A,TRUE,"Y생산";#N/A,#N/A,TRUE,"Y판매";#N/A,#N/A,TRUE,"Y총물량";#N/A,#N/A,TRUE,"Y능력";#N/A,#N/A,TRUE,"YKD"}</definedName>
    <definedName name="물량수정1" localSheetId="3" hidden="1">{#N/A,#N/A,TRUE,"Y생산";#N/A,#N/A,TRUE,"Y판매";#N/A,#N/A,TRUE,"Y총물량";#N/A,#N/A,TRUE,"Y능력";#N/A,#N/A,TRUE,"YKD"}</definedName>
    <definedName name="물량수정1" hidden="1">{#N/A,#N/A,TRUE,"Y생산";#N/A,#N/A,TRUE,"Y판매";#N/A,#N/A,TRUE,"Y총물량";#N/A,#N/A,TRUE,"Y능력";#N/A,#N/A,TRUE,"YKD"}</definedName>
    <definedName name="물량수정2" localSheetId="3" hidden="1">{#N/A,#N/A,TRUE,"Y생산";#N/A,#N/A,TRUE,"Y판매";#N/A,#N/A,TRUE,"Y총물량";#N/A,#N/A,TRUE,"Y능력";#N/A,#N/A,TRUE,"YKD"}</definedName>
    <definedName name="물량수정2" hidden="1">{#N/A,#N/A,TRUE,"Y생산";#N/A,#N/A,TRUE,"Y판매";#N/A,#N/A,TRUE,"Y총물량";#N/A,#N/A,TRUE,"Y능력";#N/A,#N/A,TRUE,"YKD"}</definedName>
    <definedName name="물량수정3" localSheetId="3" hidden="1">{#N/A,#N/A,TRUE,"Y생산";#N/A,#N/A,TRUE,"Y판매";#N/A,#N/A,TRUE,"Y총물량";#N/A,#N/A,TRUE,"Y능력";#N/A,#N/A,TRUE,"YKD"}</definedName>
    <definedName name="물량수정3" hidden="1">{#N/A,#N/A,TRUE,"Y생산";#N/A,#N/A,TRUE,"Y판매";#N/A,#N/A,TRUE,"Y총물량";#N/A,#N/A,TRUE,"Y능력";#N/A,#N/A,TRUE,"YKD"}</definedName>
    <definedName name="물량수정4" localSheetId="3" hidden="1">{#N/A,#N/A,TRUE,"Y생산";#N/A,#N/A,TRUE,"Y판매";#N/A,#N/A,TRUE,"Y총물량";#N/A,#N/A,TRUE,"Y능력";#N/A,#N/A,TRUE,"YKD"}</definedName>
    <definedName name="물량수정4" hidden="1">{#N/A,#N/A,TRUE,"Y생산";#N/A,#N/A,TRUE,"Y판매";#N/A,#N/A,TRUE,"Y총물량";#N/A,#N/A,TRUE,"Y능력";#N/A,#N/A,TRUE,"YKD"}</definedName>
    <definedName name="물량정" localSheetId="3" hidden="1">{#N/A,#N/A,TRUE,"Y생산";#N/A,#N/A,TRUE,"Y판매";#N/A,#N/A,TRUE,"Y총물량";#N/A,#N/A,TRUE,"Y능력";#N/A,#N/A,TRUE,"YKD"}</definedName>
    <definedName name="물량정" hidden="1">{#N/A,#N/A,TRUE,"Y생산";#N/A,#N/A,TRUE,"Y판매";#N/A,#N/A,TRUE,"Y총물량";#N/A,#N/A,TRUE,"Y능력";#N/A,#N/A,TRUE,"YKD"}</definedName>
    <definedName name="물량정1" localSheetId="3" hidden="1">{#N/A,#N/A,TRUE,"Y생산";#N/A,#N/A,TRUE,"Y판매";#N/A,#N/A,TRUE,"Y총물량";#N/A,#N/A,TRUE,"Y능력";#N/A,#N/A,TRUE,"YKD"}</definedName>
    <definedName name="물량정1" hidden="1">{#N/A,#N/A,TRUE,"Y생산";#N/A,#N/A,TRUE,"Y판매";#N/A,#N/A,TRUE,"Y총물량";#N/A,#N/A,TRUE,"Y능력";#N/A,#N/A,TRUE,"YKD"}</definedName>
    <definedName name="물량조정" localSheetId="3" hidden="1">{#N/A,#N/A,TRUE,"Y생산";#N/A,#N/A,TRUE,"Y판매";#N/A,#N/A,TRUE,"Y총물량";#N/A,#N/A,TRUE,"Y능력";#N/A,#N/A,TRUE,"YKD"}</definedName>
    <definedName name="물량조정" hidden="1">{#N/A,#N/A,TRUE,"Y생산";#N/A,#N/A,TRUE,"Y판매";#N/A,#N/A,TRUE,"Y총물량";#N/A,#N/A,TRUE,"Y능력";#N/A,#N/A,TRUE,"YKD"}</definedName>
    <definedName name="물량조정3" localSheetId="3" hidden="1">{#N/A,#N/A,TRUE,"Y생산";#N/A,#N/A,TRUE,"Y판매";#N/A,#N/A,TRUE,"Y총물량";#N/A,#N/A,TRUE,"Y능력";#N/A,#N/A,TRUE,"YKD"}</definedName>
    <definedName name="물량조정3" hidden="1">{#N/A,#N/A,TRUE,"Y생산";#N/A,#N/A,TRUE,"Y판매";#N/A,#N/A,TRUE,"Y총물량";#N/A,#N/A,TRUE,"Y능력";#N/A,#N/A,TRUE,"YKD"}</definedName>
    <definedName name="물수" localSheetId="3" hidden="1">{#N/A,#N/A,TRUE,"Y생산";#N/A,#N/A,TRUE,"Y판매";#N/A,#N/A,TRUE,"Y총물량";#N/A,#N/A,TRUE,"Y능력";#N/A,#N/A,TRUE,"YKD"}</definedName>
    <definedName name="물수" hidden="1">{#N/A,#N/A,TRUE,"Y생산";#N/A,#N/A,TRUE,"Y판매";#N/A,#N/A,TRUE,"Y총물량";#N/A,#N/A,TRUE,"Y능력";#N/A,#N/A,TRUE,"YKD"}</definedName>
    <definedName name="물청소" localSheetId="1">#REF!</definedName>
    <definedName name="물청소" localSheetId="2">#REF!</definedName>
    <definedName name="물청소" localSheetId="13">#REF!</definedName>
    <definedName name="물청소" localSheetId="5">#REF!</definedName>
    <definedName name="물청소">#REF!</definedName>
    <definedName name="물탱크5500L" localSheetId="1">#REF!</definedName>
    <definedName name="물탱크5500L" localSheetId="2">#REF!</definedName>
    <definedName name="물탱크5500L" localSheetId="3">#N/A</definedName>
    <definedName name="물탱크5500L" localSheetId="13">#REF!</definedName>
    <definedName name="물탱크5500L" localSheetId="0">#N/A</definedName>
    <definedName name="물탱크5500L">#REF!</definedName>
    <definedName name="물푸경" localSheetId="1">#REF!</definedName>
    <definedName name="물푸경" localSheetId="2">#REF!</definedName>
    <definedName name="물푸경" localSheetId="3">#N/A</definedName>
    <definedName name="물푸경" localSheetId="13">#REF!</definedName>
    <definedName name="물푸경" localSheetId="0">#N/A</definedName>
    <definedName name="물푸경">#REF!</definedName>
    <definedName name="물푸기" localSheetId="3">#REF!</definedName>
    <definedName name="물푸기" localSheetId="0">#REF!</definedName>
    <definedName name="물푸기">#REF!</definedName>
    <definedName name="물푸노" localSheetId="1">#REF!</definedName>
    <definedName name="물푸노" localSheetId="2">#REF!</definedName>
    <definedName name="물푸노" localSheetId="3">#N/A</definedName>
    <definedName name="물푸노" localSheetId="13">#REF!</definedName>
    <definedName name="물푸노" localSheetId="0">#N/A</definedName>
    <definedName name="물푸노">#REF!</definedName>
    <definedName name="물푸재" localSheetId="1">#REF!</definedName>
    <definedName name="물푸재" localSheetId="2">#REF!</definedName>
    <definedName name="물푸재" localSheetId="3">#N/A</definedName>
    <definedName name="물푸재" localSheetId="13">#REF!</definedName>
    <definedName name="물푸재" localSheetId="0">#N/A</definedName>
    <definedName name="물푸재">#REF!</definedName>
    <definedName name="뭐가이태원이야" localSheetId="3" hidden="1">{#N/A,#N/A,FALSE,"이태원철근"}</definedName>
    <definedName name="뭐가이태원이야" hidden="1">{#N/A,#N/A,FALSE,"이태원철근"}</definedName>
    <definedName name="뮤" localSheetId="1">#REF!</definedName>
    <definedName name="뮤" localSheetId="2">#REF!</definedName>
    <definedName name="뮤" localSheetId="13">#REF!</definedName>
    <definedName name="뮤">#REF!</definedName>
    <definedName name="뮤2" localSheetId="1">#REF!</definedName>
    <definedName name="뮤2" localSheetId="2">#REF!</definedName>
    <definedName name="뮤2" localSheetId="13">#REF!</definedName>
    <definedName name="뮤2">#REF!</definedName>
    <definedName name="뮤라" localSheetId="3" hidden="1">{#N/A,#N/A,FALSE,"조골재"}</definedName>
    <definedName name="뮤라" localSheetId="0" hidden="1">{#N/A,#N/A,FALSE,"조골재"}</definedName>
    <definedName name="뮤라" hidden="1">{#N/A,#N/A,FALSE,"조골재"}</definedName>
    <definedName name="뮹ㅊ"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뮹ㅊ"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뮹ㅊ"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미">#REF!</definedName>
    <definedName name="미끄럼방지그림">#REF!</definedName>
    <definedName name="미이" hidden="1">#REF!</definedName>
    <definedName name="미장공">'[148]기타#9'!$J$7</definedName>
    <definedName name="미장품" localSheetId="1">#REF!</definedName>
    <definedName name="미장품" localSheetId="2">#REF!</definedName>
    <definedName name="미장품" localSheetId="13">#REF!</definedName>
    <definedName name="미장품">#REF!</definedName>
    <definedName name="민">#REF!</definedName>
    <definedName name="민수">#REF!</definedName>
    <definedName name="민ㅇ린ㅇ러" localSheetId="1">#REF!</definedName>
    <definedName name="민ㅇ린ㅇ러" localSheetId="2">#REF!</definedName>
    <definedName name="민ㅇ린ㅇ러" localSheetId="15">#REF!</definedName>
    <definedName name="민ㅇ린ㅇ러" localSheetId="3">#N/A</definedName>
    <definedName name="민ㅇ린ㅇ러" localSheetId="13">#REF!</definedName>
    <definedName name="민ㅇ린ㅇ러" localSheetId="14">#REF!</definedName>
    <definedName name="민ㅇ린ㅇ러" localSheetId="0">#N/A</definedName>
    <definedName name="민ㅇ린ㅇ러">#REF!</definedName>
    <definedName name="밈ㄴ인이애ㅣㅏ잉르ㅏ댜ㅐㅇㄹ" localSheetId="1">#REF!</definedName>
    <definedName name="밈ㄴ인이애ㅣㅏ잉르ㅏ댜ㅐㅇㄹ" localSheetId="2">#REF!</definedName>
    <definedName name="밈ㄴ인이애ㅣㅏ잉르ㅏ댜ㅐㅇㄹ" localSheetId="15">#REF!</definedName>
    <definedName name="밈ㄴ인이애ㅣㅏ잉르ㅏ댜ㅐㅇㄹ" localSheetId="3">#N/A</definedName>
    <definedName name="밈ㄴ인이애ㅣㅏ잉르ㅏ댜ㅐㅇㄹ" localSheetId="13">#REF!</definedName>
    <definedName name="밈ㄴ인이애ㅣㅏ잉르ㅏ댜ㅐㅇㄹ" localSheetId="14">#REF!</definedName>
    <definedName name="밈ㄴ인이애ㅣㅏ잉르ㅏ댜ㅐㅇㄹ" localSheetId="0">#N/A</definedName>
    <definedName name="밈ㄴ인이애ㅣㅏ잉르ㅏ댜ㅐㅇㄹ">#REF!</definedName>
    <definedName name="밑변">#REF!</definedName>
    <definedName name="ㅂ" localSheetId="1">#REF!</definedName>
    <definedName name="ㅂ" localSheetId="2">#REF!</definedName>
    <definedName name="ㅂ" localSheetId="15">#REF!</definedName>
    <definedName name="ㅂ" localSheetId="3">#N/A</definedName>
    <definedName name="ㅂ" localSheetId="13">#REF!</definedName>
    <definedName name="ㅂ" localSheetId="14">#REF!</definedName>
    <definedName name="ㅂ" localSheetId="0">#N/A</definedName>
    <definedName name="ㅂ">#REF!</definedName>
    <definedName name="ㅂ_ㅗ">#REF!</definedName>
    <definedName name="ㅂ123" localSheetId="1">#REF!</definedName>
    <definedName name="ㅂ123" localSheetId="2">#REF!</definedName>
    <definedName name="ㅂ123" localSheetId="13">#REF!</definedName>
    <definedName name="ㅂ123">#REF!</definedName>
    <definedName name="ㅂ34ㅅ" localSheetId="3" hidden="1">{#N/A,#N/A,FALSE,"운반시간"}</definedName>
    <definedName name="ㅂ34ㅅ" localSheetId="0" hidden="1">{#N/A,#N/A,FALSE,"운반시간"}</definedName>
    <definedName name="ㅂ34ㅅ" hidden="1">{#N/A,#N/A,FALSE,"운반시간"}</definedName>
    <definedName name="ㅂㄷ"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ㄷ"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ㄷ"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ㄷㅇ" localSheetId="3" hidden="1">{#N/A,#N/A,FALSE,"표지목차"}</definedName>
    <definedName name="ㅂㄷㅇ" hidden="1">{#N/A,#N/A,FALSE,"표지목차"}</definedName>
    <definedName name="ㅂㄹ"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ㄹ"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ㅁㄷㅎ">#REF!</definedName>
    <definedName name="ㅂㅁㅂㅁㅂㅁㅂㅁㅂㅁ" localSheetId="3" hidden="1">{"'중기작업1'!$A$1:$V$18"}</definedName>
    <definedName name="ㅂㅁㅂㅁㅂㅁㅂㅁㅂㅁ" hidden="1">{"'중기작업1'!$A$1:$V$18"}</definedName>
    <definedName name="ㅂㅂ" localSheetId="1" hidden="1">{#N/A,#N/A,FALSE,"표지목차"}</definedName>
    <definedName name="ㅂㅂ" localSheetId="2" hidden="1">{#N/A,#N/A,FALSE,"표지목차"}</definedName>
    <definedName name="ㅂㅂ" localSheetId="3" hidden="1">{#N/A,#N/A,FALSE,"표지목차"}</definedName>
    <definedName name="ㅂㅂ" localSheetId="5" hidden="1">{#N/A,#N/A,FALSE,"표지목차"}</definedName>
    <definedName name="ㅂㅂ" localSheetId="0" hidden="1">{#N/A,#N/A,FALSE,"표지목차"}</definedName>
    <definedName name="ㅂㅂ" hidden="1">{#N/A,#N/A,FALSE,"표지목차"}</definedName>
    <definedName name="ㅂㅂ1" localSheetId="3">{"'Sheet1'!$A$4","'Sheet1'!$A$9:$G$28"}</definedName>
    <definedName name="ㅂㅂ1">{"'Sheet1'!$A$4","'Sheet1'!$A$9:$G$28"}</definedName>
    <definedName name="ㅂㅂㅂ" localSheetId="3" hidden="1">{"'중기작업1'!$A$1:$V$18"}</definedName>
    <definedName name="ㅂㅂㅂ"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ㅂㅂ" localSheetId="0" hidden="1">{"'중기작업1'!$A$1:$V$18"}</definedName>
    <definedName name="ㅂㅂㅂ" hidden="1">{"'중기작업1'!$A$1:$V$18"}</definedName>
    <definedName name="ㅂㅂㅂㅂ" localSheetId="1" hidden="1">{#N/A,#N/A,FALSE,"운반시간"}</definedName>
    <definedName name="ㅂㅂㅂㅂ" localSheetId="2" hidden="1">{#N/A,#N/A,FALSE,"운반시간"}</definedName>
    <definedName name="ㅂㅂㅂㅂ" localSheetId="3" hidden="1">{#N/A,#N/A,FALSE,"운반시간"}</definedName>
    <definedName name="ㅂㅂㅂㅂ" localSheetId="5" hidden="1">{#N/A,#N/A,FALSE,"운반시간"}</definedName>
    <definedName name="ㅂㅂㅂㅂ" localSheetId="0" hidden="1">{#N/A,#N/A,FALSE,"운반시간"}</definedName>
    <definedName name="ㅂㅂㅂㅂ" hidden="1">{#N/A,#N/A,FALSE,"운반시간"}</definedName>
    <definedName name="ㅂㅂㅂㅂㅂ" localSheetId="1">#REF!</definedName>
    <definedName name="ㅂㅂㅂㅂㅂ" localSheetId="2">#REF!</definedName>
    <definedName name="ㅂㅂㅂㅂㅂ" localSheetId="3" hidden="1">{#N/A,#N/A,FALSE,"혼합골재"}</definedName>
    <definedName name="ㅂㅂㅂㅂㅂ" localSheetId="13">#REF!</definedName>
    <definedName name="ㅂㅂㅂㅂㅂ" localSheetId="5">#REF!</definedName>
    <definedName name="ㅂㅂㅂㅂㅂ" localSheetId="0">#REF!</definedName>
    <definedName name="ㅂㅂㅂㅂㅂ">#REF!</definedName>
    <definedName name="ㅂㅂㅂㅂㅂㅂㅂ" localSheetId="3" hidden="1">{#N/A,#N/A,FALSE,"명세표"}</definedName>
    <definedName name="ㅂㅂㅂㅂㅂㅂㅂ" localSheetId="0" hidden="1">{#N/A,#N/A,FALSE,"명세표"}</definedName>
    <definedName name="ㅂㅂㅂㅂㅂㅂㅂ" hidden="1">{#N/A,#N/A,FALSE,"명세표"}</definedName>
    <definedName name="ㅂㅂㅂㅂㅂㅂㅂㅂㅂ" localSheetId="3" hidden="1">{#N/A,#N/A,FALSE,"표지목차"}</definedName>
    <definedName name="ㅂㅂㅂㅂㅂㅂㅂㅂㅂ" hidden="1">{#N/A,#N/A,FALSE,"표지목차"}</definedName>
    <definedName name="ㅂㅂㅂㅂㅂㅂㅂㅂㅂㅂㅂㅂㅂㅂㅂㅂㅂㅂㅂㅂㅂㅂㅂㅂㅂㅂㅂㅂㅂㅂㅂㅂ" localSheetId="3" hidden="1">{#N/A,#N/A,FALSE,"단축1";#N/A,#N/A,FALSE,"단축2";#N/A,#N/A,FALSE,"단축3";#N/A,#N/A,FALSE,"장축";#N/A,#N/A,FALSE,"4WD"}</definedName>
    <definedName name="ㅂㅂㅂㅂㅂㅂㅂㅂㅂㅂㅂㅂㅂㅂㅂㅂㅂㅂㅂㅂㅂㅂㅂㅂㅂㅂㅂㅂㅂㅂㅂㅂ" hidden="1">{#N/A,#N/A,FALSE,"단축1";#N/A,#N/A,FALSE,"단축2";#N/A,#N/A,FALSE,"단축3";#N/A,#N/A,FALSE,"장축";#N/A,#N/A,FALSE,"4WD"}</definedName>
    <definedName name="ㅂㅂㅈㅂㅈ" localSheetId="3">#REF!</definedName>
    <definedName name="ㅂㅂㅈㅂㅈ" localSheetId="0">#REF!</definedName>
    <definedName name="ㅂㅂㅈㅂㅈ">#REF!</definedName>
    <definedName name="ㅂㅈ" localSheetId="3" hidden="1">{#N/A,#N/A,FALSE,"표지목차"}</definedName>
    <definedName name="ㅂㅈ" localSheetId="0" hidden="1">{#N/A,#N/A,FALSE,"2~8번"}</definedName>
    <definedName name="ㅂㅈ" hidden="1">{#N/A,#N/A,FALSE,"2~8번"}</definedName>
    <definedName name="ㅂㅈ_1" localSheetId="3" hidden="1">{#N/A,#N/A,FALSE,"2~8번"}</definedName>
    <definedName name="ㅂㅈ_1" localSheetId="0" hidden="1">{#N/A,#N/A,FALSE,"2~8번"}</definedName>
    <definedName name="ㅂㅈ_1" hidden="1">{#N/A,#N/A,FALSE,"2~8번"}</definedName>
    <definedName name="ㅂㅈㄷ" localSheetId="3" hidden="1">{#N/A,#N/A,FALSE,"골재소요량";#N/A,#N/A,FALSE,"골재소요량"}</definedName>
    <definedName name="ㅂㅈㄷ" localSheetId="0" hidden="1">{#N/A,#N/A,FALSE,"골재소요량";#N/A,#N/A,FALSE,"골재소요량"}</definedName>
    <definedName name="ㅂㅈㄷ" hidden="1">{#N/A,#N/A,FALSE,"골재소요량";#N/A,#N/A,FALSE,"골재소요량"}</definedName>
    <definedName name="ㅂㅈㄷㄴ" localSheetId="3" hidden="1">{#N/A,#N/A,FALSE,"혼합골재"}</definedName>
    <definedName name="ㅂㅈㄷㄴ" hidden="1">{#N/A,#N/A,FALSE,"혼합골재"}</definedName>
    <definedName name="ㅂㅈㅂㅂ" localSheetId="3" hidden="1">{#N/A,#N/A,FALSE,"운반시간"}</definedName>
    <definedName name="ㅂㅈㅂㅂ" localSheetId="0" hidden="1">{#N/A,#N/A,FALSE,"운반시간"}</definedName>
    <definedName name="ㅂㅈㅂㅂ" hidden="1">{#N/A,#N/A,FALSE,"운반시간"}</definedName>
    <definedName name="ㅂㅈㅈ" localSheetId="3" hidden="1">{#N/A,#N/A,FALSE,"운반시간"}</definedName>
    <definedName name="ㅂㅈㅈ" hidden="1">{#N/A,#N/A,FALSE,"운반시간"}</definedName>
    <definedName name="ㅂㅈㅎㅁㅇㄴ" localSheetId="1">#REF!</definedName>
    <definedName name="ㅂㅈㅎㅁㅇㄴ" localSheetId="2">#REF!</definedName>
    <definedName name="ㅂㅈㅎㅁㅇㄴ" localSheetId="3">#N/A</definedName>
    <definedName name="ㅂㅈㅎㅁㅇㄴ" localSheetId="13">#REF!</definedName>
    <definedName name="ㅂㅈㅎㅁㅇㄴ" localSheetId="0">#N/A</definedName>
    <definedName name="ㅂㅈㅎㅁㅇㄴ">#REF!</definedName>
    <definedName name="ㅂㅍ"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ㅍ"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ㅍ"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ㅎ"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ㅎ"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ㅎ"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ㅎㅁㅇㅀ">#REF!</definedName>
    <definedName name="ㅂㅎㅎㅁ">#REF!</definedName>
    <definedName name="바" localSheetId="1">#REF!</definedName>
    <definedName name="바" localSheetId="2">#REF!</definedName>
    <definedName name="바" localSheetId="13">#REF!</definedName>
    <definedName name="바">#REF!</definedName>
    <definedName name="바닥몰">#REF!</definedName>
    <definedName name="바닥판부">#REF!</definedName>
    <definedName name="바바라" localSheetId="3" hidden="1">{#N/A,#N/A,TRUE,"Y생산";#N/A,#N/A,TRUE,"Y판매";#N/A,#N/A,TRUE,"Y총물량";#N/A,#N/A,TRUE,"Y능력";#N/A,#N/A,TRUE,"YKD"}</definedName>
    <definedName name="바바라" hidden="1">{#N/A,#N/A,TRUE,"Y생산";#N/A,#N/A,TRUE,"Y판매";#N/A,#N/A,TRUE,"Y총물량";#N/A,#N/A,TRUE,"Y능력";#N/A,#N/A,TRUE,"YKD"}</definedName>
    <definedName name="바보" localSheetId="3">BlankMacro1</definedName>
    <definedName name="바보" localSheetId="0">BlankMacro1</definedName>
    <definedName name="바보">BlankMacro1</definedName>
    <definedName name="바이브레타공" localSheetId="3">#REF!</definedName>
    <definedName name="바이브레타공" localSheetId="0">#REF!</definedName>
    <definedName name="바이브레타공">#REF!</definedName>
    <definedName name="박" localSheetId="3" hidden="1">{#N/A,#N/A,FALSE,"신규dep";#N/A,#N/A,FALSE,"신규dep-금형상각후";#N/A,#N/A,FALSE,"신규dep-연구비상각후";#N/A,#N/A,FALSE,"신규dep-기계,공구상각후"}</definedName>
    <definedName name="박" hidden="1">{#N/A,#N/A,FALSE,"신규dep";#N/A,#N/A,FALSE,"신규dep-금형상각후";#N/A,#N/A,FALSE,"신규dep-연구비상각후";#N/A,#N/A,FALSE,"신규dep-기계,공구상각후"}</definedName>
    <definedName name="박리제" localSheetId="1">#REF!</definedName>
    <definedName name="박리제" localSheetId="2">#REF!</definedName>
    <definedName name="박리제" localSheetId="3">#N/A</definedName>
    <definedName name="박리제" localSheetId="13">#REF!</definedName>
    <definedName name="박리제" localSheetId="0">#N/A</definedName>
    <definedName name="박리제">#REF!</definedName>
    <definedName name="박상운" localSheetId="3">#REF!</definedName>
    <definedName name="박상운" localSheetId="0">#REF!</definedName>
    <definedName name="박상운">#REF!</definedName>
    <definedName name="박상현" localSheetId="3" hidden="1">{#N/A,#N/A,FALSE,"단축1";#N/A,#N/A,FALSE,"단축2";#N/A,#N/A,FALSE,"단축3";#N/A,#N/A,FALSE,"장축";#N/A,#N/A,FALSE,"4WD"}</definedName>
    <definedName name="박상현" hidden="1">{#N/A,#N/A,FALSE,"단축1";#N/A,#N/A,FALSE,"단축2";#N/A,#N/A,FALSE,"단축3";#N/A,#N/A,FALSE,"장축";#N/A,#N/A,FALSE,"4WD"}</definedName>
    <definedName name="박인영" localSheetId="3" hidden="1">#REF!</definedName>
    <definedName name="박인영" localSheetId="0" hidden="1">#REF!</definedName>
    <definedName name="박인영" hidden="1">#REF!</definedName>
    <definedName name="반별" localSheetId="3">[0]!BlankMacro1</definedName>
    <definedName name="반별">[0]!BlankMacro1</definedName>
    <definedName name="반사경위치" localSheetId="3">#REF!</definedName>
    <definedName name="반사경위치" localSheetId="0">#REF!</definedName>
    <definedName name="반사경위치">#REF!</definedName>
    <definedName name="반여수량" localSheetId="3">#REF!</definedName>
    <definedName name="반여수량" localSheetId="0">#REF!</definedName>
    <definedName name="반여수량">#REF!</definedName>
    <definedName name="받침" localSheetId="3">#REF!</definedName>
    <definedName name="받침" localSheetId="0">#REF!</definedName>
    <definedName name="받침">#REF!</definedName>
    <definedName name="발파암층높이">#REF!</definedName>
    <definedName name="방방호벽">#REF!</definedName>
    <definedName name="방송설비">#REF!</definedName>
    <definedName name="방수1">#REF!</definedName>
    <definedName name="방수2">#REF!</definedName>
    <definedName name="방수공">56597</definedName>
    <definedName name="방수몰탈" localSheetId="5">#REF!</definedName>
    <definedName name="방수몰탈">#REF!</definedName>
    <definedName name="방수액" localSheetId="1">#REF!</definedName>
    <definedName name="방수액" localSheetId="2">#REF!</definedName>
    <definedName name="방수액" localSheetId="3">#N/A</definedName>
    <definedName name="방수액" localSheetId="13">#REF!</definedName>
    <definedName name="방수액" localSheetId="0">#N/A</definedName>
    <definedName name="방수액">#REF!</definedName>
    <definedName name="방음벽" localSheetId="3" hidden="1">{#N/A,#N/A,FALSE,"2~8번"}</definedName>
    <definedName name="방음벽" localSheetId="0" hidden="1">{#N/A,#N/A,FALSE,"2~8번"}</definedName>
    <definedName name="방음벽" hidden="1">{#N/A,#N/A,FALSE,"2~8번"}</definedName>
    <definedName name="방음벽1" localSheetId="3" hidden="1">{#N/A,#N/A,FALSE,"운반시간"}</definedName>
    <definedName name="방음벽1" localSheetId="0" hidden="1">{#N/A,#N/A,FALSE,"운반시간"}</definedName>
    <definedName name="방음벽1" hidden="1">{#N/A,#N/A,FALSE,"운반시간"}</definedName>
    <definedName name="방진고무50" localSheetId="1">#REF!</definedName>
    <definedName name="방진고무50" localSheetId="2">#REF!</definedName>
    <definedName name="방진고무50" localSheetId="3">#N/A</definedName>
    <definedName name="방진고무50" localSheetId="13">#REF!</definedName>
    <definedName name="방진고무50" localSheetId="0">#N/A</definedName>
    <definedName name="방진고무50">#REF!</definedName>
    <definedName name="방철" localSheetId="3">#REF!</definedName>
    <definedName name="방철" localSheetId="0">#REF!</definedName>
    <definedName name="방철">#REF!</definedName>
    <definedName name="방콘2402" localSheetId="3">#REF!</definedName>
    <definedName name="방콘2402" localSheetId="0">#REF!</definedName>
    <definedName name="방콘2402">#REF!</definedName>
    <definedName name="방합3회1">#REF!</definedName>
    <definedName name="방합3회2">#REF!</definedName>
    <definedName name="방호벽">#REF!</definedName>
    <definedName name="방호벽1">#REF!</definedName>
    <definedName name="방호벽2">#REF!</definedName>
    <definedName name="방호벽철근">#REF!</definedName>
    <definedName name="방화문" localSheetId="1">#REF!</definedName>
    <definedName name="방화문" localSheetId="2">#REF!</definedName>
    <definedName name="방화문" localSheetId="3">#N/A</definedName>
    <definedName name="방화문" localSheetId="13">#REF!</definedName>
    <definedName name="방화문" localSheetId="0">#N/A</definedName>
    <definedName name="방화문">#REF!</definedName>
    <definedName name="배" hidden="1">#REF!</definedName>
    <definedName name="배강거몰">[152]특수기호강도거푸집!$S$2:$V$7</definedName>
    <definedName name="배강거몰?">[155]특수기호강도거푸집!$S$2:$V$7</definedName>
    <definedName name="배거암거" hidden="1">#REF!</definedName>
    <definedName name="배경비" localSheetId="1">#REF!</definedName>
    <definedName name="배경비" localSheetId="2">#REF!</definedName>
    <definedName name="배경비" localSheetId="13">#REF!</definedName>
    <definedName name="배경비">#REF!</definedName>
    <definedName name="배경비금액" localSheetId="3">#REF!</definedName>
    <definedName name="배경비금액">#REF!</definedName>
    <definedName name="배경비단가" localSheetId="3">#REF!</definedName>
    <definedName name="배경비단가">#REF!</definedName>
    <definedName name="배관공">60590</definedName>
    <definedName name="배관자재중량" localSheetId="3">#N/A</definedName>
    <definedName name="배관자재중량" localSheetId="0">#N/A</definedName>
    <definedName name="배관자재중량">[156]단가!$C$51:$I$60</definedName>
    <definedName name="배노무비" localSheetId="1">#REF!</definedName>
    <definedName name="배노무비" localSheetId="2">#REF!</definedName>
    <definedName name="배노무비" localSheetId="13">#REF!</definedName>
    <definedName name="배노무비" localSheetId="5">#REF!</definedName>
    <definedName name="배노무비">#REF!</definedName>
    <definedName name="배노무비금액" localSheetId="3">#REF!</definedName>
    <definedName name="배노무비금액" localSheetId="5">#REF!</definedName>
    <definedName name="배노무비금액">#REF!</definedName>
    <definedName name="배노무비단가" localSheetId="3">#REF!</definedName>
    <definedName name="배노무비단가">#REF!</definedName>
    <definedName name="배면방수">#REF!</definedName>
    <definedName name="배뱁" localSheetId="1">#REF!</definedName>
    <definedName name="배뱁" localSheetId="2">#REF!</definedName>
    <definedName name="배뱁" localSheetId="13">#REF!</definedName>
    <definedName name="배뱁">#REF!</definedName>
    <definedName name="배수" localSheetId="1">BlankMacro1</definedName>
    <definedName name="배수" localSheetId="2">BlankMacro1</definedName>
    <definedName name="배수" localSheetId="15">BlankMacro1</definedName>
    <definedName name="배수" localSheetId="3">BlankMacro1</definedName>
    <definedName name="배수" localSheetId="13">BlankMacro1</definedName>
    <definedName name="배수" localSheetId="5">BlankMacro1</definedName>
    <definedName name="배수" localSheetId="0">BlankMacro1</definedName>
    <definedName name="배수">BlankMacro1</definedName>
    <definedName name="배수공수량집계표" localSheetId="3">#REF!</definedName>
    <definedName name="배수공수량집계표" localSheetId="0">#REF!</definedName>
    <definedName name="배수공수량집계표">#REF!</definedName>
    <definedName name="배수공연장조사">[153]특수기호강도거푸집!$S$2:$V$7</definedName>
    <definedName name="배수관" localSheetId="3" hidden="1">{"'결과(하)'!$L$24"}</definedName>
    <definedName name="배수관" hidden="1">{"'결과(하)'!$L$24"}</definedName>
    <definedName name="배수구" localSheetId="3">#REF!</definedName>
    <definedName name="배수구" localSheetId="0">#REF!</definedName>
    <definedName name="배수구">#REF!</definedName>
    <definedName name="배수구조물공총재" localSheetId="1">#REF!</definedName>
    <definedName name="배수구조물공총재" localSheetId="2">#REF!</definedName>
    <definedName name="배수구조물공총재" localSheetId="13">#REF!</definedName>
    <definedName name="배수구조물공총재" localSheetId="5">#REF!</definedName>
    <definedName name="배수구조물공총재">#REF!</definedName>
    <definedName name="배수구조물토공" localSheetId="1">#REF!</definedName>
    <definedName name="배수구조물토공" localSheetId="2">#REF!</definedName>
    <definedName name="배수구조물토공" localSheetId="13">#REF!</definedName>
    <definedName name="배수구조물토공">#REF!</definedName>
    <definedName name="배수로" localSheetId="3" hidden="1">{"'중기작업1'!$A$1:$V$18"}</definedName>
    <definedName name="배수로" localSheetId="0" hidden="1">{"'중기작업1'!$A$1:$V$18"}</definedName>
    <definedName name="배수로" hidden="1">{"'중기작업1'!$A$1:$V$18"}</definedName>
    <definedName name="배수지거총재료집계표">[157]배지거총재료집계표!$A$1</definedName>
    <definedName name="배수통관집계" localSheetId="3">#REF!</definedName>
    <definedName name="배수통관집계" localSheetId="0">#REF!</definedName>
    <definedName name="배수통관집계">#REF!</definedName>
    <definedName name="배원수" localSheetId="3">#REF!</definedName>
    <definedName name="배원수" localSheetId="0">#REF!</definedName>
    <definedName name="배원수">#REF!</definedName>
    <definedName name="배재료비" localSheetId="1">#REF!</definedName>
    <definedName name="배재료비" localSheetId="2">#REF!</definedName>
    <definedName name="배재료비" localSheetId="13">#REF!</definedName>
    <definedName name="배재료비">#REF!</definedName>
    <definedName name="배재료비금액" localSheetId="3">#REF!</definedName>
    <definedName name="배재료비금액">#REF!</definedName>
    <definedName name="배재료비단가" localSheetId="3">#REF!</definedName>
    <definedName name="배재료비단가">#REF!</definedName>
    <definedName name="배전">'[140]시중노임(공사)'!$D$6</definedName>
    <definedName name="배전전공">156907</definedName>
    <definedName name="배전활선전공">#REF!</definedName>
    <definedName name="백02간재">#REF!</definedName>
    <definedName name="백02간재티스제외">#REF!</definedName>
    <definedName name="백02노무">#REF!</definedName>
    <definedName name="백02노무야간">#REF!</definedName>
    <definedName name="백02손료">#REF!</definedName>
    <definedName name="백04간재">#REF!</definedName>
    <definedName name="백04간재티스제외">#REF!</definedName>
    <definedName name="백04노무">#REF!</definedName>
    <definedName name="백04노무야간">#REF!</definedName>
    <definedName name="백04손료">#REF!</definedName>
    <definedName name="백07간재">#REF!</definedName>
    <definedName name="백07노무">#REF!</definedName>
    <definedName name="백07손료">#REF!</definedName>
    <definedName name="백만">1000000</definedName>
    <definedName name="백현교설계예산서3" localSheetId="1">#REF!</definedName>
    <definedName name="백현교설계예산서3" localSheetId="2">#REF!</definedName>
    <definedName name="백현교설계예산서3" localSheetId="13">#REF!</definedName>
    <definedName name="백현교설계예산서3">#REF!</definedName>
    <definedName name="백호우BH07" localSheetId="1">#REF!</definedName>
    <definedName name="백호우BH07" localSheetId="2">#REF!</definedName>
    <definedName name="백호우BH07" localSheetId="3">#N/A</definedName>
    <definedName name="백호우BH07" localSheetId="13">#REF!</definedName>
    <definedName name="백호우BH07" localSheetId="0">#N/A</definedName>
    <definedName name="백호우BH07">#REF!</definedName>
    <definedName name="밸브높이" localSheetId="3">#REF!</definedName>
    <definedName name="밸브높이" localSheetId="0">#REF!</definedName>
    <definedName name="밸브높이">#REF!</definedName>
    <definedName name="버림길이" localSheetId="3">#REF!</definedName>
    <definedName name="버림길이" localSheetId="0">#REF!</definedName>
    <definedName name="버림길이">#REF!</definedName>
    <definedName name="버림돌출폭">#REF!</definedName>
    <definedName name="버림두께">#REF!</definedName>
    <definedName name="버림폭">#REF!</definedName>
    <definedName name="버팀간격">#REF!</definedName>
    <definedName name="버팀규격">#REF!</definedName>
    <definedName name="버팀목">#REF!</definedName>
    <definedName name="버팀목EA">#REF!</definedName>
    <definedName name="버팀수량">#REF!</definedName>
    <definedName name="번들1호" localSheetId="1">#REF!</definedName>
    <definedName name="번들1호" localSheetId="2">#REF!</definedName>
    <definedName name="번들1호" localSheetId="15">#REF!</definedName>
    <definedName name="번들1호" localSheetId="3">#N/A</definedName>
    <definedName name="번들1호" localSheetId="13">#REF!</definedName>
    <definedName name="번들1호" localSheetId="14">#REF!</definedName>
    <definedName name="번들1호" localSheetId="0">#N/A</definedName>
    <definedName name="번들1호">#REF!</definedName>
    <definedName name="번들2호" localSheetId="1">#REF!</definedName>
    <definedName name="번들2호" localSheetId="2">#REF!</definedName>
    <definedName name="번들2호" localSheetId="15">#REF!</definedName>
    <definedName name="번들2호" localSheetId="3">#N/A</definedName>
    <definedName name="번들2호" localSheetId="13">#REF!</definedName>
    <definedName name="번들2호" localSheetId="14">#REF!</definedName>
    <definedName name="번들2호" localSheetId="0">#N/A</definedName>
    <definedName name="번들2호">#REF!</definedName>
    <definedName name="번들3호" localSheetId="1">#REF!</definedName>
    <definedName name="번들3호" localSheetId="2">#REF!</definedName>
    <definedName name="번들3호" localSheetId="15">#REF!</definedName>
    <definedName name="번들3호" localSheetId="3">#N/A</definedName>
    <definedName name="번들3호" localSheetId="13">#REF!</definedName>
    <definedName name="번들3호" localSheetId="14">#REF!</definedName>
    <definedName name="번들3호" localSheetId="0">#N/A</definedName>
    <definedName name="번들3호">#REF!</definedName>
    <definedName name="번호1" localSheetId="3">#REF!</definedName>
    <definedName name="번호1" localSheetId="0">#REF!</definedName>
    <definedName name="번호1">#REF!</definedName>
    <definedName name="번호2" localSheetId="3">#REF!</definedName>
    <definedName name="번호2" localSheetId="0">#REF!</definedName>
    <definedName name="번호2">#REF!</definedName>
    <definedName name="벌목부">#REF!</definedName>
    <definedName name="법면보호블럭">#REF!</definedName>
    <definedName name="베리어블">#REF!</definedName>
    <definedName name="베수" localSheetId="3" hidden="1">{#N/A,#N/A,FALSE,"배수1"}</definedName>
    <definedName name="베수" localSheetId="0" hidden="1">{#N/A,#N/A,FALSE,"배수1"}</definedName>
    <definedName name="베수" hidden="1">{#N/A,#N/A,FALSE,"배수1"}</definedName>
    <definedName name="베타" localSheetId="3" hidden="1">{#N/A,#N/A,FALSE,"단축1";#N/A,#N/A,FALSE,"단축2";#N/A,#N/A,FALSE,"단축3";#N/A,#N/A,FALSE,"장축";#N/A,#N/A,FALSE,"4WD"}</definedName>
    <definedName name="베타" hidden="1">{#N/A,#N/A,FALSE,"단축1";#N/A,#N/A,FALSE,"단축2";#N/A,#N/A,FALSE,"단축3";#N/A,#N/A,FALSE,"장축";#N/A,#N/A,FALSE,"4WD"}</definedName>
    <definedName name="벨브소켓" localSheetId="3">#REF!</definedName>
    <definedName name="벨브소켓" localSheetId="0">#REF!</definedName>
    <definedName name="벨브소켓">#REF!</definedName>
    <definedName name="벽_16" localSheetId="3">#REF!</definedName>
    <definedName name="벽_16" localSheetId="0">#REF!</definedName>
    <definedName name="벽_16">#REF!</definedName>
    <definedName name="벽_2">#REF!</definedName>
    <definedName name="벽_3">#REF!</definedName>
    <definedName name="벽_5">#REF!</definedName>
    <definedName name="벽_6">#REF!</definedName>
    <definedName name="벽_9">#REF!</definedName>
    <definedName name="벽높이">#REF!</definedName>
    <definedName name="벽돌" localSheetId="1">#REF!</definedName>
    <definedName name="벽돌" localSheetId="2">#REF!</definedName>
    <definedName name="벽돌" localSheetId="3">#N/A</definedName>
    <definedName name="벽돌" localSheetId="13">#REF!</definedName>
    <definedName name="벽돌" localSheetId="0">#N/A</definedName>
    <definedName name="벽돌">#REF!</definedName>
    <definedName name="벽돌공">#REF!</definedName>
    <definedName name="벽돌공_치장">#REF!</definedName>
    <definedName name="벽돌공치장">#REF!</definedName>
    <definedName name="벽돌제작공">#REF!</definedName>
    <definedName name="벽체" localSheetId="3" hidden="1">{#N/A,#N/A,FALSE,"혼합골재"}</definedName>
    <definedName name="벽체" localSheetId="0">#REF!</definedName>
    <definedName name="벽체">#REF!</definedName>
    <definedName name="벽체1" localSheetId="3" hidden="1">{#N/A,#N/A,FALSE,"혼합골재"}</definedName>
    <definedName name="벽체1" localSheetId="0">#REF!</definedName>
    <definedName name="벽체1">#REF!</definedName>
    <definedName name="벽체높이" localSheetId="3">#REF!</definedName>
    <definedName name="벽체높이" localSheetId="0">#REF!</definedName>
    <definedName name="벽체높이">#REF!</definedName>
    <definedName name="벽체폭" localSheetId="3">#REF!</definedName>
    <definedName name="벽체폭" localSheetId="0">#REF!</definedName>
    <definedName name="벽체폭">#REF!</definedName>
    <definedName name="변경목차" localSheetId="3" hidden="1">{#N/A,#N/A,FALSE,"단축1";#N/A,#N/A,FALSE,"단축2";#N/A,#N/A,FALSE,"단축3";#N/A,#N/A,FALSE,"장축";#N/A,#N/A,FALSE,"4WD"}</definedName>
    <definedName name="변경목차" hidden="1">{#N/A,#N/A,FALSE,"단축1";#N/A,#N/A,FALSE,"단축2";#N/A,#N/A,FALSE,"단축3";#N/A,#N/A,FALSE,"장축";#N/A,#N/A,FALSE,"4WD"}</definedName>
    <definedName name="변경범위2" localSheetId="3" hidden="1">{#N/A,#N/A,FALSE,"단축1";#N/A,#N/A,FALSE,"단축2";#N/A,#N/A,FALSE,"단축3";#N/A,#N/A,FALSE,"장축";#N/A,#N/A,FALSE,"4WD"}</definedName>
    <definedName name="변경범위2" hidden="1">{#N/A,#N/A,FALSE,"단축1";#N/A,#N/A,FALSE,"단축2";#N/A,#N/A,FALSE,"단축3";#N/A,#N/A,FALSE,"장축";#N/A,#N/A,FALSE,"4WD"}</definedName>
    <definedName name="변경비">#REF!</definedName>
    <definedName name="변경총괄" localSheetId="3">#N/A</definedName>
    <definedName name="변경총괄" localSheetId="0">#N/A</definedName>
    <definedName name="변경총괄">[136]산수배수!$L$3:$L$5</definedName>
    <definedName name="변노무비">#REF!</definedName>
    <definedName name="변단면t1">'[130]A1-DATA'!$Q$90</definedName>
    <definedName name="변동재료비2" localSheetId="3" hidden="1">{#N/A,#N/A,FALSE,"단축1";#N/A,#N/A,FALSE,"단축2";#N/A,#N/A,FALSE,"단축3";#N/A,#N/A,FALSE,"장축";#N/A,#N/A,FALSE,"4WD"}</definedName>
    <definedName name="변동재료비2" hidden="1">{#N/A,#N/A,FALSE,"단축1";#N/A,#N/A,FALSE,"단축2";#N/A,#N/A,FALSE,"단축3";#N/A,#N/A,FALSE,"장축";#N/A,#N/A,FALSE,"4WD"}</definedName>
    <definedName name="변실포장공제" localSheetId="3" hidden="1">{#N/A,#N/A,FALSE,"골재소요량";#N/A,#N/A,FALSE,"골재소요량"}</definedName>
    <definedName name="변실포장공제" localSheetId="0" hidden="1">{#N/A,#N/A,FALSE,"골재소요량";#N/A,#N/A,FALSE,"골재소요량"}</definedName>
    <definedName name="변실포장공제" hidden="1">{#N/A,#N/A,FALSE,"골재소요량";#N/A,#N/A,FALSE,"골재소요량"}</definedName>
    <definedName name="변재료비">#REF!</definedName>
    <definedName name="보">#REF!</definedName>
    <definedName name="보고1" localSheetId="3" hidden="1">{#N/A,#N/A,FALSE,"단축1";#N/A,#N/A,FALSE,"단축2";#N/A,#N/A,FALSE,"단축3";#N/A,#N/A,FALSE,"장축";#N/A,#N/A,FALSE,"4WD"}</definedName>
    <definedName name="보고1" hidden="1">{#N/A,#N/A,FALSE,"단축1";#N/A,#N/A,FALSE,"단축2";#N/A,#N/A,FALSE,"단축3";#N/A,#N/A,FALSE,"장축";#N/A,#N/A,FALSE,"4WD"}</definedName>
    <definedName name="보고서인쇄비">[132]직접인건비!#REF!</definedName>
    <definedName name="보도" localSheetId="3" hidden="1">{#N/A,#N/A,TRUE,"총괄"}</definedName>
    <definedName name="보도" localSheetId="0" hidden="1">{#N/A,#N/A,FALSE,"골재소요량";#N/A,#N/A,FALSE,"골재소요량"}</definedName>
    <definedName name="보도" hidden="1">{#N/A,#N/A,FALSE,"골재소요량";#N/A,#N/A,FALSE,"골재소요량"}</definedName>
    <definedName name="보도경계블럭수량">#REF!</definedName>
    <definedName name="보도경계석" localSheetId="3" hidden="1">{#N/A,#N/A,FALSE,"운반시간"}</definedName>
    <definedName name="보도경계석" localSheetId="0" hidden="1">{#N/A,#N/A,FALSE,"운반시간"}</definedName>
    <definedName name="보도경계석" hidden="1">{#N/A,#N/A,FALSE,"운반시간"}</definedName>
    <definedName name="보도폐기물">#REF!</definedName>
    <definedName name="보링공">#REF!</definedName>
    <definedName name="보링공ㅇ">#REF!</definedName>
    <definedName name="보안공">#REF!</definedName>
    <definedName name="보오링그라우팅" localSheetId="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온공" localSheetId="3">#REF!</definedName>
    <definedName name="보온공" localSheetId="0">#REF!</definedName>
    <definedName name="보온공">#REF!</definedName>
    <definedName name="보완자료복사">#REF!</definedName>
    <definedName name="보인" localSheetId="3">#REF!</definedName>
    <definedName name="보인" localSheetId="0">#REF!</definedName>
    <definedName name="보인">#REF!</definedName>
    <definedName name="보일러공">#REF!</definedName>
    <definedName name="보전기획2" localSheetId="3" hidden="1">{#N/A,#N/A,FALSE,"ROW DATA"}</definedName>
    <definedName name="보전기획2" hidden="1">{#N/A,#N/A,FALSE,"ROW DATA"}</definedName>
    <definedName name="보조" localSheetId="3">#REF!</definedName>
    <definedName name="보조" localSheetId="0">#REF!</definedName>
    <definedName name="보조">#REF!</definedName>
    <definedName name="보조1" localSheetId="3">#REF!</definedName>
    <definedName name="보조1" localSheetId="0">#REF!</definedName>
    <definedName name="보조1">#REF!</definedName>
    <definedName name="보조2" localSheetId="3">#REF!</definedName>
    <definedName name="보조2" localSheetId="0">#REF!</definedName>
    <definedName name="보조2">#REF!</definedName>
    <definedName name="보조기층">#REF!</definedName>
    <definedName name="보차도경계블럭수량">#REF!</definedName>
    <definedName name="보통">'[140]시중노임(공사)'!$D$10</definedName>
    <definedName name="보통마감" localSheetId="3">#REF!</definedName>
    <definedName name="보통마감" localSheetId="0">#REF!</definedName>
    <definedName name="보통마감">#REF!</definedName>
    <definedName name="보통선원" localSheetId="3">#REF!</definedName>
    <definedName name="보통선원" localSheetId="0">#REF!</definedName>
    <definedName name="보통선원">#REF!</definedName>
    <definedName name="보통인부" localSheetId="3">#N/A</definedName>
    <definedName name="보통인부" localSheetId="0">#N/A</definedName>
    <definedName name="보통인부">[158]노임단가!$C$50</definedName>
    <definedName name="보통인부1">[159]노임단가!$C$30</definedName>
    <definedName name="보통인부R10">[160]식재인부!$C$54</definedName>
    <definedName name="보통인부노">[33]Sheet6!#REF!</definedName>
    <definedName name="보험적용" localSheetId="3">#REF!</definedName>
    <definedName name="보험적용" localSheetId="0">#REF!</definedName>
    <definedName name="보험적용">#REF!</definedName>
    <definedName name="보호몰탈1" localSheetId="3">#REF!</definedName>
    <definedName name="보호몰탈1" localSheetId="5">#REF!</definedName>
    <definedName name="보호몰탈1" localSheetId="0">#REF!</definedName>
    <definedName name="보호몰탈1">#REF!</definedName>
    <definedName name="보호몰탈2">#REF!</definedName>
    <definedName name="보호몰탈3">#REF!</definedName>
    <definedName name="보호블럭_육교용_기초">#REF!</definedName>
    <definedName name="보호블럭_육교용_도수로">#REF!</definedName>
    <definedName name="보호블럭_하천용_기초">#REF!</definedName>
    <definedName name="보호블럭_하천용_도수로">#REF!</definedName>
    <definedName name="보호블록_육교용_기초">#REF!</definedName>
    <definedName name="보호상">#REF!</definedName>
    <definedName name="보호측">#REF!</definedName>
    <definedName name="보호하">#REF!</definedName>
    <definedName name="복부간격" localSheetId="1">#REF!</definedName>
    <definedName name="복부간격" localSheetId="2">#REF!</definedName>
    <definedName name="복부간격" localSheetId="13">#REF!</definedName>
    <definedName name="복부간격">#REF!</definedName>
    <definedName name="복사" hidden="1">#REF!</definedName>
    <definedName name="복토">#REF!</definedName>
    <definedName name="본선연장" localSheetId="1">#REF!</definedName>
    <definedName name="본선연장" localSheetId="2">#REF!</definedName>
    <definedName name="본선연장" localSheetId="13">#REF!</definedName>
    <definedName name="본선연장">#REF!</definedName>
    <definedName name="본선포장" localSheetId="1">#REF!</definedName>
    <definedName name="본선포장" localSheetId="2">#REF!</definedName>
    <definedName name="본선포장" localSheetId="13">#REF!</definedName>
    <definedName name="본선포장">#REF!</definedName>
    <definedName name="볼트" localSheetId="1">#REF!</definedName>
    <definedName name="볼트" localSheetId="2">#REF!</definedName>
    <definedName name="볼트" localSheetId="3">#N/A</definedName>
    <definedName name="볼트" localSheetId="13">#REF!</definedName>
    <definedName name="볼트" localSheetId="0">#N/A</definedName>
    <definedName name="볼트">#REF!</definedName>
    <definedName name="부" localSheetId="1">#REF!</definedName>
    <definedName name="부" localSheetId="2">#REF!</definedName>
    <definedName name="부" localSheetId="3" hidden="1">{#N/A,#N/A,FALSE,"현장 NCR 분석";#N/A,#N/A,FALSE,"현장품질감사";#N/A,#N/A,FALSE,"현장품질감사"}</definedName>
    <definedName name="부" localSheetId="13">#REF!</definedName>
    <definedName name="부" localSheetId="0">#REF!</definedName>
    <definedName name="부">#REF!</definedName>
    <definedName name="부가11" localSheetId="1">#REF!</definedName>
    <definedName name="부가11" localSheetId="2">#REF!</definedName>
    <definedName name="부가11" localSheetId="13">#REF!</definedName>
    <definedName name="부가11">#REF!</definedName>
    <definedName name="부가가치세" localSheetId="1">#REF!</definedName>
    <definedName name="부가가치세" localSheetId="2">#REF!</definedName>
    <definedName name="부가가치세" localSheetId="13">#REF!</definedName>
    <definedName name="부가가치세">#REF!</definedName>
    <definedName name="부가가치세요율" localSheetId="1">#REF!</definedName>
    <definedName name="부가가치세요율" localSheetId="2">#REF!</definedName>
    <definedName name="부가가치세요율" localSheetId="13">#REF!</definedName>
    <definedName name="부가가치세요율">#REF!</definedName>
    <definedName name="부가가치세요율_변경" localSheetId="1">#REF!</definedName>
    <definedName name="부가가치세요율_변경" localSheetId="2">#REF!</definedName>
    <definedName name="부가가치세요율_변경" localSheetId="13">#REF!</definedName>
    <definedName name="부가가치세요율_변경">#REF!</definedName>
    <definedName name="부가가치표">#REF!</definedName>
    <definedName name="부가세" localSheetId="1">#REF!</definedName>
    <definedName name="부가세" localSheetId="2">#REF!</definedName>
    <definedName name="부가세" localSheetId="13">#REF!</definedName>
    <definedName name="부가세">#REF!</definedName>
    <definedName name="부경비금액" localSheetId="3">#REF!</definedName>
    <definedName name="부경비금액">#REF!</definedName>
    <definedName name="부경비단가" localSheetId="3">#REF!</definedName>
    <definedName name="부경비단가">#REF!</definedName>
    <definedName name="부노무비금액" localSheetId="3">#REF!</definedName>
    <definedName name="부노무비금액">#REF!</definedName>
    <definedName name="부노무비단가" localSheetId="3">#REF!</definedName>
    <definedName name="부노무비단가">#REF!</definedName>
    <definedName name="부대" localSheetId="1">#REF!</definedName>
    <definedName name="부대" localSheetId="2">#REF!</definedName>
    <definedName name="부대" localSheetId="13">#REF!</definedName>
    <definedName name="부대">#REF!</definedName>
    <definedName name="부대1" localSheetId="3" hidden="1">{#N/A,#N/A,FALSE,"운반시간"}</definedName>
    <definedName name="부대1" hidden="1">{#N/A,#N/A,FALSE,"운반시간"}</definedName>
    <definedName name="부대건축2" hidden="1">#REF!</definedName>
    <definedName name="부대공명세서" hidden="1">#REF!</definedName>
    <definedName name="부대공집계표" localSheetId="3">#REF!</definedName>
    <definedName name="부대공집계표" localSheetId="0">#REF!</definedName>
    <definedName name="부대공집계표">#REF!</definedName>
    <definedName name="부대구조" localSheetId="3" hidden="1">{#N/A,#N/A,FALSE,"골재소요량";#N/A,#N/A,FALSE,"골재소요량"}</definedName>
    <definedName name="부대구조" hidden="1">{#N/A,#N/A,FALSE,"골재소요량";#N/A,#N/A,FALSE,"골재소요량"}</definedName>
    <definedName name="부대방안" localSheetId="3" hidden="1">{#N/A,#N/A,FALSE,"단가표지"}</definedName>
    <definedName name="부대방안" hidden="1">{#N/A,#N/A,FALSE,"단가표지"}</definedName>
    <definedName name="부대원본" localSheetId="3" hidden="1">{#N/A,#N/A,FALSE,"토공2"}</definedName>
    <definedName name="부대원본" hidden="1">{#N/A,#N/A,FALSE,"토공2"}</definedName>
    <definedName name="부석" localSheetId="3" hidden="1">{#N/A,#N/A,FALSE,"단축1";#N/A,#N/A,FALSE,"단축2";#N/A,#N/A,FALSE,"단축3";#N/A,#N/A,FALSE,"장축";#N/A,#N/A,FALSE,"4WD"}</definedName>
    <definedName name="부석" hidden="1">{#N/A,#N/A,FALSE,"단축1";#N/A,#N/A,FALSE,"단축2";#N/A,#N/A,FALSE,"단축3";#N/A,#N/A,FALSE,"장축";#N/A,#N/A,FALSE,"4WD"}</definedName>
    <definedName name="부손익" localSheetId="3" hidden="1">{#N/A,#N/A,FALSE,"현장 NCR 분석";#N/A,#N/A,FALSE,"현장품질감사";#N/A,#N/A,FALSE,"현장품질감사"}</definedName>
    <definedName name="부손익" hidden="1">{#N/A,#N/A,FALSE,"현장 NCR 분석";#N/A,#N/A,FALSE,"현장품질감사";#N/A,#N/A,FALSE,"현장품질감사"}</definedName>
    <definedName name="부원수" localSheetId="3">#REF!</definedName>
    <definedName name="부원수" localSheetId="0">#REF!</definedName>
    <definedName name="부원수">#REF!</definedName>
    <definedName name="부재료비금액" localSheetId="3">#REF!</definedName>
    <definedName name="부재료비금액">#REF!</definedName>
    <definedName name="부재료비단가" localSheetId="3">#REF!</definedName>
    <definedName name="부재료비단가">#REF!</definedName>
    <definedName name="부지매입비">[161]공비대비!#REF!</definedName>
    <definedName name="부표" localSheetId="3">#REF!</definedName>
    <definedName name="부표" localSheetId="0">#REF!</definedName>
    <definedName name="부표">#REF!</definedName>
    <definedName name="부플렌지" localSheetId="3">#REF!</definedName>
    <definedName name="부플렌지" localSheetId="0">#REF!</definedName>
    <definedName name="부플렌지">#REF!</definedName>
    <definedName name="분" localSheetId="3" hidden="1">{#N/A,#N/A,FALSE,"단축1";#N/A,#N/A,FALSE,"단축2";#N/A,#N/A,FALSE,"단축3";#N/A,#N/A,FALSE,"장축";#N/A,#N/A,FALSE,"4WD"}</definedName>
    <definedName name="분" hidden="1">{#N/A,#N/A,FALSE,"단축1";#N/A,#N/A,FALSE,"단축2";#N/A,#N/A,FALSE,"단축3";#N/A,#N/A,FALSE,"장축";#N/A,#N/A,FALSE,"4WD"}</definedName>
    <definedName name="분기별" localSheetId="3" hidden="1">{#N/A,#N/A,TRUE,"Y생산";#N/A,#N/A,TRUE,"Y판매";#N/A,#N/A,TRUE,"Y총물량";#N/A,#N/A,TRUE,"Y능력";#N/A,#N/A,TRUE,"YKD"}</definedName>
    <definedName name="분기별" hidden="1">{#N/A,#N/A,TRUE,"Y생산";#N/A,#N/A,TRUE,"Y판매";#N/A,#N/A,TRUE,"Y총물량";#N/A,#N/A,TRUE,"Y능력";#N/A,#N/A,TRUE,"YKD"}</definedName>
    <definedName name="분담13" localSheetId="3">#REF!</definedName>
    <definedName name="분담13" localSheetId="0">#REF!</definedName>
    <definedName name="분담13">#REF!</definedName>
    <definedName name="분담20" localSheetId="3">#REF!</definedName>
    <definedName name="분담20" localSheetId="0">#REF!</definedName>
    <definedName name="분담20">#REF!</definedName>
    <definedName name="분담25" localSheetId="3">#REF!</definedName>
    <definedName name="분담25" localSheetId="0">#REF!</definedName>
    <definedName name="분담25">#REF!</definedName>
    <definedName name="분당공" hidden="1">[14]Sheet4!$A$58:$A$97</definedName>
    <definedName name="분당내역" hidden="1">[162]갑지!#REF!</definedName>
    <definedName name="분당내역서" hidden="1">#REF!</definedName>
    <definedName name="분당물가" hidden="1">[11]Sheet4!$F$58:$F$73</definedName>
    <definedName name="분당코아" hidden="1">[163]마산월령동골조물량변경!$F$58:$F$73</definedName>
    <definedName name="분당협조" localSheetId="3" hidden="1">{#N/A,#N/A,FALSE,"이태원철근"}</definedName>
    <definedName name="분당협조" hidden="1">{#N/A,#N/A,FALSE,"이태원철근"}</definedName>
    <definedName name="분수공" localSheetId="3" hidden="1">{"'중기작업1'!$A$1:$V$18"}</definedName>
    <definedName name="분수공" localSheetId="0" hidden="1">{"'중기작업1'!$A$1:$V$18"}</definedName>
    <definedName name="분수공" hidden="1">{"'중기작업1'!$A$1:$V$18"}</definedName>
    <definedName name="뷰" localSheetId="3" hidden="1">{#N/A,#N/A,FALSE,"단가표지"}</definedName>
    <definedName name="뷰" hidden="1">{#N/A,#N/A,FALSE,"단가표지"}</definedName>
    <definedName name="브02간재구조물" localSheetId="3">#REF!</definedName>
    <definedName name="브02간재구조물" localSheetId="0">#REF!</definedName>
    <definedName name="브02간재구조물">#REF!</definedName>
    <definedName name="브02노무" localSheetId="3">#REF!</definedName>
    <definedName name="브02노무" localSheetId="0">#REF!</definedName>
    <definedName name="브02노무">#REF!</definedName>
    <definedName name="브02노무야간" localSheetId="3">#REF!</definedName>
    <definedName name="브02노무야간" localSheetId="0">#REF!</definedName>
    <definedName name="브02노무야간">#REF!</definedName>
    <definedName name="브02손료">#REF!</definedName>
    <definedName name="브04간재구조물">#REF!</definedName>
    <definedName name="브04노무">#REF!</definedName>
    <definedName name="브04노무야간">#REF!</definedName>
    <definedName name="브04손료">#REF!</definedName>
    <definedName name="브라켓1">#REF!</definedName>
    <definedName name="브라켓2">#REF!</definedName>
    <definedName name="브레이드">#REF!</definedName>
    <definedName name="브이c" localSheetId="1">#REF!</definedName>
    <definedName name="브이c" localSheetId="2">#REF!</definedName>
    <definedName name="브이c" localSheetId="13">#REF!</definedName>
    <definedName name="브이c">#REF!</definedName>
    <definedName name="블레이드">[164]자재단가!$B$374</definedName>
    <definedName name="비01168" localSheetId="3">#REF!</definedName>
    <definedName name="비01168" localSheetId="0">#REF!</definedName>
    <definedName name="비01168">#REF!</definedName>
    <definedName name="비05061" localSheetId="3">#REF!</definedName>
    <definedName name="비05061" localSheetId="0">#REF!</definedName>
    <definedName name="비05061">#REF!</definedName>
    <definedName name="비05083" localSheetId="3">#REF!</definedName>
    <definedName name="비05083" localSheetId="0">#REF!</definedName>
    <definedName name="비05083">#REF!</definedName>
    <definedName name="비05094">#REF!</definedName>
    <definedName name="비05112">#REF!</definedName>
    <definedName name="비05130">#REF!</definedName>
    <definedName name="비05157">#REF!</definedName>
    <definedName name="비05170">#REF!</definedName>
    <definedName name="비05191">#REF!</definedName>
    <definedName name="비1">#REF!</definedName>
    <definedName name="비2">#REF!</definedName>
    <definedName name="비3">#REF!</definedName>
    <definedName name="비4">#REF!</definedName>
    <definedName name="비5">#REF!</definedName>
    <definedName name="비6">#REF!</definedName>
    <definedName name="비겁" hidden="1">#REF!</definedName>
    <definedName name="비계">#REF!</definedName>
    <definedName name="비계1" localSheetId="3" hidden="1">{#N/A,#N/A,FALSE,"포장단가"}</definedName>
    <definedName name="비계1" localSheetId="0">#REF!</definedName>
    <definedName name="비계1">#REF!</definedName>
    <definedName name="비계2" localSheetId="3">#REF!</definedName>
    <definedName name="비계2" localSheetId="0">#REF!</definedName>
    <definedName name="비계2">#REF!</definedName>
    <definedName name="비계공" localSheetId="3">'[148]기타#9'!$J$14</definedName>
    <definedName name="비계공" localSheetId="0">#REF!</definedName>
    <definedName name="비계공">#REF!</definedName>
    <definedName name="비교">[165]호표!$A$3:$O$949</definedName>
    <definedName name="비교표" localSheetId="1">#REF!</definedName>
    <definedName name="비교표" localSheetId="2">#REF!</definedName>
    <definedName name="비교표" localSheetId="13">#REF!</definedName>
    <definedName name="비교표">#REF!</definedName>
    <definedName name="비목1" localSheetId="1">#REF!</definedName>
    <definedName name="비목1" localSheetId="2">#REF!</definedName>
    <definedName name="비목1" localSheetId="3">#REF!</definedName>
    <definedName name="비목1" localSheetId="13">#REF!</definedName>
    <definedName name="비목1">#REF!</definedName>
    <definedName name="비목2" localSheetId="1">#REF!</definedName>
    <definedName name="비목2" localSheetId="2">#REF!</definedName>
    <definedName name="비목2" localSheetId="3">#REF!</definedName>
    <definedName name="비목2" localSheetId="13">#REF!</definedName>
    <definedName name="비목2">#REF!</definedName>
    <definedName name="비목3" localSheetId="1">#REF!</definedName>
    <definedName name="비목3" localSheetId="2">#REF!</definedName>
    <definedName name="비목3" localSheetId="3">#REF!</definedName>
    <definedName name="비목3" localSheetId="13">#REF!</definedName>
    <definedName name="비목3">#REF!</definedName>
    <definedName name="비목4" localSheetId="1">#REF!</definedName>
    <definedName name="비목4" localSheetId="2">#REF!</definedName>
    <definedName name="비목4" localSheetId="3">#REF!</definedName>
    <definedName name="비목4" localSheetId="13">#REF!</definedName>
    <definedName name="비목4">#REF!</definedName>
    <definedName name="비비" localSheetId="3" hidden="1">{#N/A,#N/A,FALSE,"단축1";#N/A,#N/A,FALSE,"단축2";#N/A,#N/A,FALSE,"단축3";#N/A,#N/A,FALSE,"장축";#N/A,#N/A,FALSE,"4WD"}</definedName>
    <definedName name="비비" hidden="1">{#N/A,#N/A,FALSE,"단축1";#N/A,#N/A,FALSE,"단축2";#N/A,#N/A,FALSE,"단축3";#N/A,#N/A,FALSE,"장축";#N/A,#N/A,FALSE,"4WD"}</definedName>
    <definedName name="비원" localSheetId="3">#REF!</definedName>
    <definedName name="비원" localSheetId="0">#REF!</definedName>
    <definedName name="비원">#REF!</definedName>
    <definedName name="비투" localSheetId="3">#REF!</definedName>
    <definedName name="비투" localSheetId="0">#REF!</definedName>
    <definedName name="비투">#REF!</definedName>
    <definedName name="비틀림모멘트" localSheetId="3">#REF!</definedName>
    <definedName name="비틀림모멘트" localSheetId="0">#REF!</definedName>
    <definedName name="비틀림모멘트">#REF!</definedName>
    <definedName name="빈" localSheetId="3" hidden="1">{#N/A,#N/A,FALSE,"단축1";#N/A,#N/A,FALSE,"단축2";#N/A,#N/A,FALSE,"단축3";#N/A,#N/A,FALSE,"장축";#N/A,#N/A,FALSE,"4WD"}</definedName>
    <definedName name="빈" hidden="1">{#N/A,#N/A,FALSE,"단축1";#N/A,#N/A,FALSE,"단축2";#N/A,#N/A,FALSE,"단축3";#N/A,#N/A,FALSE,"장축";#N/A,#N/A,FALSE,"4WD"}</definedName>
    <definedName name="빔간격" localSheetId="3">#REF!</definedName>
    <definedName name="빔간격" localSheetId="0">#REF!</definedName>
    <definedName name="빔간격">#REF!</definedName>
    <definedName name="빔높이" localSheetId="3">#REF!</definedName>
    <definedName name="빔높이" localSheetId="0">#REF!</definedName>
    <definedName name="빔높이">#REF!</definedName>
    <definedName name="빗물받이1" localSheetId="3">#REF!</definedName>
    <definedName name="빗물받이1" localSheetId="0">#REF!</definedName>
    <definedName name="빗물받이1">#REF!</definedName>
    <definedName name="빗물받이2">#REF!</definedName>
    <definedName name="ㅃ" localSheetId="3" hidden="1">{"'중기작업1'!$A$1:$V$18"}</definedName>
    <definedName name="ㅃ" hidden="1">{"'중기작업1'!$A$1:$V$18"}</definedName>
    <definedName name="빽업">[146]재료집계표빽업!$1:$1048576</definedName>
    <definedName name="삐1" localSheetId="3">#REF!</definedName>
    <definedName name="삐1" localSheetId="0">#REF!</definedName>
    <definedName name="삐1">#REF!</definedName>
    <definedName name="삐2" localSheetId="3">#REF!</definedName>
    <definedName name="삐2" localSheetId="0">#REF!</definedName>
    <definedName name="삐2">#REF!</definedName>
    <definedName name="삐3" localSheetId="3">#REF!</definedName>
    <definedName name="삐3" localSheetId="0">#REF!</definedName>
    <definedName name="삐3">#REF!</definedName>
    <definedName name="삐4">#REF!</definedName>
    <definedName name="ㅄ"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ㅄ"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ㅄ"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ㅅ" localSheetId="1">#REF!</definedName>
    <definedName name="ㅅ" localSheetId="2">#REF!</definedName>
    <definedName name="ㅅ" localSheetId="13">#REF!</definedName>
    <definedName name="ㅅ" localSheetId="5">#REF!</definedName>
    <definedName name="ㅅ">#REF!</definedName>
    <definedName name="ㅅ.." localSheetId="3" hidden="1">{#N/A,#N/A,FALSE,"골재소요량";#N/A,#N/A,FALSE,"골재소요량"}</definedName>
    <definedName name="ㅅ.." hidden="1">{#N/A,#N/A,FALSE,"골재소요량";#N/A,#N/A,FALSE,"골재소요량"}</definedName>
    <definedName name="ㅅ5ㅎㄱㄷㅅㅅㄷ" localSheetId="3">#REF!</definedName>
    <definedName name="ㅅ5ㅎㄱㄷㅅㅅㄷ" localSheetId="0">#REF!</definedName>
    <definedName name="ㅅ5ㅎㄱㄷㅅㅅㄷ">#REF!</definedName>
    <definedName name="ㅅㄱㄷ" localSheetId="3">#REF!</definedName>
    <definedName name="ㅅㄱㄷ" localSheetId="0">#REF!</definedName>
    <definedName name="ㅅㄱㄷ">#REF!</definedName>
    <definedName name="ㅅ고" localSheetId="3" hidden="1">{#N/A,#N/A,FALSE,"포장단가"}</definedName>
    <definedName name="ㅅ고" localSheetId="0" hidden="1">{#N/A,#N/A,FALSE,"포장단가"}</definedName>
    <definedName name="ㅅ고" hidden="1">{#N/A,#N/A,FALSE,"포장단가"}</definedName>
    <definedName name="ㅅ곧고" localSheetId="3" hidden="1">{#N/A,#N/A,FALSE,"포장단가"}</definedName>
    <definedName name="ㅅ곧고" localSheetId="0" hidden="1">{#N/A,#N/A,FALSE,"포장단가"}</definedName>
    <definedName name="ㅅ곧고" hidden="1">{#N/A,#N/A,FALSE,"포장단가"}</definedName>
    <definedName name="ㅅ곳ㄴ고" localSheetId="3" hidden="1">{#N/A,#N/A,FALSE,"2~8번"}</definedName>
    <definedName name="ㅅ곳ㄴ고" hidden="1">{#N/A,#N/A,FALSE,"2~8번"}</definedName>
    <definedName name="ㅅ교ㅠㅛㄷㄴ" localSheetId="3">[0]!BlankMacro1</definedName>
    <definedName name="ㅅ교ㅠㅛㄷㄴ">[0]!BlankMacro1</definedName>
    <definedName name="ㅅ굲유" localSheetId="3" hidden="1">{#N/A,#N/A,FALSE,"조골재"}</definedName>
    <definedName name="ㅅ굲유" hidden="1">{#N/A,#N/A,FALSE,"조골재"}</definedName>
    <definedName name="ㅅ균ㅇㅅㄱㄷ" localSheetId="3">[0]!BlankMacro1</definedName>
    <definedName name="ㅅ균ㅇㅅㄱㄷ">[0]!BlankMacro1</definedName>
    <definedName name="ㅅㄳ" localSheetId="3" hidden="1">{#N/A,#N/A,FALSE,"골재소요량";#N/A,#N/A,FALSE,"골재소요량"}</definedName>
    <definedName name="ㅅㄳ" hidden="1">{#N/A,#N/A,FALSE,"골재소요량";#N/A,#N/A,FALSE,"골재소요량"}</definedName>
    <definedName name="ㅅㄷㄱ">[166]횡배위치!$D$2:$H$15</definedName>
    <definedName name="ㅅㄷㅈㅈㅈㅈ" localSheetId="3" hidden="1">{#N/A,#N/A,FALSE,"신규dep";#N/A,#N/A,FALSE,"신규dep-금형상각후";#N/A,#N/A,FALSE,"신규dep-연구비상각후";#N/A,#N/A,FALSE,"신규dep-기계,공구상각후"}</definedName>
    <definedName name="ㅅㄷㅈㅈㅈㅈ" hidden="1">{#N/A,#N/A,FALSE,"신규dep";#N/A,#N/A,FALSE,"신규dep-금형상각후";#N/A,#N/A,FALSE,"신규dep-연구비상각후";#N/A,#N/A,FALSE,"신규dep-기계,공구상각후"}</definedName>
    <definedName name="ㅅ됵듓ㄷㅈㅍㅁ" localSheetId="3">[0]!BlankMacro1</definedName>
    <definedName name="ㅅ됵듓ㄷㅈㅍㅁ">[0]!BlankMacro1</definedName>
    <definedName name="ㅅㅅ" localSheetId="3" hidden="1">{#N/A,#N/A,FALSE,"골재소요량";#N/A,#N/A,FALSE,"골재소요량"}</definedName>
    <definedName name="ㅅㅅ" hidden="1">{#N/A,#N/A,FALSE,"골재소요량";#N/A,#N/A,FALSE,"골재소요량"}</definedName>
    <definedName name="ㅅㅅㅅ" localSheetId="3" hidden="1">{#N/A,#N/A,FALSE,"2~8번"}</definedName>
    <definedName name="ㅅㅅㅅ" localSheetId="0">BLCH</definedName>
    <definedName name="ㅅㅅㅅ">BLCH</definedName>
    <definedName name="ㅅㅅㅅㅅ" localSheetId="1" hidden="1">{#N/A,#N/A,FALSE,"2~8번"}</definedName>
    <definedName name="ㅅㅅㅅㅅ" localSheetId="2" hidden="1">{#N/A,#N/A,FALSE,"2~8번"}</definedName>
    <definedName name="ㅅㅅㅅㅅ" localSheetId="3" hidden="1">{#N/A,#N/A,FALSE,"2~8번"}</definedName>
    <definedName name="ㅅㅅㅅㅅ" localSheetId="5" hidden="1">{#N/A,#N/A,FALSE,"2~8번"}</definedName>
    <definedName name="ㅅㅅㅅㅅ" localSheetId="0" hidden="1">{#N/A,#N/A,FALSE,"2~8번"}</definedName>
    <definedName name="ㅅㅅㅅㅅ" hidden="1">{#N/A,#N/A,FALSE,"2~8번"}</definedName>
    <definedName name="ㅅㅅㅅㅅㅅ" localSheetId="3" hidden="1">{#N/A,#N/A,FALSE,"골재소요량";#N/A,#N/A,FALSE,"골재소요량"}</definedName>
    <definedName name="ㅅㅅㅅㅅㅅ" hidden="1">{#N/A,#N/A,FALSE,"골재소요량";#N/A,#N/A,FALSE,"골재소요량"}</definedName>
    <definedName name="ㅅㅅㅅㅅㅅㅅㅅ" localSheetId="3" hidden="1">{#N/A,#N/A,FALSE,"골재소요량";#N/A,#N/A,FALSE,"골재소요량"}</definedName>
    <definedName name="ㅅㅅㅅㅅㅅㅅㅅ" hidden="1">{#N/A,#N/A,FALSE,"골재소요량";#N/A,#N/A,FALSE,"골재소요량"}</definedName>
    <definedName name="ㅅㅅㅅㅅㅅㅅㅅㅅㅅㅅㅅ" localSheetId="3" hidden="1">{#N/A,#N/A,FALSE,"골재소요량";#N/A,#N/A,FALSE,"골재소요량"}</definedName>
    <definedName name="ㅅㅅㅅㅅㅅㅅㅅㅅㅅㅅㅅ" hidden="1">{#N/A,#N/A,FALSE,"골재소요량";#N/A,#N/A,FALSE,"골재소요량"}</definedName>
    <definedName name="ㅅ여ㅛ윣ㄴ" localSheetId="3" hidden="1">{#N/A,#N/A,FALSE,"조골재"}</definedName>
    <definedName name="ㅅ여ㅛ윣ㄴ" hidden="1">{#N/A,#N/A,FALSE,"조골재"}</definedName>
    <definedName name="ㅅ융ㄴㄳ" localSheetId="3" hidden="1">{#N/A,#N/A,FALSE,"조골재"}</definedName>
    <definedName name="ㅅ융ㄴㄳ" hidden="1">{#N/A,#N/A,FALSE,"조골재"}</definedName>
    <definedName name="ㅅㅍ">#REF!</definedName>
    <definedName name="ㅅㅎ공ㅋ" localSheetId="3" hidden="1">{#N/A,#N/A,FALSE,"단가표지"}</definedName>
    <definedName name="ㅅㅎ공ㅋ" hidden="1">{#N/A,#N/A,FALSE,"단가표지"}</definedName>
    <definedName name="사" localSheetId="1">#REF!</definedName>
    <definedName name="사" localSheetId="2">#REF!</definedName>
    <definedName name="사" localSheetId="3" hidden="1">#REF!</definedName>
    <definedName name="사" localSheetId="13">#REF!</definedName>
    <definedName name="사" localSheetId="5">#REF!</definedName>
    <definedName name="사">#REF!</definedName>
    <definedName name="사라">#REF!</definedName>
    <definedName name="사랑" localSheetId="3" hidden="1">{#N/A,#N/A,FALSE,"단축1";#N/A,#N/A,FALSE,"단축2";#N/A,#N/A,FALSE,"단축3";#N/A,#N/A,FALSE,"장축";#N/A,#N/A,FALSE,"4WD"}</definedName>
    <definedName name="사랑" localSheetId="0" hidden="1">#REF!</definedName>
    <definedName name="사랑" hidden="1">#REF!</definedName>
    <definedName name="사석채움" localSheetId="3">#REF!</definedName>
    <definedName name="사석채움" localSheetId="0">#REF!</definedName>
    <definedName name="사석채움">#REF!</definedName>
    <definedName name="사석채움면적산출" localSheetId="3" hidden="1">{#N/A,#N/A,FALSE,"2~8번"}</definedName>
    <definedName name="사석채움면적산출" localSheetId="0" hidden="1">{#N/A,#N/A,FALSE,"2~8번"}</definedName>
    <definedName name="사석채움면적산출" hidden="1">{#N/A,#N/A,FALSE,"2~8번"}</definedName>
    <definedName name="사십">[76]노임적용!$H$5</definedName>
    <definedName name="사업개요1" localSheetId="3">#N/A</definedName>
    <definedName name="사업개요1" localSheetId="0">#N/A</definedName>
    <definedName name="사업개요1">[154]기계공사!$V$2:$V$4</definedName>
    <definedName name="사업별" localSheetId="3">[0]!BlankMacro1</definedName>
    <definedName name="사업별">[0]!BlankMacro1</definedName>
    <definedName name="사윤재">#REF!</definedName>
    <definedName name="사점오">[167]날개수량1.5!$C$32:$P$35</definedName>
    <definedName name="사진" localSheetId="3" hidden="1">{#N/A,#N/A,FALSE,"단축1";#N/A,#N/A,FALSE,"단축2";#N/A,#N/A,FALSE,"단축3";#N/A,#N/A,FALSE,"장축";#N/A,#N/A,FALSE,"4WD"}</definedName>
    <definedName name="사진" hidden="1">{#N/A,#N/A,FALSE,"단축1";#N/A,#N/A,FALSE,"단축2";#N/A,#N/A,FALSE,"단축3";#N/A,#N/A,FALSE,"장축";#N/A,#N/A,FALSE,"4WD"}</definedName>
    <definedName name="사진2" localSheetId="3" hidden="1">{#N/A,#N/A,FALSE,"단축1";#N/A,#N/A,FALSE,"단축2";#N/A,#N/A,FALSE,"단축3";#N/A,#N/A,FALSE,"장축";#N/A,#N/A,FALSE,"4WD"}</definedName>
    <definedName name="사진2" hidden="1">{#N/A,#N/A,FALSE,"단축1";#N/A,#N/A,FALSE,"단축2";#N/A,#N/A,FALSE,"단축3";#N/A,#N/A,FALSE,"장축";#N/A,#N/A,FALSE,"4WD"}</definedName>
    <definedName name="사타" hidden="1">#REF!</definedName>
    <definedName name="사하중1" localSheetId="3">#REF!</definedName>
    <definedName name="사하중1" localSheetId="0">#REF!</definedName>
    <definedName name="사하중1">#REF!</definedName>
    <definedName name="사하중2" localSheetId="3">#REF!</definedName>
    <definedName name="사하중2" localSheetId="0">#REF!</definedName>
    <definedName name="사하중2">#REF!</definedName>
    <definedName name="사하중3" localSheetId="3">#REF!</definedName>
    <definedName name="사하중3" localSheetId="0">#REF!</definedName>
    <definedName name="사하중3">#REF!</definedName>
    <definedName name="사하중4">#REF!</definedName>
    <definedName name="사하중계수">#REF!</definedName>
    <definedName name="산" localSheetId="1">BlankMacro1</definedName>
    <definedName name="산" localSheetId="2">BlankMacro1</definedName>
    <definedName name="산" localSheetId="15">BlankMacro1</definedName>
    <definedName name="산" localSheetId="3">BlankMacro1</definedName>
    <definedName name="산" localSheetId="13">BlankMacro1</definedName>
    <definedName name="산" localSheetId="5">BlankMacro1</definedName>
    <definedName name="산" localSheetId="0">BlankMacro1</definedName>
    <definedName name="산">BlankMacro1</definedName>
    <definedName name="산____출____근____거" localSheetId="3">#REF!</definedName>
    <definedName name="산____출____근____거" localSheetId="0">#REF!</definedName>
    <definedName name="산____출____근____거">#REF!</definedName>
    <definedName name="산마루측구" localSheetId="1">BlankMacro1</definedName>
    <definedName name="산마루측구" localSheetId="2">BlankMacro1</definedName>
    <definedName name="산마루측구" localSheetId="15">BlankMacro1</definedName>
    <definedName name="산마루측구" localSheetId="3">BlankMacro1</definedName>
    <definedName name="산마루측구" localSheetId="13">BlankMacro1</definedName>
    <definedName name="산마루측구" localSheetId="5">BlankMacro1</definedName>
    <definedName name="산마루측구" localSheetId="0">BlankMacro1</definedName>
    <definedName name="산마루측구">BlankMacro1</definedName>
    <definedName name="산서" hidden="1">#REF!</definedName>
    <definedName name="산소" localSheetId="1">#REF!</definedName>
    <definedName name="산소" localSheetId="2">#REF!</definedName>
    <definedName name="산소" localSheetId="3">#N/A</definedName>
    <definedName name="산소" localSheetId="13">#REF!</definedName>
    <definedName name="산소" localSheetId="0">#N/A</definedName>
    <definedName name="산소">#REF!</definedName>
    <definedName name="산업">[132]직접인건비!#REF!</definedName>
    <definedName name="산재보험료" localSheetId="1">#REF!</definedName>
    <definedName name="산재보험료" localSheetId="2">#REF!</definedName>
    <definedName name="산재보험료" localSheetId="13">#REF!</definedName>
    <definedName name="산재보험료">#REF!</definedName>
    <definedName name="산재보험료요율" localSheetId="1">#REF!</definedName>
    <definedName name="산재보험료요율" localSheetId="2">#REF!</definedName>
    <definedName name="산재보험료요율" localSheetId="13">#REF!</definedName>
    <definedName name="산재보험료요율">#REF!</definedName>
    <definedName name="산재보험료요율_변경" localSheetId="1">#REF!</definedName>
    <definedName name="산재보험료요율_변경" localSheetId="2">#REF!</definedName>
    <definedName name="산재보험료요율_변경" localSheetId="13">#REF!</definedName>
    <definedName name="산재보험료요율_변경">#REF!</definedName>
    <definedName name="산재보험료율">[118]요율!$F$8</definedName>
    <definedName name="산재보험료표" localSheetId="3">#REF!</definedName>
    <definedName name="산재보험료표" localSheetId="0">#REF!</definedName>
    <definedName name="산재보험료표">#REF!</definedName>
    <definedName name="산출">[168]산출내역서집계표!$D$3:$L$116</definedName>
    <definedName name="산출1">[168]산출내역서집계표!$D$6:$L$116</definedName>
    <definedName name="산출경비" localSheetId="3">#REF!</definedName>
    <definedName name="산출경비" localSheetId="0">#REF!</definedName>
    <definedName name="산출경비">#REF!</definedName>
    <definedName name="산출근거" localSheetId="3">#REF!</definedName>
    <definedName name="산출근거" localSheetId="0">#REF!</definedName>
    <definedName name="산출근거">#REF!</definedName>
    <definedName name="산출근거1" localSheetId="1">#REF!</definedName>
    <definedName name="산출근거1" localSheetId="2">#REF!</definedName>
    <definedName name="산출근거1" localSheetId="3">#REF!</definedName>
    <definedName name="산출근거1" localSheetId="13">#REF!</definedName>
    <definedName name="산출근거1">#REF!</definedName>
    <definedName name="산출근거2" localSheetId="1">#REF!</definedName>
    <definedName name="산출근거2" localSheetId="2">#REF!</definedName>
    <definedName name="산출근거2" localSheetId="3">#REF!</definedName>
    <definedName name="산출근거2" localSheetId="13">#REF!</definedName>
    <definedName name="산출근거2">#REF!</definedName>
    <definedName name="산출근거인쇄" localSheetId="3" hidden="1">{#N/A,#N/A,FALSE,"산출근거"}</definedName>
    <definedName name="산출근거인쇄" hidden="1">{#N/A,#N/A,FALSE,"산출근거"}</definedName>
    <definedName name="산출금양">[168]산출내역서집계표!$AB$2:$AR$143</definedName>
    <definedName name="삼">[167]날개수량1.5!$C$20:$P$23</definedName>
    <definedName name="삼십">[76]노임적용!$H$4</definedName>
    <definedName name="삼점오">[167]날개수량1.5!$C$24:$P$27</definedName>
    <definedName name="상" localSheetId="3">[0]!BlankMacro1</definedName>
    <definedName name="상">[0]!BlankMacro1</definedName>
    <definedName name="상_2" localSheetId="3">#REF!</definedName>
    <definedName name="상_2" localSheetId="0">#REF!</definedName>
    <definedName name="상_2">#REF!</definedName>
    <definedName name="상_3" localSheetId="3">#REF!</definedName>
    <definedName name="상_3" localSheetId="0">#REF!</definedName>
    <definedName name="상_3">#REF!</definedName>
    <definedName name="상_5" localSheetId="3">#REF!</definedName>
    <definedName name="상_5" localSheetId="0">#REF!</definedName>
    <definedName name="상_5">#REF!</definedName>
    <definedName name="상_6">#REF!</definedName>
    <definedName name="상_9">#REF!</definedName>
    <definedName name="상대" hidden="1">#REF!</definedName>
    <definedName name="상림1호" localSheetId="1">#REF!</definedName>
    <definedName name="상림1호" localSheetId="2">#REF!</definedName>
    <definedName name="상림1호" localSheetId="15">#REF!</definedName>
    <definedName name="상림1호" localSheetId="3">#N/A</definedName>
    <definedName name="상림1호" localSheetId="13">#REF!</definedName>
    <definedName name="상림1호" localSheetId="14">#REF!</definedName>
    <definedName name="상림1호" localSheetId="0">#N/A</definedName>
    <definedName name="상림1호">#REF!</definedName>
    <definedName name="상림2호" localSheetId="1">#REF!</definedName>
    <definedName name="상림2호" localSheetId="2">#REF!</definedName>
    <definedName name="상림2호" localSheetId="15">#REF!</definedName>
    <definedName name="상림2호" localSheetId="3">#N/A</definedName>
    <definedName name="상림2호" localSheetId="13">#REF!</definedName>
    <definedName name="상림2호" localSheetId="14">#REF!</definedName>
    <definedName name="상림2호" localSheetId="0">#N/A</definedName>
    <definedName name="상림2호">#REF!</definedName>
    <definedName name="상림3호" localSheetId="1">#REF!</definedName>
    <definedName name="상림3호" localSheetId="2">#REF!</definedName>
    <definedName name="상림3호" localSheetId="15">#REF!</definedName>
    <definedName name="상림3호" localSheetId="3">#N/A</definedName>
    <definedName name="상림3호" localSheetId="13">#REF!</definedName>
    <definedName name="상림3호" localSheetId="14">#REF!</definedName>
    <definedName name="상림3호" localSheetId="0">#N/A</definedName>
    <definedName name="상림3호">#REF!</definedName>
    <definedName name="상변">#REF!</definedName>
    <definedName name="상부" localSheetId="3">[169]수로교!#REF!</definedName>
    <definedName name="상부" localSheetId="0">#REF!</definedName>
    <definedName name="상부">#REF!</definedName>
    <definedName name="상부1" localSheetId="3">#REF!</definedName>
    <definedName name="상부1" localSheetId="0">#REF!</definedName>
    <definedName name="상부1">#REF!</definedName>
    <definedName name="상부2" localSheetId="3">#REF!</definedName>
    <definedName name="상부2" localSheetId="0">#REF!</definedName>
    <definedName name="상부2">#REF!</definedName>
    <definedName name="상부펌프카015">#REF!</definedName>
    <definedName name="상부펌프카15">#REF!</definedName>
    <definedName name="상부플랜지두께">#REF!</definedName>
    <definedName name="상수도공">#REF!</definedName>
    <definedName name="상수도공집계표">#REF!</definedName>
    <definedName name="상품성1" localSheetId="3" hidden="1">{#N/A,#N/A,FALSE,"단축1";#N/A,#N/A,FALSE,"단축2";#N/A,#N/A,FALSE,"단축3";#N/A,#N/A,FALSE,"장축";#N/A,#N/A,FALSE,"4WD"}</definedName>
    <definedName name="상품성1" hidden="1">{#N/A,#N/A,FALSE,"단축1";#N/A,#N/A,FALSE,"단축2";#N/A,#N/A,FALSE,"단축3";#N/A,#N/A,FALSE,"장축";#N/A,#N/A,FALSE,"4WD"}</definedName>
    <definedName name="새공통" localSheetId="3" hidden="1">{#N/A,#N/A,FALSE,"이태원철근"}</definedName>
    <definedName name="새공통" hidden="1">{#N/A,#N/A,FALSE,"이태원철근"}</definedName>
    <definedName name="새로운" localSheetId="3" hidden="1">{#N/A,#N/A,FALSE,"단축1";#N/A,#N/A,FALSE,"단축2";#N/A,#N/A,FALSE,"단축3";#N/A,#N/A,FALSE,"장축";#N/A,#N/A,FALSE,"4WD"}</definedName>
    <definedName name="새로운" hidden="1">{#N/A,#N/A,FALSE,"단축1";#N/A,#N/A,FALSE,"단축2";#N/A,#N/A,FALSE,"단축3";#N/A,#N/A,FALSE,"장축";#N/A,#N/A,FALSE,"4WD"}</definedName>
    <definedName name="새만득이" localSheetId="3" hidden="1">{#N/A,#N/A,FALSE,"2~8번"}</definedName>
    <definedName name="새만득이" hidden="1">{#N/A,#N/A,FALSE,"2~8번"}</definedName>
    <definedName name="새시공" localSheetId="3">#REF!</definedName>
    <definedName name="새시공" localSheetId="0">#REF!</definedName>
    <definedName name="새시공">#REF!</definedName>
    <definedName name="새이" hidden="1">#REF!</definedName>
    <definedName name="생사1호" localSheetId="1">#REF!</definedName>
    <definedName name="생사1호" localSheetId="2">#REF!</definedName>
    <definedName name="생사1호" localSheetId="15">#REF!</definedName>
    <definedName name="생사1호" localSheetId="3">#N/A</definedName>
    <definedName name="생사1호" localSheetId="13">#REF!</definedName>
    <definedName name="생사1호" localSheetId="14">#REF!</definedName>
    <definedName name="생사1호" localSheetId="0">#N/A</definedName>
    <definedName name="생사1호">#REF!</definedName>
    <definedName name="생사2호" localSheetId="1">#REF!</definedName>
    <definedName name="생사2호" localSheetId="2">#REF!</definedName>
    <definedName name="생사2호" localSheetId="15">#REF!</definedName>
    <definedName name="생사2호" localSheetId="3">#N/A</definedName>
    <definedName name="생사2호" localSheetId="13">#REF!</definedName>
    <definedName name="생사2호" localSheetId="14">#REF!</definedName>
    <definedName name="생사2호" localSheetId="0">#N/A</definedName>
    <definedName name="생사2호">#REF!</definedName>
    <definedName name="생사기존" localSheetId="1">#REF!</definedName>
    <definedName name="생사기존" localSheetId="2">#REF!</definedName>
    <definedName name="생사기존" localSheetId="15">#REF!</definedName>
    <definedName name="생사기존" localSheetId="3">#N/A</definedName>
    <definedName name="생사기존" localSheetId="13">#REF!</definedName>
    <definedName name="생사기존" localSheetId="14">#REF!</definedName>
    <definedName name="생사기존" localSheetId="0">#N/A</definedName>
    <definedName name="생사기존">#REF!</definedName>
    <definedName name="생산TON" localSheetId="3" hidden="1">{#N/A,#N/A,TRUE,"Y생산";#N/A,#N/A,TRUE,"Y판매";#N/A,#N/A,TRUE,"Y총물량";#N/A,#N/A,TRUE,"Y능력";#N/A,#N/A,TRUE,"YKD"}</definedName>
    <definedName name="생산TON" hidden="1">{#N/A,#N/A,TRUE,"Y생산";#N/A,#N/A,TRUE,"Y판매";#N/A,#N/A,TRUE,"Y총물량";#N/A,#N/A,TRUE,"Y능력";#N/A,#N/A,TRUE,"YKD"}</definedName>
    <definedName name="생산성향상" localSheetId="3" hidden="1">{#N/A,#N/A,TRUE,"Y생산";#N/A,#N/A,TRUE,"Y판매";#N/A,#N/A,TRUE,"Y총물량";#N/A,#N/A,TRUE,"Y능력";#N/A,#N/A,TRUE,"YKD"}</definedName>
    <definedName name="생산성향상" hidden="1">{#N/A,#N/A,TRUE,"Y생산";#N/A,#N/A,TRUE,"Y판매";#N/A,#N/A,TRUE,"Y총물량";#N/A,#N/A,TRUE,"Y능력";#N/A,#N/A,TRUE,"YKD"}</definedName>
    <definedName name="생산특장2" localSheetId="3" hidden="1">{#N/A,#N/A,TRUE,"Y생산";#N/A,#N/A,TRUE,"Y판매";#N/A,#N/A,TRUE,"Y총물량";#N/A,#N/A,TRUE,"Y능력";#N/A,#N/A,TRUE,"YKD"}</definedName>
    <definedName name="생산특장2" hidden="1">{#N/A,#N/A,TRUE,"Y생산";#N/A,#N/A,TRUE,"Y판매";#N/A,#N/A,TRUE,"Y총물량";#N/A,#N/A,TRUE,"Y능력";#N/A,#N/A,TRUE,"YKD"}</definedName>
    <definedName name="생산합격" localSheetId="3" hidden="1">{#N/A,#N/A,TRUE,"Y생산";#N/A,#N/A,TRUE,"Y판매";#N/A,#N/A,TRUE,"Y총물량";#N/A,#N/A,TRUE,"Y능력";#N/A,#N/A,TRUE,"YKD"}</definedName>
    <definedName name="생산합격" hidden="1">{#N/A,#N/A,TRUE,"Y생산";#N/A,#N/A,TRUE,"Y판매";#N/A,#N/A,TRUE,"Y총물량";#N/A,#N/A,TRUE,"Y능력";#N/A,#N/A,TRUE,"YKD"}</definedName>
    <definedName name="섀시공" localSheetId="3">#REF!</definedName>
    <definedName name="섀시공" localSheetId="0">#REF!</definedName>
    <definedName name="섀시공">#REF!</definedName>
    <definedName name="서" localSheetId="3">#REF!</definedName>
    <definedName name="서" localSheetId="0">#REF!</definedName>
    <definedName name="서">#REF!</definedName>
    <definedName name="서대연">#REF!</definedName>
    <definedName name="서류3" localSheetId="3" hidden="1">{#N/A,"수불부",FALSE,"사급자재수불서";#N/A,"수불부",FALSE,"사급자재수불서"}</definedName>
    <definedName name="서류3" hidden="1">{#N/A,"수불부",FALSE,"사급자재수불서";#N/A,"수불부",FALSE,"사급자재수불서"}</definedName>
    <definedName name="서류4" localSheetId="3" hidden="1">{#N/A,"수불부",FALSE,"사급자재수불서";#N/A,"수불부",FALSE,"사급자재수불서"}</definedName>
    <definedName name="서류4" hidden="1">{#N/A,"수불부",FALSE,"사급자재수불서";#N/A,"수불부",FALSE,"사급자재수불서"}</definedName>
    <definedName name="서류5" localSheetId="3" hidden="1">{#N/A,"수불부",FALSE,"사급자재수불서";#N/A,"수불부",FALSE,"사급자재수불서"}</definedName>
    <definedName name="서류5" hidden="1">{#N/A,"수불부",FALSE,"사급자재수불서";#N/A,"수불부",FALSE,"사급자재수불서"}</definedName>
    <definedName name="석공" localSheetId="3">#REF!</definedName>
    <definedName name="석공" localSheetId="0">#REF!</definedName>
    <definedName name="석공">#REF!</definedName>
    <definedName name="석빈" localSheetId="3" hidden="1">{#N/A,#N/A,FALSE,"단축1";#N/A,#N/A,FALSE,"단축2";#N/A,#N/A,FALSE,"단축3";#N/A,#N/A,FALSE,"장축";#N/A,#N/A,FALSE,"4WD"}</definedName>
    <definedName name="석빈" hidden="1">{#N/A,#N/A,FALSE,"단축1";#N/A,#N/A,FALSE,"단축2";#N/A,#N/A,FALSE,"단축3";#N/A,#N/A,FALSE,"장축";#N/A,#N/A,FALSE,"4WD"}</definedName>
    <definedName name="석축" localSheetId="1">#REF!</definedName>
    <definedName name="석축" localSheetId="2">#REF!</definedName>
    <definedName name="석축" localSheetId="13">#REF!</definedName>
    <definedName name="석축">#REF!</definedName>
    <definedName name="석축1">#REF!</definedName>
    <definedName name="석축2">#REF!</definedName>
    <definedName name="석축3">#REF!</definedName>
    <definedName name="석토공" localSheetId="1">#REF!</definedName>
    <definedName name="석토공" localSheetId="2">#REF!</definedName>
    <definedName name="석토공" localSheetId="13">#REF!</definedName>
    <definedName name="석토공">#REF!</definedName>
    <definedName name="석항" localSheetId="3" hidden="1">{#N/A,#N/A,FALSE,"명세표"}</definedName>
    <definedName name="석항" localSheetId="0" hidden="1">{#N/A,#N/A,FALSE,"명세표"}</definedName>
    <definedName name="석항" hidden="1">{#N/A,#N/A,FALSE,"명세표"}</definedName>
    <definedName name="선량1호" localSheetId="1">#REF!</definedName>
    <definedName name="선량1호" localSheetId="2">#REF!</definedName>
    <definedName name="선량1호" localSheetId="15">#REF!</definedName>
    <definedName name="선량1호" localSheetId="3">#N/A</definedName>
    <definedName name="선량1호" localSheetId="13">#REF!</definedName>
    <definedName name="선량1호" localSheetId="14">#REF!</definedName>
    <definedName name="선량1호" localSheetId="0">#N/A</definedName>
    <definedName name="선량1호">#REF!</definedName>
    <definedName name="선량2호" localSheetId="1">#REF!</definedName>
    <definedName name="선량2호" localSheetId="2">#REF!</definedName>
    <definedName name="선량2호" localSheetId="15">#REF!</definedName>
    <definedName name="선량2호" localSheetId="3">#N/A</definedName>
    <definedName name="선량2호" localSheetId="13">#REF!</definedName>
    <definedName name="선량2호" localSheetId="14">#REF!</definedName>
    <definedName name="선량2호" localSheetId="0">#N/A</definedName>
    <definedName name="선량2호">#REF!</definedName>
    <definedName name="선량3호" localSheetId="1">#REF!</definedName>
    <definedName name="선량3호" localSheetId="2">#REF!</definedName>
    <definedName name="선량3호" localSheetId="15">#REF!</definedName>
    <definedName name="선량3호" localSheetId="3">#N/A</definedName>
    <definedName name="선량3호" localSheetId="13">#REF!</definedName>
    <definedName name="선량3호" localSheetId="14">#REF!</definedName>
    <definedName name="선량3호" localSheetId="0">#N/A</definedName>
    <definedName name="선량3호">#REF!</definedName>
    <definedName name="선량4호" localSheetId="1">#REF!</definedName>
    <definedName name="선량4호" localSheetId="2">#REF!</definedName>
    <definedName name="선량4호" localSheetId="15">#REF!</definedName>
    <definedName name="선량4호" localSheetId="3">#N/A</definedName>
    <definedName name="선량4호" localSheetId="13">#REF!</definedName>
    <definedName name="선량4호" localSheetId="14">#REF!</definedName>
    <definedName name="선량4호" localSheetId="0">#N/A</definedName>
    <definedName name="선량4호">#REF!</definedName>
    <definedName name="선량5호" localSheetId="1">#REF!</definedName>
    <definedName name="선량5호" localSheetId="2">#REF!</definedName>
    <definedName name="선량5호" localSheetId="15">#REF!</definedName>
    <definedName name="선량5호" localSheetId="3">#N/A</definedName>
    <definedName name="선량5호" localSheetId="13">#REF!</definedName>
    <definedName name="선량5호" localSheetId="14">#REF!</definedName>
    <definedName name="선량5호" localSheetId="0">#N/A</definedName>
    <definedName name="선량5호">#REF!</definedName>
    <definedName name="선로신설" localSheetId="3">#REF!</definedName>
    <definedName name="선로신설" localSheetId="0">#REF!</definedName>
    <definedName name="선로신설">#REF!</definedName>
    <definedName name="선로철거" localSheetId="3">#REF!</definedName>
    <definedName name="선로철거" localSheetId="0">#REF!</definedName>
    <definedName name="선로철거">#REF!</definedName>
    <definedName name="선부">#REF!</definedName>
    <definedName name="선팽창계수">#REF!</definedName>
    <definedName name="설">#REF!</definedName>
    <definedName name="설계가">#N/A</definedName>
    <definedName name="설계내역">#REF!</definedName>
    <definedName name="설계단면력요약.SAP90Work" localSheetId="1">기계개요!설계단면력요약.SAP90Work</definedName>
    <definedName name="설계단면력요약.SAP90Work" localSheetId="2">'기계총괄 '!설계단면력요약.SAP90Work</definedName>
    <definedName name="설계단면력요약.SAP90Work" localSheetId="3">#N/A</definedName>
    <definedName name="설계단면력요약.SAP90Work" localSheetId="5">운반비!설계단면력요약.SAP90Work</definedName>
    <definedName name="설계단면력요약.SAP90Work" localSheetId="0">#N/A</definedName>
    <definedName name="설계단면력요약.SAP90Work">기계개요!설계단면력요약.SAP90Work</definedName>
    <definedName name="설계설명" localSheetId="3" hidden="1">#REF!</definedName>
    <definedName name="설계설명" localSheetId="0" hidden="1">#REF!</definedName>
    <definedName name="설계설명" hidden="1">#REF!</definedName>
    <definedName name="설계속도" localSheetId="1">#REF!</definedName>
    <definedName name="설계속도" localSheetId="2">#REF!</definedName>
    <definedName name="설계속도" localSheetId="13">#REF!</definedName>
    <definedName name="설계속도" localSheetId="5">#REF!</definedName>
    <definedName name="설계속도">#REF!</definedName>
    <definedName name="설명판">#REF!</definedName>
    <definedName name="설명판1">#REF!</definedName>
    <definedName name="설명판2">#REF!</definedName>
    <definedName name="설변" localSheetId="3" hidden="1">{#N/A,#N/A,FALSE,"단축1";#N/A,#N/A,FALSE,"단축2";#N/A,#N/A,FALSE,"단축3";#N/A,#N/A,FALSE,"장축";#N/A,#N/A,FALSE,"4WD"}</definedName>
    <definedName name="설변" hidden="1">{#N/A,#N/A,FALSE,"단축1";#N/A,#N/A,FALSE,"단축2";#N/A,#N/A,FALSE,"단축3";#N/A,#N/A,FALSE,"장축";#N/A,#N/A,FALSE,"4WD"}</definedName>
    <definedName name="설변요청" localSheetId="3" hidden="1">{#N/A,#N/A,FALSE,"단축1";#N/A,#N/A,FALSE,"단축2";#N/A,#N/A,FALSE,"단축3";#N/A,#N/A,FALSE,"장축";#N/A,#N/A,FALSE,"4WD"}</definedName>
    <definedName name="설변요청" hidden="1">{#N/A,#N/A,FALSE,"단축1";#N/A,#N/A,FALSE,"단축2";#N/A,#N/A,FALSE,"단축3";#N/A,#N/A,FALSE,"장축";#N/A,#N/A,FALSE,"4WD"}</definedName>
    <definedName name="설비" localSheetId="3" hidden="1">{#N/A,#N/A,FALSE,"이태원철근"}</definedName>
    <definedName name="설비" hidden="1">{#N/A,#N/A,FALSE,"이태원철근"}</definedName>
    <definedName name="설비기초일위" localSheetId="3">#REF!</definedName>
    <definedName name="설비기초일위" localSheetId="0">#REF!</definedName>
    <definedName name="설비기초일위">#REF!</definedName>
    <definedName name="설설" localSheetId="3" hidden="1">{#N/A,#N/A,FALSE,"단축1";#N/A,#N/A,FALSE,"단축2";#N/A,#N/A,FALSE,"단축3";#N/A,#N/A,FALSE,"장축";#N/A,#N/A,FALSE,"4WD"}</definedName>
    <definedName name="설설" hidden="1">{#N/A,#N/A,FALSE,"단축1";#N/A,#N/A,FALSE,"단축2";#N/A,#N/A,FALSE,"단축3";#N/A,#N/A,FALSE,"장축";#N/A,#N/A,FALSE,"4WD"}</definedName>
    <definedName name="설설계">[170]Sheet1!$1:$1048576</definedName>
    <definedName name="설집" localSheetId="1">#REF!</definedName>
    <definedName name="설집" localSheetId="2">#REF!</definedName>
    <definedName name="설집" localSheetId="3">#REF!</definedName>
    <definedName name="설집" localSheetId="13">#REF!</definedName>
    <definedName name="설집">#REF!</definedName>
    <definedName name="섬유1종">#REF!</definedName>
    <definedName name="섯서서서">[171]적용단위길이!$AB:$AH</definedName>
    <definedName name="성능시험2" localSheetId="3" hidden="1">{#N/A,#N/A,FALSE,"단축1";#N/A,#N/A,FALSE,"단축2";#N/A,#N/A,FALSE,"단축3";#N/A,#N/A,FALSE,"장축";#N/A,#N/A,FALSE,"4WD"}</definedName>
    <definedName name="성능시험2" hidden="1">{#N/A,#N/A,FALSE,"단축1";#N/A,#N/A,FALSE,"단축2";#N/A,#N/A,FALSE,"단축3";#N/A,#N/A,FALSE,"장축";#N/A,#N/A,FALSE,"4WD"}</definedName>
    <definedName name="성산" localSheetId="1">#REF!</definedName>
    <definedName name="성산" localSheetId="2">#REF!</definedName>
    <definedName name="성산" localSheetId="13">#REF!</definedName>
    <definedName name="성산">#REF!</definedName>
    <definedName name="성산1호" localSheetId="1">#REF!</definedName>
    <definedName name="성산1호" localSheetId="2">#REF!</definedName>
    <definedName name="성산1호" localSheetId="15">#REF!</definedName>
    <definedName name="성산1호" localSheetId="3">#N/A</definedName>
    <definedName name="성산1호" localSheetId="13">#REF!</definedName>
    <definedName name="성산1호" localSheetId="14">#REF!</definedName>
    <definedName name="성산1호" localSheetId="0">#N/A</definedName>
    <definedName name="성산1호">#REF!</definedName>
    <definedName name="성산2호" localSheetId="1">#REF!</definedName>
    <definedName name="성산2호" localSheetId="2">#REF!</definedName>
    <definedName name="성산2호" localSheetId="15">#REF!</definedName>
    <definedName name="성산2호" localSheetId="3">#N/A</definedName>
    <definedName name="성산2호" localSheetId="13">#REF!</definedName>
    <definedName name="성산2호" localSheetId="14">#REF!</definedName>
    <definedName name="성산2호" localSheetId="0">#N/A</definedName>
    <definedName name="성산2호">#REF!</definedName>
    <definedName name="성산3호" localSheetId="1">#REF!</definedName>
    <definedName name="성산3호" localSheetId="2">#REF!</definedName>
    <definedName name="성산3호" localSheetId="15">#REF!</definedName>
    <definedName name="성산3호" localSheetId="3">#N/A</definedName>
    <definedName name="성산3호" localSheetId="13">#REF!</definedName>
    <definedName name="성산3호" localSheetId="14">#REF!</definedName>
    <definedName name="성산3호" localSheetId="0">#N/A</definedName>
    <definedName name="성산3호">#REF!</definedName>
    <definedName name="성산4호" localSheetId="1">#REF!</definedName>
    <definedName name="성산4호" localSheetId="2">#REF!</definedName>
    <definedName name="성산4호" localSheetId="15">#REF!</definedName>
    <definedName name="성산4호" localSheetId="3">#N/A</definedName>
    <definedName name="성산4호" localSheetId="13">#REF!</definedName>
    <definedName name="성산4호" localSheetId="14">#REF!</definedName>
    <definedName name="성산4호" localSheetId="0">#N/A</definedName>
    <definedName name="성산4호">#REF!</definedName>
    <definedName name="성산5호" localSheetId="1">#REF!</definedName>
    <definedName name="성산5호" localSheetId="2">#REF!</definedName>
    <definedName name="성산5호" localSheetId="15">#REF!</definedName>
    <definedName name="성산5호" localSheetId="3">#N/A</definedName>
    <definedName name="성산5호" localSheetId="13">#REF!</definedName>
    <definedName name="성산5호" localSheetId="14">#REF!</definedName>
    <definedName name="성산5호" localSheetId="0">#N/A</definedName>
    <definedName name="성산5호">#REF!</definedName>
    <definedName name="성산교" localSheetId="1">#REF!</definedName>
    <definedName name="성산교" localSheetId="2">#REF!</definedName>
    <definedName name="성산교" localSheetId="13">#REF!</definedName>
    <definedName name="성산교">#REF!</definedName>
    <definedName name="성ㅈ딘">#REF!</definedName>
    <definedName name="성재">#REF!</definedName>
    <definedName name="성토부도수로연장" localSheetId="1">#REF!</definedName>
    <definedName name="성토부도수로연장" localSheetId="2">#REF!</definedName>
    <definedName name="성토부도수로연장" localSheetId="13">#REF!</definedName>
    <definedName name="성토부도수로연장">#REF!</definedName>
    <definedName name="성토부도수로재료" localSheetId="1">#REF!</definedName>
    <definedName name="성토부도수로재료" localSheetId="2">#REF!</definedName>
    <definedName name="성토부도수로재료" localSheetId="13">#REF!</definedName>
    <definedName name="성토부도수로재료">#REF!</definedName>
    <definedName name="성토부도수로재료집계" localSheetId="1">#REF!</definedName>
    <definedName name="성토부도수로재료집계" localSheetId="2">#REF!</definedName>
    <definedName name="성토부도수로재료집계" localSheetId="13">#REF!</definedName>
    <definedName name="성토부도수로재료집계">#REF!</definedName>
    <definedName name="세로1">#REF!</definedName>
    <definedName name="세로2">#REF!</definedName>
    <definedName name="세로합계">#REF!</definedName>
    <definedName name="세륜시설산출">#REF!</definedName>
    <definedName name="셀리카" hidden="1">#REF!</definedName>
    <definedName name="셔ㅛ" localSheetId="3" hidden="1">{#N/A,#N/A,FALSE,"운반시간"}</definedName>
    <definedName name="셔ㅛ" localSheetId="0" hidden="1">{#N/A,#N/A,FALSE,"운반시간"}</definedName>
    <definedName name="셔ㅛ" hidden="1">{#N/A,#N/A,FALSE,"운반시간"}</definedName>
    <definedName name="소" localSheetId="3">[143]자료!$B:$C</definedName>
    <definedName name="소" localSheetId="0">#REF!</definedName>
    <definedName name="소">#REF!</definedName>
    <definedName name="소개" localSheetId="3">#REF!</definedName>
    <definedName name="소개" localSheetId="0">#REF!</definedName>
    <definedName name="소개">#REF!</definedName>
    <definedName name="소개소" localSheetId="3">#REF!</definedName>
    <definedName name="소개소" localSheetId="0">#REF!</definedName>
    <definedName name="소개소">#REF!</definedName>
    <definedName name="소계" localSheetId="1">#REF!</definedName>
    <definedName name="소계" localSheetId="2">#REF!</definedName>
    <definedName name="소계" localSheetId="13">#REF!</definedName>
    <definedName name="소계">#REF!</definedName>
    <definedName name="소관경">#REF!</definedName>
    <definedName name="소방" localSheetId="1">#REF!</definedName>
    <definedName name="소방" localSheetId="2">#REF!</definedName>
    <definedName name="소방" localSheetId="3">#REF!</definedName>
    <definedName name="소방" localSheetId="13">#REF!</definedName>
    <definedName name="소방">#REF!</definedName>
    <definedName name="소수2" localSheetId="3" hidden="1">{#N/A,#N/A,FALSE,"속도"}</definedName>
    <definedName name="소수2" localSheetId="0" hidden="1">{#N/A,#N/A,FALSE,"속도"}</definedName>
    <definedName name="소수2" hidden="1">{#N/A,#N/A,FALSE,"속도"}</definedName>
    <definedName name="소수2교A2" localSheetId="3" hidden="1">{#N/A,#N/A,FALSE,"운반시간"}</definedName>
    <definedName name="소수2교A2" localSheetId="0" hidden="1">{#N/A,#N/A,FALSE,"운반시간"}</definedName>
    <definedName name="소수2교A2" hidden="1">{#N/A,#N/A,FALSE,"운반시간"}</definedName>
    <definedName name="소운반1">'[172]96보완계획7.12'!$L$76</definedName>
    <definedName name="소켓무게">[173]DATE!$G$24:$G$79</definedName>
    <definedName name="소켓티형관" localSheetId="3">#REF!</definedName>
    <definedName name="소켓티형관" localSheetId="0">#REF!</definedName>
    <definedName name="소켓티형관">#REF!</definedName>
    <definedName name="소켓플랜지티형관" localSheetId="3">#REF!</definedName>
    <definedName name="소켓플랜지티형관" localSheetId="0">#REF!</definedName>
    <definedName name="소켓플랜지티형관">#REF!</definedName>
    <definedName name="소하단가">89064</definedName>
    <definedName name="소하프로젝트" localSheetId="3" hidden="1">{#N/A,#N/A,FALSE,"단축1";#N/A,#N/A,FALSE,"단축2";#N/A,#N/A,FALSE,"단축3";#N/A,#N/A,FALSE,"장축";#N/A,#N/A,FALSE,"4WD"}</definedName>
    <definedName name="소하프로젝트" hidden="1">{#N/A,#N/A,FALSE,"단축1";#N/A,#N/A,FALSE,"단축2";#N/A,#N/A,FALSE,"단축3";#N/A,#N/A,FALSE,"장축";#N/A,#N/A,FALSE,"4WD"}</definedName>
    <definedName name="소형B손료" localSheetId="3">#REF!</definedName>
    <definedName name="소형B손료" localSheetId="0">#REF!</definedName>
    <definedName name="소형B손료">#REF!</definedName>
    <definedName name="소ㅕㅎㅅ고" localSheetId="3">#REF!</definedName>
    <definedName name="소ㅕㅎㅅ고" localSheetId="0">#REF!</definedName>
    <definedName name="소ㅕㅎㅅ고">#REF!</definedName>
    <definedName name="속채움1" localSheetId="3">#REF!</definedName>
    <definedName name="속채움1" localSheetId="0">#REF!</definedName>
    <definedName name="속채움1">#REF!</definedName>
    <definedName name="속채움2">#REF!</definedName>
    <definedName name="손영주" localSheetId="3" hidden="1">{#N/A,#N/A,FALSE,"조골재"}</definedName>
    <definedName name="손영주" localSheetId="0" hidden="1">{#N/A,#N/A,FALSE,"조골재"}</definedName>
    <definedName name="손영주" hidden="1">{#N/A,#N/A,FALSE,"조골재"}</definedName>
    <definedName name="송" localSheetId="1">#REF!</definedName>
    <definedName name="송" localSheetId="2">#REF!</definedName>
    <definedName name="송" localSheetId="15">#REF!</definedName>
    <definedName name="송" localSheetId="3">#N/A</definedName>
    <definedName name="송" localSheetId="13">#REF!</definedName>
    <definedName name="송" localSheetId="14">#REF!</definedName>
    <definedName name="송" localSheetId="0">#N/A</definedName>
    <definedName name="송">#REF!</definedName>
    <definedName name="송곡교" localSheetId="1">#REF!</definedName>
    <definedName name="송곡교" localSheetId="2">#REF!</definedName>
    <definedName name="송곡교" localSheetId="13">#REF!</definedName>
    <definedName name="송곡교">#REF!</definedName>
    <definedName name="송수관로구경" localSheetId="1">#REF!</definedName>
    <definedName name="송수관로구경" localSheetId="2">#REF!</definedName>
    <definedName name="송수관로구경" localSheetId="15">#REF!</definedName>
    <definedName name="송수관로구경" localSheetId="3">#N/A</definedName>
    <definedName name="송수관로구경" localSheetId="13">#REF!</definedName>
    <definedName name="송수관로구경" localSheetId="14">#REF!</definedName>
    <definedName name="송수관로구경" localSheetId="0">#N/A</definedName>
    <definedName name="송수관로구경">#REF!</definedName>
    <definedName name="송일경비단가" localSheetId="3">#REF!</definedName>
    <definedName name="송일경비단가" localSheetId="0">#REF!</definedName>
    <definedName name="송일경비단가">#REF!</definedName>
    <definedName name="송일노무단가" localSheetId="3">#REF!</definedName>
    <definedName name="송일노무단가" localSheetId="0">#REF!</definedName>
    <definedName name="송일노무단가">#REF!</definedName>
    <definedName name="송일수량">#REF!</definedName>
    <definedName name="송일자재단가">#REF!</definedName>
    <definedName name="송전전공">#REF!</definedName>
    <definedName name="송전활선전공">#REF!</definedName>
    <definedName name="송창기" localSheetId="3" hidden="1">{#N/A,#N/A,TRUE,"Y생산";#N/A,#N/A,TRUE,"Y판매";#N/A,#N/A,TRUE,"Y총물량";#N/A,#N/A,TRUE,"Y능력";#N/A,#N/A,TRUE,"YKD"}</definedName>
    <definedName name="송창기" hidden="1">{#N/A,#N/A,TRUE,"Y생산";#N/A,#N/A,TRUE,"Y판매";#N/A,#N/A,TRUE,"Y총물량";#N/A,#N/A,TRUE,"Y능력";#N/A,#N/A,TRUE,"YKD"}</definedName>
    <definedName name="송천1" localSheetId="1">#REF!</definedName>
    <definedName name="송천1" localSheetId="2">#REF!</definedName>
    <definedName name="송천1" localSheetId="15">#REF!</definedName>
    <definedName name="송천1" localSheetId="3">#N/A</definedName>
    <definedName name="송천1" localSheetId="13">#REF!</definedName>
    <definedName name="송천1" localSheetId="14">#REF!</definedName>
    <definedName name="송천1" localSheetId="0">#N/A</definedName>
    <definedName name="송천1">#REF!</definedName>
    <definedName name="송천2" localSheetId="1">#REF!</definedName>
    <definedName name="송천2" localSheetId="2">#REF!</definedName>
    <definedName name="송천2" localSheetId="15">#REF!</definedName>
    <definedName name="송천2" localSheetId="3">#N/A</definedName>
    <definedName name="송천2" localSheetId="13">#REF!</definedName>
    <definedName name="송천2" localSheetId="14">#REF!</definedName>
    <definedName name="송천2" localSheetId="0">#N/A</definedName>
    <definedName name="송천2">#REF!</definedName>
    <definedName name="송추내역서" localSheetId="1">#REF!</definedName>
    <definedName name="송추내역서" localSheetId="2">#REF!</definedName>
    <definedName name="송추내역서" localSheetId="13">#REF!</definedName>
    <definedName name="송추내역서">#REF!</definedName>
    <definedName name="쇼쇼쇼쇼쇼쇼쇼쇼쇼쇼" localSheetId="3" hidden="1">{#N/A,#N/A,FALSE,"단축1";#N/A,#N/A,FALSE,"단축2";#N/A,#N/A,FALSE,"단축3";#N/A,#N/A,FALSE,"장축";#N/A,#N/A,FALSE,"4WD"}</definedName>
    <definedName name="쇼쇼쇼쇼쇼쇼쇼쇼쇼쇼" hidden="1">{#N/A,#N/A,FALSE,"단축1";#N/A,#N/A,FALSE,"단축2";#N/A,#N/A,FALSE,"단축3";#N/A,#N/A,FALSE,"장축";#N/A,#N/A,FALSE,"4WD"}</definedName>
    <definedName name="쇼ㅓ" localSheetId="3" hidden="1">{#N/A,#N/A,FALSE,"포장단가"}</definedName>
    <definedName name="쇼ㅓ" localSheetId="0" hidden="1">{#N/A,#N/A,FALSE,"포장단가"}</definedName>
    <definedName name="쇼ㅓ" hidden="1">{#N/A,#N/A,FALSE,"포장단가"}</definedName>
    <definedName name="쇼ㅠㅠㅇㄳ" localSheetId="3">[0]!BlankMacro1</definedName>
    <definedName name="쇼ㅠㅠㅇㄳ">[0]!BlankMacro1</definedName>
    <definedName name="쇽">[174]위치조서!$J$8</definedName>
    <definedName name="수" localSheetId="3" hidden="1">#REF!</definedName>
    <definedName name="수" localSheetId="0" hidden="1">#REF!</definedName>
    <definedName name="수" hidden="1">#REF!</definedName>
    <definedName name="수경단가" localSheetId="3">#REF!</definedName>
    <definedName name="수경단가" localSheetId="0">#REF!</definedName>
    <definedName name="수경단가">#REF!</definedName>
    <definedName name="수경단가1" localSheetId="3">#REF!</definedName>
    <definedName name="수경단가1" localSheetId="0">#REF!</definedName>
    <definedName name="수경단가1">#REF!</definedName>
    <definedName name="수경일위">#REF!</definedName>
    <definedName name="수구단가">#REF!</definedName>
    <definedName name="수량" localSheetId="1">#REF!</definedName>
    <definedName name="수량" localSheetId="2">#REF!</definedName>
    <definedName name="수량" localSheetId="13">#REF!</definedName>
    <definedName name="수량">#REF!</definedName>
    <definedName name="수량계산">#REF!</definedName>
    <definedName name="수량산출" localSheetId="1">#REF!</definedName>
    <definedName name="수량산출" localSheetId="2">#REF!</definedName>
    <definedName name="수량산출" localSheetId="13">#REF!</definedName>
    <definedName name="수량산출">#REF!</definedName>
    <definedName name="수량산출서">#REF!</definedName>
    <definedName name="수량표지">#REF!</definedName>
    <definedName name="수리수문">[132]직접인건비!#REF!</definedName>
    <definedName name="수리판단">[146]암거수리계산서!$T:$X</definedName>
    <definedName name="수산">#REF!</definedName>
    <definedName name="수식입력매크로">[175]!수식입력매크로</definedName>
    <definedName name="수압1" localSheetId="3">#REF!</definedName>
    <definedName name="수압1" localSheetId="0">#REF!</definedName>
    <definedName name="수압1">#REF!</definedName>
    <definedName name="수압2" localSheetId="3">#REF!</definedName>
    <definedName name="수압2" localSheetId="0">#REF!</definedName>
    <definedName name="수압2">#REF!</definedName>
    <definedName name="수압3" localSheetId="3">#REF!</definedName>
    <definedName name="수압3" localSheetId="0">#REF!</definedName>
    <definedName name="수압3">#REF!</definedName>
    <definedName name="수자재단위당">[176]수자재단위당!$A$4:$M$38</definedName>
    <definedName name="수정물량" localSheetId="3" hidden="1">{#N/A,#N/A,TRUE,"Y생산";#N/A,#N/A,TRUE,"Y판매";#N/A,#N/A,TRUE,"Y총물량";#N/A,#N/A,TRUE,"Y능력";#N/A,#N/A,TRUE,"YKD"}</definedName>
    <definedName name="수정물량" hidden="1">{#N/A,#N/A,TRUE,"Y생산";#N/A,#N/A,TRUE,"Y판매";#N/A,#N/A,TRUE,"Y총물량";#N/A,#N/A,TRUE,"Y능력";#N/A,#N/A,TRUE,"YKD"}</definedName>
    <definedName name="수중_토사" localSheetId="3">#REF!</definedName>
    <definedName name="수중_토사" localSheetId="0">#REF!</definedName>
    <definedName name="수중_토사">#REF!</definedName>
    <definedName name="수중면고르기" localSheetId="3">#REF!</definedName>
    <definedName name="수중면고르기" localSheetId="0">#REF!</definedName>
    <definedName name="수중면고르기">#REF!</definedName>
    <definedName name="수중면정리및청소" localSheetId="3">#REF!</definedName>
    <definedName name="수중면정리및청소" localSheetId="0">#REF!</definedName>
    <definedName name="수중면정리및청소">#REF!</definedName>
    <definedName name="수중모타1" localSheetId="1">#REF!</definedName>
    <definedName name="수중모타1" localSheetId="2">#REF!</definedName>
    <definedName name="수중모타1" localSheetId="15">#REF!</definedName>
    <definedName name="수중모타1" localSheetId="3">#N/A</definedName>
    <definedName name="수중모타1" localSheetId="13">#REF!</definedName>
    <definedName name="수중모타1" localSheetId="14">#REF!</definedName>
    <definedName name="수중모타1" localSheetId="0">#N/A</definedName>
    <definedName name="수중모타1">#REF!</definedName>
    <definedName name="수중모타10" localSheetId="1">#REF!</definedName>
    <definedName name="수중모타10" localSheetId="2">#REF!</definedName>
    <definedName name="수중모타10" localSheetId="15">#REF!</definedName>
    <definedName name="수중모타10" localSheetId="3">#N/A</definedName>
    <definedName name="수중모타10" localSheetId="13">#REF!</definedName>
    <definedName name="수중모타10" localSheetId="14">#REF!</definedName>
    <definedName name="수중모타10" localSheetId="0">#N/A</definedName>
    <definedName name="수중모타10">#REF!</definedName>
    <definedName name="수중모타15" localSheetId="1">#REF!</definedName>
    <definedName name="수중모타15" localSheetId="2">#REF!</definedName>
    <definedName name="수중모타15" localSheetId="15">#REF!</definedName>
    <definedName name="수중모타15" localSheetId="3">#N/A</definedName>
    <definedName name="수중모타15" localSheetId="13">#REF!</definedName>
    <definedName name="수중모타15" localSheetId="14">#REF!</definedName>
    <definedName name="수중모타15" localSheetId="0">#N/A</definedName>
    <definedName name="수중모타15">#REF!</definedName>
    <definedName name="수중모타2" localSheetId="1">#REF!</definedName>
    <definedName name="수중모타2" localSheetId="2">#REF!</definedName>
    <definedName name="수중모타2" localSheetId="15">#REF!</definedName>
    <definedName name="수중모타2" localSheetId="3">#N/A</definedName>
    <definedName name="수중모타2" localSheetId="13">#REF!</definedName>
    <definedName name="수중모타2" localSheetId="14">#REF!</definedName>
    <definedName name="수중모타2" localSheetId="0">#N/A</definedName>
    <definedName name="수중모타2">#REF!</definedName>
    <definedName name="수중모타20" localSheetId="1">#REF!</definedName>
    <definedName name="수중모타20" localSheetId="2">#REF!</definedName>
    <definedName name="수중모타20" localSheetId="15">#REF!</definedName>
    <definedName name="수중모타20" localSheetId="3">#N/A</definedName>
    <definedName name="수중모타20" localSheetId="13">#REF!</definedName>
    <definedName name="수중모타20" localSheetId="14">#REF!</definedName>
    <definedName name="수중모타20" localSheetId="0">#N/A</definedName>
    <definedName name="수중모타20">#REF!</definedName>
    <definedName name="수중모타25" localSheetId="1">#REF!</definedName>
    <definedName name="수중모타25" localSheetId="2">#REF!</definedName>
    <definedName name="수중모타25" localSheetId="15">#REF!</definedName>
    <definedName name="수중모타25" localSheetId="3">#N/A</definedName>
    <definedName name="수중모타25" localSheetId="13">#REF!</definedName>
    <definedName name="수중모타25" localSheetId="14">#REF!</definedName>
    <definedName name="수중모타25" localSheetId="0">#N/A</definedName>
    <definedName name="수중모타25">#REF!</definedName>
    <definedName name="수중모타3" localSheetId="1">#REF!</definedName>
    <definedName name="수중모타3" localSheetId="2">#REF!</definedName>
    <definedName name="수중모타3" localSheetId="15">#REF!</definedName>
    <definedName name="수중모타3" localSheetId="3">#N/A</definedName>
    <definedName name="수중모타3" localSheetId="13">#REF!</definedName>
    <definedName name="수중모타3" localSheetId="14">#REF!</definedName>
    <definedName name="수중모타3" localSheetId="0">#N/A</definedName>
    <definedName name="수중모타3">#REF!</definedName>
    <definedName name="수중모타30" localSheetId="1">#REF!</definedName>
    <definedName name="수중모타30" localSheetId="2">#REF!</definedName>
    <definedName name="수중모타30" localSheetId="15">#REF!</definedName>
    <definedName name="수중모타30" localSheetId="3">#N/A</definedName>
    <definedName name="수중모타30" localSheetId="13">#REF!</definedName>
    <definedName name="수중모타30" localSheetId="14">#REF!</definedName>
    <definedName name="수중모타30" localSheetId="0">#N/A</definedName>
    <definedName name="수중모타30">#REF!</definedName>
    <definedName name="수중모타5" localSheetId="1">#REF!</definedName>
    <definedName name="수중모타5" localSheetId="2">#REF!</definedName>
    <definedName name="수중모타5" localSheetId="15">#REF!</definedName>
    <definedName name="수중모타5" localSheetId="3">#N/A</definedName>
    <definedName name="수중모타5" localSheetId="13">#REF!</definedName>
    <definedName name="수중모타5" localSheetId="14">#REF!</definedName>
    <definedName name="수중모타5" localSheetId="0">#N/A</definedName>
    <definedName name="수중모타5">#REF!</definedName>
    <definedName name="수중모타7.5" localSheetId="1">#REF!</definedName>
    <definedName name="수중모타7.5" localSheetId="2">#REF!</definedName>
    <definedName name="수중모타7.5" localSheetId="15">#REF!</definedName>
    <definedName name="수중모타7.5" localSheetId="3">#N/A</definedName>
    <definedName name="수중모타7.5" localSheetId="13">#REF!</definedName>
    <definedName name="수중모타7.5" localSheetId="14">#REF!</definedName>
    <definedName name="수중모타7.5" localSheetId="0">#N/A</definedName>
    <definedName name="수중모타7.5">#REF!</definedName>
    <definedName name="수중모터펌프단가" localSheetId="1">#REF!</definedName>
    <definedName name="수중모터펌프단가" localSheetId="2">#REF!</definedName>
    <definedName name="수중모터펌프단가" localSheetId="15">#REF!</definedName>
    <definedName name="수중모터펌프단가" localSheetId="3">#N/A</definedName>
    <definedName name="수중모터펌프단가" localSheetId="13">#REF!</definedName>
    <definedName name="수중모터펌프단가" localSheetId="14">#REF!</definedName>
    <definedName name="수중모터펌프단가" localSheetId="0">#N/A</definedName>
    <definedName name="수중모터펌프단가">#REF!</definedName>
    <definedName name="수중모터펌프중량" localSheetId="3">#N/A</definedName>
    <definedName name="수중모터펌프중량" localSheetId="0">#N/A</definedName>
    <definedName name="수중모터펌프중량">[156]단가!$C$66:$D$77</definedName>
    <definedName name="수중발파암06" localSheetId="3">#REF!</definedName>
    <definedName name="수중발파암06" localSheetId="0">#REF!</definedName>
    <definedName name="수중발파암06">#REF!</definedName>
    <definedName name="수중발파암6" localSheetId="3">#REF!</definedName>
    <definedName name="수중발파암6" localSheetId="0">#REF!</definedName>
    <definedName name="수중발파암6">#REF!</definedName>
    <definedName name="수중케이블단가" localSheetId="1">#REF!</definedName>
    <definedName name="수중케이블단가" localSheetId="2">#REF!</definedName>
    <definedName name="수중케이블단가" localSheetId="15">#REF!</definedName>
    <definedName name="수중케이블단가" localSheetId="3">#N/A</definedName>
    <definedName name="수중케이블단가" localSheetId="13">#REF!</definedName>
    <definedName name="수중케이블단가" localSheetId="14">#REF!</definedName>
    <definedName name="수중케이블단가" localSheetId="0">#N/A</definedName>
    <definedName name="수중케이블단가">#REF!</definedName>
    <definedName name="수중토사_0_4_m" localSheetId="3">#REF!</definedName>
    <definedName name="수중토사_0_4_m" localSheetId="0">#REF!</definedName>
    <definedName name="수중토사_0_4_m">#REF!</definedName>
    <definedName name="수중토사06" localSheetId="3">#REF!</definedName>
    <definedName name="수중토사06" localSheetId="0">#REF!</definedName>
    <definedName name="수중토사06">#REF!</definedName>
    <definedName name="수중토사6">#REF!</definedName>
    <definedName name="수중토사p1" localSheetId="1">#REF!</definedName>
    <definedName name="수중토사p1" localSheetId="2">#REF!</definedName>
    <definedName name="수중토사p1" localSheetId="13">#REF!</definedName>
    <definedName name="수중토사p1">#REF!</definedName>
    <definedName name="수중풍화암06">#REF!</definedName>
    <definedName name="수중풍화암6">#REF!</definedName>
    <definedName name="수직">#REF!</definedName>
    <definedName name="수토1" localSheetId="1">#REF!</definedName>
    <definedName name="수토1" localSheetId="2">#REF!</definedName>
    <definedName name="수토1" localSheetId="13">#REF!</definedName>
    <definedName name="수토1">#REF!</definedName>
    <definedName name="수토공단위당">[177]수토공단위당!$A$4:$M$49</definedName>
    <definedName name="수평" localSheetId="3">#REF!</definedName>
    <definedName name="수평" localSheetId="0">#REF!</definedName>
    <definedName name="수평">#REF!</definedName>
    <definedName name="수평연결재" localSheetId="3">#REF!</definedName>
    <definedName name="수평연결재" localSheetId="0">#REF!</definedName>
    <definedName name="수평연결재">#REF!</definedName>
    <definedName name="수호표">'[178]호표(수)'!$A$1:$O$1164</definedName>
    <definedName name="수호표총">[179]수호표총!$1:$1048576</definedName>
    <definedName name="숙" localSheetId="1">#REF!</definedName>
    <definedName name="숙" localSheetId="2">#REF!</definedName>
    <definedName name="숙" localSheetId="13">#REF!</definedName>
    <definedName name="숙">#REF!</definedName>
    <definedName name="순공사비">#REF!</definedName>
    <definedName name="순단면적">#REF!</definedName>
    <definedName name="숨문" localSheetId="1">#REF!</definedName>
    <definedName name="숨문" localSheetId="2">#REF!</definedName>
    <definedName name="숨문" localSheetId="3">#REF!</definedName>
    <definedName name="숨문" localSheetId="13">#REF!</definedName>
    <definedName name="숨문">#REF!</definedName>
    <definedName name="쉬트상">#REF!</definedName>
    <definedName name="쉬트시">#REF!</definedName>
    <definedName name="쉬트측">#REF!</definedName>
    <definedName name="쉬트하">#REF!</definedName>
    <definedName name="슈사하중">#REF!</definedName>
    <definedName name="슈활하중">#REF!</definedName>
    <definedName name="스1">#REF!</definedName>
    <definedName name="스2">#REF!</definedName>
    <definedName name="스3">#REF!</definedName>
    <definedName name="스라" hidden="1">#REF!</definedName>
    <definedName name="스라1">#REF!</definedName>
    <definedName name="스치로폴설치">#REF!</definedName>
    <definedName name="스텐">[180]토공총괄표!$D$7</definedName>
    <definedName name="스텐난간">#REF!</definedName>
    <definedName name="스티로폴">[37]마산방향!$AS$433</definedName>
    <definedName name="스페이서설치" localSheetId="3">#REF!</definedName>
    <definedName name="스페이서설치" localSheetId="0">#REF!</definedName>
    <definedName name="스페이서설치">#REF!</definedName>
    <definedName name="스페이서수직1" localSheetId="3">#REF!</definedName>
    <definedName name="스페이서수직1" localSheetId="0">#REF!</definedName>
    <definedName name="스페이서수직1">#REF!</definedName>
    <definedName name="스페이서수직2" localSheetId="3">#REF!</definedName>
    <definedName name="스페이서수직2" localSheetId="0">#REF!</definedName>
    <definedName name="스페이서수직2">#REF!</definedName>
    <definedName name="스페이서수평1">#REF!</definedName>
    <definedName name="스페이서수평2">#REF!</definedName>
    <definedName name="스페이셔_설치">#REF!</definedName>
    <definedName name="슬1">#REF!</definedName>
    <definedName name="슬2">#REF!</definedName>
    <definedName name="슬3">#REF!</definedName>
    <definedName name="슬라브중심">#REF!</definedName>
    <definedName name="슬래브">#REF!</definedName>
    <definedName name="슬래브높이">#REF!</definedName>
    <definedName name="습윤">#REF!</definedName>
    <definedName name="승용교" localSheetId="3" hidden="1">{#N/A,#N/A,FALSE,"2~8번"}</definedName>
    <definedName name="승용교" localSheetId="0" hidden="1">{#N/A,#N/A,FALSE,"2~8번"}</definedName>
    <definedName name="승용교" hidden="1">{#N/A,#N/A,FALSE,"2~8번"}</definedName>
    <definedName name="승용교1" localSheetId="3" hidden="1">{#N/A,#N/A,FALSE,"2~8번"}</definedName>
    <definedName name="승용교1" hidden="1">{#N/A,#N/A,FALSE,"2~8번"}</definedName>
    <definedName name="시_행_전">#REF!</definedName>
    <definedName name="시1" localSheetId="1">#REF!</definedName>
    <definedName name="시1" localSheetId="2">#REF!</definedName>
    <definedName name="시1" localSheetId="13">#REF!</definedName>
    <definedName name="시1" localSheetId="5">#REF!</definedName>
    <definedName name="시1">#REF!</definedName>
    <definedName name="시10" localSheetId="1">#REF!</definedName>
    <definedName name="시10" localSheetId="2">#REF!</definedName>
    <definedName name="시10" localSheetId="13">#REF!</definedName>
    <definedName name="시10">#REF!</definedName>
    <definedName name="시11" localSheetId="1">#REF!</definedName>
    <definedName name="시11" localSheetId="2">#REF!</definedName>
    <definedName name="시11" localSheetId="13">#REF!</definedName>
    <definedName name="시11">#REF!</definedName>
    <definedName name="시12" localSheetId="1">#REF!</definedName>
    <definedName name="시12" localSheetId="2">#REF!</definedName>
    <definedName name="시12" localSheetId="13">#REF!</definedName>
    <definedName name="시12">#REF!</definedName>
    <definedName name="시13" localSheetId="1">#REF!</definedName>
    <definedName name="시13" localSheetId="2">#REF!</definedName>
    <definedName name="시13" localSheetId="13">#REF!</definedName>
    <definedName name="시13">#REF!</definedName>
    <definedName name="시14" localSheetId="1">#REF!</definedName>
    <definedName name="시14" localSheetId="2">#REF!</definedName>
    <definedName name="시14" localSheetId="13">#REF!</definedName>
    <definedName name="시14">#REF!</definedName>
    <definedName name="시15" localSheetId="1">#REF!</definedName>
    <definedName name="시15" localSheetId="2">#REF!</definedName>
    <definedName name="시15" localSheetId="13">#REF!</definedName>
    <definedName name="시15">#REF!</definedName>
    <definedName name="시16" localSheetId="1">#REF!</definedName>
    <definedName name="시16" localSheetId="2">#REF!</definedName>
    <definedName name="시16" localSheetId="13">#REF!</definedName>
    <definedName name="시16">#REF!</definedName>
    <definedName name="시17" localSheetId="1">#REF!</definedName>
    <definedName name="시17" localSheetId="2">#REF!</definedName>
    <definedName name="시17" localSheetId="13">#REF!</definedName>
    <definedName name="시17">#REF!</definedName>
    <definedName name="시18" localSheetId="1">#REF!</definedName>
    <definedName name="시18" localSheetId="2">#REF!</definedName>
    <definedName name="시18" localSheetId="13">#REF!</definedName>
    <definedName name="시18">#REF!</definedName>
    <definedName name="시19" localSheetId="1">#REF!</definedName>
    <definedName name="시19" localSheetId="2">#REF!</definedName>
    <definedName name="시19" localSheetId="13">#REF!</definedName>
    <definedName name="시19">#REF!</definedName>
    <definedName name="시2" localSheetId="1">#REF!</definedName>
    <definedName name="시2" localSheetId="2">#REF!</definedName>
    <definedName name="시2" localSheetId="13">#REF!</definedName>
    <definedName name="시2">#REF!</definedName>
    <definedName name="시20" localSheetId="1">#REF!</definedName>
    <definedName name="시20" localSheetId="2">#REF!</definedName>
    <definedName name="시20" localSheetId="13">#REF!</definedName>
    <definedName name="시20">#REF!</definedName>
    <definedName name="시3" localSheetId="1">#REF!</definedName>
    <definedName name="시3" localSheetId="2">#REF!</definedName>
    <definedName name="시3" localSheetId="13">#REF!</definedName>
    <definedName name="시3">#REF!</definedName>
    <definedName name="시4" localSheetId="1">#REF!</definedName>
    <definedName name="시4" localSheetId="2">#REF!</definedName>
    <definedName name="시4" localSheetId="13">#REF!</definedName>
    <definedName name="시4">#REF!</definedName>
    <definedName name="시5" localSheetId="1">#REF!</definedName>
    <definedName name="시5" localSheetId="2">#REF!</definedName>
    <definedName name="시5" localSheetId="13">#REF!</definedName>
    <definedName name="시5">#REF!</definedName>
    <definedName name="시6" localSheetId="1">#REF!</definedName>
    <definedName name="시6" localSheetId="2">#REF!</definedName>
    <definedName name="시6" localSheetId="13">#REF!</definedName>
    <definedName name="시6">#REF!</definedName>
    <definedName name="시7" localSheetId="1">#REF!</definedName>
    <definedName name="시7" localSheetId="2">#REF!</definedName>
    <definedName name="시7" localSheetId="13">#REF!</definedName>
    <definedName name="시7">#REF!</definedName>
    <definedName name="시8" localSheetId="1">#REF!</definedName>
    <definedName name="시8" localSheetId="2">#REF!</definedName>
    <definedName name="시8" localSheetId="13">#REF!</definedName>
    <definedName name="시8">#REF!</definedName>
    <definedName name="시9" localSheetId="1">#REF!</definedName>
    <definedName name="시9" localSheetId="2">#REF!</definedName>
    <definedName name="시9" localSheetId="13">#REF!</definedName>
    <definedName name="시9">#REF!</definedName>
    <definedName name="시가지">#REF!</definedName>
    <definedName name="시간" localSheetId="3" hidden="1">{#N/A,#N/A,TRUE,"Y생산";#N/A,#N/A,TRUE,"Y판매";#N/A,#N/A,TRUE,"Y총물량";#N/A,#N/A,TRUE,"Y능력";#N/A,#N/A,TRUE,"YKD"}</definedName>
    <definedName name="시간" hidden="1">{#N/A,#N/A,TRUE,"Y생산";#N/A,#N/A,TRUE,"Y판매";#N/A,#N/A,TRUE,"Y총물량";#N/A,#N/A,TRUE,"Y능력";#N/A,#N/A,TRUE,"YKD"}</definedName>
    <definedName name="시간당손료" localSheetId="3">#REF!</definedName>
    <definedName name="시간당손료" localSheetId="0">#REF!</definedName>
    <definedName name="시간당손료">#REF!</definedName>
    <definedName name="시공이음" localSheetId="3">#REF!</definedName>
    <definedName name="시공이음" localSheetId="0">#REF!</definedName>
    <definedName name="시공이음">#REF!</definedName>
    <definedName name="시공측량사" localSheetId="3">#REF!</definedName>
    <definedName name="시공측량사" localSheetId="0">#REF!</definedName>
    <definedName name="시공측량사">#REF!</definedName>
    <definedName name="시공측량조수">#REF!</definedName>
    <definedName name="시멘">#REF!</definedName>
    <definedName name="시멘트" localSheetId="3">#REF!</definedName>
    <definedName name="시멘트">#REF!</definedName>
    <definedName name="시트" localSheetId="3" hidden="1">{#N/A,#N/A,FALSE,"단축1";#N/A,#N/A,FALSE,"단축2";#N/A,#N/A,FALSE,"단축3";#N/A,#N/A,FALSE,"장축";#N/A,#N/A,FALSE,"4WD"}</definedName>
    <definedName name="시트" hidden="1">{#N/A,#N/A,FALSE,"단축1";#N/A,#N/A,FALSE,"단축2";#N/A,#N/A,FALSE,"단축3";#N/A,#N/A,FALSE,"장축";#N/A,#N/A,FALSE,"4WD"}</definedName>
    <definedName name="시표지1" localSheetId="3" hidden="1">{#N/A,#N/A,FALSE,"구조2"}</definedName>
    <definedName name="시표지1" hidden="1">{#N/A,#N/A,FALSE,"구조2"}</definedName>
    <definedName name="시행" localSheetId="1">#REF!</definedName>
    <definedName name="시행" localSheetId="2">#REF!</definedName>
    <definedName name="시행" localSheetId="3" hidden="1">{#N/A,#N/A,FALSE,"이태원철근"}</definedName>
    <definedName name="시행" localSheetId="13">#REF!</definedName>
    <definedName name="시행" localSheetId="0">#REF!</definedName>
    <definedName name="시행">#REF!</definedName>
    <definedName name="시행111" localSheetId="1">#REF!</definedName>
    <definedName name="시행111" localSheetId="2">#REF!</definedName>
    <definedName name="시행111" localSheetId="13">#REF!</definedName>
    <definedName name="시행111">#REF!</definedName>
    <definedName name="시행계획조서">[181]일위대가!$H$24:$H$107</definedName>
    <definedName name="시행조서">[181]일위대가!$J$24:$J$107</definedName>
    <definedName name="시험보조수" localSheetId="3">#REF!</definedName>
    <definedName name="시험보조수" localSheetId="0">#REF!</definedName>
    <definedName name="시험보조수">#REF!</definedName>
    <definedName name="시험사1급" localSheetId="3">#REF!</definedName>
    <definedName name="시험사1급" localSheetId="0">#REF!</definedName>
    <definedName name="시험사1급">#REF!</definedName>
    <definedName name="시험사2급" localSheetId="3">#REF!</definedName>
    <definedName name="시험사2급" localSheetId="0">#REF!</definedName>
    <definedName name="시험사2급">#REF!</definedName>
    <definedName name="식수대경계석공제집계표" localSheetId="3" hidden="1">{#N/A,#N/A,FALSE,"운반시간"}</definedName>
    <definedName name="식수대경계석공제집계표" localSheetId="0" hidden="1">{#N/A,#N/A,FALSE,"운반시간"}</definedName>
    <definedName name="식수대경계석공제집계표" hidden="1">{#N/A,#N/A,FALSE,"운반시간"}</definedName>
    <definedName name="식수대보도포장공제집계표2" localSheetId="3" hidden="1">{#N/A,#N/A,FALSE,"골재소요량";#N/A,#N/A,FALSE,"골재소요량"}</definedName>
    <definedName name="식수대보도포장공제집계표2" localSheetId="0" hidden="1">{#N/A,#N/A,FALSE,"골재소요량";#N/A,#N/A,FALSE,"골재소요량"}</definedName>
    <definedName name="식수대보도포장공제집계표2" hidden="1">{#N/A,#N/A,FALSE,"골재소요량";#N/A,#N/A,FALSE,"골재소요량"}</definedName>
    <definedName name="식재수량">#REF!</definedName>
    <definedName name="신" localSheetId="1"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신" localSheetId="2"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신" localSheetId="3"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신" localSheetId="0"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신"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신기교P3본체집계" localSheetId="3" hidden="1">{#N/A,#N/A,FALSE,"배수1"}</definedName>
    <definedName name="신기교P3본체집계" localSheetId="0" hidden="1">{#N/A,#N/A,FALSE,"배수1"}</definedName>
    <definedName name="신기교P3본체집계" hidden="1">{#N/A,#N/A,FALSE,"배수1"}</definedName>
    <definedName name="신너" localSheetId="1">#REF!</definedName>
    <definedName name="신너" localSheetId="2">#REF!</definedName>
    <definedName name="신너" localSheetId="3">#N/A</definedName>
    <definedName name="신너" localSheetId="13">#REF!</definedName>
    <definedName name="신너" localSheetId="0">#N/A</definedName>
    <definedName name="신너">#REF!</definedName>
    <definedName name="신성1" localSheetId="1">#REF!</definedName>
    <definedName name="신성1" localSheetId="2">#REF!</definedName>
    <definedName name="신성1" localSheetId="15">#REF!</definedName>
    <definedName name="신성1" localSheetId="3">#N/A</definedName>
    <definedName name="신성1" localSheetId="13">#REF!</definedName>
    <definedName name="신성1" localSheetId="14">#REF!</definedName>
    <definedName name="신성1" localSheetId="0">#N/A</definedName>
    <definedName name="신성1">#REF!</definedName>
    <definedName name="신성2" localSheetId="1">#REF!</definedName>
    <definedName name="신성2" localSheetId="2">#REF!</definedName>
    <definedName name="신성2" localSheetId="15">#REF!</definedName>
    <definedName name="신성2" localSheetId="3">#N/A</definedName>
    <definedName name="신성2" localSheetId="13">#REF!</definedName>
    <definedName name="신성2" localSheetId="14">#REF!</definedName>
    <definedName name="신성2" localSheetId="0">#N/A</definedName>
    <definedName name="신성2">#REF!</definedName>
    <definedName name="신성3" localSheetId="1">#REF!</definedName>
    <definedName name="신성3" localSheetId="2">#REF!</definedName>
    <definedName name="신성3" localSheetId="15">#REF!</definedName>
    <definedName name="신성3" localSheetId="3">#N/A</definedName>
    <definedName name="신성3" localSheetId="13">#REF!</definedName>
    <definedName name="신성3" localSheetId="14">#REF!</definedName>
    <definedName name="신성3" localSheetId="0">#N/A</definedName>
    <definedName name="신성3">#REF!</definedName>
    <definedName name="신성4" localSheetId="1">#REF!</definedName>
    <definedName name="신성4" localSheetId="2">#REF!</definedName>
    <definedName name="신성4" localSheetId="15">#REF!</definedName>
    <definedName name="신성4" localSheetId="3">#N/A</definedName>
    <definedName name="신성4" localSheetId="13">#REF!</definedName>
    <definedName name="신성4" localSheetId="14">#REF!</definedName>
    <definedName name="신성4" localSheetId="0">#N/A</definedName>
    <definedName name="신성4">#REF!</definedName>
    <definedName name="신성5" localSheetId="1">#REF!</definedName>
    <definedName name="신성5" localSheetId="2">#REF!</definedName>
    <definedName name="신성5" localSheetId="15">#REF!</definedName>
    <definedName name="신성5" localSheetId="3">#N/A</definedName>
    <definedName name="신성5" localSheetId="13">#REF!</definedName>
    <definedName name="신성5" localSheetId="14">#REF!</definedName>
    <definedName name="신성5" localSheetId="0">#N/A</definedName>
    <definedName name="신성5">#REF!</definedName>
    <definedName name="신성6" localSheetId="1">#REF!</definedName>
    <definedName name="신성6" localSheetId="2">#REF!</definedName>
    <definedName name="신성6" localSheetId="15">#REF!</definedName>
    <definedName name="신성6" localSheetId="3">#N/A</definedName>
    <definedName name="신성6" localSheetId="13">#REF!</definedName>
    <definedName name="신성6" localSheetId="14">#REF!</definedName>
    <definedName name="신성6" localSheetId="0">#N/A</definedName>
    <definedName name="신성6">#REF!</definedName>
    <definedName name="신성7" localSheetId="1">#REF!</definedName>
    <definedName name="신성7" localSheetId="2">#REF!</definedName>
    <definedName name="신성7" localSheetId="15">#REF!</definedName>
    <definedName name="신성7" localSheetId="3">#N/A</definedName>
    <definedName name="신성7" localSheetId="13">#REF!</definedName>
    <definedName name="신성7" localSheetId="14">#REF!</definedName>
    <definedName name="신성7" localSheetId="0">#N/A</definedName>
    <definedName name="신성7">#REF!</definedName>
    <definedName name="신종면">[152]종배수관면벽신!$A$34:$J$40</definedName>
    <definedName name="신종면?">[155]종배수관면벽신!$A$34:$J$40</definedName>
    <definedName name="신종배수">'[152]종배수관(신)'!$A$27:$L$33</definedName>
    <definedName name="신종배수?">'[155]종배수관(신)'!$A$27:$L$33</definedName>
    <definedName name="신차개발" localSheetId="3" hidden="1">{#N/A,#N/A,FALSE,"단축1";#N/A,#N/A,FALSE,"단축2";#N/A,#N/A,FALSE,"단축3";#N/A,#N/A,FALSE,"장축";#N/A,#N/A,FALSE,"4WD"}</definedName>
    <definedName name="신차개발" hidden="1">{#N/A,#N/A,FALSE,"단축1";#N/A,#N/A,FALSE,"단축2";#N/A,#N/A,FALSE,"단축3";#N/A,#N/A,FALSE,"장축";#N/A,#N/A,FALSE,"4WD"}</definedName>
    <definedName name="신차품질일정" localSheetId="3" hidden="1">{#N/A,#N/A,FALSE,"단축1";#N/A,#N/A,FALSE,"단축2";#N/A,#N/A,FALSE,"단축3";#N/A,#N/A,FALSE,"장축";#N/A,#N/A,FALSE,"4WD"}</definedName>
    <definedName name="신차품질일정" hidden="1">{#N/A,#N/A,FALSE,"단축1";#N/A,#N/A,FALSE,"단축2";#N/A,#N/A,FALSE,"단축3";#N/A,#N/A,FALSE,"장축";#N/A,#N/A,FALSE,"4WD"}</definedName>
    <definedName name="신추진사업" localSheetId="3" hidden="1">{#N/A,#N/A,TRUE,"Y생산";#N/A,#N/A,TRUE,"Y판매";#N/A,#N/A,TRUE,"Y총물량";#N/A,#N/A,TRUE,"Y능력";#N/A,#N/A,TRUE,"YKD"}</definedName>
    <definedName name="신추진사업" hidden="1">{#N/A,#N/A,TRUE,"Y생산";#N/A,#N/A,TRUE,"Y판매";#N/A,#N/A,TRUE,"Y총물량";#N/A,#N/A,TRUE,"Y능력";#N/A,#N/A,TRUE,"YKD"}</definedName>
    <definedName name="신축" localSheetId="3">#REF!</definedName>
    <definedName name="신축" localSheetId="0">#REF!</definedName>
    <definedName name="신축">#REF!</definedName>
    <definedName name="신축이음">#REF!</definedName>
    <definedName name="신축이음장치" localSheetId="3">#REF!</definedName>
    <definedName name="신축이음장치" localSheetId="0">#REF!</definedName>
    <definedName name="신축이음장치">#REF!</definedName>
    <definedName name="신축장치">#REF!</definedName>
    <definedName name="신호기" localSheetId="3">'단가보완 요약'!신호기</definedName>
    <definedName name="신호기" localSheetId="0">표지!신호기</definedName>
    <definedName name="신호기">'단가보완 요약'!신호기</definedName>
    <definedName name="신호기2" localSheetId="3">'단가보완 요약'!신호기2</definedName>
    <definedName name="신호기2" localSheetId="0">표지!신호기2</definedName>
    <definedName name="신호기2">'단가보완 요약'!신호기2</definedName>
    <definedName name="신흥1호" localSheetId="1">#REF!</definedName>
    <definedName name="신흥1호" localSheetId="2">#REF!</definedName>
    <definedName name="신흥1호" localSheetId="15">#REF!</definedName>
    <definedName name="신흥1호" localSheetId="3">#N/A</definedName>
    <definedName name="신흥1호" localSheetId="13">#REF!</definedName>
    <definedName name="신흥1호" localSheetId="14">#REF!</definedName>
    <definedName name="신흥1호" localSheetId="0">#N/A</definedName>
    <definedName name="신흥1호">#REF!</definedName>
    <definedName name="신흥2호" localSheetId="1">#REF!</definedName>
    <definedName name="신흥2호" localSheetId="2">#REF!</definedName>
    <definedName name="신흥2호" localSheetId="15">#REF!</definedName>
    <definedName name="신흥2호" localSheetId="3">#N/A</definedName>
    <definedName name="신흥2호" localSheetId="13">#REF!</definedName>
    <definedName name="신흥2호" localSheetId="14">#REF!</definedName>
    <definedName name="신흥2호" localSheetId="0">#N/A</definedName>
    <definedName name="신흥2호">#REF!</definedName>
    <definedName name="실행" localSheetId="3" hidden="1">{#N/A,#N/A,FALSE,"일위대가목록"}</definedName>
    <definedName name="실행" hidden="1">{#N/A,#N/A,FALSE,"일위대가목록"}</definedName>
    <definedName name="실행대비" localSheetId="3" hidden="1">{#N/A,#N/A,FALSE,"설계내역서"}</definedName>
    <definedName name="실행대비" hidden="1">{#N/A,#N/A,FALSE,"설계내역서"}</definedName>
    <definedName name="씨" localSheetId="1">#REF!</definedName>
    <definedName name="씨" localSheetId="2">#REF!</definedName>
    <definedName name="씨" localSheetId="13">#REF!</definedName>
    <definedName name="씨">#REF!</definedName>
    <definedName name="씨그마ck" localSheetId="1">#REF!</definedName>
    <definedName name="씨그마ck" localSheetId="2">#REF!</definedName>
    <definedName name="씨그마ck" localSheetId="13">#REF!</definedName>
    <definedName name="씨그마ck">#REF!</definedName>
    <definedName name="씨그마y" localSheetId="1">#REF!</definedName>
    <definedName name="씨그마y" localSheetId="2">#REF!</definedName>
    <definedName name="씨그마y" localSheetId="13">#REF!</definedName>
    <definedName name="씨그마y">#REF!</definedName>
    <definedName name="씨발" localSheetId="1">#REF!</definedName>
    <definedName name="씨발" localSheetId="2">#REF!</definedName>
    <definedName name="씨발" localSheetId="13">#REF!</definedName>
    <definedName name="씨발">#REF!</definedName>
    <definedName name="ㅇ" localSheetId="1">#REF!</definedName>
    <definedName name="ㅇ" localSheetId="2">#REF!</definedName>
    <definedName name="ㅇ" localSheetId="15">#REF!</definedName>
    <definedName name="ㅇ" localSheetId="3">#N/A</definedName>
    <definedName name="ㅇ" localSheetId="13">#REF!</definedName>
    <definedName name="ㅇ" localSheetId="14">#REF!</definedName>
    <definedName name="ㅇ" localSheetId="0">#N/A</definedName>
    <definedName name="ㅇ">#REF!</definedName>
    <definedName name="ㅇ560" localSheetId="3">#REF!</definedName>
    <definedName name="ㅇ560" localSheetId="0">#REF!</definedName>
    <definedName name="ㅇ560">#REF!</definedName>
    <definedName name="ㅇㄱ1" localSheetId="3">#REF!</definedName>
    <definedName name="ㅇㄱ1" localSheetId="0">#REF!</definedName>
    <definedName name="ㅇㄱ1">#REF!</definedName>
    <definedName name="ㅇㄴ" localSheetId="3" hidden="1">{"'중기작업1'!$A$1:$V$18"}</definedName>
    <definedName name="ㅇㄴ" hidden="1">{"'중기작업1'!$A$1:$V$18"}</definedName>
    <definedName name="ㅇㄴㄹ" localSheetId="3" hidden="1">{#N/A,#N/A,FALSE,"단축1";#N/A,#N/A,FALSE,"단축2";#N/A,#N/A,FALSE,"단축3";#N/A,#N/A,FALSE,"장축";#N/A,#N/A,FALSE,"4WD"}</definedName>
    <definedName name="ㅇㄴㄹ" hidden="1">{#N/A,#N/A,FALSE,"단축1";#N/A,#N/A,FALSE,"단축2";#N/A,#N/A,FALSE,"단축3";#N/A,#N/A,FALSE,"장축";#N/A,#N/A,FALSE,"4WD"}</definedName>
    <definedName name="ㅇㄴㄹㄴㅁㄻㄴ" localSheetId="3">#REF!</definedName>
    <definedName name="ㅇㄴㄹㄴㅁㄻㄴ" localSheetId="0">#REF!</definedName>
    <definedName name="ㅇㄴㄹㄴㅁㄻㄴ">#REF!</definedName>
    <definedName name="ㅇㄴㄹㄴㅇ" localSheetId="3" hidden="1">{#N/A,"수불부",FALSE,"사급자재수불서";#N/A,"수불부",FALSE,"사급자재수불서"}</definedName>
    <definedName name="ㅇㄴㄹㄴㅇ" hidden="1">{#N/A,"수불부",FALSE,"사급자재수불서";#N/A,"수불부",FALSE,"사급자재수불서"}</definedName>
    <definedName name="ㅇㄴㄹㄹㄴㄹㄹ" localSheetId="3" hidden="1">{#N/A,#N/A,FALSE,"운반시간"}</definedName>
    <definedName name="ㅇㄴㄹㄹㄴㄹㄹ" localSheetId="0" hidden="1">{#N/A,#N/A,FALSE,"운반시간"}</definedName>
    <definedName name="ㅇㄴㄹㄹㄴㄹㄹ" hidden="1">{#N/A,#N/A,FALSE,"운반시간"}</definedName>
    <definedName name="ㅇㄴㄹㄹㄹㄹ" localSheetId="3" hidden="1">{"'중기작업1'!$A$1:$V$18"}</definedName>
    <definedName name="ㅇㄴㄹㄹㄹㄹ" hidden="1">{"'중기작업1'!$A$1:$V$18"}</definedName>
    <definedName name="ㅇㄴㄹㅇㄴㄹㅇㄴ" localSheetId="3" hidden="1">{#N/A,#N/A,FALSE,"조골재"}</definedName>
    <definedName name="ㅇㄴㄹㅇㄴㄹㅇㄴ" hidden="1">{#N/A,#N/A,FALSE,"조골재"}</definedName>
    <definedName name="ㅇㄴㄹㅇㄹㅇㄴㄹ">#REF!</definedName>
    <definedName name="ㅇㄴㄻ" localSheetId="3" hidden="1">{#N/A,#N/A,FALSE,"표지목차"}</definedName>
    <definedName name="ㅇㄴㄻ" hidden="1">{#N/A,#N/A,FALSE,"표지목차"}</definedName>
    <definedName name="ㅇㄴㄻㄴㅇ" localSheetId="3" hidden="1">{#N/A,#N/A,FALSE,"표지목차"}</definedName>
    <definedName name="ㅇㄴㄻㄴㅇ" hidden="1">{#N/A,#N/A,FALSE,"표지목차"}</definedName>
    <definedName name="ㅇㄴㄻㅎㅈㄷㅈㄷㄴ" localSheetId="3" hidden="1">{"'Sheet1'!$D$19","'Sheet1'!$B$22:$E$22"}</definedName>
    <definedName name="ㅇㄴㄻㅎㅈㄷㅈㄷㄴ" hidden="1">{"'Sheet1'!$D$19","'Sheet1'!$B$22:$E$22"}</definedName>
    <definedName name="ㅇㄴㅀㅇ" localSheetId="3" hidden="1">{#N/A,#N/A,FALSE,"단축1";#N/A,#N/A,FALSE,"단축2";#N/A,#N/A,FALSE,"단축3";#N/A,#N/A,FALSE,"장축";#N/A,#N/A,FALSE,"4WD"}</definedName>
    <definedName name="ㅇㄴㅀㅇ" hidden="1">{#N/A,#N/A,FALSE,"단축1";#N/A,#N/A,FALSE,"단축2";#N/A,#N/A,FALSE,"단축3";#N/A,#N/A,FALSE,"장축";#N/A,#N/A,FALSE,"4WD"}</definedName>
    <definedName name="ㅇㄴㅁ" localSheetId="3">[0]!BlankMacro1</definedName>
    <definedName name="ㅇㄴㅁ">[0]!BlankMacro1</definedName>
    <definedName name="ㅇㄴㅁㄹㅇㄻㅇㄹㄴㅇ" localSheetId="3" hidden="1">{#N/A,"수불부",FALSE,"사급자재수불서";#N/A,"수불부",FALSE,"사급자재수불서"}</definedName>
    <definedName name="ㅇㄴㅁㄹㅇㄻㅇㄹㄴㅇ" hidden="1">{#N/A,"수불부",FALSE,"사급자재수불서";#N/A,"수불부",FALSE,"사급자재수불서"}</definedName>
    <definedName name="ㅇㄴㅁㅇㅁㅇ" localSheetId="3">#REF!</definedName>
    <definedName name="ㅇㄴㅁㅇㅁㅇ" localSheetId="0">#REF!</definedName>
    <definedName name="ㅇㄴㅁㅇㅁㅇ">#REF!</definedName>
    <definedName name="ㅇㄴㅇ" localSheetId="1">#REF!</definedName>
    <definedName name="ㅇㄴㅇ" localSheetId="2">#REF!</definedName>
    <definedName name="ㅇㄴㅇ" localSheetId="15">#REF!</definedName>
    <definedName name="ㅇㄴㅇ" localSheetId="3">#N/A</definedName>
    <definedName name="ㅇㄴㅇ" localSheetId="13">#REF!</definedName>
    <definedName name="ㅇㄴㅇ" localSheetId="14">#REF!</definedName>
    <definedName name="ㅇㄴㅇ" localSheetId="0">#N/A</definedName>
    <definedName name="ㅇㄴㅇ">#REF!</definedName>
    <definedName name="ㅇㄴㅋㅋㅌ" localSheetId="3" hidden="1">{#N/A,#N/A,FALSE,"혼합골재"}</definedName>
    <definedName name="ㅇㄴㅋㅋㅌ" hidden="1">{#N/A,#N/A,FALSE,"혼합골재"}</definedName>
    <definedName name="ㅇㄴㅍㄴㄱ" localSheetId="3" hidden="1">{#N/A,#N/A,FALSE,"골재소요량";#N/A,#N/A,FALSE,"골재소요량"}</definedName>
    <definedName name="ㅇㄴㅍㄴㄱ" hidden="1">{#N/A,#N/A,FALSE,"골재소요량";#N/A,#N/A,FALSE,"골재소요량"}</definedName>
    <definedName name="ㅇㄶㄹㄷㄱㄹㅈ" localSheetId="3" hidden="1">{#N/A,"수불부",FALSE,"사급자재수불서";#N/A,"수불부",FALSE,"사급자재수불서"}</definedName>
    <definedName name="ㅇㄶㄹㄷㄱㄹㅈ" hidden="1">{#N/A,"수불부",FALSE,"사급자재수불서";#N/A,"수불부",FALSE,"사급자재수불서"}</definedName>
    <definedName name="ㅇㄶㅁㄴㄱㄷ" localSheetId="3" hidden="1">{#N/A,"수불부",FALSE,"사급자재수불서";#N/A,"수불부",FALSE,"사급자재수불서"}</definedName>
    <definedName name="ㅇㄶㅁㄴㄱㄷ" hidden="1">{#N/A,"수불부",FALSE,"사급자재수불서";#N/A,"수불부",FALSE,"사급자재수불서"}</definedName>
    <definedName name="ㅇㄶㅁㄷㄱㄹㅈ" localSheetId="3" hidden="1">{#N/A,"수불부",FALSE,"사급자재수불서";#N/A,"수불부",FALSE,"사급자재수불서"}</definedName>
    <definedName name="ㅇㄶㅁㄷㄱㄹㅈ" hidden="1">{#N/A,"수불부",FALSE,"사급자재수불서";#N/A,"수불부",FALSE,"사급자재수불서"}</definedName>
    <definedName name="ㅇㄷ" localSheetId="3">[0]!BlankMacro1</definedName>
    <definedName name="ㅇㄷ" localSheetId="0">#REF!</definedName>
    <definedName name="ㅇㄷ">#REF!</definedName>
    <definedName name="ㅇㄷㄷㄷ" localSheetId="3">#REF!</definedName>
    <definedName name="ㅇㄷㄷㄷ" localSheetId="0">#REF!</definedName>
    <definedName name="ㅇㄷㄷㄷ">#REF!</definedName>
    <definedName name="ㅇㄷㅂㄴ">'[20]ABUT수량-A1'!$T$25</definedName>
    <definedName name="ㅇㄷㅈㅂ" localSheetId="3">#REF!</definedName>
    <definedName name="ㅇㄷㅈㅂ" localSheetId="0">#REF!</definedName>
    <definedName name="ㅇㄷㅈㅂ">#REF!</definedName>
    <definedName name="ㅇㄹ" localSheetId="3" hidden="1">#N/A</definedName>
    <definedName name="ㅇㄹ" localSheetId="0" hidden="1">#N/A</definedName>
    <definedName name="ㅇㄹ" hidden="1">'[182]98수문일위'!$A$1:$P$2004</definedName>
    <definedName name="ㅇㄹㄴ" localSheetId="1">#REF!</definedName>
    <definedName name="ㅇㄹㄴ" localSheetId="2">#REF!</definedName>
    <definedName name="ㅇㄹㄴ" localSheetId="15">#REF!</definedName>
    <definedName name="ㅇㄹㄴ" localSheetId="3">#N/A</definedName>
    <definedName name="ㅇㄹㄴ" localSheetId="13">#REF!</definedName>
    <definedName name="ㅇㄹㄴ" localSheetId="14">#REF!</definedName>
    <definedName name="ㅇㄹㄴ" localSheetId="0">#N/A</definedName>
    <definedName name="ㅇㄹㄴ">#REF!</definedName>
    <definedName name="ㅇㄹㄴㅁㅎㅁㄴ" localSheetId="3" hidden="1">{#N/A,"수불부",FALSE,"사급자재수불서";#N/A,"수불부",FALSE,"사급자재수불서"}</definedName>
    <definedName name="ㅇㄹㄴㅁㅎㅁㄴ" hidden="1">{#N/A,"수불부",FALSE,"사급자재수불서";#N/A,"수불부",FALSE,"사급자재수불서"}</definedName>
    <definedName name="ㅇㄹㄴㅇㄹ" localSheetId="1">#REF!</definedName>
    <definedName name="ㅇㄹㄴㅇㄹ" localSheetId="2">#REF!</definedName>
    <definedName name="ㅇㄹㄴㅇㄹ" localSheetId="15">#REF!</definedName>
    <definedName name="ㅇㄹㄴㅇㄹ" localSheetId="3">#N/A</definedName>
    <definedName name="ㅇㄹㄴㅇㄹ" localSheetId="13">#REF!</definedName>
    <definedName name="ㅇㄹㄴㅇㄹ" localSheetId="14">#REF!</definedName>
    <definedName name="ㅇㄹㄴㅇㄹ" localSheetId="0">#N/A</definedName>
    <definedName name="ㅇㄹㄴㅇㄹ">#REF!</definedName>
    <definedName name="ㅇㄹㄶ" localSheetId="3">{"'Sheet1'!$A$4","'Sheet1'!$A$9:$G$28"}</definedName>
    <definedName name="ㅇㄹㄶ">{"'Sheet1'!$A$4","'Sheet1'!$A$9:$G$28"}</definedName>
    <definedName name="ㅇㄹㄷㅈ" localSheetId="1">#REF!</definedName>
    <definedName name="ㅇㄹㄷㅈ" localSheetId="2">#REF!</definedName>
    <definedName name="ㅇㄹㄷㅈ" localSheetId="13">#REF!</definedName>
    <definedName name="ㅇㄹㄷㅈ">#REF!</definedName>
    <definedName name="ㅇㄹㄹ" localSheetId="1">#REF!</definedName>
    <definedName name="ㅇㄹㄹ" localSheetId="2">#REF!</definedName>
    <definedName name="ㅇㄹㄹ" localSheetId="15">#REF!</definedName>
    <definedName name="ㅇㄹㄹ" localSheetId="3">#N/A</definedName>
    <definedName name="ㅇㄹㄹ" localSheetId="13">#REF!</definedName>
    <definedName name="ㅇㄹㄹ" localSheetId="14">#REF!</definedName>
    <definedName name="ㅇㄹㄹ" localSheetId="0">#N/A</definedName>
    <definedName name="ㅇㄹㄹ">#REF!</definedName>
    <definedName name="ㅇㄹㄹㄴㅇ" localSheetId="1">#REF!</definedName>
    <definedName name="ㅇㄹㄹㄴㅇ" localSheetId="2">#REF!</definedName>
    <definedName name="ㅇㄹㄹㄴㅇ" localSheetId="15">#REF!</definedName>
    <definedName name="ㅇㄹㄹㄴㅇ" localSheetId="3">#N/A</definedName>
    <definedName name="ㅇㄹㄹㄴㅇ" localSheetId="13">#REF!</definedName>
    <definedName name="ㅇㄹㄹㄴㅇ" localSheetId="14">#REF!</definedName>
    <definedName name="ㅇㄹㄹㄴㅇ" localSheetId="0">#N/A</definedName>
    <definedName name="ㅇㄹㄹㄴㅇ">#REF!</definedName>
    <definedName name="ㅇㄹㄹㄹ\">'[66]ABUT수량-A1'!$T$25</definedName>
    <definedName name="ㅇㄹㄹㄹㄹㄹ" localSheetId="3">#REF!</definedName>
    <definedName name="ㅇㄹㄹㄹㄹㄹ" localSheetId="0">#REF!</definedName>
    <definedName name="ㅇㄹㄹㄹㄹㄹ">#REF!</definedName>
    <definedName name="ㅇㄹㄹㅇ" localSheetId="3" hidden="1">{#N/A,#N/A,FALSE,"2~8번"}</definedName>
    <definedName name="ㅇㄹㄹㅇ" localSheetId="0" hidden="1">{#N/A,#N/A,FALSE,"2~8번"}</definedName>
    <definedName name="ㅇㄹㄹㅇ" hidden="1">{#N/A,#N/A,FALSE,"2~8번"}</definedName>
    <definedName name="ㅇㄹㅇ" localSheetId="1">#REF!</definedName>
    <definedName name="ㅇㄹㅇ" localSheetId="2">#REF!</definedName>
    <definedName name="ㅇㄹㅇ" localSheetId="3">#N/A</definedName>
    <definedName name="ㅇㄹㅇ" localSheetId="13">#REF!</definedName>
    <definedName name="ㅇㄹㅇ" localSheetId="0">#N/A</definedName>
    <definedName name="ㅇㄹㅇ">#REF!</definedName>
    <definedName name="ㅇㄹㅇㄹ" hidden="1">#REF!</definedName>
    <definedName name="ㅇㄹㅇㄹㅇ" localSheetId="3" hidden="1">{"'Sheet1'!$A$4","'Sheet1'!$A$9:$G$28"}</definedName>
    <definedName name="ㅇㄹㅇㄹㅇ" hidden="1">{"'Sheet1'!$A$4","'Sheet1'!$A$9:$G$28"}</definedName>
    <definedName name="ㅇㄹㅇㅎ" localSheetId="3" hidden="1">{"'Sheet1'!$A$4","'Sheet1'!$A$9:$G$28"}</definedName>
    <definedName name="ㅇㄹㅇㅎ" hidden="1">{"'Sheet1'!$A$4","'Sheet1'!$A$9:$G$28"}</definedName>
    <definedName name="ㅇ로ㅜ" localSheetId="3" hidden="1">{"'중기작업1'!$A$1:$V$18"}</definedName>
    <definedName name="ㅇ로ㅜ" hidden="1">{"'중기작업1'!$A$1:$V$18"}</definedName>
    <definedName name="ㅇ료ㅠㅅㄹ쇼" localSheetId="3">[0]!BlankMacro1</definedName>
    <definedName name="ㅇ료ㅠㅅㄹ쇼">[0]!BlankMacro1</definedName>
    <definedName name="ㅇ루ㅠ류" localSheetId="3" hidden="1">{#N/A,#N/A,FALSE,"단가표지"}</definedName>
    <definedName name="ㅇ루ㅠ류" hidden="1">{#N/A,#N/A,FALSE,"단가표지"}</definedName>
    <definedName name="ㅇ류ㅠㅋ" localSheetId="3" hidden="1">{"'중기작업1'!$A$1:$V$18"}</definedName>
    <definedName name="ㅇ류ㅠㅋ" hidden="1">{"'중기작업1'!$A$1:$V$18"}</definedName>
    <definedName name="ㅇㄺ" localSheetId="3" hidden="1">{#N/A,#N/A,FALSE,"혼합골재"}</definedName>
    <definedName name="ㅇㄺ" hidden="1">{#N/A,#N/A,FALSE,"혼합골재"}</definedName>
    <definedName name="ㅇㄻㄴㅀ" localSheetId="3" hidden="1">{#N/A,"수불부",FALSE,"사급자재수불서";#N/A,"수불부",FALSE,"사급자재수불서"}</definedName>
    <definedName name="ㅇㄻㄴㅀ" hidden="1">{#N/A,"수불부",FALSE,"사급자재수불서";#N/A,"수불부",FALSE,"사급자재수불서"}</definedName>
    <definedName name="ㅇㄻㄴㅁㄴㄻ" localSheetId="3" hidden="1">{#N/A,#N/A,FALSE,"단가표지"}</definedName>
    <definedName name="ㅇㄻㄴㅁㄴㄻ" hidden="1">{#N/A,#N/A,FALSE,"단가표지"}</definedName>
    <definedName name="ㅇㄻㄴㅇㄹ" localSheetId="3">#REF!</definedName>
    <definedName name="ㅇㄻㄴㅇㄹ" localSheetId="0">#REF!</definedName>
    <definedName name="ㅇㄻㄴㅇㄹ">#REF!</definedName>
    <definedName name="ㅇㄻㄴㅇㄻㄴㅇㄹ" localSheetId="1" hidden="1">#REF!</definedName>
    <definedName name="ㅇㄻㄴㅇㄻㄴㅇㄹ" localSheetId="2" hidden="1">#REF!</definedName>
    <definedName name="ㅇㄻㄴㅇㄻㄴㅇㄹ" localSheetId="15" hidden="1">#REF!</definedName>
    <definedName name="ㅇㄻㄴㅇㄻㄴㅇㄹ" localSheetId="3" hidden="1">#N/A</definedName>
    <definedName name="ㅇㄻㄴㅇㄻㄴㅇㄹ" localSheetId="13" hidden="1">#REF!</definedName>
    <definedName name="ㅇㄻㄴㅇㄻㄴㅇㄹ" localSheetId="14" hidden="1">#REF!</definedName>
    <definedName name="ㅇㄻㄴㅇㄻㄴㅇㄹ" localSheetId="0" hidden="1">#N/A</definedName>
    <definedName name="ㅇㄻㄴㅇㄻㄴㅇㄹ" hidden="1">#REF!</definedName>
    <definedName name="ㅇㄻㅇㄹ" localSheetId="3">#REF!</definedName>
    <definedName name="ㅇㄻㅇㄹ" localSheetId="0">#REF!</definedName>
    <definedName name="ㅇㄻㅇㄹ">#REF!</definedName>
    <definedName name="ㅇㄻㅇㄻㄴㄹ" localSheetId="3" hidden="1">{#N/A,#N/A,FALSE,"단가표지"}</definedName>
    <definedName name="ㅇㄻㅇㄻㄴㄹ" hidden="1">{#N/A,#N/A,FALSE,"단가표지"}</definedName>
    <definedName name="ㅇㅀ" localSheetId="3" hidden="1">{#N/A,#N/A,FALSE,"전력간선"}</definedName>
    <definedName name="ㅇㅀ" hidden="1">{#N/A,#N/A,FALSE,"전력간선"}</definedName>
    <definedName name="ㅇㅀㄴ"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ㄴ"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ㄴ"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ㅁㅇㅁㅇ" localSheetId="3" hidden="1">{#N/A,#N/A,FALSE,"단가표지"}</definedName>
    <definedName name="ㅇㅀㅁㅇㅁㅇ" hidden="1">{#N/A,#N/A,FALSE,"단가표지"}</definedName>
    <definedName name="ㅇㅀㅇㄹ" localSheetId="1">#REF!</definedName>
    <definedName name="ㅇㅀㅇㄹ" localSheetId="2">#REF!</definedName>
    <definedName name="ㅇㅀㅇㄹ" localSheetId="15">#REF!</definedName>
    <definedName name="ㅇㅀㅇㄹ" localSheetId="3">#N/A</definedName>
    <definedName name="ㅇㅀㅇㄹ" localSheetId="13">#REF!</definedName>
    <definedName name="ㅇㅀㅇㄹ" localSheetId="14">#REF!</definedName>
    <definedName name="ㅇㅀㅇㄹ" localSheetId="0">#N/A</definedName>
    <definedName name="ㅇㅀㅇㄹ">#REF!</definedName>
    <definedName name="ㅇㅀㅇㅎㅇ" localSheetId="3">#REF!</definedName>
    <definedName name="ㅇㅀㅇㅎㅇ" localSheetId="0">#REF!</definedName>
    <definedName name="ㅇㅀㅇㅎㅇ">#REF!</definedName>
    <definedName name="ㅇㅀㅎ" localSheetId="3" hidden="1">{#N/A,#N/A,FALSE,"단축1";#N/A,#N/A,FALSE,"단축2";#N/A,#N/A,FALSE,"단축3";#N/A,#N/A,FALSE,"장축";#N/A,#N/A,FALSE,"4WD"}</definedName>
    <definedName name="ㅇㅀㅎ" hidden="1">{#N/A,#N/A,FALSE,"단축1";#N/A,#N/A,FALSE,"단축2";#N/A,#N/A,FALSE,"단축3";#N/A,#N/A,FALSE,"장축";#N/A,#N/A,FALSE,"4WD"}</definedName>
    <definedName name="ㅇㅁㄴㅇ" localSheetId="1"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ㅇㅁㄴㅇ" localSheetId="2"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ㅇㅁㄴㅇ" localSheetId="3"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ㅇㅁㄴㅇ" localSheetId="5" hidden="1">{#N/A,#N/A,FALSE,"2~8번"}</definedName>
    <definedName name="ㅇㅁㄴㅇ" localSheetId="0"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ㅇㅁㄴㅇ"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ㅇㅁㄶㄴㅇㅁㅀㅇㄴ" localSheetId="3" hidden="1">{#N/A,"수불부",FALSE,"사급자재수불서";#N/A,"수불부",FALSE,"사급자재수불서"}</definedName>
    <definedName name="ㅇㅁㄶㄴㅇㅁㅀㅇㄴ" hidden="1">{#N/A,"수불부",FALSE,"사급자재수불서";#N/A,"수불부",FALSE,"사급자재수불서"}</definedName>
    <definedName name="ㅇㅁㅇ" localSheetId="3">#REF!</definedName>
    <definedName name="ㅇㅁㅇ" localSheetId="0">#REF!</definedName>
    <definedName name="ㅇㅁㅇ">#REF!</definedName>
    <definedName name="ㅇ쇼뉴굔" localSheetId="3" hidden="1">{#N/A,#N/A,FALSE,"조골재"}</definedName>
    <definedName name="ㅇ쇼뉴굔" hidden="1">{#N/A,#N/A,FALSE,"조골재"}</definedName>
    <definedName name="ㅇ수ㅕㅜㅇ" localSheetId="3" hidden="1">{#N/A,#N/A,FALSE,"단가표지"}</definedName>
    <definedName name="ㅇ수ㅕㅜㅇ" hidden="1">{#N/A,#N/A,FALSE,"단가표지"}</definedName>
    <definedName name="ㅇ슈ㅜㅛㅜㅛ" localSheetId="3">[0]!BlankMacro1</definedName>
    <definedName name="ㅇ슈ㅜㅛㅜㅛ">[0]!BlankMacro1</definedName>
    <definedName name="ㅇㅇ" localSheetId="3">#N/A</definedName>
    <definedName name="ㅇㅇ" localSheetId="0">#N/A</definedName>
    <definedName name="ㅇㅇ">'[183]98NS-N'!#REF!</definedName>
    <definedName name="ㅇㅇㄹ" localSheetId="3" hidden="1">#REF!</definedName>
    <definedName name="ㅇㅇㄹ"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ㅇ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ㅇㅁㅇ">#REF!</definedName>
    <definedName name="ㅇㅇㅇ" localSheetId="3" hidden="1">{#N/A,#N/A,TRUE,"Y생산";#N/A,#N/A,TRUE,"Y판매";#N/A,#N/A,TRUE,"Y총물량";#N/A,#N/A,TRUE,"Y능력";#N/A,#N/A,TRUE,"YKD"}</definedName>
    <definedName name="ㅇㅇㅇ" localSheetId="0">#REF!</definedName>
    <definedName name="ㅇㅇㅇ">#REF!</definedName>
    <definedName name="ㅇㅇㅇㅇ" localSheetId="1" hidden="1">{#N/A,#N/A,FALSE,"2~8번"}</definedName>
    <definedName name="ㅇㅇㅇㅇ" localSheetId="2" hidden="1">{#N/A,#N/A,FALSE,"2~8번"}</definedName>
    <definedName name="ㅇㅇㅇㅇ" localSheetId="3" hidden="1">{#N/A,#N/A,FALSE,"2~8번"}</definedName>
    <definedName name="ㅇㅇㅇㅇ" localSheetId="5" hidden="1">{#N/A,#N/A,FALSE,"2~8번"}</definedName>
    <definedName name="ㅇㅇㅇㅇ" localSheetId="0" hidden="1">{#N/A,#N/A,FALSE,"2~8번"}</definedName>
    <definedName name="ㅇㅇㅇㅇ" hidden="1">{#N/A,#N/A,FALSE,"2~8번"}</definedName>
    <definedName name="ㅇㅇㅇㅇㅇ" localSheetId="3" hidden="1">{#N/A,#N/A,FALSE,"혼합골재"}</definedName>
    <definedName name="ㅇㅇㅇㅇㅇ" hidden="1">{#N/A,#N/A,FALSE,"혼합골재"}</definedName>
    <definedName name="ㅇㅇㅇㅇㅇㅇ" localSheetId="3" hidden="1">{#N/A,#N/A,FALSE,"조골재"}</definedName>
    <definedName name="ㅇㅇㅇㅇㅇㅇ" localSheetId="0" hidden="1">{#N/A,#N/A,FALSE,"조골재"}</definedName>
    <definedName name="ㅇㅇㅇㅇㅇㅇ" hidden="1">{#N/A,#N/A,FALSE,"조골재"}</definedName>
    <definedName name="ㅇㅇㅇㅇㅇㅇㅇ">'[71]토공(우물통,기타) '!$V$22:$AG$47</definedName>
    <definedName name="ㅇㅇㅇㅇㅇㅇㅇㅇㅇㅇㅇㅇㅇㅇ">'[71]토공(우물통,기타) '!$V$2:$AG$22</definedName>
    <definedName name="ㅇ어ㅗ" localSheetId="3">#REF!</definedName>
    <definedName name="ㅇ어ㅗ" localSheetId="0">#REF!</definedName>
    <definedName name="ㅇ어ㅗ">#REF!</definedName>
    <definedName name="ㅇㅈㄷㅄㅂㅈㄷㄱ" localSheetId="1" hidden="1">#REF!</definedName>
    <definedName name="ㅇㅈㄷㅄㅂㅈㄷㄱ" localSheetId="2" hidden="1">#REF!</definedName>
    <definedName name="ㅇㅈㄷㅄㅂㅈㄷㄱ" localSheetId="15" hidden="1">#REF!</definedName>
    <definedName name="ㅇㅈㄷㅄㅂㅈㄷㄱ" localSheetId="3" hidden="1">#N/A</definedName>
    <definedName name="ㅇㅈㄷㅄㅂㅈㄷㄱ" localSheetId="13" hidden="1">#REF!</definedName>
    <definedName name="ㅇㅈㄷㅄㅂㅈㄷㄱ" localSheetId="14" hidden="1">#REF!</definedName>
    <definedName name="ㅇㅈㄷㅄㅂㅈㄷㄱ" localSheetId="0" hidden="1">#N/A</definedName>
    <definedName name="ㅇㅈㄷㅄㅂㅈㄷㄱ" hidden="1">#REF!</definedName>
    <definedName name="ㅇㅈㄷㅇㅁㄴ" localSheetId="3">#REF!</definedName>
    <definedName name="ㅇㅈㄷㅇㅁㄴ" localSheetId="0">#REF!</definedName>
    <definedName name="ㅇㅈㄷㅇㅁㄴ">#REF!</definedName>
    <definedName name="ㅇㅈㅇ" localSheetId="3" hidden="1">#REF!</definedName>
    <definedName name="ㅇㅈㅇ" localSheetId="0" hidden="1">#REF!</definedName>
    <definedName name="ㅇㅈㅇ" hidden="1">#REF!</definedName>
    <definedName name="ㅇㅈㅇㅈㅇㅈㅇㅈㅇㅈ" localSheetId="3" hidden="1">{"'중기작업1'!$A$1:$V$18"}</definedName>
    <definedName name="ㅇㅈㅇㅈㅇㅈㅇㅈㅇㅈ" hidden="1">{"'중기작업1'!$A$1:$V$18"}</definedName>
    <definedName name="ㅇㅍㄴㅁ3" localSheetId="3" hidden="1">{#N/A,#N/A,FALSE,"조골재"}</definedName>
    <definedName name="ㅇㅍㄴㅁ3" hidden="1">{#N/A,#N/A,FALSE,"조골재"}</definedName>
    <definedName name="ㅇㅍㅁㄴㅇㄹㅈㄴ" localSheetId="1">#REF!</definedName>
    <definedName name="ㅇㅍㅁㄴㅇㄹㅈㄴ" localSheetId="2">#REF!</definedName>
    <definedName name="ㅇㅍㅁㄴㅇㄹㅈㄴ" localSheetId="15">#REF!</definedName>
    <definedName name="ㅇㅍㅁㄴㅇㄹㅈㄴ" localSheetId="3">#N/A</definedName>
    <definedName name="ㅇㅍㅁㄴㅇㄹㅈㄴ" localSheetId="13">#REF!</definedName>
    <definedName name="ㅇㅍㅁㄴㅇㄹㅈㄴ" localSheetId="14">#REF!</definedName>
    <definedName name="ㅇㅍㅁㄴㅇㄹㅈㄴ" localSheetId="0">#N/A</definedName>
    <definedName name="ㅇㅍㅁㄴㅇㄹㅈㄴ">#REF!</definedName>
    <definedName name="ㅇㅎ" localSheetId="3" hidden="1">{"'제조(순번)'!$A$386:$A$387","'제조(순번)'!$A$1:$H$399"}</definedName>
    <definedName name="ㅇㅎ" hidden="1">{"'제조(순번)'!$A$386:$A$387","'제조(순번)'!$A$1:$H$399"}</definedName>
    <definedName name="ㅇㅎㄶ" localSheetId="3">#REF!</definedName>
    <definedName name="ㅇㅎㄶ" localSheetId="0">#REF!</definedName>
    <definedName name="ㅇㅎㄶ">#REF!</definedName>
    <definedName name="ㅇㅎㄹㅀ" localSheetId="3" hidden="1">{#N/A,#N/A,FALSE,"단축1";#N/A,#N/A,FALSE,"단축2";#N/A,#N/A,FALSE,"단축3";#N/A,#N/A,FALSE,"장축";#N/A,#N/A,FALSE,"4WD"}</definedName>
    <definedName name="ㅇㅎㄹㅀ" hidden="1">{#N/A,#N/A,FALSE,"단축1";#N/A,#N/A,FALSE,"단축2";#N/A,#N/A,FALSE,"단축3";#N/A,#N/A,FALSE,"장축";#N/A,#N/A,FALSE,"4WD"}</definedName>
    <definedName name="ㅇㅎㄹㅇㅎㄹㅇㅎ"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ㅎㄹㅇㅎㄹㅇㅎ"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ㅎㅁㅇㅎㄴㅇㅁ" localSheetId="3" hidden="1">{#N/A,"수불부",FALSE,"사급자재수불서";#N/A,"수불부",FALSE,"사급자재수불서"}</definedName>
    <definedName name="ㅇㅎㅁㅇㅎㄴㅇㅁ" hidden="1">{#N/A,"수불부",FALSE,"사급자재수불서";#N/A,"수불부",FALSE,"사급자재수불서"}</definedName>
    <definedName name="ㅇㅎ오" localSheetId="3" hidden="1">{#N/A,#N/A,FALSE,"단축1";#N/A,#N/A,FALSE,"단축2";#N/A,#N/A,FALSE,"단축3";#N/A,#N/A,FALSE,"장축";#N/A,#N/A,FALSE,"4WD"}</definedName>
    <definedName name="ㅇㅎ오" hidden="1">{#N/A,#N/A,FALSE,"단축1";#N/A,#N/A,FALSE,"단축2";#N/A,#N/A,FALSE,"단축3";#N/A,#N/A,FALSE,"장축";#N/A,#N/A,FALSE,"4WD"}</definedName>
    <definedName name="ㅇㅎㅍ" localSheetId="1">#REF!</definedName>
    <definedName name="ㅇㅎㅍ" localSheetId="2">#REF!</definedName>
    <definedName name="ㅇㅎㅍ" localSheetId="15">#REF!</definedName>
    <definedName name="ㅇㅎㅍ" localSheetId="3">#N/A</definedName>
    <definedName name="ㅇㅎㅍ" localSheetId="13">#REF!</definedName>
    <definedName name="ㅇㅎㅍ" localSheetId="14">#REF!</definedName>
    <definedName name="ㅇㅎㅍ" localSheetId="0">#N/A</definedName>
    <definedName name="ㅇㅎㅍ">#REF!</definedName>
    <definedName name="ㅇ허ㅗㅓ" localSheetId="3">BlankMacro1</definedName>
    <definedName name="ㅇ허ㅗㅓ" localSheetId="0">BlankMacro1</definedName>
    <definedName name="ㅇ허ㅗㅓ">BlankMacro1</definedName>
    <definedName name="ㅇ호" localSheetId="3" hidden="1">{#N/A,#N/A,FALSE,"혼합골재"}</definedName>
    <definedName name="ㅇ호" hidden="1">{#N/A,#N/A,FALSE,"혼합골재"}</definedName>
    <definedName name="아" localSheetId="1">#REF!</definedName>
    <definedName name="아" localSheetId="2">#REF!</definedName>
    <definedName name="아" localSheetId="13">#REF!</definedName>
    <definedName name="아" localSheetId="5">#REF!</definedName>
    <definedName name="아">#REF!</definedName>
    <definedName name="아니오" hidden="1">#REF!</definedName>
    <definedName name="아세탈렌">[164]자재단가!$B$259</definedName>
    <definedName name="아세틸렌" localSheetId="1">#REF!</definedName>
    <definedName name="아세틸렌" localSheetId="2">#REF!</definedName>
    <definedName name="아세틸렌" localSheetId="3">#N/A</definedName>
    <definedName name="아세틸렌" localSheetId="13">#REF!</definedName>
    <definedName name="아세틸렌" localSheetId="0">#N/A</definedName>
    <definedName name="아세틸렌">#REF!</definedName>
    <definedName name="아스콘" localSheetId="3">#REF!</definedName>
    <definedName name="아스콘" localSheetId="0">#REF!</definedName>
    <definedName name="아스콘">#REF!</definedName>
    <definedName name="아스콘1" localSheetId="3">#REF!</definedName>
    <definedName name="아스콘1" localSheetId="0">#REF!</definedName>
    <definedName name="아스콘1">#REF!</definedName>
    <definedName name="아스콘2">#REF!</definedName>
    <definedName name="아스콘깨기" localSheetId="3" hidden="1">{#N/A,#N/A,FALSE,"골재소요량";#N/A,#N/A,FALSE,"골재소요량"}</definedName>
    <definedName name="아스콘깨기" localSheetId="0" hidden="1">{#N/A,#N/A,FALSE,"골재소요량";#N/A,#N/A,FALSE,"골재소요량"}</definedName>
    <definedName name="아스콘깨기" hidden="1">{#N/A,#N/A,FALSE,"골재소요량";#N/A,#N/A,FALSE,"골재소요량"}</definedName>
    <definedName name="아스콘수량">#REF!</definedName>
    <definedName name="아스팔트" localSheetId="1">#REF!</definedName>
    <definedName name="아스팔트" localSheetId="2">#REF!</definedName>
    <definedName name="아스팔트" localSheetId="13">#REF!</definedName>
    <definedName name="아스팔트" localSheetId="5">#REF!</definedName>
    <definedName name="아스팔트">#REF!</definedName>
    <definedName name="아스팔트디스트리뷰터3800L" localSheetId="1">#REF!</definedName>
    <definedName name="아스팔트디스트리뷰터3800L" localSheetId="2">#REF!</definedName>
    <definedName name="아스팔트디스트리뷰터3800L" localSheetId="3">#N/A</definedName>
    <definedName name="아스팔트디스트리뷰터3800L" localSheetId="13">#REF!</definedName>
    <definedName name="아스팔트디스트리뷰터3800L" localSheetId="0">#N/A</definedName>
    <definedName name="아스팔트디스트리뷰터3800L">#REF!</definedName>
    <definedName name="아스팔트믹싱플랜트80Ton" localSheetId="1">#REF!</definedName>
    <definedName name="아스팔트믹싱플랜트80Ton" localSheetId="2">#REF!</definedName>
    <definedName name="아스팔트믹싱플랜트80Ton" localSheetId="3">#N/A</definedName>
    <definedName name="아스팔트믹싱플랜트80Ton" localSheetId="13">#REF!</definedName>
    <definedName name="아스팔트믹싱플랜트80Ton" localSheetId="0">#N/A</definedName>
    <definedName name="아스팔트믹싱플랜트80Ton">#REF!</definedName>
    <definedName name="아스팔트페이버3M" localSheetId="1">#REF!</definedName>
    <definedName name="아스팔트페이버3M" localSheetId="2">#REF!</definedName>
    <definedName name="아스팔트페이버3M" localSheetId="3">#N/A</definedName>
    <definedName name="아스팔트페이버3M" localSheetId="13">#REF!</definedName>
    <definedName name="아스팔트페이버3M" localSheetId="0">#N/A</definedName>
    <definedName name="아스팔트페이버3M">#REF!</definedName>
    <definedName name="아아" hidden="1">#REF!</definedName>
    <definedName name="아아아ㅏㅇ"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아아아ㅏㅇ"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아아아ㅏㅇ"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아앙ㅇ"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아앙ㅇ"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아앙ㅇ"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아연도28C">[33]Sheet6!#REF!</definedName>
    <definedName name="아연도강관단가" localSheetId="1">#REF!</definedName>
    <definedName name="아연도강관단가" localSheetId="2">#REF!</definedName>
    <definedName name="아연도강관단가" localSheetId="15">#REF!</definedName>
    <definedName name="아연도강관단가" localSheetId="3">#N/A</definedName>
    <definedName name="아연도강관단가" localSheetId="13">#REF!</definedName>
    <definedName name="아연도강관단가" localSheetId="14">#REF!</definedName>
    <definedName name="아연도강관단가" localSheetId="0">#N/A</definedName>
    <definedName name="아연도강관단가">#REF!</definedName>
    <definedName name="아연도배관단가" localSheetId="1">#REF!</definedName>
    <definedName name="아연도배관단가" localSheetId="2">#REF!</definedName>
    <definedName name="아연도배관단가" localSheetId="15">#REF!</definedName>
    <definedName name="아연도배관단가" localSheetId="3">#N/A</definedName>
    <definedName name="아연도배관단가" localSheetId="13">#REF!</definedName>
    <definedName name="아연도배관단가" localSheetId="14">#REF!</definedName>
    <definedName name="아연도배관단가" localSheetId="0">#N/A</definedName>
    <definedName name="아연도배관단가">#REF!</definedName>
    <definedName name="아연도배관자재" localSheetId="1">#REF!</definedName>
    <definedName name="아연도배관자재" localSheetId="2">#REF!</definedName>
    <definedName name="아연도배관자재" localSheetId="15">#REF!</definedName>
    <definedName name="아연도배관자재" localSheetId="3">#N/A</definedName>
    <definedName name="아연도배관자재" localSheetId="13">#REF!</definedName>
    <definedName name="아연도배관자재" localSheetId="14">#REF!</definedName>
    <definedName name="아연도배관자재" localSheetId="0">#N/A</definedName>
    <definedName name="아연도배관자재">#REF!</definedName>
    <definedName name="아이고" localSheetId="1">#REF!</definedName>
    <definedName name="아이고" localSheetId="2">#REF!</definedName>
    <definedName name="아이고" localSheetId="13">#REF!</definedName>
    <definedName name="아이고">#REF!</definedName>
    <definedName name="아치교토공2"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아치교토공2"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아치교토공2"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악취">[132]직접인건비!#REF!</definedName>
    <definedName name="안방1호" localSheetId="1">#REF!</definedName>
    <definedName name="안방1호" localSheetId="2">#REF!</definedName>
    <definedName name="안방1호" localSheetId="15">#REF!</definedName>
    <definedName name="안방1호" localSheetId="3">#N/A</definedName>
    <definedName name="안방1호" localSheetId="13">#REF!</definedName>
    <definedName name="안방1호" localSheetId="14">#REF!</definedName>
    <definedName name="안방1호" localSheetId="0">#N/A</definedName>
    <definedName name="안방1호">#REF!</definedName>
    <definedName name="안방2호" localSheetId="1">#REF!</definedName>
    <definedName name="안방2호" localSheetId="2">#REF!</definedName>
    <definedName name="안방2호" localSheetId="15">#REF!</definedName>
    <definedName name="안방2호" localSheetId="3">#N/A</definedName>
    <definedName name="안방2호" localSheetId="13">#REF!</definedName>
    <definedName name="안방2호" localSheetId="14">#REF!</definedName>
    <definedName name="안방2호" localSheetId="0">#N/A</definedName>
    <definedName name="안방2호">#REF!</definedName>
    <definedName name="안벽" localSheetId="3">#REF!</definedName>
    <definedName name="안벽" localSheetId="0">#REF!</definedName>
    <definedName name="안벽">#REF!</definedName>
    <definedName name="안전" localSheetId="3">#REF!</definedName>
    <definedName name="안전" localSheetId="0">#REF!</definedName>
    <definedName name="안전">#REF!</definedName>
    <definedName name="안전1">#REF!</definedName>
    <definedName name="안전11" localSheetId="1">#REF!</definedName>
    <definedName name="안전11" localSheetId="2">#REF!</definedName>
    <definedName name="안전11" localSheetId="13">#REF!</definedName>
    <definedName name="안전11">#REF!</definedName>
    <definedName name="안전2">#REF!</definedName>
    <definedName name="안전3">#REF!</definedName>
    <definedName name="안전4">#REF!</definedName>
    <definedName name="안전관리비" localSheetId="1">#REF!</definedName>
    <definedName name="안전관리비" localSheetId="2">#REF!</definedName>
    <definedName name="안전관리비" localSheetId="13">#REF!</definedName>
    <definedName name="안전관리비">#REF!</definedName>
    <definedName name="안전관리비요율" localSheetId="1">#REF!</definedName>
    <definedName name="안전관리비요율" localSheetId="2">#REF!</definedName>
    <definedName name="안전관리비요율" localSheetId="13">#REF!</definedName>
    <definedName name="안전관리비요율">#REF!</definedName>
    <definedName name="안전관리비요율_변경" localSheetId="1">#REF!</definedName>
    <definedName name="안전관리비요율_변경" localSheetId="2">#REF!</definedName>
    <definedName name="안전관리비요율_변경" localSheetId="13">#REF!</definedName>
    <definedName name="안전관리비요율_변경">#REF!</definedName>
    <definedName name="안전관리비율">[118]요율!$F$9</definedName>
    <definedName name="안전관리비표" localSheetId="3">#REF!</definedName>
    <definedName name="안전관리비표" localSheetId="0">#REF!</definedName>
    <definedName name="안전관리비표">#REF!</definedName>
    <definedName name="안정수위" localSheetId="1">#REF!</definedName>
    <definedName name="안정수위" localSheetId="2">#REF!</definedName>
    <definedName name="안정수위" localSheetId="15">#REF!</definedName>
    <definedName name="안정수위" localSheetId="3">#N/A</definedName>
    <definedName name="안정수위" localSheetId="13">#REF!</definedName>
    <definedName name="안정수위" localSheetId="14">#REF!</definedName>
    <definedName name="안정수위" localSheetId="0">#N/A</definedName>
    <definedName name="안정수위">#REF!</definedName>
    <definedName name="안풍" localSheetId="1">#REF!</definedName>
    <definedName name="안풍" localSheetId="2">#REF!</definedName>
    <definedName name="안풍" localSheetId="3">#REF!</definedName>
    <definedName name="안풍" localSheetId="13">#REF!</definedName>
    <definedName name="안풍">#REF!</definedName>
    <definedName name="안현모" localSheetId="3" hidden="1">{#N/A,#N/A,FALSE,"단축1";#N/A,#N/A,FALSE,"단축2";#N/A,#N/A,FALSE,"단축3";#N/A,#N/A,FALSE,"장축";#N/A,#N/A,FALSE,"4WD"}</definedName>
    <definedName name="안현모" hidden="1">{#N/A,#N/A,FALSE,"단축1";#N/A,#N/A,FALSE,"단축2";#N/A,#N/A,FALSE,"단축3";#N/A,#N/A,FALSE,"장축";#N/A,#N/A,FALSE,"4WD"}</definedName>
    <definedName name="알d" localSheetId="1">#REF!</definedName>
    <definedName name="알d" localSheetId="2">#REF!</definedName>
    <definedName name="알d" localSheetId="13">#REF!</definedName>
    <definedName name="알d">#REF!</definedName>
    <definedName name="알티유" localSheetId="1">#REF!</definedName>
    <definedName name="알티유" localSheetId="2">#REF!</definedName>
    <definedName name="알티유" localSheetId="3">#REF!</definedName>
    <definedName name="알티유" localSheetId="13">#REF!</definedName>
    <definedName name="알티유">#REF!</definedName>
    <definedName name="알파1" localSheetId="1">#REF!</definedName>
    <definedName name="알파1" localSheetId="2">#REF!</definedName>
    <definedName name="알파1" localSheetId="13">#REF!</definedName>
    <definedName name="알파1">#REF!</definedName>
    <definedName name="알파2" localSheetId="1">#REF!</definedName>
    <definedName name="알파2" localSheetId="2">#REF!</definedName>
    <definedName name="알파2" localSheetId="13">#REF!</definedName>
    <definedName name="알파2">#REF!</definedName>
    <definedName name="암거" localSheetId="1">#REF!</definedName>
    <definedName name="암거" localSheetId="2">#REF!</definedName>
    <definedName name="암거" localSheetId="13">#REF!</definedName>
    <definedName name="암거">#REF!</definedName>
    <definedName name="암거구체수량산출_1연">#REF!</definedName>
    <definedName name="암거구체수량산출1연_형식1">#REF!</definedName>
    <definedName name="암거구체수량산출1연_형식2">#REF!</definedName>
    <definedName name="암거구체수량산출2연_형식1">#REF!</definedName>
    <definedName name="암거구체수량산출2연_형식2">#REF!</definedName>
    <definedName name="암거구체수량산출3연_형식1">#REF!</definedName>
    <definedName name="암거구체수량산출3연_형식2">#REF!</definedName>
    <definedName name="암거날개재료집계" localSheetId="1">#REF!</definedName>
    <definedName name="암거날개재료집계" localSheetId="2">#REF!</definedName>
    <definedName name="암거날개재료집계" localSheetId="13">#REF!</definedName>
    <definedName name="암거날개재료집계">#REF!</definedName>
    <definedName name="암거날개토공집계" localSheetId="1">#REF!</definedName>
    <definedName name="암거날개토공집계" localSheetId="2">#REF!</definedName>
    <definedName name="암거날개토공집계" localSheetId="13">#REF!</definedName>
    <definedName name="암거날개토공집계">#REF!</definedName>
    <definedName name="암거수량총괄집계" localSheetId="1">BlankMacro1</definedName>
    <definedName name="암거수량총괄집계" localSheetId="2">BlankMacro1</definedName>
    <definedName name="암거수량총괄집계" localSheetId="15">BlankMacro1</definedName>
    <definedName name="암거수량총괄집계" localSheetId="3">BlankMacro1</definedName>
    <definedName name="암거수량총괄집계" localSheetId="13">BlankMacro1</definedName>
    <definedName name="암거수량총괄집계" localSheetId="5">BlankMacro1</definedName>
    <definedName name="암거수량총괄집계" localSheetId="0">BlankMacro1</definedName>
    <definedName name="암거수량총괄집계">BlankMacro1</definedName>
    <definedName name="암거재료집계" localSheetId="3" hidden="1">{"'중기작업1'!$A$1:$V$18"}</definedName>
    <definedName name="암거재료집계" localSheetId="0" hidden="1">{"'중기작업1'!$A$1:$V$18"}</definedName>
    <definedName name="암거재료집계" hidden="1">{"'중기작업1'!$A$1:$V$18"}</definedName>
    <definedName name="암거조서">[146]◀암거수리계산조서!$1:$1048576</definedName>
    <definedName name="압축강도" localSheetId="3">#REF!</definedName>
    <definedName name="압축강도" localSheetId="0">#REF!</definedName>
    <definedName name="압축강도">#REF!</definedName>
    <definedName name="앞굽" localSheetId="3">#REF!</definedName>
    <definedName name="앞굽" localSheetId="0">#REF!</definedName>
    <definedName name="앞굽">#REF!</definedName>
    <definedName name="앞굽높이" localSheetId="3">#REF!</definedName>
    <definedName name="앞굽높이" localSheetId="0">#REF!</definedName>
    <definedName name="앞굽높이">#REF!</definedName>
    <definedName name="앞들1호" localSheetId="1">#REF!</definedName>
    <definedName name="앞들1호" localSheetId="2">#REF!</definedName>
    <definedName name="앞들1호" localSheetId="15">#REF!</definedName>
    <definedName name="앞들1호" localSheetId="3">#N/A</definedName>
    <definedName name="앞들1호" localSheetId="13">#REF!</definedName>
    <definedName name="앞들1호" localSheetId="14">#REF!</definedName>
    <definedName name="앞들1호" localSheetId="0">#N/A</definedName>
    <definedName name="앞들1호">#REF!</definedName>
    <definedName name="앞들2호" localSheetId="1">#REF!</definedName>
    <definedName name="앞들2호" localSheetId="2">#REF!</definedName>
    <definedName name="앞들2호" localSheetId="15">#REF!</definedName>
    <definedName name="앞들2호" localSheetId="3">#N/A</definedName>
    <definedName name="앞들2호" localSheetId="13">#REF!</definedName>
    <definedName name="앞들2호" localSheetId="14">#REF!</definedName>
    <definedName name="앞들2호" localSheetId="0">#N/A</definedName>
    <definedName name="앞들2호">#REF!</definedName>
    <definedName name="앞성토" localSheetId="3">#REF!</definedName>
    <definedName name="앞성토" localSheetId="0">#REF!</definedName>
    <definedName name="앞성토">#REF!</definedName>
    <definedName name="애" hidden="1">#REF!</definedName>
    <definedName name="앨c" localSheetId="1">#REF!</definedName>
    <definedName name="앨c" localSheetId="2">#REF!</definedName>
    <definedName name="앨c" localSheetId="13">#REF!</definedName>
    <definedName name="앨c">#REF!</definedName>
    <definedName name="앨e" localSheetId="1">#REF!</definedName>
    <definedName name="앨e" localSheetId="2">#REF!</definedName>
    <definedName name="앨e" localSheetId="13">#REF!</definedName>
    <definedName name="앨e">#REF!</definedName>
    <definedName name="양생1">#REF!</definedName>
    <definedName name="양생2">#REF!</definedName>
    <definedName name="양생공">#REF!</definedName>
    <definedName name="양수공사" localSheetId="1">#REF!</definedName>
    <definedName name="양수공사" localSheetId="2">#REF!</definedName>
    <definedName name="양수공사" localSheetId="15">#REF!</definedName>
    <definedName name="양수공사" localSheetId="3">#N/A</definedName>
    <definedName name="양수공사" localSheetId="13">#REF!</definedName>
    <definedName name="양수공사" localSheetId="14">#REF!</definedName>
    <definedName name="양수공사" localSheetId="0">#N/A</definedName>
    <definedName name="양수공사">#REF!</definedName>
    <definedName name="양수량" localSheetId="1">#REF!</definedName>
    <definedName name="양수량" localSheetId="2">#REF!</definedName>
    <definedName name="양수량" localSheetId="15">#REF!</definedName>
    <definedName name="양수량" localSheetId="3">#N/A</definedName>
    <definedName name="양수량" localSheetId="13">#REF!</definedName>
    <definedName name="양수량" localSheetId="14">#REF!</definedName>
    <definedName name="양수량" localSheetId="0">#N/A</definedName>
    <definedName name="양수량">#REF!</definedName>
    <definedName name="양식" localSheetId="3" hidden="1">{"'중기작업1'!$A$1:$V$18"}</definedName>
    <definedName name="양식" hidden="1">{"'중기작업1'!$A$1:$V$18"}</definedName>
    <definedName name="양액기교체완료" localSheetId="3" hidden="1">{"'건축내역'!$A$1:$L$413"}</definedName>
    <definedName name="양액기교체완료" localSheetId="0" hidden="1">{"'건축내역'!$A$1:$L$413"}</definedName>
    <definedName name="양액기교체완료" hidden="1">{"'건축내역'!$A$1:$L$413"}</definedName>
    <definedName name="어랑너ㅣㄹㄴㅇ" localSheetId="3" hidden="1">{#N/A,"수불부",FALSE,"사급자재수불서";#N/A,"수불부",FALSE,"사급자재수불서"}</definedName>
    <definedName name="어랑너ㅣㄹㄴㅇ" hidden="1">{#N/A,"수불부",FALSE,"사급자재수불서";#N/A,"수불부",FALSE,"사급자재수불서"}</definedName>
    <definedName name="어름" hidden="1">#REF!</definedName>
    <definedName name="억이상" localSheetId="3" hidden="1">{#N/A,#N/A,FALSE,"2~8번"}</definedName>
    <definedName name="억이상" localSheetId="0" hidden="1">{#N/A,#N/A,FALSE,"2~8번"}</definedName>
    <definedName name="억이상" hidden="1">{#N/A,#N/A,FALSE,"2~8번"}</definedName>
    <definedName name="엄마">#N/A</definedName>
    <definedName name="업무2" localSheetId="3">[0]!BlankMacro1</definedName>
    <definedName name="업무2">[0]!BlankMacro1</definedName>
    <definedName name="업체" localSheetId="3" hidden="1">#REF!</definedName>
    <definedName name="업체" localSheetId="0" hidden="1">#REF!</definedName>
    <definedName name="업체" hidden="1">#REF!</definedName>
    <definedName name="업체카파" localSheetId="3" hidden="1">{#N/A,#N/A,FALSE,"단축1";#N/A,#N/A,FALSE,"단축2";#N/A,#N/A,FALSE,"단축3";#N/A,#N/A,FALSE,"장축";#N/A,#N/A,FALSE,"4WD"}</definedName>
    <definedName name="업체카파" hidden="1">{#N/A,#N/A,FALSE,"단축1";#N/A,#N/A,FALSE,"단축2";#N/A,#N/A,FALSE,"단축3";#N/A,#N/A,FALSE,"장축";#N/A,#N/A,FALSE,"4WD"}</definedName>
    <definedName name="에1" localSheetId="3">#REF!</definedName>
    <definedName name="에1" localSheetId="0">#REF!</definedName>
    <definedName name="에1">#REF!</definedName>
    <definedName name="에2" localSheetId="3">#REF!</definedName>
    <definedName name="에2" localSheetId="0">#REF!</definedName>
    <definedName name="에2">#REF!</definedName>
    <definedName name="에3" localSheetId="3">#REF!</definedName>
    <definedName name="에3" localSheetId="0">#REF!</definedName>
    <definedName name="에3">#REF!</definedName>
    <definedName name="에4">#REF!</definedName>
    <definedName name="에5">#REF!</definedName>
    <definedName name="에6">#REF!</definedName>
    <definedName name="에이" localSheetId="3" hidden="1">{#N/A,#N/A,TRUE,"Y생산";#N/A,#N/A,TRUE,"Y판매";#N/A,#N/A,TRUE,"Y총물량";#N/A,#N/A,TRUE,"Y능력";#N/A,#N/A,TRUE,"YKD"}</definedName>
    <definedName name="에이" hidden="1">{#N/A,#N/A,TRUE,"Y생산";#N/A,#N/A,TRUE,"Y판매";#N/A,#N/A,TRUE,"Y총물량";#N/A,#N/A,TRUE,"Y능력";#N/A,#N/A,TRUE,"YKD"}</definedName>
    <definedName name="에치스리" localSheetId="3">#REF!</definedName>
    <definedName name="에치스리" localSheetId="0">#REF!</definedName>
    <definedName name="에치스리">#REF!</definedName>
    <definedName name="에치원" localSheetId="3">#REF!</definedName>
    <definedName name="에치원" localSheetId="0">#REF!</definedName>
    <definedName name="에치원">#REF!</definedName>
    <definedName name="에치투" localSheetId="3">#REF!</definedName>
    <definedName name="에치투" localSheetId="0">#REF!</definedName>
    <definedName name="에치투">#REF!</definedName>
    <definedName name="에쿠스">[184]단가!$F$66:$G$77</definedName>
    <definedName name="엑스1" localSheetId="3">#REF!</definedName>
    <definedName name="엑스1" localSheetId="0">#REF!</definedName>
    <definedName name="엑스1">#REF!</definedName>
    <definedName name="엑스2" localSheetId="3">#REF!</definedName>
    <definedName name="엑스2" localSheetId="0">#REF!</definedName>
    <definedName name="엑스2">#REF!</definedName>
    <definedName name="엑스3" localSheetId="3">#REF!</definedName>
    <definedName name="엑스3" localSheetId="0">#REF!</definedName>
    <definedName name="엑스3">#REF!</definedName>
    <definedName name="엑스4">#REF!</definedName>
    <definedName name="엑스5">#REF!</definedName>
    <definedName name="엑스합계">#REF!</definedName>
    <definedName name="엔진" localSheetId="3" hidden="1">{#N/A,#N/A,FALSE,"단축1";#N/A,#N/A,FALSE,"단축2";#N/A,#N/A,FALSE,"단축3";#N/A,#N/A,FALSE,"장축";#N/A,#N/A,FALSE,"4WD"}</definedName>
    <definedName name="엔진" hidden="1">{#N/A,#N/A,FALSE,"단축1";#N/A,#N/A,FALSE,"단축2";#N/A,#N/A,FALSE,"단축3";#N/A,#N/A,FALSE,"장축";#N/A,#N/A,FALSE,"4WD"}</definedName>
    <definedName name="엘00085" localSheetId="3">#REF!</definedName>
    <definedName name="엘00085" localSheetId="0">#REF!</definedName>
    <definedName name="엘00085">#REF!</definedName>
    <definedName name="여" localSheetId="3" hidden="1">{#N/A,#N/A,TRUE,"총괄"}</definedName>
    <definedName name="여" hidden="1">{#N/A,#N/A,TRUE,"총괄"}</definedName>
    <definedName name="여건보고" localSheetId="3" hidden="1">{"'건축내역'!$A$1:$L$413"}</definedName>
    <definedName name="여건보고" localSheetId="0" hidden="1">{"'건축내역'!$A$1:$L$413"}</definedName>
    <definedName name="여건보고" hidden="1">{"'건축내역'!$A$1:$L$413"}</definedName>
    <definedName name="여람">[115]조경일람!$A$3:$K$36</definedName>
    <definedName name="여수1" localSheetId="3">#REF!</definedName>
    <definedName name="여수1" localSheetId="0">#REF!</definedName>
    <definedName name="여수1">#REF!</definedName>
    <definedName name="여수2" localSheetId="3">#REF!</definedName>
    <definedName name="여수2">#REF!</definedName>
    <definedName name="여수토경비" localSheetId="1">#REF!</definedName>
    <definedName name="여수토경비" localSheetId="2">#REF!</definedName>
    <definedName name="여수토경비" localSheetId="3">[185]여수토공사비!$L$66</definedName>
    <definedName name="여수토경비" localSheetId="13">#REF!</definedName>
    <definedName name="여수토경비" localSheetId="0">#REF!</definedName>
    <definedName name="여수토경비">#REF!</definedName>
    <definedName name="여수토노무비" localSheetId="1">#REF!</definedName>
    <definedName name="여수토노무비" localSheetId="2">#REF!</definedName>
    <definedName name="여수토노무비" localSheetId="3">[185]여수토공사비!$H$66</definedName>
    <definedName name="여수토노무비" localSheetId="13">#REF!</definedName>
    <definedName name="여수토노무비" localSheetId="0">#REF!</definedName>
    <definedName name="여수토노무비">#REF!</definedName>
    <definedName name="여수토재료비" localSheetId="1">#REF!</definedName>
    <definedName name="여수토재료비" localSheetId="2">#REF!</definedName>
    <definedName name="여수토재료비" localSheetId="3">[185]여수토공사비!$J$66</definedName>
    <definedName name="여수토재료비" localSheetId="13">#REF!</definedName>
    <definedName name="여수토재료비" localSheetId="0">#REF!</definedName>
    <definedName name="여수토재료비">#REF!</definedName>
    <definedName name="여유" localSheetId="3">#REF!</definedName>
    <definedName name="여유" localSheetId="0">#REF!</definedName>
    <definedName name="여유">#REF!</definedName>
    <definedName name="여유높이상">[121]단위수량!$D$8</definedName>
    <definedName name="여유높이하">[121]단위수량!$D$9</definedName>
    <definedName name="여유폭">[121]단위수량!$D$7</definedName>
    <definedName name="여ㅜㅅㅅㄱㅇ" localSheetId="3" hidden="1">{#N/A,#N/A,FALSE,"골재소요량";#N/A,#N/A,FALSE,"골재소요량"}</definedName>
    <definedName name="여ㅜㅅㅅㄱㅇ" hidden="1">{#N/A,#N/A,FALSE,"골재소요량";#N/A,#N/A,FALSE,"골재소요량"}</definedName>
    <definedName name="여ㅜㅕㅛ수" localSheetId="3">[0]!BlankMacro1</definedName>
    <definedName name="여ㅜㅕㅛ수">[0]!BlankMacro1</definedName>
    <definedName name="역T" localSheetId="1">#REF!</definedName>
    <definedName name="역T" localSheetId="2">#REF!</definedName>
    <definedName name="역T" localSheetId="13">#REF!</definedName>
    <definedName name="역T">#REF!</definedName>
    <definedName name="연결유니온">#REF!</definedName>
    <definedName name="연경1교" localSheetId="3" hidden="1">{#N/A,#N/A,FALSE,"단면 제원"}</definedName>
    <definedName name="연경1교" localSheetId="0" hidden="1">{#N/A,#N/A,FALSE,"단면 제원"}</definedName>
    <definedName name="연경1교" hidden="1">{#N/A,#N/A,FALSE,"단면 제원"}</definedName>
    <definedName name="연경1교1" localSheetId="3" hidden="1">{#N/A,#N/A,FALSE,"단면 제원"}</definedName>
    <definedName name="연경1교1" localSheetId="0" hidden="1">{#N/A,#N/A,FALSE,"단면 제원"}</definedName>
    <definedName name="연경1교1" hidden="1">{#N/A,#N/A,FALSE,"단면 제원"}</definedName>
    <definedName name="연마공">'[148]기타#9'!$J$8</definedName>
    <definedName name="연마지" localSheetId="1">#REF!</definedName>
    <definedName name="연마지" localSheetId="2">#REF!</definedName>
    <definedName name="연마지" localSheetId="3">#N/A</definedName>
    <definedName name="연마지" localSheetId="13">#REF!</definedName>
    <definedName name="연마지" localSheetId="0">#N/A</definedName>
    <definedName name="연마지">#REF!</definedName>
    <definedName name="연속" localSheetId="3">#REF!</definedName>
    <definedName name="연속" localSheetId="0">#REF!</definedName>
    <definedName name="연속">#REF!</definedName>
    <definedName name="연속3M" localSheetId="3">#REF!</definedName>
    <definedName name="연속3M" localSheetId="0">#REF!</definedName>
    <definedName name="연속3M">#REF!</definedName>
    <definedName name="연속3Mu">#REF!</definedName>
    <definedName name="연수">#REF!</definedName>
    <definedName name="연습">#REF!</definedName>
    <definedName name="연암">#REF!</definedName>
    <definedName name="연약지반보도구간" localSheetId="3" hidden="1">{#N/A,#N/A,FALSE,"운반시간"}</definedName>
    <definedName name="연약지반보도구간" localSheetId="0" hidden="1">{#N/A,#N/A,FALSE,"운반시간"}</definedName>
    <definedName name="연약지반보도구간" hidden="1">{#N/A,#N/A,FALSE,"운반시간"}</definedName>
    <definedName name="연장" localSheetId="3">#REF!</definedName>
    <definedName name="연장" localSheetId="0">#REF!</definedName>
    <definedName name="연장">#REF!</definedName>
    <definedName name="연접도움말">[128]!연접도움말</definedName>
    <definedName name="영산" localSheetId="3" hidden="1">{#N/A,#N/A,FALSE,"정산총괄 ";#N/A,#N/A,FALSE,"정산설명개착"}</definedName>
    <definedName name="영산" localSheetId="0" hidden="1">{#N/A,#N/A,FALSE,"정산총괄 ";#N/A,#N/A,FALSE,"정산설명개착"}</definedName>
    <definedName name="영산" hidden="1">{#N/A,#N/A,FALSE,"정산총괄 ";#N/A,#N/A,FALSE,"정산설명개착"}</definedName>
    <definedName name="예" hidden="1">#REF!</definedName>
    <definedName name="예공" localSheetId="1">#REF!</definedName>
    <definedName name="예공" localSheetId="2">#REF!</definedName>
    <definedName name="예공" localSheetId="13">#REF!</definedName>
    <definedName name="예공" localSheetId="5">#REF!</definedName>
    <definedName name="예공">#REF!</definedName>
    <definedName name="예산" localSheetId="3" hidden="1">{#N/A,#N/A,FALSE,"단축1";#N/A,#N/A,FALSE,"단축2";#N/A,#N/A,FALSE,"단축3";#N/A,#N/A,FALSE,"장축";#N/A,#N/A,FALSE,"4WD"}</definedName>
    <definedName name="예산" hidden="1">{#N/A,#N/A,FALSE,"단축1";#N/A,#N/A,FALSE,"단축2";#N/A,#N/A,FALSE,"단축3";#N/A,#N/A,FALSE,"장축";#N/A,#N/A,FALSE,"4WD"}</definedName>
    <definedName name="예산서" hidden="1">#REF!</definedName>
    <definedName name="예산서1" hidden="1">#REF!</definedName>
    <definedName name="예정" localSheetId="3" hidden="1">{#N/A,#N/A,FALSE,"표지목차"}</definedName>
    <definedName name="예정" hidden="1">{#N/A,#N/A,FALSE,"표지목차"}</definedName>
    <definedName name="예정공정표" localSheetId="3" hidden="1">{#N/A,#N/A,FALSE,"표지목차"}</definedName>
    <definedName name="예정공정표" hidden="1">{#N/A,#N/A,FALSE,"표지목차"}</definedName>
    <definedName name="오" localSheetId="3" hidden="1">{#N/A,#N/A,FALSE,"단축1";#N/A,#N/A,FALSE,"단축2";#N/A,#N/A,FALSE,"단축3";#N/A,#N/A,FALSE,"장축";#N/A,#N/A,FALSE,"4WD"}</definedName>
    <definedName name="오" localSheetId="0">#REF!</definedName>
    <definedName name="오">#REF!</definedName>
    <definedName name="오라1" localSheetId="3">#REF!</definedName>
    <definedName name="오라1" localSheetId="0">#REF!</definedName>
    <definedName name="오라1">#REF!</definedName>
    <definedName name="오성협" localSheetId="3" hidden="1">{#N/A,#N/A,TRUE,"Y생산";#N/A,#N/A,TRUE,"Y판매";#N/A,#N/A,TRUE,"Y총물량";#N/A,#N/A,TRUE,"Y능력";#N/A,#N/A,TRUE,"YKD"}</definedName>
    <definedName name="오성협" hidden="1">{#N/A,#N/A,TRUE,"Y생산";#N/A,#N/A,TRUE,"Y판매";#N/A,#N/A,TRUE,"Y총물량";#N/A,#N/A,TRUE,"Y능력";#N/A,#N/A,TRUE,"YKD"}</definedName>
    <definedName name="오수공" localSheetId="3">#REF!</definedName>
    <definedName name="오수공" localSheetId="0">#REF!</definedName>
    <definedName name="오수공">#REF!</definedName>
    <definedName name="오수맨홀위치" localSheetId="3" hidden="1">{"'Sheet1'!$A$4","'Sheet1'!$A$9:$G$28"}</definedName>
    <definedName name="오수맨홀위치" hidden="1">{"'Sheet1'!$A$4","'Sheet1'!$A$9:$G$28"}</definedName>
    <definedName name="오십">[76]노임적용!$H$6</definedName>
    <definedName name="오주1호" localSheetId="1">#REF!</definedName>
    <definedName name="오주1호" localSheetId="2">#REF!</definedName>
    <definedName name="오주1호" localSheetId="15">#REF!</definedName>
    <definedName name="오주1호" localSheetId="3">#N/A</definedName>
    <definedName name="오주1호" localSheetId="13">#REF!</definedName>
    <definedName name="오주1호" localSheetId="14">#REF!</definedName>
    <definedName name="오주1호" localSheetId="0">#N/A</definedName>
    <definedName name="오주1호">#REF!</definedName>
    <definedName name="오주2호" localSheetId="1">#REF!</definedName>
    <definedName name="오주2호" localSheetId="2">#REF!</definedName>
    <definedName name="오주2호" localSheetId="15">#REF!</definedName>
    <definedName name="오주2호" localSheetId="3">#N/A</definedName>
    <definedName name="오주2호" localSheetId="13">#REF!</definedName>
    <definedName name="오주2호" localSheetId="14">#REF!</definedName>
    <definedName name="오주2호" localSheetId="0">#N/A</definedName>
    <definedName name="오주2호">#REF!</definedName>
    <definedName name="오주3호" localSheetId="1">#REF!</definedName>
    <definedName name="오주3호" localSheetId="2">#REF!</definedName>
    <definedName name="오주3호" localSheetId="15">#REF!</definedName>
    <definedName name="오주3호" localSheetId="3">#N/A</definedName>
    <definedName name="오주3호" localSheetId="13">#REF!</definedName>
    <definedName name="오주3호" localSheetId="14">#REF!</definedName>
    <definedName name="오주3호" localSheetId="0">#N/A</definedName>
    <definedName name="오주3호">#REF!</definedName>
    <definedName name="오주4호" localSheetId="1">#REF!</definedName>
    <definedName name="오주4호" localSheetId="2">#REF!</definedName>
    <definedName name="오주4호" localSheetId="15">#REF!</definedName>
    <definedName name="오주4호" localSheetId="3">#N/A</definedName>
    <definedName name="오주4호" localSheetId="13">#REF!</definedName>
    <definedName name="오주4호" localSheetId="14">#REF!</definedName>
    <definedName name="오주4호" localSheetId="0">#N/A</definedName>
    <definedName name="오주4호">#REF!</definedName>
    <definedName name="오지영" localSheetId="1">#REF!</definedName>
    <definedName name="오지영" localSheetId="2">#REF!</definedName>
    <definedName name="오지영" localSheetId="13">#REF!</definedName>
    <definedName name="오지영">#REF!</definedName>
    <definedName name="옥계1교">#REF!</definedName>
    <definedName name="옥외공사" localSheetId="3" hidden="1">{#N/A,#N/A,FALSE,"이태원철근"}</definedName>
    <definedName name="옥외공사" hidden="1">{#N/A,#N/A,FALSE,"이태원철근"}</definedName>
    <definedName name="옥외대비" localSheetId="3" hidden="1">{#N/A,#N/A,FALSE,"이태원철근"}</definedName>
    <definedName name="옥외대비" hidden="1">{#N/A,#N/A,FALSE,"이태원철근"}</definedName>
    <definedName name="온도" localSheetId="3">#REF!</definedName>
    <definedName name="온도" localSheetId="0">#REF!</definedName>
    <definedName name="온도">#REF!</definedName>
    <definedName name="올ㅇ" localSheetId="1">#REF!</definedName>
    <definedName name="올ㅇ" localSheetId="2">#REF!</definedName>
    <definedName name="올ㅇ" localSheetId="3">#REF!</definedName>
    <definedName name="올ㅇ" localSheetId="13">#REF!</definedName>
    <definedName name="올ㅇ">#REF!</definedName>
    <definedName name="옹" localSheetId="3" hidden="1">{#N/A,#N/A,FALSE,"골재소요량";#N/A,#N/A,FALSE,"골재소요량"}</definedName>
    <definedName name="옹" localSheetId="0" hidden="1">{#N/A,#N/A,FALSE,"골재소요량";#N/A,#N/A,FALSE,"골재소요량"}</definedName>
    <definedName name="옹" hidden="1">{#N/A,#N/A,FALSE,"골재소요량";#N/A,#N/A,FALSE,"골재소요량"}</definedName>
    <definedName name="옹2되" localSheetId="1">#REF!</definedName>
    <definedName name="옹2되" localSheetId="2">#REF!</definedName>
    <definedName name="옹2되" localSheetId="13">#REF!</definedName>
    <definedName name="옹2되" localSheetId="5">#REF!</definedName>
    <definedName name="옹2되">#REF!</definedName>
    <definedName name="옹2부" localSheetId="1">#REF!</definedName>
    <definedName name="옹2부" localSheetId="2">#REF!</definedName>
    <definedName name="옹2부" localSheetId="13">#REF!</definedName>
    <definedName name="옹2부" localSheetId="5">#REF!</definedName>
    <definedName name="옹2부">#REF!</definedName>
    <definedName name="옹2블캡" localSheetId="1">#REF!</definedName>
    <definedName name="옹2블캡" localSheetId="2">#REF!</definedName>
    <definedName name="옹2블캡" localSheetId="13">#REF!</definedName>
    <definedName name="옹2블캡">#REF!</definedName>
    <definedName name="옹2블표" localSheetId="1">#REF!</definedName>
    <definedName name="옹2블표" localSheetId="2">#REF!</definedName>
    <definedName name="옹2블표" localSheetId="13">#REF!</definedName>
    <definedName name="옹2블표">#REF!</definedName>
    <definedName name="옹2상" localSheetId="1">#REF!</definedName>
    <definedName name="옹2상" localSheetId="2">#REF!</definedName>
    <definedName name="옹2상" localSheetId="13">#REF!</definedName>
    <definedName name="옹2상">#REF!</definedName>
    <definedName name="옹2속" localSheetId="1">#REF!</definedName>
    <definedName name="옹2속" localSheetId="2">#REF!</definedName>
    <definedName name="옹2속" localSheetId="13">#REF!</definedName>
    <definedName name="옹2속">#REF!</definedName>
    <definedName name="옹2잔" localSheetId="1">#REF!</definedName>
    <definedName name="옹2잔" localSheetId="2">#REF!</definedName>
    <definedName name="옹2잔" localSheetId="13">#REF!</definedName>
    <definedName name="옹2잔">#REF!</definedName>
    <definedName name="옹2잡" localSheetId="1">#REF!</definedName>
    <definedName name="옹2잡" localSheetId="2">#REF!</definedName>
    <definedName name="옹2잡" localSheetId="13">#REF!</definedName>
    <definedName name="옹2잡">#REF!</definedName>
    <definedName name="옹2지1" localSheetId="1">#REF!</definedName>
    <definedName name="옹2지1" localSheetId="2">#REF!</definedName>
    <definedName name="옹2지1" localSheetId="13">#REF!</definedName>
    <definedName name="옹2지1">#REF!</definedName>
    <definedName name="옹2지2" localSheetId="1">#REF!</definedName>
    <definedName name="옹2지2" localSheetId="2">#REF!</definedName>
    <definedName name="옹2지2" localSheetId="13">#REF!</definedName>
    <definedName name="옹2지2">#REF!</definedName>
    <definedName name="옹2지3" localSheetId="1">#REF!</definedName>
    <definedName name="옹2지3" localSheetId="2">#REF!</definedName>
    <definedName name="옹2지3" localSheetId="13">#REF!</definedName>
    <definedName name="옹2지3">#REF!</definedName>
    <definedName name="옹2터" localSheetId="1">#REF!</definedName>
    <definedName name="옹2터" localSheetId="2">#REF!</definedName>
    <definedName name="옹2터" localSheetId="13">#REF!</definedName>
    <definedName name="옹2터">#REF!</definedName>
    <definedName name="옹2합" localSheetId="1">#REF!</definedName>
    <definedName name="옹2합" localSheetId="2">#REF!</definedName>
    <definedName name="옹2합" localSheetId="13">#REF!</definedName>
    <definedName name="옹2합">#REF!</definedName>
    <definedName name="옹되" localSheetId="1">#REF!</definedName>
    <definedName name="옹되" localSheetId="2">#REF!</definedName>
    <definedName name="옹되" localSheetId="13">#REF!</definedName>
    <definedName name="옹되">#REF!</definedName>
    <definedName name="옹벼집계" localSheetId="1" hidden="1">{#N/A,#N/A,FALSE,"혼합골재"}</definedName>
    <definedName name="옹벼집계" localSheetId="2" hidden="1">{#N/A,#N/A,FALSE,"혼합골재"}</definedName>
    <definedName name="옹벼집계" localSheetId="3" hidden="1">{#N/A,#N/A,FALSE,"혼합골재"}</definedName>
    <definedName name="옹벼집계" localSheetId="5" hidden="1">{#N/A,#N/A,FALSE,"혼합골재"}</definedName>
    <definedName name="옹벼집계" localSheetId="0" hidden="1">{#N/A,#N/A,FALSE,"혼합골재"}</definedName>
    <definedName name="옹벼집계" hidden="1">{#N/A,#N/A,FALSE,"혼합골재"}</definedName>
    <definedName name="옹벽" localSheetId="1" hidden="1">{#N/A,#N/A,FALSE,"표지목차"}</definedName>
    <definedName name="옹벽" localSheetId="2" hidden="1">{#N/A,#N/A,FALSE,"표지목차"}</definedName>
    <definedName name="옹벽" localSheetId="3" hidden="1">{#N/A,#N/A,FALSE,"표지목차"}</definedName>
    <definedName name="옹벽" localSheetId="5" hidden="1">{#N/A,#N/A,FALSE,"표지목차"}</definedName>
    <definedName name="옹벽" localSheetId="0" hidden="1">{#N/A,#N/A,FALSE,"표지목차"}</definedName>
    <definedName name="옹벽" hidden="1">{#N/A,#N/A,FALSE,"표지목차"}</definedName>
    <definedName name="옹벽공">#REF!</definedName>
    <definedName name="옹벽공집계표">#REF!</definedName>
    <definedName name="옹벽단위" localSheetId="3" hidden="1">{#N/A,#N/A,FALSE,"골재소요량";#N/A,#N/A,FALSE,"골재소요량"}</definedName>
    <definedName name="옹벽단위" localSheetId="0" hidden="1">{#N/A,#N/A,FALSE,"골재소요량";#N/A,#N/A,FALSE,"골재소요량"}</definedName>
    <definedName name="옹벽단위" hidden="1">{#N/A,#N/A,FALSE,"골재소요량";#N/A,#N/A,FALSE,"골재소요량"}</definedName>
    <definedName name="옹벽단위수량" localSheetId="3" hidden="1">{#N/A,#N/A,FALSE,"혼합골재"}</definedName>
    <definedName name="옹벽단위수량" localSheetId="0" hidden="1">{#N/A,#N/A,FALSE,"혼합골재"}</definedName>
    <definedName name="옹벽단위수량" hidden="1">{#N/A,#N/A,FALSE,"혼합골재"}</definedName>
    <definedName name="옹벽수량집계표" localSheetId="3" hidden="1">{#N/A,#N/A,FALSE,"2~8번"}</definedName>
    <definedName name="옹벽수량집계표">#REF!</definedName>
    <definedName name="옹벽수량집계표총괄" localSheetId="3" hidden="1">{#N/A,#N/A,FALSE,"혼합골재"}</definedName>
    <definedName name="옹벽수량집계표총괄" localSheetId="0" hidden="1">{#N/A,#N/A,FALSE,"혼합골재"}</definedName>
    <definedName name="옹벽수량집계표총괄" hidden="1">{#N/A,#N/A,FALSE,"혼합골재"}</definedName>
    <definedName name="옹벽신축이음">#REF!</definedName>
    <definedName name="옹벽지" localSheetId="1" hidden="1">{#N/A,#N/A,FALSE,"혼합골재"}</definedName>
    <definedName name="옹벽지" localSheetId="2" hidden="1">{#N/A,#N/A,FALSE,"혼합골재"}</definedName>
    <definedName name="옹벽지" localSheetId="3" hidden="1">{#N/A,#N/A,FALSE,"혼합골재"}</definedName>
    <definedName name="옹벽지" localSheetId="5" hidden="1">{#N/A,#N/A,FALSE,"혼합골재"}</definedName>
    <definedName name="옹벽지" localSheetId="0" hidden="1">{#N/A,#N/A,FALSE,"혼합골재"}</definedName>
    <definedName name="옹벽지" hidden="1">{#N/A,#N/A,FALSE,"혼합골재"}</definedName>
    <definedName name="옹벽철근수량" localSheetId="3" hidden="1">{#N/A,#N/A,FALSE,"2~8번"}</definedName>
    <definedName name="옹벽철근수량" localSheetId="0" hidden="1">{#N/A,#N/A,FALSE,"2~8번"}</definedName>
    <definedName name="옹벽철근수량" hidden="1">{#N/A,#N/A,FALSE,"2~8번"}</definedName>
    <definedName name="옹벽철근집계" localSheetId="3" hidden="1">{#N/A,#N/A,FALSE,"조골재"}</definedName>
    <definedName name="옹벽철근집계" localSheetId="0" hidden="1">{#N/A,#N/A,FALSE,"조골재"}</definedName>
    <definedName name="옹벽철근집계" hidden="1">{#N/A,#N/A,FALSE,"조골재"}</definedName>
    <definedName name="옹벽평균높이">[186]T형옹벽!$A$74:$A$86</definedName>
    <definedName name="옹부" localSheetId="1">#REF!</definedName>
    <definedName name="옹부" localSheetId="2">#REF!</definedName>
    <definedName name="옹부" localSheetId="13">#REF!</definedName>
    <definedName name="옹부" localSheetId="5">#REF!</definedName>
    <definedName name="옹부">#REF!</definedName>
    <definedName name="옹블캡" localSheetId="1">#REF!</definedName>
    <definedName name="옹블캡" localSheetId="2">#REF!</definedName>
    <definedName name="옹블캡" localSheetId="13">#REF!</definedName>
    <definedName name="옹블캡" localSheetId="5">#REF!</definedName>
    <definedName name="옹블캡">#REF!</definedName>
    <definedName name="옹블표" localSheetId="1">#REF!</definedName>
    <definedName name="옹블표" localSheetId="2">#REF!</definedName>
    <definedName name="옹블표" localSheetId="13">#REF!</definedName>
    <definedName name="옹블표">#REF!</definedName>
    <definedName name="옹상" localSheetId="1">#REF!</definedName>
    <definedName name="옹상" localSheetId="2">#REF!</definedName>
    <definedName name="옹상" localSheetId="13">#REF!</definedName>
    <definedName name="옹상">#REF!</definedName>
    <definedName name="옹속" localSheetId="1">#REF!</definedName>
    <definedName name="옹속" localSheetId="2">#REF!</definedName>
    <definedName name="옹속" localSheetId="13">#REF!</definedName>
    <definedName name="옹속">#REF!</definedName>
    <definedName name="옹잔" localSheetId="1">#REF!</definedName>
    <definedName name="옹잔" localSheetId="2">#REF!</definedName>
    <definedName name="옹잔" localSheetId="13">#REF!</definedName>
    <definedName name="옹잔">#REF!</definedName>
    <definedName name="옹잡" localSheetId="1">#REF!</definedName>
    <definedName name="옹잡" localSheetId="2">#REF!</definedName>
    <definedName name="옹잡" localSheetId="13">#REF!</definedName>
    <definedName name="옹잡">#REF!</definedName>
    <definedName name="옹지1" localSheetId="1">#REF!</definedName>
    <definedName name="옹지1" localSheetId="2">#REF!</definedName>
    <definedName name="옹지1" localSheetId="13">#REF!</definedName>
    <definedName name="옹지1">#REF!</definedName>
    <definedName name="옹지2" localSheetId="1">#REF!</definedName>
    <definedName name="옹지2" localSheetId="2">#REF!</definedName>
    <definedName name="옹지2" localSheetId="13">#REF!</definedName>
    <definedName name="옹지2">#REF!</definedName>
    <definedName name="옹지3" localSheetId="1">#REF!</definedName>
    <definedName name="옹지3" localSheetId="2">#REF!</definedName>
    <definedName name="옹지3" localSheetId="13">#REF!</definedName>
    <definedName name="옹지3">#REF!</definedName>
    <definedName name="옹터" localSheetId="1">#REF!</definedName>
    <definedName name="옹터" localSheetId="2">#REF!</definedName>
    <definedName name="옹터" localSheetId="13">#REF!</definedName>
    <definedName name="옹터">#REF!</definedName>
    <definedName name="옹합" localSheetId="1">#REF!</definedName>
    <definedName name="옹합" localSheetId="2">#REF!</definedName>
    <definedName name="옹합" localSheetId="13">#REF!</definedName>
    <definedName name="옹합">#REF!</definedName>
    <definedName name="왁스">#REF!</definedName>
    <definedName name="왜" hidden="1">#REF!</definedName>
    <definedName name="왜안돼">'[54]ABUT수량-A1'!$T$25</definedName>
    <definedName name="왜안돼?">'[20]ABUT수량-A1'!$T$25</definedName>
    <definedName name="왜이래" localSheetId="1">#REF!</definedName>
    <definedName name="왜이래" localSheetId="2">#REF!</definedName>
    <definedName name="왜이래" localSheetId="13">#REF!</definedName>
    <definedName name="왜이래">#REF!</definedName>
    <definedName name="외" localSheetId="3" hidden="1">{#N/A,#N/A,FALSE,"단축1";#N/A,#N/A,FALSE,"단축2";#N/A,#N/A,FALSE,"단축3";#N/A,#N/A,FALSE,"장축";#N/A,#N/A,FALSE,"4WD"}</definedName>
    <definedName name="외" hidden="1">{#N/A,#N/A,FALSE,"단축1";#N/A,#N/A,FALSE,"단축2";#N/A,#N/A,FALSE,"단축3";#N/A,#N/A,FALSE,"장축";#N/A,#N/A,FALSE,"4WD"}</definedName>
    <definedName name="외벽1" localSheetId="3">#REF!</definedName>
    <definedName name="외벽1" localSheetId="0">#REF!</definedName>
    <definedName name="외벽1">#REF!</definedName>
    <definedName name="외벽2" localSheetId="3">#REF!</definedName>
    <definedName name="외벽2" localSheetId="0">#REF!</definedName>
    <definedName name="외벽2">#REF!</definedName>
    <definedName name="외부길이" localSheetId="3">#REF!</definedName>
    <definedName name="외부길이" localSheetId="0">#REF!</definedName>
    <definedName name="외부길이">#REF!</definedName>
    <definedName name="외부높이">#REF!</definedName>
    <definedName name="외부폭">#REF!</definedName>
    <definedName name="외주계획" localSheetId="3" hidden="1">{#N/A,#N/A,TRUE,"Y생산";#N/A,#N/A,TRUE,"Y판매";#N/A,#N/A,TRUE,"Y총물량";#N/A,#N/A,TRUE,"Y능력";#N/A,#N/A,TRUE,"YKD"}</definedName>
    <definedName name="외주계획" hidden="1">{#N/A,#N/A,TRUE,"Y생산";#N/A,#N/A,TRUE,"Y판매";#N/A,#N/A,TRUE,"Y총물량";#N/A,#N/A,TRUE,"Y능력";#N/A,#N/A,TRUE,"YKD"}</definedName>
    <definedName name="요" localSheetId="1">#REF!</definedName>
    <definedName name="요" localSheetId="2">#REF!</definedName>
    <definedName name="요" localSheetId="13">#REF!</definedName>
    <definedName name="요">#REF!</definedName>
    <definedName name="요동1호" localSheetId="1">#REF!</definedName>
    <definedName name="요동1호" localSheetId="2">#REF!</definedName>
    <definedName name="요동1호" localSheetId="15">#REF!</definedName>
    <definedName name="요동1호" localSheetId="3">#N/A</definedName>
    <definedName name="요동1호" localSheetId="13">#REF!</definedName>
    <definedName name="요동1호" localSheetId="14">#REF!</definedName>
    <definedName name="요동1호" localSheetId="0">#N/A</definedName>
    <definedName name="요동1호">#REF!</definedName>
    <definedName name="요동2호" localSheetId="1">#REF!</definedName>
    <definedName name="요동2호" localSheetId="2">#REF!</definedName>
    <definedName name="요동2호" localSheetId="15">#REF!</definedName>
    <definedName name="요동2호" localSheetId="3">#N/A</definedName>
    <definedName name="요동2호" localSheetId="13">#REF!</definedName>
    <definedName name="요동2호" localSheetId="14">#REF!</definedName>
    <definedName name="요동2호" localSheetId="0">#N/A</definedName>
    <definedName name="요동2호">#REF!</definedName>
    <definedName name="요약" hidden="1">#REF!</definedName>
    <definedName name="요율" localSheetId="1">#REF!</definedName>
    <definedName name="요율" localSheetId="2">#REF!</definedName>
    <definedName name="요율" localSheetId="3">#REF!</definedName>
    <definedName name="요율" localSheetId="13">#REF!</definedName>
    <definedName name="요율">#REF!</definedName>
    <definedName name="요율인쇄" localSheetId="1">#REF!</definedName>
    <definedName name="요율인쇄" localSheetId="2">#REF!</definedName>
    <definedName name="요율인쇄" localSheetId="3">#REF!</definedName>
    <definedName name="요율인쇄" localSheetId="13">#REF!</definedName>
    <definedName name="요율인쇄">#REF!</definedName>
    <definedName name="용경비금액" localSheetId="3">#REF!</definedName>
    <definedName name="용경비금액">#REF!</definedName>
    <definedName name="용경비단가" localSheetId="3">#REF!</definedName>
    <definedName name="용경비단가">#REF!</definedName>
    <definedName name="용노무비금액" localSheetId="3">#REF!</definedName>
    <definedName name="용노무비금액">#REF!</definedName>
    <definedName name="용노무비단가" localSheetId="3">#REF!</definedName>
    <definedName name="용노무비단가">#REF!</definedName>
    <definedName name="용도차" localSheetId="3" hidden="1">{#N/A,#N/A,FALSE,"단축1";#N/A,#N/A,FALSE,"단축2";#N/A,#N/A,FALSE,"단축3";#N/A,#N/A,FALSE,"장축";#N/A,#N/A,FALSE,"4WD"}</definedName>
    <definedName name="용도차" hidden="1">{#N/A,#N/A,FALSE,"단축1";#N/A,#N/A,FALSE,"단축2";#N/A,#N/A,FALSE,"단축3";#N/A,#N/A,FALSE,"장축";#N/A,#N/A,FALSE,"4WD"}</definedName>
    <definedName name="용수로재료집계" localSheetId="3" hidden="1">{"'Sheet1'!$A$4","'Sheet1'!$A$9:$G$28"}</definedName>
    <definedName name="용수로재료집계" hidden="1">{"'Sheet1'!$A$4","'Sheet1'!$A$9:$G$28"}</definedName>
    <definedName name="용원수" localSheetId="3">#REF!</definedName>
    <definedName name="용원수" localSheetId="0">#REF!</definedName>
    <definedName name="용원수">#REF!</definedName>
    <definedName name="용재료비금액" localSheetId="3">#REF!</definedName>
    <definedName name="용재료비금액">#REF!</definedName>
    <definedName name="용재료비단가" localSheetId="3">#REF!</definedName>
    <definedName name="용재료비단가">#REF!</definedName>
    <definedName name="용접공" localSheetId="3">[42]물가자료!$C$22</definedName>
    <definedName name="용접공" localSheetId="0">#REF!</definedName>
    <definedName name="용접공">#REF!</definedName>
    <definedName name="용접공일반" localSheetId="3">#REF!</definedName>
    <definedName name="용접공일반" localSheetId="0">#REF!</definedName>
    <definedName name="용접공일반">#REF!</definedName>
    <definedName name="용접봉" localSheetId="1">#REF!</definedName>
    <definedName name="용접봉" localSheetId="2">#REF!</definedName>
    <definedName name="용접봉" localSheetId="3">#N/A</definedName>
    <definedName name="용접봉" localSheetId="13">#REF!</definedName>
    <definedName name="용접봉" localSheetId="0">#N/A</definedName>
    <definedName name="용접봉">#REF!</definedName>
    <definedName name="용접식_이음" localSheetId="3">#REF!</definedName>
    <definedName name="용접식_이음" localSheetId="0">#REF!</definedName>
    <definedName name="용접식_이음">#REF!</definedName>
    <definedName name="우강공감율">[139]공사요율!#REF!</definedName>
    <definedName name="우강기본율">[139]공사요율!#REF!</definedName>
    <definedName name="우강사업율">[139]공사요율!#REF!</definedName>
    <definedName name="우강세부율">[139]공사요율!#REF!</definedName>
    <definedName name="우두" localSheetId="1">#REF!</definedName>
    <definedName name="우두" localSheetId="2">#REF!</definedName>
    <definedName name="우두" localSheetId="3">#REF!</definedName>
    <definedName name="우두" localSheetId="13">#REF!</definedName>
    <definedName name="우두">#REF!</definedName>
    <definedName name="우리">#REF!</definedName>
    <definedName name="우리나라" localSheetId="3" hidden="1">{"'제조(순번)'!$A$386:$A$387","'제조(순번)'!$A$1:$H$399"}</definedName>
    <definedName name="우리나라" hidden="1">{"'제조(순번)'!$A$386:$A$387","'제조(순번)'!$A$1:$H$399"}</definedName>
    <definedName name="우물통_굴착토사" localSheetId="3">#REF!</definedName>
    <definedName name="우물통_굴착토사" localSheetId="0">#REF!</definedName>
    <definedName name="우물통_굴착토사">#REF!</definedName>
    <definedName name="우물통굴착_리핑암" localSheetId="3">#REF!</definedName>
    <definedName name="우물통굴착_리핑암" localSheetId="0">#REF!</definedName>
    <definedName name="우물통굴착_리핑암">#REF!</definedName>
    <definedName name="우물통굴착_발파암" localSheetId="3">#REF!</definedName>
    <definedName name="우물통굴착_발파암" localSheetId="0">#REF!</definedName>
    <definedName name="우물통굴착_발파암">#REF!</definedName>
    <definedName name="우산" localSheetId="1">#REF!</definedName>
    <definedName name="우산" localSheetId="2">#REF!</definedName>
    <definedName name="우산" localSheetId="15">#REF!</definedName>
    <definedName name="우산" localSheetId="3">#N/A</definedName>
    <definedName name="우산" localSheetId="13">#REF!</definedName>
    <definedName name="우산" localSheetId="14">#REF!</definedName>
    <definedName name="우산" localSheetId="0">#N/A</definedName>
    <definedName name="우산">#REF!</definedName>
    <definedName name="우수공" localSheetId="3">#REF!</definedName>
    <definedName name="우수공" localSheetId="0">#REF!</definedName>
    <definedName name="우수공">#REF!</definedName>
    <definedName name="우수관수량산출" localSheetId="3">#REF!</definedName>
    <definedName name="우수관수량산출" localSheetId="0">#REF!</definedName>
    <definedName name="우수관수량산출">#REF!</definedName>
    <definedName name="우수받이">#REF!</definedName>
    <definedName name="우주" localSheetId="1">#REF!</definedName>
    <definedName name="우주" localSheetId="2">#REF!</definedName>
    <definedName name="우주" localSheetId="3">#REF!</definedName>
    <definedName name="우주" localSheetId="13">#REF!</definedName>
    <definedName name="우주">#REF!</definedName>
    <definedName name="우주기전" localSheetId="1">#REF!</definedName>
    <definedName name="우주기전" localSheetId="2">#REF!</definedName>
    <definedName name="우주기전" localSheetId="3">#REF!</definedName>
    <definedName name="우주기전" localSheetId="13">#REF!</definedName>
    <definedName name="우주기전">#REF!</definedName>
    <definedName name="우ㅗ홓ㅇ" localSheetId="3" hidden="1">{#N/A,#N/A,FALSE,"조골재"}</definedName>
    <definedName name="우ㅗ홓ㅇ" hidden="1">{#N/A,#N/A,FALSE,"조골재"}</definedName>
    <definedName name="운반">[164]노임단가!$B$62</definedName>
    <definedName name="운반거리표" localSheetId="3">#REF!</definedName>
    <definedName name="운반거리표" localSheetId="0">#REF!</definedName>
    <definedName name="운반거리표">#REF!</definedName>
    <definedName name="운반비" localSheetId="3">#N/A</definedName>
    <definedName name="운반비" localSheetId="0">#N/A</definedName>
    <definedName name="운반비">[156]단가!$F$66:$G$77</definedName>
    <definedName name="운반차운전사">55214</definedName>
    <definedName name="운암" localSheetId="1">#REF!</definedName>
    <definedName name="운암" localSheetId="2">#REF!</definedName>
    <definedName name="운암" localSheetId="15">#REF!</definedName>
    <definedName name="운암" localSheetId="3">#N/A</definedName>
    <definedName name="운암" localSheetId="13">#REF!</definedName>
    <definedName name="운암" localSheetId="14">#REF!</definedName>
    <definedName name="운암" localSheetId="0">#N/A</definedName>
    <definedName name="운암">#REF!</definedName>
    <definedName name="운영1" localSheetId="3" hidden="1">{#N/A,#N/A,FALSE,"단축1";#N/A,#N/A,FALSE,"단축2";#N/A,#N/A,FALSE,"단축3";#N/A,#N/A,FALSE,"장축";#N/A,#N/A,FALSE,"4WD"}</definedName>
    <definedName name="운영1" hidden="1">{#N/A,#N/A,FALSE,"단축1";#N/A,#N/A,FALSE,"단축2";#N/A,#N/A,FALSE,"단축3";#N/A,#N/A,FALSE,"장축";#N/A,#N/A,FALSE,"4WD"}</definedName>
    <definedName name="운영구도2" localSheetId="3" hidden="1">{#N/A,#N/A,FALSE,"단축1";#N/A,#N/A,FALSE,"단축2";#N/A,#N/A,FALSE,"단축3";#N/A,#N/A,FALSE,"장축";#N/A,#N/A,FALSE,"4WD"}</definedName>
    <definedName name="운영구도2" hidden="1">{#N/A,#N/A,FALSE,"단축1";#N/A,#N/A,FALSE,"단축2";#N/A,#N/A,FALSE,"단축3";#N/A,#N/A,FALSE,"장축";#N/A,#N/A,FALSE,"4WD"}</definedName>
    <definedName name="운영구도3" localSheetId="3" hidden="1">{#N/A,#N/A,FALSE,"단축1";#N/A,#N/A,FALSE,"단축2";#N/A,#N/A,FALSE,"단축3";#N/A,#N/A,FALSE,"장축";#N/A,#N/A,FALSE,"4WD"}</definedName>
    <definedName name="운영구도3" hidden="1">{#N/A,#N/A,FALSE,"단축1";#N/A,#N/A,FALSE,"단축2";#N/A,#N/A,FALSE,"단축3";#N/A,#N/A,FALSE,"장축";#N/A,#N/A,FALSE,"4WD"}</definedName>
    <definedName name="운전사_운반" localSheetId="3">#REF!</definedName>
    <definedName name="운전사_운반" localSheetId="0">#REF!</definedName>
    <definedName name="운전사_운반">#REF!</definedName>
    <definedName name="운전사기계" localSheetId="1">#REF!</definedName>
    <definedName name="운전사기계" localSheetId="2">#REF!</definedName>
    <definedName name="운전사기계" localSheetId="3">#N/A</definedName>
    <definedName name="운전사기계" localSheetId="13">#REF!</definedName>
    <definedName name="운전사기계" localSheetId="0">#N/A</definedName>
    <definedName name="운전사기계">#REF!</definedName>
    <definedName name="운전사운반차" localSheetId="1">#REF!</definedName>
    <definedName name="운전사운반차" localSheetId="2">#REF!</definedName>
    <definedName name="운전사운반차" localSheetId="3">#N/A</definedName>
    <definedName name="운전사운반차" localSheetId="13">#REF!</definedName>
    <definedName name="운전사운반차" localSheetId="0">#N/A</definedName>
    <definedName name="운전사운반차">#REF!</definedName>
    <definedName name="운전차운반사" localSheetId="3">#REF!</definedName>
    <definedName name="운전차운반사" localSheetId="0">#REF!</definedName>
    <definedName name="운전차운반사">#REF!</definedName>
    <definedName name="운호1호" localSheetId="1">#REF!</definedName>
    <definedName name="운호1호" localSheetId="2">#REF!</definedName>
    <definedName name="운호1호" localSheetId="15">#REF!</definedName>
    <definedName name="운호1호" localSheetId="3">#N/A</definedName>
    <definedName name="운호1호" localSheetId="13">#REF!</definedName>
    <definedName name="운호1호" localSheetId="14">#REF!</definedName>
    <definedName name="운호1호" localSheetId="0">#N/A</definedName>
    <definedName name="운호1호">#REF!</definedName>
    <definedName name="운호2호" localSheetId="1">#REF!</definedName>
    <definedName name="운호2호" localSheetId="2">#REF!</definedName>
    <definedName name="운호2호" localSheetId="15">#REF!</definedName>
    <definedName name="운호2호" localSheetId="3">#N/A</definedName>
    <definedName name="운호2호" localSheetId="13">#REF!</definedName>
    <definedName name="운호2호" localSheetId="14">#REF!</definedName>
    <definedName name="운호2호" localSheetId="0">#N/A</definedName>
    <definedName name="운호2호">#REF!</definedName>
    <definedName name="운호3호" localSheetId="1">#REF!</definedName>
    <definedName name="운호3호" localSheetId="2">#REF!</definedName>
    <definedName name="운호3호" localSheetId="15">#REF!</definedName>
    <definedName name="운호3호" localSheetId="3">#N/A</definedName>
    <definedName name="운호3호" localSheetId="13">#REF!</definedName>
    <definedName name="운호3호" localSheetId="14">#REF!</definedName>
    <definedName name="운호3호" localSheetId="0">#N/A</definedName>
    <definedName name="운호3호">#REF!</definedName>
    <definedName name="웃ㅇ국ㅇ" localSheetId="3" hidden="1">{#N/A,#N/A,FALSE,"혼합골재"}</definedName>
    <definedName name="웃ㅇ국ㅇ" hidden="1">{#N/A,#N/A,FALSE,"혼합골재"}</definedName>
    <definedName name="원">1</definedName>
    <definedName name="원_가_계_산_서" localSheetId="1">#REF!</definedName>
    <definedName name="원_가_계_산_서" localSheetId="2">#REF!</definedName>
    <definedName name="원_가_계_산_서" localSheetId="3">#N/A</definedName>
    <definedName name="원_가_계_산_서" localSheetId="13">#REF!</definedName>
    <definedName name="원_가_계_산_서" localSheetId="0">#N/A</definedName>
    <definedName name="원_가_계_산_서">#REF!</definedName>
    <definedName name="원가" localSheetId="3" hidden="1">{#N/A,#N/A,FALSE,"운반시간"}</definedName>
    <definedName name="원가" localSheetId="0">#REF!</definedName>
    <definedName name="원가">#REF!</definedName>
    <definedName name="원가1" localSheetId="3" hidden="1">{#N/A,#N/A,FALSE,"현장 NCR 분석";#N/A,#N/A,FALSE,"현장품질감사";#N/A,#N/A,FALSE,"현장품질감사"}</definedName>
    <definedName name="원가1" hidden="1">{#N/A,#N/A,FALSE,"현장 NCR 분석";#N/A,#N/A,FALSE,"현장품질감사";#N/A,#N/A,FALSE,"현장품질감사"}</definedName>
    <definedName name="원가계산명" localSheetId="3">#REF!</definedName>
    <definedName name="원가계산명" localSheetId="0">#REF!</definedName>
    <definedName name="원가계산명">#REF!</definedName>
    <definedName name="원가계산서" localSheetId="3">#REF!</definedName>
    <definedName name="원가계산서" localSheetId="0">#REF!</definedName>
    <definedName name="원가계산서">#REF!</definedName>
    <definedName name="원가계산창" localSheetId="3">'단가보완 요약'!원가계산창</definedName>
    <definedName name="원가계산창" localSheetId="0">표지!원가계산창</definedName>
    <definedName name="원가계산창">'단가보완 요약'!원가계산창</definedName>
    <definedName name="원남내역" hidden="1">[187]실행철강하도!$A$1:$A$4</definedName>
    <definedName name="원내역서" localSheetId="3" hidden="1">{#N/A,#N/A,FALSE,"전력간선"}</definedName>
    <definedName name="원내역서" localSheetId="0" hidden="1">{#N/A,#N/A,FALSE,"전력간선"}</definedName>
    <definedName name="원내역서" hidden="1">{#N/A,#N/A,FALSE,"전력간선"}</definedName>
    <definedName name="원단운영안" localSheetId="3" hidden="1">{#N/A,#N/A,FALSE,"단축1";#N/A,#N/A,FALSE,"단축2";#N/A,#N/A,FALSE,"단축3";#N/A,#N/A,FALSE,"장축";#N/A,#N/A,FALSE,"4WD"}</definedName>
    <definedName name="원단운영안" hidden="1">{#N/A,#N/A,FALSE,"단축1";#N/A,#N/A,FALSE,"단축2";#N/A,#N/A,FALSE,"단축3";#N/A,#N/A,FALSE,"장축";#N/A,#N/A,FALSE,"4WD"}</definedName>
    <definedName name="원수" localSheetId="1">#REF!</definedName>
    <definedName name="원수" localSheetId="2">#REF!</definedName>
    <definedName name="원수" localSheetId="13">#REF!</definedName>
    <definedName name="원수" localSheetId="5">#REF!</definedName>
    <definedName name="원수">#REF!</definedName>
    <definedName name="원운1호" localSheetId="1">#REF!</definedName>
    <definedName name="원운1호" localSheetId="2">#REF!</definedName>
    <definedName name="원운1호" localSheetId="15">#REF!</definedName>
    <definedName name="원운1호" localSheetId="3">#N/A</definedName>
    <definedName name="원운1호" localSheetId="13">#REF!</definedName>
    <definedName name="원운1호" localSheetId="14">#REF!</definedName>
    <definedName name="원운1호" localSheetId="0">#N/A</definedName>
    <definedName name="원운1호">#REF!</definedName>
    <definedName name="원운2호" localSheetId="1">#REF!</definedName>
    <definedName name="원운2호" localSheetId="2">#REF!</definedName>
    <definedName name="원운2호" localSheetId="15">#REF!</definedName>
    <definedName name="원운2호" localSheetId="3">#N/A</definedName>
    <definedName name="원운2호" localSheetId="13">#REF!</definedName>
    <definedName name="원운2호" localSheetId="14">#REF!</definedName>
    <definedName name="원운2호" localSheetId="0">#N/A</definedName>
    <definedName name="원운2호">#REF!</definedName>
    <definedName name="원형1" localSheetId="3">#REF!</definedName>
    <definedName name="원형1" localSheetId="0">#REF!</definedName>
    <definedName name="원형1">#REF!</definedName>
    <definedName name="원형2" localSheetId="3">#REF!</definedName>
    <definedName name="원형2" localSheetId="0">#REF!</definedName>
    <definedName name="원형2">#REF!</definedName>
    <definedName name="웨브높이">#REF!</definedName>
    <definedName name="웨브두께">#REF!</definedName>
    <definedName name="위락경관">[132]직접인건비!#REF!</definedName>
    <definedName name="위생공" localSheetId="3">#REF!</definedName>
    <definedName name="위생공" localSheetId="0">#REF!</definedName>
    <definedName name="위생공">#REF!</definedName>
    <definedName name="위생보건">[132]직접인건비!#REF!</definedName>
    <definedName name="위치" localSheetId="3">[146]◀암거위치!$1:$1048576</definedName>
    <definedName name="위치">#N/A</definedName>
    <definedName name="윗변">#REF!</definedName>
    <definedName name="윙비트6">[188]sheet1!#REF!</definedName>
    <definedName name="유도및점자수량산출" localSheetId="3" hidden="1">{#N/A,#N/A,FALSE,"골재소요량";#N/A,#N/A,FALSE,"골재소요량"}</definedName>
    <definedName name="유도및점자수량산출" localSheetId="0" hidden="1">{#N/A,#N/A,FALSE,"골재소요량";#N/A,#N/A,FALSE,"골재소요량"}</definedName>
    <definedName name="유도및점자수량산출" hidden="1">{#N/A,#N/A,FALSE,"골재소요량";#N/A,#N/A,FALSE,"골재소요량"}</definedName>
    <definedName name="유도및점자수량산출_중로" localSheetId="3" hidden="1">{#N/A,#N/A,FALSE,"골재소요량";#N/A,#N/A,FALSE,"골재소요량"}</definedName>
    <definedName name="유도및점자수량산출_중로" localSheetId="0" hidden="1">{#N/A,#N/A,FALSE,"골재소요량";#N/A,#N/A,FALSE,"골재소요량"}</definedName>
    <definedName name="유도및점자수량산출_중로" hidden="1">{#N/A,#N/A,FALSE,"골재소요량";#N/A,#N/A,FALSE,"골재소요량"}</definedName>
    <definedName name="유럽" localSheetId="3" hidden="1">{#N/A,#N/A,FALSE,"단축1";#N/A,#N/A,FALSE,"단축2";#N/A,#N/A,FALSE,"단축3";#N/A,#N/A,FALSE,"장축";#N/A,#N/A,FALSE,"4WD"}</definedName>
    <definedName name="유럽" hidden="1">{#N/A,#N/A,FALSE,"단축1";#N/A,#N/A,FALSE,"단축2";#N/A,#N/A,FALSE,"단축3";#N/A,#N/A,FALSE,"장축";#N/A,#N/A,FALSE,"4WD"}</definedName>
    <definedName name="유리공" localSheetId="3">#REF!</definedName>
    <definedName name="유리공" localSheetId="0">#REF!</definedName>
    <definedName name="유리공">#REF!</definedName>
    <definedName name="유입공" localSheetId="3" hidden="1">{"'결과(하)'!$L$24"}</definedName>
    <definedName name="유입공" hidden="1">{"'결과(하)'!$L$24"}</definedName>
    <definedName name="유효폭" localSheetId="3">#REF!</definedName>
    <definedName name="유효폭" localSheetId="0">#REF!</definedName>
    <definedName name="유효폭">#REF!</definedName>
    <definedName name="육리1호" localSheetId="1">#REF!</definedName>
    <definedName name="육리1호" localSheetId="2">#REF!</definedName>
    <definedName name="육리1호" localSheetId="15">#REF!</definedName>
    <definedName name="육리1호" localSheetId="3">#N/A</definedName>
    <definedName name="육리1호" localSheetId="13">#REF!</definedName>
    <definedName name="육리1호" localSheetId="14">#REF!</definedName>
    <definedName name="육리1호" localSheetId="0">#N/A</definedName>
    <definedName name="육리1호">#REF!</definedName>
    <definedName name="육리2호" localSheetId="1">#REF!</definedName>
    <definedName name="육리2호" localSheetId="2">#REF!</definedName>
    <definedName name="육리2호" localSheetId="15">#REF!</definedName>
    <definedName name="육리2호" localSheetId="3">#N/A</definedName>
    <definedName name="육리2호" localSheetId="13">#REF!</definedName>
    <definedName name="육리2호" localSheetId="14">#REF!</definedName>
    <definedName name="육리2호" localSheetId="0">#N/A</definedName>
    <definedName name="육리2호">#REF!</definedName>
    <definedName name="육상면고르기" localSheetId="3">#REF!</definedName>
    <definedName name="육상면고르기" localSheetId="0">#REF!</definedName>
    <definedName name="육상면고르기">#REF!</definedName>
    <definedName name="육상면정리및청소" localSheetId="3">#REF!</definedName>
    <definedName name="육상면정리및청소" localSheetId="0">#REF!</definedName>
    <definedName name="육상면정리및청소">#REF!</definedName>
    <definedName name="육상발파암06">#REF!</definedName>
    <definedName name="육상발파암6">#REF!</definedName>
    <definedName name="육상토사06">#REF!</definedName>
    <definedName name="육상토사6">#REF!</definedName>
    <definedName name="육상풍화암06">#REF!</definedName>
    <definedName name="육상풍화암6">#REF!</definedName>
    <definedName name="으치" hidden="1">#REF!</definedName>
    <definedName name="은산1호" localSheetId="1">#REF!</definedName>
    <definedName name="은산1호" localSheetId="2">#REF!</definedName>
    <definedName name="은산1호" localSheetId="15">#REF!</definedName>
    <definedName name="은산1호" localSheetId="3">#N/A</definedName>
    <definedName name="은산1호" localSheetId="13">#REF!</definedName>
    <definedName name="은산1호" localSheetId="14">#REF!</definedName>
    <definedName name="은산1호" localSheetId="0">#N/A</definedName>
    <definedName name="은산1호">#REF!</definedName>
    <definedName name="은산2호" localSheetId="1">#REF!</definedName>
    <definedName name="은산2호" localSheetId="2">#REF!</definedName>
    <definedName name="은산2호" localSheetId="15">#REF!</definedName>
    <definedName name="은산2호" localSheetId="3">#N/A</definedName>
    <definedName name="은산2호" localSheetId="13">#REF!</definedName>
    <definedName name="은산2호" localSheetId="14">#REF!</definedName>
    <definedName name="은산2호" localSheetId="0">#N/A</definedName>
    <definedName name="은산2호">#REF!</definedName>
    <definedName name="은산3호" localSheetId="1">#REF!</definedName>
    <definedName name="은산3호" localSheetId="2">#REF!</definedName>
    <definedName name="은산3호" localSheetId="15">#REF!</definedName>
    <definedName name="은산3호" localSheetId="3">#N/A</definedName>
    <definedName name="은산3호" localSheetId="13">#REF!</definedName>
    <definedName name="은산3호" localSheetId="14">#REF!</definedName>
    <definedName name="은산3호" localSheetId="0">#N/A</definedName>
    <definedName name="은산3호">#REF!</definedName>
    <definedName name="은산4호" localSheetId="1">#REF!</definedName>
    <definedName name="은산4호" localSheetId="2">#REF!</definedName>
    <definedName name="은산4호" localSheetId="15">#REF!</definedName>
    <definedName name="은산4호" localSheetId="3">#N/A</definedName>
    <definedName name="은산4호" localSheetId="13">#REF!</definedName>
    <definedName name="은산4호" localSheetId="14">#REF!</definedName>
    <definedName name="은산4호" localSheetId="0">#N/A</definedName>
    <definedName name="은산4호">#REF!</definedName>
    <definedName name="은은">#REF!</definedName>
    <definedName name="의" localSheetId="3" hidden="1">{#N/A,#N/A,FALSE,"운반시간"}</definedName>
    <definedName name="의" localSheetId="0" hidden="1">{#N/A,#N/A,FALSE,"운반시간"}</definedName>
    <definedName name="의" hidden="1">{#N/A,#N/A,FALSE,"운반시간"}</definedName>
    <definedName name="이" localSheetId="1">#REF!</definedName>
    <definedName name="이" localSheetId="2">#REF!</definedName>
    <definedName name="이" localSheetId="13">#REF!</definedName>
    <definedName name="이" localSheetId="5">#REF!</definedName>
    <definedName name="이">#REF!</definedName>
    <definedName name="이공구가설비">#REF!</definedName>
    <definedName name="이공구간접노무비">#REF!</definedName>
    <definedName name="이공구공사원가">#REF!</definedName>
    <definedName name="이공구기타경비">#REF!</definedName>
    <definedName name="이공구산재보험료">#REF!</definedName>
    <definedName name="이공구안전관리비">#REF!</definedName>
    <definedName name="이공구이윤">#REF!</definedName>
    <definedName name="이공구일반관리비">#REF!</definedName>
    <definedName name="이근" localSheetId="3" hidden="1">{#N/A,#N/A,FALSE,"단축1";#N/A,#N/A,FALSE,"단축2";#N/A,#N/A,FALSE,"단축3";#N/A,#N/A,FALSE,"장축";#N/A,#N/A,FALSE,"4WD"}</definedName>
    <definedName name="이근" hidden="1">{#N/A,#N/A,FALSE,"단축1";#N/A,#N/A,FALSE,"단축2";#N/A,#N/A,FALSE,"단축3";#N/A,#N/A,FALSE,"장축";#N/A,#N/A,FALSE,"4WD"}</definedName>
    <definedName name="이근한" localSheetId="3" hidden="1">{#N/A,#N/A,FALSE,"단축1";#N/A,#N/A,FALSE,"단축2";#N/A,#N/A,FALSE,"단축3";#N/A,#N/A,FALSE,"장축";#N/A,#N/A,FALSE,"4WD"}</definedName>
    <definedName name="이근한" hidden="1">{#N/A,#N/A,FALSE,"단축1";#N/A,#N/A,FALSE,"단축2";#N/A,#N/A,FALSE,"단축3";#N/A,#N/A,FALSE,"장축";#N/A,#N/A,FALSE,"4WD"}</definedName>
    <definedName name="이금">[189]단가!$B$2:$I$520</definedName>
    <definedName name="이동">#N/A</definedName>
    <definedName name="이동23" localSheetId="3">#N/A</definedName>
    <definedName name="이동23" localSheetId="0">#N/A</definedName>
    <definedName name="이동23">[190]산수배수!$L$4:$L$5</definedName>
    <definedName name="이동조소" localSheetId="3">#N/A</definedName>
    <definedName name="이동조소" localSheetId="0">#N/A</definedName>
    <definedName name="이동조소">[190]산수배수!$M$8</definedName>
    <definedName name="이라라랄" localSheetId="1">#REF!</definedName>
    <definedName name="이라라랄" localSheetId="2">#REF!</definedName>
    <definedName name="이라라랄" localSheetId="13">#REF!</definedName>
    <definedName name="이라라랄" localSheetId="5">#REF!</definedName>
    <definedName name="이라라랄">#REF!</definedName>
    <definedName name="이름" hidden="1">#REF!</definedName>
    <definedName name="이름표" localSheetId="3" hidden="1">{#N/A,#N/A,FALSE,"단가표지"}</definedName>
    <definedName name="이름표" localSheetId="0" hidden="1">{#N/A,#N/A,FALSE,"단가표지"}</definedName>
    <definedName name="이름표" hidden="1">{#N/A,#N/A,FALSE,"단가표지"}</definedName>
    <definedName name="이릉" localSheetId="3" hidden="1">#REF!</definedName>
    <definedName name="이릉" localSheetId="0" hidden="1">#REF!</definedName>
    <definedName name="이릉" hidden="1">#REF!</definedName>
    <definedName name="이미" hidden="1">#REF!</definedName>
    <definedName name="이미리" hidden="1">#REF!</definedName>
    <definedName name="이민상" hidden="1">[13]노임단가!#REF!</definedName>
    <definedName name="이삼" localSheetId="1">#REF!</definedName>
    <definedName name="이삼" localSheetId="2">#REF!</definedName>
    <definedName name="이삼" localSheetId="13">#REF!</definedName>
    <definedName name="이삼" localSheetId="5">#REF!</definedName>
    <definedName name="이삼">#REF!</definedName>
    <definedName name="이성" localSheetId="3" hidden="1">{#N/A,#N/A,FALSE,"골재소요량";#N/A,#N/A,FALSE,"골재소요량"}</definedName>
    <definedName name="이성" localSheetId="0" hidden="1">{#N/A,#N/A,FALSE,"골재소요량";#N/A,#N/A,FALSE,"골재소요량"}</definedName>
    <definedName name="이성" hidden="1">{#N/A,#N/A,FALSE,"골재소요량";#N/A,#N/A,FALSE,"골재소요량"}</definedName>
    <definedName name="이성진" localSheetId="3" hidden="1">{#N/A,#N/A,FALSE,"조골재"}</definedName>
    <definedName name="이성진" localSheetId="0" hidden="1">{#N/A,#N/A,FALSE,"조골재"}</definedName>
    <definedName name="이성진" hidden="1">{#N/A,#N/A,FALSE,"조골재"}</definedName>
    <definedName name="이식단가">#REF!</definedName>
    <definedName name="이식단가1">#REF!</definedName>
    <definedName name="이식일위">#REF!</definedName>
    <definedName name="이십">[191]노임적용!$H$3</definedName>
    <definedName name="이월32" localSheetId="1">#REF!</definedName>
    <definedName name="이월32" localSheetId="2">#REF!</definedName>
    <definedName name="이월32" localSheetId="13">#REF!</definedName>
    <definedName name="이월32">#REF!</definedName>
    <definedName name="이윤" localSheetId="1">#REF!</definedName>
    <definedName name="이윤" localSheetId="2">#REF!</definedName>
    <definedName name="이윤" localSheetId="13">#REF!</definedName>
    <definedName name="이윤">#REF!</definedName>
    <definedName name="이윤11" localSheetId="1">#REF!</definedName>
    <definedName name="이윤11" localSheetId="2">#REF!</definedName>
    <definedName name="이윤11" localSheetId="13">#REF!</definedName>
    <definedName name="이윤11">#REF!</definedName>
    <definedName name="이윤22" localSheetId="1">#REF!</definedName>
    <definedName name="이윤22" localSheetId="2">#REF!</definedName>
    <definedName name="이윤22" localSheetId="13">#REF!</definedName>
    <definedName name="이윤22">#REF!</definedName>
    <definedName name="이윤요율" localSheetId="1">#REF!</definedName>
    <definedName name="이윤요율" localSheetId="2">#REF!</definedName>
    <definedName name="이윤요율" localSheetId="13">#REF!</definedName>
    <definedName name="이윤요율">#REF!</definedName>
    <definedName name="이윤요율_변경" localSheetId="1">#REF!</definedName>
    <definedName name="이윤요율_변경" localSheetId="2">#REF!</definedName>
    <definedName name="이윤요율_변경" localSheetId="13">#REF!</definedName>
    <definedName name="이윤요율_변경">#REF!</definedName>
    <definedName name="이윤표">#REF!</definedName>
    <definedName name="이이잉" localSheetId="3" hidden="1">{#N/A,#N/A,TRUE,"총괄"}</definedName>
    <definedName name="이이잉" hidden="1">{#N/A,#N/A,TRUE,"총괄"}</definedName>
    <definedName name="이점오">[167]날개수량1.5!$C$16:$P$19</definedName>
    <definedName name="이정" localSheetId="3" hidden="1">{#N/A,#N/A,FALSE,"2~8번"}</definedName>
    <definedName name="이정" localSheetId="0" hidden="1">{#N/A,#N/A,FALSE,"2~8번"}</definedName>
    <definedName name="이정" hidden="1">{#N/A,#N/A,FALSE,"2~8번"}</definedName>
    <definedName name="이천년" localSheetId="3">[0]!BlankMacro1</definedName>
    <definedName name="이천년">[0]!BlankMacro1</definedName>
    <definedName name="이태리" localSheetId="1">#REF!</definedName>
    <definedName name="이태리" localSheetId="2">#REF!</definedName>
    <definedName name="이태리" localSheetId="13">#REF!</definedName>
    <definedName name="이태리" localSheetId="5">#REF!</definedName>
    <definedName name="이태리">#REF!</definedName>
    <definedName name="이태리2" localSheetId="1">#REF!</definedName>
    <definedName name="이태리2" localSheetId="2">#REF!</definedName>
    <definedName name="이태리2" localSheetId="13">#REF!</definedName>
    <definedName name="이태리2" localSheetId="5">#REF!</definedName>
    <definedName name="이태리2">#REF!</definedName>
    <definedName name="이태리라" localSheetId="1">#REF!</definedName>
    <definedName name="이태리라" localSheetId="2">#REF!</definedName>
    <definedName name="이태리라" localSheetId="13">#REF!</definedName>
    <definedName name="이태리라">#REF!</definedName>
    <definedName name="이현구">#REF!</definedName>
    <definedName name="이형관">[94]DATE!$B$24:$B$85</definedName>
    <definedName name="이형관중량">[40]이형관중량!$A$3:$H$37</definedName>
    <definedName name="인계획" localSheetId="3" hidden="1">{#N/A,#N/A,TRUE,"Y생산";#N/A,#N/A,TRUE,"Y판매";#N/A,#N/A,TRUE,"Y총물량";#N/A,#N/A,TRUE,"Y능력";#N/A,#N/A,TRUE,"YKD"}</definedName>
    <definedName name="인계획" hidden="1">{#N/A,#N/A,TRUE,"Y생산";#N/A,#N/A,TRUE,"Y판매";#N/A,#N/A,TRUE,"Y총물량";#N/A,#N/A,TRUE,"Y능력";#N/A,#N/A,TRUE,"YKD"}</definedName>
    <definedName name="인공" localSheetId="3">#REF!</definedName>
    <definedName name="인공" localSheetId="0">#REF!</definedName>
    <definedName name="인공">#REF!</definedName>
    <definedName name="인구" localSheetId="3" hidden="1">#REF!</definedName>
    <definedName name="인구" localSheetId="0" hidden="1">#REF!</definedName>
    <definedName name="인구" hidden="1">#REF!</definedName>
    <definedName name="인버트두께" localSheetId="3">#REF!</definedName>
    <definedName name="인버트두께">#REF!</definedName>
    <definedName name="인부" localSheetId="3">#REF!</definedName>
    <definedName name="인부">#REF!</definedName>
    <definedName name="인쇄" localSheetId="1">#REF!</definedName>
    <definedName name="인쇄" localSheetId="2">#REF!</definedName>
    <definedName name="인쇄" localSheetId="13">#REF!</definedName>
    <definedName name="인쇄">#REF!</definedName>
    <definedName name="인원">#REF!</definedName>
    <definedName name="인입공사비">#REF!</definedName>
    <definedName name="인천지검" localSheetId="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테리어">[184]단가!$C$51:$I$60</definedName>
    <definedName name="일">[167]날개수량1.5!$C$4:$P$7</definedName>
    <definedName name="일경비금액" localSheetId="3">#REF!</definedName>
    <definedName name="일경비금액" localSheetId="0">#REF!</definedName>
    <definedName name="일경비금액">#REF!</definedName>
    <definedName name="일경비단가" localSheetId="3">#REF!</definedName>
    <definedName name="일경비단가" localSheetId="0">#REF!</definedName>
    <definedName name="일경비단가">#REF!</definedName>
    <definedName name="일공구직영비" localSheetId="3">#REF!</definedName>
    <definedName name="일공구직영비" localSheetId="0">#REF!</definedName>
    <definedName name="일공구직영비">#REF!</definedName>
    <definedName name="일노무금액">#REF!</definedName>
    <definedName name="일노무단가">#REF!</definedName>
    <definedName name="일반11" localSheetId="1">#REF!</definedName>
    <definedName name="일반11" localSheetId="2">#REF!</definedName>
    <definedName name="일반11" localSheetId="13">#REF!</definedName>
    <definedName name="일반11">#REF!</definedName>
    <definedName name="일반112" localSheetId="1">#REF!</definedName>
    <definedName name="일반112" localSheetId="2">#REF!</definedName>
    <definedName name="일반112" localSheetId="13">#REF!</definedName>
    <definedName name="일반112">#REF!</definedName>
    <definedName name="일반관리123" localSheetId="1">#REF!</definedName>
    <definedName name="일반관리123" localSheetId="2">#REF!</definedName>
    <definedName name="일반관리123" localSheetId="13">#REF!</definedName>
    <definedName name="일반관리123">#REF!</definedName>
    <definedName name="일반관리비" localSheetId="1">#REF!</definedName>
    <definedName name="일반관리비" localSheetId="2">#REF!</definedName>
    <definedName name="일반관리비" localSheetId="13">#REF!</definedName>
    <definedName name="일반관리비">#REF!</definedName>
    <definedName name="일반관리비요율" localSheetId="1">#REF!</definedName>
    <definedName name="일반관리비요율" localSheetId="2">#REF!</definedName>
    <definedName name="일반관리비요율" localSheetId="13">#REF!</definedName>
    <definedName name="일반관리비요율">#REF!</definedName>
    <definedName name="일반관리비요율_변경" localSheetId="1">#REF!</definedName>
    <definedName name="일반관리비요율_변경" localSheetId="2">#REF!</definedName>
    <definedName name="일반관리비요율_변경" localSheetId="13">#REF!</definedName>
    <definedName name="일반관리비요율_변경">#REF!</definedName>
    <definedName name="일반관리비율">[118]요율!$F$7</definedName>
    <definedName name="일반관리비표" localSheetId="3">#REF!</definedName>
    <definedName name="일반관리비표" localSheetId="0">#REF!</definedName>
    <definedName name="일반관리비표">#REF!</definedName>
    <definedName name="일반부" localSheetId="3" hidden="1">{#N/A,#N/A,FALSE,"조골재"}</definedName>
    <definedName name="일반부" localSheetId="0" hidden="1">{#N/A,#N/A,FALSE,"조골재"}</definedName>
    <definedName name="일반부" hidden="1">{#N/A,#N/A,FALSE,"조골재"}</definedName>
    <definedName name="일반부_1" localSheetId="3" hidden="1">{#N/A,#N/A,FALSE,"조골재"}</definedName>
    <definedName name="일반부_1" localSheetId="0" hidden="1">{#N/A,#N/A,FALSE,"조골재"}</definedName>
    <definedName name="일반부_1" hidden="1">{#N/A,#N/A,FALSE,"조골재"}</definedName>
    <definedName name="일반비">#REF!</definedName>
    <definedName name="일반통신설비">#REF!</definedName>
    <definedName name="일산신도시">[192]일위대가!$A$4:$M$38</definedName>
    <definedName name="일수량" localSheetId="3">#REF!</definedName>
    <definedName name="일수량" localSheetId="0">#REF!</definedName>
    <definedName name="일수량">#REF!</definedName>
    <definedName name="일위" localSheetId="1">#REF!,#REF!</definedName>
    <definedName name="일위" localSheetId="2">#REF!,#REF!</definedName>
    <definedName name="일위" localSheetId="15">#REF!,#REF!</definedName>
    <definedName name="일위" localSheetId="3">#N/A</definedName>
    <definedName name="일위" localSheetId="13">#REF!,#REF!</definedName>
    <definedName name="일위" localSheetId="14">#REF!,#REF!</definedName>
    <definedName name="일위" localSheetId="5">#REF!,#REF!</definedName>
    <definedName name="일위" localSheetId="0">#N/A</definedName>
    <definedName name="일위">#REF!,#REF!</definedName>
    <definedName name="일위규격매크로">[175]!일위규격매크로</definedName>
    <definedName name="일위대가" localSheetId="3">#REF!</definedName>
    <definedName name="일위대가" localSheetId="5">#REF!</definedName>
    <definedName name="일위대가" localSheetId="0">#REF!</definedName>
    <definedName name="일위대가">#REF!</definedName>
    <definedName name="일위대가1" localSheetId="3">#REF!</definedName>
    <definedName name="일위대가1" localSheetId="0">#REF!</definedName>
    <definedName name="일위대가1">#REF!</definedName>
    <definedName name="일위산출">#REF!</definedName>
    <definedName name="일위산출1">#REF!</definedName>
    <definedName name="일위코드입력매크로">[175]!일위코드입력매크로</definedName>
    <definedName name="일위호표" localSheetId="3">#REF!</definedName>
    <definedName name="일위호표" localSheetId="0">#REF!</definedName>
    <definedName name="일위호표">#REF!</definedName>
    <definedName name="일위화면복귀매크로">[175]!일위화면복귀매크로</definedName>
    <definedName name="일이ㅏㄹ" localSheetId="3" hidden="1">{#N/A,#N/A,FALSE,"단축1";#N/A,#N/A,FALSE,"단축2";#N/A,#N/A,FALSE,"단축3";#N/A,#N/A,FALSE,"장축";#N/A,#N/A,FALSE,"4WD"}</definedName>
    <definedName name="일이ㅏㄹ" hidden="1">{#N/A,#N/A,FALSE,"단축1";#N/A,#N/A,FALSE,"단축2";#N/A,#N/A,FALSE,"단축3";#N/A,#N/A,FALSE,"장축";#N/A,#N/A,FALSE,"4WD"}</definedName>
    <definedName name="일자별" localSheetId="3" hidden="1">{#N/A,#N/A,TRUE,"Y생산";#N/A,#N/A,TRUE,"Y판매";#N/A,#N/A,TRUE,"Y총물량";#N/A,#N/A,TRUE,"Y능력";#N/A,#N/A,TRUE,"YKD"}</definedName>
    <definedName name="일자별" hidden="1">{#N/A,#N/A,TRUE,"Y생산";#N/A,#N/A,TRUE,"Y판매";#N/A,#N/A,TRUE,"Y총물량";#N/A,#N/A,TRUE,"Y능력";#N/A,#N/A,TRUE,"YKD"}</definedName>
    <definedName name="일자재금액" localSheetId="3">#REF!</definedName>
    <definedName name="일자재금액" localSheetId="0">#REF!</definedName>
    <definedName name="일자재금액">#REF!</definedName>
    <definedName name="일자재단가" localSheetId="3">#REF!</definedName>
    <definedName name="일자재단가" localSheetId="0">#REF!</definedName>
    <definedName name="일자재단가">#REF!</definedName>
    <definedName name="일점오">[167]날개수량1.5!$C$8:$P$11</definedName>
    <definedName name="임" localSheetId="3" hidden="1">{#N/A,#N/A,FALSE,"단축1";#N/A,#N/A,FALSE,"단축2";#N/A,#N/A,FALSE,"단축3";#N/A,#N/A,FALSE,"장축";#N/A,#N/A,FALSE,"4WD"}</definedName>
    <definedName name="임" hidden="1">{#N/A,#N/A,FALSE,"단축1";#N/A,#N/A,FALSE,"단축2";#N/A,#N/A,FALSE,"단축3";#N/A,#N/A,FALSE,"장축";#N/A,#N/A,FALSE,"4WD"}</definedName>
    <definedName name="임시" localSheetId="3">#REF!</definedName>
    <definedName name="임시" localSheetId="0">#REF!</definedName>
    <definedName name="임시">#REF!</definedName>
    <definedName name="임시시설" localSheetId="3">#REF!</definedName>
    <definedName name="임시시설" localSheetId="0">#REF!</definedName>
    <definedName name="임시시설">#REF!</definedName>
    <definedName name="임직" localSheetId="3">#REF!</definedName>
    <definedName name="임직" localSheetId="0">#REF!</definedName>
    <definedName name="임직">#REF!</definedName>
    <definedName name="입력" hidden="1">#REF!</definedName>
    <definedName name="입력란">#REF!</definedName>
    <definedName name="입력선택">#REF!</definedName>
    <definedName name="입력완료">[193]!입력완료</definedName>
    <definedName name="입력전체" localSheetId="3">#REF!</definedName>
    <definedName name="입력전체" localSheetId="0">#REF!</definedName>
    <definedName name="입력전체">#REF!</definedName>
    <definedName name="입안1호" localSheetId="1">#REF!</definedName>
    <definedName name="입안1호" localSheetId="2">#REF!</definedName>
    <definedName name="입안1호" localSheetId="15">#REF!</definedName>
    <definedName name="입안1호" localSheetId="3">#N/A</definedName>
    <definedName name="입안1호" localSheetId="13">#REF!</definedName>
    <definedName name="입안1호" localSheetId="14">#REF!</definedName>
    <definedName name="입안1호" localSheetId="0">#N/A</definedName>
    <definedName name="입안1호">#REF!</definedName>
    <definedName name="입안2호" localSheetId="1">#REF!</definedName>
    <definedName name="입안2호" localSheetId="2">#REF!</definedName>
    <definedName name="입안2호" localSheetId="15">#REF!</definedName>
    <definedName name="입안2호" localSheetId="3">#N/A</definedName>
    <definedName name="입안2호" localSheetId="13">#REF!</definedName>
    <definedName name="입안2호" localSheetId="14">#REF!</definedName>
    <definedName name="입안2호" localSheetId="0">#N/A</definedName>
    <definedName name="입안2호">#REF!</definedName>
    <definedName name="입안3호" localSheetId="1">#REF!</definedName>
    <definedName name="입안3호" localSheetId="2">#REF!</definedName>
    <definedName name="입안3호" localSheetId="15">#REF!</definedName>
    <definedName name="입안3호" localSheetId="3">#N/A</definedName>
    <definedName name="입안3호" localSheetId="13">#REF!</definedName>
    <definedName name="입안3호" localSheetId="14">#REF!</definedName>
    <definedName name="입안3호" localSheetId="0">#N/A</definedName>
    <definedName name="입안3호">#REF!</definedName>
    <definedName name="입안4호" localSheetId="1">#REF!</definedName>
    <definedName name="입안4호" localSheetId="2">#REF!</definedName>
    <definedName name="입안4호" localSheetId="15">#REF!</definedName>
    <definedName name="입안4호" localSheetId="3">#N/A</definedName>
    <definedName name="입안4호" localSheetId="13">#REF!</definedName>
    <definedName name="입안4호" localSheetId="14">#REF!</definedName>
    <definedName name="입안4호" localSheetId="0">#N/A</definedName>
    <definedName name="입안4호">#REF!</definedName>
    <definedName name="입안기존2" localSheetId="1">#REF!</definedName>
    <definedName name="입안기존2" localSheetId="2">#REF!</definedName>
    <definedName name="입안기존2" localSheetId="15">#REF!</definedName>
    <definedName name="입안기존2" localSheetId="3">#N/A</definedName>
    <definedName name="입안기존2" localSheetId="13">#REF!</definedName>
    <definedName name="입안기존2" localSheetId="14">#REF!</definedName>
    <definedName name="입안기존2" localSheetId="0">#N/A</definedName>
    <definedName name="입안기존2">#REF!</definedName>
    <definedName name="입찰금액안" hidden="1">[194]집계표!#REF!</definedName>
    <definedName name="ㅈ" localSheetId="1">#REF!</definedName>
    <definedName name="ㅈ" localSheetId="2">#REF!</definedName>
    <definedName name="ㅈ" localSheetId="13">#REF!</definedName>
    <definedName name="ㅈ">#REF!</definedName>
    <definedName name="ㅈ238">#REF!</definedName>
    <definedName name="ㅈㄱ" localSheetId="3" hidden="1">{#N/A,#N/A,FALSE,"조골재"}</definedName>
    <definedName name="ㅈㄱ" localSheetId="0" hidden="1">{#N/A,#N/A,FALSE,"조골재"}</definedName>
    <definedName name="ㅈㄱ" hidden="1">{#N/A,#N/A,FALSE,"조골재"}</definedName>
    <definedName name="ㅈㄱ_1" localSheetId="3" hidden="1">{#N/A,#N/A,FALSE,"조골재"}</definedName>
    <definedName name="ㅈㄱ_1" localSheetId="0" hidden="1">{#N/A,#N/A,FALSE,"조골재"}</definedName>
    <definedName name="ㅈㄱ_1" hidden="1">{#N/A,#N/A,FALSE,"조골재"}</definedName>
    <definedName name="ㅈㄱ도" localSheetId="3" hidden="1">{"'중기작업1'!$A$1:$V$18"}</definedName>
    <definedName name="ㅈㄱ도" hidden="1">{"'중기작업1'!$A$1:$V$18"}</definedName>
    <definedName name="ㅈ고모" localSheetId="3" hidden="1">{#N/A,#N/A,FALSE,"단축1";#N/A,#N/A,FALSE,"단축2";#N/A,#N/A,FALSE,"단축3";#N/A,#N/A,FALSE,"장축";#N/A,#N/A,FALSE,"4WD"}</definedName>
    <definedName name="ㅈ고모" hidden="1">{#N/A,#N/A,FALSE,"단축1";#N/A,#N/A,FALSE,"단축2";#N/A,#N/A,FALSE,"단축3";#N/A,#N/A,FALSE,"장축";#N/A,#N/A,FALSE,"4WD"}</definedName>
    <definedName name="ㅈ교륲ㅎㅀ" localSheetId="3">#REF!</definedName>
    <definedName name="ㅈ교륲ㅎㅀ" localSheetId="0">#REF!</definedName>
    <definedName name="ㅈ교륲ㅎㅀ">#REF!</definedName>
    <definedName name="ㅈ구" localSheetId="3" hidden="1">{#N/A,#N/A,FALSE,"단축1";#N/A,#N/A,FALSE,"단축2";#N/A,#N/A,FALSE,"단축3";#N/A,#N/A,FALSE,"장축";#N/A,#N/A,FALSE,"4WD"}</definedName>
    <definedName name="ㅈ구" hidden="1">{#N/A,#N/A,FALSE,"단축1";#N/A,#N/A,FALSE,"단축2";#N/A,#N/A,FALSE,"단축3";#N/A,#N/A,FALSE,"장축";#N/A,#N/A,FALSE,"4WD"}</definedName>
    <definedName name="ㅈㄳ퓨ㅠㅠㄺ퓰" localSheetId="3" hidden="1">{#N/A,#N/A,FALSE,"포장단가"}</definedName>
    <definedName name="ㅈㄳ퓨ㅠㅠㄺ퓰" localSheetId="0" hidden="1">{#N/A,#N/A,FALSE,"포장단가"}</definedName>
    <definedName name="ㅈㄳ퓨ㅠㅠㄺ퓰" hidden="1">{#N/A,#N/A,FALSE,"포장단가"}</definedName>
    <definedName name="ㅈㄴ" localSheetId="3">[0]!BlankMacro1</definedName>
    <definedName name="ㅈㄴ">[0]!BlankMacro1</definedName>
    <definedName name="ㅈㄴㅇㄹㅊㅁ" localSheetId="3" hidden="1">{#N/A,#N/A,FALSE,"단축1";#N/A,#N/A,FALSE,"단축2";#N/A,#N/A,FALSE,"단축3";#N/A,#N/A,FALSE,"장축";#N/A,#N/A,FALSE,"4WD"}</definedName>
    <definedName name="ㅈㄴㅇㄹㅊㅁ" hidden="1">{#N/A,#N/A,FALSE,"단축1";#N/A,#N/A,FALSE,"단축2";#N/A,#N/A,FALSE,"단축3";#N/A,#N/A,FALSE,"장축";#N/A,#N/A,FALSE,"4WD"}</definedName>
    <definedName name="ㅈㄵㄵㄵㄴㄵㄵㄴ" localSheetId="3" hidden="1">{"'중기작업1'!$A$1:$V$18"}</definedName>
    <definedName name="ㅈㄵㄵㄵㄴㄵㄵㄴ" hidden="1">{"'중기작업1'!$A$1:$V$18"}</definedName>
    <definedName name="ㅈㄷ" localSheetId="3">[0]!BlankMacro1</definedName>
    <definedName name="ㅈㄷ">[0]!BlankMacro1</definedName>
    <definedName name="ㅈㄷㄱ" localSheetId="1">#REF!</definedName>
    <definedName name="ㅈㄷㄱ" localSheetId="2">#REF!</definedName>
    <definedName name="ㅈㄷㄱ" localSheetId="15">#REF!</definedName>
    <definedName name="ㅈㄷㄱ" localSheetId="3">#N/A</definedName>
    <definedName name="ㅈㄷㄱ" localSheetId="13">#REF!</definedName>
    <definedName name="ㅈㄷㄱ" localSheetId="14">#REF!</definedName>
    <definedName name="ㅈㄷㄱ" localSheetId="0">#N/A</definedName>
    <definedName name="ㅈㄷㄱ">#REF!</definedName>
    <definedName name="ㅈㄷㄱ숑ㅀㅁㅈㅋ" localSheetId="3">#REF!</definedName>
    <definedName name="ㅈㄷㄱ숑ㅀㅁㅈㅋ" localSheetId="0">#REF!</definedName>
    <definedName name="ㅈㄷㄱ숑ㅀㅁㅈㅋ">#REF!</definedName>
    <definedName name="ㅈㄷㄱㅈㅅㄱㄷㅅ" localSheetId="3">#REF!</definedName>
    <definedName name="ㅈㄷㄱㅈㅅㄱㄷㅅ" localSheetId="0">#REF!</definedName>
    <definedName name="ㅈㄷㄱㅈㅅㄱㄷㅅ">#REF!</definedName>
    <definedName name="ㅈㄷㄳㅈㄷㅍㅎㄱ" localSheetId="3" hidden="1">{#N/A,#N/A,FALSE,"표지목차"}</definedName>
    <definedName name="ㅈㄷㄳㅈㄷㅍㅎㄱ" hidden="1">{#N/A,#N/A,FALSE,"표지목차"}</definedName>
    <definedName name="ㅈㄷㄳㅎㅍㅂㅈㄱ" localSheetId="3" hidden="1">{#N/A,#N/A,FALSE,"골재소요량";#N/A,#N/A,FALSE,"골재소요량"}</definedName>
    <definedName name="ㅈㄷㄳㅎㅍㅂㅈㄱ" hidden="1">{#N/A,#N/A,FALSE,"골재소요량";#N/A,#N/A,FALSE,"골재소요량"}</definedName>
    <definedName name="ㅈㄷㄹ" localSheetId="3" hidden="1">{"'중기작업1'!$A$1:$V$18"}</definedName>
    <definedName name="ㅈㄷㄹ" hidden="1">{"'중기작업1'!$A$1:$V$18"}</definedName>
    <definedName name="ㅈㄷㄹㅈㄷㄹ" localSheetId="3" hidden="1">{#N/A,#N/A,FALSE,"명세표"}</definedName>
    <definedName name="ㅈㄷㄹㅈㄷㄹ" localSheetId="0" hidden="1">{#N/A,#N/A,FALSE,"명세표"}</definedName>
    <definedName name="ㅈㄷㄹㅈㄷㄹ" hidden="1">{#N/A,#N/A,FALSE,"명세표"}</definedName>
    <definedName name="ㅈㄷㄻㅇㄹ" localSheetId="1" hidden="1">#REF!</definedName>
    <definedName name="ㅈㄷㄻㅇㄹ" localSheetId="2" hidden="1">#REF!</definedName>
    <definedName name="ㅈㄷㄻㅇㄹ" localSheetId="15" hidden="1">#REF!</definedName>
    <definedName name="ㅈㄷㄻㅇㄹ" localSheetId="3" hidden="1">#N/A</definedName>
    <definedName name="ㅈㄷㄻㅇㄹ" localSheetId="13" hidden="1">#REF!</definedName>
    <definedName name="ㅈㄷㄻㅇㄹ" localSheetId="14" hidden="1">#REF!</definedName>
    <definedName name="ㅈㄷㄻㅇㄹ" localSheetId="0" hidden="1">#N/A</definedName>
    <definedName name="ㅈㄷㄻㅇㄹ" hidden="1">#REF!</definedName>
    <definedName name="ㅈㄷㄻㅈ" localSheetId="1" hidden="1">#REF!</definedName>
    <definedName name="ㅈㄷㄻㅈ" localSheetId="2" hidden="1">#REF!</definedName>
    <definedName name="ㅈㄷㄻㅈ" localSheetId="15" hidden="1">#REF!</definedName>
    <definedName name="ㅈㄷㄻㅈ" localSheetId="3" hidden="1">#N/A</definedName>
    <definedName name="ㅈㄷㄻㅈ" localSheetId="13" hidden="1">#REF!</definedName>
    <definedName name="ㅈㄷㄻㅈ" localSheetId="14" hidden="1">#REF!</definedName>
    <definedName name="ㅈㄷㄻㅈ" localSheetId="0" hidden="1">#N/A</definedName>
    <definedName name="ㅈㄷㄻㅈ" hidden="1">#REF!</definedName>
    <definedName name="ㅈㄷㅅ">[195]위치조서!$J$8</definedName>
    <definedName name="ㅈㄷㅅㄱㄷㅈ" localSheetId="3">[0]!BlankMacro1</definedName>
    <definedName name="ㅈㄷㅅㄱㄷㅈ">[0]!BlankMacro1</definedName>
    <definedName name="ㅈㄷㅅㅂㅈㅇㄿ" localSheetId="1">#REF!</definedName>
    <definedName name="ㅈㄷㅅㅂㅈㅇㄿ" localSheetId="2">#REF!</definedName>
    <definedName name="ㅈㄷㅅㅂㅈㅇㄿ" localSheetId="15">#REF!</definedName>
    <definedName name="ㅈㄷㅅㅂㅈㅇㄿ" localSheetId="3">#N/A</definedName>
    <definedName name="ㅈㄷㅅㅂㅈㅇㄿ" localSheetId="13">#REF!</definedName>
    <definedName name="ㅈㄷㅅㅂㅈㅇㄿ" localSheetId="14">#REF!</definedName>
    <definedName name="ㅈㄷㅅㅂㅈㅇㄿ" localSheetId="0">#N/A</definedName>
    <definedName name="ㅈㄷㅅㅂㅈㅇㄿ">#REF!</definedName>
    <definedName name="ㅈㅁ" localSheetId="1">#REF!</definedName>
    <definedName name="ㅈㅁ" localSheetId="2">#REF!</definedName>
    <definedName name="ㅈㅁ" localSheetId="13">#REF!</definedName>
    <definedName name="ㅈㅁ">#REF!</definedName>
    <definedName name="ㅈㅁㄱㄷ" localSheetId="3" hidden="1">{#N/A,#N/A,FALSE,"단가표지"}</definedName>
    <definedName name="ㅈㅁㄱㄷ" hidden="1">{#N/A,#N/A,FALSE,"단가표지"}</definedName>
    <definedName name="ㅈㅂㄱ">[56]자료!$G$3</definedName>
    <definedName name="ㅈㅂㅈㄷㅂㄷ">[196]자재일람!$A$3:$K$32</definedName>
    <definedName name="ㅈㅂㅈㅂ" localSheetId="3">#REF!</definedName>
    <definedName name="ㅈㅂㅈㅂ" localSheetId="0">#REF!</definedName>
    <definedName name="ㅈㅂㅈㅂ">#REF!</definedName>
    <definedName name="ㅈㅂㅈㅂㅈㅂ" localSheetId="3">#REF!</definedName>
    <definedName name="ㅈㅂㅈㅂㅈㅂ" localSheetId="0">#REF!</definedName>
    <definedName name="ㅈㅂㅈㅂㅈㅂ">#REF!</definedName>
    <definedName name="ㅈㅅ" localSheetId="3">#REF!</definedName>
    <definedName name="ㅈㅅ" localSheetId="0">#REF!</definedName>
    <definedName name="ㅈㅅ">#REF!</definedName>
    <definedName name="ㅈㅅ그ㅕ" localSheetId="3">BlankMacro1</definedName>
    <definedName name="ㅈㅅ그ㅕ" localSheetId="0">BlankMacro1</definedName>
    <definedName name="ㅈㅅ그ㅕ">BlankMacro1</definedName>
    <definedName name="ㅈㅇㅈ" localSheetId="1">#REF!</definedName>
    <definedName name="ㅈㅇㅈ" localSheetId="2">#REF!</definedName>
    <definedName name="ㅈㅇㅈ" localSheetId="15">#REF!</definedName>
    <definedName name="ㅈㅇㅈ" localSheetId="3">#N/A</definedName>
    <definedName name="ㅈㅇㅈ" localSheetId="13">#REF!</definedName>
    <definedName name="ㅈㅇㅈ" localSheetId="14">#REF!</definedName>
    <definedName name="ㅈㅇㅈ" localSheetId="0">#N/A</definedName>
    <definedName name="ㅈㅇㅈ">#REF!</definedName>
    <definedName name="ㅈㅈ" localSheetId="1" hidden="1">{#N/A,#N/A,FALSE,"조골재"}</definedName>
    <definedName name="ㅈㅈ" localSheetId="2" hidden="1">{#N/A,#N/A,FALSE,"조골재"}</definedName>
    <definedName name="ㅈㅈ" localSheetId="3" hidden="1">{#N/A,#N/A,FALSE,"조골재"}</definedName>
    <definedName name="ㅈㅈ" localSheetId="5" hidden="1">{#N/A,#N/A,FALSE,"조골재"}</definedName>
    <definedName name="ㅈㅈ" localSheetId="0" hidden="1">{#N/A,#N/A,FALSE,"조골재"}</definedName>
    <definedName name="ㅈㅈ" hidden="1">{#N/A,#N/A,FALSE,"조골재"}</definedName>
    <definedName name="ㅈㅈㅈ" localSheetId="1">#REF!</definedName>
    <definedName name="ㅈㅈㅈ" localSheetId="2">#REF!</definedName>
    <definedName name="ㅈㅈㅈ" localSheetId="3" hidden="1">{"'Sheet1'!$D$19","'Sheet1'!$B$22:$E$22"}</definedName>
    <definedName name="ㅈㅈㅈ" localSheetId="13">#REF!</definedName>
    <definedName name="ㅈㅈㅈ" localSheetId="5">#REF!</definedName>
    <definedName name="ㅈㅈㅈ" localSheetId="0">#REF!</definedName>
    <definedName name="ㅈㅈㅈ">#REF!</definedName>
    <definedName name="ㅈㅈㅈㅈ" localSheetId="1">#REF!</definedName>
    <definedName name="ㅈㅈㅈㅈ" localSheetId="2">#REF!</definedName>
    <definedName name="ㅈㅈㅈㅈ" localSheetId="13">#REF!</definedName>
    <definedName name="ㅈㅈㅈㅈ" localSheetId="5">#REF!</definedName>
    <definedName name="ㅈㅈㅈㅈ">#REF!</definedName>
    <definedName name="ㅈㅈㅈㅈㅈ" localSheetId="3" hidden="1">{"'중기작업1'!$A$1:$V$18"}</definedName>
    <definedName name="ㅈㅈㅈㅈㅈ" localSheetId="0" hidden="1">{"'중기작업1'!$A$1:$V$18"}</definedName>
    <definedName name="ㅈㅈㅈㅈㅈ" hidden="1">{"'중기작업1'!$A$1:$V$18"}</definedName>
    <definedName name="ㅈㅎㅅㄱㄹ퓨" localSheetId="3" hidden="1">{#N/A,#N/A,FALSE,"포장단가"}</definedName>
    <definedName name="ㅈㅎㅅㄱㄹ퓨" localSheetId="0" hidden="1">{#N/A,#N/A,FALSE,"포장단가"}</definedName>
    <definedName name="ㅈㅎㅅㄱㄹ퓨" hidden="1">{#N/A,#N/A,FALSE,"포장단가"}</definedName>
    <definedName name="자" localSheetId="1">#REF!</definedName>
    <definedName name="자" localSheetId="2">#REF!</definedName>
    <definedName name="자" localSheetId="13">#REF!</definedName>
    <definedName name="자">#REF!</definedName>
    <definedName name="자_트">#REF!</definedName>
    <definedName name="자갈">#REF!</definedName>
    <definedName name="자경비금액" localSheetId="3">#REF!</definedName>
    <definedName name="자경비금액">#REF!</definedName>
    <definedName name="자경비단가" localSheetId="3">#REF!</definedName>
    <definedName name="자경비단가">#REF!</definedName>
    <definedName name="자노무비금액" localSheetId="3">#REF!</definedName>
    <definedName name="자노무비금액">#REF!</definedName>
    <definedName name="자노무비단가" localSheetId="3">#REF!</definedName>
    <definedName name="자노무비단가">#REF!</definedName>
    <definedName name="자동화재탐지설비">#REF!</definedName>
    <definedName name="자료" localSheetId="1">#REF!</definedName>
    <definedName name="자료">#REF!</definedName>
    <definedName name="자미" localSheetId="3" hidden="1">{#N/A,#N/A,FALSE,"명세표"}</definedName>
    <definedName name="자미" localSheetId="0" hidden="1">{#N/A,#N/A,FALSE,"명세표"}</definedName>
    <definedName name="자미" hidden="1">{#N/A,#N/A,FALSE,"명세표"}</definedName>
    <definedName name="자연수위" localSheetId="1">#REF!</definedName>
    <definedName name="자연수위" localSheetId="2">#REF!</definedName>
    <definedName name="자연수위" localSheetId="15">#REF!</definedName>
    <definedName name="자연수위" localSheetId="3">#N/A</definedName>
    <definedName name="자연수위" localSheetId="13">#REF!</definedName>
    <definedName name="자연수위" localSheetId="14">#REF!</definedName>
    <definedName name="자연수위" localSheetId="0">#N/A</definedName>
    <definedName name="자연수위">#REF!</definedName>
    <definedName name="자원수" localSheetId="3">#REF!</definedName>
    <definedName name="자원수" localSheetId="0">#REF!</definedName>
    <definedName name="자원수">#REF!</definedName>
    <definedName name="자잦" localSheetId="3" hidden="1">{#N/A,#N/A,FALSE,"단축1";#N/A,#N/A,FALSE,"단축2";#N/A,#N/A,FALSE,"단축3";#N/A,#N/A,FALSE,"장축";#N/A,#N/A,FALSE,"4WD"}</definedName>
    <definedName name="자잦" hidden="1">{#N/A,#N/A,FALSE,"단축1";#N/A,#N/A,FALSE,"단축2";#N/A,#N/A,FALSE,"단축3";#N/A,#N/A,FALSE,"장축";#N/A,#N/A,FALSE,"4WD"}</definedName>
    <definedName name="자재" localSheetId="3">#REF!</definedName>
    <definedName name="자재" localSheetId="0">#REF!</definedName>
    <definedName name="자재">#REF!</definedName>
    <definedName name="자재1000" localSheetId="1">#REF!</definedName>
    <definedName name="자재1000" localSheetId="2">#REF!</definedName>
    <definedName name="자재1000" localSheetId="13">#REF!</definedName>
    <definedName name="자재1000">#REF!</definedName>
    <definedName name="자재10AB" localSheetId="1">#REF!</definedName>
    <definedName name="자재10AB" localSheetId="2">#REF!</definedName>
    <definedName name="자재10AB" localSheetId="13">#REF!</definedName>
    <definedName name="자재10AB">#REF!</definedName>
    <definedName name="자재16" localSheetId="1">#REF!</definedName>
    <definedName name="자재16" localSheetId="2">#REF!</definedName>
    <definedName name="자재16" localSheetId="13">#REF!</definedName>
    <definedName name="자재16">#REF!</definedName>
    <definedName name="자재19" localSheetId="1">#REF!</definedName>
    <definedName name="자재19" localSheetId="2">#REF!</definedName>
    <definedName name="자재19" localSheetId="13">#REF!</definedName>
    <definedName name="자재19">#REF!</definedName>
    <definedName name="자재20" localSheetId="1">#REF!</definedName>
    <definedName name="자재20" localSheetId="2">#REF!</definedName>
    <definedName name="자재20" localSheetId="13">#REF!</definedName>
    <definedName name="자재20">#REF!</definedName>
    <definedName name="자재2000">[197]단가조사서!$K$8</definedName>
    <definedName name="자재30" localSheetId="1">#REF!</definedName>
    <definedName name="자재30" localSheetId="2">#REF!</definedName>
    <definedName name="자재30" localSheetId="13">#REF!</definedName>
    <definedName name="자재30">#REF!</definedName>
    <definedName name="자재6000">[197]단가조사서!$K$11</definedName>
    <definedName name="자재기준" localSheetId="3" hidden="1">{#N/A,#N/A,TRUE,"Y생산";#N/A,#N/A,TRUE,"Y판매";#N/A,#N/A,TRUE,"Y총물량";#N/A,#N/A,TRUE,"Y능력";#N/A,#N/A,TRUE,"YKD"}</definedName>
    <definedName name="자재기준" hidden="1">{#N/A,#N/A,TRUE,"Y생산";#N/A,#N/A,TRUE,"Y판매";#N/A,#N/A,TRUE,"Y총물량";#N/A,#N/A,TRUE,"Y능력";#N/A,#N/A,TRUE,"YKD"}</definedName>
    <definedName name="자재단가근거" localSheetId="1" hidden="1">#REF!</definedName>
    <definedName name="자재단가근거" localSheetId="2" hidden="1">#REF!</definedName>
    <definedName name="자재단가근거" localSheetId="3" hidden="1">#N/A</definedName>
    <definedName name="자재단가근거" localSheetId="13" hidden="1">#REF!</definedName>
    <definedName name="자재단가근거" localSheetId="0" hidden="1">#N/A</definedName>
    <definedName name="자재단가근거" hidden="1">#REF!</definedName>
    <definedName name="자재단가표" localSheetId="3">#REF!</definedName>
    <definedName name="자재단가표" localSheetId="0">#REF!</definedName>
    <definedName name="자재단가표">#REF!</definedName>
    <definedName name="자재데이트">#REF!</definedName>
    <definedName name="자재료비금액" localSheetId="3">#REF!</definedName>
    <definedName name="자재료비금액">#REF!</definedName>
    <definedName name="자재료비단가" localSheetId="3">#REF!</definedName>
    <definedName name="자재료비단가">#REF!</definedName>
    <definedName name="자재및골재집계" localSheetId="3" hidden="1">{"'Sheet1'!$A$4","'Sheet1'!$A$9:$G$28"}</definedName>
    <definedName name="자재및골재집계" hidden="1">{"'Sheet1'!$A$4","'Sheet1'!$A$9:$G$28"}</definedName>
    <definedName name="자재비1" localSheetId="3">#REF!</definedName>
    <definedName name="자재비1" localSheetId="0">#REF!</definedName>
    <definedName name="자재비1">#REF!</definedName>
    <definedName name="자재비2" localSheetId="3">#REF!</definedName>
    <definedName name="자재비2" localSheetId="0">#REF!</definedName>
    <definedName name="자재비2">#REF!</definedName>
    <definedName name="자재일람" localSheetId="3">#N/A</definedName>
    <definedName name="자재일람" localSheetId="0">#N/A</definedName>
    <definedName name="자재일람">[198]자재일람!$A$3:$K$32</definedName>
    <definedName name="자재코팅" localSheetId="1">#REF!</definedName>
    <definedName name="자재코팅" localSheetId="2">#REF!</definedName>
    <definedName name="자재코팅" localSheetId="13">#REF!</definedName>
    <definedName name="자재코팅" localSheetId="5">#REF!</definedName>
    <definedName name="자재코팅">#REF!</definedName>
    <definedName name="자재테이프" localSheetId="1">#REF!</definedName>
    <definedName name="자재테이프" localSheetId="2">#REF!</definedName>
    <definedName name="자재테이프" localSheetId="13">#REF!</definedName>
    <definedName name="자재테이프" localSheetId="5">#REF!</definedName>
    <definedName name="자재테이프">#REF!</definedName>
    <definedName name="자재필름" localSheetId="1">#REF!</definedName>
    <definedName name="자재필름" localSheetId="2">#REF!</definedName>
    <definedName name="자재필름" localSheetId="13">#REF!</definedName>
    <definedName name="자재필름">#REF!</definedName>
    <definedName name="작년단가" localSheetId="1">#REF!</definedName>
    <definedName name="작년단가" localSheetId="2">#REF!</definedName>
    <definedName name="작년단가" localSheetId="13">#REF!</definedName>
    <definedName name="작년단가">#REF!</definedName>
    <definedName name="작업반장">#REF!</definedName>
    <definedName name="잔토" localSheetId="1">#REF!</definedName>
    <definedName name="잔토" localSheetId="2">#REF!</definedName>
    <definedName name="잔토" localSheetId="13">#REF!</definedName>
    <definedName name="잔토">#REF!</definedName>
    <definedName name="잔토경" localSheetId="1">#REF!</definedName>
    <definedName name="잔토경" localSheetId="2">#REF!</definedName>
    <definedName name="잔토경" localSheetId="3">#N/A</definedName>
    <definedName name="잔토경" localSheetId="13">#REF!</definedName>
    <definedName name="잔토경" localSheetId="0">#N/A</definedName>
    <definedName name="잔토경">#REF!</definedName>
    <definedName name="잔토노" localSheetId="1">#REF!</definedName>
    <definedName name="잔토노" localSheetId="2">#REF!</definedName>
    <definedName name="잔토노" localSheetId="3">#N/A</definedName>
    <definedName name="잔토노" localSheetId="13">#REF!</definedName>
    <definedName name="잔토노" localSheetId="0">#N/A</definedName>
    <definedName name="잔토노">#REF!</definedName>
    <definedName name="잔토재" localSheetId="1">#REF!</definedName>
    <definedName name="잔토재" localSheetId="2">#REF!</definedName>
    <definedName name="잔토재" localSheetId="3">#N/A</definedName>
    <definedName name="잔토재" localSheetId="13">#REF!</definedName>
    <definedName name="잔토재" localSheetId="0">#N/A</definedName>
    <definedName name="잔토재">#REF!</definedName>
    <definedName name="잔토처리" localSheetId="1">#REF!</definedName>
    <definedName name="잔토처리" localSheetId="2">#REF!</definedName>
    <definedName name="잔토처리" localSheetId="3">#N/A</definedName>
    <definedName name="잔토처리" localSheetId="13">#REF!</definedName>
    <definedName name="잔토처리" localSheetId="0">#N/A</definedName>
    <definedName name="잔토처리">#REF!</definedName>
    <definedName name="잔토처리경경" localSheetId="3">#REF!</definedName>
    <definedName name="잔토처리경경" localSheetId="0">#REF!</definedName>
    <definedName name="잔토처리경경">#REF!</definedName>
    <definedName name="잔토처리경노" localSheetId="3">#REF!</definedName>
    <definedName name="잔토처리경노" localSheetId="0">#REF!</definedName>
    <definedName name="잔토처리경노">#REF!</definedName>
    <definedName name="잔토처리경재">#REF!</definedName>
    <definedName name="잠관" localSheetId="3" hidden="1">{"'중기작업1'!$A$1:$V$18"}</definedName>
    <definedName name="잠관" localSheetId="0" hidden="1">{"'중기작업1'!$A$1:$V$18"}</definedName>
    <definedName name="잠관" hidden="1">{"'중기작업1'!$A$1:$V$18"}</definedName>
    <definedName name="잠수부">#REF!</definedName>
    <definedName name="잡A">#REF!</definedName>
    <definedName name="잡걱">#REF!</definedName>
    <definedName name="잡봉가" localSheetId="3" hidden="1">{#N/A,#N/A,FALSE,"단축1";#N/A,#N/A,FALSE,"단축2";#N/A,#N/A,FALSE,"단축3";#N/A,#N/A,FALSE,"장축";#N/A,#N/A,FALSE,"4WD"}</definedName>
    <definedName name="잡봉가" hidden="1">{#N/A,#N/A,FALSE,"단축1";#N/A,#N/A,FALSE,"단축2";#N/A,#N/A,FALSE,"단축3";#N/A,#N/A,FALSE,"장축";#N/A,#N/A,FALSE,"4WD"}</definedName>
    <definedName name="잡비" localSheetId="3">#REF!</definedName>
    <definedName name="잡비" localSheetId="0">#REF!</definedName>
    <definedName name="잡비">#REF!</definedName>
    <definedName name="잡석" localSheetId="1">#REF!</definedName>
    <definedName name="잡석" localSheetId="2">#REF!</definedName>
    <definedName name="잡석" localSheetId="3">#N/A</definedName>
    <definedName name="잡석" localSheetId="13">#REF!</definedName>
    <definedName name="잡석" localSheetId="0">#N/A</definedName>
    <definedName name="잡석">#REF!</definedName>
    <definedName name="잡철물일위대가2004" localSheetId="1" hidden="1">#REF!</definedName>
    <definedName name="잡철물일위대가2004" localSheetId="2" hidden="1">#REF!</definedName>
    <definedName name="잡철물일위대가2004" localSheetId="3" hidden="1">#N/A</definedName>
    <definedName name="잡철물일위대가2004" localSheetId="13" hidden="1">#REF!</definedName>
    <definedName name="잡철물일위대가2004" localSheetId="0" hidden="1">#N/A</definedName>
    <definedName name="잡철물일위대가2004" hidden="1">#REF!</definedName>
    <definedName name="장" localSheetId="3" hidden="1">{#N/A,#N/A,FALSE,"단축1";#N/A,#N/A,FALSE,"단축2";#N/A,#N/A,FALSE,"단축3";#N/A,#N/A,FALSE,"장축";#N/A,#N/A,FALSE,"4WD"}</definedName>
    <definedName name="장" hidden="1">{#N/A,#N/A,FALSE,"단축1";#N/A,#N/A,FALSE,"단축2";#N/A,#N/A,FALSE,"단축3";#N/A,#N/A,FALSE,"장축";#N/A,#N/A,FALSE,"4WD"}</definedName>
    <definedName name="장H13" localSheetId="3">#REF!</definedName>
    <definedName name="장H13" localSheetId="0">#REF!</definedName>
    <definedName name="장H13">#REF!</definedName>
    <definedName name="장H16" localSheetId="3">#REF!</definedName>
    <definedName name="장H16" localSheetId="0">#REF!</definedName>
    <definedName name="장H16">#REF!</definedName>
    <definedName name="장H19" localSheetId="3">#REF!</definedName>
    <definedName name="장H19" localSheetId="0">#REF!</definedName>
    <definedName name="장H19">#REF!</definedName>
    <definedName name="장H22">#REF!</definedName>
    <definedName name="장H25">#REF!</definedName>
    <definedName name="장H29">#REF!</definedName>
    <definedName name="장H32">#REF!</definedName>
    <definedName name="장민ㄹ" localSheetId="3" hidden="1">{#N/A,#N/A,FALSE,"단축1";#N/A,#N/A,FALSE,"단축2";#N/A,#N/A,FALSE,"단축3";#N/A,#N/A,FALSE,"장축";#N/A,#N/A,FALSE,"4WD"}</definedName>
    <definedName name="장민ㄹ" hidden="1">{#N/A,#N/A,FALSE,"단축1";#N/A,#N/A,FALSE,"단축2";#N/A,#N/A,FALSE,"단축3";#N/A,#N/A,FALSE,"장축";#N/A,#N/A,FALSE,"4WD"}</definedName>
    <definedName name="장산" localSheetId="1">#REF!</definedName>
    <definedName name="장산" localSheetId="2">#REF!</definedName>
    <definedName name="장산" localSheetId="13">#REF!</definedName>
    <definedName name="장산">#REF!</definedName>
    <definedName name="장산1" localSheetId="1">#REF!</definedName>
    <definedName name="장산1" localSheetId="2">#REF!</definedName>
    <definedName name="장산1" localSheetId="15">#REF!</definedName>
    <definedName name="장산1" localSheetId="3">#N/A</definedName>
    <definedName name="장산1" localSheetId="13">#REF!</definedName>
    <definedName name="장산1" localSheetId="14">#REF!</definedName>
    <definedName name="장산1" localSheetId="0">#N/A</definedName>
    <definedName name="장산1">#REF!</definedName>
    <definedName name="장산2" localSheetId="1">#REF!</definedName>
    <definedName name="장산2" localSheetId="2">#REF!</definedName>
    <definedName name="장산2" localSheetId="15">#REF!</definedName>
    <definedName name="장산2" localSheetId="3">#N/A</definedName>
    <definedName name="장산2" localSheetId="13">#REF!</definedName>
    <definedName name="장산2" localSheetId="14">#REF!</definedName>
    <definedName name="장산2" localSheetId="0">#N/A</definedName>
    <definedName name="장산2">#REF!</definedName>
    <definedName name="장산3" localSheetId="1">#REF!</definedName>
    <definedName name="장산3" localSheetId="2">#REF!</definedName>
    <definedName name="장산3" localSheetId="15">#REF!</definedName>
    <definedName name="장산3" localSheetId="3">#N/A</definedName>
    <definedName name="장산3" localSheetId="13">#REF!</definedName>
    <definedName name="장산3" localSheetId="14">#REF!</definedName>
    <definedName name="장산3" localSheetId="0">#N/A</definedName>
    <definedName name="장산3">#REF!</definedName>
    <definedName name="장산교" localSheetId="1">#REF!</definedName>
    <definedName name="장산교" localSheetId="2">#REF!</definedName>
    <definedName name="장산교" localSheetId="13">#REF!</definedName>
    <definedName name="장산교">#REF!</definedName>
    <definedName name="장상교">#REF!</definedName>
    <definedName name="장서" localSheetId="1">#REF!</definedName>
    <definedName name="장서" localSheetId="2">#REF!</definedName>
    <definedName name="장서" localSheetId="13">#REF!</definedName>
    <definedName name="장서">#REF!</definedName>
    <definedName name="장선2호" localSheetId="3" hidden="1">{"'중기작업1'!$A$1:$V$18"}</definedName>
    <definedName name="장선2호" hidden="1">{"'중기작업1'!$A$1:$V$18"}</definedName>
    <definedName name="장선2호산출" localSheetId="3" hidden="1">{"'중기작업1'!$A$1:$V$18"}</definedName>
    <definedName name="장선2호산출" hidden="1">{"'중기작업1'!$A$1:$V$18"}</definedName>
    <definedName name="장성">#REF!</definedName>
    <definedName name="장성H32">#REF!</definedName>
    <definedName name="장순상">#REF!</definedName>
    <definedName name="장춘" localSheetId="1">#REF!</definedName>
    <definedName name="장춘" localSheetId="2">#REF!</definedName>
    <definedName name="장춘" localSheetId="15">#REF!</definedName>
    <definedName name="장춘" localSheetId="3">#N/A</definedName>
    <definedName name="장춘" localSheetId="13">#REF!</definedName>
    <definedName name="장춘" localSheetId="14">#REF!</definedName>
    <definedName name="장춘" localSheetId="0">#N/A</definedName>
    <definedName name="장춘">#REF!</definedName>
    <definedName name="재" hidden="1">#REF!</definedName>
    <definedName name="재단가" localSheetId="3">#REF!</definedName>
    <definedName name="재단가" localSheetId="0">#REF!</definedName>
    <definedName name="재단가">#REF!</definedName>
    <definedName name="재료" localSheetId="3" hidden="1">{"'결과(하)'!$L$24"}</definedName>
    <definedName name="재료" hidden="1">{"'결과(하)'!$L$24"}</definedName>
    <definedName name="재료123" localSheetId="1">#REF!</definedName>
    <definedName name="재료123" localSheetId="2">#REF!</definedName>
    <definedName name="재료123" localSheetId="13">#REF!</definedName>
    <definedName name="재료123">#REF!</definedName>
    <definedName name="재료개거" localSheetId="3">'단가보완 요약'!재료개거</definedName>
    <definedName name="재료개거" localSheetId="0">표지!재료개거</definedName>
    <definedName name="재료개거">'단가보완 요약'!재료개거</definedName>
    <definedName name="재료및치수" localSheetId="1">#REF!</definedName>
    <definedName name="재료및치수" localSheetId="2">#REF!</definedName>
    <definedName name="재료및치수" localSheetId="3">#REF!</definedName>
    <definedName name="재료및치수" localSheetId="13">#REF!</definedName>
    <definedName name="재료및치수">#REF!</definedName>
    <definedName name="재료비" localSheetId="1">#REF!</definedName>
    <definedName name="재료비" localSheetId="2">#REF!</definedName>
    <definedName name="재료비" localSheetId="15">#REF!</definedName>
    <definedName name="재료비" localSheetId="3">#N/A</definedName>
    <definedName name="재료비" localSheetId="13">#REF!</definedName>
    <definedName name="재료비" localSheetId="14">#REF!</definedName>
    <definedName name="재료비" localSheetId="0">#N/A</definedName>
    <definedName name="재료비">#REF!</definedName>
    <definedName name="재료비금액" localSheetId="1">#REF!</definedName>
    <definedName name="재료비금액" localSheetId="2">#REF!</definedName>
    <definedName name="재료비금액" localSheetId="13">#REF!</definedName>
    <definedName name="재료비금액">#REF!</definedName>
    <definedName name="재료비단가" localSheetId="1">#REF!</definedName>
    <definedName name="재료비단가" localSheetId="2">#REF!</definedName>
    <definedName name="재료비단가" localSheetId="13">#REF!</definedName>
    <definedName name="재료비단가">#REF!</definedName>
    <definedName name="재료비요율">#REF!</definedName>
    <definedName name="재료산출" localSheetId="3" hidden="1">{"'중기작업1'!$A$1:$V$18"}</definedName>
    <definedName name="재료산출" hidden="1">{"'중기작업1'!$A$1:$V$18"}</definedName>
    <definedName name="재료총집계표" localSheetId="3" hidden="1">{"'중기작업1'!$A$1:$V$18"}</definedName>
    <definedName name="재료총집계표" localSheetId="0" hidden="1">{"'중기작업1'!$A$1:$V$18"}</definedName>
    <definedName name="재료총집계표" hidden="1">{"'중기작업1'!$A$1:$V$18"}</definedName>
    <definedName name="재작성" localSheetId="3" hidden="1">{#N/A,#N/A,FALSE,"ROW DATA"}</definedName>
    <definedName name="재작성" hidden="1">{#N/A,#N/A,FALSE,"ROW DATA"}</definedName>
    <definedName name="저" localSheetId="3">#REF!</definedName>
    <definedName name="저" localSheetId="0">#REF!</definedName>
    <definedName name="저">#REF!</definedName>
    <definedName name="저상" localSheetId="1">#REF!</definedName>
    <definedName name="저상" localSheetId="2">#REF!</definedName>
    <definedName name="저상" localSheetId="15">#REF!</definedName>
    <definedName name="저상" localSheetId="3">#N/A</definedName>
    <definedName name="저상" localSheetId="13">#REF!</definedName>
    <definedName name="저상" localSheetId="14">#REF!</definedName>
    <definedName name="저상" localSheetId="0">#N/A</definedName>
    <definedName name="저상">#REF!</definedName>
    <definedName name="저수조만수위" localSheetId="1">#REF!</definedName>
    <definedName name="저수조만수위" localSheetId="2">#REF!</definedName>
    <definedName name="저수조만수위" localSheetId="15">#REF!</definedName>
    <definedName name="저수조만수위" localSheetId="3">#N/A</definedName>
    <definedName name="저수조만수위" localSheetId="13">#REF!</definedName>
    <definedName name="저수조만수위" localSheetId="14">#REF!</definedName>
    <definedName name="저수조만수위" localSheetId="0">#N/A</definedName>
    <definedName name="저수조만수위">#REF!</definedName>
    <definedName name="저압케이블공">73973</definedName>
    <definedName name="저압케이블공노">[33]Sheet6!#REF!</definedName>
    <definedName name="저입케이블전공" localSheetId="3">#REF!</definedName>
    <definedName name="저입케이블전공" localSheetId="0">#REF!</definedName>
    <definedName name="저입케이블전공">#REF!</definedName>
    <definedName name="저판" localSheetId="3">#REF!</definedName>
    <definedName name="저판" localSheetId="0">#REF!</definedName>
    <definedName name="저판">#REF!</definedName>
    <definedName name="저판1" localSheetId="3">#REF!</definedName>
    <definedName name="저판1" localSheetId="0">#REF!</definedName>
    <definedName name="저판1">#REF!</definedName>
    <definedName name="저판길이">#REF!</definedName>
    <definedName name="저판두께">'[199]#REF'!$AJ$30</definedName>
    <definedName name="저판폭" localSheetId="3">#REF!</definedName>
    <definedName name="저판폭" localSheetId="0">#REF!</definedName>
    <definedName name="저판폭">#REF!</definedName>
    <definedName name="적격종건" localSheetId="3">#REF!</definedName>
    <definedName name="적격종건" localSheetId="0">#REF!</definedName>
    <definedName name="적격종건">#REF!</definedName>
    <definedName name="적용단가근거" localSheetId="1">#REF!</definedName>
    <definedName name="적용단가근거" localSheetId="2">#REF!</definedName>
    <definedName name="적용단가근거" localSheetId="3">#N/A</definedName>
    <definedName name="적용단가근거" localSheetId="13">#REF!</definedName>
    <definedName name="적용단가근거" localSheetId="0">#N/A</definedName>
    <definedName name="적용단가근거">#REF!</definedName>
    <definedName name="적용연장">#REF!</definedName>
    <definedName name="적용연장비">#REF!</definedName>
    <definedName name="적용호표">#REF!</definedName>
    <definedName name="전" localSheetId="1">#REF!</definedName>
    <definedName name="전" localSheetId="2">#REF!</definedName>
    <definedName name="전" localSheetId="3">#REF!</definedName>
    <definedName name="전" localSheetId="13">#REF!</definedName>
    <definedName name="전">#REF!</definedName>
    <definedName name="전개계획" localSheetId="3" hidden="1">{#N/A,#N/A,FALSE,"단축1";#N/A,#N/A,FALSE,"단축2";#N/A,#N/A,FALSE,"단축3";#N/A,#N/A,FALSE,"장축";#N/A,#N/A,FALSE,"4WD"}</definedName>
    <definedName name="전개계획" hidden="1">{#N/A,#N/A,FALSE,"단축1";#N/A,#N/A,FALSE,"단축2";#N/A,#N/A,FALSE,"단축3";#N/A,#N/A,FALSE,"장축";#N/A,#N/A,FALSE,"4WD"}</definedName>
    <definedName name="전개방안10" localSheetId="3" hidden="1">{#N/A,#N/A,FALSE,"단축1";#N/A,#N/A,FALSE,"단축2";#N/A,#N/A,FALSE,"단축3";#N/A,#N/A,FALSE,"장축";#N/A,#N/A,FALSE,"4WD"}</definedName>
    <definedName name="전개방안10" hidden="1">{#N/A,#N/A,FALSE,"단축1";#N/A,#N/A,FALSE,"단축2";#N/A,#N/A,FALSE,"단축3";#N/A,#N/A,FALSE,"장축";#N/A,#N/A,FALSE,"4WD"}</definedName>
    <definedName name="전개방안2" localSheetId="3" hidden="1">{#N/A,#N/A,FALSE,"단축1";#N/A,#N/A,FALSE,"단축2";#N/A,#N/A,FALSE,"단축3";#N/A,#N/A,FALSE,"장축";#N/A,#N/A,FALSE,"4WD"}</definedName>
    <definedName name="전개방안2" hidden="1">{#N/A,#N/A,FALSE,"단축1";#N/A,#N/A,FALSE,"단축2";#N/A,#N/A,FALSE,"단축3";#N/A,#N/A,FALSE,"장축";#N/A,#N/A,FALSE,"4WD"}</definedName>
    <definedName name="전개방안3" localSheetId="3" hidden="1">{#N/A,#N/A,FALSE,"단축1";#N/A,#N/A,FALSE,"단축2";#N/A,#N/A,FALSE,"단축3";#N/A,#N/A,FALSE,"장축";#N/A,#N/A,FALSE,"4WD"}</definedName>
    <definedName name="전개방안3" hidden="1">{#N/A,#N/A,FALSE,"단축1";#N/A,#N/A,FALSE,"단축2";#N/A,#N/A,FALSE,"단축3";#N/A,#N/A,FALSE,"장축";#N/A,#N/A,FALSE,"4WD"}</definedName>
    <definedName name="전개방안4" localSheetId="3" hidden="1">{#N/A,#N/A,FALSE,"단축1";#N/A,#N/A,FALSE,"단축2";#N/A,#N/A,FALSE,"단축3";#N/A,#N/A,FALSE,"장축";#N/A,#N/A,FALSE,"4WD"}</definedName>
    <definedName name="전개방안4" hidden="1">{#N/A,#N/A,FALSE,"단축1";#N/A,#N/A,FALSE,"단축2";#N/A,#N/A,FALSE,"단축3";#N/A,#N/A,FALSE,"장축";#N/A,#N/A,FALSE,"4WD"}</definedName>
    <definedName name="전기기사1급">64800</definedName>
    <definedName name="전기기사2급">62990</definedName>
    <definedName name="전단면적" localSheetId="3">#REF!</definedName>
    <definedName name="전단면적" localSheetId="0">#REF!</definedName>
    <definedName name="전단면적">#REF!</definedName>
    <definedName name="전동기용량" localSheetId="1">#REF!</definedName>
    <definedName name="전동기용량" localSheetId="2">#REF!</definedName>
    <definedName name="전동기용량" localSheetId="15">#REF!</definedName>
    <definedName name="전동기용량" localSheetId="3">#N/A</definedName>
    <definedName name="전동기용량" localSheetId="13">#REF!</definedName>
    <definedName name="전동기용량" localSheetId="14">#REF!</definedName>
    <definedName name="전동기용량" localSheetId="0">#N/A</definedName>
    <definedName name="전동기용량">#REF!</definedName>
    <definedName name="전등신설" localSheetId="3">#REF!</definedName>
    <definedName name="전등신설" localSheetId="0">#REF!</definedName>
    <definedName name="전등신설">#REF!</definedName>
    <definedName name="전력비" localSheetId="1">#REF!</definedName>
    <definedName name="전력비" localSheetId="2">#REF!</definedName>
    <definedName name="전력비" localSheetId="3">#N/A</definedName>
    <definedName name="전력비" localSheetId="13">#REF!</definedName>
    <definedName name="전력비" localSheetId="0">#N/A</definedName>
    <definedName name="전력비">#REF!</definedName>
    <definedName name="전사모멘트" localSheetId="3">#REF!</definedName>
    <definedName name="전사모멘트" localSheetId="0">#REF!</definedName>
    <definedName name="전사모멘트">#REF!</definedName>
    <definedName name="전사전단력" localSheetId="3">#REF!</definedName>
    <definedName name="전사전단력" localSheetId="0">#REF!</definedName>
    <definedName name="전사전단력">#REF!</definedName>
    <definedName name="전산자료">[200]교각계산!$E$34</definedName>
    <definedName name="전선_관">[128]!전선_관</definedName>
    <definedName name="전선30경" localSheetId="1">#REF!</definedName>
    <definedName name="전선30경" localSheetId="2">#REF!</definedName>
    <definedName name="전선30경" localSheetId="3">#N/A</definedName>
    <definedName name="전선30경" localSheetId="13">#REF!</definedName>
    <definedName name="전선30경" localSheetId="0">#N/A</definedName>
    <definedName name="전선30경">#REF!</definedName>
    <definedName name="전선30노" localSheetId="1">#REF!</definedName>
    <definedName name="전선30노" localSheetId="2">#REF!</definedName>
    <definedName name="전선30노" localSheetId="3">#N/A</definedName>
    <definedName name="전선30노" localSheetId="13">#REF!</definedName>
    <definedName name="전선30노" localSheetId="0">#N/A</definedName>
    <definedName name="전선30노">#REF!</definedName>
    <definedName name="전선30재" localSheetId="1">#REF!</definedName>
    <definedName name="전선30재" localSheetId="2">#REF!</definedName>
    <definedName name="전선30재" localSheetId="3">#N/A</definedName>
    <definedName name="전선30재" localSheetId="13">#REF!</definedName>
    <definedName name="전선30재" localSheetId="0">#N/A</definedName>
    <definedName name="전선30재">#REF!</definedName>
    <definedName name="전선관" localSheetId="3">#REF!</definedName>
    <definedName name="전선관" localSheetId="0">#REF!</definedName>
    <definedName name="전선관">#REF!</definedName>
    <definedName name="전선관1" localSheetId="3">#REF!</definedName>
    <definedName name="전선관1" localSheetId="0">#REF!</definedName>
    <definedName name="전선관1">#REF!</definedName>
    <definedName name="전선관2">#REF!</definedName>
    <definedName name="전장" localSheetId="1">#REF!</definedName>
    <definedName name="전장" localSheetId="2">#REF!</definedName>
    <definedName name="전장" localSheetId="13">#REF!</definedName>
    <definedName name="전장">#REF!</definedName>
    <definedName name="전체현황" localSheetId="3" hidden="1">{#N/A,#N/A,FALSE,"단축1";#N/A,#N/A,FALSE,"단축2";#N/A,#N/A,FALSE,"단축3";#N/A,#N/A,FALSE,"장축";#N/A,#N/A,FALSE,"4WD"}</definedName>
    <definedName name="전체현황" hidden="1">{#N/A,#N/A,FALSE,"단축1";#N/A,#N/A,FALSE,"단축2";#N/A,#N/A,FALSE,"단축3";#N/A,#N/A,FALSE,"장축";#N/A,#N/A,FALSE,"4WD"}</definedName>
    <definedName name="전토압1" localSheetId="3">#REF!</definedName>
    <definedName name="전토압1" localSheetId="0">#REF!</definedName>
    <definedName name="전토압1">#REF!</definedName>
    <definedName name="전토압2" localSheetId="3">#REF!</definedName>
    <definedName name="전토압2" localSheetId="0">#REF!</definedName>
    <definedName name="전토압2">#REF!</definedName>
    <definedName name="전토압3" localSheetId="3">#REF!</definedName>
    <definedName name="전토압3" localSheetId="0">#REF!</definedName>
    <definedName name="전토압3">#REF!</definedName>
    <definedName name="전토압4">#REF!</definedName>
    <definedName name="전토처리" localSheetId="1">#REF!</definedName>
    <definedName name="전토처리" localSheetId="2">#REF!</definedName>
    <definedName name="전토처리" localSheetId="3">#N/A</definedName>
    <definedName name="전토처리" localSheetId="13">#REF!</definedName>
    <definedName name="전토처리" localSheetId="0">#N/A</definedName>
    <definedName name="전토처리">#REF!</definedName>
    <definedName name="전후분석" localSheetId="3" hidden="1">{#N/A,#N/A,FALSE,"단축1";#N/A,#N/A,FALSE,"단축2";#N/A,#N/A,FALSE,"단축3";#N/A,#N/A,FALSE,"장축";#N/A,#N/A,FALSE,"4WD"}</definedName>
    <definedName name="전후분석" hidden="1">{#N/A,#N/A,FALSE,"단축1";#N/A,#N/A,FALSE,"단축2";#N/A,#N/A,FALSE,"단축3";#N/A,#N/A,FALSE,"장축";#N/A,#N/A,FALSE,"4WD"}</definedName>
    <definedName name="전후분석2" localSheetId="3" hidden="1">{#N/A,#N/A,FALSE,"단축1";#N/A,#N/A,FALSE,"단축2";#N/A,#N/A,FALSE,"단축3";#N/A,#N/A,FALSE,"장축";#N/A,#N/A,FALSE,"4WD"}</definedName>
    <definedName name="전후분석2" hidden="1">{#N/A,#N/A,FALSE,"단축1";#N/A,#N/A,FALSE,"단축2";#N/A,#N/A,FALSE,"단축3";#N/A,#N/A,FALSE,"장축";#N/A,#N/A,FALSE,"4WD"}</definedName>
    <definedName name="전후분석을" localSheetId="3" hidden="1">{#N/A,#N/A,FALSE,"단축1";#N/A,#N/A,FALSE,"단축2";#N/A,#N/A,FALSE,"단축3";#N/A,#N/A,FALSE,"장축";#N/A,#N/A,FALSE,"4WD"}</definedName>
    <definedName name="전후분석을" hidden="1">{#N/A,#N/A,FALSE,"단축1";#N/A,#N/A,FALSE,"단축2";#N/A,#N/A,FALSE,"단축3";#N/A,#N/A,FALSE,"장축";#N/A,#N/A,FALSE,"4WD"}</definedName>
    <definedName name="절곡길이" localSheetId="3">#REF!</definedName>
    <definedName name="절곡길이" localSheetId="0">#REF!</definedName>
    <definedName name="절곡길이">#REF!</definedName>
    <definedName name="절단공" localSheetId="3">#REF!</definedName>
    <definedName name="절단공" localSheetId="0">#REF!</definedName>
    <definedName name="절단공">#REF!</definedName>
    <definedName name="절토">#REF!</definedName>
    <definedName name="절토1">#REF!</definedName>
    <definedName name="점검계단">#REF!</definedName>
    <definedName name="점검통로">#REF!</definedName>
    <definedName name="점수표" localSheetId="1">#REF!</definedName>
    <definedName name="점수표" localSheetId="2">#REF!</definedName>
    <definedName name="점수표" localSheetId="3">#REF!</definedName>
    <definedName name="점수표" localSheetId="13">#REF!</definedName>
    <definedName name="점수표">#REF!</definedName>
    <definedName name="접_높">#REF!</definedName>
    <definedName name="접_폭">#REF!</definedName>
    <definedName name="접고">[174]위치조서!$J$8</definedName>
    <definedName name="접속" localSheetId="3">#REF!</definedName>
    <definedName name="접속" localSheetId="0">#REF!</definedName>
    <definedName name="접속">#REF!</definedName>
    <definedName name="접속도로" localSheetId="1">#REF!</definedName>
    <definedName name="접속도로" localSheetId="2">#REF!</definedName>
    <definedName name="접속도로" localSheetId="13">#REF!</definedName>
    <definedName name="접속도로">#REF!</definedName>
    <definedName name="접속면적" localSheetId="1">#REF!</definedName>
    <definedName name="접속면적" localSheetId="2">#REF!</definedName>
    <definedName name="접속면적" localSheetId="13">#REF!</definedName>
    <definedName name="접속면적">#REF!</definedName>
    <definedName name="접속슬래브">#REF!</definedName>
    <definedName name="접속슬래브두께">#REF!</definedName>
    <definedName name="접속슬래브접합공">#REF!</definedName>
    <definedName name="접속현황" localSheetId="1">#REF!</definedName>
    <definedName name="접속현황" localSheetId="2">#REF!</definedName>
    <definedName name="접속현황" localSheetId="13">#REF!</definedName>
    <definedName name="접속현황">#REF!</definedName>
    <definedName name="접합개소">#REF!</definedName>
    <definedName name="접합상변">#REF!</definedName>
    <definedName name="접합터파기고">#REF!</definedName>
    <definedName name="접합하변">#REF!</definedName>
    <definedName name="접합환토고">#REF!</definedName>
    <definedName name="접합환토상변">#REF!</definedName>
    <definedName name="정">#REF!</definedName>
    <definedName name="정1" hidden="1">#REF!</definedName>
    <definedName name="정경비금액" localSheetId="3">#REF!</definedName>
    <definedName name="정경비금액">#REF!</definedName>
    <definedName name="정경비단가" localSheetId="3">#REF!</definedName>
    <definedName name="정경비단가">#REF!</definedName>
    <definedName name="정근">#REF!</definedName>
    <definedName name="정노무비금액" localSheetId="3">#REF!</definedName>
    <definedName name="정노무비금액">#REF!</definedName>
    <definedName name="정노무비단가" localSheetId="3">#REF!</definedName>
    <definedName name="정노무비단가">#REF!</definedName>
    <definedName name="정류기">[201]sheet1!#REF!</definedName>
    <definedName name="정류기재">[33]Sheet6!#REF!</definedName>
    <definedName name="정보처리1급" localSheetId="3">#REF!</definedName>
    <definedName name="정보처리1급" localSheetId="0">#REF!</definedName>
    <definedName name="정보처리1급">#REF!</definedName>
    <definedName name="정비사" localSheetId="3">#REF!</definedName>
    <definedName name="정비사" localSheetId="0">#REF!</definedName>
    <definedName name="정비사">#REF!</definedName>
    <definedName name="정산수량" localSheetId="3" hidden="1">{#N/A,#N/A,TRUE,"수량총괄";#N/A,#N/A,TRUE,"공사비예산서";#N/A,#N/A,TRUE,"공사비예산서 (2)"}</definedName>
    <definedName name="정산수량" localSheetId="0" hidden="1">{#N/A,#N/A,TRUE,"수량총괄";#N/A,#N/A,TRUE,"공사비예산서";#N/A,#N/A,TRUE,"공사비예산서 (2)"}</definedName>
    <definedName name="정산수량" hidden="1">{#N/A,#N/A,TRUE,"수량총괄";#N/A,#N/A,TRUE,"공사비예산서";#N/A,#N/A,TRUE,"공사비예산서 (2)"}</definedName>
    <definedName name="정수용" localSheetId="3" hidden="1">{#N/A,#N/A,TRUE,"Y생산";#N/A,#N/A,TRUE,"Y판매";#N/A,#N/A,TRUE,"Y총물량";#N/A,#N/A,TRUE,"Y능력";#N/A,#N/A,TRUE,"YKD"}</definedName>
    <definedName name="정수용" hidden="1">{#N/A,#N/A,TRUE,"Y생산";#N/A,#N/A,TRUE,"Y판매";#N/A,#N/A,TRUE,"Y총물량";#N/A,#N/A,TRUE,"Y능력";#N/A,#N/A,TRUE,"YKD"}</definedName>
    <definedName name="정안I.C총괄" localSheetId="3">#REF!</definedName>
    <definedName name="정안I.C총괄" localSheetId="0">#REF!</definedName>
    <definedName name="정안I.C총괄">#REF!</definedName>
    <definedName name="정액초과20" localSheetId="3">#REF!</definedName>
    <definedName name="정액초과20" localSheetId="0">#REF!</definedName>
    <definedName name="정액초과20">#REF!</definedName>
    <definedName name="정우신" localSheetId="3" hidden="1">#REF!</definedName>
    <definedName name="정우신" localSheetId="0" hidden="1">#REF!</definedName>
    <definedName name="정우신" hidden="1">#REF!</definedName>
    <definedName name="정원수" localSheetId="3">#REF!</definedName>
    <definedName name="정원수">#REF!</definedName>
    <definedName name="정재료비금액" localSheetId="3">#REF!</definedName>
    <definedName name="정재료비금액">#REF!</definedName>
    <definedName name="정재료비단가" localSheetId="3">#REF!</definedName>
    <definedName name="정재료비단가">#REF!</definedName>
    <definedName name="정정" localSheetId="3">#N/A</definedName>
    <definedName name="정정" localSheetId="0">#N/A</definedName>
    <definedName name="정정">'[103]2000년1차'!#REF!</definedName>
    <definedName name="정지" localSheetId="3">#REF!</definedName>
    <definedName name="정지" localSheetId="0">#REF!</definedName>
    <definedName name="정지">#REF!</definedName>
    <definedName name="정착장치set량" localSheetId="3">#REF!</definedName>
    <definedName name="정착장치set량" localSheetId="0">#REF!</definedName>
    <definedName name="정착장치set량">#REF!</definedName>
    <definedName name="정창희">'[83]ABUT수량-A1'!$T$25</definedName>
    <definedName name="정체인간격">[152]자료입력!$C$21</definedName>
    <definedName name="젖" localSheetId="3" hidden="1">{#N/A,#N/A,FALSE,"단축1";#N/A,#N/A,FALSE,"단축2";#N/A,#N/A,FALSE,"단축3";#N/A,#N/A,FALSE,"장축";#N/A,#N/A,FALSE,"4WD"}</definedName>
    <definedName name="젖" hidden="1">{#N/A,#N/A,FALSE,"단축1";#N/A,#N/A,FALSE,"단축2";#N/A,#N/A,FALSE,"단축3";#N/A,#N/A,FALSE,"장축";#N/A,#N/A,FALSE,"4WD"}</definedName>
    <definedName name="제" localSheetId="3">#REF!</definedName>
    <definedName name="제" localSheetId="0">#REF!</definedName>
    <definedName name="제">#REF!</definedName>
    <definedName name="제1회" localSheetId="3" hidden="1">{#N/A,#N/A,FALSE,"집계표"}</definedName>
    <definedName name="제1회" hidden="1">{#N/A,#N/A,FALSE,"집계표"}</definedName>
    <definedName name="제2회" localSheetId="3" hidden="1">{#N/A,#N/A,FALSE,"집계표"}</definedName>
    <definedName name="제2회" hidden="1">{#N/A,#N/A,FALSE,"집계표"}</definedName>
    <definedName name="제경비" localSheetId="1">#REF!</definedName>
    <definedName name="제경비" localSheetId="2">#REF!</definedName>
    <definedName name="제경비" localSheetId="13">#REF!</definedName>
    <definedName name="제경비">#REF!</definedName>
    <definedName name="제경비율" localSheetId="3">#REF!</definedName>
    <definedName name="제경비율">#REF!</definedName>
    <definedName name="제당" localSheetId="3">'단가보완 요약'!제당</definedName>
    <definedName name="제당" localSheetId="0">표지!제당</definedName>
    <definedName name="제당">'단가보완 요약'!제당</definedName>
    <definedName name="제당토적_제당토적_List">#REF!</definedName>
    <definedName name="제도사" localSheetId="3">#REF!</definedName>
    <definedName name="제도사" localSheetId="0">#REF!</definedName>
    <definedName name="제도사">#REF!</definedName>
    <definedName name="제수문" localSheetId="1" hidden="1">#REF!</definedName>
    <definedName name="제수문" localSheetId="2" hidden="1">#REF!</definedName>
    <definedName name="제수문" localSheetId="3" hidden="1">#N/A</definedName>
    <definedName name="제수문" localSheetId="13" hidden="1">#REF!</definedName>
    <definedName name="제수문" localSheetId="0" hidden="1">#N/A</definedName>
    <definedName name="제수문" hidden="1">#REF!</definedName>
    <definedName name="제수밸브" localSheetId="3">#REF!</definedName>
    <definedName name="제수밸브" localSheetId="0">#REF!</definedName>
    <definedName name="제수밸브">#REF!</definedName>
    <definedName name="제월2호" localSheetId="1">#REF!</definedName>
    <definedName name="제월2호" localSheetId="2">#REF!</definedName>
    <definedName name="제월2호" localSheetId="13">#REF!</definedName>
    <definedName name="제월2호">#REF!</definedName>
    <definedName name="제잡비" localSheetId="1">#REF!</definedName>
    <definedName name="제잡비" localSheetId="2">#REF!</definedName>
    <definedName name="제잡비" localSheetId="3">#REF!</definedName>
    <definedName name="제잡비" localSheetId="13">#REF!</definedName>
    <definedName name="제잡비">#REF!</definedName>
    <definedName name="제진기물량">[202]단가일람!$A$3:$K$112</definedName>
    <definedName name="제진물량">[202]조경일람!$A$3:$K$47</definedName>
    <definedName name="제철축로공" localSheetId="3">#REF!</definedName>
    <definedName name="제철축로공" localSheetId="0">#REF!</definedName>
    <definedName name="제철축로공">#REF!</definedName>
    <definedName name="제출2" localSheetId="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조1" localSheetId="3">#REF!</definedName>
    <definedName name="조1" localSheetId="0">#REF!</definedName>
    <definedName name="조1">#REF!</definedName>
    <definedName name="조가선재">[33]Sheet6!#REF!</definedName>
    <definedName name="조경공" localSheetId="3">#REF!</definedName>
    <definedName name="조경공" localSheetId="0">#REF!</definedName>
    <definedName name="조경공">#REF!</definedName>
    <definedName name="조경공R10">[160]식재인부!$B$54</definedName>
    <definedName name="조경일람" localSheetId="3">#N/A</definedName>
    <definedName name="조경일람" localSheetId="0">#N/A</definedName>
    <definedName name="조경일람">[144]조경일람!$A$3:$K$47</definedName>
    <definedName name="조려공" localSheetId="1">#REF!</definedName>
    <definedName name="조려공" localSheetId="2">#REF!</definedName>
    <definedName name="조려공" localSheetId="13">#REF!</definedName>
    <definedName name="조려공" localSheetId="5">#REF!</definedName>
    <definedName name="조려공">#REF!</definedName>
    <definedName name="조력공">'[148]기타#9'!$J$11</definedName>
    <definedName name="조림인부" localSheetId="3">#REF!</definedName>
    <definedName name="조림인부" localSheetId="0">#REF!</definedName>
    <definedName name="조림인부">#REF!</definedName>
    <definedName name="조사가" hidden="1">[203]입찰안!#REF!</definedName>
    <definedName name="조서" localSheetId="3" hidden="1">{#N/A,#N/A,FALSE,"집계표"}</definedName>
    <definedName name="조서" hidden="1">{#N/A,#N/A,FALSE,"집계표"}</definedName>
    <definedName name="조양개요" localSheetId="1">#REF!</definedName>
    <definedName name="조양개요" localSheetId="2">#REF!</definedName>
    <definedName name="조양개요" localSheetId="13">#REF!</definedName>
    <definedName name="조양개요" localSheetId="5">#REF!</definedName>
    <definedName name="조양개요">#REF!</definedName>
    <definedName name="조영" localSheetId="1">#REF!</definedName>
    <definedName name="조영" localSheetId="2">#REF!</definedName>
    <definedName name="조영" localSheetId="13">#REF!</definedName>
    <definedName name="조영">#REF!</definedName>
    <definedName name="조영수" localSheetId="1">#REF!</definedName>
    <definedName name="조영수" localSheetId="2">#REF!</definedName>
    <definedName name="조영수" localSheetId="13">#REF!</definedName>
    <definedName name="조영수">#REF!</definedName>
    <definedName name="조적공">#REF!</definedName>
    <definedName name="조종사">#REF!</definedName>
    <definedName name="조찬" hidden="1">#REF!</definedName>
    <definedName name="존천" localSheetId="3">'단가보완 요약'!존천</definedName>
    <definedName name="존천" localSheetId="0">표지!존천</definedName>
    <definedName name="존천">'단가보완 요약'!존천</definedName>
    <definedName name="종" localSheetId="1">#REF!</definedName>
    <definedName name="종" localSheetId="2">#REF!</definedName>
    <definedName name="종" localSheetId="13">#REF!</definedName>
    <definedName name="종">#REF!</definedName>
    <definedName name="종구분">[152]자료입력!$A$16</definedName>
    <definedName name="종날개벽단위수량" localSheetId="1">BlankMacro1</definedName>
    <definedName name="종날개벽단위수량" localSheetId="2">BlankMacro1</definedName>
    <definedName name="종날개벽단위수량" localSheetId="15">BlankMacro1</definedName>
    <definedName name="종날개벽단위수량" localSheetId="3">BlankMacro1</definedName>
    <definedName name="종날개벽단위수량" localSheetId="13">BlankMacro1</definedName>
    <definedName name="종날개벽단위수량" localSheetId="5">BlankMacro1</definedName>
    <definedName name="종날개벽단위수량" localSheetId="0">BlankMacro1</definedName>
    <definedName name="종날개벽단위수량">BlankMacro1</definedName>
    <definedName name="종배수날개벽단위수량" localSheetId="1">BlankMacro1</definedName>
    <definedName name="종배수날개벽단위수량" localSheetId="2">BlankMacro1</definedName>
    <definedName name="종배수날개벽단위수량" localSheetId="15">BlankMacro1</definedName>
    <definedName name="종배수날개벽단위수량" localSheetId="3">BlankMacro1</definedName>
    <definedName name="종배수날개벽단위수량" localSheetId="13">BlankMacro1</definedName>
    <definedName name="종배수날개벽단위수량" localSheetId="5">BlankMacro1</definedName>
    <definedName name="종배수날개벽단위수량" localSheetId="0">BlankMacro1</definedName>
    <definedName name="종배수날개벽단위수량">BlankMacro1</definedName>
    <definedName name="종별" localSheetId="1">#REF!</definedName>
    <definedName name="종별" localSheetId="2">#REF!</definedName>
    <definedName name="종별" localSheetId="3">#REF!</definedName>
    <definedName name="종별" localSheetId="13">#REF!</definedName>
    <definedName name="종별" localSheetId="5">#REF!</definedName>
    <definedName name="종별">#REF!</definedName>
    <definedName name="종석">#REF!</definedName>
    <definedName name="종합2" localSheetId="3">[0]!BlankMacro1</definedName>
    <definedName name="종합2">[0]!BlankMacro1</definedName>
    <definedName name="종합그래프" localSheetId="3" hidden="1">{#N/A,#N/A,FALSE,"단축1";#N/A,#N/A,FALSE,"단축2";#N/A,#N/A,FALSE,"단축3";#N/A,#N/A,FALSE,"장축";#N/A,#N/A,FALSE,"4WD"}</definedName>
    <definedName name="종합그래프" hidden="1">{#N/A,#N/A,FALSE,"단축1";#N/A,#N/A,FALSE,"단축2";#N/A,#N/A,FALSE,"단축3";#N/A,#N/A,FALSE,"장축";#N/A,#N/A,FALSE,"4WD"}</definedName>
    <definedName name="종합청사" localSheetId="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추이" localSheetId="3">[0]!BlankMacro1</definedName>
    <definedName name="종합추이">[0]!BlankMacro1</definedName>
    <definedName name="좆도" localSheetId="1">#REF!</definedName>
    <definedName name="좆도" localSheetId="2">#REF!</definedName>
    <definedName name="좆도" localSheetId="13">#REF!</definedName>
    <definedName name="좆도" localSheetId="5">#REF!</definedName>
    <definedName name="좆도">#REF!</definedName>
    <definedName name="좌표">#REF!</definedName>
    <definedName name="죠ㅠㅠㅅㅈ" localSheetId="3">[0]!BlankMacro1</definedName>
    <definedName name="죠ㅠㅠㅅㅈ">[0]!BlankMacro1</definedName>
    <definedName name="주" localSheetId="3" hidden="1">{#N/A,#N/A,FALSE,"단축1";#N/A,#N/A,FALSE,"단축2";#N/A,#N/A,FALSE,"단축3";#N/A,#N/A,FALSE,"장축";#N/A,#N/A,FALSE,"4WD"}</definedName>
    <definedName name="주" hidden="1">{#N/A,#N/A,FALSE,"단축1";#N/A,#N/A,FALSE,"단축2";#N/A,#N/A,FALSE,"단축3";#N/A,#N/A,FALSE,"장축";#N/A,#N/A,FALSE,"4WD"}</definedName>
    <definedName name="주간" localSheetId="3" hidden="1">{#N/A,#N/A,FALSE,"운반시간"}</definedName>
    <definedName name="주간" hidden="1">{#N/A,#N/A,FALSE,"운반시간"}</definedName>
    <definedName name="주빔플랜지" localSheetId="3">#REF!</definedName>
    <definedName name="주빔플랜지" localSheetId="0">#REF!</definedName>
    <definedName name="주빔플랜지">#REF!</definedName>
    <definedName name="주요" localSheetId="3" hidden="1">{#N/A,#N/A,TRUE,"Y생산";#N/A,#N/A,TRUE,"Y판매";#N/A,#N/A,TRUE,"Y총물량";#N/A,#N/A,TRUE,"Y능력";#N/A,#N/A,TRUE,"YKD"}</definedName>
    <definedName name="주요" hidden="1">{#N/A,#N/A,TRUE,"Y생산";#N/A,#N/A,TRUE,"Y판매";#N/A,#N/A,TRUE,"Y총물량";#N/A,#N/A,TRUE,"Y능력";#N/A,#N/A,TRUE,"YKD"}</definedName>
    <definedName name="주요업무2" localSheetId="3" hidden="1">{#N/A,#N/A,TRUE,"Y생산";#N/A,#N/A,TRUE,"Y판매";#N/A,#N/A,TRUE,"Y총물량";#N/A,#N/A,TRUE,"Y능력";#N/A,#N/A,TRUE,"YKD"}</definedName>
    <definedName name="주요업무2" hidden="1">{#N/A,#N/A,TRUE,"Y생산";#N/A,#N/A,TRUE,"Y판매";#N/A,#N/A,TRUE,"Y총물량";#N/A,#N/A,TRUE,"Y능력";#N/A,#N/A,TRUE,"YKD"}</definedName>
    <definedName name="주요업무3" localSheetId="3" hidden="1">{#N/A,#N/A,TRUE,"Y생산";#N/A,#N/A,TRUE,"Y판매";#N/A,#N/A,TRUE,"Y총물량";#N/A,#N/A,TRUE,"Y능력";#N/A,#N/A,TRUE,"YKD"}</definedName>
    <definedName name="주요업무3" hidden="1">{#N/A,#N/A,TRUE,"Y생산";#N/A,#N/A,TRUE,"Y판매";#N/A,#N/A,TRUE,"Y총물량";#N/A,#N/A,TRUE,"Y능력";#N/A,#N/A,TRUE,"YKD"}</definedName>
    <definedName name="주요제원" localSheetId="3" hidden="1">{#N/A,#N/A,FALSE,"단축1";#N/A,#N/A,FALSE,"단축2";#N/A,#N/A,FALSE,"단축3";#N/A,#N/A,FALSE,"장축";#N/A,#N/A,FALSE,"4WD"}</definedName>
    <definedName name="주요제원" hidden="1">{#N/A,#N/A,FALSE,"단축1";#N/A,#N/A,FALSE,"단축2";#N/A,#N/A,FALSE,"단축3";#N/A,#N/A,FALSE,"장축";#N/A,#N/A,FALSE,"4WD"}</definedName>
    <definedName name="주형받침" localSheetId="3">#REF!</definedName>
    <definedName name="주형받침" localSheetId="0">#REF!</definedName>
    <definedName name="주형받침">#REF!</definedName>
    <definedName name="주형받침EA" localSheetId="3">#REF!</definedName>
    <definedName name="주형받침EA" localSheetId="0">#REF!</definedName>
    <definedName name="주형받침EA">#REF!</definedName>
    <definedName name="준설선기관사" localSheetId="3">#REF!</definedName>
    <definedName name="준설선기관사" localSheetId="0">#REF!</definedName>
    <definedName name="준설선기관사">#REF!</definedName>
    <definedName name="준설선기관장">#REF!</definedName>
    <definedName name="준설선기사">#REF!</definedName>
    <definedName name="준설선선장">#REF!</definedName>
    <definedName name="준설선운전사">#REF!</definedName>
    <definedName name="줄눈공" localSheetId="3">#REF!</definedName>
    <definedName name="줄눈공">#REF!</definedName>
    <definedName name="줄눈공_치장">#REF!</definedName>
    <definedName name="줄떼">#REF!</definedName>
    <definedName name="중_2">#REF!</definedName>
    <definedName name="중_3">#REF!</definedName>
    <definedName name="중_5">#REF!</definedName>
    <definedName name="중_6">#REF!</definedName>
    <definedName name="중_9">#REF!</definedName>
    <definedName name="중1류" localSheetId="3" hidden="1">{#N/A,#N/A,FALSE,"운반시간"}</definedName>
    <definedName name="중1류" localSheetId="0" hidden="1">{#N/A,#N/A,FALSE,"운반시간"}</definedName>
    <definedName name="중1류" hidden="1">{#N/A,#N/A,FALSE,"운반시간"}</definedName>
    <definedName name="중3류" localSheetId="3" hidden="1">{#N/A,#N/A,FALSE,"운반시간"}</definedName>
    <definedName name="중3류" localSheetId="0" hidden="1">{#N/A,#N/A,FALSE,"운반시간"}</definedName>
    <definedName name="중3류" hidden="1">{#N/A,#N/A,FALSE,"운반시간"}</definedName>
    <definedName name="중개태교" localSheetId="3" hidden="1">{#N/A,#N/A,FALSE,"2~8번"}</definedName>
    <definedName name="중개태교" hidden="1">{#N/A,#N/A,FALSE,"2~8번"}</definedName>
    <definedName name="중급기술자">#REF!</definedName>
    <definedName name="중기운전기사" localSheetId="1">#REF!</definedName>
    <definedName name="중기운전기사" localSheetId="2">#REF!</definedName>
    <definedName name="중기운전기사" localSheetId="3">#N/A</definedName>
    <definedName name="중기운전기사" localSheetId="13">#REF!</definedName>
    <definedName name="중기운전기사" localSheetId="0">#N/A</definedName>
    <definedName name="중기운전기사">#REF!</definedName>
    <definedName name="중기운전조수" localSheetId="1">#REF!</definedName>
    <definedName name="중기운전조수" localSheetId="2">#REF!</definedName>
    <definedName name="중기운전조수" localSheetId="3">#N/A</definedName>
    <definedName name="중기운전조수" localSheetId="13">#REF!</definedName>
    <definedName name="중기운전조수" localSheetId="0">#N/A</definedName>
    <definedName name="중기운전조수">#REF!</definedName>
    <definedName name="중기조장" localSheetId="1">#REF!</definedName>
    <definedName name="중기조장" localSheetId="2">#REF!</definedName>
    <definedName name="중기조장" localSheetId="3">#N/A</definedName>
    <definedName name="중기조장" localSheetId="13">#REF!</definedName>
    <definedName name="중기조장" localSheetId="0">#N/A</definedName>
    <definedName name="중기조장">#REF!</definedName>
    <definedName name="중대가시설2">#N/A</definedName>
    <definedName name="중량" localSheetId="1">#REF!</definedName>
    <definedName name="중량" localSheetId="2">#REF!</definedName>
    <definedName name="중량" localSheetId="3">#REF!</definedName>
    <definedName name="중량" localSheetId="13">#REF!</definedName>
    <definedName name="중량">#REF!</definedName>
    <definedName name="중량표">#REF!</definedName>
    <definedName name="중부지역본부관내_유지보수_협약사업_조경부분">#REF!</definedName>
    <definedName name="중분대">#REF!</definedName>
    <definedName name="중분대1">#REF!</definedName>
    <definedName name="중분대2">#REF!</definedName>
    <definedName name="중분대부">#REF!</definedName>
    <definedName name="중분대설계">#REF!</definedName>
    <definedName name="중앙" localSheetId="3" hidden="1">{#N/A,#N/A,FALSE,"단축1";#N/A,#N/A,FALSE,"단축2";#N/A,#N/A,FALSE,"단축3";#N/A,#N/A,FALSE,"장축";#N/A,#N/A,FALSE,"4WD"}</definedName>
    <definedName name="중앙" hidden="1">{#N/A,#N/A,FALSE,"단축1";#N/A,#N/A,FALSE,"단축2";#N/A,#N/A,FALSE,"단축3";#N/A,#N/A,FALSE,"장축";#N/A,#N/A,FALSE,"4WD"}</definedName>
    <definedName name="중유" localSheetId="1">#REF!</definedName>
    <definedName name="중유" localSheetId="2">#REF!</definedName>
    <definedName name="중유" localSheetId="3">#N/A</definedName>
    <definedName name="중유" localSheetId="13">#REF!</definedName>
    <definedName name="중유" localSheetId="0">#N/A</definedName>
    <definedName name="중유">#REF!</definedName>
    <definedName name="중합3회1" localSheetId="3">#REF!</definedName>
    <definedName name="중합3회1" localSheetId="0">#REF!</definedName>
    <definedName name="중합3회1">#REF!</definedName>
    <definedName name="중합3회2" localSheetId="3">#REF!</definedName>
    <definedName name="중합3회2" localSheetId="0">#REF!</definedName>
    <definedName name="중합3회2">#REF!</definedName>
    <definedName name="중흥깨기집게">[204]적용단위길이!$L:$O</definedName>
    <definedName name="증감대비" localSheetId="1">#REF!</definedName>
    <definedName name="증감대비" localSheetId="2">#REF!</definedName>
    <definedName name="증감대비" localSheetId="3">#REF!</definedName>
    <definedName name="증감대비" localSheetId="13">#REF!</definedName>
    <definedName name="증감대비">#REF!</definedName>
    <definedName name="증감표" localSheetId="1">#REF!</definedName>
    <definedName name="증감표" localSheetId="2">#REF!</definedName>
    <definedName name="증감표" localSheetId="3">#REF!</definedName>
    <definedName name="증감표" localSheetId="13">#REF!</definedName>
    <definedName name="증감표">#REF!</definedName>
    <definedName name="증설13205계">#REF!</definedName>
    <definedName name="지" localSheetId="3" hidden="1">#REF!</definedName>
    <definedName name="지">#REF!</definedName>
    <definedName name="지간장1" localSheetId="1">#REF!</definedName>
    <definedName name="지간장1" localSheetId="2">#REF!</definedName>
    <definedName name="지간장1" localSheetId="13">#REF!</definedName>
    <definedName name="지간장1">#REF!</definedName>
    <definedName name="지간장2" localSheetId="1">#REF!</definedName>
    <definedName name="지간장2" localSheetId="2">#REF!</definedName>
    <definedName name="지간장2" localSheetId="13">#REF!</definedName>
    <definedName name="지간장2">#REF!</definedName>
    <definedName name="지간장3">#REF!</definedName>
    <definedName name="지구명">[138]자료!$B:$C</definedName>
    <definedName name="지급" localSheetId="3" hidden="1">{"'제조(순번)'!$A$386:$A$387","'제조(순번)'!$A$1:$H$399"}</definedName>
    <definedName name="지급" hidden="1">{"'제조(순번)'!$A$386:$A$387","'제조(순번)'!$A$1:$H$399"}</definedName>
    <definedName name="지급부가제외">[205]지급자재!$J$22</definedName>
    <definedName name="지도제작고급" localSheetId="3">#REF!</definedName>
    <definedName name="지도제작고급" localSheetId="0">#REF!</definedName>
    <definedName name="지도제작고급">#REF!</definedName>
    <definedName name="지도제작중급" localSheetId="3">#REF!</definedName>
    <definedName name="지도제작중급" localSheetId="0">#REF!</definedName>
    <definedName name="지도제작중급">#REF!</definedName>
    <definedName name="지도제작초급" localSheetId="3">#REF!</definedName>
    <definedName name="지도제작초급" localSheetId="0">#REF!</definedName>
    <definedName name="지도제작초급">#REF!</definedName>
    <definedName name="지동" localSheetId="1">#REF!</definedName>
    <definedName name="지동" localSheetId="2">#REF!</definedName>
    <definedName name="지동" localSheetId="15">#REF!</definedName>
    <definedName name="지동" localSheetId="3">#N/A</definedName>
    <definedName name="지동" localSheetId="13">#REF!</definedName>
    <definedName name="지동" localSheetId="14">#REF!</definedName>
    <definedName name="지동" localSheetId="0">#N/A</definedName>
    <definedName name="지동">#REF!</definedName>
    <definedName name="지름" localSheetId="3">#REF!</definedName>
    <definedName name="지름" localSheetId="0">#REF!</definedName>
    <definedName name="지름">#REF!</definedName>
    <definedName name="지부외배">[205]지급자재!$U$22</definedName>
    <definedName name="지부외평">[205]지급자재!$AF$22</definedName>
    <definedName name="지부포배">[205]지급자재!$T$22</definedName>
    <definedName name="지부포수">[205]지급자재!$T$22</definedName>
    <definedName name="지부포평">[205]지급자재!$AE$22</definedName>
    <definedName name="지붕잇기공" localSheetId="3">#REF!</definedName>
    <definedName name="지붕잇기공" localSheetId="0">#REF!</definedName>
    <definedName name="지붕잇기공">#REF!</definedName>
    <definedName name="지산최초" localSheetId="1">#REF!</definedName>
    <definedName name="지산최초" localSheetId="2">#REF!</definedName>
    <definedName name="지산최초" localSheetId="3">#REF!</definedName>
    <definedName name="지산최초" localSheetId="13">#REF!</definedName>
    <definedName name="지산최초">#REF!</definedName>
    <definedName name="지선계1" localSheetId="1">#REF!</definedName>
    <definedName name="지선계1" localSheetId="2">#REF!</definedName>
    <definedName name="지선계1" localSheetId="13">#REF!</definedName>
    <definedName name="지선계1">#REF!</definedName>
    <definedName name="지선계2" localSheetId="1">#REF!</definedName>
    <definedName name="지선계2" localSheetId="2">#REF!</definedName>
    <definedName name="지선계2" localSheetId="13">#REF!</definedName>
    <definedName name="지선계2">#REF!</definedName>
    <definedName name="지역">#N/A</definedName>
    <definedName name="지장선로">#REF!</definedName>
    <definedName name="지적기능사1급">#REF!</definedName>
    <definedName name="지적기능사2급">#REF!</definedName>
    <definedName name="지적기사1급">#REF!</definedName>
    <definedName name="지적기사2급">#REF!</definedName>
    <definedName name="지지간">[206]주beam!$AG$771</definedName>
    <definedName name="지하수" localSheetId="3">#REF!</definedName>
    <definedName name="지하수" localSheetId="0">#REF!</definedName>
    <definedName name="지하수">#REF!</definedName>
    <definedName name="직경" localSheetId="3">#REF!</definedName>
    <definedName name="직경" localSheetId="0">#REF!</definedName>
    <definedName name="직경">#REF!</definedName>
    <definedName name="직관.J">[58]진주방향!$AN$341</definedName>
    <definedName name="직노_재료비">[25]제경비요율!$C$28</definedName>
    <definedName name="직노비" localSheetId="3">#REF!</definedName>
    <definedName name="직노비" localSheetId="0">#REF!</definedName>
    <definedName name="직노비">#REF!</definedName>
    <definedName name="직매54P" localSheetId="3" hidden="1">{#N/A,#N/A,TRUE,"토적및재료집계";#N/A,#N/A,TRUE,"토적및재료집계";#N/A,#N/A,TRUE,"단위량"}</definedName>
    <definedName name="직매54P" localSheetId="0" hidden="1">{#N/A,#N/A,TRUE,"토적및재료집계";#N/A,#N/A,TRUE,"토적및재료집계";#N/A,#N/A,TRUE,"단위량"}</definedName>
    <definedName name="직매54P" hidden="1">{#N/A,#N/A,TRUE,"토적및재료집계";#N/A,#N/A,TRUE,"토적및재료집계";#N/A,#N/A,TRUE,"단위량"}</definedName>
    <definedName name="직재비">#REF!</definedName>
    <definedName name="직접노무비" localSheetId="3">#N/A</definedName>
    <definedName name="직접노무비" localSheetId="0">#N/A</definedName>
    <definedName name="직접노무비">[207]공사비총괄표!#REF!</definedName>
    <definedName name="직접노무비요율" localSheetId="3">#REF!</definedName>
    <definedName name="직접노무비요율" localSheetId="0">#REF!</definedName>
    <definedName name="직접노무비요율">#REF!</definedName>
    <definedName name="직접재료비" localSheetId="1">#REF!</definedName>
    <definedName name="직접재료비" localSheetId="2">#REF!</definedName>
    <definedName name="직접재료비" localSheetId="15">#REF!</definedName>
    <definedName name="직접재료비" localSheetId="3">#N/A</definedName>
    <definedName name="직접재료비" localSheetId="13">#REF!</definedName>
    <definedName name="직접재료비" localSheetId="14">#REF!</definedName>
    <definedName name="직접재료비" localSheetId="0">#N/A</definedName>
    <definedName name="직접재료비">#REF!</definedName>
    <definedName name="직접재료비합" localSheetId="3">#REF!</definedName>
    <definedName name="직접재료비합" localSheetId="0">#REF!</definedName>
    <definedName name="직접재료비합">#REF!</definedName>
    <definedName name="직종" localSheetId="1">#REF!</definedName>
    <definedName name="직종" localSheetId="2">#REF!</definedName>
    <definedName name="직종" localSheetId="13">#REF!</definedName>
    <definedName name="직종">#REF!</definedName>
    <definedName name="진" localSheetId="3" hidden="1">{#N/A,#N/A,FALSE,"2~8번"}</definedName>
    <definedName name="진" localSheetId="0" hidden="1">{#N/A,#N/A,FALSE,"2~8번"}</definedName>
    <definedName name="진" hidden="1">{#N/A,#N/A,FALSE,"2~8번"}</definedName>
    <definedName name="진동롤러" localSheetId="1">#REF!</definedName>
    <definedName name="진동롤러" localSheetId="2">#REF!</definedName>
    <definedName name="진동롤러" localSheetId="3">#N/A</definedName>
    <definedName name="진동롤러" localSheetId="13">#REF!</definedName>
    <definedName name="진동롤러" localSheetId="0">#N/A</definedName>
    <definedName name="진동롤러">#REF!</definedName>
    <definedName name="진입" localSheetId="3">#REF!</definedName>
    <definedName name="진입" localSheetId="0">#REF!</definedName>
    <definedName name="진입">#REF!</definedName>
    <definedName name="진짜1" localSheetId="3" hidden="1">{"'Sheet1'!$A$4","'Sheet1'!$A$9:$G$28"}</definedName>
    <definedName name="진짜1" hidden="1">{"'Sheet1'!$A$4","'Sheet1'!$A$9:$G$28"}</definedName>
    <definedName name="진희" localSheetId="3" hidden="1">{#N/A,#N/A,FALSE,"혼합골재"}</definedName>
    <definedName name="진희" localSheetId="0" hidden="1">{#N/A,#N/A,FALSE,"혼합골재"}</definedName>
    <definedName name="진희" hidden="1">{#N/A,#N/A,FALSE,"혼합골재"}</definedName>
    <definedName name="집계">'[129]토공(우물통,기타) '!$M$8:$U$25</definedName>
    <definedName name="집계1">'[129]토공(우물통,기타) '!$M$8:$U$25</definedName>
    <definedName name="집계2" localSheetId="1">#REF!</definedName>
    <definedName name="집계2" localSheetId="2">#REF!</definedName>
    <definedName name="집계2" localSheetId="3">#REF!</definedName>
    <definedName name="집계2" localSheetId="13">#REF!</definedName>
    <definedName name="집계2" localSheetId="5">#REF!</definedName>
    <definedName name="집계2">#REF!</definedName>
    <definedName name="집계3" localSheetId="1"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집계3" localSheetId="2"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집계3" localSheetId="3"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집계3" localSheetId="0"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집계3"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집계표1">#REF!</definedName>
    <definedName name="집계표2">#REF!</definedName>
    <definedName name="집계표3">#REF!</definedName>
    <definedName name="집계표4">#REF!</definedName>
    <definedName name="집계표5">#REF!</definedName>
    <definedName name="집구">#REF!</definedName>
    <definedName name="집수">[143]자료!$B:$C</definedName>
    <definedName name="집수정" localSheetId="3">#REF!</definedName>
    <definedName name="집수정" localSheetId="0">#REF!</definedName>
    <definedName name="집수정">#REF!</definedName>
    <definedName name="집수정관경" localSheetId="3">#REF!</definedName>
    <definedName name="집수정관경" localSheetId="0">#REF!</definedName>
    <definedName name="집수정관경">#REF!</definedName>
    <definedName name="집수정규격" localSheetId="3">#REF!</definedName>
    <definedName name="집수정규격" localSheetId="0">#REF!</definedName>
    <definedName name="집수정규격">#REF!</definedName>
    <definedName name="집수정단">#REF!</definedName>
    <definedName name="집수정연장산출" localSheetId="1">#REF!</definedName>
    <definedName name="집수정연장산출" localSheetId="2">#REF!</definedName>
    <definedName name="집수정연장산출" localSheetId="13">#REF!</definedName>
    <definedName name="집수정연장산출">#REF!</definedName>
    <definedName name="집수정재료집계" localSheetId="1">#REF!</definedName>
    <definedName name="집수정재료집계" localSheetId="2">#REF!</definedName>
    <definedName name="집수정재료집계" localSheetId="13">#REF!</definedName>
    <definedName name="집수정재료집계">#REF!</definedName>
    <definedName name="집수정토공집계" localSheetId="1">#REF!</definedName>
    <definedName name="집수정토공집계" localSheetId="2">#REF!</definedName>
    <definedName name="집수정토공집계" localSheetId="13">#REF!</definedName>
    <definedName name="집수정토공집계">#REF!</definedName>
    <definedName name="ㅊ" localSheetId="1">#REF!</definedName>
    <definedName name="ㅊ" localSheetId="2">#REF!</definedName>
    <definedName name="ㅊ" localSheetId="15">#REF!</definedName>
    <definedName name="ㅊ" localSheetId="3">#N/A</definedName>
    <definedName name="ㅊ" localSheetId="13">#REF!</definedName>
    <definedName name="ㅊ" localSheetId="14">#REF!</definedName>
    <definedName name="ㅊ" localSheetId="0">#N/A</definedName>
    <definedName name="ㅊ">#REF!</definedName>
    <definedName name="ㅊ12" localSheetId="3">#REF!</definedName>
    <definedName name="ㅊ12" localSheetId="0">#REF!</definedName>
    <definedName name="ㅊ12">#REF!</definedName>
    <definedName name="ㅊ1555" localSheetId="1">#REF!</definedName>
    <definedName name="ㅊ1555" localSheetId="2">#REF!</definedName>
    <definedName name="ㅊ1555" localSheetId="13">#REF!</definedName>
    <definedName name="ㅊ1555">#REF!</definedName>
    <definedName name="ㅊㄴ" localSheetId="1">#REF!</definedName>
    <definedName name="ㅊㄴ" localSheetId="2">#REF!</definedName>
    <definedName name="ㅊㄴ" localSheetId="15">#REF!</definedName>
    <definedName name="ㅊㄴ" localSheetId="3">#N/A</definedName>
    <definedName name="ㅊㄴ" localSheetId="13">#REF!</definedName>
    <definedName name="ㅊㄴ" localSheetId="14">#REF!</definedName>
    <definedName name="ㅊㄴ" localSheetId="0">#N/A</definedName>
    <definedName name="ㅊㄴ">#REF!</definedName>
    <definedName name="ㅊㅅ" localSheetId="3">#REF!</definedName>
    <definedName name="ㅊㅅ" localSheetId="0">#REF!</definedName>
    <definedName name="ㅊㅅ">#REF!</definedName>
    <definedName name="ㅊㅇ" localSheetId="3">#REF!</definedName>
    <definedName name="ㅊㅇ" localSheetId="0">#REF!</definedName>
    <definedName name="ㅊㅇ">#REF!</definedName>
    <definedName name="ㅊㅇㄹ" localSheetId="1">#REF!</definedName>
    <definedName name="ㅊㅇㄹ" localSheetId="2">#REF!</definedName>
    <definedName name="ㅊㅇㄹ" localSheetId="15">#REF!</definedName>
    <definedName name="ㅊㅇㄹ" localSheetId="3">#N/A</definedName>
    <definedName name="ㅊㅇㄹ" localSheetId="13">#REF!</definedName>
    <definedName name="ㅊㅇㄹ" localSheetId="14">#REF!</definedName>
    <definedName name="ㅊㅇㄹ" localSheetId="0">#N/A</definedName>
    <definedName name="ㅊㅇㄹ">#REF!</definedName>
    <definedName name="ㅊㅊ" localSheetId="3" hidden="1">{#N/A,#N/A,FALSE,"단축1";#N/A,#N/A,FALSE,"단축2";#N/A,#N/A,FALSE,"단축3";#N/A,#N/A,FALSE,"장축";#N/A,#N/A,FALSE,"4WD"}</definedName>
    <definedName name="ㅊㅊ" localSheetId="0">#REF!</definedName>
    <definedName name="ㅊㅊ">#REF!</definedName>
    <definedName name="ㅊㅊㅊ" localSheetId="1" hidden="1">{#N/A,#N/A,FALSE,"운반시간"}</definedName>
    <definedName name="ㅊㅊㅊ" localSheetId="2" hidden="1">{#N/A,#N/A,FALSE,"운반시간"}</definedName>
    <definedName name="ㅊㅊㅊ" localSheetId="3" hidden="1">{#N/A,#N/A,FALSE,"운반시간"}</definedName>
    <definedName name="ㅊㅊㅊ" localSheetId="5" hidden="1">{#N/A,#N/A,FALSE,"운반시간"}</definedName>
    <definedName name="ㅊㅊㅊ" localSheetId="0" hidden="1">{#N/A,#N/A,FALSE,"운반시간"}</definedName>
    <definedName name="ㅊㅊㅊ" hidden="1">{#N/A,#N/A,FALSE,"운반시간"}</definedName>
    <definedName name="ㅊㅊㅊㅊㅊ" localSheetId="1" hidden="1">{#N/A,#N/A,FALSE,"단가표지"}</definedName>
    <definedName name="ㅊㅊㅊㅊㅊ" localSheetId="2" hidden="1">{#N/A,#N/A,FALSE,"단가표지"}</definedName>
    <definedName name="ㅊㅊㅊㅊㅊ" localSheetId="3" hidden="1">{#N/A,#N/A,FALSE,"단가표지"}</definedName>
    <definedName name="ㅊㅊㅊㅊㅊ" localSheetId="5" hidden="1">{#N/A,#N/A,FALSE,"단가표지"}</definedName>
    <definedName name="ㅊㅊㅊㅊㅊ" localSheetId="0" hidden="1">{#N/A,#N/A,FALSE,"단가표지"}</definedName>
    <definedName name="ㅊㅊㅊㅊㅊ" hidden="1">{#N/A,#N/A,FALSE,"단가표지"}</definedName>
    <definedName name="ㅊㅊㅊㅊㅊㅊ" localSheetId="1" hidden="1">{#N/A,#N/A,FALSE,"조골재"}</definedName>
    <definedName name="ㅊㅊㅊㅊㅊㅊ" localSheetId="2" hidden="1">{#N/A,#N/A,FALSE,"조골재"}</definedName>
    <definedName name="ㅊㅊㅊㅊㅊㅊ" localSheetId="3" hidden="1">{#N/A,#N/A,FALSE,"조골재"}</definedName>
    <definedName name="ㅊㅊㅊㅊㅊㅊ" localSheetId="5" hidden="1">{#N/A,#N/A,FALSE,"조골재"}</definedName>
    <definedName name="ㅊㅊㅊㅊㅊㅊ" localSheetId="0" hidden="1">{#N/A,#N/A,FALSE,"조골재"}</definedName>
    <definedName name="ㅊㅊㅊㅊㅊㅊ" hidden="1">{#N/A,#N/A,FALSE,"조골재"}</definedName>
    <definedName name="ㅊㅊㅊㅊㅊㅊㅊ" localSheetId="1" hidden="1">{#N/A,#N/A,FALSE,"표지목차"}</definedName>
    <definedName name="ㅊㅊㅊㅊㅊㅊㅊ" localSheetId="2" hidden="1">{#N/A,#N/A,FALSE,"표지목차"}</definedName>
    <definedName name="ㅊㅊㅊㅊㅊㅊㅊ" localSheetId="3" hidden="1">{#N/A,#N/A,FALSE,"표지목차"}</definedName>
    <definedName name="ㅊㅊㅊㅊㅊㅊㅊ" localSheetId="5" hidden="1">{#N/A,#N/A,FALSE,"표지목차"}</definedName>
    <definedName name="ㅊㅊㅊㅊㅊㅊㅊ" localSheetId="0" hidden="1">{#N/A,#N/A,FALSE,"표지목차"}</definedName>
    <definedName name="ㅊㅊㅊㅊㅊㅊㅊ" hidden="1">{#N/A,#N/A,FALSE,"표지목차"}</definedName>
    <definedName name="ㅊㅍ" localSheetId="1" hidden="1">#REF!</definedName>
    <definedName name="ㅊㅍ" localSheetId="2" hidden="1">#REF!</definedName>
    <definedName name="ㅊㅍ" localSheetId="15" hidden="1">#REF!</definedName>
    <definedName name="ㅊㅍ" localSheetId="3" hidden="1">#N/A</definedName>
    <definedName name="ㅊㅍ" localSheetId="13" hidden="1">#REF!</definedName>
    <definedName name="ㅊㅍ" localSheetId="14" hidden="1">#REF!</definedName>
    <definedName name="ㅊㅍ" localSheetId="0" hidden="1">#N/A</definedName>
    <definedName name="ㅊㅍ" hidden="1">#REF!</definedName>
    <definedName name="ㅊㅍㅁㄴㅇㄹ" localSheetId="1">#REF!</definedName>
    <definedName name="ㅊㅍㅁㄴㅇㄹ" localSheetId="2">#REF!</definedName>
    <definedName name="ㅊㅍㅁㄴㅇㄹ" localSheetId="15">#REF!</definedName>
    <definedName name="ㅊㅍㅁㄴㅇㄹ" localSheetId="3">#N/A</definedName>
    <definedName name="ㅊㅍㅁㄴㅇㄹ" localSheetId="13">#REF!</definedName>
    <definedName name="ㅊㅍㅁㄴㅇㄹ" localSheetId="14">#REF!</definedName>
    <definedName name="ㅊㅍㅁㄴㅇㄹ" localSheetId="0">#N/A</definedName>
    <definedName name="ㅊㅍㅁㄴㅇㄹ">#REF!</definedName>
    <definedName name="ㅊㅍㅋㅌㅊㅋ" localSheetId="3" hidden="1">{#N/A,#N/A,FALSE,"운반시간"}</definedName>
    <definedName name="ㅊㅍㅋㅌㅊㅋ" hidden="1">{#N/A,#N/A,FALSE,"운반시간"}</definedName>
    <definedName name="ㅊㅍㅋㅌㅊㅍㅁㄴ" localSheetId="1">#REF!</definedName>
    <definedName name="ㅊㅍㅋㅌㅊㅍㅁㄴ" localSheetId="2">#REF!</definedName>
    <definedName name="ㅊㅍㅋㅌㅊㅍㅁㄴ" localSheetId="15">#REF!</definedName>
    <definedName name="ㅊㅍㅋㅌㅊㅍㅁㄴ" localSheetId="3">#N/A</definedName>
    <definedName name="ㅊㅍㅋㅌㅊㅍㅁㄴ" localSheetId="13">#REF!</definedName>
    <definedName name="ㅊㅍㅋㅌㅊㅍㅁㄴ" localSheetId="14">#REF!</definedName>
    <definedName name="ㅊㅍㅋㅌㅊㅍㅁㄴ" localSheetId="0">#N/A</definedName>
    <definedName name="ㅊㅍㅋㅌㅊㅍㅁㄴ">#REF!</definedName>
    <definedName name="ㅊㅍㅋㅌㅍㅌ" localSheetId="3" hidden="1">{#N/A,#N/A,FALSE,"혼합골재"}</definedName>
    <definedName name="ㅊㅍㅋㅌㅍㅌ" hidden="1">{#N/A,#N/A,FALSE,"혼합골재"}</definedName>
    <definedName name="차" localSheetId="1">[0]!BlankMacro1</definedName>
    <definedName name="차" localSheetId="2">[0]!BlankMacro1</definedName>
    <definedName name="차" localSheetId="15">[0]!BlankMacro1</definedName>
    <definedName name="차" localSheetId="3">[0]!BlankMacro1</definedName>
    <definedName name="차" localSheetId="13">[0]!BlankMacro1</definedName>
    <definedName name="차" localSheetId="5">#REF!</definedName>
    <definedName name="차" localSheetId="0">[0]!BlankMacro1</definedName>
    <definedName name="차">[0]!BlankMacro1</definedName>
    <definedName name="차2" localSheetId="1">[0]!BlankMacro1</definedName>
    <definedName name="차2" localSheetId="2">[0]!BlankMacro1</definedName>
    <definedName name="차2" localSheetId="15">[0]!BlankMacro1</definedName>
    <definedName name="차2" localSheetId="3">[0]!BlankMacro1</definedName>
    <definedName name="차2" localSheetId="13">[0]!BlankMacro1</definedName>
    <definedName name="차2" localSheetId="0">[0]!BlankMacro1</definedName>
    <definedName name="차2">[0]!BlankMacro1</definedName>
    <definedName name="차3" localSheetId="1">[0]!BlankMacro1</definedName>
    <definedName name="차3" localSheetId="2">[0]!BlankMacro1</definedName>
    <definedName name="차3" localSheetId="15">[0]!BlankMacro1</definedName>
    <definedName name="차3" localSheetId="3">[0]!BlankMacro1</definedName>
    <definedName name="차3" localSheetId="13">[0]!BlankMacro1</definedName>
    <definedName name="차3" localSheetId="0">[0]!BlankMacro1</definedName>
    <definedName name="차3">[0]!BlankMacro1</definedName>
    <definedName name="차4" localSheetId="1">[0]!BlankMacro1</definedName>
    <definedName name="차4" localSheetId="2">[0]!BlankMacro1</definedName>
    <definedName name="차4" localSheetId="15">[0]!BlankMacro1</definedName>
    <definedName name="차4" localSheetId="3">[0]!BlankMacro1</definedName>
    <definedName name="차4" localSheetId="13">[0]!BlankMacro1</definedName>
    <definedName name="차4" localSheetId="0">[0]!BlankMacro1</definedName>
    <definedName name="차4">[0]!BlankMacro1</definedName>
    <definedName name="차5" localSheetId="1">[0]!BlankMacro1</definedName>
    <definedName name="차5" localSheetId="2">[0]!BlankMacro1</definedName>
    <definedName name="차5" localSheetId="15">[0]!BlankMacro1</definedName>
    <definedName name="차5" localSheetId="3">[0]!BlankMacro1</definedName>
    <definedName name="차5" localSheetId="13">[0]!BlankMacro1</definedName>
    <definedName name="차5" localSheetId="0">[0]!BlankMacro1</definedName>
    <definedName name="차5">[0]!BlankMacro1</definedName>
    <definedName name="차선" localSheetId="1">#REF!</definedName>
    <definedName name="차선" localSheetId="2">#REF!</definedName>
    <definedName name="차선" localSheetId="13">#REF!</definedName>
    <definedName name="차선">#REF!</definedName>
    <definedName name="차선도" localSheetId="1">#REF!</definedName>
    <definedName name="차선도" localSheetId="2">#REF!</definedName>
    <definedName name="차선도" localSheetId="13">#REF!</definedName>
    <definedName name="차선도">#REF!</definedName>
    <definedName name="차선도색중앙선수량">#REF!</definedName>
    <definedName name="차선도색직각주차수량">#REF!</definedName>
    <definedName name="차선도색집계" localSheetId="1">#REF!</definedName>
    <definedName name="차선도색집계" localSheetId="2">#REF!</definedName>
    <definedName name="차선도색집계" localSheetId="13">#REF!</definedName>
    <definedName name="차선도색집계">#REF!</definedName>
    <definedName name="차선도색평행주차수량">#REF!</definedName>
    <definedName name="차집" localSheetId="1">[0]!BlankMacro1</definedName>
    <definedName name="차집" localSheetId="2">[0]!BlankMacro1</definedName>
    <definedName name="차집" localSheetId="15">[0]!BlankMacro1</definedName>
    <definedName name="차집" localSheetId="3">[0]!BlankMacro1</definedName>
    <definedName name="차집" localSheetId="13">[0]!BlankMacro1</definedName>
    <definedName name="차집" localSheetId="0">[0]!BlankMacro1</definedName>
    <definedName name="차집">[0]!BlankMacro1</definedName>
    <definedName name="차집관거단가">[161]공비대비!#REF!</definedName>
    <definedName name="차집관로" localSheetId="1">[0]!BlankMacro1</definedName>
    <definedName name="차집관로" localSheetId="2">[0]!BlankMacro1</definedName>
    <definedName name="차집관로" localSheetId="15">[0]!BlankMacro1</definedName>
    <definedName name="차집관로" localSheetId="3">[0]!BlankMacro1</definedName>
    <definedName name="차집관로" localSheetId="13">[0]!BlankMacro1</definedName>
    <definedName name="차집관로" localSheetId="0">[0]!BlankMacro1</definedName>
    <definedName name="차집관로">[0]!BlankMacro1</definedName>
    <definedName name="차집관로일반" localSheetId="1">[0]!BlankMacro1</definedName>
    <definedName name="차집관로일반" localSheetId="2">[0]!BlankMacro1</definedName>
    <definedName name="차집관로일반" localSheetId="15">[0]!BlankMacro1</definedName>
    <definedName name="차집관로일반" localSheetId="3">[0]!BlankMacro1</definedName>
    <definedName name="차집관로일반" localSheetId="13">[0]!BlankMacro1</definedName>
    <definedName name="차집관로일반" localSheetId="0">[0]!BlankMacro1</definedName>
    <definedName name="차집관로일반">[0]!BlankMacro1</definedName>
    <definedName name="차집관로토공" localSheetId="1">[0]!BlankMacro1</definedName>
    <definedName name="차집관로토공" localSheetId="2">[0]!BlankMacro1</definedName>
    <definedName name="차집관로토공" localSheetId="15">[0]!BlankMacro1</definedName>
    <definedName name="차집관로토공" localSheetId="3">[0]!BlankMacro1</definedName>
    <definedName name="차집관로토공" localSheetId="13">[0]!BlankMacro1</definedName>
    <definedName name="차집관로토공" localSheetId="0">[0]!BlankMacro1</definedName>
    <definedName name="차집관로토공">[0]!BlankMacro1</definedName>
    <definedName name="차체" localSheetId="3" hidden="1">{#N/A,#N/A,FALSE,"단축1";#N/A,#N/A,FALSE,"단축2";#N/A,#N/A,FALSE,"단축3";#N/A,#N/A,FALSE,"장축";#N/A,#N/A,FALSE,"4WD"}</definedName>
    <definedName name="차체" hidden="1">{#N/A,#N/A,FALSE,"단축1";#N/A,#N/A,FALSE,"단축2";#N/A,#N/A,FALSE,"단축3";#N/A,#N/A,FALSE,"장축";#N/A,#N/A,FALSE,"4WD"}</definedName>
    <definedName name="착공월" localSheetId="3">#REF!</definedName>
    <definedName name="착공월" localSheetId="0">#REF!</definedName>
    <definedName name="착공월">#REF!</definedName>
    <definedName name="착암공" localSheetId="3">#REF!</definedName>
    <definedName name="착암공" localSheetId="5">#REF!</definedName>
    <definedName name="착암공" localSheetId="0">#REF!</definedName>
    <definedName name="착암공">#REF!</definedName>
    <definedName name="착정심도" localSheetId="1">#REF!</definedName>
    <definedName name="착정심도" localSheetId="2">#REF!</definedName>
    <definedName name="착정심도" localSheetId="15">#REF!</definedName>
    <definedName name="착정심도" localSheetId="3">#N/A</definedName>
    <definedName name="착정심도" localSheetId="13">#REF!</definedName>
    <definedName name="착정심도" localSheetId="14">#REF!</definedName>
    <definedName name="착정심도" localSheetId="0">#N/A</definedName>
    <definedName name="착정심도">#REF!</definedName>
    <definedName name="찰샇기" hidden="1">#REF!</definedName>
    <definedName name="참고" localSheetId="3" hidden="1">{#N/A,#N/A,FALSE,"단축1";#N/A,#N/A,FALSE,"단축2";#N/A,#N/A,FALSE,"단축3";#N/A,#N/A,FALSE,"장축";#N/A,#N/A,FALSE,"4WD"}</definedName>
    <definedName name="참고" hidden="1">{#N/A,#N/A,FALSE,"단축1";#N/A,#N/A,FALSE,"단축2";#N/A,#N/A,FALSE,"단축3";#N/A,#N/A,FALSE,"장축";#N/A,#N/A,FALSE,"4WD"}</definedName>
    <definedName name="참고1" localSheetId="3" hidden="1">{#N/A,#N/A,FALSE,"단축1";#N/A,#N/A,FALSE,"단축2";#N/A,#N/A,FALSE,"단축3";#N/A,#N/A,FALSE,"장축";#N/A,#N/A,FALSE,"4WD"}</definedName>
    <definedName name="참고1" hidden="1">{#N/A,#N/A,FALSE,"단축1";#N/A,#N/A,FALSE,"단축2";#N/A,#N/A,FALSE,"단축3";#N/A,#N/A,FALSE,"장축";#N/A,#N/A,FALSE,"4WD"}</definedName>
    <definedName name="참조" localSheetId="3">#REF!</definedName>
    <definedName name="참조" localSheetId="0">#REF!</definedName>
    <definedName name="참조">#REF!</definedName>
    <definedName name="창호목공" localSheetId="3">#REF!</definedName>
    <definedName name="창호목공" localSheetId="0">#REF!</definedName>
    <definedName name="창호목공">#REF!</definedName>
    <definedName name="처2">#REF!</definedName>
    <definedName name="처얼근" localSheetId="1">#REF!</definedName>
    <definedName name="처얼근" localSheetId="2">#REF!</definedName>
    <definedName name="처얼근" localSheetId="13">#REF!</definedName>
    <definedName name="처얼근">#REF!</definedName>
    <definedName name="천공간격">#REF!</definedName>
    <definedName name="천안토공_토공_List" localSheetId="1">#REF!</definedName>
    <definedName name="천안토공_토공_List" localSheetId="2">#REF!</definedName>
    <definedName name="천안토공_토공_List" localSheetId="13">#REF!</definedName>
    <definedName name="천안토공_토공_List">#REF!</definedName>
    <definedName name="천에"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천에"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천에"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철">#REF!</definedName>
    <definedName name="철_13">#REF!</definedName>
    <definedName name="철_16">#REF!</definedName>
    <definedName name="철_총">#REF!</definedName>
    <definedName name="철거" localSheetId="1">#REF!</definedName>
    <definedName name="철거" localSheetId="2">#REF!</definedName>
    <definedName name="철거" localSheetId="13">#REF!</definedName>
    <definedName name="철거">#REF!</definedName>
    <definedName name="철거자재">#REF!</definedName>
    <definedName name="철거폭_m">#REF!</definedName>
    <definedName name="철골공">#REF!</definedName>
    <definedName name="철골협의" localSheetId="3" hidden="1">{#N/A,#N/A,FALSE,"현장 NCR 분석";#N/A,#N/A,FALSE,"현장품질감사";#N/A,#N/A,FALSE,"현장품질감사"}</definedName>
    <definedName name="철골협의" hidden="1">{#N/A,#N/A,FALSE,"현장 NCR 분석";#N/A,#N/A,FALSE,"현장품질감사";#N/A,#N/A,FALSE,"현장품질감사"}</definedName>
    <definedName name="철공" localSheetId="1">#REF!</definedName>
    <definedName name="철공" localSheetId="2">#REF!</definedName>
    <definedName name="철공" localSheetId="3">63963</definedName>
    <definedName name="철공" localSheetId="13">#REF!</definedName>
    <definedName name="철공" localSheetId="0">#REF!</definedName>
    <definedName name="철공">#REF!</definedName>
    <definedName name="철근" localSheetId="1">#REF!</definedName>
    <definedName name="철근" localSheetId="2">#REF!</definedName>
    <definedName name="철근" localSheetId="3">#N/A</definedName>
    <definedName name="철근" localSheetId="13">#REF!</definedName>
    <definedName name="철근" localSheetId="0">#N/A</definedName>
    <definedName name="철근">#REF!</definedName>
    <definedName name="철근1" localSheetId="3">#REF!</definedName>
    <definedName name="철근1" localSheetId="0">#REF!</definedName>
    <definedName name="철근1">#REF!</definedName>
    <definedName name="철근가공조립" localSheetId="3">#REF!</definedName>
    <definedName name="철근가공조립" localSheetId="0">#REF!</definedName>
    <definedName name="철근가공조립">#REF!</definedName>
    <definedName name="철근경" localSheetId="1">#REF!</definedName>
    <definedName name="철근경" localSheetId="2">#REF!</definedName>
    <definedName name="철근경" localSheetId="3">#N/A</definedName>
    <definedName name="철근경" localSheetId="13">#REF!</definedName>
    <definedName name="철근경" localSheetId="0">#N/A</definedName>
    <definedName name="철근경">#REF!</definedName>
    <definedName name="철근공">[42]물가자료!$C$4</definedName>
    <definedName name="철근깨기수량" localSheetId="3">#REF!</definedName>
    <definedName name="철근깨기수량" localSheetId="0">#REF!</definedName>
    <definedName name="철근깨기수량">#REF!</definedName>
    <definedName name="철근노" localSheetId="1">#REF!</definedName>
    <definedName name="철근노" localSheetId="2">#REF!</definedName>
    <definedName name="철근노" localSheetId="3">#N/A</definedName>
    <definedName name="철근노" localSheetId="13">#REF!</definedName>
    <definedName name="철근노" localSheetId="0">#N/A</definedName>
    <definedName name="철근노">#REF!</definedName>
    <definedName name="철근단면적" localSheetId="3">#REF!</definedName>
    <definedName name="철근단면적" localSheetId="0">#REF!</definedName>
    <definedName name="철근단면적">#REF!</definedName>
    <definedName name="철근복잡1" localSheetId="3">#REF!</definedName>
    <definedName name="철근복잡1" localSheetId="0">#REF!</definedName>
    <definedName name="철근복잡1">#REF!</definedName>
    <definedName name="철근복잡2">#REF!</definedName>
    <definedName name="철근수량">#REF!</definedName>
    <definedName name="철근재" localSheetId="1">#REF!</definedName>
    <definedName name="철근재" localSheetId="2">#REF!</definedName>
    <definedName name="철근재" localSheetId="3">#N/A</definedName>
    <definedName name="철근재" localSheetId="13">#REF!</definedName>
    <definedName name="철근재" localSheetId="0">#N/A</definedName>
    <definedName name="철근재">#REF!</definedName>
    <definedName name="철근중량">[208]철근중량!$A$1:$D$14</definedName>
    <definedName name="철근직경D13" localSheetId="3">#REF!</definedName>
    <definedName name="철근직경D13" localSheetId="0">#REF!</definedName>
    <definedName name="철근직경D13">#REF!</definedName>
    <definedName name="철근직경D16_25" localSheetId="3">#REF!</definedName>
    <definedName name="철근직경D16_25" localSheetId="0">#REF!</definedName>
    <definedName name="철근직경D16_25">#REF!</definedName>
    <definedName name="철근직경D29_35" localSheetId="3">#REF!</definedName>
    <definedName name="철근직경D29_35" localSheetId="0">#REF!</definedName>
    <definedName name="철근직경D29_35">#REF!</definedName>
    <definedName name="철근집계" localSheetId="3" hidden="1">{#N/A,#N/A,FALSE,"단가표지"}</definedName>
    <definedName name="철근집계" localSheetId="0" hidden="1">{#N/A,#N/A,FALSE,"단가표지"}</definedName>
    <definedName name="철근집계" hidden="1">{#N/A,#N/A,FALSE,"단가표지"}</definedName>
    <definedName name="철근총괄1" localSheetId="1" hidden="1">{#N/A,#N/A,FALSE,"표지목차"}</definedName>
    <definedName name="철근총괄1" localSheetId="2" hidden="1">{#N/A,#N/A,FALSE,"표지목차"}</definedName>
    <definedName name="철근총괄1" localSheetId="3" hidden="1">{#N/A,#N/A,FALSE,"표지목차"}</definedName>
    <definedName name="철근총괄1" localSheetId="5" hidden="1">{#N/A,#N/A,FALSE,"표지목차"}</definedName>
    <definedName name="철근총괄1" localSheetId="0" hidden="1">{#N/A,#N/A,FALSE,"표지목차"}</definedName>
    <definedName name="철근총괄1" hidden="1">{#N/A,#N/A,FALSE,"표지목차"}</definedName>
    <definedName name="철근피복">#REF!</definedName>
    <definedName name="철근항복응력">'[199]#REF'!$G$144</definedName>
    <definedName name="철도신호공" localSheetId="3">#REF!</definedName>
    <definedName name="철도신호공" localSheetId="0">#REF!</definedName>
    <definedName name="철도신호공">#REF!</definedName>
    <definedName name="철목1호" localSheetId="1">#REF!</definedName>
    <definedName name="철목1호" localSheetId="2">#REF!</definedName>
    <definedName name="철목1호" localSheetId="15">#REF!</definedName>
    <definedName name="철목1호" localSheetId="3">#N/A</definedName>
    <definedName name="철목1호" localSheetId="13">#REF!</definedName>
    <definedName name="철목1호" localSheetId="14">#REF!</definedName>
    <definedName name="철목1호" localSheetId="0">#N/A</definedName>
    <definedName name="철목1호">#REF!</definedName>
    <definedName name="철목2호" localSheetId="1">#REF!</definedName>
    <definedName name="철목2호" localSheetId="2">#REF!</definedName>
    <definedName name="철목2호" localSheetId="15">#REF!</definedName>
    <definedName name="철목2호" localSheetId="3">#N/A</definedName>
    <definedName name="철목2호" localSheetId="13">#REF!</definedName>
    <definedName name="철목2호" localSheetId="14">#REF!</definedName>
    <definedName name="철목2호" localSheetId="0">#N/A</definedName>
    <definedName name="철목2호">#REF!</definedName>
    <definedName name="철목3호" localSheetId="1">#REF!</definedName>
    <definedName name="철목3호" localSheetId="2">#REF!</definedName>
    <definedName name="철목3호" localSheetId="15">#REF!</definedName>
    <definedName name="철목3호" localSheetId="3">#N/A</definedName>
    <definedName name="철목3호" localSheetId="13">#REF!</definedName>
    <definedName name="철목3호" localSheetId="14">#REF!</definedName>
    <definedName name="철목3호" localSheetId="0">#N/A</definedName>
    <definedName name="철목3호">#REF!</definedName>
    <definedName name="철목4호" localSheetId="1">#REF!</definedName>
    <definedName name="철목4호" localSheetId="2">#REF!</definedName>
    <definedName name="철목4호" localSheetId="15">#REF!</definedName>
    <definedName name="철목4호" localSheetId="3">#N/A</definedName>
    <definedName name="철목4호" localSheetId="13">#REF!</definedName>
    <definedName name="철목4호" localSheetId="14">#REF!</definedName>
    <definedName name="철목4호" localSheetId="0">#N/A</definedName>
    <definedName name="철목4호">#REF!</definedName>
    <definedName name="철선" localSheetId="1">#REF!</definedName>
    <definedName name="철선" localSheetId="2">#REF!</definedName>
    <definedName name="철선" localSheetId="3">#N/A</definedName>
    <definedName name="철선" localSheetId="13">#REF!</definedName>
    <definedName name="철선" localSheetId="0">#N/A</definedName>
    <definedName name="철선">#REF!</definedName>
    <definedName name="철콘" localSheetId="3">#REF!</definedName>
    <definedName name="철콘" localSheetId="0">#REF!</definedName>
    <definedName name="철콘">#REF!</definedName>
    <definedName name="철판공" localSheetId="3">#REF!</definedName>
    <definedName name="철판공" localSheetId="0">#REF!</definedName>
    <definedName name="철판공">#REF!</definedName>
    <definedName name="첨" localSheetId="3" hidden="1">{#N/A,#N/A,FALSE,"단축1";#N/A,#N/A,FALSE,"단축2";#N/A,#N/A,FALSE,"단축3";#N/A,#N/A,FALSE,"장축";#N/A,#N/A,FALSE,"4WD"}</definedName>
    <definedName name="첨" hidden="1">{#N/A,#N/A,FALSE,"단축1";#N/A,#N/A,FALSE,"단축2";#N/A,#N/A,FALSE,"단축3";#N/A,#N/A,FALSE,"장축";#N/A,#N/A,FALSE,"4WD"}</definedName>
    <definedName name="청동밸브" localSheetId="3">#REF!</definedName>
    <definedName name="청동밸브" localSheetId="0">#REF!</definedName>
    <definedName name="청동밸브">#REF!</definedName>
    <definedName name="청림1호" localSheetId="1">#REF!</definedName>
    <definedName name="청림1호" localSheetId="2">#REF!</definedName>
    <definedName name="청림1호" localSheetId="15">#REF!</definedName>
    <definedName name="청림1호" localSheetId="3">#N/A</definedName>
    <definedName name="청림1호" localSheetId="13">#REF!</definedName>
    <definedName name="청림1호" localSheetId="14">#REF!</definedName>
    <definedName name="청림1호" localSheetId="0">#N/A</definedName>
    <definedName name="청림1호">#REF!</definedName>
    <definedName name="청림2호" localSheetId="1">#REF!</definedName>
    <definedName name="청림2호" localSheetId="2">#REF!</definedName>
    <definedName name="청림2호" localSheetId="15">#REF!</definedName>
    <definedName name="청림2호" localSheetId="3">#N/A</definedName>
    <definedName name="청림2호" localSheetId="13">#REF!</definedName>
    <definedName name="청림2호" localSheetId="14">#REF!</definedName>
    <definedName name="청림2호" localSheetId="0">#N/A</definedName>
    <definedName name="청림2호">#REF!</definedName>
    <definedName name="청림3호" localSheetId="1">#REF!</definedName>
    <definedName name="청림3호" localSheetId="2">#REF!</definedName>
    <definedName name="청림3호" localSheetId="15">#REF!</definedName>
    <definedName name="청림3호" localSheetId="3">#N/A</definedName>
    <definedName name="청림3호" localSheetId="13">#REF!</definedName>
    <definedName name="청림3호" localSheetId="14">#REF!</definedName>
    <definedName name="청림3호" localSheetId="0">#N/A</definedName>
    <definedName name="청림3호">#REF!</definedName>
    <definedName name="청천200" localSheetId="3">#N/A</definedName>
    <definedName name="청천200" localSheetId="0">#N/A</definedName>
    <definedName name="청천200">'[209]200'!#REF!</definedName>
    <definedName name="청천운반" localSheetId="3">#REF!</definedName>
    <definedName name="청천운반" localSheetId="0">#REF!</definedName>
    <definedName name="청천운반">#REF!</definedName>
    <definedName name="초급기술자" localSheetId="3">#REF!</definedName>
    <definedName name="초급기술자" localSheetId="0">#REF!</definedName>
    <definedName name="초급기술자">#REF!</definedName>
    <definedName name="초급엔지니어링" localSheetId="3">#REF!</definedName>
    <definedName name="초급엔지니어링" localSheetId="0">#REF!</definedName>
    <definedName name="초급엔지니어링">#REF!</definedName>
    <definedName name="총" localSheetId="3">#N/A</definedName>
    <definedName name="총" localSheetId="0">#N/A</definedName>
    <definedName name="총">[27]내역!#REF!</definedName>
    <definedName name="총k44" localSheetId="3">#REF!</definedName>
    <definedName name="총k44" localSheetId="0">#REF!</definedName>
    <definedName name="총k44">#REF!</definedName>
    <definedName name="총갑지" hidden="1">#REF!</definedName>
    <definedName name="총공" localSheetId="3" hidden="1">{#N/A,#N/A,FALSE,"운반시간"}</definedName>
    <definedName name="총공" localSheetId="0" hidden="1">{#N/A,#N/A,FALSE,"운반시간"}</definedName>
    <definedName name="총공" hidden="1">{#N/A,#N/A,FALSE,"운반시간"}</definedName>
    <definedName name="총공사비" localSheetId="3">#REF!</definedName>
    <definedName name="총공사비" localSheetId="0">#REF!</definedName>
    <definedName name="총공사비">#REF!</definedName>
    <definedName name="총괄" localSheetId="1">#REF!</definedName>
    <definedName name="총괄" localSheetId="2">#REF!</definedName>
    <definedName name="총괄" localSheetId="3">#REF!</definedName>
    <definedName name="총괄" localSheetId="13">#REF!</definedName>
    <definedName name="총괄" localSheetId="5">#REF!</definedName>
    <definedName name="총괄">#REF!</definedName>
    <definedName name="총괄1" localSheetId="1">#REF!</definedName>
    <definedName name="총괄1" localSheetId="2">#REF!</definedName>
    <definedName name="총괄1" localSheetId="13">#REF!</definedName>
    <definedName name="총괄1" localSheetId="5">#REF!</definedName>
    <definedName name="총괄1">#REF!</definedName>
    <definedName name="총괄99" localSheetId="3">#N/A</definedName>
    <definedName name="총괄99" localSheetId="0">#N/A</definedName>
    <definedName name="총괄99">[29]VXXXXX!#REF!</definedName>
    <definedName name="총괄A">[196]자재일람!$A$3:$K$32</definedName>
    <definedName name="총괄A2">[210]조경일람!$A$3:$K$47</definedName>
    <definedName name="총괄시" localSheetId="3">#N/A</definedName>
    <definedName name="총괄시" localSheetId="0">#N/A</definedName>
    <definedName name="총괄시">[136]산수배수!$M$8</definedName>
    <definedName name="총괄표" localSheetId="1">#REF!</definedName>
    <definedName name="총괄표" localSheetId="2">#REF!</definedName>
    <definedName name="총괄표" localSheetId="3">#N/A</definedName>
    <definedName name="총괄표" localSheetId="13">#REF!</definedName>
    <definedName name="총괄표" localSheetId="0">#N/A</definedName>
    <definedName name="총괄표">#REF!</definedName>
    <definedName name="총괄횡배수현황" localSheetId="1">BlankMacro1</definedName>
    <definedName name="총괄횡배수현황" localSheetId="2">BlankMacro1</definedName>
    <definedName name="총괄횡배수현황" localSheetId="15">BlankMacro1</definedName>
    <definedName name="총괄횡배수현황" localSheetId="3">BlankMacro1</definedName>
    <definedName name="총괄횡배수현황" localSheetId="13">BlankMacro1</definedName>
    <definedName name="총괄횡배수현황" localSheetId="5">BlankMacro1</definedName>
    <definedName name="총괄횡배수현황" localSheetId="0">BlankMacro1</definedName>
    <definedName name="총괄횡배수현황">BlankMacro1</definedName>
    <definedName name="총괄횡배수현황1" localSheetId="1">BlankMacro1</definedName>
    <definedName name="총괄횡배수현황1" localSheetId="2">BlankMacro1</definedName>
    <definedName name="총괄횡배수현황1" localSheetId="15">BlankMacro1</definedName>
    <definedName name="총괄횡배수현황1" localSheetId="3">BlankMacro1</definedName>
    <definedName name="총괄횡배수현황1" localSheetId="13">BlankMacro1</definedName>
    <definedName name="총괄횡배수현황1" localSheetId="5">BlankMacro1</definedName>
    <definedName name="총괄횡배수현황1" localSheetId="0">BlankMacro1</definedName>
    <definedName name="총괄횡배수현황1">BlankMacro1</definedName>
    <definedName name="총내역" localSheetId="3" hidden="1">{#N/A,#N/A,FALSE,"일위대가변환"}</definedName>
    <definedName name="총내역" hidden="1">{#N/A,#N/A,FALSE,"일위대가변환"}</definedName>
    <definedName name="총무3" localSheetId="3" hidden="1">{#N/A,#N/A,FALSE,"단축1";#N/A,#N/A,FALSE,"단축2";#N/A,#N/A,FALSE,"단축3";#N/A,#N/A,FALSE,"장축";#N/A,#N/A,FALSE,"4WD"}</definedName>
    <definedName name="총무3" hidden="1">{#N/A,#N/A,FALSE,"단축1";#N/A,#N/A,FALSE,"단축2";#N/A,#N/A,FALSE,"단축3";#N/A,#N/A,FALSE,"장축";#N/A,#N/A,FALSE,"4WD"}</definedName>
    <definedName name="총비" localSheetId="3">#REF!</definedName>
    <definedName name="총비" localSheetId="0">#REF!</definedName>
    <definedName name="총비">#REF!</definedName>
    <definedName name="총수량" localSheetId="1">#REF!</definedName>
    <definedName name="총수량" localSheetId="2">#REF!</definedName>
    <definedName name="총수량" localSheetId="13">#REF!</definedName>
    <definedName name="총수량" localSheetId="5">#REF!</definedName>
    <definedName name="총수량">#REF!</definedName>
    <definedName name="총에치">#REF!</definedName>
    <definedName name="총원가" localSheetId="1">#REF!</definedName>
    <definedName name="총원가" localSheetId="2">#REF!</definedName>
    <definedName name="총원가" localSheetId="13">#REF!</definedName>
    <definedName name="총원가">#REF!</definedName>
    <definedName name="총집계" localSheetId="1"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총집계" localSheetId="2"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총집계" localSheetId="3"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총집계" localSheetId="5">#REF!</definedName>
    <definedName name="총집계" localSheetId="0"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총집계"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총집계표">#REF!</definedName>
    <definedName name="총토탈" localSheetId="1">#REF!</definedName>
    <definedName name="총토탈" localSheetId="2">#REF!</definedName>
    <definedName name="총토탈" localSheetId="3">#REF!</definedName>
    <definedName name="총토탈" localSheetId="13">#REF!</definedName>
    <definedName name="총토탈">#REF!</definedName>
    <definedName name="총토탈1" localSheetId="1">#REF!</definedName>
    <definedName name="총토탈1" localSheetId="2">#REF!</definedName>
    <definedName name="총토탈1" localSheetId="3">#REF!</definedName>
    <definedName name="총토탈1" localSheetId="13">#REF!</definedName>
    <definedName name="총토탈1">#REF!</definedName>
    <definedName name="총토탈2" localSheetId="1">#REF!</definedName>
    <definedName name="총토탈2" localSheetId="2">#REF!</definedName>
    <definedName name="총토탈2" localSheetId="3">#REF!</definedName>
    <definedName name="총토탈2" localSheetId="13">#REF!</definedName>
    <definedName name="총토탈2">#REF!</definedName>
    <definedName name="촬영사">#REF!</definedName>
    <definedName name="최" localSheetId="1">#REF!</definedName>
    <definedName name="최" localSheetId="2">#REF!</definedName>
    <definedName name="최" localSheetId="3">#REF!</definedName>
    <definedName name="최" localSheetId="13">#REF!</definedName>
    <definedName name="최">#REF!</definedName>
    <definedName name="최이갑">[119]날개벽!$W$25</definedName>
    <definedName name="최종단면">[146]최종단면▶!$1:$1048576</definedName>
    <definedName name="추" hidden="1">#REF!</definedName>
    <definedName name="추가"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추가"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추가"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추정2" hidden="1">[211]갑지!#REF!</definedName>
    <definedName name="추진과제" localSheetId="3" hidden="1">{#N/A,#N/A,FALSE,"단축1";#N/A,#N/A,FALSE,"단축2";#N/A,#N/A,FALSE,"단축3";#N/A,#N/A,FALSE,"장축";#N/A,#N/A,FALSE,"4WD"}</definedName>
    <definedName name="추진과제" hidden="1">{#N/A,#N/A,FALSE,"단축1";#N/A,#N/A,FALSE,"단축2";#N/A,#N/A,FALSE,"단축3";#N/A,#N/A,FALSE,"장축";#N/A,#N/A,FALSE,"4WD"}</definedName>
    <definedName name="추초" hidden="1">#REF!</definedName>
    <definedName name="충도리" localSheetId="1">#REF!</definedName>
    <definedName name="충도리" localSheetId="2">#REF!</definedName>
    <definedName name="충도리" localSheetId="13">#REF!</definedName>
    <definedName name="충도리" localSheetId="5">#REF!</definedName>
    <definedName name="충도리">#REF!</definedName>
    <definedName name="충동" hidden="1">#REF!</definedName>
    <definedName name="취소" localSheetId="3" hidden="1">{#N/A,#N/A,FALSE,"포장단가"}</definedName>
    <definedName name="취소" hidden="1">{#N/A,#N/A,FALSE,"포장단가"}</definedName>
    <definedName name="취입" hidden="1">#REF!</definedName>
    <definedName name="취입보집계" localSheetId="3" hidden="1">{#N/A,#N/A,FALSE,"2~8번"}</definedName>
    <definedName name="취입보집계" localSheetId="0" hidden="1">{#N/A,#N/A,FALSE,"2~8번"}</definedName>
    <definedName name="취입보집계" hidden="1">{#N/A,#N/A,FALSE,"2~8번"}</definedName>
    <definedName name="츄" localSheetId="3" hidden="1">{"'중기작업1'!$A$1:$V$18"}</definedName>
    <definedName name="츄" hidden="1">{"'중기작업1'!$A$1:$V$18"}</definedName>
    <definedName name="측구" localSheetId="3">[89]깨기!$H$51192</definedName>
    <definedName name="측구" localSheetId="0">#REF!</definedName>
    <definedName name="측구">#REF!</definedName>
    <definedName name="측구옹벽">[89]깨기!$H$11164</definedName>
    <definedName name="측량" localSheetId="3">#REF!</definedName>
    <definedName name="측량" localSheetId="0">#REF!</definedName>
    <definedName name="측량">#REF!</definedName>
    <definedName name="측량고급" localSheetId="3">#REF!</definedName>
    <definedName name="측량고급" localSheetId="0">#REF!</definedName>
    <definedName name="측량고급">#REF!</definedName>
    <definedName name="측량중급" localSheetId="3">#REF!</definedName>
    <definedName name="측량중급" localSheetId="0">#REF!</definedName>
    <definedName name="측량중급">#REF!</definedName>
    <definedName name="측량초급">#REF!</definedName>
    <definedName name="측부">#REF!</definedName>
    <definedName name="츨훓" localSheetId="3" hidden="1">{"'중기작업1'!$A$1:$V$18"}</definedName>
    <definedName name="츨훓" hidden="1">{"'중기작업1'!$A$1:$V$18"}</definedName>
    <definedName name="치">#REF!</definedName>
    <definedName name="치수표">'[123]-치수표(곡선부)'!$A$1:$N$28</definedName>
    <definedName name="치장벽돌공" localSheetId="3">#REF!</definedName>
    <definedName name="치장벽돌공" localSheetId="0">#REF!</definedName>
    <definedName name="치장벽돌공">#REF!</definedName>
    <definedName name="치즐" localSheetId="1">#REF!</definedName>
    <definedName name="치즐" localSheetId="2">#REF!</definedName>
    <definedName name="치즐" localSheetId="13">#REF!</definedName>
    <definedName name="치즐">#REF!</definedName>
    <definedName name="친구">[115]자재일람!$A$3:$K$26</definedName>
    <definedName name="칠성" hidden="1">#REF!</definedName>
    <definedName name="ㅋ" localSheetId="1">#REF!</definedName>
    <definedName name="ㅋ" localSheetId="2">#REF!</definedName>
    <definedName name="ㅋ" localSheetId="15">#REF!</definedName>
    <definedName name="ㅋ" localSheetId="3">#N/A</definedName>
    <definedName name="ㅋ" localSheetId="13">#REF!</definedName>
    <definedName name="ㅋ" localSheetId="14">#REF!</definedName>
    <definedName name="ㅋ" localSheetId="0">#N/A</definedName>
    <definedName name="ㅋ">#REF!</definedName>
    <definedName name="ㅋ_1" localSheetId="3" hidden="1">{#N/A,#N/A,FALSE,"조골재"}</definedName>
    <definedName name="ㅋ_1" localSheetId="0" hidden="1">{#N/A,#N/A,FALSE,"조골재"}</definedName>
    <definedName name="ㅋ_1" hidden="1">{#N/A,#N/A,FALSE,"조골재"}</definedName>
    <definedName name="ㅋㄴㅊㅍㅁㄴㅇㄹ" localSheetId="1">#REF!</definedName>
    <definedName name="ㅋㄴㅊㅍㅁㄴㅇㄹ" localSheetId="2">#REF!</definedName>
    <definedName name="ㅋㄴㅊㅍㅁㄴㅇㄹ" localSheetId="15">#REF!</definedName>
    <definedName name="ㅋㄴㅊㅍㅁㄴㅇㄹ" localSheetId="3">#N/A</definedName>
    <definedName name="ㅋㄴㅊㅍㅁㄴㅇㄹ" localSheetId="13">#REF!</definedName>
    <definedName name="ㅋㄴㅊㅍㅁㄴㅇㄹ" localSheetId="14">#REF!</definedName>
    <definedName name="ㅋㄴㅊㅍㅁㄴㅇㄹ" localSheetId="0">#N/A</definedName>
    <definedName name="ㅋㄴㅊㅍㅁㄴㅇㄹ">#REF!</definedName>
    <definedName name="ㅋㅁ" localSheetId="3" hidden="1">{#N/A,#N/A,FALSE,"명세표"}</definedName>
    <definedName name="ㅋㅁ" localSheetId="0" hidden="1">{#N/A,#N/A,FALSE,"명세표"}</definedName>
    <definedName name="ㅋㅁ" hidden="1">{#N/A,#N/A,FALSE,"명세표"}</definedName>
    <definedName name="ㅋ울" localSheetId="3" hidden="1">{"'중기작업1'!$A$1:$V$18"}</definedName>
    <definedName name="ㅋ울" hidden="1">{"'중기작업1'!$A$1:$V$18"}</definedName>
    <definedName name="ㅋㅋ" localSheetId="1" hidden="1">{#N/A,#N/A,FALSE,"단가표지"}</definedName>
    <definedName name="ㅋㅋ" localSheetId="2" hidden="1">{#N/A,#N/A,FALSE,"단가표지"}</definedName>
    <definedName name="ㅋㅋ" localSheetId="3" hidden="1">{#N/A,#N/A,FALSE,"단가표지"}</definedName>
    <definedName name="ㅋㅋ" localSheetId="5" hidden="1">{#N/A,#N/A,FALSE,"단가표지"}</definedName>
    <definedName name="ㅋㅋ" localSheetId="0" hidden="1">{#N/A,#N/A,FALSE,"단가표지"}</definedName>
    <definedName name="ㅋㅋ" hidden="1">{#N/A,#N/A,FALSE,"단가표지"}</definedName>
    <definedName name="ㅋㅋㅋ" localSheetId="3" hidden="1">[212]수문보고!#REF!</definedName>
    <definedName name="ㅋㅋㅋ" localSheetId="0">#REF!</definedName>
    <definedName name="ㅋㅋㅋ">#REF!</definedName>
    <definedName name="ㅋㅋㅋㅋ" localSheetId="1" hidden="1">{#N/A,#N/A,FALSE,"조골재"}</definedName>
    <definedName name="ㅋㅋㅋㅋ" localSheetId="2" hidden="1">{#N/A,#N/A,FALSE,"조골재"}</definedName>
    <definedName name="ㅋㅋㅋㅋ" localSheetId="3" hidden="1">{#N/A,#N/A,FALSE,"조골재"}</definedName>
    <definedName name="ㅋㅋㅋㅋ" localSheetId="5" hidden="1">{#N/A,#N/A,FALSE,"조골재"}</definedName>
    <definedName name="ㅋㅋㅋㅋ" localSheetId="0" hidden="1">{#N/A,#N/A,FALSE,"조골재"}</definedName>
    <definedName name="ㅋㅋㅋㅋ" hidden="1">{#N/A,#N/A,FALSE,"조골재"}</definedName>
    <definedName name="ㅋㅋㅋㅋㅋㅋ" localSheetId="1" hidden="1">{#N/A,#N/A,FALSE,"2~8번"}</definedName>
    <definedName name="ㅋㅋㅋㅋㅋㅋ" localSheetId="2" hidden="1">{#N/A,#N/A,FALSE,"2~8번"}</definedName>
    <definedName name="ㅋㅋㅋㅋㅋㅋ" localSheetId="3" hidden="1">{#N/A,#N/A,FALSE,"2~8번"}</definedName>
    <definedName name="ㅋㅋㅋㅋㅋㅋ" localSheetId="5" hidden="1">{#N/A,#N/A,FALSE,"2~8번"}</definedName>
    <definedName name="ㅋㅋㅋㅋㅋㅋ" localSheetId="0" hidden="1">{#N/A,#N/A,FALSE,"2~8번"}</definedName>
    <definedName name="ㅋㅋㅋㅋㅋㅋ" hidden="1">{#N/A,#N/A,FALSE,"2~8번"}</definedName>
    <definedName name="ㅋㅌㄹ" localSheetId="1">#REF!</definedName>
    <definedName name="ㅋㅌㄹ" localSheetId="2">#REF!</definedName>
    <definedName name="ㅋㅌㄹ" localSheetId="15">#REF!</definedName>
    <definedName name="ㅋㅌㄹ" localSheetId="3">#N/A</definedName>
    <definedName name="ㅋㅌㄹ" localSheetId="13">#REF!</definedName>
    <definedName name="ㅋㅌㄹ" localSheetId="14">#REF!</definedName>
    <definedName name="ㅋㅌㄹ" localSheetId="0">#N/A</definedName>
    <definedName name="ㅋㅌㄹ">#REF!</definedName>
    <definedName name="ㅋㅌㅊㄹ" localSheetId="3" hidden="1">{#N/A,#N/A,FALSE,"조골재"}</definedName>
    <definedName name="ㅋㅌㅊㄹ" hidden="1">{#N/A,#N/A,FALSE,"조골재"}</definedName>
    <definedName name="ㅋㅌㅊㅍㄴ" localSheetId="1">#REF!</definedName>
    <definedName name="ㅋㅌㅊㅍㄴ" localSheetId="2">#REF!</definedName>
    <definedName name="ㅋㅌㅊㅍㄴ" localSheetId="15">#REF!</definedName>
    <definedName name="ㅋㅌㅊㅍㄴ" localSheetId="3">#N/A</definedName>
    <definedName name="ㅋㅌㅊㅍㄴ" localSheetId="13">#REF!</definedName>
    <definedName name="ㅋㅌㅊㅍㄴ" localSheetId="14">#REF!</definedName>
    <definedName name="ㅋㅌㅊㅍㄴ" localSheetId="0">#N/A</definedName>
    <definedName name="ㅋㅌㅊㅍㄴ">#REF!</definedName>
    <definedName name="ㅋㅍㅌㅊㅍㅊㅌㅋㅍㅊㅌㅋ" localSheetId="3" hidden="1">{#N/A,#N/A,FALSE,"골재소요량";#N/A,#N/A,FALSE,"골재소요량"}</definedName>
    <definedName name="ㅋㅍㅌㅊㅍㅊㅌㅋㅍㅊㅌㅋ" localSheetId="0" hidden="1">{#N/A,#N/A,FALSE,"골재소요량";#N/A,#N/A,FALSE,"골재소요량"}</definedName>
    <definedName name="ㅋㅍㅌㅊㅍㅊㅌㅋㅍㅊㅌㅋ" hidden="1">{#N/A,#N/A,FALSE,"골재소요량";#N/A,#N/A,FALSE,"골재소요량"}</definedName>
    <definedName name="카">#REF!</definedName>
    <definedName name="카메라" localSheetId="3" hidden="1">{#N/A,#N/A,FALSE,"단축1";#N/A,#N/A,FALSE,"단축2";#N/A,#N/A,FALSE,"단축3";#N/A,#N/A,FALSE,"장축";#N/A,#N/A,FALSE,"4WD"}</definedName>
    <definedName name="카메라" hidden="1">{#N/A,#N/A,FALSE,"단축1";#N/A,#N/A,FALSE,"단축2";#N/A,#N/A,FALSE,"단축3";#N/A,#N/A,FALSE,"장축";#N/A,#N/A,FALSE,"4WD"}</definedName>
    <definedName name="카메라2" localSheetId="3" hidden="1">{#N/A,#N/A,FALSE,"단축1";#N/A,#N/A,FALSE,"단축2";#N/A,#N/A,FALSE,"단축3";#N/A,#N/A,FALSE,"장축";#N/A,#N/A,FALSE,"4WD"}</definedName>
    <definedName name="카메라2" hidden="1">{#N/A,#N/A,FALSE,"단축1";#N/A,#N/A,FALSE,"단축2";#N/A,#N/A,FALSE,"단축3";#N/A,#N/A,FALSE,"장축";#N/A,#N/A,FALSE,"4WD"}</definedName>
    <definedName name="칼라샌드블록수량" localSheetId="3">#REF!</definedName>
    <definedName name="칼라샌드블록수량" localSheetId="0">#REF!</definedName>
    <definedName name="칼라샌드블록수량">#REF!</definedName>
    <definedName name="캇타간재" localSheetId="3">#REF!</definedName>
    <definedName name="캇타간재" localSheetId="0">#REF!</definedName>
    <definedName name="캇타간재">#REF!</definedName>
    <definedName name="캇타노무" localSheetId="3">#REF!</definedName>
    <definedName name="캇타노무" localSheetId="0">#REF!</definedName>
    <definedName name="캇타노무">#REF!</definedName>
    <definedName name="캇타손료">#REF!</definedName>
    <definedName name="컬" localSheetId="3" hidden="1">{#N/A,#N/A,FALSE,"신규dep";#N/A,#N/A,FALSE,"신규dep-금형상각후";#N/A,#N/A,FALSE,"신규dep-연구비상각후";#N/A,#N/A,FALSE,"신규dep-기계,공구상각후"}</definedName>
    <definedName name="컬" hidden="1">{#N/A,#N/A,FALSE,"신규dep";#N/A,#N/A,FALSE,"신규dep-금형상각후";#N/A,#N/A,FALSE,"신규dep-연구비상각후";#N/A,#N/A,FALSE,"신규dep-기계,공구상각후"}</definedName>
    <definedName name="케러" localSheetId="3" hidden="1">{#N/A,#N/A,FALSE,"2~8번"}</definedName>
    <definedName name="케러" localSheetId="0" hidden="1">{#N/A,#N/A,FALSE,"2~8번"}</definedName>
    <definedName name="케러" hidden="1">{#N/A,#N/A,FALSE,"2~8번"}</definedName>
    <definedName name="케이블_1">#REF!</definedName>
    <definedName name="케이블간지" localSheetId="3" hidden="1">{#N/A,#N/A,TRUE,"토적및재료집계";#N/A,#N/A,TRUE,"토적및재료집계";#N/A,#N/A,TRUE,"단위량"}</definedName>
    <definedName name="케이블간지" localSheetId="0" hidden="1">{#N/A,#N/A,TRUE,"토적및재료집계";#N/A,#N/A,TRUE,"토적및재료집계";#N/A,#N/A,TRUE,"단위량"}</definedName>
    <definedName name="케이블간지" hidden="1">{#N/A,#N/A,TRUE,"토적및재료집계";#N/A,#N/A,TRUE,"토적및재료집계";#N/A,#N/A,TRUE,"단위량"}</definedName>
    <definedName name="케이블공노">[33]Sheet6!#REF!</definedName>
    <definedName name="코드표" localSheetId="3">#REF!</definedName>
    <definedName name="코드표" localSheetId="0">#REF!</definedName>
    <definedName name="코드표">#REF!</definedName>
    <definedName name="코팅1" localSheetId="3">#REF!</definedName>
    <definedName name="코팅1" localSheetId="0">#REF!</definedName>
    <definedName name="코팅1">#REF!</definedName>
    <definedName name="코팅2" localSheetId="3">#REF!</definedName>
    <definedName name="코팅2" localSheetId="0">#REF!</definedName>
    <definedName name="코팅2">#REF!</definedName>
    <definedName name="코핑높이1">1.6</definedName>
    <definedName name="코핑자중">#REF!</definedName>
    <definedName name="코핑자중T">#REF!</definedName>
    <definedName name="콘1">#REF!</definedName>
    <definedName name="콘1601">#REF!</definedName>
    <definedName name="콘1602">#REF!</definedName>
    <definedName name="콘2701">#REF!</definedName>
    <definedName name="콘2702">#REF!</definedName>
    <definedName name="콘270함">#REF!</definedName>
    <definedName name="콘강도">240</definedName>
    <definedName name="콘단면적">#REF!</definedName>
    <definedName name="콘버림함">#REF!</definedName>
    <definedName name="콘크리트" localSheetId="1">#REF!</definedName>
    <definedName name="콘크리트" localSheetId="2">#REF!</definedName>
    <definedName name="콘크리트" localSheetId="13">#REF!</definedName>
    <definedName name="콘크리트">#REF!</definedName>
    <definedName name="콘크리트_구입">#REF!</definedName>
    <definedName name="콘크리트_생산">#REF!</definedName>
    <definedName name="콘크리트_타설">#REF!</definedName>
    <definedName name="콘크리트2" hidden="1">#REF!</definedName>
    <definedName name="콘크리트공" localSheetId="3">#N/A</definedName>
    <definedName name="콘크리트공" localSheetId="0">#N/A</definedName>
    <definedName name="콘크리트공">[158]노임단가!$C$25</definedName>
    <definedName name="콘크리트공칭강도">'[199]#REF'!$G$132</definedName>
    <definedName name="콘크리트깨기" localSheetId="3" hidden="1">{"'중기작업1'!$A$1:$V$18"}</definedName>
    <definedName name="콘크리트깨기" localSheetId="0" hidden="1">{"'중기작업1'!$A$1:$V$18"}</definedName>
    <definedName name="콘크리트깨기" hidden="1">{"'중기작업1'!$A$1:$V$18"}</definedName>
    <definedName name="콘크리트측구연장" localSheetId="1">#REF!</definedName>
    <definedName name="콘크리트측구연장" localSheetId="2">#REF!</definedName>
    <definedName name="콘크리트측구연장" localSheetId="13">#REF!</definedName>
    <definedName name="콘크리트측구연장" localSheetId="5">#REF!</definedName>
    <definedName name="콘크리트측구연장">#REF!</definedName>
    <definedName name="콘크리트타설">#REF!</definedName>
    <definedName name="콘크리트함">#REF!</definedName>
    <definedName name="콘크측구재료집계" localSheetId="1">#REF!</definedName>
    <definedName name="콘크측구재료집계" localSheetId="2">#REF!</definedName>
    <definedName name="콘크측구재료집계" localSheetId="13">#REF!</definedName>
    <definedName name="콘크측구재료집계">#REF!</definedName>
    <definedName name="콘탄성계수">#REF!</definedName>
    <definedName name="콘포">#REF!</definedName>
    <definedName name="크레인타이어" localSheetId="1">#REF!</definedName>
    <definedName name="크레인타이어" localSheetId="2">#REF!</definedName>
    <definedName name="크레인타이어" localSheetId="3">#N/A</definedName>
    <definedName name="크레인타이어" localSheetId="13">#REF!</definedName>
    <definedName name="크레인타이어" localSheetId="0">#N/A</definedName>
    <definedName name="크레인타이어">#REF!</definedName>
    <definedName name="크리프계수" localSheetId="3">#REF!</definedName>
    <definedName name="크리프계수" localSheetId="0">#REF!</definedName>
    <definedName name="크리프계수">#REF!</definedName>
    <definedName name="ㅌ" localSheetId="1">BlankMacro1</definedName>
    <definedName name="ㅌ" localSheetId="2">BlankMacro1</definedName>
    <definedName name="ㅌ" localSheetId="15">BlankMacro1</definedName>
    <definedName name="ㅌ" localSheetId="3">BlankMacro1</definedName>
    <definedName name="ㅌ" localSheetId="13">BlankMacro1</definedName>
    <definedName name="ㅌ" localSheetId="5">BlankMacro1</definedName>
    <definedName name="ㅌ" localSheetId="0">BlankMacro1</definedName>
    <definedName name="ㅌ">BlankMacro1</definedName>
    <definedName name="ㅌ_1" localSheetId="3" hidden="1">{#N/A,#N/A,FALSE,"2~8번"}</definedName>
    <definedName name="ㅌ_1" localSheetId="0" hidden="1">{#N/A,#N/A,FALSE,"2~8번"}</definedName>
    <definedName name="ㅌ_1" hidden="1">{#N/A,#N/A,FALSE,"2~8번"}</definedName>
    <definedName name="ㅌㅇㄹ" localSheetId="1">#REF!</definedName>
    <definedName name="ㅌㅇㄹ" localSheetId="2">#REF!</definedName>
    <definedName name="ㅌㅇㄹ" localSheetId="15">#REF!</definedName>
    <definedName name="ㅌㅇㄹ" localSheetId="3">#N/A</definedName>
    <definedName name="ㅌㅇㄹ" localSheetId="13">#REF!</definedName>
    <definedName name="ㅌㅇㄹ" localSheetId="14">#REF!</definedName>
    <definedName name="ㅌㅇㄹ" localSheetId="0">#N/A</definedName>
    <definedName name="ㅌㅇㄹ">#REF!</definedName>
    <definedName name="ㅌㅊㅍㅌㅊㅍㄴㅇㄹ" localSheetId="1">#REF!</definedName>
    <definedName name="ㅌㅊㅍㅌㅊㅍㄴㅇㄹ" localSheetId="2">#REF!</definedName>
    <definedName name="ㅌㅊㅍㅌㅊㅍㄴㅇㄹ" localSheetId="15">#REF!</definedName>
    <definedName name="ㅌㅊㅍㅌㅊㅍㄴㅇㄹ" localSheetId="3">#N/A</definedName>
    <definedName name="ㅌㅊㅍㅌㅊㅍㄴㅇㄹ" localSheetId="13">#REF!</definedName>
    <definedName name="ㅌㅊㅍㅌㅊㅍㄴㅇㄹ" localSheetId="14">#REF!</definedName>
    <definedName name="ㅌㅊㅍㅌㅊㅍㄴㅇㄹ" localSheetId="0">#N/A</definedName>
    <definedName name="ㅌㅊㅍㅌㅊㅍㄴㅇㄹ">#REF!</definedName>
    <definedName name="ㅌㅊㅍㅌㅊㅍㅌ" localSheetId="1">#REF!</definedName>
    <definedName name="ㅌㅊㅍㅌㅊㅍㅌ" localSheetId="2">#REF!</definedName>
    <definedName name="ㅌㅊㅍㅌㅊㅍㅌ" localSheetId="15">#REF!</definedName>
    <definedName name="ㅌㅊㅍㅌㅊㅍㅌ" localSheetId="3">#N/A</definedName>
    <definedName name="ㅌㅊㅍㅌㅊㅍㅌ" localSheetId="13">#REF!</definedName>
    <definedName name="ㅌㅊㅍㅌㅊㅍㅌ" localSheetId="14">#REF!</definedName>
    <definedName name="ㅌㅊㅍㅌㅊㅍㅌ" localSheetId="0">#N/A</definedName>
    <definedName name="ㅌㅊㅍㅌㅊㅍㅌ">#REF!</definedName>
    <definedName name="ㅌㅋ" localSheetId="1">#REF!</definedName>
    <definedName name="ㅌㅋ" localSheetId="2">#REF!</definedName>
    <definedName name="ㅌㅋ" localSheetId="3">#N/A</definedName>
    <definedName name="ㅌㅋ" localSheetId="13">#REF!</definedName>
    <definedName name="ㅌㅋ" localSheetId="0">#N/A</definedName>
    <definedName name="ㅌㅋ">#REF!</definedName>
    <definedName name="ㅌㅌ" localSheetId="1" hidden="1">{#N/A,#N/A,FALSE,"조골재"}</definedName>
    <definedName name="ㅌㅌ" localSheetId="2" hidden="1">{#N/A,#N/A,FALSE,"조골재"}</definedName>
    <definedName name="ㅌㅌ" localSheetId="3" hidden="1">{#N/A,#N/A,FALSE,"조골재"}</definedName>
    <definedName name="ㅌㅌ" localSheetId="5" hidden="1">{#N/A,#N/A,FALSE,"조골재"}</definedName>
    <definedName name="ㅌㅌ" localSheetId="0" hidden="1">{#N/A,#N/A,FALSE,"조골재"}</definedName>
    <definedName name="ㅌㅌ" hidden="1">{#N/A,#N/A,FALSE,"조골재"}</definedName>
    <definedName name="ㅌㅌㅌ" localSheetId="1" hidden="1">{#N/A,#N/A,FALSE,"골재소요량";#N/A,#N/A,FALSE,"골재소요량"}</definedName>
    <definedName name="ㅌㅌㅌ" localSheetId="2" hidden="1">{#N/A,#N/A,FALSE,"골재소요량";#N/A,#N/A,FALSE,"골재소요량"}</definedName>
    <definedName name="ㅌㅌㅌ" localSheetId="3" hidden="1">{#N/A,#N/A,FALSE,"골재소요량";#N/A,#N/A,FALSE,"골재소요량"}</definedName>
    <definedName name="ㅌㅌㅌ" localSheetId="5" hidden="1">{#N/A,#N/A,FALSE,"골재소요량";#N/A,#N/A,FALSE,"골재소요량"}</definedName>
    <definedName name="ㅌㅌㅌ" localSheetId="0" hidden="1">{#N/A,#N/A,FALSE,"골재소요량";#N/A,#N/A,FALSE,"골재소요량"}</definedName>
    <definedName name="ㅌㅌㅌ" hidden="1">{#N/A,#N/A,FALSE,"골재소요량";#N/A,#N/A,FALSE,"골재소요량"}</definedName>
    <definedName name="ㅌㅌㅌㅌ" localSheetId="1" hidden="1">{#N/A,#N/A,FALSE,"2~8번"}</definedName>
    <definedName name="ㅌㅌㅌㅌ" localSheetId="2" hidden="1">{#N/A,#N/A,FALSE,"2~8번"}</definedName>
    <definedName name="ㅌㅌㅌㅌ" localSheetId="3" hidden="1">{#N/A,#N/A,FALSE,"2~8번"}</definedName>
    <definedName name="ㅌㅌㅌㅌ" localSheetId="5" hidden="1">{#N/A,#N/A,FALSE,"2~8번"}</definedName>
    <definedName name="ㅌㅌㅌㅌ" localSheetId="0" hidden="1">{#N/A,#N/A,FALSE,"2~8번"}</definedName>
    <definedName name="ㅌㅌㅌㅌ" hidden="1">{#N/A,#N/A,FALSE,"2~8번"}</definedName>
    <definedName name="ㅌㅌㅌㅌㅌ" localSheetId="1" hidden="1">{#N/A,#N/A,FALSE,"골재소요량";#N/A,#N/A,FALSE,"골재소요량"}</definedName>
    <definedName name="ㅌㅌㅌㅌㅌ" localSheetId="2" hidden="1">{#N/A,#N/A,FALSE,"골재소요량";#N/A,#N/A,FALSE,"골재소요량"}</definedName>
    <definedName name="ㅌㅌㅌㅌㅌ" localSheetId="3" hidden="1">{#N/A,#N/A,FALSE,"골재소요량";#N/A,#N/A,FALSE,"골재소요량"}</definedName>
    <definedName name="ㅌㅌㅌㅌㅌ" localSheetId="5" hidden="1">{#N/A,#N/A,FALSE,"골재소요량";#N/A,#N/A,FALSE,"골재소요량"}</definedName>
    <definedName name="ㅌㅌㅌㅌㅌ" localSheetId="0" hidden="1">{#N/A,#N/A,FALSE,"골재소요량";#N/A,#N/A,FALSE,"골재소요량"}</definedName>
    <definedName name="ㅌㅌㅌㅌㅌ" hidden="1">{#N/A,#N/A,FALSE,"골재소요량";#N/A,#N/A,FALSE,"골재소요량"}</definedName>
    <definedName name="ㅌㅌㅌㅌㅌㅌ" localSheetId="3" hidden="1">{#N/A,#N/A,FALSE,"조골재"}</definedName>
    <definedName name="ㅌㅌㅌㅌㅌㅌ" hidden="1">{#N/A,#N/A,FALSE,"조골재"}</definedName>
    <definedName name="ㅌㅍ츛ㅌ" localSheetId="3" hidden="1">{#N/A,#N/A,FALSE,"운반시간"}</definedName>
    <definedName name="ㅌㅍ츛ㅌ" hidden="1">{#N/A,#N/A,FALSE,"운반시간"}</definedName>
    <definedName name="타" localSheetId="3">#REF!</definedName>
    <definedName name="타" localSheetId="0">#REF!</definedName>
    <definedName name="타">#REF!</definedName>
    <definedName name="타견적" localSheetId="3">#REF!</definedName>
    <definedName name="타견적" localSheetId="0">#REF!</definedName>
    <definedName name="타견적">#REF!</definedName>
    <definedName name="타견적1">#REF!</definedName>
    <definedName name="타견적서">#REF!</definedName>
    <definedName name="타르페이퍼단위수량">#REF!</definedName>
    <definedName name="타이어롤러8의10Ton" localSheetId="1">#REF!</definedName>
    <definedName name="타이어롤러8의10Ton" localSheetId="2">#REF!</definedName>
    <definedName name="타이어롤러8의10Ton" localSheetId="3">#N/A</definedName>
    <definedName name="타이어롤러8의10Ton" localSheetId="13">#REF!</definedName>
    <definedName name="타이어롤러8의10Ton" localSheetId="0">#N/A</definedName>
    <definedName name="타이어롤러8의10Ton">#REF!</definedName>
    <definedName name="타이틀" localSheetId="3">#REF!</definedName>
    <definedName name="타이틀" localSheetId="0">#REF!</definedName>
    <definedName name="타이틀">#REF!</definedName>
    <definedName name="타일공" localSheetId="3">#REF!</definedName>
    <definedName name="타일공" localSheetId="0">#REF!</definedName>
    <definedName name="타일공">#REF!</definedName>
    <definedName name="탄성계수">#REF!</definedName>
    <definedName name="탄성계수비">#REF!</definedName>
    <definedName name="탄성고무받침">#REF!</definedName>
    <definedName name="탄성받침_스페리칼">#REF!</definedName>
    <definedName name="태영" localSheetId="1" hidden="1">{#N/A,#N/A,FALSE,"골재소요량";#N/A,#N/A,FALSE,"골재소요량"}</definedName>
    <definedName name="태영" localSheetId="2" hidden="1">{#N/A,#N/A,FALSE,"골재소요량";#N/A,#N/A,FALSE,"골재소요량"}</definedName>
    <definedName name="태영" localSheetId="3" hidden="1">{#N/A,#N/A,FALSE,"골재소요량";#N/A,#N/A,FALSE,"골재소요량"}</definedName>
    <definedName name="태영" localSheetId="5" hidden="1">{#N/A,#N/A,FALSE,"골재소요량";#N/A,#N/A,FALSE,"골재소요량"}</definedName>
    <definedName name="태영" localSheetId="0" hidden="1">{#N/A,#N/A,FALSE,"골재소요량";#N/A,#N/A,FALSE,"골재소요량"}</definedName>
    <definedName name="태영" hidden="1">{#N/A,#N/A,FALSE,"골재소요량";#N/A,#N/A,FALSE,"골재소요량"}</definedName>
    <definedName name="택코팅">#REF!</definedName>
    <definedName name="택코팅1">#REF!</definedName>
    <definedName name="택코팅2">#REF!</definedName>
    <definedName name="택코팅노">#REF!</definedName>
    <definedName name="택코팅재">#REF!</definedName>
    <definedName name="탠덤롤러10의14톤" localSheetId="1">#REF!</definedName>
    <definedName name="탠덤롤러10의14톤" localSheetId="2">#REF!</definedName>
    <definedName name="탠덤롤러10의14톤" localSheetId="3">#N/A</definedName>
    <definedName name="탠덤롤러10의14톤" localSheetId="13">#REF!</definedName>
    <definedName name="탠덤롤러10의14톤" localSheetId="0">#N/A</definedName>
    <definedName name="탠덤롤러10의14톤">#REF!</definedName>
    <definedName name="터" localSheetId="1">#REF!</definedName>
    <definedName name="터" localSheetId="2">#REF!</definedName>
    <definedName name="터" localSheetId="13">#REF!</definedName>
    <definedName name="터">#REF!</definedName>
    <definedName name="터__파__기" localSheetId="1">#REF!</definedName>
    <definedName name="터__파__기" localSheetId="2">#REF!</definedName>
    <definedName name="터__파__기" localSheetId="13">#REF!</definedName>
    <definedName name="터__파__기">#REF!</definedName>
    <definedName name="터_높">#REF!</definedName>
    <definedName name="터_폭">#REF!</definedName>
    <definedName name="터보노">#REF!</definedName>
    <definedName name="터파기" localSheetId="1">#REF!</definedName>
    <definedName name="터파기" localSheetId="2">#REF!</definedName>
    <definedName name="터파기" localSheetId="3">#N/A</definedName>
    <definedName name="터파기" localSheetId="13">#REF!</definedName>
    <definedName name="터파기" localSheetId="0">#N/A</definedName>
    <definedName name="터파기">#REF!</definedName>
    <definedName name="터파기경" localSheetId="1">#REF!</definedName>
    <definedName name="터파기경" localSheetId="2">#REF!</definedName>
    <definedName name="터파기경" localSheetId="3">#N/A</definedName>
    <definedName name="터파기경" localSheetId="13">#REF!</definedName>
    <definedName name="터파기경" localSheetId="0">#N/A</definedName>
    <definedName name="터파기경">#REF!</definedName>
    <definedName name="터파기계산">[128]!터파기계산</definedName>
    <definedName name="터파기고" localSheetId="1">#REF!</definedName>
    <definedName name="터파기고" localSheetId="2">#REF!</definedName>
    <definedName name="터파기고" localSheetId="3">#REF!</definedName>
    <definedName name="터파기고" localSheetId="13">#REF!</definedName>
    <definedName name="터파기고">#REF!</definedName>
    <definedName name="터파기구배" localSheetId="3">#REF!</definedName>
    <definedName name="터파기구배">#REF!</definedName>
    <definedName name="터파기노" localSheetId="1">#REF!</definedName>
    <definedName name="터파기노" localSheetId="2">#REF!</definedName>
    <definedName name="터파기노" localSheetId="3">#N/A</definedName>
    <definedName name="터파기노" localSheetId="13">#REF!</definedName>
    <definedName name="터파기노" localSheetId="0">#N/A</definedName>
    <definedName name="터파기노">#REF!</definedName>
    <definedName name="터파기높이" localSheetId="3">#REF!</definedName>
    <definedName name="터파기높이" localSheetId="0">#REF!</definedName>
    <definedName name="터파기높이">#REF!</definedName>
    <definedName name="터파기량">#REF!</definedName>
    <definedName name="터파기리핑">#REF!</definedName>
    <definedName name="터파기발파암">#REF!</definedName>
    <definedName name="터파기여유">#REF!</definedName>
    <definedName name="터파기재" localSheetId="1">#REF!</definedName>
    <definedName name="터파기재" localSheetId="2">#REF!</definedName>
    <definedName name="터파기재" localSheetId="3">#N/A</definedName>
    <definedName name="터파기재" localSheetId="13">#REF!</definedName>
    <definedName name="터파기재" localSheetId="0">#N/A</definedName>
    <definedName name="터파기재">#REF!</definedName>
    <definedName name="터파기토사" localSheetId="3">#REF!</definedName>
    <definedName name="터파기토사" localSheetId="0">#REF!</definedName>
    <definedName name="터파기토사">#REF!</definedName>
    <definedName name="터파노" localSheetId="1">#REF!</definedName>
    <definedName name="터파노" localSheetId="2">#REF!</definedName>
    <definedName name="터파노" localSheetId="3">#N/A</definedName>
    <definedName name="터파노" localSheetId="13">#REF!</definedName>
    <definedName name="터파노" localSheetId="0">#N/A</definedName>
    <definedName name="터파노">#REF!</definedName>
    <definedName name="터파재" localSheetId="1">#REF!</definedName>
    <definedName name="터파재" localSheetId="2">#REF!</definedName>
    <definedName name="터파재" localSheetId="3">#N/A</definedName>
    <definedName name="터파재" localSheetId="13">#REF!</definedName>
    <definedName name="터파재" localSheetId="0">#N/A</definedName>
    <definedName name="터파재">#REF!</definedName>
    <definedName name="테스크" localSheetId="3" hidden="1">{#N/A,#N/A,FALSE,"단가표지"}</definedName>
    <definedName name="테스크" hidden="1">{#N/A,#N/A,FALSE,"단가표지"}</definedName>
    <definedName name="텍스제">#REF!</definedName>
    <definedName name="텍코팅경" localSheetId="3">#REF!</definedName>
    <definedName name="텍코팅경" localSheetId="0">#REF!</definedName>
    <definedName name="텍코팅경">#REF!</definedName>
    <definedName name="템플리트모듈1" localSheetId="1">BlankMacro1</definedName>
    <definedName name="템플리트모듈1" localSheetId="2">BlankMacro1</definedName>
    <definedName name="템플리트모듈1" localSheetId="15">BlankMacro1</definedName>
    <definedName name="템플리트모듈1" localSheetId="3">BlankMacro1</definedName>
    <definedName name="템플리트모듈1" localSheetId="13">BlankMacro1</definedName>
    <definedName name="템플리트모듈1" localSheetId="5">BlankMacro1</definedName>
    <definedName name="템플리트모듈1" localSheetId="0">BlankMacro1</definedName>
    <definedName name="템플리트모듈1">BlankMacro1</definedName>
    <definedName name="템플리트모듈2" localSheetId="1">BlankMacro1</definedName>
    <definedName name="템플리트모듈2" localSheetId="2">BlankMacro1</definedName>
    <definedName name="템플리트모듈2" localSheetId="15">BlankMacro1</definedName>
    <definedName name="템플리트모듈2" localSheetId="3">BlankMacro1</definedName>
    <definedName name="템플리트모듈2" localSheetId="13">BlankMacro1</definedName>
    <definedName name="템플리트모듈2" localSheetId="5">BlankMacro1</definedName>
    <definedName name="템플리트모듈2" localSheetId="0">BlankMacro1</definedName>
    <definedName name="템플리트모듈2">BlankMacro1</definedName>
    <definedName name="템플리트모듈3" localSheetId="1">BlankMacro1</definedName>
    <definedName name="템플리트모듈3" localSheetId="2">BlankMacro1</definedName>
    <definedName name="템플리트모듈3" localSheetId="15">BlankMacro1</definedName>
    <definedName name="템플리트모듈3" localSheetId="3">BlankMacro1</definedName>
    <definedName name="템플리트모듈3" localSheetId="13">BlankMacro1</definedName>
    <definedName name="템플리트모듈3" localSheetId="5">BlankMacro1</definedName>
    <definedName name="템플리트모듈3" localSheetId="0">BlankMacro1</definedName>
    <definedName name="템플리트모듈3">BlankMacro1</definedName>
    <definedName name="템플리트모듈4" localSheetId="1">BlankMacro1</definedName>
    <definedName name="템플리트모듈4" localSheetId="2">BlankMacro1</definedName>
    <definedName name="템플리트모듈4" localSheetId="15">BlankMacro1</definedName>
    <definedName name="템플리트모듈4" localSheetId="3">BlankMacro1</definedName>
    <definedName name="템플리트모듈4" localSheetId="13">BlankMacro1</definedName>
    <definedName name="템플리트모듈4" localSheetId="5">BlankMacro1</definedName>
    <definedName name="템플리트모듈4" localSheetId="0">BlankMacro1</definedName>
    <definedName name="템플리트모듈4">BlankMacro1</definedName>
    <definedName name="템플리트모듈5" localSheetId="1">BlankMacro1</definedName>
    <definedName name="템플리트모듈5" localSheetId="2">BlankMacro1</definedName>
    <definedName name="템플리트모듈5" localSheetId="15">BlankMacro1</definedName>
    <definedName name="템플리트모듈5" localSheetId="3">BlankMacro1</definedName>
    <definedName name="템플리트모듈5" localSheetId="13">BlankMacro1</definedName>
    <definedName name="템플리트모듈5" localSheetId="5">BlankMacro1</definedName>
    <definedName name="템플리트모듈5" localSheetId="0">BlankMacro1</definedName>
    <definedName name="템플리트모듈5">BlankMacro1</definedName>
    <definedName name="템플리트모듈6" localSheetId="1">BlankMacro1</definedName>
    <definedName name="템플리트모듈6" localSheetId="2">BlankMacro1</definedName>
    <definedName name="템플리트모듈6" localSheetId="15">BlankMacro1</definedName>
    <definedName name="템플리트모듈6" localSheetId="3">BlankMacro1</definedName>
    <definedName name="템플리트모듈6" localSheetId="13">BlankMacro1</definedName>
    <definedName name="템플리트모듈6" localSheetId="5">BlankMacro1</definedName>
    <definedName name="템플리트모듈6" localSheetId="0">BlankMacro1</definedName>
    <definedName name="템플리트모듈6">BlankMacro1</definedName>
    <definedName name="토" localSheetId="3" hidden="1">#REF!</definedName>
    <definedName name="토" localSheetId="0" hidden="1">{#N/A,#N/A,FALSE,"구조1"}</definedName>
    <definedName name="토" hidden="1">{#N/A,#N/A,FALSE,"구조1"}</definedName>
    <definedName name="토.건축총괄">#REF!</definedName>
    <definedName name="토4" localSheetId="3">#REF!</definedName>
    <definedName name="토4" localSheetId="0">#REF!</definedName>
    <definedName name="토4">#REF!</definedName>
    <definedName name="토공" localSheetId="3">#REF!</definedName>
    <definedName name="토공" localSheetId="5">#REF!</definedName>
    <definedName name="토공" localSheetId="0">#REF!</definedName>
    <definedName name="토공">#REF!</definedName>
    <definedName name="토공." localSheetId="1" hidden="1">{#N/A,#N/A,FALSE,"운반시간"}</definedName>
    <definedName name="토공." localSheetId="2" hidden="1">{#N/A,#N/A,FALSE,"운반시간"}</definedName>
    <definedName name="토공." localSheetId="3" hidden="1">{#N/A,#N/A,FALSE,"운반시간"}</definedName>
    <definedName name="토공." localSheetId="5" hidden="1">{#N/A,#N/A,FALSE,"운반시간"}</definedName>
    <definedName name="토공." localSheetId="0" hidden="1">{#N/A,#N/A,FALSE,"운반시간"}</definedName>
    <definedName name="토공." hidden="1">{#N/A,#N/A,FALSE,"운반시간"}</definedName>
    <definedName name="토공1" localSheetId="1">기계개요!토공1</definedName>
    <definedName name="토공1" localSheetId="2">'기계총괄 '!토공1</definedName>
    <definedName name="토공1" localSheetId="3">#N/A</definedName>
    <definedName name="토공1" localSheetId="5">운반비!토공1</definedName>
    <definedName name="토공1" localSheetId="0">#N/A</definedName>
    <definedName name="토공1">기계개요!토공1</definedName>
    <definedName name="토공집계" localSheetId="1" hidden="1">{#N/A,#N/A,FALSE,"단가표지"}</definedName>
    <definedName name="토공집계" localSheetId="2" hidden="1">{#N/A,#N/A,FALSE,"단가표지"}</definedName>
    <definedName name="토공집계" localSheetId="3" hidden="1">{#N/A,#N/A,FALSE,"단가표지"}</definedName>
    <definedName name="토공집계" localSheetId="5" hidden="1">{#N/A,#N/A,FALSE,"단가표지"}</definedName>
    <definedName name="토공집계" localSheetId="0" hidden="1">{#N/A,#N/A,FALSE,"단가표지"}</definedName>
    <definedName name="토공집계" hidden="1">{#N/A,#N/A,FALSE,"단가표지"}</definedName>
    <definedName name="토공참조">#REF!</definedName>
    <definedName name="토목" localSheetId="1">#REF!</definedName>
    <definedName name="토목" localSheetId="2">#REF!</definedName>
    <definedName name="토목" localSheetId="3" hidden="1">{#N/A,#N/A,FALSE,"단가표지"}</definedName>
    <definedName name="토목" localSheetId="13">#REF!</definedName>
    <definedName name="토목" localSheetId="5">#REF!</definedName>
    <definedName name="토목" localSheetId="0">#REF!</definedName>
    <definedName name="토목">#REF!</definedName>
    <definedName name="토목공사" localSheetId="3" hidden="1">{#N/A,#N/A,FALSE,"이태원철근"}</definedName>
    <definedName name="토목공사" hidden="1">{#N/A,#N/A,FALSE,"이태원철근"}</definedName>
    <definedName name="토목공사강릉" hidden="1">#REF!</definedName>
    <definedName name="토목내역" localSheetId="1">#REF!</definedName>
    <definedName name="토목내역" localSheetId="2">#REF!</definedName>
    <definedName name="토목내역" localSheetId="3">#REF!</definedName>
    <definedName name="토목내역" localSheetId="13">#REF!</definedName>
    <definedName name="토목내역">#REF!</definedName>
    <definedName name="토목설계" localSheetId="3" hidden="1">{#N/A,#N/A,FALSE,"골재소요량";#N/A,#N/A,FALSE,"골재소요량"}</definedName>
    <definedName name="토목설계" localSheetId="0" hidden="1">{#N/A,#N/A,FALSE,"골재소요량";#N/A,#N/A,FALSE,"골재소요량"}</definedName>
    <definedName name="토목설계" hidden="1">{#N/A,#N/A,FALSE,"골재소요량";#N/A,#N/A,FALSE,"골재소요량"}</definedName>
    <definedName name="토목실견적" localSheetId="3" hidden="1">{#N/A,#N/A,FALSE,"이태원철근"}</definedName>
    <definedName name="토목실견적" hidden="1">{#N/A,#N/A,FALSE,"이태원철근"}</definedName>
    <definedName name="토사" localSheetId="3">#REF!</definedName>
    <definedName name="토사" localSheetId="0">#REF!</definedName>
    <definedName name="토사">#REF!</definedName>
    <definedName name="토사1" localSheetId="3">#REF!</definedName>
    <definedName name="토사1" localSheetId="0">#REF!</definedName>
    <definedName name="토사1">#REF!</definedName>
    <definedName name="토사2">#REF!</definedName>
    <definedName name="토사3">#REF!</definedName>
    <definedName name="토사자중">710.185</definedName>
    <definedName name="토사층높이">#REF!</definedName>
    <definedName name="토압계수">#REF!</definedName>
    <definedName name="토양">[132]직접인건비!#REF!</definedName>
    <definedName name="토양질">[132]직접경비!#REF!</definedName>
    <definedName name="토적" localSheetId="3">[51]깨기!$E$51161</definedName>
    <definedName name="토적" localSheetId="0">#REF!</definedName>
    <definedName name="토적">#REF!</definedName>
    <definedName name="토적1공구" localSheetId="3">#REF!</definedName>
    <definedName name="토적1공구" localSheetId="0">#REF!</definedName>
    <definedName name="토적1공구">#REF!</definedName>
    <definedName name="토적2공구" localSheetId="3">#REF!</definedName>
    <definedName name="토적2공구" localSheetId="0">#REF!</definedName>
    <definedName name="토적2공구">#REF!</definedName>
    <definedName name="토적계산" localSheetId="3" hidden="1">'[213]배수통관(좌)'!#REF!</definedName>
    <definedName name="토적계산" localSheetId="0">#REF!</definedName>
    <definedName name="토적계산">#REF!</definedName>
    <definedName name="토적계산1" localSheetId="3" hidden="1">{"'Sheet1'!$A$4","'Sheet1'!$A$9:$G$28"}</definedName>
    <definedName name="토적계산1" hidden="1">{"'Sheet1'!$A$4","'Sheet1'!$A$9:$G$28"}</definedName>
    <definedName name="토적계산서">#REF!</definedName>
    <definedName name="토출조" localSheetId="3" hidden="1">{"'중기작업1'!$A$1:$V$18"}</definedName>
    <definedName name="토출조" localSheetId="0" hidden="1">{"'중기작업1'!$A$1:$V$18"}</definedName>
    <definedName name="토출조" hidden="1">{"'중기작업1'!$A$1:$V$18"}</definedName>
    <definedName name="토피" localSheetId="3">#REF!</definedName>
    <definedName name="토피">#REF!</definedName>
    <definedName name="토피고">#REF!</definedName>
    <definedName name="통관총괄" hidden="1">#REF!</definedName>
    <definedName name="통나무" localSheetId="1">#REF!</definedName>
    <definedName name="통나무" localSheetId="2">#REF!</definedName>
    <definedName name="통나무" localSheetId="3">#N/A</definedName>
    <definedName name="통나무" localSheetId="13">#REF!</definedName>
    <definedName name="통나무" localSheetId="0">#N/A</definedName>
    <definedName name="통나무">#REF!</definedName>
    <definedName name="통신기사">92355</definedName>
    <definedName name="통신기사1급">92355</definedName>
    <definedName name="통신기사2급">91949</definedName>
    <definedName name="통신내선공">63806</definedName>
    <definedName name="통신산업기사">91949</definedName>
    <definedName name="통신설비공">77401</definedName>
    <definedName name="통신외선공">90961</definedName>
    <definedName name="통신케이블공">95424</definedName>
    <definedName name="투간접노무비">#REF!</definedName>
    <definedName name="투경비">#REF!</definedName>
    <definedName name="투공급가액">#REF!</definedName>
    <definedName name="투공사원가">#REF!</definedName>
    <definedName name="투기타경비">#REF!</definedName>
    <definedName name="투노무비">#REF!</definedName>
    <definedName name="투도급액">#REF!</definedName>
    <definedName name="투부가가치세">#REF!</definedName>
    <definedName name="투산재보험료">#REF!</definedName>
    <definedName name="투순공사원가">#REF!</definedName>
    <definedName name="투안전관리비">#REF!</definedName>
    <definedName name="투이윤">#REF!</definedName>
    <definedName name="투일반관리비">#REF!</definedName>
    <definedName name="투자비000" localSheetId="3" hidden="1">{#N/A,#N/A,FALSE,"단축1";#N/A,#N/A,FALSE,"단축2";#N/A,#N/A,FALSE,"단축3";#N/A,#N/A,FALSE,"장축";#N/A,#N/A,FALSE,"4WD"}</definedName>
    <definedName name="투자비000" hidden="1">{#N/A,#N/A,FALSE,"단축1";#N/A,#N/A,FALSE,"단축2";#N/A,#N/A,FALSE,"단축3";#N/A,#N/A,FALSE,"장축";#N/A,#N/A,FALSE,"4WD"}</definedName>
    <definedName name="투자비복" localSheetId="3" hidden="1">{#N/A,#N/A,FALSE,"단축1";#N/A,#N/A,FALSE,"단축2";#N/A,#N/A,FALSE,"단축3";#N/A,#N/A,FALSE,"장축";#N/A,#N/A,FALSE,"4WD"}</definedName>
    <definedName name="투자비복" hidden="1">{#N/A,#N/A,FALSE,"단축1";#N/A,#N/A,FALSE,"단축2";#N/A,#N/A,FALSE,"단축3";#N/A,#N/A,FALSE,"장축";#N/A,#N/A,FALSE,"4WD"}</definedName>
    <definedName name="투자비실적" localSheetId="3" hidden="1">{#N/A,#N/A,FALSE,"단축1";#N/A,#N/A,FALSE,"단축2";#N/A,#N/A,FALSE,"단축3";#N/A,#N/A,FALSE,"장축";#N/A,#N/A,FALSE,"4WD"}</definedName>
    <definedName name="투자비실적" hidden="1">{#N/A,#N/A,FALSE,"단축1";#N/A,#N/A,FALSE,"단축2";#N/A,#N/A,FALSE,"단축3";#N/A,#N/A,FALSE,"장축";#N/A,#N/A,FALSE,"4WD"}</definedName>
    <definedName name="투재료비">#REF!</definedName>
    <definedName name="투찰" localSheetId="3" hidden="1">{#N/A,#N/A,FALSE,"단가표지"}</definedName>
    <definedName name="투찰" hidden="1">{#N/A,#N/A,FALSE,"단가표지"}</definedName>
    <definedName name="투찰원가" localSheetId="3" hidden="1">{#N/A,#N/A,FALSE,"2~8번"}</definedName>
    <definedName name="투찰원가" hidden="1">{#N/A,#N/A,FALSE,"2~8번"}</definedName>
    <definedName name="트럭트레일러20Ton" localSheetId="1">#REF!</definedName>
    <definedName name="트럭트레일러20Ton" localSheetId="2">#REF!</definedName>
    <definedName name="트럭트레일러20Ton" localSheetId="3">#N/A</definedName>
    <definedName name="트럭트레일러20Ton" localSheetId="13">#REF!</definedName>
    <definedName name="트럭트레일러20Ton" localSheetId="0">#N/A</definedName>
    <definedName name="트럭트레일러20Ton">#REF!</definedName>
    <definedName name="특고압케이블전공" localSheetId="3">#REF!</definedName>
    <definedName name="특고압케이블전공" localSheetId="0">#REF!</definedName>
    <definedName name="특고압케이블전공">#REF!</definedName>
    <definedName name="특급기술자" localSheetId="3">#REF!</definedName>
    <definedName name="특급기술자" localSheetId="0">#REF!</definedName>
    <definedName name="특급기술자">#REF!</definedName>
    <definedName name="특기">#REF!</definedName>
    <definedName name="특별인부" localSheetId="3">'[148]기타#9'!$J$12</definedName>
    <definedName name="특별인부" localSheetId="0">#REF!</definedName>
    <definedName name="특별인부">#REF!</definedName>
    <definedName name="특수비계공" localSheetId="3">#REF!</definedName>
    <definedName name="특수비계공" localSheetId="0">#REF!</definedName>
    <definedName name="특수비계공">#REF!</definedName>
    <definedName name="ㅍ" localSheetId="3" hidden="1">#N/A</definedName>
    <definedName name="ㅍ" localSheetId="0" hidden="1">#N/A</definedName>
    <definedName name="ㅍ" hidden="1">'[182]98수문일위'!$A$1:$P$2004</definedName>
    <definedName name="ㅍ_1" localSheetId="3" hidden="1">{#N/A,#N/A,FALSE,"2~8번"}</definedName>
    <definedName name="ㅍ_1" localSheetId="0" hidden="1">{#N/A,#N/A,FALSE,"2~8번"}</definedName>
    <definedName name="ㅍ_1" hidden="1">{#N/A,#N/A,FALSE,"2~8번"}</definedName>
    <definedName name="ㅍ49">#REF!</definedName>
    <definedName name="ㅍㄴㅇㄹ" localSheetId="1" hidden="1">#REF!</definedName>
    <definedName name="ㅍㄴㅇㄹ" localSheetId="2" hidden="1">#REF!</definedName>
    <definedName name="ㅍㄴㅇㄹ" localSheetId="15" hidden="1">#REF!</definedName>
    <definedName name="ㅍㄴㅇㄹ" localSheetId="3" hidden="1">#N/A</definedName>
    <definedName name="ㅍㄴㅇㄹ" localSheetId="13" hidden="1">#REF!</definedName>
    <definedName name="ㅍㄴㅇㄹ" localSheetId="14" hidden="1">#REF!</definedName>
    <definedName name="ㅍㄴㅇㄹ" localSheetId="0" hidden="1">#N/A</definedName>
    <definedName name="ㅍㄴㅇㄹ" hidden="1">#REF!</definedName>
    <definedName name="ㅍㅇ" localSheetId="1">#REF!</definedName>
    <definedName name="ㅍㅇ" localSheetId="2">#REF!</definedName>
    <definedName name="ㅍㅇ" localSheetId="15">#REF!</definedName>
    <definedName name="ㅍㅇ" localSheetId="3">#N/A</definedName>
    <definedName name="ㅍㅇ" localSheetId="13">#REF!</definedName>
    <definedName name="ㅍㅇ" localSheetId="14">#REF!</definedName>
    <definedName name="ㅍㅇ" localSheetId="0">#N/A</definedName>
    <definedName name="ㅍㅇ">#REF!</definedName>
    <definedName name="ㅍㅇㄴ" localSheetId="3" hidden="1">#N/A</definedName>
    <definedName name="ㅍㅇㄴ" localSheetId="0" hidden="1">#N/A</definedName>
    <definedName name="ㅍㅇㄴ" hidden="1">'[35]98수문일위'!$A$1:$P$2004</definedName>
    <definedName name="ㅍㅇㄹㄴㅇㅁ" localSheetId="1">#REF!</definedName>
    <definedName name="ㅍㅇㄹㄴㅇㅁ" localSheetId="2">#REF!</definedName>
    <definedName name="ㅍㅇㄹㄴㅇㅁ" localSheetId="15">#REF!</definedName>
    <definedName name="ㅍㅇㄹㄴㅇㅁ" localSheetId="3">#N/A</definedName>
    <definedName name="ㅍㅇㄹㄴㅇㅁ" localSheetId="13">#REF!</definedName>
    <definedName name="ㅍㅇㄹㄴㅇㅁ" localSheetId="14">#REF!</definedName>
    <definedName name="ㅍㅇㄹㄴㅇㅁ" localSheetId="0">#N/A</definedName>
    <definedName name="ㅍㅇㄹㄴㅇㅁ">#REF!</definedName>
    <definedName name="ㅍ춫" localSheetId="3" hidden="1">{#N/A,#N/A,FALSE,"골재소요량";#N/A,#N/A,FALSE,"골재소요량"}</definedName>
    <definedName name="ㅍ춫" hidden="1">{#N/A,#N/A,FALSE,"골재소요량";#N/A,#N/A,FALSE,"골재소요량"}</definedName>
    <definedName name="ㅍ츝" localSheetId="3" hidden="1">{#N/A,#N/A,FALSE,"표지목차"}</definedName>
    <definedName name="ㅍ츝" hidden="1">{#N/A,#N/A,FALSE,"표지목차"}</definedName>
    <definedName name="ㅍㅋㅌㅊㅍㅇㄷ" localSheetId="3" hidden="1">#N/A</definedName>
    <definedName name="ㅍㅋㅌㅊㅍㅇㄷ" localSheetId="0" hidden="1">#N/A</definedName>
    <definedName name="ㅍㅋㅌㅊㅍㅇㄷ" hidden="1">'[35]98수문일위'!$A$1:$P$2004</definedName>
    <definedName name="ㅍㅌㅊ" localSheetId="1">#REF!</definedName>
    <definedName name="ㅍㅌㅊ" localSheetId="2">#REF!</definedName>
    <definedName name="ㅍㅌㅊ" localSheetId="15">#REF!</definedName>
    <definedName name="ㅍㅌㅊ" localSheetId="3">#N/A</definedName>
    <definedName name="ㅍㅌㅊ" localSheetId="13">#REF!</definedName>
    <definedName name="ㅍㅌㅊ" localSheetId="14">#REF!</definedName>
    <definedName name="ㅍㅌㅊ" localSheetId="0">#N/A</definedName>
    <definedName name="ㅍㅌㅊ">#REF!</definedName>
    <definedName name="ㅍㅍ" localSheetId="3" hidden="1">{#N/A,#N/A,FALSE,"단축1";#N/A,#N/A,FALSE,"단축2";#N/A,#N/A,FALSE,"단축3";#N/A,#N/A,FALSE,"장축";#N/A,#N/A,FALSE,"4WD"}</definedName>
    <definedName name="ㅍㅍ" localSheetId="0" hidden="1">{#N/A,#N/A,TRUE,"토적및재료집계";#N/A,#N/A,TRUE,"토적및재료집계";#N/A,#N/A,TRUE,"단위량"}</definedName>
    <definedName name="ㅍㅍ" hidden="1">{#N/A,#N/A,TRUE,"토적및재료집계";#N/A,#N/A,TRUE,"토적및재료집계";#N/A,#N/A,TRUE,"단위량"}</definedName>
    <definedName name="ㅍㅍㄹ"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ㄹ"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ㅍ" localSheetId="3" hidden="1">{"'중기작업1'!$A$1:$V$18"}</definedName>
    <definedName name="ㅍㅍㅍㅍ" hidden="1">{"'중기작업1'!$A$1:$V$18"}</definedName>
    <definedName name="ㅍㅍㅍㅍㄹ" localSheetId="3" hidden="1">{#N/A,#N/A,FALSE,"운반시간"}</definedName>
    <definedName name="ㅍㅍㅍㅍㄹ" hidden="1">{#N/A,#N/A,FALSE,"운반시간"}</definedName>
    <definedName name="ㅍㅍㅍㅍㅍ" localSheetId="3" hidden="1">{#N/A,#N/A,FALSE,"표지목차"}</definedName>
    <definedName name="ㅍㅍㅍㅍㅍ" hidden="1">{#N/A,#N/A,FALSE,"표지목차"}</definedName>
    <definedName name="파" localSheetId="3">#REF!</definedName>
    <definedName name="파" localSheetId="0">#REF!</definedName>
    <definedName name="파">#REF!</definedName>
    <definedName name="파군재교" localSheetId="3" hidden="1">{#N/A,#N/A,FALSE,"단면 제원"}</definedName>
    <definedName name="파군재교" localSheetId="0" hidden="1">{#N/A,#N/A,FALSE,"단면 제원"}</definedName>
    <definedName name="파군재교" hidden="1">{#N/A,#N/A,FALSE,"단면 제원"}</definedName>
    <definedName name="파이1" localSheetId="1">#REF!</definedName>
    <definedName name="파이1" localSheetId="2">#REF!</definedName>
    <definedName name="파이1" localSheetId="13">#REF!</definedName>
    <definedName name="파이1" localSheetId="5">#REF!</definedName>
    <definedName name="파이1">#REF!</definedName>
    <definedName name="파이2" localSheetId="1">#REF!</definedName>
    <definedName name="파이2" localSheetId="2">#REF!</definedName>
    <definedName name="파이2" localSheetId="13">#REF!</definedName>
    <definedName name="파이2" localSheetId="5">#REF!</definedName>
    <definedName name="파이2">#REF!</definedName>
    <definedName name="파일" localSheetId="3" hidden="1">#REF!</definedName>
    <definedName name="파일">#REF!</definedName>
    <definedName name="파일1간격">0.6</definedName>
    <definedName name="파일간격">1.3</definedName>
    <definedName name="파일간격교직">1.4</definedName>
    <definedName name="파일간격교축">1.4</definedName>
    <definedName name="파일길이">#REF!</definedName>
    <definedName name="판매목표10" localSheetId="3" hidden="1">{#N/A,#N/A,FALSE,"단축1";#N/A,#N/A,FALSE,"단축2";#N/A,#N/A,FALSE,"단축3";#N/A,#N/A,FALSE,"장축";#N/A,#N/A,FALSE,"4WD"}</definedName>
    <definedName name="판매목표10" hidden="1">{#N/A,#N/A,FALSE,"단축1";#N/A,#N/A,FALSE,"단축2";#N/A,#N/A,FALSE,"단축3";#N/A,#N/A,FALSE,"장축";#N/A,#N/A,FALSE,"4WD"}</definedName>
    <definedName name="판매목표2" localSheetId="3" hidden="1">{#N/A,#N/A,FALSE,"단축1";#N/A,#N/A,FALSE,"단축2";#N/A,#N/A,FALSE,"단축3";#N/A,#N/A,FALSE,"장축";#N/A,#N/A,FALSE,"4WD"}</definedName>
    <definedName name="판매목표2" hidden="1">{#N/A,#N/A,FALSE,"단축1";#N/A,#N/A,FALSE,"단축2";#N/A,#N/A,FALSE,"단축3";#N/A,#N/A,FALSE,"장축";#N/A,#N/A,FALSE,"4WD"}</definedName>
    <definedName name="판재" localSheetId="1">#REF!</definedName>
    <definedName name="판재" localSheetId="2">#REF!</definedName>
    <definedName name="판재" localSheetId="3">#N/A</definedName>
    <definedName name="판재" localSheetId="13">#REF!</definedName>
    <definedName name="판재" localSheetId="0">#N/A</definedName>
    <definedName name="판재">#REF!</definedName>
    <definedName name="팔" localSheetId="3" hidden="1">#REF!</definedName>
    <definedName name="팔" localSheetId="0" hidden="1">#REF!</definedName>
    <definedName name="팔" hidden="1">#REF!</definedName>
    <definedName name="패널조립공">#REF!</definedName>
    <definedName name="팩키지2" localSheetId="3" hidden="1">{#N/A,#N/A,FALSE,"단축1";#N/A,#N/A,FALSE,"단축2";#N/A,#N/A,FALSE,"단축3";#N/A,#N/A,FALSE,"장축";#N/A,#N/A,FALSE,"4WD"}</definedName>
    <definedName name="팩키지2" hidden="1">{#N/A,#N/A,FALSE,"단축1";#N/A,#N/A,FALSE,"단축2";#N/A,#N/A,FALSE,"단축3";#N/A,#N/A,FALSE,"장축";#N/A,#N/A,FALSE,"4WD"}</definedName>
    <definedName name="팩키지3" localSheetId="3" hidden="1">{#N/A,#N/A,FALSE,"단축1";#N/A,#N/A,FALSE,"단축2";#N/A,#N/A,FALSE,"단축3";#N/A,#N/A,FALSE,"장축";#N/A,#N/A,FALSE,"4WD"}</definedName>
    <definedName name="팩키지3" hidden="1">{#N/A,#N/A,FALSE,"단축1";#N/A,#N/A,FALSE,"단축2";#N/A,#N/A,FALSE,"단축3";#N/A,#N/A,FALSE,"장축";#N/A,#N/A,FALSE,"4WD"}</definedName>
    <definedName name="팩키지5" localSheetId="3" hidden="1">{#N/A,#N/A,FALSE,"단축1";#N/A,#N/A,FALSE,"단축2";#N/A,#N/A,FALSE,"단축3";#N/A,#N/A,FALSE,"장축";#N/A,#N/A,FALSE,"4WD"}</definedName>
    <definedName name="팩키지5" hidden="1">{#N/A,#N/A,FALSE,"단축1";#N/A,#N/A,FALSE,"단축2";#N/A,#N/A,FALSE,"단축3";#N/A,#N/A,FALSE,"장축";#N/A,#N/A,FALSE,"4WD"}</definedName>
    <definedName name="펌프구경" localSheetId="1">#REF!</definedName>
    <definedName name="펌프구경" localSheetId="2">#REF!</definedName>
    <definedName name="펌프구경" localSheetId="15">#REF!</definedName>
    <definedName name="펌프구경" localSheetId="3">#N/A</definedName>
    <definedName name="펌프구경" localSheetId="13">#REF!</definedName>
    <definedName name="펌프구경" localSheetId="14">#REF!</definedName>
    <definedName name="펌프구경" localSheetId="0">#N/A</definedName>
    <definedName name="펌프구경">#REF!</definedName>
    <definedName name="페기갑지" localSheetId="3" hidden="1">#REF!</definedName>
    <definedName name="페기갑지" localSheetId="0" hidden="1">#REF!</definedName>
    <definedName name="페기갑지" hidden="1">#REF!</definedName>
    <definedName name="페인트" localSheetId="1">#REF!</definedName>
    <definedName name="페인트" localSheetId="2">#REF!</definedName>
    <definedName name="페인트" localSheetId="13">#REF!</definedName>
    <definedName name="페인트">#REF!</definedName>
    <definedName name="편락관">#REF!</definedName>
    <definedName name="평균H" localSheetId="1">#REF!</definedName>
    <definedName name="평균H" localSheetId="2">#REF!</definedName>
    <definedName name="평균H" localSheetId="13">#REF!</definedName>
    <definedName name="평균H">#REF!</definedName>
    <definedName name="평균높이" localSheetId="3">#REF!</definedName>
    <definedName name="평균높이">#REF!</definedName>
    <definedName name="평면선형" localSheetId="1">#REF!</definedName>
    <definedName name="평면선형" localSheetId="2">#REF!</definedName>
    <definedName name="평면선형" localSheetId="13">#REF!</definedName>
    <definedName name="평면선형">#REF!</definedName>
    <definedName name="평야부">#REF!</definedName>
    <definedName name="평자재단가" localSheetId="3">#REF!</definedName>
    <definedName name="평자재단가">#REF!</definedName>
    <definedName name="평자재단위당" localSheetId="3">#REF!</definedName>
    <definedName name="평자재단위당">#REF!</definedName>
    <definedName name="폐공집계1" localSheetId="3" hidden="1">{#N/A,#N/A,FALSE,"운반시간"}</definedName>
    <definedName name="폐공집계1" localSheetId="0" hidden="1">{#N/A,#N/A,FALSE,"운반시간"}</definedName>
    <definedName name="폐공집계1" hidden="1">{#N/A,#N/A,FALSE,"운반시간"}</definedName>
    <definedName name="폐공집계2" localSheetId="3" hidden="1">{#N/A,#N/A,FALSE,"골재소요량";#N/A,#N/A,FALSE,"골재소요량"}</definedName>
    <definedName name="폐공집계2" localSheetId="0" hidden="1">{#N/A,#N/A,FALSE,"골재소요량";#N/A,#N/A,FALSE,"골재소요량"}</definedName>
    <definedName name="폐공집계2" hidden="1">{#N/A,#N/A,FALSE,"골재소요량";#N/A,#N/A,FALSE,"골재소요량"}</definedName>
    <definedName name="폐공집계3" localSheetId="3" hidden="1">{#N/A,#N/A,FALSE,"2~8번"}</definedName>
    <definedName name="폐공집계3" localSheetId="0" hidden="1">{#N/A,#N/A,FALSE,"2~8번"}</definedName>
    <definedName name="폐공집계3" hidden="1">{#N/A,#N/A,FALSE,"2~8번"}</definedName>
    <definedName name="폐공집계4" localSheetId="3" hidden="1">{#N/A,#N/A,FALSE,"2~8번"}</definedName>
    <definedName name="폐공집계4" localSheetId="0" hidden="1">{#N/A,#N/A,FALSE,"2~8번"}</definedName>
    <definedName name="폐공집계4" hidden="1">{#N/A,#N/A,FALSE,"2~8번"}</definedName>
    <definedName name="폐공집계5" localSheetId="3" hidden="1">{#N/A,#N/A,FALSE,"조골재"}</definedName>
    <definedName name="폐공집계5" localSheetId="0" hidden="1">{#N/A,#N/A,FALSE,"조골재"}</definedName>
    <definedName name="폐공집계5" hidden="1">{#N/A,#N/A,FALSE,"조골재"}</definedName>
    <definedName name="폐기" localSheetId="3" hidden="1">#REF!</definedName>
    <definedName name="폐기" localSheetId="0" hidden="1">#REF!</definedName>
    <definedName name="폐기" hidden="1">#REF!</definedName>
    <definedName name="폐기갑지용" hidden="1">#REF!</definedName>
    <definedName name="폐기물" localSheetId="3">#REF!</definedName>
    <definedName name="폐기물" localSheetId="0">#REF!</definedName>
    <definedName name="폐기물">#REF!</definedName>
    <definedName name="포" localSheetId="3">#REF!</definedName>
    <definedName name="포" localSheetId="0">#REF!</definedName>
    <definedName name="포">#REF!</definedName>
    <definedName name="포설공">#REF!</definedName>
    <definedName name="포자공" localSheetId="1">#REF!</definedName>
    <definedName name="포자공" localSheetId="2">#REF!</definedName>
    <definedName name="포자공" localSheetId="13">#REF!</definedName>
    <definedName name="포자공">#REF!</definedName>
    <definedName name="포장" localSheetId="1">#REF!</definedName>
    <definedName name="포장" localSheetId="2">#REF!</definedName>
    <definedName name="포장" localSheetId="13">#REF!</definedName>
    <definedName name="포장">#REF!</definedName>
    <definedName name="포장DATA">[121]단위수량!$A$2:$K$5</definedName>
    <definedName name="포장T" localSheetId="3">#REF!</definedName>
    <definedName name="포장T" localSheetId="0">#REF!</definedName>
    <definedName name="포장T">#REF!</definedName>
    <definedName name="포장공" localSheetId="3">'[148]기타#9'!$J$10</definedName>
    <definedName name="포장공" localSheetId="0">#REF!</definedName>
    <definedName name="포장공">#REF!</definedName>
    <definedName name="포장공수량집계표" localSheetId="3">#REF!</definedName>
    <definedName name="포장공수량집계표" localSheetId="0">#REF!</definedName>
    <definedName name="포장공수량집계표">#REF!</definedName>
    <definedName name="포장공집계표" localSheetId="3">#REF!</definedName>
    <definedName name="포장공집계표" localSheetId="0">#REF!</definedName>
    <definedName name="포장공집계표">#REF!</definedName>
    <definedName name="포장두께">#REF!</definedName>
    <definedName name="포장상태" localSheetId="1">#REF!</definedName>
    <definedName name="포장상태" localSheetId="2">#REF!</definedName>
    <definedName name="포장상태" localSheetId="13">#REF!</definedName>
    <definedName name="포장상태">#REF!</definedName>
    <definedName name="포장설비" localSheetId="3" hidden="1">{#N/A,#N/A,FALSE,"포장단가"}</definedName>
    <definedName name="포장설비" localSheetId="0" hidden="1">{#N/A,#N/A,FALSE,"포장단가"}</definedName>
    <definedName name="포장설비" hidden="1">{#N/A,#N/A,FALSE,"포장단가"}</definedName>
    <definedName name="포장증감단위수량" localSheetId="1">#REF!</definedName>
    <definedName name="포장증감단위수량" localSheetId="2">#REF!</definedName>
    <definedName name="포장증감단위수량" localSheetId="13">#REF!</definedName>
    <definedName name="포장증감단위수량">#REF!</definedName>
    <definedName name="포장층">'[130]A1-DATA'!$G$81</definedName>
    <definedName name="포화" localSheetId="3">#REF!</definedName>
    <definedName name="포화" localSheetId="0">#REF!</definedName>
    <definedName name="포화">#REF!</definedName>
    <definedName name="폭" localSheetId="1">#REF!</definedName>
    <definedName name="폭" localSheetId="2">#REF!</definedName>
    <definedName name="폭" localSheetId="13">#REF!</definedName>
    <definedName name="폭">#REF!</definedName>
    <definedName name="폭222">#REF!</definedName>
    <definedName name="폭원">#REF!</definedName>
    <definedName name="표">#REF!</definedName>
    <definedName name="표경" localSheetId="1">#REF!</definedName>
    <definedName name="표경" localSheetId="2">#REF!</definedName>
    <definedName name="표경" localSheetId="13">#REF!</definedName>
    <definedName name="표경">#REF!</definedName>
    <definedName name="표노" localSheetId="1">#REF!</definedName>
    <definedName name="표노" localSheetId="2">#REF!</definedName>
    <definedName name="표노" localSheetId="13">#REF!</definedName>
    <definedName name="표노">#REF!</definedName>
    <definedName name="표면처리">#REF!</definedName>
    <definedName name="표재" localSheetId="1">#REF!</definedName>
    <definedName name="표재" localSheetId="2">#REF!</definedName>
    <definedName name="표재" localSheetId="13">#REF!</definedName>
    <definedName name="표재">#REF!</definedName>
    <definedName name="표지" localSheetId="1">#REF!</definedName>
    <definedName name="표지" localSheetId="2">#REF!</definedName>
    <definedName name="표지" localSheetId="3" hidden="1">{"'중기작업1'!$A$1:$V$18"}</definedName>
    <definedName name="표지" localSheetId="13">#REF!</definedName>
    <definedName name="표지">#REF!</definedName>
    <definedName name="표지_PTN" localSheetId="3" hidden="1">{#N/A,#N/A,TRUE,"Y생산";#N/A,#N/A,TRUE,"Y판매";#N/A,#N/A,TRUE,"Y총물량";#N/A,#N/A,TRUE,"Y능력";#N/A,#N/A,TRUE,"YKD"}</definedName>
    <definedName name="표지_PTN" hidden="1">{#N/A,#N/A,TRUE,"Y생산";#N/A,#N/A,TRUE,"Y판매";#N/A,#N/A,TRUE,"Y총물량";#N/A,#N/A,TRUE,"Y능력";#N/A,#N/A,TRUE,"YKD"}</definedName>
    <definedName name="표지1" localSheetId="1" hidden="1">#REF!</definedName>
    <definedName name="표지1" localSheetId="2" hidden="1">#REF!</definedName>
    <definedName name="표지1" localSheetId="15" hidden="1">#REF!</definedName>
    <definedName name="표지1" localSheetId="3" hidden="1">#N/A</definedName>
    <definedName name="표지1" localSheetId="13" hidden="1">#REF!</definedName>
    <definedName name="표지1" localSheetId="14" hidden="1">#REF!</definedName>
    <definedName name="표지1" localSheetId="0" hidden="1">#N/A</definedName>
    <definedName name="표지1" hidden="1">#REF!</definedName>
    <definedName name="표지2" localSheetId="1">#REF!</definedName>
    <definedName name="표지2" localSheetId="2">#REF!</definedName>
    <definedName name="표지2" localSheetId="15">#REF!</definedName>
    <definedName name="표지2" localSheetId="3">#N/A</definedName>
    <definedName name="표지2" localSheetId="13">#REF!</definedName>
    <definedName name="표지2" localSheetId="14">#REF!</definedName>
    <definedName name="표지2" localSheetId="0">#N/A</definedName>
    <definedName name="표지2">#REF!</definedName>
    <definedName name="표지목차2" localSheetId="3" hidden="1">{#N/A,#N/A,FALSE,"표지목차"}</definedName>
    <definedName name="표지목차2" localSheetId="0" hidden="1">{#N/A,#N/A,FALSE,"표지목차"}</definedName>
    <definedName name="표지목차2" hidden="1">{#N/A,#N/A,FALSE,"표지목차"}</definedName>
    <definedName name="표층">2.32</definedName>
    <definedName name="표층t" localSheetId="1">#REF!</definedName>
    <definedName name="표층t" localSheetId="2">#REF!</definedName>
    <definedName name="표층t" localSheetId="13">#REF!</definedName>
    <definedName name="표층t" localSheetId="5">#REF!</definedName>
    <definedName name="표층t">#REF!</definedName>
    <definedName name="품명">OFFSET([214]목차!$G$4,0,0,COUNTA([214]목차!$G:$G)-1,1)</definedName>
    <definedName name="품명1">OFFSET([215]목차!$G$4,0,0,COUNTA([215]목차!$G:$G)-1,1)</definedName>
    <definedName name="품보부" localSheetId="3" hidden="1">{#N/A,#N/A,FALSE,"KMC최종회의(7월) 자료"}</definedName>
    <definedName name="품보부" hidden="1">{#N/A,#N/A,FALSE,"KMC최종회의(7월) 자료"}</definedName>
    <definedName name="품셈공종">[216]품셈TABLE!$C$2:$C$50</definedName>
    <definedName name="품셈단가">[216]품셈TABLE!$D$2:$D$50</definedName>
    <definedName name="품질목표2000" localSheetId="3" hidden="1">{#N/A,#N/A,TRUE,"Y생산";#N/A,#N/A,TRUE,"Y판매";#N/A,#N/A,TRUE,"Y총물량";#N/A,#N/A,TRUE,"Y능력";#N/A,#N/A,TRUE,"YKD"}</definedName>
    <definedName name="품질목표2000" hidden="1">{#N/A,#N/A,TRUE,"Y생산";#N/A,#N/A,TRUE,"Y판매";#N/A,#N/A,TRUE,"Y총물량";#N/A,#N/A,TRUE,"Y능력";#N/A,#N/A,TRUE,"YKD"}</definedName>
    <definedName name="품질생산합격" localSheetId="3" hidden="1">{#N/A,#N/A,TRUE,"Y생산";#N/A,#N/A,TRUE,"Y판매";#N/A,#N/A,TRUE,"Y총물량";#N/A,#N/A,TRUE,"Y능력";#N/A,#N/A,TRUE,"YKD"}</definedName>
    <definedName name="품질생산합격" hidden="1">{#N/A,#N/A,TRUE,"Y생산";#N/A,#N/A,TRUE,"Y판매";#N/A,#N/A,TRUE,"Y총물량";#N/A,#N/A,TRUE,"Y능력";#N/A,#N/A,TRUE,"YKD"}</definedName>
    <definedName name="풍납동" hidden="1">[14]Sheet4!#REF!</definedName>
    <definedName name="풍납동아파트" hidden="1">[14]Sheet4!#REF!</definedName>
    <definedName name="풍화암" localSheetId="3">#REF!</definedName>
    <definedName name="풍화암" localSheetId="0">#REF!</definedName>
    <definedName name="풍화암">#REF!</definedName>
    <definedName name="풍화암층높이" localSheetId="3">#REF!</definedName>
    <definedName name="풍화암층높이" localSheetId="0">#REF!</definedName>
    <definedName name="풍화암층높이">#REF!</definedName>
    <definedName name="풍화토" localSheetId="3">#REF!</definedName>
    <definedName name="풍화토" localSheetId="0">#REF!</definedName>
    <definedName name="풍화토">#REF!</definedName>
    <definedName name="퓨ㅡ" localSheetId="3" hidden="1">{"'중기작업1'!$A$1:$V$18"}</definedName>
    <definedName name="퓨ㅡ" hidden="1">{"'중기작업1'!$A$1:$V$18"}</definedName>
    <definedName name="퓱ㅅㄹㄷㅈ" localSheetId="3">[0]!BlankMacro1</definedName>
    <definedName name="퓱ㅅㄹㄷㅈ">[0]!BlankMacro1</definedName>
    <definedName name="픁ㅋㄽ" localSheetId="3">[0]!BlankMacro1</definedName>
    <definedName name="픁ㅋㄽ">[0]!BlankMacro1</definedName>
    <definedName name="프라이머">#REF!</definedName>
    <definedName name="프라임경" localSheetId="3">#REF!</definedName>
    <definedName name="프라임경" localSheetId="0">#REF!</definedName>
    <definedName name="프라임경">#REF!</definedName>
    <definedName name="프라임노" localSheetId="3">#REF!</definedName>
    <definedName name="프라임노" localSheetId="0">#REF!</definedName>
    <definedName name="프라임노">#REF!</definedName>
    <definedName name="프라임재">#REF!</definedName>
    <definedName name="프레스" localSheetId="3" hidden="1">{#N/A,#N/A,FALSE,"단축1";#N/A,#N/A,FALSE,"단축2";#N/A,#N/A,FALSE,"단축3";#N/A,#N/A,FALSE,"장축";#N/A,#N/A,FALSE,"4WD"}</definedName>
    <definedName name="프레스" hidden="1">{#N/A,#N/A,FALSE,"단축1";#N/A,#N/A,FALSE,"단축2";#N/A,#N/A,FALSE,"단축3";#N/A,#N/A,FALSE,"장축";#N/A,#N/A,FALSE,"4WD"}</definedName>
    <definedName name="프레지오" localSheetId="3" hidden="1">{#N/A,#N/A,FALSE,"단축1";#N/A,#N/A,FALSE,"단축2";#N/A,#N/A,FALSE,"단축3";#N/A,#N/A,FALSE,"장축";#N/A,#N/A,FALSE,"4WD"}</definedName>
    <definedName name="프레지오" hidden="1">{#N/A,#N/A,FALSE,"단축1";#N/A,#N/A,FALSE,"단축2";#N/A,#N/A,FALSE,"단축3";#N/A,#N/A,FALSE,"장축";#N/A,#N/A,FALSE,"4WD"}</definedName>
    <definedName name="플랜지돌출폭" localSheetId="1">#REF!</definedName>
    <definedName name="플랜지돌출폭" localSheetId="2">#REF!</definedName>
    <definedName name="플랜지돌출폭" localSheetId="13">#REF!</definedName>
    <definedName name="플랜지돌출폭">#REF!</definedName>
    <definedName name="플랜지소켓관">#REF!</definedName>
    <definedName name="플랜지폭">#REF!</definedName>
    <definedName name="플랜트기계설치공">#REF!</definedName>
    <definedName name="플랜트노">[33]Sheet6!#REF!</definedName>
    <definedName name="플랜트배관공" localSheetId="3">#REF!</definedName>
    <definedName name="플랜트배관공" localSheetId="0">#REF!</definedName>
    <definedName name="플랜트배관공">#REF!</definedName>
    <definedName name="플랜트용접공" localSheetId="3">#REF!</definedName>
    <definedName name="플랜트용접공" localSheetId="0">#REF!</definedName>
    <definedName name="플랜트용접공">#REF!</definedName>
    <definedName name="플랜트전공">59669</definedName>
    <definedName name="플랜트제관공" localSheetId="3">#REF!</definedName>
    <definedName name="플랜트제관공" localSheetId="0">#REF!</definedName>
    <definedName name="플랜트제관공">#REF!</definedName>
    <definedName name="플랜트특수용접공" localSheetId="3">#REF!</definedName>
    <definedName name="플랜트특수용접공" localSheetId="0">#REF!</definedName>
    <definedName name="플랜트특수용접공">#REF!</definedName>
    <definedName name="플러그" localSheetId="3">#REF!</definedName>
    <definedName name="플러그" localSheetId="0">#REF!</definedName>
    <definedName name="플러그">#REF!</definedName>
    <definedName name="플렌지폭">#REF!</definedName>
    <definedName name="피복">0.15</definedName>
    <definedName name="피복두께">#REF!</definedName>
    <definedName name="핑">#REF!</definedName>
    <definedName name="ㅎ" localSheetId="1">BlankMacro1</definedName>
    <definedName name="ㅎ" localSheetId="2">BlankMacro1</definedName>
    <definedName name="ㅎ" localSheetId="15">BlankMacro1</definedName>
    <definedName name="ㅎ" localSheetId="3">BlankMacro1</definedName>
    <definedName name="ㅎ" localSheetId="13">BlankMacro1</definedName>
    <definedName name="ㅎ" localSheetId="5">BlankMacro1</definedName>
    <definedName name="ㅎ" localSheetId="0">BlankMacro1</definedName>
    <definedName name="ㅎ">BlankMacro1</definedName>
    <definedName name="ㅎ1" localSheetId="3">#REF!</definedName>
    <definedName name="ㅎ1" localSheetId="0">#REF!</definedName>
    <definedName name="ㅎ1">#REF!</definedName>
    <definedName name="ㅎ32" localSheetId="3">#REF!</definedName>
    <definedName name="ㅎ32" localSheetId="0">#REF!</definedName>
    <definedName name="ㅎ32">#REF!</definedName>
    <definedName name="ㅎ48" localSheetId="3">#REF!</definedName>
    <definedName name="ㅎ48" localSheetId="0">#REF!</definedName>
    <definedName name="ㅎ48">#REF!</definedName>
    <definedName name="ㅎ5" localSheetId="3" hidden="1">{#N/A,#N/A,FALSE,"골재소요량";#N/A,#N/A,FALSE,"골재소요량"}</definedName>
    <definedName name="ㅎ5" localSheetId="0" hidden="1">{#N/A,#N/A,FALSE,"골재소요량";#N/A,#N/A,FALSE,"골재소요량"}</definedName>
    <definedName name="ㅎ5" hidden="1">{#N/A,#N/A,FALSE,"골재소요량";#N/A,#N/A,FALSE,"골재소요량"}</definedName>
    <definedName name="ㅎ5_1" localSheetId="3" hidden="1">{#N/A,#N/A,FALSE,"골재소요량";#N/A,#N/A,FALSE,"골재소요량"}</definedName>
    <definedName name="ㅎ5_1" localSheetId="0" hidden="1">{#N/A,#N/A,FALSE,"골재소요량";#N/A,#N/A,FALSE,"골재소요량"}</definedName>
    <definedName name="ㅎ5_1" hidden="1">{#N/A,#N/A,FALSE,"골재소요량";#N/A,#N/A,FALSE,"골재소요량"}</definedName>
    <definedName name="ㅎ662" localSheetId="1">#REF!</definedName>
    <definedName name="ㅎ662" localSheetId="2">#REF!</definedName>
    <definedName name="ㅎ662" localSheetId="3">#REF!</definedName>
    <definedName name="ㅎ662" localSheetId="13">#REF!</definedName>
    <definedName name="ㅎ662" localSheetId="5">#REF!</definedName>
    <definedName name="ㅎ662">#REF!</definedName>
    <definedName name="ㅎㄱ" localSheetId="3">[0]!BlankMacro1</definedName>
    <definedName name="ㅎㄱ">[0]!BlankMacro1</definedName>
    <definedName name="ㅎㄱㄷㅎ" localSheetId="3" hidden="1">{#N/A,#N/A,FALSE,"골재소요량";#N/A,#N/A,FALSE,"골재소요량"}</definedName>
    <definedName name="ㅎㄱㄷㅎ" hidden="1">{#N/A,#N/A,FALSE,"골재소요량";#N/A,#N/A,FALSE,"골재소요량"}</definedName>
    <definedName name="ㅎㄱ룧" localSheetId="1">#REF!</definedName>
    <definedName name="ㅎㄱ룧" localSheetId="2">#REF!</definedName>
    <definedName name="ㅎㄱ룧" localSheetId="13">#REF!</definedName>
    <definedName name="ㅎㄱ룧" localSheetId="5">#REF!</definedName>
    <definedName name="ㅎㄱ룧">#REF!</definedName>
    <definedName name="ㅎㄱㅎ" localSheetId="1">#REF!</definedName>
    <definedName name="ㅎㄱㅎ" localSheetId="2">#REF!</definedName>
    <definedName name="ㅎㄱㅎ" localSheetId="13">#REF!</definedName>
    <definedName name="ㅎㄱㅎ">#REF!</definedName>
    <definedName name="ㅎㄱㅎㄱ" localSheetId="1">#REF!</definedName>
    <definedName name="ㅎㄱㅎㄱ" localSheetId="2">#REF!</definedName>
    <definedName name="ㅎㄱㅎㄱ" localSheetId="13">#REF!</definedName>
    <definedName name="ㅎㄱㅎㄱ">#REF!</definedName>
    <definedName name="ㅎㄱㅎㅎㄷㄶ" localSheetId="3" hidden="1">{#N/A,#N/A,FALSE,"골재소요량";#N/A,#N/A,FALSE,"골재소요량"}</definedName>
    <definedName name="ㅎㄱㅎㅎㄷㄶ" hidden="1">{#N/A,#N/A,FALSE,"골재소요량";#N/A,#N/A,FALSE,"골재소요량"}</definedName>
    <definedName name="ㅎㄴ" localSheetId="3" hidden="1">{#N/A,#N/A,FALSE,"단축1";#N/A,#N/A,FALSE,"단축2";#N/A,#N/A,FALSE,"단축3";#N/A,#N/A,FALSE,"장축";#N/A,#N/A,FALSE,"4WD"}</definedName>
    <definedName name="ㅎㄴ" hidden="1">{#N/A,#N/A,FALSE,"단축1";#N/A,#N/A,FALSE,"단축2";#N/A,#N/A,FALSE,"단축3";#N/A,#N/A,FALSE,"장축";#N/A,#N/A,FALSE,"4WD"}</definedName>
    <definedName name="ㅎㄴㄷㅁ" localSheetId="3" hidden="1">{"'중기작업1'!$A$1:$V$18"}</definedName>
    <definedName name="ㅎㄴㄷㅁ" hidden="1">{"'중기작업1'!$A$1:$V$18"}</definedName>
    <definedName name="ㅎㄴㅁ" localSheetId="3" hidden="1">{"'중기작업1'!$A$1:$V$18"}</definedName>
    <definedName name="ㅎㄴㅁ" hidden="1">{"'중기작업1'!$A$1:$V$18"}</definedName>
    <definedName name="ㅎㄴㅁㄹㅇㄹㄴ" localSheetId="3" hidden="1">{#N/A,"수불부",FALSE,"사급자재수불서";#N/A,"수불부",FALSE,"사급자재수불서"}</definedName>
    <definedName name="ㅎㄴㅁㄹㅇㄹㄴ" hidden="1">{#N/A,"수불부",FALSE,"사급자재수불서";#N/A,"수불부",FALSE,"사급자재수불서"}</definedName>
    <definedName name="ㅎㄴㅇ" localSheetId="3" hidden="1">{"'중기작업1'!$A$1:$V$18"}</definedName>
    <definedName name="ㅎㄴㅇ" hidden="1">{"'중기작업1'!$A$1:$V$18"}</definedName>
    <definedName name="ㅎㄴㅇㅁ" localSheetId="3" hidden="1">{"'중기작업1'!$A$1:$V$18"}</definedName>
    <definedName name="ㅎㄴㅇㅁ" hidden="1">{"'중기작업1'!$A$1:$V$18"}</definedName>
    <definedName name="ㅎㄴㅇㅁㄹ" localSheetId="3" hidden="1">#N/A</definedName>
    <definedName name="ㅎㄴㅇㅁㄹ" localSheetId="0" hidden="1">#N/A</definedName>
    <definedName name="ㅎㄴㅇㅁㄹ" hidden="1">'[217]98수문일위'!$A$1:$P$2004</definedName>
    <definedName name="ㅎ노ㅠ" localSheetId="3" hidden="1">{#N/A,#N/A,FALSE,"배수1"}</definedName>
    <definedName name="ㅎ노ㅠ" localSheetId="0" hidden="1">{#N/A,#N/A,FALSE,"배수1"}</definedName>
    <definedName name="ㅎ노ㅠ" hidden="1">{#N/A,#N/A,FALSE,"배수1"}</definedName>
    <definedName name="ㅎㄶ" localSheetId="3" hidden="1">{#N/A,#N/A,FALSE,"속도"}</definedName>
    <definedName name="ㅎㄶ" localSheetId="0" hidden="1">{#N/A,#N/A,FALSE,"속도"}</definedName>
    <definedName name="ㅎㄶ" hidden="1">{#N/A,#N/A,FALSE,"속도"}</definedName>
    <definedName name="ㅎㄷㅈㅁ" localSheetId="3" hidden="1">{"'중기작업1'!$A$1:$V$18"}</definedName>
    <definedName name="ㅎㄷㅈㅁ" hidden="1">{"'중기작업1'!$A$1:$V$18"}</definedName>
    <definedName name="ㅎㄹㄴ" localSheetId="3" hidden="1">{#N/A,#N/A,FALSE,"2~8번"}</definedName>
    <definedName name="ㅎㄹㄴ" hidden="1">{#N/A,#N/A,FALSE,"2~8번"}</definedName>
    <definedName name="ㅎㄹㄴㅇ" localSheetId="3" hidden="1">{#N/A,#N/A,FALSE,"단가표지"}</definedName>
    <definedName name="ㅎㄹㄴㅇ" hidden="1">{#N/A,#N/A,FALSE,"단가표지"}</definedName>
    <definedName name="ㅎㄹㅀㅀㅀㅀㅀㄹ호" localSheetId="3" hidden="1">{#N/A,#N/A,FALSE,"혼합골재"}</definedName>
    <definedName name="ㅎㄹㅀㅀㅀㅀㅀㄹ호" hidden="1">{#N/A,#N/A,FALSE,"혼합골재"}</definedName>
    <definedName name="ㅎㄹㅇㄴ" localSheetId="3" hidden="1">{#N/A,#N/A,FALSE,"골재소요량";#N/A,#N/A,FALSE,"골재소요량"}</definedName>
    <definedName name="ㅎㄹㅇㄴ" hidden="1">{#N/A,#N/A,FALSE,"골재소요량";#N/A,#N/A,FALSE,"골재소요량"}</definedName>
    <definedName name="ㅎㄹㅇㄹㄴㅇㄴㄹ" localSheetId="3" hidden="1">{#N/A,#N/A,FALSE,"표지목차"}</definedName>
    <definedName name="ㅎㄹㅇㄹㄴㅇㄴㄹ" hidden="1">{#N/A,#N/A,FALSE,"표지목차"}</definedName>
    <definedName name="ㅎㄹㅇㅀㅇㅀ">#REF!</definedName>
    <definedName name="ㅎㄹㅇㅁㅁㅎ" localSheetId="3" hidden="1">{#N/A,#N/A,FALSE,"조골재"}</definedName>
    <definedName name="ㅎㄹㅇㅁㅁㅎ" hidden="1">{#N/A,#N/A,FALSE,"조골재"}</definedName>
    <definedName name="ㅎㄹㅇㅁㅎㅁ" localSheetId="3" hidden="1">{#N/A,#N/A,FALSE,"표지목차"}</definedName>
    <definedName name="ㅎㄹㅇㅁㅎㅁ" hidden="1">{#N/A,#N/A,FALSE,"표지목차"}</definedName>
    <definedName name="ㅎㄹㅇㅎ" localSheetId="3" hidden="1">{#N/A,#N/A,FALSE,"단가표지"}</definedName>
    <definedName name="ㅎㄹㅇㅎ" hidden="1">{#N/A,#N/A,FALSE,"단가표지"}</definedName>
    <definedName name="ㅎㄹㅇㅎㅇㅀㅇㅎ" localSheetId="3">#REF!</definedName>
    <definedName name="ㅎㄹㅇㅎㅇㅀㅇㅎ" localSheetId="0">#REF!</definedName>
    <definedName name="ㅎㄹㅇㅎㅇㅀㅇㅎ">#REF!</definedName>
    <definedName name="ㅎㄹㅇㅎㅇㅁㅎ" localSheetId="3" hidden="1">{#N/A,#N/A,FALSE,"운반시간"}</definedName>
    <definedName name="ㅎㄹㅇㅎㅇㅁㅎ" hidden="1">{#N/A,#N/A,FALSE,"운반시간"}</definedName>
    <definedName name="ㅎ럭뇻ㅎ" localSheetId="3">#REF!</definedName>
    <definedName name="ㅎ럭뇻ㅎ" localSheetId="0">#REF!</definedName>
    <definedName name="ㅎ럭뇻ㅎ">#REF!</definedName>
    <definedName name="ㅎ룰후ㅎㅎ" localSheetId="3" hidden="1">{#N/A,#N/A,FALSE,"단축1";#N/A,#N/A,FALSE,"단축2";#N/A,#N/A,FALSE,"단축3";#N/A,#N/A,FALSE,"장축";#N/A,#N/A,FALSE,"4WD"}</definedName>
    <definedName name="ㅎ룰후ㅎㅎ" hidden="1">{#N/A,#N/A,FALSE,"단축1";#N/A,#N/A,FALSE,"단축2";#N/A,#N/A,FALSE,"단축3";#N/A,#N/A,FALSE,"장축";#N/A,#N/A,FALSE,"4WD"}</definedName>
    <definedName name="ㅎ류휴ㅠㅎ휴" localSheetId="3" hidden="1">{#N/A,#N/A,FALSE,"골재소요량";#N/A,#N/A,FALSE,"골재소요량"}</definedName>
    <definedName name="ㅎ류휴ㅠㅎ휴" hidden="1">{#N/A,#N/A,FALSE,"골재소요량";#N/A,#N/A,FALSE,"골재소요량"}</definedName>
    <definedName name="ㅎ류ㅠㅍㅎㅇㅎ" localSheetId="3" hidden="1">{#N/A,#N/A,FALSE,"골재소요량";#N/A,#N/A,FALSE,"골재소요량"}</definedName>
    <definedName name="ㅎ류ㅠㅍㅎㅇㅎ" hidden="1">{#N/A,#N/A,FALSE,"골재소요량";#N/A,#N/A,FALSE,"골재소요량"}</definedName>
    <definedName name="ㅎ륜ㅇㄹ" localSheetId="3" hidden="1">{#N/A,#N/A,FALSE,"2~8번"}</definedName>
    <definedName name="ㅎ륜ㅇㄹ" hidden="1">{#N/A,#N/A,FALSE,"2~8번"}</definedName>
    <definedName name="ㅎ률" localSheetId="3" hidden="1">{#N/A,#N/A,FALSE,"조골재"}</definedName>
    <definedName name="ㅎ률" hidden="1">{#N/A,#N/A,FALSE,"조골재"}</definedName>
    <definedName name="ㅎ르ㅓㅗㅓ" localSheetId="3" hidden="1">{#N/A,#N/A,FALSE,"골재소요량";#N/A,#N/A,FALSE,"골재소요량"}</definedName>
    <definedName name="ㅎ르ㅓㅗㅓ" hidden="1">{#N/A,#N/A,FALSE,"골재소요량";#N/A,#N/A,FALSE,"골재소요량"}</definedName>
    <definedName name="ㅎㄻㄹㅇㅎㅇㅁ" localSheetId="3" hidden="1">{#N/A,#N/A,FALSE,"혼합골재"}</definedName>
    <definedName name="ㅎㄻㄹㅇㅎㅇㅁ" hidden="1">{#N/A,#N/A,FALSE,"혼합골재"}</definedName>
    <definedName name="ㅎㄻㅇㅎㅁㅇㅎㅁㅇㅎ" localSheetId="3" hidden="1">{#N/A,#N/A,FALSE,"골재소요량";#N/A,#N/A,FALSE,"골재소요량"}</definedName>
    <definedName name="ㅎㄻㅇㅎㅁㅇㅎㅁㅇㅎ" hidden="1">{#N/A,#N/A,FALSE,"골재소요량";#N/A,#N/A,FALSE,"골재소요량"}</definedName>
    <definedName name="ㅎㅀㄹ"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ㅎㅀㄹ" localSheetId="0" hidden="1">{#N/A,#N/A,FALSE,"운반시간"}</definedName>
    <definedName name="ㅎㅀㄹ" hidden="1">{#N/A,#N/A,FALSE,"운반시간"}</definedName>
    <definedName name="ㅎㅁㄷㄱㅎ" localSheetId="3">[0]!BlankMacro1</definedName>
    <definedName name="ㅎㅁㄷㄱㅎ">[0]!BlankMacro1</definedName>
    <definedName name="ㅎㅁㅇㅀㅁㅇ" localSheetId="3" hidden="1">{#N/A,#N/A,FALSE,"단가표지"}</definedName>
    <definedName name="ㅎㅁㅇㅀㅁㅇ" hidden="1">{#N/A,#N/A,FALSE,"단가표지"}</definedName>
    <definedName name="ㅎㅁㅇㅀㅁㅇㅎㅁ" localSheetId="3" hidden="1">{#N/A,#N/A,FALSE,"단가표지"}</definedName>
    <definedName name="ㅎㅁㅇㅀㅁㅇㅎㅁ" hidden="1">{#N/A,#N/A,FALSE,"단가표지"}</definedName>
    <definedName name="ㅎㅁㅎㄻㄴㅇ" localSheetId="3" hidden="1">{#N/A,#N/A,FALSE,"단가표지"}</definedName>
    <definedName name="ㅎㅁㅎㄻㄴㅇ" hidden="1">{#N/A,#N/A,FALSE,"단가표지"}</definedName>
    <definedName name="ㅎㅂㄷㄱ">#REF!</definedName>
    <definedName name="ㅎㅇㄴ" localSheetId="3" hidden="1">{#N/A,#N/A,FALSE,"2~8번"}</definedName>
    <definedName name="ㅎㅇㄴ" hidden="1">{#N/A,#N/A,FALSE,"2~8번"}</definedName>
    <definedName name="ㅎㅇㄴㄴㄴㅍ" localSheetId="3" hidden="1">{"'중기작업1'!$A$1:$V$18"}</definedName>
    <definedName name="ㅎㅇㄴㄴㄴㅍ" hidden="1">{"'중기작업1'!$A$1:$V$18"}</definedName>
    <definedName name="ㅎㅇㄹ홍ㄴ로" localSheetId="3" hidden="1">{#N/A,#N/A,FALSE,"단가표지"}</definedName>
    <definedName name="ㅎㅇㄹ홍ㄴ로" hidden="1">{#N/A,#N/A,FALSE,"단가표지"}</definedName>
    <definedName name="ㅎㅇㄻㅎㅁㅇ" localSheetId="3" hidden="1">{#N/A,#N/A,FALSE,"혼합골재"}</definedName>
    <definedName name="ㅎㅇㄻㅎㅁㅇ" hidden="1">{#N/A,#N/A,FALSE,"혼합골재"}</definedName>
    <definedName name="ㅎㅇㄻㅎㅁㅎㅁㅇ" localSheetId="3" hidden="1">{#N/A,#N/A,FALSE,"운반시간"}</definedName>
    <definedName name="ㅎㅇㄻㅎㅁㅎㅁㅇ" hidden="1">{#N/A,#N/A,FALSE,"운반시간"}</definedName>
    <definedName name="ㅎㅇㅀ" localSheetId="3" hidden="1">{#N/A,#N/A,FALSE,"단가표지"}</definedName>
    <definedName name="ㅎㅇㅀ" hidden="1">{#N/A,#N/A,FALSE,"단가표지"}</definedName>
    <definedName name="ㅎㅇㅀㄴ" localSheetId="3" hidden="1">{#N/A,#N/A,FALSE,"골재소요량";#N/A,#N/A,FALSE,"골재소요량"}</definedName>
    <definedName name="ㅎㅇㅀㄴ" hidden="1">{#N/A,#N/A,FALSE,"골재소요량";#N/A,#N/A,FALSE,"골재소요량"}</definedName>
    <definedName name="ㅎㅇㅀㅁㅇㅎㅁㅇ" localSheetId="3" hidden="1">{#N/A,#N/A,FALSE,"단가표지"}</definedName>
    <definedName name="ㅎㅇㅀㅁㅇㅎㅁㅇ" hidden="1">{#N/A,#N/A,FALSE,"단가표지"}</definedName>
    <definedName name="ㅎㅇㅀㅇㅀ" localSheetId="3" hidden="1">{#N/A,#N/A,FALSE,"표지목차"}</definedName>
    <definedName name="ㅎㅇㅀㅇㅀ" hidden="1">{#N/A,#N/A,FALSE,"표지목차"}</definedName>
    <definedName name="ㅎㅇㅀㅇㅀㅇ" localSheetId="3" hidden="1">{#N/A,#N/A,FALSE,"표지목차"}</definedName>
    <definedName name="ㅎㅇㅀㅇㅀㅇ" hidden="1">{#N/A,#N/A,FALSE,"표지목차"}</definedName>
    <definedName name="ㅎㅇㅁㄴㄹ" localSheetId="3" hidden="1">{#N/A,#N/A,FALSE,"운반시간"}</definedName>
    <definedName name="ㅎㅇㅁㄴㄹ" hidden="1">{#N/A,#N/A,FALSE,"운반시간"}</definedName>
    <definedName name="ㅎㅇㅁㅀㅁㅇ" localSheetId="3" hidden="1">{#N/A,#N/A,FALSE,"단가표지"}</definedName>
    <definedName name="ㅎㅇㅁㅀㅁㅇ" hidden="1">{#N/A,#N/A,FALSE,"단가표지"}</definedName>
    <definedName name="ㅎㅇㅎㅇ" localSheetId="3">#REF!</definedName>
    <definedName name="ㅎㅇㅎㅇ" localSheetId="0">#REF!</definedName>
    <definedName name="ㅎㅇㅎㅇ">#REF!</definedName>
    <definedName name="ㅎㅇㅎㅇㅎㅇㅎ" localSheetId="3">#REF!</definedName>
    <definedName name="ㅎㅇㅎㅇㅎㅇㅎ" localSheetId="0">#REF!</definedName>
    <definedName name="ㅎㅇㅎㅇㅎㅇㅎ">#REF!</definedName>
    <definedName name="ㅎㅇㅎㅇㅎㅇㅎㅇㅎ" localSheetId="3">#REF!</definedName>
    <definedName name="ㅎㅇㅎㅇㅎㅇㅎㅇㅎ" localSheetId="0">#REF!</definedName>
    <definedName name="ㅎㅇㅎㅇㅎㅇㅎㅇㅎ">#REF!</definedName>
    <definedName name="ㅎ옫ㄹ혿ㄱ">#REF!</definedName>
    <definedName name="ㅎ이동" localSheetId="3">#N/A</definedName>
    <definedName name="ㅎ이동" localSheetId="0">#N/A</definedName>
    <definedName name="ㅎ이동">[218]수문일1!#REF!</definedName>
    <definedName name="ㅎㅍ" localSheetId="3">#REF!</definedName>
    <definedName name="ㅎㅍ" localSheetId="0">#REF!</definedName>
    <definedName name="ㅎㅍ">#REF!</definedName>
    <definedName name="ㅎㅎ" localSheetId="1" hidden="1">{#N/A,#N/A,FALSE,"단가표지"}</definedName>
    <definedName name="ㅎㅎ" localSheetId="2" hidden="1">{#N/A,#N/A,FALSE,"단가표지"}</definedName>
    <definedName name="ㅎㅎ" localSheetId="3" hidden="1">{#N/A,#N/A,FALSE,"단가표지"}</definedName>
    <definedName name="ㅎㅎ" localSheetId="5" hidden="1">{#N/A,#N/A,FALSE,"단가표지"}</definedName>
    <definedName name="ㅎㅎ" localSheetId="0" hidden="1">{#N/A,#N/A,FALSE,"단가표지"}</definedName>
    <definedName name="ㅎㅎ" hidden="1">{#N/A,#N/A,FALSE,"단가표지"}</definedName>
    <definedName name="ㅎㅎㄷㅁㅂ">#REF!</definedName>
    <definedName name="ㅎㅎㅇㅎㅇ" localSheetId="1">#REF!</definedName>
    <definedName name="ㅎㅎㅇㅎㅇ" localSheetId="2">#REF!</definedName>
    <definedName name="ㅎㅎㅇㅎㅇ" localSheetId="13">#REF!</definedName>
    <definedName name="ㅎㅎㅇㅎㅇ" localSheetId="5">#REF!</definedName>
    <definedName name="ㅎㅎㅇㅎㅇ">#REF!</definedName>
    <definedName name="ㅎㅎㅎ" localSheetId="3" hidden="1">{#N/A,#N/A,FALSE,"혼합골재"}</definedName>
    <definedName name="ㅎㅎㅎ" hidden="1">{#N/A,#N/A,FALSE,"혼합골재"}</definedName>
    <definedName name="ㅎㅎㅎㅇㄴ" localSheetId="3" hidden="1">{#N/A,#N/A,FALSE,"표지목차"}</definedName>
    <definedName name="ㅎㅎㅎㅇㄴ" hidden="1">{#N/A,#N/A,FALSE,"표지목차"}</definedName>
    <definedName name="ㅎㅎㅎㅎ" localSheetId="3" hidden="1">{#N/A,#N/A,FALSE,"2~8번"}</definedName>
    <definedName name="ㅎㅎㅎㅎ" hidden="1">{#N/A,#N/A,FALSE,"2~8번"}</definedName>
    <definedName name="ㅎㅎㅎㅎㅎ" localSheetId="1" hidden="1">{#N/A,#N/A,FALSE,"골재소요량";#N/A,#N/A,FALSE,"골재소요량"}</definedName>
    <definedName name="ㅎㅎㅎㅎㅎ" localSheetId="2" hidden="1">{#N/A,#N/A,FALSE,"골재소요량";#N/A,#N/A,FALSE,"골재소요량"}</definedName>
    <definedName name="ㅎㅎㅎㅎㅎ" localSheetId="3" hidden="1">{#N/A,#N/A,FALSE,"골재소요량";#N/A,#N/A,FALSE,"골재소요량"}</definedName>
    <definedName name="ㅎㅎㅎㅎㅎ" localSheetId="5" hidden="1">{#N/A,#N/A,FALSE,"골재소요량";#N/A,#N/A,FALSE,"골재소요량"}</definedName>
    <definedName name="ㅎㅎㅎㅎㅎ" localSheetId="0" hidden="1">{#N/A,#N/A,FALSE,"골재소요량";#N/A,#N/A,FALSE,"골재소요량"}</definedName>
    <definedName name="ㅎㅎㅎㅎㅎ" hidden="1">{#N/A,#N/A,FALSE,"골재소요량";#N/A,#N/A,FALSE,"골재소요량"}</definedName>
    <definedName name="ㅎㅎㅎㅎㅎㅜㅜ" localSheetId="3" hidden="1">{#N/A,#N/A,FALSE,"조골재"}</definedName>
    <definedName name="ㅎㅎㅎㅎㅎㅜㅜ" hidden="1">{#N/A,#N/A,FALSE,"조골재"}</definedName>
    <definedName name="하" localSheetId="1">#REF!</definedName>
    <definedName name="하" localSheetId="2">#REF!</definedName>
    <definedName name="하" localSheetId="13">#REF!</definedName>
    <definedName name="하" localSheetId="5">#REF!</definedName>
    <definedName name="하">#REF!</definedName>
    <definedName name="하1">#REF!</definedName>
    <definedName name="하도급대비표" localSheetId="1">#REF!</definedName>
    <definedName name="하도급대비표" localSheetId="2">#REF!</definedName>
    <definedName name="하도급대비표" localSheetId="13">#REF!</definedName>
    <definedName name="하도급대비표">#REF!</definedName>
    <definedName name="하도대상" localSheetId="3" hidden="1">{#N/A,#N/A,FALSE,"골재소요량";#N/A,#N/A,FALSE,"골재소요량"}</definedName>
    <definedName name="하도대상" hidden="1">{#N/A,#N/A,FALSE,"골재소요량";#N/A,#N/A,FALSE,"골재소요량"}</definedName>
    <definedName name="하도사" localSheetId="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변">#REF!</definedName>
    <definedName name="하부" localSheetId="3">#REF!</definedName>
    <definedName name="하부" localSheetId="0">#REF!</definedName>
    <definedName name="하부">#REF!</definedName>
    <definedName name="하부플랜지두께" localSheetId="3">#REF!</definedName>
    <definedName name="하부플랜지두께" localSheetId="0">#REF!</definedName>
    <definedName name="하부플랜지두께">#REF!</definedName>
    <definedName name="하서TMTC구매설치총괄" hidden="1">#N/A</definedName>
    <definedName name="하수도2" localSheetId="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처리부지터파기" localSheetId="3">BlankMacro1</definedName>
    <definedName name="하수처리부지터파기" localSheetId="0">BlankMacro1</definedName>
    <definedName name="하수처리부지터파기">BlankMacro1</definedName>
    <definedName name="하이티에스엘보" localSheetId="3">#REF!</definedName>
    <definedName name="하이티에스엘보" localSheetId="0">#REF!</definedName>
    <definedName name="하이티에스엘보">#REF!</definedName>
    <definedName name="하중" localSheetId="3">#REF!</definedName>
    <definedName name="하중" localSheetId="0">#REF!</definedName>
    <definedName name="하중">#REF!</definedName>
    <definedName name="하하하" localSheetId="3" hidden="1">{#N/A,#N/A,FALSE,"단가표지"}</definedName>
    <definedName name="하하하" localSheetId="0" hidden="1">{#N/A,#N/A,FALSE,"단가표지"}</definedName>
    <definedName name="하하하" hidden="1">{#N/A,#N/A,FALSE,"단가표지"}</definedName>
    <definedName name="한" localSheetId="1">BlankMacro1</definedName>
    <definedName name="한" localSheetId="2">BlankMacro1</definedName>
    <definedName name="한" localSheetId="15">BlankMacro1</definedName>
    <definedName name="한" localSheetId="3" hidden="1">#REF!</definedName>
    <definedName name="한" localSheetId="13">BlankMacro1</definedName>
    <definedName name="한" localSheetId="5">BlankMacro1</definedName>
    <definedName name="한" localSheetId="0">BlankMacro1</definedName>
    <definedName name="한">BlankMacro1</definedName>
    <definedName name="한교1호" localSheetId="1">#REF!</definedName>
    <definedName name="한교1호" localSheetId="2">#REF!</definedName>
    <definedName name="한교1호" localSheetId="15">#REF!</definedName>
    <definedName name="한교1호" localSheetId="3">#N/A</definedName>
    <definedName name="한교1호" localSheetId="13">#REF!</definedName>
    <definedName name="한교1호" localSheetId="14">#REF!</definedName>
    <definedName name="한교1호" localSheetId="0">#N/A</definedName>
    <definedName name="한교1호">#REF!</definedName>
    <definedName name="한교2호" localSheetId="1">#REF!</definedName>
    <definedName name="한교2호" localSheetId="2">#REF!</definedName>
    <definedName name="한교2호" localSheetId="15">#REF!</definedName>
    <definedName name="한교2호" localSheetId="3">#N/A</definedName>
    <definedName name="한교2호" localSheetId="13">#REF!</definedName>
    <definedName name="한교2호" localSheetId="14">#REF!</definedName>
    <definedName name="한교2호" localSheetId="0">#N/A</definedName>
    <definedName name="한교2호">#REF!</definedName>
    <definedName name="한교3호" localSheetId="1">#REF!</definedName>
    <definedName name="한교3호" localSheetId="2">#REF!</definedName>
    <definedName name="한교3호" localSheetId="15">#REF!</definedName>
    <definedName name="한교3호" localSheetId="3">#N/A</definedName>
    <definedName name="한교3호" localSheetId="13">#REF!</definedName>
    <definedName name="한교3호" localSheetId="14">#REF!</definedName>
    <definedName name="한교3호" localSheetId="0">#N/A</definedName>
    <definedName name="한교3호">#REF!</definedName>
    <definedName name="한국">#REF!</definedName>
    <definedName name="한글" localSheetId="3" hidden="1">{#N/A,#N/A,FALSE,"단축1";#N/A,#N/A,FALSE,"단축2";#N/A,#N/A,FALSE,"단축3";#N/A,#N/A,FALSE,"장축";#N/A,#N/A,FALSE,"4WD"}</definedName>
    <definedName name="한글" hidden="1">{#N/A,#N/A,FALSE,"단축1";#N/A,#N/A,FALSE,"단축2";#N/A,#N/A,FALSE,"단축3";#N/A,#N/A,FALSE,"장축";#N/A,#N/A,FALSE,"4WD"}</definedName>
    <definedName name="한동" localSheetId="3" hidden="1">{#N/A,#N/A,FALSE,"단가표지"}</definedName>
    <definedName name="한동" localSheetId="0" hidden="1">{#N/A,#N/A,FALSE,"단가표지"}</definedName>
    <definedName name="한동" hidden="1">{#N/A,#N/A,FALSE,"단가표지"}</definedName>
    <definedName name="한영사전" localSheetId="3" hidden="1">{#N/A,#N/A,TRUE,"Y생산";#N/A,#N/A,TRUE,"Y판매";#N/A,#N/A,TRUE,"Y총물량";#N/A,#N/A,TRUE,"Y능력";#N/A,#N/A,TRUE,"YKD"}</definedName>
    <definedName name="한영사전" hidden="1">{#N/A,#N/A,TRUE,"Y생산";#N/A,#N/A,TRUE,"Y판매";#N/A,#N/A,TRUE,"Y총물량";#N/A,#N/A,TRUE,"Y능력";#N/A,#N/A,TRUE,"YKD"}</definedName>
    <definedName name="한전거리산출" localSheetId="1">#REF!</definedName>
    <definedName name="한전거리산출" localSheetId="2">#REF!</definedName>
    <definedName name="한전거리산출" localSheetId="3">#REF!</definedName>
    <definedName name="한전거리산출" localSheetId="13">#REF!</definedName>
    <definedName name="한전거리산출" localSheetId="5">#REF!</definedName>
    <definedName name="한전거리산출">#REF!</definedName>
    <definedName name="할">#REF!</definedName>
    <definedName name="할석공">#REF!</definedName>
    <definedName name="할증" localSheetId="1">#REF!</definedName>
    <definedName name="할증" localSheetId="2">#REF!</definedName>
    <definedName name="할증" localSheetId="13">#REF!</definedName>
    <definedName name="할증">#REF!</definedName>
    <definedName name="할증수량">#REF!</definedName>
    <definedName name="함"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함"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함"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함1">#REF!</definedName>
    <definedName name="함2">#REF!</definedName>
    <definedName name="함계">#REF!</definedName>
    <definedName name="함석공">#REF!</definedName>
    <definedName name="함판3">#REF!</definedName>
    <definedName name="합37a">#REF!</definedName>
    <definedName name="합37함">#REF!</definedName>
    <definedName name="합3함7">#REF!</definedName>
    <definedName name="합계" localSheetId="1">#REF!</definedName>
    <definedName name="합계" localSheetId="2">#REF!</definedName>
    <definedName name="합계" localSheetId="3" hidden="1">{"'결과(하)'!$L$24"}</definedName>
    <definedName name="합계" localSheetId="13">#REF!</definedName>
    <definedName name="합계">#REF!</definedName>
    <definedName name="합병경" localSheetId="1">#REF!</definedName>
    <definedName name="합병경" localSheetId="2">#REF!</definedName>
    <definedName name="합병경" localSheetId="3">#N/A</definedName>
    <definedName name="합병경" localSheetId="13">#REF!</definedName>
    <definedName name="합병경" localSheetId="0">#N/A</definedName>
    <definedName name="합병경">#REF!</definedName>
    <definedName name="합병노" localSheetId="1">#REF!</definedName>
    <definedName name="합병노" localSheetId="2">#REF!</definedName>
    <definedName name="합병노" localSheetId="3">#N/A</definedName>
    <definedName name="합병노" localSheetId="13">#REF!</definedName>
    <definedName name="합병노" localSheetId="0">#N/A</definedName>
    <definedName name="합병노">#REF!</definedName>
    <definedName name="합병재" localSheetId="1">#REF!</definedName>
    <definedName name="합병재" localSheetId="2">#REF!</definedName>
    <definedName name="합병재" localSheetId="3">#N/A</definedName>
    <definedName name="합병재" localSheetId="13">#REF!</definedName>
    <definedName name="합병재" localSheetId="0">#N/A</definedName>
    <definedName name="합병재">#REF!</definedName>
    <definedName name="합성강성3Span" localSheetId="3">#REF!</definedName>
    <definedName name="합성강성3Span" localSheetId="0">#REF!</definedName>
    <definedName name="합성강성3Span">#REF!</definedName>
    <definedName name="합성단면적3Span" localSheetId="3">#REF!</definedName>
    <definedName name="합성단면적3Span" localSheetId="0">#REF!</definedName>
    <definedName name="합성단면적3Span">#REF!</definedName>
    <definedName name="합판" localSheetId="1">#REF!</definedName>
    <definedName name="합판" localSheetId="2">#REF!</definedName>
    <definedName name="합판" localSheetId="3">#N/A</definedName>
    <definedName name="합판" localSheetId="13">#REF!</definedName>
    <definedName name="합판" localSheetId="0">#N/A</definedName>
    <definedName name="합판">#REF!</definedName>
    <definedName name="합판1회1" localSheetId="3">#REF!</definedName>
    <definedName name="합판1회1" localSheetId="0">#REF!</definedName>
    <definedName name="합판1회1">#REF!</definedName>
    <definedName name="합판1회2" localSheetId="3">#REF!</definedName>
    <definedName name="합판1회2" localSheetId="0">#REF!</definedName>
    <definedName name="합판1회2">#REF!</definedName>
    <definedName name="합판3">#REF!</definedName>
    <definedName name="합판31">#REF!</definedName>
    <definedName name="합판317">#REF!</definedName>
    <definedName name="합판371">#REF!</definedName>
    <definedName name="합판3함">#REF!</definedName>
    <definedName name="합판3회1">#REF!</definedName>
    <definedName name="합판3회2">#REF!</definedName>
    <definedName name="합판4">#REF!</definedName>
    <definedName name="합판4회1">#REF!</definedName>
    <definedName name="합판4회2">#REF!</definedName>
    <definedName name="합판6">#REF!</definedName>
    <definedName name="합판6회1">#REF!</definedName>
    <definedName name="합판6회2">#REF!</definedName>
    <definedName name="합판731">#REF!</definedName>
    <definedName name="항" localSheetId="3" hidden="1">{#N/A,#N/A,FALSE,"단축1";#N/A,#N/A,FALSE,"단축2";#N/A,#N/A,FALSE,"단축3";#N/A,#N/A,FALSE,"장축";#N/A,#N/A,FALSE,"4WD"}</definedName>
    <definedName name="항" hidden="1">{#N/A,#N/A,FALSE,"단축1";#N/A,#N/A,FALSE,"단축2";#N/A,#N/A,FALSE,"단축3";#N/A,#N/A,FALSE,"장축";#N/A,#N/A,FALSE,"4WD"}</definedName>
    <definedName name="항공사진고급" localSheetId="3">#REF!</definedName>
    <definedName name="항공사진고급" localSheetId="0">#REF!</definedName>
    <definedName name="항공사진고급">#REF!</definedName>
    <definedName name="항공사진중급" localSheetId="3">#REF!</definedName>
    <definedName name="항공사진중급" localSheetId="0">#REF!</definedName>
    <definedName name="항공사진중급">#REF!</definedName>
    <definedName name="항공사진초급" localSheetId="3">#REF!</definedName>
    <definedName name="항공사진초급" localSheetId="0">#REF!</definedName>
    <definedName name="항공사진초급">#REF!</definedName>
    <definedName name="항나" localSheetId="3">{"'급수관로수리계산서'!$A$1:$V$45"}</definedName>
    <definedName name="항나">{"'급수관로수리계산서'!$A$1:$V$45"}</definedName>
    <definedName name="항법사">#REF!</definedName>
    <definedName name="항타길이_경사">#REF!</definedName>
    <definedName name="항타길이_수직">#REF!</definedName>
    <definedName name="항타비1">#REF!</definedName>
    <definedName name="항타비2">#REF!</definedName>
    <definedName name="해" localSheetId="1">BlankMacro1</definedName>
    <definedName name="해" localSheetId="2">BlankMacro1</definedName>
    <definedName name="해" localSheetId="15">BlankMacro1</definedName>
    <definedName name="해" localSheetId="3">BlankMacro1</definedName>
    <definedName name="해" localSheetId="13">BlankMacro1</definedName>
    <definedName name="해" localSheetId="5">BlankMacro1</definedName>
    <definedName name="해" localSheetId="0">BlankMacro1</definedName>
    <definedName name="해">BlankMacro1</definedName>
    <definedName name="해룡" localSheetId="1">BlankMacro1</definedName>
    <definedName name="해룡" localSheetId="2">BlankMacro1</definedName>
    <definedName name="해룡" localSheetId="15">BlankMacro1</definedName>
    <definedName name="해룡" localSheetId="3">BlankMacro1</definedName>
    <definedName name="해룡" localSheetId="13">BlankMacro1</definedName>
    <definedName name="해룡" localSheetId="5">BlankMacro1</definedName>
    <definedName name="해룡" localSheetId="0">BlankMacro1</definedName>
    <definedName name="해룡">BlankMacro1</definedName>
    <definedName name="행복" localSheetId="3" hidden="1">{#N/A,#N/A,FALSE,"단축1";#N/A,#N/A,FALSE,"단축2";#N/A,#N/A,FALSE,"단축3";#N/A,#N/A,FALSE,"장축";#N/A,#N/A,FALSE,"4WD"}</definedName>
    <definedName name="행복" hidden="1">{#N/A,#N/A,FALSE,"단축1";#N/A,#N/A,FALSE,"단축2";#N/A,#N/A,FALSE,"단축3";#N/A,#N/A,FALSE,"장축";#N/A,#N/A,FALSE,"4WD"}</definedName>
    <definedName name="행선안내게시기설비" localSheetId="3">#REF!</definedName>
    <definedName name="행선안내게시기설비" localSheetId="0">#REF!</definedName>
    <definedName name="행선안내게시기설비">#REF!</definedName>
    <definedName name="향후계획1" localSheetId="3" hidden="1">{#N/A,#N/A,FALSE,"단축1";#N/A,#N/A,FALSE,"단축2";#N/A,#N/A,FALSE,"단축3";#N/A,#N/A,FALSE,"장축";#N/A,#N/A,FALSE,"4WD"}</definedName>
    <definedName name="향후계획1" hidden="1">{#N/A,#N/A,FALSE,"단축1";#N/A,#N/A,FALSE,"단축2";#N/A,#N/A,FALSE,"단축3";#N/A,#N/A,FALSE,"장축";#N/A,#N/A,FALSE,"4WD"}</definedName>
    <definedName name="허" localSheetId="3">[0]!BlankMacro1</definedName>
    <definedName name="허">[0]!BlankMacro1</definedName>
    <definedName name="허니" localSheetId="3" hidden="1">{#N/A,#N/A,FALSE,"2~8번"}</definedName>
    <definedName name="허니" hidden="1">{#N/A,#N/A,FALSE,"2~8번"}</definedName>
    <definedName name="허용지반반력">70</definedName>
    <definedName name="허허허헣허허허헣" localSheetId="3" hidden="1">{"'중기작업1'!$A$1:$V$18"}</definedName>
    <definedName name="허허허헣허허허헣" hidden="1">{"'중기작업1'!$A$1:$V$18"}</definedName>
    <definedName name="허ㅓ호ㅓ헣" localSheetId="3" hidden="1">{#N/A,#N/A,FALSE,"구조2"}</definedName>
    <definedName name="허ㅓ호ㅓ헣" localSheetId="0" hidden="1">{#N/A,#N/A,FALSE,"구조2"}</definedName>
    <definedName name="허ㅓ호ㅓ헣" hidden="1">{#N/A,#N/A,FALSE,"구조2"}</definedName>
    <definedName name="허ㅔㅓㅎㅀㄹ" localSheetId="1">#REF!</definedName>
    <definedName name="허ㅔㅓㅎㅀㄹ" localSheetId="2">#REF!</definedName>
    <definedName name="허ㅔㅓㅎㅀㄹ" localSheetId="13">#REF!</definedName>
    <definedName name="허ㅔㅓㅎㅀㄹ" localSheetId="5">#REF!</definedName>
    <definedName name="허ㅔㅓㅎㅀㄹ">#REF!</definedName>
    <definedName name="헌치1">#REF!</definedName>
    <definedName name="헌치2">#REF!</definedName>
    <definedName name="헤베">#REF!</definedName>
    <definedName name="현대내역서" localSheetId="3" hidden="1">{"'Sheet1'!$A$4","'Sheet1'!$A$9:$G$28"}</definedName>
    <definedName name="현대내역서" hidden="1">{"'Sheet1'!$A$4","'Sheet1'!$A$9:$G$28"}</definedName>
    <definedName name="현대단가">107630</definedName>
    <definedName name="현도사" localSheetId="3">#REF!</definedName>
    <definedName name="현도사" localSheetId="0">#REF!</definedName>
    <definedName name="현도사">#REF!</definedName>
    <definedName name="협의" localSheetId="3" hidden="1">{#N/A,#N/A,FALSE,"단축1";#N/A,#N/A,FALSE,"단축2";#N/A,#N/A,FALSE,"단축3";#N/A,#N/A,FALSE,"장축";#N/A,#N/A,FALSE,"4WD"}</definedName>
    <definedName name="협의" hidden="1">{#N/A,#N/A,FALSE,"단축1";#N/A,#N/A,FALSE,"단축2";#N/A,#N/A,FALSE,"단축3";#N/A,#N/A,FALSE,"장축";#N/A,#N/A,FALSE,"4WD"}</definedName>
    <definedName name="형상">[94]DATE!$D$24:$D$85</definedName>
    <definedName name="형틀목공">[219]토공사!$B$13</definedName>
    <definedName name="호" localSheetId="3">[0]!BlankMacro1</definedName>
    <definedName name="호"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박돌">#REF!</definedName>
    <definedName name="호서" hidden="1">#REF!</definedName>
    <definedName name="호안수량" localSheetId="1">#REF!</definedName>
    <definedName name="호안수량" localSheetId="2">#REF!</definedName>
    <definedName name="호안수량" localSheetId="13">#REF!</definedName>
    <definedName name="호안수량" localSheetId="5">#REF!</definedName>
    <definedName name="호안수량">#REF!</definedName>
    <definedName name="호우" localSheetId="3" hidden="1">{#N/A,#N/A,FALSE,"표지목차"}</definedName>
    <definedName name="호우" hidden="1">{#N/A,#N/A,FALSE,"표지목차"}</definedName>
    <definedName name="호우ㅗ" localSheetId="3" hidden="1">{#N/A,#N/A,FALSE,"단가표지"}</definedName>
    <definedName name="호우ㅗ" hidden="1">{#N/A,#N/A,FALSE,"단가표지"}</definedName>
    <definedName name="호표" localSheetId="3">#REF!</definedName>
    <definedName name="호표" localSheetId="0">#REF!</definedName>
    <definedName name="호표">#REF!</definedName>
    <definedName name="호표총">[220]호표총!$1:$1048576</definedName>
    <definedName name="호표총1">[221]호표총!$1:$1048576</definedName>
    <definedName name="호표총97" localSheetId="3">#REF!</definedName>
    <definedName name="호표총97" localSheetId="0">#REF!</definedName>
    <definedName name="호표총97">#REF!</definedName>
    <definedName name="호ㅎ"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ㅎ"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ㅎ"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ㅓㅎ" localSheetId="3" hidden="1">{#N/A,#N/A,FALSE,"표지목차"}</definedName>
    <definedName name="호ㅓㅎ" hidden="1">{#N/A,#N/A,FALSE,"표지목차"}</definedName>
    <definedName name="호ㅓㅕㅏ6ㅅ서ㅛㅓ" hidden="1">[222]입찰안!#REF!</definedName>
    <definedName name="호ㅜㅡ호ㅜ루" localSheetId="3" hidden="1">{#N/A,#N/A,FALSE,"2~8번"}</definedName>
    <definedName name="호ㅜㅡ호ㅜ루" hidden="1">{#N/A,#N/A,FALSE,"2~8번"}</definedName>
    <definedName name="호ㅠ포" localSheetId="3" hidden="1">{#N/A,#N/A,FALSE,"표지목차"}</definedName>
    <definedName name="호ㅠ포" hidden="1">{#N/A,#N/A,FALSE,"표지목차"}</definedName>
    <definedName name="혼ㄹ" localSheetId="3" hidden="1">{#N/A,#N/A,FALSE,"운반시간"}</definedName>
    <definedName name="혼ㄹ" hidden="1">{#N/A,#N/A,FALSE,"운반시간"}</definedName>
    <definedName name="홀ㄴㄺㅅ" localSheetId="3" hidden="1">{#N/A,#N/A,FALSE,"단가표지"}</definedName>
    <definedName name="홀ㄴㄺㅅ" hidden="1">{#N/A,#N/A,FALSE,"단가표지"}</definedName>
    <definedName name="홈ㅂㄷㄱ" localSheetId="3">#REF!</definedName>
    <definedName name="홈ㅂㄷㄱ" localSheetId="0">#REF!</definedName>
    <definedName name="홈ㅂㄷㄱ">#REF!</definedName>
    <definedName name="홈통받이수량" localSheetId="3">#REF!</definedName>
    <definedName name="홈통받이수량" localSheetId="0">#REF!</definedName>
    <definedName name="홈통받이수량">#REF!</definedName>
    <definedName name="홍" localSheetId="3" hidden="1">{#N/A,#N/A,FALSE,"96 3월물량표";#N/A,#N/A,FALSE,"96 4월물량표";#N/A,#N/A,FALSE,"96 5월물량표"}</definedName>
    <definedName name="홍" hidden="1">{#N/A,#N/A,FALSE,"96 3월물량표";#N/A,#N/A,FALSE,"96 4월물량표";#N/A,#N/A,FALSE,"96 5월물량표"}</definedName>
    <definedName name="홍ㄷ소ㅛㅇㄷㅅ" localSheetId="3">#REF!</definedName>
    <definedName name="홍ㄷ소ㅛㅇㄷㅅ" localSheetId="0">#REF!</definedName>
    <definedName name="홍ㄷ소ㅛㅇㄷㅅ">#REF!</definedName>
    <definedName name="홓" localSheetId="3" hidden="1">{#N/A,#N/A,FALSE,"조골재"}</definedName>
    <definedName name="홓" localSheetId="0" hidden="1">{#N/A,#N/A,FALSE,"조골재"}</definedName>
    <definedName name="홓" hidden="1">{#N/A,#N/A,FALSE,"조골재"}</definedName>
    <definedName name="홓렁호ㅓ호" localSheetId="3" hidden="1">{#N/A,#N/A,FALSE,"단가표지"}</definedName>
    <definedName name="홓렁호ㅓ호" hidden="1">{#N/A,#N/A,FALSE,"단가표지"}</definedName>
    <definedName name="홓로" localSheetId="3" hidden="1">{#N/A,#N/A,FALSE,"단가표지"}</definedName>
    <definedName name="홓로" hidden="1">{#N/A,#N/A,FALSE,"단가표지"}</definedName>
    <definedName name="화">[223]자료!$B:$C</definedName>
    <definedName name="화신1호" localSheetId="1">#REF!</definedName>
    <definedName name="화신1호" localSheetId="2">#REF!</definedName>
    <definedName name="화신1호" localSheetId="15">#REF!</definedName>
    <definedName name="화신1호" localSheetId="3">#N/A</definedName>
    <definedName name="화신1호" localSheetId="13">#REF!</definedName>
    <definedName name="화신1호" localSheetId="14">#REF!</definedName>
    <definedName name="화신1호" localSheetId="0">#N/A</definedName>
    <definedName name="화신1호">#REF!</definedName>
    <definedName name="화신2호" localSheetId="1">#REF!</definedName>
    <definedName name="화신2호" localSheetId="2">#REF!</definedName>
    <definedName name="화신2호" localSheetId="15">#REF!</definedName>
    <definedName name="화신2호" localSheetId="3">#N/A</definedName>
    <definedName name="화신2호" localSheetId="13">#REF!</definedName>
    <definedName name="화신2호" localSheetId="14">#REF!</definedName>
    <definedName name="화신2호" localSheetId="0">#N/A</definedName>
    <definedName name="화신2호">#REF!</definedName>
    <definedName name="화신기존1" localSheetId="1">#REF!</definedName>
    <definedName name="화신기존1" localSheetId="2">#REF!</definedName>
    <definedName name="화신기존1" localSheetId="15">#REF!</definedName>
    <definedName name="화신기존1" localSheetId="3">#N/A</definedName>
    <definedName name="화신기존1" localSheetId="13">#REF!</definedName>
    <definedName name="화신기존1" localSheetId="14">#REF!</definedName>
    <definedName name="화신기존1" localSheetId="0">#N/A</definedName>
    <definedName name="화신기존1">#REF!</definedName>
    <definedName name="화신기존2" localSheetId="1">#REF!</definedName>
    <definedName name="화신기존2" localSheetId="2">#REF!</definedName>
    <definedName name="화신기존2" localSheetId="15">#REF!</definedName>
    <definedName name="화신기존2" localSheetId="3">#N/A</definedName>
    <definedName name="화신기존2" localSheetId="13">#REF!</definedName>
    <definedName name="화신기존2" localSheetId="14">#REF!</definedName>
    <definedName name="화신기존2" localSheetId="0">#N/A</definedName>
    <definedName name="화신기존2">#REF!</definedName>
    <definedName name="화약공">[76]노임적용!$C$24</definedName>
    <definedName name="화약취급공" localSheetId="3">#REF!</definedName>
    <definedName name="화약취급공" localSheetId="0">#REF!</definedName>
    <definedName name="화약취급공">#REF!</definedName>
    <definedName name="화원고무교체" localSheetId="1">#REF!</definedName>
    <definedName name="화원고무교체" localSheetId="2">#REF!</definedName>
    <definedName name="화원고무교체" localSheetId="15">#REF!</definedName>
    <definedName name="화원고무교체" localSheetId="3">#N/A</definedName>
    <definedName name="화원고무교체" localSheetId="13">#REF!</definedName>
    <definedName name="화원고무교체" localSheetId="14">#REF!</definedName>
    <definedName name="화원고무교체" localSheetId="0">#N/A</definedName>
    <definedName name="화원고무교체">#REF!</definedName>
    <definedName name="화허호ㅓ" localSheetId="3" hidden="1">{#N/A,#N/A,FALSE,"조골재"}</definedName>
    <definedName name="화허호ㅓ" hidden="1">{#N/A,#N/A,FALSE,"조골재"}</definedName>
    <definedName name="확폭구간" localSheetId="1">#REF!</definedName>
    <definedName name="확폭구간" localSheetId="2">#REF!</definedName>
    <definedName name="확폭구간" localSheetId="13">#REF!</definedName>
    <definedName name="확폭구간">#REF!</definedName>
    <definedName name="환율">#REF!</definedName>
    <definedName name="환토고">#REF!</definedName>
    <definedName name="환토상변">#REF!</definedName>
    <definedName name="활하중">#REF!</definedName>
    <definedName name="활하중1">#REF!</definedName>
    <definedName name="활하중2">#REF!</definedName>
    <definedName name="활하중계수">#REF!</definedName>
    <definedName name="황룡강배수개선사업" localSheetId="1">#REF!</definedName>
    <definedName name="황룡강배수개선사업" localSheetId="2">#REF!</definedName>
    <definedName name="황룡강배수개선사업" localSheetId="15">#REF!</definedName>
    <definedName name="황룡강배수개선사업" localSheetId="3">#N/A</definedName>
    <definedName name="황룡강배수개선사업" localSheetId="13">#REF!</definedName>
    <definedName name="황룡강배수개선사업" localSheetId="14">#REF!</definedName>
    <definedName name="황룡강배수개선사업" localSheetId="0">#N/A</definedName>
    <definedName name="황룡강배수개선사업">#REF!</definedName>
    <definedName name="황룡지구" localSheetId="1">#REF!</definedName>
    <definedName name="황룡지구" localSheetId="2">#REF!</definedName>
    <definedName name="황룡지구" localSheetId="15">#REF!</definedName>
    <definedName name="황룡지구" localSheetId="3">#N/A</definedName>
    <definedName name="황룡지구" localSheetId="13">#REF!</definedName>
    <definedName name="황룡지구" localSheetId="14">#REF!</definedName>
    <definedName name="황룡지구" localSheetId="0">#N/A</definedName>
    <definedName name="황룡지구">#REF!</definedName>
    <definedName name="회사명" localSheetId="3">#REF!</definedName>
    <definedName name="회사명" localSheetId="0">#REF!</definedName>
    <definedName name="회사명">#REF!</definedName>
    <definedName name="회시1호" localSheetId="1">#REF!</definedName>
    <definedName name="회시1호" localSheetId="2">#REF!</definedName>
    <definedName name="회시1호" localSheetId="15">#REF!</definedName>
    <definedName name="회시1호" localSheetId="3">#N/A</definedName>
    <definedName name="회시1호" localSheetId="13">#REF!</definedName>
    <definedName name="회시1호" localSheetId="14">#REF!</definedName>
    <definedName name="회시1호" localSheetId="0">#N/A</definedName>
    <definedName name="회시1호">#REF!</definedName>
    <definedName name="회시2호" localSheetId="1">#REF!</definedName>
    <definedName name="회시2호" localSheetId="2">#REF!</definedName>
    <definedName name="회시2호" localSheetId="15">#REF!</definedName>
    <definedName name="회시2호" localSheetId="3">#N/A</definedName>
    <definedName name="회시2호" localSheetId="13">#REF!</definedName>
    <definedName name="회시2호" localSheetId="14">#REF!</definedName>
    <definedName name="회시2호" localSheetId="0">#N/A</definedName>
    <definedName name="회시2호">#REF!</definedName>
    <definedName name="횡1" localSheetId="3">#REF!</definedName>
    <definedName name="횡1" localSheetId="0">#REF!</definedName>
    <definedName name="횡1">#REF!</definedName>
    <definedName name="횡2" localSheetId="3">#REF!</definedName>
    <definedName name="횡2" localSheetId="0">#REF!</definedName>
    <definedName name="횡2">#REF!</definedName>
    <definedName name="횡3">#REF!</definedName>
    <definedName name="횡4">#REF!</definedName>
    <definedName name="횡5">#REF!</definedName>
    <definedName name="횡6">#REF!</definedName>
    <definedName name="횡7">#REF!</definedName>
    <definedName name="횡8">#REF!</definedName>
    <definedName name="횡날개수집" localSheetId="1">#REF!,#REF!,#REF!,#REF!,#REF!,#REF!,#REF!</definedName>
    <definedName name="횡날개수집" localSheetId="2">#REF!,#REF!,#REF!,#REF!,#REF!,#REF!,#REF!</definedName>
    <definedName name="횡날개수집" localSheetId="3">#REF!,#REF!,#REF!,#REF!,#REF!,#REF!,#REF!</definedName>
    <definedName name="횡날개수집" localSheetId="13">#REF!,#REF!,#REF!,#REF!,#REF!,#REF!,#REF!</definedName>
    <definedName name="횡날개수집" localSheetId="5">#REF!,#REF!,#REF!,#REF!,#REF!,#REF!,#REF!</definedName>
    <definedName name="횡날개수집">#REF!,#REF!,#REF!,#REF!,#REF!,#REF!,#REF!</definedName>
    <definedName name="횡면단">[152]적용단위길이!$L:$O</definedName>
    <definedName name="횡면벽2" localSheetId="1">BlankMacro1</definedName>
    <definedName name="횡면벽2" localSheetId="2">BlankMacro1</definedName>
    <definedName name="횡면벽2" localSheetId="15">BlankMacro1</definedName>
    <definedName name="횡면벽2" localSheetId="3">BlankMacro1</definedName>
    <definedName name="횡면벽2" localSheetId="13">BlankMacro1</definedName>
    <definedName name="횡면벽2" localSheetId="5">BlankMacro1</definedName>
    <definedName name="횡면벽2" localSheetId="0">BlankMacro1</definedName>
    <definedName name="횡면벽2">BlankMacro1</definedName>
    <definedName name="횡배단">[152]적용단위길이!$L:$V</definedName>
    <definedName name="횡배수관연장산출" localSheetId="1">#REF!</definedName>
    <definedName name="횡배수관연장산출" localSheetId="2">#REF!</definedName>
    <definedName name="횡배수관연장산출" localSheetId="13">#REF!</definedName>
    <definedName name="횡배수관연장산출" localSheetId="5">#REF!</definedName>
    <definedName name="횡배수관연장산출">#REF!</definedName>
    <definedName name="횡배수관재료집계" localSheetId="1">#REF!</definedName>
    <definedName name="횡배수관재료집계" localSheetId="2">#REF!</definedName>
    <definedName name="횡배수관재료집계" localSheetId="13">#REF!</definedName>
    <definedName name="횡배수관재료집계" localSheetId="5">#REF!</definedName>
    <definedName name="횡배수관재료집계">#REF!</definedName>
    <definedName name="횡배수관집계본선" localSheetId="1">BlankMacro1</definedName>
    <definedName name="횡배수관집계본선" localSheetId="2">BlankMacro1</definedName>
    <definedName name="횡배수관집계본선" localSheetId="15">BlankMacro1</definedName>
    <definedName name="횡배수관집계본선" localSheetId="3">BlankMacro1</definedName>
    <definedName name="횡배수관집계본선" localSheetId="13">BlankMacro1</definedName>
    <definedName name="횡배수관집계본선" localSheetId="5">BlankMacro1</definedName>
    <definedName name="횡배수관집계본선" localSheetId="0">BlankMacro1</definedName>
    <definedName name="횡배수관집계본선">BlankMacro1</definedName>
    <definedName name="횡위치">[146]재료집계표빽업!$1:$1048576</definedName>
    <definedName name="횡현황본선" localSheetId="1">BlankMacro1</definedName>
    <definedName name="횡현황본선" localSheetId="2">BlankMacro1</definedName>
    <definedName name="횡현황본선" localSheetId="15">BlankMacro1</definedName>
    <definedName name="횡현황본선" localSheetId="3">BlankMacro1</definedName>
    <definedName name="횡현황본선" localSheetId="13">BlankMacro1</definedName>
    <definedName name="횡현황본선" localSheetId="5">BlankMacro1</definedName>
    <definedName name="횡현황본선" localSheetId="0">BlankMacro1</definedName>
    <definedName name="횡현황본선">BlankMacro1</definedName>
    <definedName name="횡현황부체" localSheetId="1">BlankMacro1</definedName>
    <definedName name="횡현황부체" localSheetId="2">BlankMacro1</definedName>
    <definedName name="횡현황부체" localSheetId="15">BlankMacro1</definedName>
    <definedName name="횡현황부체" localSheetId="3">BlankMacro1</definedName>
    <definedName name="횡현황부체" localSheetId="13">BlankMacro1</definedName>
    <definedName name="횡현황부체" localSheetId="5">BlankMacro1</definedName>
    <definedName name="횡현황부체" localSheetId="0">BlankMacro1</definedName>
    <definedName name="횡현황부체">BlankMacro1</definedName>
    <definedName name="효ㅛㅛㅛㅛ" localSheetId="1" hidden="1">{#N/A,#N/A,FALSE,"조골재"}</definedName>
    <definedName name="효ㅛㅛㅛㅛ" localSheetId="2" hidden="1">{#N/A,#N/A,FALSE,"조골재"}</definedName>
    <definedName name="효ㅛㅛㅛㅛ" localSheetId="3" hidden="1">{#N/A,#N/A,FALSE,"조골재"}</definedName>
    <definedName name="효ㅛㅛㅛㅛ" localSheetId="5" hidden="1">{#N/A,#N/A,FALSE,"조골재"}</definedName>
    <definedName name="효ㅛㅛㅛㅛ" localSheetId="0" hidden="1">{#N/A,#N/A,FALSE,"조골재"}</definedName>
    <definedName name="효ㅛㅛㅛㅛ" hidden="1">{#N/A,#N/A,FALSE,"조골재"}</definedName>
    <definedName name="후" localSheetId="1">#REF!</definedName>
    <definedName name="후" localSheetId="2">#REF!</definedName>
    <definedName name="후" localSheetId="3">#REF!</definedName>
    <definedName name="후" localSheetId="13">#REF!</definedName>
    <definedName name="후" localSheetId="5">#REF!</definedName>
    <definedName name="후">#REF!</definedName>
    <definedName name="후릍" localSheetId="3" hidden="1">{"'중기작업1'!$A$1:$V$18"}</definedName>
    <definedName name="후릍" hidden="1">{"'중기작업1'!$A$1:$V$18"}</definedName>
    <definedName name="후사모멘트">#REF!</definedName>
    <definedName name="후활모멘트">#REF!</definedName>
    <definedName name="후활전단력">#REF!</definedName>
    <definedName name="휀스스스">[175]!수식입력매크로</definedName>
    <definedName name="휘발유" localSheetId="1">#REF!</definedName>
    <definedName name="휘발유" localSheetId="2">#REF!</definedName>
    <definedName name="휘발유" localSheetId="3">#N/A</definedName>
    <definedName name="휘발유" localSheetId="13">#REF!</definedName>
    <definedName name="휘발유" localSheetId="0">#N/A</definedName>
    <definedName name="휘발유">#REF!</definedName>
    <definedName name="흄관공" hidden="1">'[224]8.PILE  (돌출)'!#REF!</definedName>
    <definedName name="흉벽1" localSheetId="3">#REF!</definedName>
    <definedName name="흉벽1" localSheetId="0">#REF!</definedName>
    <definedName name="흉벽1">#REF!</definedName>
    <definedName name="흉벽과구체의차">[130]단면!$R$19</definedName>
    <definedName name="흉벽높이" localSheetId="3">#REF!</definedName>
    <definedName name="흉벽높이" localSheetId="0">#REF!</definedName>
    <definedName name="흉벽높이">#REF!</definedName>
    <definedName name="흉벽상단높이">'[130]A1-DATA'!$Q$76</definedName>
    <definedName name="히히" localSheetId="3" hidden="1">{"'결과(하)'!$L$24"}</definedName>
    <definedName name="히히" hidden="1">{"'결과(하)'!$L$24"}</definedName>
    <definedName name="ㅏ" localSheetId="1">#REF!</definedName>
    <definedName name="ㅏ" localSheetId="2">#REF!</definedName>
    <definedName name="ㅏ" localSheetId="13">#REF!</definedName>
    <definedName name="ㅏ">#REF!</definedName>
    <definedName name="ㅏ_1" localSheetId="3" hidden="1">{#N/A,#N/A,FALSE,"운반시간"}</definedName>
    <definedName name="ㅏ_1" localSheetId="0" hidden="1">{#N/A,#N/A,FALSE,"운반시간"}</definedName>
    <definedName name="ㅏ_1" hidden="1">{#N/A,#N/A,FALSE,"운반시간"}</definedName>
    <definedName name="ㅏ576">#REF!</definedName>
    <definedName name="ㅏ776">#REF!</definedName>
    <definedName name="ㅏ허화" localSheetId="3" hidden="1">{#N/A,#N/A,FALSE,"골재소요량";#N/A,#N/A,FALSE,"골재소요량"}</definedName>
    <definedName name="ㅏ허화" hidden="1">{#N/A,#N/A,FALSE,"골재소요량";#N/A,#N/A,FALSE,"골재소요량"}</definedName>
    <definedName name="ㅏㅏ" localSheetId="3">'[225]000000'!$AD$25</definedName>
    <definedName name="ㅏㅏ" localSheetId="0">#REF!</definedName>
    <definedName name="ㅏㅏ">#REF!</definedName>
    <definedName name="ㅏㅏㅏ" localSheetId="3" hidden="1">{#N/A,#N/A,FALSE,"골재소요량";#N/A,#N/A,FALSE,"골재소요량"}</definedName>
    <definedName name="ㅏㅏㅏ">#N/A</definedName>
    <definedName name="ㅏㅏㅏㅏ" localSheetId="3">#REF!</definedName>
    <definedName name="ㅏㅏㅏㅏ" localSheetId="0">#REF!</definedName>
    <definedName name="ㅏㅏㅏㅏ">#REF!</definedName>
    <definedName name="ㅏㅏㅏㅏㅏ">'[71]토공(우물통,기타) '!$V$52:$AG$67</definedName>
    <definedName name="ㅏㅏㅏㅏㅏㅏ" localSheetId="1">#REF!</definedName>
    <definedName name="ㅏㅏㅏㅏㅏㅏ" localSheetId="2">#REF!</definedName>
    <definedName name="ㅏㅏㅏㅏㅏㅏ" localSheetId="13">#REF!</definedName>
    <definedName name="ㅏㅏㅏㅏㅏㅏ" localSheetId="5">#REF!</definedName>
    <definedName name="ㅏㅏㅏㅏㅏㅏ">#REF!</definedName>
    <definedName name="ㅏㅏㅏㅏㅏㅏㅏ" localSheetId="3" hidden="1">{#N/A,#N/A,FALSE,"운반시간"}</definedName>
    <definedName name="ㅏㅏㅏㅏㅏㅏㅏ" hidden="1">{#N/A,#N/A,FALSE,"운반시간"}</definedName>
    <definedName name="ㅏㅏㅏㅏㅏㅏㅏㅏㅏㅏㅏㅏㅏㅏㅏㅏㅏㅏㅏㅏㅏㅏㅏㅏㅏㅏㅏ" localSheetId="3" hidden="1">{#N/A,#N/A,FALSE,"단가표지"}</definedName>
    <definedName name="ㅏㅏㅏㅏㅏㅏㅏㅏㅏㅏㅏㅏㅏㅏㅏㅏㅏㅏㅏㅏㅏㅏㅏㅏㅏㅏㅏ" hidden="1">{#N/A,#N/A,FALSE,"단가표지"}</definedName>
    <definedName name="ㅏㅓ" localSheetId="3" hidden="1">{#N/A,#N/A,FALSE,"골재소요량";#N/A,#N/A,FALSE,"골재소요량"}</definedName>
    <definedName name="ㅏㅓ" localSheetId="0" hidden="1">{#N/A,#N/A,FALSE,"골재소요량";#N/A,#N/A,FALSE,"골재소요량"}</definedName>
    <definedName name="ㅏㅓ" hidden="1">{#N/A,#N/A,FALSE,"골재소요량";#N/A,#N/A,FALSE,"골재소요량"}</definedName>
    <definedName name="ㅏㅓ화호" localSheetId="3" hidden="1">{#N/A,#N/A,FALSE,"단가표지"}</definedName>
    <definedName name="ㅏㅓ화호" hidden="1">{#N/A,#N/A,FALSE,"단가표지"}</definedName>
    <definedName name="ㅏㅓㅏ" localSheetId="3" hidden="1">{#N/A,#N/A,FALSE,"단가표지"}</definedName>
    <definedName name="ㅏㅓㅏ" localSheetId="0" hidden="1">{#N/A,#N/A,FALSE,"단가표지"}</definedName>
    <definedName name="ㅏㅓㅏ" hidden="1">{#N/A,#N/A,FALSE,"단가표지"}</definedName>
    <definedName name="ㅏㅓㅏㅓ" localSheetId="3" hidden="1">{#N/A,#N/A,FALSE,"2~8번"}</definedName>
    <definedName name="ㅏㅓㅏㅓ" localSheetId="0" hidden="1">{#N/A,#N/A,FALSE,"2~8번"}</definedName>
    <definedName name="ㅏㅓㅏㅓ" hidden="1">{#N/A,#N/A,FALSE,"2~8번"}</definedName>
    <definedName name="ㅏㅓㅗ라" localSheetId="3" hidden="1">{#N/A,#N/A,FALSE,"골재소요량";#N/A,#N/A,FALSE,"골재소요량"}</definedName>
    <definedName name="ㅏㅓㅗ라" hidden="1">{#N/A,#N/A,FALSE,"골재소요량";#N/A,#N/A,FALSE,"골재소요량"}</definedName>
    <definedName name="ㅏㅓㅗㅎ" localSheetId="3" hidden="1">{#N/A,#N/A,FALSE,"운반시간"}</definedName>
    <definedName name="ㅏㅓㅗㅎ" hidden="1">{#N/A,#N/A,FALSE,"운반시간"}</definedName>
    <definedName name="ㅏㅓㅗㅓ" localSheetId="3" hidden="1">{#N/A,#N/A,FALSE,"운반시간"}</definedName>
    <definedName name="ㅏㅓㅗㅓ" hidden="1">{#N/A,#N/A,FALSE,"운반시간"}</definedName>
    <definedName name="ㅏㅓㅘ허호" localSheetId="3" hidden="1">{#N/A,#N/A,FALSE,"단가표지"}</definedName>
    <definedName name="ㅏㅓㅘ허호" hidden="1">{#N/A,#N/A,FALSE,"단가표지"}</definedName>
    <definedName name="ㅏㅗㅓㅏ화호" localSheetId="3" hidden="1">{#N/A,#N/A,FALSE,"표지목차"}</definedName>
    <definedName name="ㅏㅗㅓㅏ화호" hidden="1">{#N/A,#N/A,FALSE,"표지목차"}</definedName>
    <definedName name="ㅏㅣ" localSheetId="3" hidden="1">{#N/A,#N/A,FALSE,"단가표지"}</definedName>
    <definedName name="ㅏㅣ" hidden="1">{#N/A,#N/A,FALSE,"단가표지"}</definedName>
    <definedName name="ㅐ">#REF!</definedName>
    <definedName name="ㅐ5">#REF!</definedName>
    <definedName name="ㅐㅐ" localSheetId="1">#REF!</definedName>
    <definedName name="ㅐㅐ" localSheetId="2">#REF!</definedName>
    <definedName name="ㅐㅐ" localSheetId="13">#REF!</definedName>
    <definedName name="ㅐㅐ">#REF!</definedName>
    <definedName name="ㅐㅐㅐ">'[20]ABUT수량-A1'!$T$25</definedName>
    <definedName name="ㅐㅐㅐㅐㅐ" localSheetId="1">#REF!</definedName>
    <definedName name="ㅐㅐㅐㅐㅐ" localSheetId="2">#REF!</definedName>
    <definedName name="ㅐㅐㅐㅐㅐ" localSheetId="13">#REF!</definedName>
    <definedName name="ㅐㅐㅐㅐㅐ">#REF!</definedName>
    <definedName name="ㅐㅑㅕㅐㅕㅑ">#REF!</definedName>
    <definedName name="ㅐㅑㅛㅅ" localSheetId="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ㅔ" localSheetId="3" hidden="1">{#N/A,#N/A,FALSE,"속도"}</definedName>
    <definedName name="ㅐㅔ" hidden="1">{#N/A,#N/A,FALSE,"속도"}</definedName>
    <definedName name="ㅐㅕㅐㅕㅐㅕㅑㅐ" localSheetId="3">#REF!</definedName>
    <definedName name="ㅐㅕㅐㅕㅐㅕㅑㅐ" localSheetId="0">#REF!</definedName>
    <definedName name="ㅐㅕㅐㅕㅐㅕㅑㅐ">#REF!</definedName>
    <definedName name="ㅐㅕㅐㅕㅐㅕㅛㅐ" localSheetId="3">#REF!</definedName>
    <definedName name="ㅐㅕㅐㅕㅐㅕㅛㅐ" localSheetId="0">#REF!</definedName>
    <definedName name="ㅐㅕㅐㅕㅐㅕㅛㅐ">#REF!</definedName>
    <definedName name="ㅐㅕㅑㅐㅕㅐㅕㅑㅐ" localSheetId="3">#REF!</definedName>
    <definedName name="ㅐㅕㅑㅐㅕㅐㅕㅑㅐ" localSheetId="0">#REF!</definedName>
    <definedName name="ㅐㅕㅑㅐㅕㅐㅕㅑㅐ">#REF!</definedName>
    <definedName name="ㅐㅗㅅ" localSheetId="1">#REF!</definedName>
    <definedName name="ㅐㅗㅅ" localSheetId="2">#REF!</definedName>
    <definedName name="ㅐㅗㅅ" localSheetId="13">#REF!</definedName>
    <definedName name="ㅐㅗㅅ">#REF!</definedName>
    <definedName name="ㅑ" localSheetId="3">[115]자재일람!$A$3:$K$26</definedName>
    <definedName name="ㅑ" localSheetId="0" hidden="1">{#N/A,#N/A,FALSE,"조골재"}</definedName>
    <definedName name="ㅑ" hidden="1">{#N/A,#N/A,FALSE,"조골재"}</definedName>
    <definedName name="ㅑ_1" localSheetId="3" hidden="1">{#N/A,#N/A,FALSE,"조골재"}</definedName>
    <definedName name="ㅑ_1" localSheetId="0" hidden="1">{#N/A,#N/A,FALSE,"조골재"}</definedName>
    <definedName name="ㅑ_1" hidden="1">{#N/A,#N/A,FALSE,"조골재"}</definedName>
    <definedName name="ㅑ30" localSheetId="1">#REF!</definedName>
    <definedName name="ㅑ30" localSheetId="2">#REF!</definedName>
    <definedName name="ㅑ30" localSheetId="15">#REF!</definedName>
    <definedName name="ㅑ30" localSheetId="3">#N/A</definedName>
    <definedName name="ㅑ30" localSheetId="13">#REF!</definedName>
    <definedName name="ㅑ30" localSheetId="14">#REF!</definedName>
    <definedName name="ㅑ30" localSheetId="0">#N/A</definedName>
    <definedName name="ㅑ30">#REF!</definedName>
    <definedName name="ㅑㅅ" localSheetId="3">#REF!</definedName>
    <definedName name="ㅑㅅ" localSheetId="0">#REF!</definedName>
    <definedName name="ㅑㅅ">#REF!</definedName>
    <definedName name="ㅑㅑㅑ">[226]위치조서!$J$8</definedName>
    <definedName name="ㅑㅑㅑㅑ" localSheetId="3" hidden="1">{#N/A,#N/A,FALSE,"운반시간"}</definedName>
    <definedName name="ㅑㅑㅑㅑ" localSheetId="0" hidden="1">{#N/A,#N/A,FALSE,"운반시간"}</definedName>
    <definedName name="ㅑㅑㅑㅑ" hidden="1">{#N/A,#N/A,FALSE,"운반시간"}</definedName>
    <definedName name="ㅑㅕ사" localSheetId="3" hidden="1">{#N/A,#N/A,FALSE,"혼합골재"}</definedName>
    <definedName name="ㅑㅕ사" hidden="1">{#N/A,#N/A,FALSE,"혼합골재"}</definedName>
    <definedName name="ㅑㅣㅐㅍ" localSheetId="3" hidden="1">{#N/A,#N/A,FALSE,"단축1";#N/A,#N/A,FALSE,"단축2";#N/A,#N/A,FALSE,"단축3";#N/A,#N/A,FALSE,"장축";#N/A,#N/A,FALSE,"4WD"}</definedName>
    <definedName name="ㅑㅣㅐㅍ" hidden="1">{#N/A,#N/A,FALSE,"단축1";#N/A,#N/A,FALSE,"단축2";#N/A,#N/A,FALSE,"단축3";#N/A,#N/A,FALSE,"장축";#N/A,#N/A,FALSE,"4WD"}</definedName>
    <definedName name="ㅑㅣㅕㅕㅣㅏㅎ" localSheetId="3" hidden="1">{#N/A,#N/A,FALSE,"골재소요량";#N/A,#N/A,FALSE,"골재소요량"}</definedName>
    <definedName name="ㅑㅣㅕㅕㅣㅏㅎ" hidden="1">{#N/A,#N/A,FALSE,"골재소요량";#N/A,#N/A,FALSE,"골재소요량"}</definedName>
    <definedName name="ㅓ" localSheetId="1">#REF!</definedName>
    <definedName name="ㅓ" localSheetId="2">#REF!</definedName>
    <definedName name="ㅓ" localSheetId="13">#REF!</definedName>
    <definedName name="ㅓ" localSheetId="5">#REF!</definedName>
    <definedName name="ㅓ">#REF!</definedName>
    <definedName name="ㅓ102">#REF!</definedName>
    <definedName name="ㅓ39">#REF!</definedName>
    <definedName name="ㅓ7" localSheetId="3" hidden="1">{#N/A,#N/A,FALSE,"단가표지"}</definedName>
    <definedName name="ㅓ7" localSheetId="0" hidden="1">{#N/A,#N/A,FALSE,"단가표지"}</definedName>
    <definedName name="ㅓ7" hidden="1">{#N/A,#N/A,FALSE,"단가표지"}</definedName>
    <definedName name="ㅓ7_1" localSheetId="3" hidden="1">{#N/A,#N/A,FALSE,"단가표지"}</definedName>
    <definedName name="ㅓ7_1" localSheetId="0" hidden="1">{#N/A,#N/A,FALSE,"단가표지"}</definedName>
    <definedName name="ㅓ7_1" hidden="1">{#N/A,#N/A,FALSE,"단가표지"}</definedName>
    <definedName name="ㅓ8" localSheetId="1">#REF!</definedName>
    <definedName name="ㅓ8" localSheetId="2">#REF!</definedName>
    <definedName name="ㅓ8" localSheetId="13">#REF!</definedName>
    <definedName name="ㅓ8" localSheetId="5">#REF!</definedName>
    <definedName name="ㅓ8">#REF!</definedName>
    <definedName name="ㅓㄴㄱ" hidden="1">[227]실행철강하도!$A$1:$A$4</definedName>
    <definedName name="ㅓㄴㅇ러" localSheetId="3" hidden="1">{#N/A,#N/A,FALSE,"골재소요량";#N/A,#N/A,FALSE,"골재소요량"}</definedName>
    <definedName name="ㅓㄴㅇ러" localSheetId="0" hidden="1">{#N/A,#N/A,FALSE,"골재소요량";#N/A,#N/A,FALSE,"골재소요량"}</definedName>
    <definedName name="ㅓㄴㅇ러" hidden="1">{#N/A,#N/A,FALSE,"골재소요량";#N/A,#N/A,FALSE,"골재소요량"}</definedName>
    <definedName name="ㅓ롤" localSheetId="3" hidden="1">{#N/A,#N/A,FALSE,"골재소요량";#N/A,#N/A,FALSE,"골재소요량"}</definedName>
    <definedName name="ㅓ롤" hidden="1">{#N/A,#N/A,FALSE,"골재소요량";#N/A,#N/A,FALSE,"골재소요량"}</definedName>
    <definedName name="ㅓㅇㄴ" localSheetId="3" hidden="1">{#N/A,#N/A,FALSE,"단가표지"}</definedName>
    <definedName name="ㅓㅇㄴ" hidden="1">{#N/A,#N/A,FALSE,"단가표지"}</definedName>
    <definedName name="ㅓㅇ호ㅓㅇ호ㅓㅇ허" localSheetId="3" hidden="1">{#N/A,#N/A,FALSE,"표지목차"}</definedName>
    <definedName name="ㅓㅇ호ㅓㅇ호ㅓㅇ허" hidden="1">{#N/A,#N/A,FALSE,"표지목차"}</definedName>
    <definedName name="ㅓㅎ렁홍" localSheetId="3" hidden="1">{#N/A,#N/A,FALSE,"혼합골재"}</definedName>
    <definedName name="ㅓㅎ렁홍" hidden="1">{#N/A,#N/A,FALSE,"혼합골재"}</definedName>
    <definedName name="ㅓㅎ로ㅗㄴ" localSheetId="3" hidden="1">{#N/A,#N/A,FALSE,"단가표지"}</definedName>
    <definedName name="ㅓㅎ로ㅗㄴ" hidden="1">{#N/A,#N/A,FALSE,"단가표지"}</definedName>
    <definedName name="ㅓㅎㅇㅎ" localSheetId="3" hidden="1">{#N/A,#N/A,FALSE,"운반시간"}</definedName>
    <definedName name="ㅓㅎㅇㅎ" hidden="1">{#N/A,#N/A,FALSE,"운반시간"}</definedName>
    <definedName name="ㅓ호ㅓ" localSheetId="3" hidden="1">{#N/A,#N/A,FALSE,"표지목차"}</definedName>
    <definedName name="ㅓ호ㅓ" hidden="1">{#N/A,#N/A,FALSE,"표지목차"}</definedName>
    <definedName name="ㅓ호ㅓㅗㄹ" localSheetId="3" hidden="1">{#N/A,#N/A,FALSE,"단가표지"}</definedName>
    <definedName name="ㅓ호ㅓㅗㄹ" hidden="1">{#N/A,#N/A,FALSE,"단가표지"}</definedName>
    <definedName name="ㅓㅏ" localSheetId="1" hidden="1">{#N/A,#N/A,FALSE,"표지목차"}</definedName>
    <definedName name="ㅓㅏ" localSheetId="2" hidden="1">{#N/A,#N/A,FALSE,"표지목차"}</definedName>
    <definedName name="ㅓㅏ" localSheetId="3" hidden="1">{#N/A,#N/A,FALSE,"표지목차"}</definedName>
    <definedName name="ㅓㅏ" localSheetId="5" hidden="1">{#N/A,#N/A,FALSE,"표지목차"}</definedName>
    <definedName name="ㅓㅏ" localSheetId="0" hidden="1">{#N/A,#N/A,FALSE,"표지목차"}</definedName>
    <definedName name="ㅓㅏ" hidden="1">{#N/A,#N/A,FALSE,"표지목차"}</definedName>
    <definedName name="ㅓㅏㄹ">#REF!</definedName>
    <definedName name="ㅓㅏ호" localSheetId="3" hidden="1">{#N/A,#N/A,FALSE,"단가표지"}</definedName>
    <definedName name="ㅓㅏ호" hidden="1">{#N/A,#N/A,FALSE,"단가표지"}</definedName>
    <definedName name="ㅓㅏ호ㅓ" localSheetId="3" hidden="1">{#N/A,#N/A,FALSE,"단가표지"}</definedName>
    <definedName name="ㅓㅏ호ㅓ" hidden="1">{#N/A,#N/A,FALSE,"단가표지"}</definedName>
    <definedName name="ㅓㅏㅓ" localSheetId="3" hidden="1">{#N/A,#N/A,FALSE,"조골재"}</definedName>
    <definedName name="ㅓㅏㅓ" localSheetId="0" hidden="1">{#N/A,#N/A,FALSE,"조골재"}</definedName>
    <definedName name="ㅓㅏㅓ" hidden="1">{#N/A,#N/A,FALSE,"조골재"}</definedName>
    <definedName name="ㅓㅏㅓㅎ" localSheetId="3" hidden="1">{#N/A,#N/A,FALSE,"단가표지"}</definedName>
    <definedName name="ㅓㅏㅓㅎ" hidden="1">{#N/A,#N/A,FALSE,"단가표지"}</definedName>
    <definedName name="ㅓㅏㅗ하ㅗㅓㅎ" localSheetId="3" hidden="1">{#N/A,#N/A,FALSE,"혼합골재"}</definedName>
    <definedName name="ㅓㅏㅗ하ㅗㅓㅎ" hidden="1">{#N/A,#N/A,FALSE,"혼합골재"}</definedName>
    <definedName name="ㅓㅏㅘㅘㅗ" localSheetId="3" hidden="1">{#N/A,#N/A,FALSE,"단가표지"}</definedName>
    <definedName name="ㅓㅏㅘㅘㅗ" localSheetId="0" hidden="1">{#N/A,#N/A,FALSE,"단가표지"}</definedName>
    <definedName name="ㅓㅏㅘㅘㅗ" hidden="1">{#N/A,#N/A,FALSE,"단가표지"}</definedName>
    <definedName name="ㅓㅓ" localSheetId="3">BlankMacro1</definedName>
    <definedName name="ㅓㅓ" localSheetId="0">BlankMacro1</definedName>
    <definedName name="ㅓㅓ">BlankMacro1</definedName>
    <definedName name="ㅓㅓㅓ"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ㅓㅓㅓ" localSheetId="0" hidden="1">{#N/A,#N/A,FALSE,"골재소요량";#N/A,#N/A,FALSE,"골재소요량"}</definedName>
    <definedName name="ㅓㅓㅓ" hidden="1">{#N/A,#N/A,FALSE,"골재소요량";#N/A,#N/A,FALSE,"골재소요량"}</definedName>
    <definedName name="ㅓㅓㅓㅓㅓㅓㅓㅓㅓㅓㅓ" localSheetId="3" hidden="1">{#N/A,#N/A,FALSE,"골재소요량";#N/A,#N/A,FALSE,"골재소요량"}</definedName>
    <definedName name="ㅓㅓㅓㅓㅓㅓㅓㅓㅓㅓㅓ" hidden="1">{#N/A,#N/A,FALSE,"골재소요량";#N/A,#N/A,FALSE,"골재소요량"}</definedName>
    <definedName name="ㅓㅓㅗ" localSheetId="3" hidden="1">{#N/A,#N/A,FALSE,"조골재"}</definedName>
    <definedName name="ㅓㅓㅗ" localSheetId="0" hidden="1">{#N/A,#N/A,FALSE,"조골재"}</definedName>
    <definedName name="ㅓㅓㅗ" hidden="1">{#N/A,#N/A,FALSE,"조골재"}</definedName>
    <definedName name="ㅓㅕ" localSheetId="3" hidden="1">{#N/A,#N/A,FALSE,"조골재"}</definedName>
    <definedName name="ㅓㅕ" hidden="1">{#N/A,#N/A,FALSE,"조골재"}</definedName>
    <definedName name="ㅓㅗ" localSheetId="3" hidden="1">{#N/A,"수불부",FALSE,"사급자재수불서";#N/A,"수불부",FALSE,"사급자재수불서"}</definedName>
    <definedName name="ㅓㅗ" hidden="1">{#N/A,"수불부",FALSE,"사급자재수불서";#N/A,"수불부",FALSE,"사급자재수불서"}</definedName>
    <definedName name="ㅓㅗㅎㄹ" localSheetId="3" hidden="1">{#N/A,#N/A,FALSE,"조골재"}</definedName>
    <definedName name="ㅓㅗㅎㄹ" hidden="1">{#N/A,#N/A,FALSE,"조골재"}</definedName>
    <definedName name="ㅓㅗㅎ러ㅗㅎ러" localSheetId="3" hidden="1">{#N/A,#N/A,FALSE,"혼합골재"}</definedName>
    <definedName name="ㅓㅗㅎ러ㅗㅎ러" hidden="1">{#N/A,#N/A,FALSE,"혼합골재"}</definedName>
    <definedName name="ㅓㅗㅎ러ㅗ호ㅓ" localSheetId="3" hidden="1">{#N/A,#N/A,FALSE,"단가표지"}</definedName>
    <definedName name="ㅓㅗㅎ러ㅗ호ㅓ" hidden="1">{#N/A,#N/A,FALSE,"단가표지"}</definedName>
    <definedName name="ㅓㅗ허" localSheetId="3" hidden="1">{#N/A,#N/A,FALSE,"조골재"}</definedName>
    <definedName name="ㅓㅗ허" hidden="1">{#N/A,#N/A,FALSE,"조골재"}</definedName>
    <definedName name="ㅓㅗ허ㅗㄹ" localSheetId="3" hidden="1">{#N/A,#N/A,FALSE,"운반시간"}</definedName>
    <definedName name="ㅓㅗ허ㅗㄹ" hidden="1">{#N/A,#N/A,FALSE,"운반시간"}</definedName>
    <definedName name="ㅓㅗ허ㅗㅎㄹ" localSheetId="3" hidden="1">{#N/A,#N/A,FALSE,"골재소요량";#N/A,#N/A,FALSE,"골재소요량"}</definedName>
    <definedName name="ㅓㅗ허ㅗㅎㄹ" hidden="1">{#N/A,#N/A,FALSE,"골재소요량";#N/A,#N/A,FALSE,"골재소요량"}</definedName>
    <definedName name="ㅓㅗ허ㅗㅎ러" localSheetId="3" hidden="1">{#N/A,#N/A,FALSE,"운반시간"}</definedName>
    <definedName name="ㅓㅗ허ㅗㅎ러" hidden="1">{#N/A,#N/A,FALSE,"운반시간"}</definedName>
    <definedName name="ㅓㅗ헝홍허" localSheetId="3" hidden="1">{#N/A,#N/A,FALSE,"골재소요량";#N/A,#N/A,FALSE,"골재소요량"}</definedName>
    <definedName name="ㅓㅗ헝홍허" hidden="1">{#N/A,#N/A,FALSE,"골재소요량";#N/A,#N/A,FALSE,"골재소요량"}</definedName>
    <definedName name="ㅓㅗ헣ㄹ" localSheetId="3" hidden="1">{#N/A,#N/A,FALSE,"단가표지"}</definedName>
    <definedName name="ㅓㅗ헣ㄹ" hidden="1">{#N/A,#N/A,FALSE,"단가표지"}</definedName>
    <definedName name="ㅓㅗ헣러" localSheetId="3" hidden="1">{#N/A,#N/A,FALSE,"단가표지"}</definedName>
    <definedName name="ㅓㅗ헣러" hidden="1">{#N/A,#N/A,FALSE,"단가표지"}</definedName>
    <definedName name="ㅓㅗ헣로ㅓ" localSheetId="3" hidden="1">{#N/A,#N/A,FALSE,"조골재"}</definedName>
    <definedName name="ㅓㅗ헣로ㅓ" hidden="1">{#N/A,#N/A,FALSE,"조골재"}</definedName>
    <definedName name="ㅓㅗ헣호ㅓ" localSheetId="3" hidden="1">{#N/A,#N/A,FALSE,"조골재"}</definedName>
    <definedName name="ㅓㅗ헣호ㅓ" hidden="1">{#N/A,#N/A,FALSE,"조골재"}</definedName>
    <definedName name="ㅓㅗ호" localSheetId="3" hidden="1">{#N/A,#N/A,FALSE,"단가표지"}</definedName>
    <definedName name="ㅓㅗ호" hidden="1">{#N/A,#N/A,FALSE,"단가표지"}</definedName>
    <definedName name="ㅓㅗ호ㅓㅗ" localSheetId="3" hidden="1">{#N/A,#N/A,FALSE,"2~8번"}</definedName>
    <definedName name="ㅓㅗ호ㅓㅗ" hidden="1">{#N/A,#N/A,FALSE,"2~8번"}</definedName>
    <definedName name="ㅓㅗㅓ" localSheetId="3" hidden="1">{#N/A,#N/A,FALSE,"2~8번"}</definedName>
    <definedName name="ㅓㅗㅓ" localSheetId="0" hidden="1">{#N/A,#N/A,FALSE,"2~8번"}</definedName>
    <definedName name="ㅓㅗㅓ" hidden="1">{#N/A,#N/A,FALSE,"2~8번"}</definedName>
    <definedName name="ㅓㅗㅗ" localSheetId="3" hidden="1">{#N/A,#N/A,FALSE,"단가표지"}</definedName>
    <definedName name="ㅓㅗㅗ" hidden="1">{#N/A,#N/A,FALSE,"단가표지"}</definedName>
    <definedName name="ㅓㅗㅗㅎㅎㄹㅇㅎㅀㅀㄹ">#REF!</definedName>
    <definedName name="ㅓㅗㅗㅓㅗㅓㅗㅓㅗ" localSheetId="3" hidden="1">{"'중기작업1'!$A$1:$V$18"}</definedName>
    <definedName name="ㅓㅗㅗㅓㅗㅓㅗㅓㅗ" hidden="1">{"'중기작업1'!$A$1:$V$18"}</definedName>
    <definedName name="ㅓㅗㅗㅗ" localSheetId="3" hidden="1">{#N/A,#N/A,FALSE,"골재소요량";#N/A,#N/A,FALSE,"골재소요량"}</definedName>
    <definedName name="ㅓㅗㅗㅗ" hidden="1">{#N/A,#N/A,FALSE,"골재소요량";#N/A,#N/A,FALSE,"골재소요량"}</definedName>
    <definedName name="ㅓㅘ러ㅗㅓㅗ" localSheetId="3" hidden="1">{#N/A,#N/A,FALSE,"전력간선"}</definedName>
    <definedName name="ㅓㅘ러ㅗㅓㅗ" hidden="1">{#N/A,#N/A,FALSE,"전력간선"}</definedName>
    <definedName name="ㅓㅘㅓㅅ" localSheetId="3">BlankMacro1</definedName>
    <definedName name="ㅓㅘㅓㅅ" localSheetId="0">BlankMacro1</definedName>
    <definedName name="ㅓㅘㅓㅅ">BlankMacro1</definedName>
    <definedName name="ㅓㅘㅗㅓㅏㅗㅓㅏㅗㅓㅏㅗㅓㅏ" localSheetId="3" hidden="1">{#N/A,#N/A,FALSE,"단가표지"}</definedName>
    <definedName name="ㅓㅘㅗㅓㅏㅗㅓㅏㅗㅓㅏㅗㅓㅏ" hidden="1">{#N/A,#N/A,FALSE,"단가표지"}</definedName>
    <definedName name="ㅓㅘㅗㅓㅏㅗㅓㅏㅗㅓㅏㅣ" localSheetId="3" hidden="1">{#N/A,#N/A,FALSE,"단가표지"}</definedName>
    <definedName name="ㅓㅘㅗㅓㅏㅗㅓㅏㅗㅓㅏㅣ" hidden="1">{#N/A,#N/A,FALSE,"단가표지"}</definedName>
    <definedName name="ㅔ">[115]조경일람!$A$3:$K$36</definedName>
    <definedName name="ㅔ3" localSheetId="3" hidden="1">{#N/A,#N/A,FALSE,"배수1"}</definedName>
    <definedName name="ㅔ3" localSheetId="0" hidden="1">{#N/A,#N/A,FALSE,"배수1"}</definedName>
    <definedName name="ㅔ3" hidden="1">{#N/A,#N/A,FALSE,"배수1"}</definedName>
    <definedName name="ㅔ갸ㅜㅅ">#REF!</definedName>
    <definedName name="ㅔㅁ" hidden="1">#REF!</definedName>
    <definedName name="ㅔㅐㅔ" localSheetId="3" hidden="1">{#N/A,"수불부",FALSE,"사급자재수불서";#N/A,"수불부",FALSE,"사급자재수불서"}</definedName>
    <definedName name="ㅔㅐㅔ" hidden="1">{#N/A,"수불부",FALSE,"사급자재수불서";#N/A,"수불부",FALSE,"사급자재수불서"}</definedName>
    <definedName name="ㅔㅔ" hidden="1">[228]집계표!#REF!</definedName>
    <definedName name="ㅔㅔㅔ" localSheetId="1">#REF!</definedName>
    <definedName name="ㅔㅔㅔ" localSheetId="2">#REF!</definedName>
    <definedName name="ㅔㅔㅔ" localSheetId="13">#REF!</definedName>
    <definedName name="ㅔㅔㅔ" localSheetId="5">#REF!</definedName>
    <definedName name="ㅔㅔㅔ">#REF!</definedName>
    <definedName name="ㅔㅔㅔㅔ" hidden="1">#REF!</definedName>
    <definedName name="ㅕ" localSheetId="1">BlankMacro1</definedName>
    <definedName name="ㅕ" localSheetId="2">BlankMacro1</definedName>
    <definedName name="ㅕ" localSheetId="15">BlankMacro1</definedName>
    <definedName name="ㅕ" localSheetId="3">BlankMacro1</definedName>
    <definedName name="ㅕ" localSheetId="13">BlankMacro1</definedName>
    <definedName name="ㅕ" localSheetId="5">BlankMacro1</definedName>
    <definedName name="ㅕ" localSheetId="0">BlankMacro1</definedName>
    <definedName name="ㅕ">BlankMacro1</definedName>
    <definedName name="ㅕ거ㅕㅛㅓ" localSheetId="3" hidden="1">{#N/A,#N/A,FALSE,"포장단가"}</definedName>
    <definedName name="ㅕ거ㅕㅛㅓ" localSheetId="0" hidden="1">{#N/A,#N/A,FALSE,"포장단가"}</definedName>
    <definedName name="ㅕ거ㅕㅛㅓ" hidden="1">{#N/A,#N/A,FALSE,"포장단가"}</definedName>
    <definedName name="ㅕ겨겨" localSheetId="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겨겨"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ㅅ" localSheetId="3">#REF!</definedName>
    <definedName name="ㅕㅅ" localSheetId="0">#REF!</definedName>
    <definedName name="ㅕㅅ">#REF!</definedName>
    <definedName name="ㅕㅑ" localSheetId="3" hidden="1">{#N/A,#N/A,FALSE,"2~8번"}</definedName>
    <definedName name="ㅕㅑ" hidden="1">{#N/A,#N/A,FALSE,"2~8번"}</definedName>
    <definedName name="ㅕㅑㅑㅑ" localSheetId="3" hidden="1">{#N/A,#N/A,FALSE,"조골재"}</definedName>
    <definedName name="ㅕㅑㅑㅑ" hidden="1">{#N/A,#N/A,FALSE,"조골재"}</definedName>
    <definedName name="ㅕㅕ" localSheetId="1">#REF!</definedName>
    <definedName name="ㅕㅕ" localSheetId="2">#REF!</definedName>
    <definedName name="ㅕㅕ" localSheetId="13">#REF!</definedName>
    <definedName name="ㅕㅕ" localSheetId="5">#REF!</definedName>
    <definedName name="ㅕㅕ">#REF!</definedName>
    <definedName name="ㅕㅕㅕ" localSheetId="3" hidden="1">{#N/A,#N/A,FALSE,"혼합골재"}</definedName>
    <definedName name="ㅕㅕㅕ" hidden="1">{#N/A,#N/A,FALSE,"혼합골재"}</definedName>
    <definedName name="ㅕㅕㅕㅕ" localSheetId="3" hidden="1">{#N/A,#N/A,FALSE,"표지목차"}</definedName>
    <definedName name="ㅕㅕㅕㅕ" hidden="1">{#N/A,#N/A,FALSE,"표지목차"}</definedName>
    <definedName name="ㅕㅕㅕㅕㅕ" localSheetId="3" hidden="1">{#N/A,#N/A,FALSE,"운반시간"}</definedName>
    <definedName name="ㅕㅕㅕㅕㅕ" hidden="1">{#N/A,#N/A,FALSE,"운반시간"}</definedName>
    <definedName name="ㅕㅕㅕㅕㅕㅕ" localSheetId="3" hidden="1">{#N/A,#N/A,FALSE,"단가표지"}</definedName>
    <definedName name="ㅕㅕㅕㅕㅕㅕ" hidden="1">{#N/A,#N/A,FALSE,"단가표지"}</definedName>
    <definedName name="ㅕㅕㅕㅕㅕㅕㅕㅕ" localSheetId="3" hidden="1">{#N/A,#N/A,FALSE,"조골재"}</definedName>
    <definedName name="ㅕㅕㅕㅕㅕㅕㅕㅕ" hidden="1">{#N/A,#N/A,FALSE,"조골재"}</definedName>
    <definedName name="ㅕㅛㅓㅕㅛㅓㅜ" localSheetId="3" hidden="1">{#N/A,#N/A,FALSE,"포장단가"}</definedName>
    <definedName name="ㅕㅛㅓㅕㅛㅓㅜ" localSheetId="0" hidden="1">{#N/A,#N/A,FALSE,"포장단가"}</definedName>
    <definedName name="ㅕㅛㅓㅕㅛㅓㅜ" hidden="1">{#N/A,#N/A,FALSE,"포장단가"}</definedName>
    <definedName name="ㅗ" localSheetId="1">#REF!</definedName>
    <definedName name="ㅗ" localSheetId="2">#REF!</definedName>
    <definedName name="ㅗ" localSheetId="13">#REF!</definedName>
    <definedName name="ㅗ">#REF!</definedName>
    <definedName name="ㅗ1">#REF!</definedName>
    <definedName name="ㅗ1019">#REF!</definedName>
    <definedName name="ㅗ147">#REF!</definedName>
    <definedName name="ㅗ2">#REF!</definedName>
    <definedName name="ㅗ3">#REF!</definedName>
    <definedName name="ㅗ4">#REF!</definedName>
    <definedName name="ㅗ5">#REF!</definedName>
    <definedName name="ㅗㄱㄷ" localSheetId="3" hidden="1">{"'중기작업1'!$A$1:$V$18"}</definedName>
    <definedName name="ㅗㄱㄷ" hidden="1">{"'중기작업1'!$A$1:$V$18"}</definedName>
    <definedName name="ㅗㄷㄱ">#REF!</definedName>
    <definedName name="ㅗ돟ㄷ" localSheetId="3" hidden="1">{#N/A,#N/A,FALSE,"단축1";#N/A,#N/A,FALSE,"단축2";#N/A,#N/A,FALSE,"단축3";#N/A,#N/A,FALSE,"장축";#N/A,#N/A,FALSE,"4WD"}</definedName>
    <definedName name="ㅗ돟ㄷ" hidden="1">{#N/A,#N/A,FALSE,"단축1";#N/A,#N/A,FALSE,"단축2";#N/A,#N/A,FALSE,"단축3";#N/A,#N/A,FALSE,"장축";#N/A,#N/A,FALSE,"4WD"}</definedName>
    <definedName name="ㅗㄹ" localSheetId="1">#REF!</definedName>
    <definedName name="ㅗㄹ" localSheetId="2">#REF!</definedName>
    <definedName name="ㅗㄹ" localSheetId="13">#REF!</definedName>
    <definedName name="ㅗㄹ">#REF!</definedName>
    <definedName name="ㅗㄹㄶ" localSheetId="3" hidden="1">{#N/A,#N/A,FALSE,"조골재"}</definedName>
    <definedName name="ㅗㄹㄶ" hidden="1">{#N/A,#N/A,FALSE,"조골재"}</definedName>
    <definedName name="ㅗㄹㅇㅋ" localSheetId="3" hidden="1">{"'중기작업1'!$A$1:$V$18"}</definedName>
    <definedName name="ㅗㄹㅇㅋ" hidden="1">{"'중기작업1'!$A$1:$V$18"}</definedName>
    <definedName name="ㅗㅁㅈ몸조" localSheetId="3" hidden="1">{#N/A,#N/A,FALSE,"단축1";#N/A,#N/A,FALSE,"단축2";#N/A,#N/A,FALSE,"단축3";#N/A,#N/A,FALSE,"장축";#N/A,#N/A,FALSE,"4WD"}</definedName>
    <definedName name="ㅗㅁㅈ몸조" hidden="1">{#N/A,#N/A,FALSE,"단축1";#N/A,#N/A,FALSE,"단축2";#N/A,#N/A,FALSE,"단축3";#N/A,#N/A,FALSE,"장축";#N/A,#N/A,FALSE,"4WD"}</definedName>
    <definedName name="ㅗㅅ20" localSheetId="1">#REF!</definedName>
    <definedName name="ㅗㅅ20" localSheetId="2">#REF!</definedName>
    <definedName name="ㅗㅅ20" localSheetId="13">#REF!</definedName>
    <definedName name="ㅗㅅ20">#REF!</definedName>
    <definedName name="ㅗㅇㄹㅇㅎㅇ">#REF!</definedName>
    <definedName name="ㅗㅇㄹㅋ" localSheetId="3" hidden="1">{"'중기작업1'!$A$1:$V$18"}</definedName>
    <definedName name="ㅗㅇㄹㅋ" hidden="1">{"'중기작업1'!$A$1:$V$18"}</definedName>
    <definedName name="ㅗ옹" localSheetId="3" hidden="1">{"'제조(순번)'!$A$386:$A$387","'제조(순번)'!$A$1:$H$399"}</definedName>
    <definedName name="ㅗ옹" hidden="1">{"'제조(순번)'!$A$386:$A$387","'제조(순번)'!$A$1:$H$399"}</definedName>
    <definedName name="ㅗㅋㄱㄷ" localSheetId="3" hidden="1">{"'중기작업1'!$A$1:$V$18"}</definedName>
    <definedName name="ㅗㅋㄱㄷ" hidden="1">{"'중기작업1'!$A$1:$V$18"}</definedName>
    <definedName name="ㅗㅍ초" localSheetId="3" hidden="1">{#N/A,#N/A,FALSE,"2~8번"}</definedName>
    <definedName name="ㅗㅍ초" hidden="1">{#N/A,#N/A,FALSE,"2~8번"}</definedName>
    <definedName name="ㅗㅎㄱㅎ" localSheetId="1">#REF!</definedName>
    <definedName name="ㅗㅎㄱㅎ" localSheetId="2">#REF!</definedName>
    <definedName name="ㅗㅎㄱㅎ" localSheetId="13">#REF!</definedName>
    <definedName name="ㅗㅎㄱㅎ">#REF!</definedName>
    <definedName name="ㅗㅎㄴ" localSheetId="3" hidden="1">{#N/A,#N/A,FALSE,"골재소요량";#N/A,#N/A,FALSE,"골재소요량"}</definedName>
    <definedName name="ㅗㅎㄴ" hidden="1">{#N/A,#N/A,FALSE,"골재소요량";#N/A,#N/A,FALSE,"골재소요량"}</definedName>
    <definedName name="ㅗㅎㄴㄷㄳㅁ" localSheetId="3">#REF!</definedName>
    <definedName name="ㅗㅎㄴㄷㄳㅁ" localSheetId="0">#REF!</definedName>
    <definedName name="ㅗㅎㄴㄷㄳㅁ">#REF!</definedName>
    <definedName name="ㅗㅎㄴㄹ" localSheetId="3" hidden="1">{#N/A,#N/A,FALSE,"단가표지"}</definedName>
    <definedName name="ㅗㅎㄴㄹ" hidden="1">{#N/A,#N/A,FALSE,"단가표지"}</definedName>
    <definedName name="ㅗㅎ로ㅜ" localSheetId="3" hidden="1">{#N/A,#N/A,FALSE,"운반시간"}</definedName>
    <definedName name="ㅗㅎ로ㅜ" hidden="1">{#N/A,#N/A,FALSE,"운반시간"}</definedName>
    <definedName name="ㅗㅎ론ㄹ" localSheetId="3" hidden="1">{#N/A,#N/A,FALSE,"표지목차"}</definedName>
    <definedName name="ㅗㅎ론ㄹ" hidden="1">{#N/A,#N/A,FALSE,"표지목차"}</definedName>
    <definedName name="ㅗㅎ롯홋ㄱ" localSheetId="3" hidden="1">{#N/A,#N/A,FALSE,"혼합골재"}</definedName>
    <definedName name="ㅗㅎ롯홋ㄱ" hidden="1">{#N/A,#N/A,FALSE,"혼합골재"}</definedName>
    <definedName name="ㅗㅎㅇㅁㄹㅇㅎ" localSheetId="3" hidden="1">{#N/A,"수불부",FALSE,"사급자재수불서";#N/A,"수불부",FALSE,"사급자재수불서"}</definedName>
    <definedName name="ㅗㅎㅇㅁㄹㅇㅎ" hidden="1">{#N/A,"수불부",FALSE,"사급자재수불서";#N/A,"수불부",FALSE,"사급자재수불서"}</definedName>
    <definedName name="ㅗㅎ오ㅌㄱ러" localSheetId="3">BlankMacro1</definedName>
    <definedName name="ㅗㅎ오ㅌㄱ러" localSheetId="0">BlankMacro1</definedName>
    <definedName name="ㅗㅎ오ㅌㄱ러">BlankMacro1</definedName>
    <definedName name="ㅗㅎㅎㅌㄹㅋㅅ" localSheetId="3" hidden="1">{#N/A,#N/A,FALSE,"2~8번"}</definedName>
    <definedName name="ㅗㅎㅎㅌㄹㅋㅅ" hidden="1">{#N/A,#N/A,FALSE,"2~8번"}</definedName>
    <definedName name="ㅗ허ㅗ" localSheetId="3" hidden="1">{#N/A,#N/A,FALSE,"단가표지"}</definedName>
    <definedName name="ㅗ허ㅗ" hidden="1">{#N/A,#N/A,FALSE,"단가표지"}</definedName>
    <definedName name="ㅗ호" localSheetId="3" hidden="1">{#N/A,#N/A,FALSE,"단가표지"}</definedName>
    <definedName name="ㅗ호" localSheetId="0" hidden="1">{#N/A,#N/A,FALSE,"조골재"}</definedName>
    <definedName name="ㅗ호" hidden="1">{#N/A,#N/A,FALSE,"조골재"}</definedName>
    <definedName name="ㅗ흐츠ㅡ" localSheetId="3" hidden="1">{"'중기작업1'!$A$1:$V$18"}</definedName>
    <definedName name="ㅗ흐츠ㅡ" hidden="1">{"'중기작업1'!$A$1:$V$18"}</definedName>
    <definedName name="ㅗㅑㅐㅗ" localSheetId="3">#REF!</definedName>
    <definedName name="ㅗㅑㅐㅗ" localSheetId="0">#REF!</definedName>
    <definedName name="ㅗㅑㅐㅗ">#REF!</definedName>
    <definedName name="ㅗㅓ" localSheetId="3" hidden="1">{#N/A,#N/A,FALSE,"조골재"}</definedName>
    <definedName name="ㅗㅓ" localSheetId="0" hidden="1">{#N/A,#N/A,FALSE,"조골재"}</definedName>
    <definedName name="ㅗㅓ" hidden="1">{#N/A,#N/A,FALSE,"조골재"}</definedName>
    <definedName name="ㅗㅓ쇼ㅓㅕㄷ쇼ㅓㅕㄷㅅ" localSheetId="3" hidden="1">{#N/A,#N/A,FALSE,"단가표지"}</definedName>
    <definedName name="ㅗㅓ쇼ㅓㅕㄷ쇼ㅓㅕㄷㅅ" hidden="1">{#N/A,#N/A,FALSE,"단가표지"}</definedName>
    <definedName name="ㅗㅓㅎ로ㅓㅎㄹ" localSheetId="3" hidden="1">{#N/A,#N/A,FALSE,"표지목차"}</definedName>
    <definedName name="ㅗㅓㅎ로ㅓㅎㄹ" hidden="1">{#N/A,#N/A,FALSE,"표지목차"}</definedName>
    <definedName name="ㅗㅓㅎㅇㅇㅇㅇㅇㅇㅇ" localSheetId="3" hidden="1">{#N/A,#N/A,FALSE,"단가표지"}</definedName>
    <definedName name="ㅗㅓㅎㅇㅇㅇㅇㅇㅇㅇ" hidden="1">{#N/A,#N/A,FALSE,"단가표지"}</definedName>
    <definedName name="ㅗㅓㅗ" localSheetId="3" hidden="1">{#N/A,#N/A,FALSE,"골재소요량";#N/A,#N/A,FALSE,"골재소요량"}</definedName>
    <definedName name="ㅗㅓㅗ" localSheetId="0" hidden="1">{#N/A,#N/A,FALSE,"골재소요량";#N/A,#N/A,FALSE,"골재소요량"}</definedName>
    <definedName name="ㅗㅓㅗ" hidden="1">{#N/A,#N/A,FALSE,"골재소요량";#N/A,#N/A,FALSE,"골재소요량"}</definedName>
    <definedName name="ㅗㅗ" localSheetId="3" hidden="1">{#N/A,#N/A,FALSE,"단축1";#N/A,#N/A,FALSE,"단축2";#N/A,#N/A,FALSE,"단축3";#N/A,#N/A,FALSE,"장축";#N/A,#N/A,FALSE,"4WD"}</definedName>
    <definedName name="ㅗㅗ" hidden="1">{#N/A,#N/A,FALSE,"단축1";#N/A,#N/A,FALSE,"단축2";#N/A,#N/A,FALSE,"단축3";#N/A,#N/A,FALSE,"장축";#N/A,#N/A,FALSE,"4WD"}</definedName>
    <definedName name="ㅗㅗㅗ"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ㅗㅗㅗ"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ㅗㅗㅗ"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ㅗㅗㅗㅗ" localSheetId="3" hidden="1">{#N/A,#N/A,TRUE,"총괄"}</definedName>
    <definedName name="ㅗㅗㅗㅗ" hidden="1">{#N/A,#N/A,TRUE,"총괄"}</definedName>
    <definedName name="ㅗㅗㅗㅗㅗ" localSheetId="3" hidden="1">{"'중기작업1'!$A$1:$V$18"}</definedName>
    <definedName name="ㅗㅗㅗㅗㅗ" hidden="1">{"'중기작업1'!$A$1:$V$18"}</definedName>
    <definedName name="ㅗㅗㅗㅗㅗㅗ">'[71]토공(우물통,기타) '!$A$52:$K$66</definedName>
    <definedName name="ㅗㅛㅅ">[166]계산중!$AQ$25:$AY$32</definedName>
    <definedName name="ㅗㅠㅋㄴㅇ" localSheetId="3" hidden="1">{"'중기작업1'!$A$1:$V$18"}</definedName>
    <definedName name="ㅗㅠㅋㄴㅇ" hidden="1">{"'중기작업1'!$A$1:$V$18"}</definedName>
    <definedName name="ㅗㅠㅍ" localSheetId="3" hidden="1">{#N/A,#N/A,FALSE,"혼합골재"}</definedName>
    <definedName name="ㅗㅠㅍ" hidden="1">{#N/A,#N/A,FALSE,"혼합골재"}</definedName>
    <definedName name="ㅘㅓ" localSheetId="3" hidden="1">{#N/A,#N/A,FALSE,"운반시간"}</definedName>
    <definedName name="ㅘㅓ" localSheetId="0" hidden="1">{#N/A,#N/A,FALSE,"운반시간"}</definedName>
    <definedName name="ㅘㅓ" hidden="1">{#N/A,#N/A,FALSE,"운반시간"}</definedName>
    <definedName name="ㅘㅗ허ㅎ" hidden="1">#REF!</definedName>
    <definedName name="ㅛ" localSheetId="1">BlankMacro1</definedName>
    <definedName name="ㅛ" localSheetId="2">BlankMacro1</definedName>
    <definedName name="ㅛ" localSheetId="15">BlankMacro1</definedName>
    <definedName name="ㅛ" localSheetId="3">BlankMacro1</definedName>
    <definedName name="ㅛ" localSheetId="13">BlankMacro1</definedName>
    <definedName name="ㅛ" localSheetId="5">BlankMacro1</definedName>
    <definedName name="ㅛ" localSheetId="0">BlankMacro1</definedName>
    <definedName name="ㅛ">BlankMacro1</definedName>
    <definedName name="ㅛ73" localSheetId="3">#REF!</definedName>
    <definedName name="ㅛ73" localSheetId="0">#REF!</definedName>
    <definedName name="ㅛ73">#REF!</definedName>
    <definedName name="ㅛ셔됴ㅕ" localSheetId="3" hidden="1">{#N/A,#N/A,FALSE,"운반시간"}</definedName>
    <definedName name="ㅛ셔됴ㅕ" hidden="1">{#N/A,#N/A,FALSE,"운반시간"}</definedName>
    <definedName name="ㅛ셔으ㅜㅅ구" localSheetId="3" hidden="1">{#N/A,#N/A,FALSE,"2~8번"}</definedName>
    <definedName name="ㅛ셔으ㅜㅅ구" hidden="1">{#N/A,#N/A,FALSE,"2~8번"}</definedName>
    <definedName name="ㅛ쇼ㅐㅗ" localSheetId="1">#REF!</definedName>
    <definedName name="ㅛ쇼ㅐㅗ" localSheetId="2">#REF!</definedName>
    <definedName name="ㅛ쇼ㅐㅗ" localSheetId="15">#REF!</definedName>
    <definedName name="ㅛ쇼ㅐㅗ" localSheetId="3">#N/A</definedName>
    <definedName name="ㅛ쇼ㅐㅗ" localSheetId="13">#REF!</definedName>
    <definedName name="ㅛ쇼ㅐㅗ" localSheetId="14">#REF!</definedName>
    <definedName name="ㅛ쇼ㅐㅗ" localSheetId="0">#N/A</definedName>
    <definedName name="ㅛ쇼ㅐㅗ">#REF!</definedName>
    <definedName name="ㅛㅇ수ㅜㅛㅅㅇ" localSheetId="3" hidden="1">{#N/A,#N/A,FALSE,"2~8번"}</definedName>
    <definedName name="ㅛㅇ수ㅜㅛㅅㅇ" hidden="1">{#N/A,#N/A,FALSE,"2~8번"}</definedName>
    <definedName name="ㅛㅈㅅ" localSheetId="3" hidden="1">{#N/A,#N/A,FALSE,"골재소요량";#N/A,#N/A,FALSE,"골재소요량"}</definedName>
    <definedName name="ㅛㅈㅅ" localSheetId="0" hidden="1">{#N/A,#N/A,FALSE,"골재소요량";#N/A,#N/A,FALSE,"골재소요량"}</definedName>
    <definedName name="ㅛㅈㅅ" hidden="1">{#N/A,#N/A,FALSE,"골재소요량";#N/A,#N/A,FALSE,"골재소요량"}</definedName>
    <definedName name="ㅛㅓㄴㄱ5" localSheetId="3" hidden="1">{#N/A,#N/A,FALSE,"단가표지"}</definedName>
    <definedName name="ㅛㅓㄴㄱ5" hidden="1">{#N/A,#N/A,FALSE,"단가표지"}</definedName>
    <definedName name="ㅛㅕㅕㅑㅓ" localSheetId="3" hidden="1">{#N/A,#N/A,FALSE,"표지목차"}</definedName>
    <definedName name="ㅛㅕㅕㅑㅓ" hidden="1">{#N/A,#N/A,FALSE,"표지목차"}</definedName>
    <definedName name="ㅛㅕㅛㅇ" localSheetId="3">[0]!BlankMacro1</definedName>
    <definedName name="ㅛㅕㅛㅇ">[0]!BlankMacro1</definedName>
    <definedName name="ㅛㅕㅜ됴셔" localSheetId="3">[0]!BlankMacro1</definedName>
    <definedName name="ㅛㅕㅜ됴셔">[0]!BlankMacro1</definedName>
    <definedName name="ㅛㅕㅠ교" localSheetId="3">[0]!BlankMacro1</definedName>
    <definedName name="ㅛㅕㅠ교">[0]!BlankMacro1</definedName>
    <definedName name="ㅛㅛ" localSheetId="3" hidden="1">{#N/A,#N/A,FALSE,"골재소요량";#N/A,#N/A,FALSE,"골재소요량"}</definedName>
    <definedName name="ㅛㅛ" hidden="1">{#N/A,#N/A,FALSE,"골재소요량";#N/A,#N/A,FALSE,"골재소요량"}</definedName>
    <definedName name="ㅛㅛㅕㅗㅓ" localSheetId="3" hidden="1">{#N/A,#N/A,FALSE,"단축1";#N/A,#N/A,FALSE,"단축2";#N/A,#N/A,FALSE,"단축3";#N/A,#N/A,FALSE,"장축";#N/A,#N/A,FALSE,"4WD"}</definedName>
    <definedName name="ㅛㅛㅕㅗㅓ" hidden="1">{#N/A,#N/A,FALSE,"단축1";#N/A,#N/A,FALSE,"단축2";#N/A,#N/A,FALSE,"단축3";#N/A,#N/A,FALSE,"장축";#N/A,#N/A,FALSE,"4WD"}</definedName>
    <definedName name="ㅛㅛㅛ" localSheetId="3">BLCH</definedName>
    <definedName name="ㅛㅛㅛ" localSheetId="0">BLCH</definedName>
    <definedName name="ㅛㅛㅛ">BLCH</definedName>
    <definedName name="ㅛㅛㅛㅛ" localSheetId="3" hidden="1">{#N/A,#N/A,FALSE,"표지목차"}</definedName>
    <definedName name="ㅛㅛㅛㅛ" localSheetId="0">BLCH</definedName>
    <definedName name="ㅛㅛㅛㅛ">BLCH</definedName>
    <definedName name="ㅛㅛㅛㅛㅛㅛ" localSheetId="1" hidden="1">{#N/A,#N/A,FALSE,"골재소요량";#N/A,#N/A,FALSE,"골재소요량"}</definedName>
    <definedName name="ㅛㅛㅛㅛㅛㅛ" localSheetId="2" hidden="1">{#N/A,#N/A,FALSE,"골재소요량";#N/A,#N/A,FALSE,"골재소요량"}</definedName>
    <definedName name="ㅛㅛㅛㅛㅛㅛ" localSheetId="3" hidden="1">{#N/A,#N/A,FALSE,"골재소요량";#N/A,#N/A,FALSE,"골재소요량"}</definedName>
    <definedName name="ㅛㅛㅛㅛㅛㅛ" localSheetId="5" hidden="1">{#N/A,#N/A,FALSE,"골재소요량";#N/A,#N/A,FALSE,"골재소요량"}</definedName>
    <definedName name="ㅛㅛㅛㅛㅛㅛ" localSheetId="0" hidden="1">{#N/A,#N/A,FALSE,"골재소요량";#N/A,#N/A,FALSE,"골재소요량"}</definedName>
    <definedName name="ㅛㅛㅛㅛㅛㅛ" hidden="1">{#N/A,#N/A,FALSE,"골재소요량";#N/A,#N/A,FALSE,"골재소요량"}</definedName>
    <definedName name="ㅛㅛㅛㅛㅛㅛㅛ" localSheetId="1" hidden="1">{#N/A,#N/A,FALSE,"단가표지"}</definedName>
    <definedName name="ㅛㅛㅛㅛㅛㅛㅛ" localSheetId="2" hidden="1">{#N/A,#N/A,FALSE,"단가표지"}</definedName>
    <definedName name="ㅛㅛㅛㅛㅛㅛㅛ" localSheetId="3" hidden="1">{#N/A,#N/A,FALSE,"단가표지"}</definedName>
    <definedName name="ㅛㅛㅛㅛㅛㅛㅛ" localSheetId="5" hidden="1">{#N/A,#N/A,FALSE,"단가표지"}</definedName>
    <definedName name="ㅛㅛㅛㅛㅛㅛㅛ" localSheetId="0" hidden="1">{#N/A,#N/A,FALSE,"단가표지"}</definedName>
    <definedName name="ㅛㅛㅛㅛㅛㅛㅛ" hidden="1">{#N/A,#N/A,FALSE,"단가표지"}</definedName>
    <definedName name="ㅛㅜㅛ셔" localSheetId="3">[0]!BlankMacro1</definedName>
    <definedName name="ㅛㅜㅛ셔">[0]!BlankMacro1</definedName>
    <definedName name="ㅛㅠㅗㄱ셔ㅛ" localSheetId="3" hidden="1">{#N/A,#N/A,FALSE,"조골재"}</definedName>
    <definedName name="ㅛㅠㅗㄱ셔ㅛ" hidden="1">{#N/A,#N/A,FALSE,"조골재"}</definedName>
    <definedName name="ㅜ" localSheetId="1" hidden="1">{#N/A,#N/A,FALSE,"혼합골재"}</definedName>
    <definedName name="ㅜ" localSheetId="2" hidden="1">{#N/A,#N/A,FALSE,"혼합골재"}</definedName>
    <definedName name="ㅜ" localSheetId="3" hidden="1">{#N/A,#N/A,FALSE,"혼합골재"}</definedName>
    <definedName name="ㅜ" localSheetId="5" hidden="1">{#N/A,#N/A,FALSE,"혼합골재"}</definedName>
    <definedName name="ㅜ" localSheetId="0" hidden="1">{#N/A,#N/A,FALSE,"혼합골재"}</definedName>
    <definedName name="ㅜ" hidden="1">{#N/A,#N/A,FALSE,"혼합골재"}</definedName>
    <definedName name="ㅜ_1" localSheetId="3" hidden="1">{#N/A,#N/A,FALSE,"조골재"}</definedName>
    <definedName name="ㅜ_1" localSheetId="0" hidden="1">{#N/A,#N/A,FALSE,"조골재"}</definedName>
    <definedName name="ㅜ_1" hidden="1">{#N/A,#N/A,FALSE,"조골재"}</definedName>
    <definedName name="ㅜ1" localSheetId="1">#REF!</definedName>
    <definedName name="ㅜ1" localSheetId="2">#REF!</definedName>
    <definedName name="ㅜ1" localSheetId="13">#REF!</definedName>
    <definedName name="ㅜ1" localSheetId="5">#REF!</definedName>
    <definedName name="ㅜ1">#REF!</definedName>
    <definedName name="ㅜㄴ" localSheetId="3" hidden="1">{#N/A,#N/A,FALSE,"운반시간"}</definedName>
    <definedName name="ㅜㄴ" hidden="1">{#N/A,#N/A,FALSE,"운반시간"}</definedName>
    <definedName name="ㅜㄴㄱ" localSheetId="3" hidden="1">{#N/A,#N/A,FALSE,"운반시간"}</definedName>
    <definedName name="ㅜㄴㄱ" hidden="1">{#N/A,#N/A,FALSE,"운반시간"}</definedName>
    <definedName name="ㅜㄹ윤" localSheetId="3" hidden="1">{#N/A,#N/A,FALSE,"단가표지"}</definedName>
    <definedName name="ㅜㄹ윤" hidden="1">{#N/A,#N/A,FALSE,"단가표지"}</definedName>
    <definedName name="ㅜㅇㅋㄹ" localSheetId="3" hidden="1">{"'중기작업1'!$A$1:$V$18"}</definedName>
    <definedName name="ㅜㅇㅋㄹ" hidden="1">{"'중기작업1'!$A$1:$V$18"}</definedName>
    <definedName name="ㅜㅇㅌㅋㄹ" localSheetId="3" hidden="1">{"'중기작업1'!$A$1:$V$18"}</definedName>
    <definedName name="ㅜㅇㅌㅋㄹ" hidden="1">{"'중기작업1'!$A$1:$V$18"}</definedName>
    <definedName name="ㅜ여숫유" localSheetId="3" hidden="1">{#N/A,#N/A,FALSE,"운반시간"}</definedName>
    <definedName name="ㅜ여숫유" hidden="1">{#N/A,#N/A,FALSE,"운반시간"}</definedName>
    <definedName name="ㅜㅊㅋㅍㅌ" localSheetId="3" hidden="1">{"'중기작업1'!$A$1:$V$18"}</definedName>
    <definedName name="ㅜㅊㅋㅍㅌ" hidden="1">{"'중기작업1'!$A$1:$V$18"}</definedName>
    <definedName name="ㅜㅊㅌㅍ" localSheetId="3" hidden="1">{"'중기작업1'!$A$1:$V$18"}</definedName>
    <definedName name="ㅜㅊㅌㅍ" hidden="1">{"'중기작업1'!$A$1:$V$18"}</definedName>
    <definedName name="ㅜㅊㅍ" localSheetId="3" hidden="1">{"'중기작업1'!$A$1:$V$18"}</definedName>
    <definedName name="ㅜㅊㅍ" hidden="1">{"'중기작업1'!$A$1:$V$18"}</definedName>
    <definedName name="ㅜㅊㅍㅌ" localSheetId="3" hidden="1">{"'중기작업1'!$A$1:$V$18"}</definedName>
    <definedName name="ㅜㅊㅍㅌ" hidden="1">{"'중기작업1'!$A$1:$V$18"}</definedName>
    <definedName name="ㅜㅋㅇㄹ" localSheetId="3" hidden="1">{"'중기작업1'!$A$1:$V$18"}</definedName>
    <definedName name="ㅜㅋㅇㄹ" hidden="1">{"'중기작업1'!$A$1:$V$18"}</definedName>
    <definedName name="ㅜㅋㅊㅍ" localSheetId="3" hidden="1">{#N/A,#N/A,FALSE,"조골재"}</definedName>
    <definedName name="ㅜㅋㅊㅍ" hidden="1">{#N/A,#N/A,FALSE,"조골재"}</definedName>
    <definedName name="ㅜㅌ" localSheetId="3" hidden="1">{"'중기작업1'!$A$1:$V$18"}</definedName>
    <definedName name="ㅜㅌ" hidden="1">{"'중기작업1'!$A$1:$V$18"}</definedName>
    <definedName name="ㅜㅌㅀ" localSheetId="3" hidden="1">{"'중기작업1'!$A$1:$V$18"}</definedName>
    <definedName name="ㅜㅌㅀ" hidden="1">{"'중기작업1'!$A$1:$V$18"}</definedName>
    <definedName name="ㅜㅌㅊㅍ" localSheetId="3" hidden="1">{"'중기작업1'!$A$1:$V$18"}</definedName>
    <definedName name="ㅜㅌㅊㅍ" hidden="1">{"'중기작업1'!$A$1:$V$18"}</definedName>
    <definedName name="ㅜㅌㅋㄹ" localSheetId="3" hidden="1">{"'중기작업1'!$A$1:$V$18"}</definedName>
    <definedName name="ㅜㅌㅋㄹ" hidden="1">{"'중기작업1'!$A$1:$V$18"}</definedName>
    <definedName name="ㅜㅍㅊ" localSheetId="3" hidden="1">{"'중기작업1'!$A$1:$V$18"}</definedName>
    <definedName name="ㅜㅍㅊ" hidden="1">{"'중기작업1'!$A$1:$V$18"}</definedName>
    <definedName name="ㅜㅍㅊㅊ" localSheetId="3" hidden="1">{"'중기작업1'!$A$1:$V$18"}</definedName>
    <definedName name="ㅜㅍㅊㅊ" hidden="1">{"'중기작업1'!$A$1:$V$18"}</definedName>
    <definedName name="ㅜㅍ추ㅠ" localSheetId="3" hidden="1">{#N/A,#N/A,FALSE,"혼합골재"}</definedName>
    <definedName name="ㅜㅍ추ㅠ" hidden="1">{#N/A,#N/A,FALSE,"혼합골재"}</definedName>
    <definedName name="ㅜㅎㄴ" localSheetId="3" hidden="1">{#N/A,#N/A,FALSE,"골재소요량";#N/A,#N/A,FALSE,"골재소요량"}</definedName>
    <definedName name="ㅜㅎㄴ" hidden="1">{#N/A,#N/A,FALSE,"골재소요량";#N/A,#N/A,FALSE,"골재소요량"}</definedName>
    <definedName name="ㅜㅎㅅㄱㄴ" localSheetId="3" hidden="1">{#N/A,#N/A,FALSE,"단가표지"}</definedName>
    <definedName name="ㅜㅎㅅㄱㄴ" hidden="1">{#N/A,#N/A,FALSE,"단가표지"}</definedName>
    <definedName name="ㅜ후ㅗㅜㅗ" localSheetId="3" hidden="1">{#N/A,#N/A,FALSE,"단가표지"}</definedName>
    <definedName name="ㅜ후ㅗㅜㅗ" hidden="1">{#N/A,#N/A,FALSE,"단가표지"}</definedName>
    <definedName name="ㅜㅏㅣ" hidden="1">[229]설계개요!#REF!</definedName>
    <definedName name="ㅜㅗㄷㄱ" localSheetId="3" hidden="1">{"'중기작업1'!$A$1:$V$18"}</definedName>
    <definedName name="ㅜㅗㄷㄱ" hidden="1">{"'중기작업1'!$A$1:$V$18"}</definedName>
    <definedName name="ㅜㅗㅇㅎㅌ" localSheetId="3" hidden="1">{#N/A,#N/A,FALSE,"단가표지"}</definedName>
    <definedName name="ㅜㅗㅇㅎㅌ" hidden="1">{#N/A,#N/A,FALSE,"단가표지"}</definedName>
    <definedName name="ㅜㅗㅇ훟" localSheetId="3" hidden="1">{#N/A,#N/A,FALSE,"단가표지"}</definedName>
    <definedName name="ㅜㅗㅇ훟" hidden="1">{#N/A,#N/A,FALSE,"단가표지"}</definedName>
    <definedName name="ㅜㅗㅗㅗㅇㅎ" localSheetId="3" hidden="1">{#N/A,#N/A,FALSE,"운반시간"}</definedName>
    <definedName name="ㅜㅗㅗㅗㅇㅎ" hidden="1">{#N/A,#N/A,FALSE,"운반시간"}</definedName>
    <definedName name="ㅜㅜㅎ" localSheetId="3">[0]!BlankMacro1</definedName>
    <definedName name="ㅜㅜㅎ">[0]!BlankMacro1</definedName>
    <definedName name="ㅜㅜㅜ" localSheetId="3" hidden="1">{"'중기작업1'!$A$1:$V$18"}</definedName>
    <definedName name="ㅜㅜㅜ" hidden="1">{"'중기작업1'!$A$1:$V$18"}</definedName>
    <definedName name="ㅜㅠ푸" localSheetId="3" hidden="1">{#N/A,#N/A,FALSE,"운반시간"}</definedName>
    <definedName name="ㅜㅠ푸" hidden="1">{#N/A,#N/A,FALSE,"운반시간"}</definedName>
    <definedName name="ㅜㅠㅠ" localSheetId="3" hidden="1">{#N/A,#N/A,FALSE,"골재소요량";#N/A,#N/A,FALSE,"골재소요량"}</definedName>
    <definedName name="ㅜㅠㅠ" hidden="1">{#N/A,#N/A,FALSE,"골재소요량";#N/A,#N/A,FALSE,"골재소요량"}</definedName>
    <definedName name="ㅝㅎㄹ" localSheetId="3" hidden="1">{#N/A,#N/A,FALSE,"단가표지"}</definedName>
    <definedName name="ㅝㅎㄹ" hidden="1">{#N/A,#N/A,FALSE,"단가표지"}</definedName>
    <definedName name="ㅝㅎㄹ촉ㅇ" localSheetId="3" hidden="1">{#N/A,#N/A,FALSE,"조골재"}</definedName>
    <definedName name="ㅝㅎㄹ촉ㅇ" hidden="1">{#N/A,#N/A,FALSE,"조골재"}</definedName>
    <definedName name="ㅠ" localSheetId="1">BlankMacro1</definedName>
    <definedName name="ㅠ" localSheetId="2">BlankMacro1</definedName>
    <definedName name="ㅠ" localSheetId="15">BlankMacro1</definedName>
    <definedName name="ㅠ" localSheetId="3">BlankMacro1</definedName>
    <definedName name="ㅠ" localSheetId="13">BlankMacro1</definedName>
    <definedName name="ㅠ" localSheetId="5">BlankMacro1</definedName>
    <definedName name="ㅠ" localSheetId="0">BlankMacro1</definedName>
    <definedName name="ㅠ">BlankMacro1</definedName>
    <definedName name="ㅠ1" localSheetId="3">#REF!</definedName>
    <definedName name="ㅠ1" localSheetId="0">#REF!</definedName>
    <definedName name="ㅠ1">#REF!</definedName>
    <definedName name="ㅠ10" localSheetId="3">#REF!</definedName>
    <definedName name="ㅠ10" localSheetId="0">#REF!</definedName>
    <definedName name="ㅠ10">#REF!</definedName>
    <definedName name="ㅠ11" localSheetId="3">#REF!</definedName>
    <definedName name="ㅠ11" localSheetId="0">#REF!</definedName>
    <definedName name="ㅠ11">#REF!</definedName>
    <definedName name="ㅠ2">#REF!</definedName>
    <definedName name="ㅠ3">#REF!</definedName>
    <definedName name="ㅠ359">#REF!</definedName>
    <definedName name="ㅠ4">#REF!</definedName>
    <definedName name="ㅠ5">#REF!</definedName>
    <definedName name="ㅠ6">#REF!</definedName>
    <definedName name="ㅠ7">#REF!</definedName>
    <definedName name="ㅠ8">#REF!</definedName>
    <definedName name="ㅠ9">#REF!</definedName>
    <definedName name="ㅠㄱㄷㅅㅎㄱ" localSheetId="3">[0]!BlankMacro1</definedName>
    <definedName name="ㅠㄱㄷㅅㅎㄱ">[0]!BlankMacro1</definedName>
    <definedName name="ㅠㄱ소슈" localSheetId="3" hidden="1">{#N/A,#N/A,FALSE,"골재소요량";#N/A,#N/A,FALSE,"골재소요량"}</definedName>
    <definedName name="ㅠㄱ소슈" hidden="1">{#N/A,#N/A,FALSE,"골재소요량";#N/A,#N/A,FALSE,"골재소요량"}</definedName>
    <definedName name="ㅠㄴ" localSheetId="3" hidden="1">{#N/A,#N/A,FALSE,"조골재"}</definedName>
    <definedName name="ㅠㄴ" hidden="1">{#N/A,#N/A,FALSE,"조골재"}</definedName>
    <definedName name="ㅠㄹㅇㄴㄴㄹㅇ" localSheetId="3" hidden="1">{#N/A,#N/A,FALSE,"단가표지"}</definedName>
    <definedName name="ㅠㄹㅇㄴㄴㄹㅇ" hidden="1">{#N/A,#N/A,FALSE,"단가표지"}</definedName>
    <definedName name="ㅠㄹㅇㄶㅈㅁㄹ" localSheetId="1">#REF!</definedName>
    <definedName name="ㅠㄹㅇㄶㅈㅁㄹ" localSheetId="2">#REF!</definedName>
    <definedName name="ㅠㄹㅇㄶㅈㅁㄹ" localSheetId="15">#REF!</definedName>
    <definedName name="ㅠㄹㅇㄶㅈㅁㄹ" localSheetId="3">#N/A</definedName>
    <definedName name="ㅠㄹㅇㄶㅈㅁㄹ" localSheetId="13">#REF!</definedName>
    <definedName name="ㅠㄹㅇㄶㅈㅁㄹ" localSheetId="14">#REF!</definedName>
    <definedName name="ㅠㄹㅇㄶㅈㅁㄹ" localSheetId="0">#N/A</definedName>
    <definedName name="ㅠㄹㅇㄶㅈㅁㄹ">#REF!</definedName>
    <definedName name="ㅠ로" localSheetId="3" hidden="1">{"'중기작업1'!$A$1:$V$18"}</definedName>
    <definedName name="ㅠ로" hidden="1">{"'중기작업1'!$A$1:$V$18"}</definedName>
    <definedName name="ㅠ뮤ㅐ" localSheetId="3" hidden="1">#REF!</definedName>
    <definedName name="ㅠ뮤ㅐ" hidden="1">#REF!</definedName>
    <definedName name="ㅠㅅ고" localSheetId="3">[0]!BlankMacro1</definedName>
    <definedName name="ㅠㅅ고">[0]!BlankMacro1</definedName>
    <definedName name="ㅠㅅ롯고" localSheetId="3" hidden="1">{#N/A,#N/A,FALSE,"골재소요량";#N/A,#N/A,FALSE,"골재소요량"}</definedName>
    <definedName name="ㅠㅅ롯고" hidden="1">{#N/A,#N/A,FALSE,"골재소요량";#N/A,#N/A,FALSE,"골재소요량"}</definedName>
    <definedName name="ㅠ숑ㄱ쇼ㅠㅠㅅ" localSheetId="3" hidden="1">{#N/A,#N/A,FALSE,"단가표지"}</definedName>
    <definedName name="ㅠ숑ㄱ쇼ㅠㅠㅅ" hidden="1">{#N/A,#N/A,FALSE,"단가표지"}</definedName>
    <definedName name="ㅠㅇ" localSheetId="3" hidden="1">{"'중기작업1'!$A$1:$V$18"}</definedName>
    <definedName name="ㅠㅇ" hidden="1">{"'중기작업1'!$A$1:$V$18"}</definedName>
    <definedName name="ㅠㅇㄴㅋ" localSheetId="3" hidden="1">{"'중기작업1'!$A$1:$V$18"}</definedName>
    <definedName name="ㅠㅇㄴㅋ" hidden="1">{"'중기작업1'!$A$1:$V$18"}</definedName>
    <definedName name="ㅠㅇㄴㅋㄹ" localSheetId="3" hidden="1">{"'중기작업1'!$A$1:$V$18"}</definedName>
    <definedName name="ㅠㅇㄴㅋㄹ" hidden="1">{"'중기작업1'!$A$1:$V$18"}</definedName>
    <definedName name="ㅠㅇㄹㄴㅋ" localSheetId="3" hidden="1">{"'중기작업1'!$A$1:$V$18"}</definedName>
    <definedName name="ㅠㅇㄹㄴㅋ" hidden="1">{"'중기작업1'!$A$1:$V$18"}</definedName>
    <definedName name="ㅠㅇㅋ" localSheetId="3" hidden="1">{"'중기작업1'!$A$1:$V$18"}</definedName>
    <definedName name="ㅠㅇㅋ" hidden="1">{"'중기작업1'!$A$1:$V$18"}</definedName>
    <definedName name="ㅠㅇ쿠" localSheetId="3" hidden="1">{"'중기작업1'!$A$1:$V$18"}</definedName>
    <definedName name="ㅠㅇ쿠" hidden="1">{"'중기작업1'!$A$1:$V$18"}</definedName>
    <definedName name="ㅠㅊㅌ퓿ㅌ" localSheetId="3" hidden="1">{#N/A,#N/A,FALSE,"2~8번"}</definedName>
    <definedName name="ㅠㅊㅌ퓿ㅌ" hidden="1">{#N/A,#N/A,FALSE,"2~8번"}</definedName>
    <definedName name="ㅠㅊㅍㅌ" localSheetId="3" hidden="1">{#N/A,#N/A,FALSE,"단가표지"}</definedName>
    <definedName name="ㅠㅊㅍㅌ" hidden="1">{#N/A,#N/A,FALSE,"단가표지"}</definedName>
    <definedName name="ㅠㅊㅍ튜" localSheetId="3" hidden="1">{#N/A,#N/A,FALSE,"단가표지"}</definedName>
    <definedName name="ㅠㅊㅍ튜" hidden="1">{#N/A,#N/A,FALSE,"단가표지"}</definedName>
    <definedName name="ㅠㅊㅍ튵ㅊ" localSheetId="3" hidden="1">{#N/A,#N/A,FALSE,"운반시간"}</definedName>
    <definedName name="ㅠㅊㅍ튵ㅊ" hidden="1">{#N/A,#N/A,FALSE,"운반시간"}</definedName>
    <definedName name="ㅠㅊ픁츄" localSheetId="3" hidden="1">{#N/A,#N/A,FALSE,"단가표지"}</definedName>
    <definedName name="ㅠㅊ픁츄" hidden="1">{#N/A,#N/A,FALSE,"단가표지"}</definedName>
    <definedName name="ㅠ츄츄츛" localSheetId="3" hidden="1">{#N/A,#N/A,FALSE,"배수2"}</definedName>
    <definedName name="ㅠ츄츄츛" localSheetId="0" hidden="1">{#N/A,#N/A,FALSE,"배수2"}</definedName>
    <definedName name="ㅠ츄츄츛" hidden="1">{#N/A,#N/A,FALSE,"배수2"}</definedName>
    <definedName name="ㅠㅍ"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ㅠㅍ"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ㅠㅍ"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ㅠㅍ41000">#REF!</definedName>
    <definedName name="ㅠㅍㅊ" localSheetId="3" hidden="1">{#N/A,#N/A,FALSE,"단가표지"}</definedName>
    <definedName name="ㅠㅍㅊ" hidden="1">{#N/A,#N/A,FALSE,"단가표지"}</definedName>
    <definedName name="ㅠㅍㅊ튳" localSheetId="3" hidden="1">{#N/A,#N/A,FALSE,"표지목차"}</definedName>
    <definedName name="ㅠㅍㅊ튳" hidden="1">{#N/A,#N/A,FALSE,"표지목차"}</definedName>
    <definedName name="ㅠㅍㅊ튳ㅌㅍ" localSheetId="3" hidden="1">{#N/A,#N/A,FALSE,"조골재"}</definedName>
    <definedName name="ㅠㅍㅊ튳ㅌㅍ" hidden="1">{#N/A,#N/A,FALSE,"조골재"}</definedName>
    <definedName name="ㅠㅍㅊ튵" localSheetId="3" hidden="1">{#N/A,#N/A,FALSE,"골재소요량";#N/A,#N/A,FALSE,"골재소요량"}</definedName>
    <definedName name="ㅠㅍㅊ튵" hidden="1">{#N/A,#N/A,FALSE,"골재소요량";#N/A,#N/A,FALSE,"골재소요량"}</definedName>
    <definedName name="ㅠㅍㅊ튵ㅊ" localSheetId="3" hidden="1">{#N/A,#N/A,FALSE,"단가표지"}</definedName>
    <definedName name="ㅠㅍㅊ튵ㅊ" hidden="1">{#N/A,#N/A,FALSE,"단가표지"}</definedName>
    <definedName name="ㅠㅍ츄ㅜ" localSheetId="3" hidden="1">{#N/A,#N/A,FALSE,"단가표지"}</definedName>
    <definedName name="ㅠㅍ츄ㅜ" hidden="1">{#N/A,#N/A,FALSE,"단가표지"}</definedName>
    <definedName name="ㅠㅍ츛ㅍ" localSheetId="3" hidden="1">{#N/A,#N/A,FALSE,"혼합골재"}</definedName>
    <definedName name="ㅠㅍ츛ㅍ" hidden="1">{#N/A,#N/A,FALSE,"혼합골재"}</definedName>
    <definedName name="ㅠㅍ츜ㅊ" localSheetId="3" hidden="1">{#N/A,#N/A,FALSE,"2~8번"}</definedName>
    <definedName name="ㅠㅍ츜ㅊ" hidden="1">{#N/A,#N/A,FALSE,"2~8번"}</definedName>
    <definedName name="ㅠㅍ츜ㅍ" localSheetId="3" hidden="1">{#N/A,#N/A,FALSE,"조골재"}</definedName>
    <definedName name="ㅠㅍ츜ㅍ" hidden="1">{#N/A,#N/A,FALSE,"조골재"}</definedName>
    <definedName name="ㅠㅍ츝" localSheetId="3" hidden="1">{#N/A,#N/A,FALSE,"운반시간"}</definedName>
    <definedName name="ㅠㅍ츝" hidden="1">{#N/A,#N/A,FALSE,"운반시간"}</definedName>
    <definedName name="ㅠㅍ츝ㅊ" localSheetId="3" hidden="1">{#N/A,#N/A,FALSE,"단가표지"}</definedName>
    <definedName name="ㅠㅍ츝ㅊ" hidden="1">{#N/A,#N/A,FALSE,"단가표지"}</definedName>
    <definedName name="ㅠㅍㅋㅊㅍㅍ" localSheetId="3" hidden="1">{#N/A,#N/A,FALSE,"단가표지"}</definedName>
    <definedName name="ㅠㅍㅋㅊㅍㅍ" hidden="1">{#N/A,#N/A,FALSE,"단가표지"}</definedName>
    <definedName name="ㅠ퓿큨ㅊ" localSheetId="3" hidden="1">{#N/A,#N/A,FALSE,"단가표지"}</definedName>
    <definedName name="ㅠ퓿큨ㅊ" hidden="1">{#N/A,#N/A,FALSE,"단가표지"}</definedName>
    <definedName name="ㅠ픀ㅊ" localSheetId="3" hidden="1">{#N/A,#N/A,FALSE,"단가표지"}</definedName>
    <definedName name="ㅠ픀ㅊ" hidden="1">{#N/A,#N/A,FALSE,"단가표지"}</definedName>
    <definedName name="ㅠ픀ㅊㅍ" localSheetId="3" hidden="1">{#N/A,#N/A,FALSE,"표지목차"}</definedName>
    <definedName name="ㅠ픀ㅊㅍ" hidden="1">{#N/A,#N/A,FALSE,"표지목차"}</definedName>
    <definedName name="ㅠ픀ㅋㅊㅍ" localSheetId="3" hidden="1">{#N/A,#N/A,FALSE,"운반시간"}</definedName>
    <definedName name="ㅠ픀ㅋㅊㅍ" hidden="1">{#N/A,#N/A,FALSE,"운반시간"}</definedName>
    <definedName name="ㅠㅎㅁ" localSheetId="3">#REF!</definedName>
    <definedName name="ㅠㅎㅁ" localSheetId="0">#REF!</definedName>
    <definedName name="ㅠㅎㅁ">#REF!</definedName>
    <definedName name="ㅠㅕ4619">#REF!</definedName>
    <definedName name="ㅠㅗ" localSheetId="3" hidden="1">{"'중기작업1'!$A$1:$V$18"}</definedName>
    <definedName name="ㅠㅗ" hidden="1">{"'중기작업1'!$A$1:$V$18"}</definedName>
    <definedName name="ㅠㅗㅁㅈㄷ" localSheetId="3">#REF!</definedName>
    <definedName name="ㅠㅗㅁㅈㄷ" localSheetId="0">#REF!</definedName>
    <definedName name="ㅠㅗㅁㅈㄷ">#REF!</definedName>
    <definedName name="ㅠㅗㅠㄷㄱㅁ" localSheetId="3">#REF!</definedName>
    <definedName name="ㅠㅗㅠㄷㄱㅁ" localSheetId="0">#REF!</definedName>
    <definedName name="ㅠㅗㅠㄷㄱㅁ">#REF!</definedName>
    <definedName name="ㅠㅜ12">#REF!</definedName>
    <definedName name="ㅠㅠ">#REF!</definedName>
    <definedName name="ㅠㅠㅠ" localSheetId="1">기계개요!ㅠㅠㅠ</definedName>
    <definedName name="ㅠㅠㅠ" localSheetId="2">'기계총괄 '!ㅠㅠㅠ</definedName>
    <definedName name="ㅠㅠㅠ" localSheetId="3">#N/A</definedName>
    <definedName name="ㅠㅠㅠ" localSheetId="5">운반비!ㅠㅠㅠ</definedName>
    <definedName name="ㅠㅠㅠ" localSheetId="0">#N/A</definedName>
    <definedName name="ㅠㅠㅠ">기계개요!ㅠㅠㅠ</definedName>
    <definedName name="ㅠㅠㅠㅠ" localSheetId="3" hidden="1">{#N/A,#N/A,FALSE,"운반시간"}</definedName>
    <definedName name="ㅠㅠㅠㅠ" hidden="1">{#N/A,#N/A,FALSE,"운반시간"}</definedName>
    <definedName name="ㅠㅠㅠㅠㅠㅠㅠ" localSheetId="3" hidden="1">{"'중기작업1'!$A$1:$V$18"}</definedName>
    <definedName name="ㅠㅠㅠㅠㅠㅠㅠ" hidden="1">{"'중기작업1'!$A$1:$V$18"}</definedName>
    <definedName name="ㅡ" localSheetId="1" hidden="1">{#N/A,#N/A,FALSE,"조골재"}</definedName>
    <definedName name="ㅡ" localSheetId="2" hidden="1">{#N/A,#N/A,FALSE,"조골재"}</definedName>
    <definedName name="ㅡ" localSheetId="3" hidden="1">{#N/A,#N/A,FALSE,"조골재"}</definedName>
    <definedName name="ㅡ" localSheetId="5" hidden="1">{#N/A,#N/A,FALSE,"조골재"}</definedName>
    <definedName name="ㅡ" localSheetId="0" hidden="1">{#N/A,#N/A,FALSE,"조골재"}</definedName>
    <definedName name="ㅡ" hidden="1">{#N/A,#N/A,FALSE,"조골재"}</definedName>
    <definedName name="ㅡ_1" localSheetId="3" hidden="1">{#N/A,#N/A,FALSE,"2~8번"}</definedName>
    <definedName name="ㅡ_1" localSheetId="0" hidden="1">{#N/A,#N/A,FALSE,"2~8번"}</definedName>
    <definedName name="ㅡ_1" hidden="1">{#N/A,#N/A,FALSE,"2~8번"}</definedName>
    <definedName name="ㅡ37">#REF!</definedName>
    <definedName name="ㅡㅗㅓㅓㅡㅗㅗㅓㅓㅗ" localSheetId="3" hidden="1">{#N/A,#N/A,FALSE,"운반시간"}</definedName>
    <definedName name="ㅡㅗㅓㅓㅡㅗㅗㅓㅓㅗ" hidden="1">{#N/A,#N/A,FALSE,"운반시간"}</definedName>
    <definedName name="ㅡㅡ" localSheetId="1" hidden="1">{#N/A,#N/A,FALSE,"표지목차"}</definedName>
    <definedName name="ㅡㅡ" localSheetId="2" hidden="1">{#N/A,#N/A,FALSE,"표지목차"}</definedName>
    <definedName name="ㅡㅡ" localSheetId="3" hidden="1">{#N/A,#N/A,FALSE,"표지목차"}</definedName>
    <definedName name="ㅡㅡ" localSheetId="5" hidden="1">{#N/A,#N/A,FALSE,"표지목차"}</definedName>
    <definedName name="ㅡㅡ" localSheetId="0" hidden="1">{#N/A,#N/A,FALSE,"표지목차"}</definedName>
    <definedName name="ㅡㅡ" hidden="1">{#N/A,#N/A,FALSE,"표지목차"}</definedName>
    <definedName name="ㅡㅡㅡ" localSheetId="1" hidden="1">{#N/A,#N/A,FALSE,"골재소요량";#N/A,#N/A,FALSE,"골재소요량"}</definedName>
    <definedName name="ㅡㅡㅡ" localSheetId="2" hidden="1">{#N/A,#N/A,FALSE,"골재소요량";#N/A,#N/A,FALSE,"골재소요량"}</definedName>
    <definedName name="ㅡㅡㅡ" localSheetId="3" hidden="1">{#N/A,#N/A,FALSE,"골재소요량";#N/A,#N/A,FALSE,"골재소요량"}</definedName>
    <definedName name="ㅡㅡㅡ" localSheetId="5" hidden="1">{#N/A,#N/A,FALSE,"골재소요량";#N/A,#N/A,FALSE,"골재소요량"}</definedName>
    <definedName name="ㅡㅡㅡ" localSheetId="0" hidden="1">{#N/A,#N/A,FALSE,"골재소요량";#N/A,#N/A,FALSE,"골재소요량"}</definedName>
    <definedName name="ㅡㅡㅡ" hidden="1">{#N/A,#N/A,FALSE,"골재소요량";#N/A,#N/A,FALSE,"골재소요량"}</definedName>
    <definedName name="ㅡㅡㅡㅡ" localSheetId="3" hidden="1">{#N/A,#N/A,FALSE,"부대2"}</definedName>
    <definedName name="ㅡㅡㅡㅡ" localSheetId="0" hidden="1">{#N/A,#N/A,FALSE,"부대2"}</definedName>
    <definedName name="ㅡㅡㅡㅡ" hidden="1">{#N/A,#N/A,FALSE,"부대2"}</definedName>
    <definedName name="ㅡㅡㅡㅡㅡ" localSheetId="1" hidden="1">{#N/A,#N/A,FALSE,"운반시간"}</definedName>
    <definedName name="ㅡㅡㅡㅡㅡ" localSheetId="2" hidden="1">{#N/A,#N/A,FALSE,"운반시간"}</definedName>
    <definedName name="ㅡㅡㅡㅡㅡ" localSheetId="3" hidden="1">{#N/A,#N/A,FALSE,"운반시간"}</definedName>
    <definedName name="ㅡㅡㅡㅡㅡ" localSheetId="5" hidden="1">{#N/A,#N/A,FALSE,"운반시간"}</definedName>
    <definedName name="ㅡㅡㅡㅡㅡ" localSheetId="0" hidden="1">{#N/A,#N/A,FALSE,"운반시간"}</definedName>
    <definedName name="ㅡㅡㅡㅡㅡ" hidden="1">{#N/A,#N/A,FALSE,"운반시간"}</definedName>
    <definedName name="ㅣ" localSheetId="1">#REF!</definedName>
    <definedName name="ㅣ" localSheetId="2">#REF!</definedName>
    <definedName name="ㅣ" localSheetId="13">#REF!</definedName>
    <definedName name="ㅣ" localSheetId="5">#REF!</definedName>
    <definedName name="ㅣ">#REF!</definedName>
    <definedName name="ㅣ1">#REF!</definedName>
    <definedName name="ㅣ1517" localSheetId="1">#REF!</definedName>
    <definedName name="ㅣ1517" localSheetId="2">#REF!</definedName>
    <definedName name="ㅣ1517" localSheetId="15">#REF!</definedName>
    <definedName name="ㅣ1517" localSheetId="3">#N/A</definedName>
    <definedName name="ㅣ1517" localSheetId="13">#REF!</definedName>
    <definedName name="ㅣ1517" localSheetId="14">#REF!</definedName>
    <definedName name="ㅣ1517" localSheetId="0">#N/A</definedName>
    <definedName name="ㅣ1517">#REF!</definedName>
    <definedName name="ㅣ1549" localSheetId="1">#REF!</definedName>
    <definedName name="ㅣ1549" localSheetId="2">#REF!</definedName>
    <definedName name="ㅣ1549" localSheetId="15">#REF!</definedName>
    <definedName name="ㅣ1549" localSheetId="3">#N/A</definedName>
    <definedName name="ㅣ1549" localSheetId="13">#REF!</definedName>
    <definedName name="ㅣ1549" localSheetId="14">#REF!</definedName>
    <definedName name="ㅣ1549" localSheetId="0">#N/A</definedName>
    <definedName name="ㅣ1549">#REF!</definedName>
    <definedName name="ㅣ16" localSheetId="1">#REF!</definedName>
    <definedName name="ㅣ16" localSheetId="2">#REF!</definedName>
    <definedName name="ㅣ16" localSheetId="13">#REF!</definedName>
    <definedName name="ㅣ16">#REF!</definedName>
    <definedName name="ㅣ206" localSheetId="1">#REF!</definedName>
    <definedName name="ㅣ206" localSheetId="2">#REF!</definedName>
    <definedName name="ㅣ206" localSheetId="13">#REF!</definedName>
    <definedName name="ㅣ206">#REF!</definedName>
    <definedName name="ㅣ35" localSheetId="1">#REF!</definedName>
    <definedName name="ㅣ35" localSheetId="2">#REF!</definedName>
    <definedName name="ㅣ35" localSheetId="13">#REF!</definedName>
    <definedName name="ㅣ35">#REF!</definedName>
    <definedName name="ㅣ618" localSheetId="1">#REF!</definedName>
    <definedName name="ㅣ618" localSheetId="2">#REF!</definedName>
    <definedName name="ㅣ618" localSheetId="15">#REF!</definedName>
    <definedName name="ㅣ618" localSheetId="3">#N/A</definedName>
    <definedName name="ㅣ618" localSheetId="13">#REF!</definedName>
    <definedName name="ㅣ618" localSheetId="14">#REF!</definedName>
    <definedName name="ㅣ618" localSheetId="0">#N/A</definedName>
    <definedName name="ㅣ618">#REF!</definedName>
    <definedName name="ㅣㅋ팇러밍ㄹㄴㅇㄹ" localSheetId="1">#REF!</definedName>
    <definedName name="ㅣㅋ팇러밍ㄹㄴㅇㄹ" localSheetId="2">#REF!</definedName>
    <definedName name="ㅣㅋ팇러밍ㄹㄴㅇㄹ" localSheetId="3">#N/A</definedName>
    <definedName name="ㅣㅋ팇러밍ㄹㄴㅇㄹ" localSheetId="13">#REF!</definedName>
    <definedName name="ㅣㅋ팇러밍ㄹㄴㅇㄹ" localSheetId="0">#N/A</definedName>
    <definedName name="ㅣㅋ팇러밍ㄹㄴㅇㄹ">#REF!</definedName>
    <definedName name="ㅣ허ㅏㅣ하" localSheetId="3" hidden="1">{#N/A,#N/A,FALSE,"혼합골재"}</definedName>
    <definedName name="ㅣ허ㅏㅣ하" hidden="1">{#N/A,#N/A,FALSE,"혼합골재"}</definedName>
    <definedName name="ㅣ허ㅣ호ㅓㅏ" localSheetId="3" hidden="1">{#N/A,#N/A,FALSE,"조골재"}</definedName>
    <definedName name="ㅣ허ㅣ호ㅓㅏ" hidden="1">{#N/A,#N/A,FALSE,"조골재"}</definedName>
    <definedName name="ㅣㅏ허ㅏ허ㅏ허ㅏ" localSheetId="3" hidden="1">{#N/A,#N/A,FALSE,"단가표지"}</definedName>
    <definedName name="ㅣㅏ허ㅏ허ㅏ허ㅏ" hidden="1">{#N/A,#N/A,FALSE,"단가표지"}</definedName>
    <definedName name="ㅣㅏㅓ" localSheetId="3" hidden="1">{#N/A,#N/A,FALSE,"운반시간"}</definedName>
    <definedName name="ㅣㅏㅓ" localSheetId="0" hidden="1">{#N/A,#N/A,FALSE,"운반시간"}</definedName>
    <definedName name="ㅣㅏㅓ" hidden="1">{#N/A,#N/A,FALSE,"운반시간"}</definedName>
    <definedName name="ㅣㅏㅓㅎ" localSheetId="3" hidden="1">{#N/A,#N/A,FALSE,"단가표지"}</definedName>
    <definedName name="ㅣㅏㅓㅎ" hidden="1">{#N/A,#N/A,FALSE,"단가표지"}</definedName>
    <definedName name="ㅣㅏㅓ허ㅏㅓㅎ" localSheetId="3" hidden="1">{#N/A,#N/A,FALSE,"표지목차"}</definedName>
    <definedName name="ㅣㅏㅓ허ㅏㅓㅎ" hidden="1">{#N/A,#N/A,FALSE,"표지목차"}</definedName>
    <definedName name="ㅣㅏㅓㅣ허ㅏㅎ" localSheetId="3" hidden="1">{#N/A,#N/A,FALSE,"골재소요량";#N/A,#N/A,FALSE,"골재소요량"}</definedName>
    <definedName name="ㅣㅏㅓㅣ허ㅏㅎ" hidden="1">{#N/A,#N/A,FALSE,"골재소요량";#N/A,#N/A,FALSE,"골재소요량"}</definedName>
    <definedName name="ㅣㅏㅓㅣ허ㅏㅏ허" localSheetId="3" hidden="1">{#N/A,#N/A,FALSE,"조골재"}</definedName>
    <definedName name="ㅣㅏㅓㅣ허ㅏㅏ허" hidden="1">{#N/A,#N/A,FALSE,"조골재"}</definedName>
    <definedName name="ㅣㅏㅣㅣㅏㅣㅏㅏㅣ" localSheetId="3">BlankMacro1</definedName>
    <definedName name="ㅣㅏㅣㅣㅏㅣㅏㅏㅣ" localSheetId="0">BlankMacro1</definedName>
    <definedName name="ㅣㅏㅣㅣㅏㅣㅏㅏㅣ">BlankMacro1</definedName>
    <definedName name="ㅣㅑㅑ" localSheetId="3" hidden="1">{#N/A,#N/A,FALSE,"단가표지"}</definedName>
    <definedName name="ㅣㅑㅑ" localSheetId="0" hidden="1">{#N/A,#N/A,FALSE,"단가표지"}</definedName>
    <definedName name="ㅣㅑㅑ" hidden="1">{#N/A,#N/A,FALSE,"단가표지"}</definedName>
    <definedName name="ㅣㅓㅏ허" localSheetId="3" hidden="1">{#N/A,#N/A,FALSE,"운반시간"}</definedName>
    <definedName name="ㅣㅓㅏ허" hidden="1">{#N/A,#N/A,FALSE,"운반시간"}</definedName>
    <definedName name="ㅣㅓㅏ허ㅏㅣ허ㅏㅓ" localSheetId="3" hidden="1">{#N/A,#N/A,FALSE,"운반시간"}</definedName>
    <definedName name="ㅣㅓㅏ허ㅏㅣ허ㅏㅓ" hidden="1">{#N/A,#N/A,FALSE,"운반시간"}</definedName>
    <definedName name="ㅣㅚㅓㅏ" localSheetId="3" hidden="1">{#N/A,#N/A,FALSE,"단가표지"}</definedName>
    <definedName name="ㅣㅚㅓㅏ" hidden="1">{#N/A,#N/A,FALSE,"단가표지"}</definedName>
    <definedName name="ㅣㅣ" localSheetId="3" hidden="1">{#N/A,#N/A,FALSE,"단축1";#N/A,#N/A,FALSE,"단축2";#N/A,#N/A,FALSE,"단축3";#N/A,#N/A,FALSE,"장축";#N/A,#N/A,FALSE,"4WD"}</definedName>
    <definedName name="ㅣㅣ" localSheetId="0" hidden="1">{#N/A,#N/A,FALSE,"골재소요량";#N/A,#N/A,FALSE,"골재소요량"}</definedName>
    <definedName name="ㅣㅣ" hidden="1">{#N/A,#N/A,FALSE,"골재소요량";#N/A,#N/A,FALSE,"골재소요량"}</definedName>
    <definedName name="ㅣㅣㅏㅣㅏㅣㅏㅣ" localSheetId="3" hidden="1">{"'중기작업1'!$A$1:$V$18"}</definedName>
    <definedName name="ㅣㅣㅏㅣㅏㅣㅏㅣ" hidden="1">{"'중기작업1'!$A$1:$V$18"}</definedName>
    <definedName name="ㅣㅣㅣ" localSheetId="3" hidden="1">{#N/A,#N/A,FALSE,"조골재"}</definedName>
    <definedName name="ㅣㅣㅣ" hidden="1">{#N/A,#N/A,FALSE,"조골재"}</definedName>
    <definedName name="ㅣㅣㅣㅣㅣㅣ">'[71]토공(우물통,기타) '!$M$8:$U$25</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61" i="124" l="1"/>
  <c r="K680" i="124"/>
  <c r="L527" i="124"/>
  <c r="L544" i="124" s="1"/>
  <c r="L133" i="124"/>
  <c r="D5" i="125"/>
  <c r="I15" i="121"/>
  <c r="C128" i="65"/>
  <c r="C127" i="65"/>
  <c r="K256" i="65"/>
  <c r="I12" i="121"/>
  <c r="B161" i="65" l="1"/>
  <c r="K257" i="65"/>
  <c r="B3" i="128"/>
  <c r="Q44" i="123" l="1"/>
  <c r="Q48" i="123" s="1"/>
  <c r="Q41" i="123"/>
  <c r="P35" i="123"/>
  <c r="P34" i="123"/>
  <c r="J31" i="123"/>
  <c r="J32" i="123" s="1"/>
  <c r="P30" i="123"/>
  <c r="P27" i="123"/>
  <c r="H25" i="123"/>
  <c r="P25" i="123" s="1"/>
  <c r="Q23" i="123"/>
  <c r="J20" i="123"/>
  <c r="H22" i="123" s="1"/>
  <c r="L16" i="123"/>
  <c r="L13" i="123"/>
  <c r="L10" i="123"/>
  <c r="L7" i="123"/>
  <c r="P5" i="123"/>
  <c r="Q78" i="92"/>
  <c r="Q75" i="92"/>
  <c r="P61" i="92"/>
  <c r="P60" i="92"/>
  <c r="Q60" i="92" s="1"/>
  <c r="Q59" i="92"/>
  <c r="P58" i="92"/>
  <c r="P57" i="92"/>
  <c r="Q58" i="92" s="1"/>
  <c r="P54" i="92"/>
  <c r="P53" i="92"/>
  <c r="P50" i="92"/>
  <c r="H47" i="92"/>
  <c r="Q45" i="92"/>
  <c r="J43" i="92"/>
  <c r="P40" i="92"/>
  <c r="F37" i="92"/>
  <c r="Q36" i="92"/>
  <c r="Q32" i="92"/>
  <c r="P30" i="92"/>
  <c r="P29" i="92"/>
  <c r="Q28" i="92"/>
  <c r="L27" i="92"/>
  <c r="P26" i="92"/>
  <c r="P24" i="92"/>
  <c r="Q23" i="92"/>
  <c r="Q70" i="92" s="1"/>
  <c r="L22" i="92"/>
  <c r="J22" i="92"/>
  <c r="H22" i="92"/>
  <c r="C22" i="92"/>
  <c r="P21" i="92"/>
  <c r="L18" i="92"/>
  <c r="L16" i="92"/>
  <c r="L13" i="92"/>
  <c r="D14" i="92" s="1"/>
  <c r="P14" i="92" s="1"/>
  <c r="L10" i="92"/>
  <c r="D11" i="92" s="1"/>
  <c r="Q11" i="92" s="1"/>
  <c r="P11" i="92" s="1"/>
  <c r="L7" i="92"/>
  <c r="P5" i="92"/>
  <c r="I23" i="121"/>
  <c r="I22" i="121"/>
  <c r="I153" i="65" s="1"/>
  <c r="I21" i="121"/>
  <c r="I20" i="121"/>
  <c r="I147" i="65" s="1"/>
  <c r="I17" i="121"/>
  <c r="I142" i="65" s="1"/>
  <c r="J16" i="121"/>
  <c r="I16" i="121"/>
  <c r="I128" i="65" s="1"/>
  <c r="I127" i="65"/>
  <c r="I11" i="121"/>
  <c r="I10" i="121"/>
  <c r="I9" i="121"/>
  <c r="I8" i="121"/>
  <c r="I7" i="121"/>
  <c r="I6" i="121"/>
  <c r="J5" i="121"/>
  <c r="I5" i="121"/>
  <c r="I4" i="121"/>
  <c r="M20" i="97"/>
  <c r="I224" i="65" s="1"/>
  <c r="M19" i="97"/>
  <c r="I225" i="65" s="1"/>
  <c r="M18" i="97"/>
  <c r="I223" i="65" s="1"/>
  <c r="M17" i="97"/>
  <c r="I222" i="65" s="1"/>
  <c r="I11" i="97"/>
  <c r="H11" i="97"/>
  <c r="G11" i="97"/>
  <c r="F11" i="97"/>
  <c r="M11" i="97" s="1"/>
  <c r="E11" i="97"/>
  <c r="M8" i="97"/>
  <c r="M7" i="97"/>
  <c r="M6" i="97"/>
  <c r="M5" i="97"/>
  <c r="M4" i="97"/>
  <c r="D148" i="125"/>
  <c r="R147" i="125"/>
  <c r="D146" i="125"/>
  <c r="Z145" i="125"/>
  <c r="S145" i="125"/>
  <c r="S144" i="125"/>
  <c r="Q143" i="125"/>
  <c r="Q142" i="125"/>
  <c r="D136" i="125"/>
  <c r="D134" i="125"/>
  <c r="N130" i="125"/>
  <c r="D126" i="125"/>
  <c r="E126" i="125"/>
  <c r="D125" i="125"/>
  <c r="S124" i="125"/>
  <c r="S123" i="125"/>
  <c r="S122" i="125"/>
  <c r="E122" i="125"/>
  <c r="S121" i="125"/>
  <c r="S120" i="125"/>
  <c r="T115" i="125"/>
  <c r="N114" i="125"/>
  <c r="D111" i="125"/>
  <c r="N111" i="125"/>
  <c r="D110" i="125"/>
  <c r="AC105" i="125"/>
  <c r="M107" i="125" s="1"/>
  <c r="AC104" i="125"/>
  <c r="N104" i="125"/>
  <c r="Q40" i="92" l="1"/>
  <c r="Q82" i="92"/>
  <c r="N115" i="125"/>
  <c r="Q5" i="97"/>
  <c r="P20" i="123"/>
  <c r="P22" i="123"/>
  <c r="Q22" i="123" s="1"/>
  <c r="P22" i="92"/>
  <c r="Q22" i="92" s="1"/>
  <c r="Q24" i="92"/>
  <c r="I126" i="65"/>
  <c r="I146" i="65"/>
  <c r="I145" i="65"/>
  <c r="I141" i="65"/>
  <c r="I140" i="65"/>
  <c r="I137" i="65"/>
  <c r="I130" i="65"/>
  <c r="I129" i="65"/>
  <c r="I125" i="65"/>
  <c r="I118" i="65"/>
  <c r="I115" i="65"/>
  <c r="I116" i="65"/>
  <c r="I152" i="65"/>
  <c r="I117" i="65"/>
  <c r="I150" i="65"/>
  <c r="I114" i="65"/>
  <c r="I149" i="65"/>
  <c r="I113" i="65"/>
  <c r="I124" i="65"/>
  <c r="Q32" i="123"/>
  <c r="T116" i="125"/>
  <c r="N116" i="125" s="1"/>
  <c r="Q53" i="92"/>
  <c r="Q5" i="92"/>
  <c r="Q5" i="123"/>
  <c r="J17" i="121"/>
  <c r="J18" i="121" s="1"/>
  <c r="J19" i="121" s="1"/>
  <c r="J20" i="121" s="1"/>
  <c r="J21" i="121" s="1"/>
  <c r="J22" i="121" s="1"/>
  <c r="R148" i="125"/>
  <c r="J148" i="125" s="1"/>
  <c r="H44" i="92"/>
  <c r="H24" i="123"/>
  <c r="P24" i="123" s="1"/>
  <c r="N132" i="125"/>
  <c r="J6" i="121"/>
  <c r="J7" i="121" s="1"/>
  <c r="J8" i="121" s="1"/>
  <c r="J9" i="121" s="1"/>
  <c r="J10" i="121" s="1"/>
  <c r="J11" i="121" s="1"/>
  <c r="D8" i="92"/>
  <c r="Q26" i="92"/>
  <c r="P43" i="92"/>
  <c r="N105" i="125"/>
  <c r="P27" i="92"/>
  <c r="Q27" i="92" s="1"/>
  <c r="Q14" i="92"/>
  <c r="Q27" i="123"/>
  <c r="D141" i="125"/>
  <c r="J141" i="125" s="1"/>
  <c r="Q29" i="92"/>
  <c r="Q83" i="92"/>
  <c r="I18" i="121"/>
  <c r="D17" i="92"/>
  <c r="P17" i="92" s="1"/>
  <c r="Q17" i="92" s="1"/>
  <c r="Q50" i="92"/>
  <c r="Q34" i="123"/>
  <c r="I19" i="121"/>
  <c r="Q54" i="92"/>
  <c r="Q21" i="92"/>
  <c r="J146" i="125"/>
  <c r="M16" i="97"/>
  <c r="I221" i="65" s="1"/>
  <c r="D104" i="125"/>
  <c r="I122" i="65" l="1"/>
  <c r="I138" i="65"/>
  <c r="N134" i="125"/>
  <c r="H46" i="92"/>
  <c r="P44" i="92"/>
  <c r="Q44" i="92" s="1"/>
  <c r="Q68" i="92" s="1"/>
  <c r="Q17" i="97"/>
  <c r="AC96" i="125"/>
  <c r="M100" i="125" s="1"/>
  <c r="T96" i="125"/>
  <c r="N94" i="125"/>
  <c r="N136" i="125" l="1"/>
  <c r="D93" i="125"/>
  <c r="T89" i="125"/>
  <c r="R89" i="125"/>
  <c r="N138" i="125" l="1"/>
  <c r="S87" i="125"/>
  <c r="Q87" i="125"/>
  <c r="S86" i="125"/>
  <c r="Q86" i="125"/>
  <c r="N140" i="125" l="1"/>
  <c r="T81" i="125" l="1"/>
  <c r="R81" i="125"/>
  <c r="T83" i="125" l="1"/>
  <c r="T82" i="125"/>
  <c r="R86" i="125"/>
  <c r="R82" i="125"/>
  <c r="D81" i="125"/>
  <c r="T80" i="125"/>
  <c r="R80" i="125"/>
  <c r="D80" i="125"/>
  <c r="R87" i="125" l="1"/>
  <c r="R83" i="125"/>
  <c r="T84" i="125"/>
  <c r="D79" i="125"/>
  <c r="T78" i="125"/>
  <c r="R78" i="125"/>
  <c r="R84" i="125" l="1"/>
  <c r="D73" i="125" l="1"/>
  <c r="T71" i="125" l="1"/>
  <c r="T72" i="125" s="1"/>
  <c r="R71" i="125"/>
  <c r="R72" i="125" l="1"/>
  <c r="T73" i="125"/>
  <c r="R73" i="125" l="1"/>
  <c r="T75" i="125"/>
  <c r="T76" i="125" s="1"/>
  <c r="T74" i="125"/>
  <c r="R74" i="125" s="1"/>
  <c r="D71" i="125"/>
  <c r="T70" i="125"/>
  <c r="R70" i="125"/>
  <c r="R75" i="125" l="1"/>
  <c r="D70" i="125"/>
  <c r="G70" i="125" s="1"/>
  <c r="R76" i="125" l="1"/>
  <c r="D68" i="125" l="1"/>
  <c r="D67" i="125"/>
  <c r="D65" i="125" l="1"/>
  <c r="D60" i="125" l="1"/>
  <c r="T59" i="125"/>
  <c r="T60" i="125" s="1"/>
  <c r="R59" i="125"/>
  <c r="T61" i="125" l="1"/>
  <c r="R57" i="125"/>
  <c r="T65" i="125" l="1"/>
  <c r="T66" i="125" l="1"/>
  <c r="D56" i="125"/>
  <c r="T55" i="125"/>
  <c r="S55" i="125"/>
  <c r="R55" i="125"/>
  <c r="Q55" i="125"/>
  <c r="T67" i="125" l="1"/>
  <c r="T68" i="125" l="1"/>
  <c r="D54" i="125" l="1"/>
  <c r="Q53" i="125"/>
  <c r="Q52" i="125" l="1"/>
  <c r="D48" i="125" l="1"/>
  <c r="T48" i="125"/>
  <c r="T49" i="125" s="1"/>
  <c r="R48" i="125"/>
  <c r="T47" i="125"/>
  <c r="R47" i="125"/>
  <c r="R50" i="125" l="1"/>
  <c r="R49" i="125"/>
  <c r="R52" i="125" l="1"/>
  <c r="R53" i="125" s="1"/>
  <c r="R51" i="125"/>
  <c r="D46" i="125" l="1"/>
  <c r="J45" i="125"/>
  <c r="A44" i="125"/>
  <c r="D41" i="125" l="1"/>
  <c r="T37" i="125"/>
  <c r="R37" i="125"/>
  <c r="D37" i="125"/>
  <c r="T38" i="125" l="1"/>
  <c r="R38" i="125" s="1"/>
  <c r="D34" i="125"/>
  <c r="T27" i="125"/>
  <c r="T28" i="125" s="1"/>
  <c r="R27" i="125"/>
  <c r="R29" i="125" s="1"/>
  <c r="D26" i="125"/>
  <c r="R26" i="125"/>
  <c r="D25" i="125"/>
  <c r="E24" i="125"/>
  <c r="D24" i="125" s="1"/>
  <c r="R34" i="125" l="1"/>
  <c r="R30" i="125"/>
  <c r="R28" i="125"/>
  <c r="T29" i="125"/>
  <c r="T39" i="125"/>
  <c r="R39" i="125" l="1"/>
  <c r="T40" i="125"/>
  <c r="T34" i="125"/>
  <c r="T35" i="125" s="1"/>
  <c r="R35" i="125" s="1"/>
  <c r="T30" i="125"/>
  <c r="D23" i="125"/>
  <c r="E22" i="125"/>
  <c r="D22" i="125"/>
  <c r="R40" i="125" l="1"/>
  <c r="T41" i="125"/>
  <c r="R41" i="125" l="1"/>
  <c r="E20" i="125"/>
  <c r="D20" i="125" s="1"/>
  <c r="D19" i="125" l="1"/>
  <c r="E18" i="125" l="1"/>
  <c r="D18" i="125" s="1"/>
  <c r="E16" i="125" l="1"/>
  <c r="D16" i="125" s="1"/>
  <c r="D15" i="125" l="1"/>
  <c r="E14" i="125"/>
  <c r="D14" i="125" l="1"/>
  <c r="D13" i="125"/>
  <c r="E12" i="125"/>
  <c r="D12" i="125" s="1"/>
  <c r="E10" i="125"/>
  <c r="D10" i="125" s="1"/>
  <c r="E8" i="125"/>
  <c r="R7" i="125"/>
  <c r="D7" i="125"/>
  <c r="R6" i="125"/>
  <c r="E6" i="125"/>
  <c r="D6" i="125" s="1"/>
  <c r="G6" i="125" s="1"/>
  <c r="V146" i="98"/>
  <c r="V145" i="98"/>
  <c r="R145" i="98"/>
  <c r="V144" i="98"/>
  <c r="Z143" i="98"/>
  <c r="S142" i="98"/>
  <c r="Q141" i="98"/>
  <c r="Q140" i="98"/>
  <c r="V139" i="98"/>
  <c r="V138" i="98"/>
  <c r="V136" i="98"/>
  <c r="D136" i="98" s="1"/>
  <c r="V134" i="98"/>
  <c r="R9" i="125" l="1"/>
  <c r="R10" i="125"/>
  <c r="R11" i="125"/>
  <c r="D8" i="125"/>
  <c r="R146" i="98"/>
  <c r="R8" i="125"/>
  <c r="R13" i="125" l="1"/>
  <c r="R12" i="125"/>
  <c r="V132" i="98"/>
  <c r="V130" i="98"/>
  <c r="R15" i="125" l="1"/>
  <c r="R14" i="125"/>
  <c r="V128" i="98"/>
  <c r="N128" i="98"/>
  <c r="D128" i="98"/>
  <c r="V126" i="98"/>
  <c r="R17" i="125" l="1"/>
  <c r="R16" i="125"/>
  <c r="N130" i="98"/>
  <c r="V124" i="98"/>
  <c r="E124" i="98"/>
  <c r="D124" i="98" s="1"/>
  <c r="V123" i="98"/>
  <c r="S122" i="98"/>
  <c r="S121" i="98"/>
  <c r="S120" i="98"/>
  <c r="E120" i="98"/>
  <c r="S119" i="98"/>
  <c r="S118" i="98"/>
  <c r="V114" i="98"/>
  <c r="D114" i="98"/>
  <c r="V113" i="98"/>
  <c r="T113" i="98"/>
  <c r="V112" i="98"/>
  <c r="N112" i="98"/>
  <c r="V111" i="98"/>
  <c r="D111" i="98"/>
  <c r="V109" i="98"/>
  <c r="N109" i="98"/>
  <c r="V108" i="98"/>
  <c r="T114" i="98" l="1"/>
  <c r="N132" i="98"/>
  <c r="R19" i="125"/>
  <c r="R18" i="125"/>
  <c r="N113" i="98"/>
  <c r="N114" i="98" s="1"/>
  <c r="AC103" i="98"/>
  <c r="M105" i="98" s="1"/>
  <c r="V103" i="98"/>
  <c r="N134" i="98" l="1"/>
  <c r="R21" i="125"/>
  <c r="R20" i="125"/>
  <c r="AC102" i="98"/>
  <c r="V102" i="98"/>
  <c r="N102" i="98"/>
  <c r="N103" i="98" s="1"/>
  <c r="V100" i="98"/>
  <c r="AC94" i="98"/>
  <c r="M96" i="98" s="1"/>
  <c r="V94" i="98"/>
  <c r="T94" i="98"/>
  <c r="V92" i="98"/>
  <c r="N92" i="98"/>
  <c r="V91" i="98"/>
  <c r="V87" i="98"/>
  <c r="D87" i="98" s="1"/>
  <c r="T87" i="98"/>
  <c r="R87" i="98"/>
  <c r="V86" i="98"/>
  <c r="S85" i="98"/>
  <c r="Q85" i="98"/>
  <c r="V85" i="98" l="1"/>
  <c r="N136" i="98"/>
  <c r="D91" i="98"/>
  <c r="R23" i="125"/>
  <c r="R22" i="125"/>
  <c r="S84" i="98"/>
  <c r="Q84" i="98"/>
  <c r="V84" i="98" s="1"/>
  <c r="N138" i="98" l="1"/>
  <c r="R24" i="125"/>
  <c r="V82" i="98"/>
  <c r="D82" i="98" s="1"/>
  <c r="V81" i="98"/>
  <c r="V80" i="98"/>
  <c r="D80" i="98" s="1"/>
  <c r="V79" i="98"/>
  <c r="T79" i="98"/>
  <c r="T80" i="98" s="1"/>
  <c r="R79" i="98"/>
  <c r="R80" i="98" s="1"/>
  <c r="T81" i="98" l="1"/>
  <c r="R81" i="98" s="1"/>
  <c r="R85" i="98"/>
  <c r="D81" i="98"/>
  <c r="T82" i="98"/>
  <c r="R82" i="98" s="1"/>
  <c r="R84" i="98"/>
  <c r="D79" i="98" l="1"/>
  <c r="V78" i="98"/>
  <c r="D78" i="98" s="1"/>
  <c r="T78" i="98"/>
  <c r="R78" i="98"/>
  <c r="V77" i="98"/>
  <c r="V76" i="98" l="1"/>
  <c r="T76" i="98"/>
  <c r="R76" i="98"/>
  <c r="V75" i="98" l="1"/>
  <c r="V74" i="98" l="1"/>
  <c r="D74" i="98" l="1"/>
  <c r="V73" i="98"/>
  <c r="V72" i="98"/>
  <c r="D72" i="98" l="1"/>
  <c r="V71" i="98"/>
  <c r="D71" i="98" l="1"/>
  <c r="V70" i="98"/>
  <c r="V69" i="98"/>
  <c r="T69" i="98"/>
  <c r="T71" i="98" s="1"/>
  <c r="R69" i="98"/>
  <c r="R71" i="98" l="1"/>
  <c r="T70" i="98"/>
  <c r="R70" i="98" s="1"/>
  <c r="T73" i="98"/>
  <c r="T74" i="98" s="1"/>
  <c r="T72" i="98"/>
  <c r="D70" i="98"/>
  <c r="D69" i="98"/>
  <c r="V68" i="98"/>
  <c r="T68" i="98"/>
  <c r="R68" i="98"/>
  <c r="R73" i="98" l="1"/>
  <c r="R72" i="98"/>
  <c r="R74" i="98" l="1"/>
  <c r="D68" i="98"/>
  <c r="V67" i="98"/>
  <c r="V66" i="98"/>
  <c r="V65" i="98" l="1"/>
  <c r="D65" i="98" s="1"/>
  <c r="V64" i="98"/>
  <c r="V63" i="98" l="1"/>
  <c r="V59" i="98" l="1"/>
  <c r="D59" i="98" l="1"/>
  <c r="V58" i="98"/>
  <c r="V57" i="98" l="1"/>
  <c r="T57" i="98"/>
  <c r="T58" i="98" s="1"/>
  <c r="R57" i="98"/>
  <c r="V56" i="98"/>
  <c r="V55" i="98"/>
  <c r="R55" i="98"/>
  <c r="V54" i="98"/>
  <c r="V53" i="98"/>
  <c r="T53" i="98"/>
  <c r="R53" i="98"/>
  <c r="R58" i="98" l="1"/>
  <c r="T59" i="98"/>
  <c r="R59" i="98" l="1"/>
  <c r="T63" i="98"/>
  <c r="D53" i="98"/>
  <c r="V52" i="98"/>
  <c r="R63" i="98" l="1"/>
  <c r="T64" i="98"/>
  <c r="D52" i="98"/>
  <c r="Q51" i="98"/>
  <c r="V51" i="98" l="1"/>
  <c r="R64" i="98"/>
  <c r="T65" i="98"/>
  <c r="Q50" i="98"/>
  <c r="R65" i="98" l="1"/>
  <c r="T66" i="98"/>
  <c r="V49" i="98"/>
  <c r="V48" i="98"/>
  <c r="R66" i="98" l="1"/>
  <c r="D48" i="98"/>
  <c r="V47" i="98"/>
  <c r="D47" i="98" l="1"/>
  <c r="V46" i="98"/>
  <c r="T46" i="98"/>
  <c r="T47" i="98" s="1"/>
  <c r="R46" i="98"/>
  <c r="V45" i="98"/>
  <c r="T45" i="98"/>
  <c r="R45" i="98"/>
  <c r="R47" i="98" l="1"/>
  <c r="R48" i="98"/>
  <c r="R49" i="98" l="1"/>
  <c r="D45" i="98"/>
  <c r="V44" i="98"/>
  <c r="D44" i="98" l="1"/>
  <c r="J43" i="98"/>
  <c r="A42" i="98"/>
  <c r="V41" i="98"/>
  <c r="V40" i="98" l="1"/>
  <c r="V39" i="98"/>
  <c r="D39" i="98" l="1"/>
  <c r="V38" i="98"/>
  <c r="V37" i="98"/>
  <c r="T37" i="98"/>
  <c r="R37" i="98"/>
  <c r="T38" i="98" l="1"/>
  <c r="V36" i="98"/>
  <c r="V35" i="98"/>
  <c r="V34" i="98"/>
  <c r="D34" i="98"/>
  <c r="V30" i="98"/>
  <c r="D30" i="98" s="1"/>
  <c r="V29" i="98"/>
  <c r="V28" i="98"/>
  <c r="D28" i="98" s="1"/>
  <c r="V27" i="98"/>
  <c r="D27" i="98" s="1"/>
  <c r="T27" i="98"/>
  <c r="T28" i="98" s="1"/>
  <c r="R27" i="98"/>
  <c r="V26" i="98"/>
  <c r="D26" i="98" s="1"/>
  <c r="T26" i="98"/>
  <c r="R26" i="98"/>
  <c r="V25" i="98"/>
  <c r="V24" i="98"/>
  <c r="E24" i="98"/>
  <c r="D24" i="98" s="1"/>
  <c r="V23" i="98"/>
  <c r="R28" i="98" l="1"/>
  <c r="T29" i="98"/>
  <c r="T34" i="98" s="1"/>
  <c r="T30" i="98"/>
  <c r="D29" i="98"/>
  <c r="T35" i="98"/>
  <c r="R38" i="98"/>
  <c r="T39" i="98"/>
  <c r="R29" i="98"/>
  <c r="D23" i="98"/>
  <c r="V22" i="98"/>
  <c r="R34" i="98" l="1"/>
  <c r="R39" i="98"/>
  <c r="T40" i="98"/>
  <c r="R30" i="98"/>
  <c r="R40" i="98" l="1"/>
  <c r="T41" i="98"/>
  <c r="R35" i="98"/>
  <c r="R41" i="98" l="1"/>
  <c r="E22" i="98"/>
  <c r="D22" i="98" s="1"/>
  <c r="V21" i="98"/>
  <c r="D21" i="98"/>
  <c r="V20" i="98"/>
  <c r="E20" i="98" l="1"/>
  <c r="D20" i="98" s="1"/>
  <c r="V19" i="98"/>
  <c r="V18" i="98" l="1"/>
  <c r="E18" i="98"/>
  <c r="V17" i="98"/>
  <c r="V16" i="98"/>
  <c r="D18" i="98" l="1"/>
  <c r="E16" i="98"/>
  <c r="D16" i="98"/>
  <c r="V15" i="98"/>
  <c r="D15" i="98" l="1"/>
  <c r="V14" i="98"/>
  <c r="E14" i="98" l="1"/>
  <c r="D14" i="98" s="1"/>
  <c r="V13" i="98"/>
  <c r="D13" i="98" s="1"/>
  <c r="V12" i="98"/>
  <c r="E12" i="98" l="1"/>
  <c r="D12" i="98" s="1"/>
  <c r="V11" i="98"/>
  <c r="D11" i="98"/>
  <c r="V10" i="98"/>
  <c r="E10" i="98" l="1"/>
  <c r="D10" i="98" s="1"/>
  <c r="V9" i="98"/>
  <c r="T9" i="98"/>
  <c r="T11" i="98" s="1"/>
  <c r="V8" i="98"/>
  <c r="T8" i="98"/>
  <c r="E8" i="98"/>
  <c r="D8" i="98"/>
  <c r="V7" i="98"/>
  <c r="D7" i="98" s="1"/>
  <c r="R7" i="98"/>
  <c r="R9" i="98" s="1"/>
  <c r="V6" i="98"/>
  <c r="R6" i="98"/>
  <c r="E6" i="98"/>
  <c r="V5" i="98"/>
  <c r="B3" i="117"/>
  <c r="L1937" i="124"/>
  <c r="J1934" i="124"/>
  <c r="J1933" i="124"/>
  <c r="I1932" i="124"/>
  <c r="J1932" i="124" s="1"/>
  <c r="G1928" i="124"/>
  <c r="H1928" i="124" s="1"/>
  <c r="G1927" i="124"/>
  <c r="H1927" i="124" s="1"/>
  <c r="G1926" i="124"/>
  <c r="H1926" i="124" s="1"/>
  <c r="L1911" i="124"/>
  <c r="I1908" i="124"/>
  <c r="I1907" i="124"/>
  <c r="I1906" i="124"/>
  <c r="G1903" i="124"/>
  <c r="H1903" i="124" s="1"/>
  <c r="G1902" i="124"/>
  <c r="H1902" i="124" s="1"/>
  <c r="G1901" i="124"/>
  <c r="G1900" i="124"/>
  <c r="L1888" i="124"/>
  <c r="I1886" i="124"/>
  <c r="J1886" i="124" s="1"/>
  <c r="I1883" i="124"/>
  <c r="J1883" i="124" s="1"/>
  <c r="I1882" i="124"/>
  <c r="J1882" i="124" s="1"/>
  <c r="I1881" i="124"/>
  <c r="G1880" i="124"/>
  <c r="G1879" i="124"/>
  <c r="G1878" i="124"/>
  <c r="G1877" i="124"/>
  <c r="G1876" i="124"/>
  <c r="G1874" i="124"/>
  <c r="L1860" i="124"/>
  <c r="I1858" i="124"/>
  <c r="I1857" i="124"/>
  <c r="J1856" i="124"/>
  <c r="G1852" i="124"/>
  <c r="G1851" i="124"/>
  <c r="H1851" i="124" s="1"/>
  <c r="G1850" i="124"/>
  <c r="G1823" i="124"/>
  <c r="H1823" i="124" s="1"/>
  <c r="I1822" i="124"/>
  <c r="J1822" i="124" s="1"/>
  <c r="G1814" i="124"/>
  <c r="I1813" i="124"/>
  <c r="J1813" i="124" s="1"/>
  <c r="K1802" i="124"/>
  <c r="D1802" i="124"/>
  <c r="K1801" i="124"/>
  <c r="I1801" i="124"/>
  <c r="G1800" i="124"/>
  <c r="H1800" i="124" s="1"/>
  <c r="G1799" i="124"/>
  <c r="H1799" i="124" s="1"/>
  <c r="I1798" i="124"/>
  <c r="G1771" i="124"/>
  <c r="G1770" i="124"/>
  <c r="G1769" i="124"/>
  <c r="G1768" i="124"/>
  <c r="H1768" i="124" s="1"/>
  <c r="G1760" i="124"/>
  <c r="H1760" i="124" s="1"/>
  <c r="G1759" i="124"/>
  <c r="H1759" i="124" s="1"/>
  <c r="G1758" i="124"/>
  <c r="H1758" i="124" s="1"/>
  <c r="G1757" i="124"/>
  <c r="G1749" i="124"/>
  <c r="G1748" i="124"/>
  <c r="G1747" i="124"/>
  <c r="G1746" i="124"/>
  <c r="H1746" i="124" s="1"/>
  <c r="G1719" i="124"/>
  <c r="H1719" i="124" s="1"/>
  <c r="G1718" i="124"/>
  <c r="H1718" i="124" s="1"/>
  <c r="G1717" i="124"/>
  <c r="H1717" i="124" s="1"/>
  <c r="G1716" i="124"/>
  <c r="G1708" i="124"/>
  <c r="G1707" i="124"/>
  <c r="G1706" i="124"/>
  <c r="G1705" i="124"/>
  <c r="H1705" i="124" s="1"/>
  <c r="G1697" i="124"/>
  <c r="G1696" i="124"/>
  <c r="G1695" i="124"/>
  <c r="G1694" i="124"/>
  <c r="H1694" i="124" s="1"/>
  <c r="G1647" i="124"/>
  <c r="G1646" i="124"/>
  <c r="G1645" i="124"/>
  <c r="G1644" i="124"/>
  <c r="H1644" i="124" s="1"/>
  <c r="G1643" i="124"/>
  <c r="H1643" i="124" s="1"/>
  <c r="G1642" i="124"/>
  <c r="H1641" i="124" s="1"/>
  <c r="G1641" i="124"/>
  <c r="G1640" i="124"/>
  <c r="H1640" i="124" s="1"/>
  <c r="G1639" i="124"/>
  <c r="H1639" i="124" s="1"/>
  <c r="G1638" i="124"/>
  <c r="G1635" i="124"/>
  <c r="G1634" i="124"/>
  <c r="H1634" i="124" s="1"/>
  <c r="G1633" i="124"/>
  <c r="G1632" i="124"/>
  <c r="G1631" i="124"/>
  <c r="G1630" i="124"/>
  <c r="G1629" i="124"/>
  <c r="G1628" i="124"/>
  <c r="H1628" i="124" s="1"/>
  <c r="G1627" i="124"/>
  <c r="H1627" i="124" s="1"/>
  <c r="G1626" i="124"/>
  <c r="H1626" i="124" s="1"/>
  <c r="G1625" i="124"/>
  <c r="G1624" i="124"/>
  <c r="G1623" i="124"/>
  <c r="G1622" i="124"/>
  <c r="G1621" i="124"/>
  <c r="H1621" i="124" s="1"/>
  <c r="G1620" i="124"/>
  <c r="H1620" i="124" s="1"/>
  <c r="G1619" i="124"/>
  <c r="G1618" i="124"/>
  <c r="H1618" i="124" s="1"/>
  <c r="G1617" i="124"/>
  <c r="H1617" i="124" s="1"/>
  <c r="G1616" i="124"/>
  <c r="G1615" i="124"/>
  <c r="I1594" i="124"/>
  <c r="J1594" i="124" s="1"/>
  <c r="I1591" i="124"/>
  <c r="J1591" i="124" s="1"/>
  <c r="G1581" i="124"/>
  <c r="H1581" i="124" s="1"/>
  <c r="G1579" i="124"/>
  <c r="H1579" i="124" s="1"/>
  <c r="G1578" i="124"/>
  <c r="H1578" i="124" s="1"/>
  <c r="G1577" i="124"/>
  <c r="H1577" i="124" s="1"/>
  <c r="G1576" i="124"/>
  <c r="G1575" i="124"/>
  <c r="G1572" i="124"/>
  <c r="G1571" i="124"/>
  <c r="G1570" i="124"/>
  <c r="H1570" i="124" s="1"/>
  <c r="G1569" i="124"/>
  <c r="H1569" i="124" s="1"/>
  <c r="G1567" i="124"/>
  <c r="H1567" i="124" s="1"/>
  <c r="H1566" i="124"/>
  <c r="G1566" i="124"/>
  <c r="G1565" i="124"/>
  <c r="G1564" i="124"/>
  <c r="G1563" i="124"/>
  <c r="K1545" i="124"/>
  <c r="D1545" i="124"/>
  <c r="K1543" i="124"/>
  <c r="I1543" i="124"/>
  <c r="D1543" i="124"/>
  <c r="D1542" i="124"/>
  <c r="D1541" i="124"/>
  <c r="D1540" i="124"/>
  <c r="K1539" i="124"/>
  <c r="D1539" i="124"/>
  <c r="K1495" i="124"/>
  <c r="D1495" i="124"/>
  <c r="K1494" i="124"/>
  <c r="I1494" i="124"/>
  <c r="D1494" i="124"/>
  <c r="K1493" i="124"/>
  <c r="I1493" i="124"/>
  <c r="D1493" i="124"/>
  <c r="K1492" i="124"/>
  <c r="I1492" i="124"/>
  <c r="D1492" i="124"/>
  <c r="D1490" i="124"/>
  <c r="D1489" i="124"/>
  <c r="D1488" i="124"/>
  <c r="D1487" i="124"/>
  <c r="K1486" i="124"/>
  <c r="D1486" i="124"/>
  <c r="G1472" i="124"/>
  <c r="H1472" i="124" s="1"/>
  <c r="G1471" i="124"/>
  <c r="H1471" i="124" s="1"/>
  <c r="G1469" i="124"/>
  <c r="G1468" i="124"/>
  <c r="G1466" i="124"/>
  <c r="G1465" i="124"/>
  <c r="G1464" i="124"/>
  <c r="G1463" i="124"/>
  <c r="G1462" i="124"/>
  <c r="G1461" i="124"/>
  <c r="G1460" i="124"/>
  <c r="G1458" i="124"/>
  <c r="H1458" i="124" s="1"/>
  <c r="G1457" i="124"/>
  <c r="G1455" i="124"/>
  <c r="G1454" i="124"/>
  <c r="G1453" i="124"/>
  <c r="G1452" i="124"/>
  <c r="G1451" i="124"/>
  <c r="H1451" i="124" s="1"/>
  <c r="G1449" i="124"/>
  <c r="G1448" i="124"/>
  <c r="G1447" i="124"/>
  <c r="G1446" i="124"/>
  <c r="H1446" i="124" s="1"/>
  <c r="G1445" i="124"/>
  <c r="G1443" i="124"/>
  <c r="G1442" i="124"/>
  <c r="G1441" i="124"/>
  <c r="G1439" i="124"/>
  <c r="G1437" i="124"/>
  <c r="H1436" i="124"/>
  <c r="G1436" i="124"/>
  <c r="G1435" i="124"/>
  <c r="G1434" i="124"/>
  <c r="G1433" i="124"/>
  <c r="K1391" i="124"/>
  <c r="D1391" i="124"/>
  <c r="K1390" i="124"/>
  <c r="I1390" i="124"/>
  <c r="D1390" i="124"/>
  <c r="K1389" i="124"/>
  <c r="I1389" i="124"/>
  <c r="D1389" i="124"/>
  <c r="J1389" i="124" s="1"/>
  <c r="K1388" i="124"/>
  <c r="I1388" i="124"/>
  <c r="D1388" i="124"/>
  <c r="D1386" i="124"/>
  <c r="D1385" i="124"/>
  <c r="D1384" i="124"/>
  <c r="D1383" i="124"/>
  <c r="K1382" i="124"/>
  <c r="D1382" i="124"/>
  <c r="G1367" i="124"/>
  <c r="G1365" i="124"/>
  <c r="G1364" i="124"/>
  <c r="G1363" i="124"/>
  <c r="G1362" i="124"/>
  <c r="G1359" i="124"/>
  <c r="G1356" i="124"/>
  <c r="G1355" i="124"/>
  <c r="I1334" i="124"/>
  <c r="J1334" i="124" s="1"/>
  <c r="K1333" i="124"/>
  <c r="L1333" i="124" s="1"/>
  <c r="I1331" i="124"/>
  <c r="G1303" i="124"/>
  <c r="H1303" i="124" s="1"/>
  <c r="G1302" i="124"/>
  <c r="H1302" i="124" s="1"/>
  <c r="G1301" i="124"/>
  <c r="H1301" i="124" s="1"/>
  <c r="G1299" i="124"/>
  <c r="G1298" i="124"/>
  <c r="G1297" i="124"/>
  <c r="G1296" i="124"/>
  <c r="G1295" i="124"/>
  <c r="G1293" i="124"/>
  <c r="G1292" i="124"/>
  <c r="G1291" i="124"/>
  <c r="H1291" i="124" s="1"/>
  <c r="G1290" i="124"/>
  <c r="H1290" i="124" s="1"/>
  <c r="G1289" i="124"/>
  <c r="G1287" i="124"/>
  <c r="G1286" i="124"/>
  <c r="G1285" i="124"/>
  <c r="G1283" i="124"/>
  <c r="G1281" i="124"/>
  <c r="G1279" i="124"/>
  <c r="H1279" i="124" s="1"/>
  <c r="G1278" i="124"/>
  <c r="H1278" i="124" s="1"/>
  <c r="G1277" i="124"/>
  <c r="J1388" i="124" l="1"/>
  <c r="H1455" i="124"/>
  <c r="L1545" i="124"/>
  <c r="J1857" i="124"/>
  <c r="D6" i="98"/>
  <c r="L1390" i="124"/>
  <c r="L1494" i="124"/>
  <c r="J1543" i="124"/>
  <c r="J1858" i="124"/>
  <c r="H1443" i="124"/>
  <c r="H1696" i="124"/>
  <c r="L1543" i="124"/>
  <c r="H1878" i="124"/>
  <c r="H1747" i="124"/>
  <c r="L1389" i="124"/>
  <c r="H1697" i="124"/>
  <c r="H1937" i="124"/>
  <c r="H1624" i="124"/>
  <c r="H1615" i="124"/>
  <c r="H1623" i="124"/>
  <c r="H1281" i="124"/>
  <c r="J1494" i="124"/>
  <c r="H1563" i="124"/>
  <c r="H1850" i="124"/>
  <c r="L1336" i="124"/>
  <c r="H1285" i="124"/>
  <c r="H1460" i="124"/>
  <c r="H1461" i="124"/>
  <c r="H1442" i="124"/>
  <c r="L1382" i="124"/>
  <c r="L1486" i="124"/>
  <c r="R11" i="98"/>
  <c r="R10" i="98"/>
  <c r="H1900" i="124"/>
  <c r="H1295" i="124"/>
  <c r="H1769" i="124"/>
  <c r="H1876" i="124"/>
  <c r="H1299" i="124"/>
  <c r="L1539" i="124"/>
  <c r="H1633" i="124"/>
  <c r="H1716" i="124"/>
  <c r="H1770" i="124"/>
  <c r="L1801" i="124"/>
  <c r="H1877" i="124"/>
  <c r="R8" i="98"/>
  <c r="H1630" i="124"/>
  <c r="H1631" i="124"/>
  <c r="H1433" i="124"/>
  <c r="H1452" i="124"/>
  <c r="H1564" i="124"/>
  <c r="H1748" i="124"/>
  <c r="L1802" i="124"/>
  <c r="H1879" i="124"/>
  <c r="J1906" i="124"/>
  <c r="H1447" i="124"/>
  <c r="H1468" i="124"/>
  <c r="H1362" i="124"/>
  <c r="H1363" i="124"/>
  <c r="H1434" i="124"/>
  <c r="H1453" i="124"/>
  <c r="L1492" i="124"/>
  <c r="H1565" i="124"/>
  <c r="H1635" i="124"/>
  <c r="H1880" i="124"/>
  <c r="J1907" i="124"/>
  <c r="H1296" i="124"/>
  <c r="H1646" i="124"/>
  <c r="H1283" i="124"/>
  <c r="H1364" i="124"/>
  <c r="H1435" i="124"/>
  <c r="H1454" i="124"/>
  <c r="H1622" i="124"/>
  <c r="H1638" i="124"/>
  <c r="H1695" i="124"/>
  <c r="J1881" i="124"/>
  <c r="J1908" i="124"/>
  <c r="H1706" i="124"/>
  <c r="H1277" i="124"/>
  <c r="J1390" i="124"/>
  <c r="H1575" i="124"/>
  <c r="H1448" i="124"/>
  <c r="H1469" i="124"/>
  <c r="T13" i="98"/>
  <c r="T12" i="98"/>
  <c r="H1292" i="124"/>
  <c r="H1645" i="124"/>
  <c r="H1632" i="124"/>
  <c r="H1298" i="124"/>
  <c r="L1388" i="124"/>
  <c r="J1493" i="124"/>
  <c r="H1571" i="124"/>
  <c r="H1464" i="124"/>
  <c r="H1576" i="124"/>
  <c r="H1437" i="124"/>
  <c r="H1625" i="124"/>
  <c r="H1757" i="124"/>
  <c r="J1798" i="124"/>
  <c r="H1463" i="124"/>
  <c r="H1355" i="124"/>
  <c r="H1629" i="124"/>
  <c r="H1466" i="124"/>
  <c r="H1365" i="124"/>
  <c r="H1457" i="124"/>
  <c r="H1287" i="124"/>
  <c r="H1439" i="124"/>
  <c r="L1493" i="124"/>
  <c r="H1707" i="124"/>
  <c r="H1297" i="124"/>
  <c r="H1449" i="124"/>
  <c r="H1619" i="124"/>
  <c r="H1286" i="124"/>
  <c r="H1367" i="124"/>
  <c r="H1289" i="124"/>
  <c r="H1441" i="124"/>
  <c r="H1462" i="124"/>
  <c r="H1293" i="124"/>
  <c r="H1647" i="124"/>
  <c r="J1801" i="124"/>
  <c r="J1492" i="124"/>
  <c r="H1445" i="124"/>
  <c r="H1616" i="124"/>
  <c r="H1572" i="124"/>
  <c r="H1465" i="124"/>
  <c r="H1901" i="124"/>
  <c r="H1642" i="124"/>
  <c r="T10" i="98"/>
  <c r="K1255" i="124"/>
  <c r="L1255" i="124" s="1"/>
  <c r="L1259" i="124" s="1"/>
  <c r="I1253" i="124"/>
  <c r="J1253" i="124" s="1"/>
  <c r="G1222" i="124"/>
  <c r="G1221" i="124"/>
  <c r="H1221" i="124" s="1"/>
  <c r="G1220" i="124"/>
  <c r="G1219" i="124"/>
  <c r="G1218" i="124"/>
  <c r="G1215" i="124"/>
  <c r="G1214" i="124"/>
  <c r="H1214" i="124" s="1"/>
  <c r="G1213" i="124"/>
  <c r="H1213" i="124" s="1"/>
  <c r="G1212" i="124"/>
  <c r="G1211" i="124"/>
  <c r="G1209" i="124"/>
  <c r="G1208" i="124"/>
  <c r="G1207" i="124"/>
  <c r="G1206" i="124"/>
  <c r="H1206" i="124" s="1"/>
  <c r="G1203" i="124"/>
  <c r="G1201" i="124"/>
  <c r="G1200" i="124"/>
  <c r="H1200" i="124" s="1"/>
  <c r="G1199" i="124"/>
  <c r="K1177" i="124"/>
  <c r="L1177" i="124" s="1"/>
  <c r="K1146" i="124"/>
  <c r="L1146" i="124" s="1"/>
  <c r="I1146" i="124"/>
  <c r="K1145" i="124"/>
  <c r="L1145" i="124" s="1"/>
  <c r="I1145" i="124"/>
  <c r="K1144" i="124"/>
  <c r="L1144" i="124" s="1"/>
  <c r="I1144" i="124"/>
  <c r="K1142" i="124"/>
  <c r="I1142" i="124"/>
  <c r="K1125" i="124"/>
  <c r="G1113" i="124"/>
  <c r="G1111" i="124"/>
  <c r="H1111" i="124" s="1"/>
  <c r="G1110" i="124"/>
  <c r="H1110" i="124" s="1"/>
  <c r="G1109" i="124"/>
  <c r="H1109" i="124" s="1"/>
  <c r="G1108" i="124"/>
  <c r="H1108" i="124" s="1"/>
  <c r="G1104" i="124"/>
  <c r="G1102" i="124"/>
  <c r="G1101" i="124"/>
  <c r="G1099" i="124"/>
  <c r="G1098" i="124"/>
  <c r="H1098" i="124" s="1"/>
  <c r="G1097" i="124"/>
  <c r="H1097" i="124" s="1"/>
  <c r="G1096" i="124"/>
  <c r="H1096" i="124" s="1"/>
  <c r="G1095" i="124"/>
  <c r="K1073" i="124"/>
  <c r="J1498" i="124" l="1"/>
  <c r="H1700" i="124"/>
  <c r="J1699" i="124" s="1"/>
  <c r="J1142" i="124"/>
  <c r="H1650" i="124"/>
  <c r="F1650" i="124" s="1"/>
  <c r="J1145" i="124"/>
  <c r="L1180" i="124"/>
  <c r="H1208" i="124"/>
  <c r="L1073" i="124"/>
  <c r="L1077" i="124" s="1"/>
  <c r="H1477" i="124"/>
  <c r="F1477" i="124" s="1"/>
  <c r="H1099" i="124"/>
  <c r="H1207" i="124"/>
  <c r="H1211" i="124"/>
  <c r="H1101" i="124"/>
  <c r="H1199" i="124"/>
  <c r="J1146" i="124"/>
  <c r="H1212" i="124"/>
  <c r="J1144" i="124"/>
  <c r="H1220" i="124"/>
  <c r="T15" i="98"/>
  <c r="T14" i="98"/>
  <c r="H1209" i="124"/>
  <c r="R13" i="98"/>
  <c r="R12" i="98"/>
  <c r="H1095" i="124"/>
  <c r="H1218" i="124"/>
  <c r="H1219" i="124"/>
  <c r="K1049" i="124"/>
  <c r="I1049" i="124"/>
  <c r="D1049" i="124"/>
  <c r="K1047" i="124"/>
  <c r="I1047" i="124"/>
  <c r="D1047" i="124"/>
  <c r="K1046" i="124"/>
  <c r="D1046" i="124"/>
  <c r="L1046" i="124" s="1"/>
  <c r="D1045" i="124"/>
  <c r="D1044" i="124"/>
  <c r="K1043" i="124"/>
  <c r="D1043" i="124"/>
  <c r="G1026" i="124"/>
  <c r="G1025" i="124"/>
  <c r="G1023" i="124"/>
  <c r="H1023" i="124" s="1"/>
  <c r="G1021" i="124"/>
  <c r="H1021" i="124" s="1"/>
  <c r="G1020" i="124"/>
  <c r="G1017" i="124"/>
  <c r="K961" i="124"/>
  <c r="L961" i="124" s="1"/>
  <c r="I961" i="124"/>
  <c r="K960" i="124"/>
  <c r="I960" i="124"/>
  <c r="K959" i="124"/>
  <c r="I959" i="124"/>
  <c r="K958" i="124"/>
  <c r="L958" i="124" s="1"/>
  <c r="I958" i="124"/>
  <c r="L1698" i="124" l="1"/>
  <c r="L1700" i="124" s="1"/>
  <c r="H1727" i="124"/>
  <c r="L1043" i="124"/>
  <c r="L1047" i="124"/>
  <c r="J1148" i="124"/>
  <c r="H1025" i="124"/>
  <c r="L1049" i="124"/>
  <c r="J958" i="124"/>
  <c r="H1020" i="124"/>
  <c r="J1049" i="124"/>
  <c r="J960" i="124"/>
  <c r="R15" i="98"/>
  <c r="R14" i="98"/>
  <c r="J961" i="124"/>
  <c r="H1026" i="124"/>
  <c r="T17" i="98"/>
  <c r="T16" i="98"/>
  <c r="J1700" i="124"/>
  <c r="L1727" i="124"/>
  <c r="J959" i="124"/>
  <c r="J1047" i="124"/>
  <c r="K943" i="124"/>
  <c r="G922" i="124"/>
  <c r="G920" i="124"/>
  <c r="H920" i="124" s="1"/>
  <c r="G919" i="124"/>
  <c r="G917" i="124"/>
  <c r="H917" i="124" s="1"/>
  <c r="G916" i="124"/>
  <c r="H916" i="124" s="1"/>
  <c r="G915" i="124"/>
  <c r="H915" i="124" s="1"/>
  <c r="G914" i="124"/>
  <c r="H914" i="124" s="1"/>
  <c r="G913" i="124"/>
  <c r="H913" i="124" s="1"/>
  <c r="I890" i="124"/>
  <c r="J890" i="124" s="1"/>
  <c r="K868" i="124"/>
  <c r="L868" i="124" s="1"/>
  <c r="K866" i="124"/>
  <c r="I866" i="124"/>
  <c r="D866" i="124"/>
  <c r="D865" i="124"/>
  <c r="D864" i="124"/>
  <c r="D863" i="124"/>
  <c r="K862" i="124"/>
  <c r="D862" i="124"/>
  <c r="G843" i="124"/>
  <c r="G842" i="124"/>
  <c r="G841" i="124"/>
  <c r="H841" i="124" s="1"/>
  <c r="G839" i="124"/>
  <c r="H839" i="124" s="1"/>
  <c r="G838" i="124"/>
  <c r="H838" i="124" s="1"/>
  <c r="G835" i="124"/>
  <c r="H835" i="124" s="1"/>
  <c r="K792" i="124"/>
  <c r="I792" i="124"/>
  <c r="D792" i="124"/>
  <c r="K791" i="124"/>
  <c r="I791" i="124"/>
  <c r="D791" i="124"/>
  <c r="K790" i="124"/>
  <c r="D788" i="124"/>
  <c r="D787" i="124"/>
  <c r="L791" i="124" l="1"/>
  <c r="L866" i="124"/>
  <c r="J1052" i="124"/>
  <c r="J1727" i="124"/>
  <c r="F1700" i="124"/>
  <c r="F1727" i="124" s="1"/>
  <c r="J963" i="124"/>
  <c r="L790" i="124"/>
  <c r="H919" i="124"/>
  <c r="J866" i="124"/>
  <c r="J792" i="124"/>
  <c r="T19" i="98"/>
  <c r="T18" i="98"/>
  <c r="L862" i="124"/>
  <c r="H842" i="124"/>
  <c r="J791" i="124"/>
  <c r="R17" i="98"/>
  <c r="R16" i="98"/>
  <c r="D786" i="124"/>
  <c r="D785" i="124"/>
  <c r="K784" i="124"/>
  <c r="D784" i="124"/>
  <c r="G774" i="124"/>
  <c r="G773" i="124"/>
  <c r="G772" i="124"/>
  <c r="G771" i="124"/>
  <c r="G770" i="124"/>
  <c r="G769" i="124"/>
  <c r="G768" i="124"/>
  <c r="G766" i="124"/>
  <c r="H766" i="124" s="1"/>
  <c r="G765" i="124"/>
  <c r="H765" i="124" s="1"/>
  <c r="G764" i="124"/>
  <c r="G763" i="124"/>
  <c r="G762" i="124"/>
  <c r="G760" i="124"/>
  <c r="G759" i="124"/>
  <c r="H759" i="124" s="1"/>
  <c r="G758" i="124"/>
  <c r="H758" i="124" s="1"/>
  <c r="G757" i="124"/>
  <c r="G756" i="124"/>
  <c r="G754" i="124"/>
  <c r="G753" i="124"/>
  <c r="G752" i="124"/>
  <c r="G751" i="124"/>
  <c r="G750" i="124"/>
  <c r="G748" i="124"/>
  <c r="G747" i="124"/>
  <c r="H747" i="124" s="1"/>
  <c r="G746" i="124"/>
  <c r="H746" i="124" s="1"/>
  <c r="G745" i="124"/>
  <c r="G744" i="124"/>
  <c r="G742" i="124"/>
  <c r="G741" i="124"/>
  <c r="G740" i="124"/>
  <c r="G739" i="124"/>
  <c r="H739" i="124" s="1"/>
  <c r="G738" i="124"/>
  <c r="G736" i="124"/>
  <c r="G735" i="124"/>
  <c r="G734" i="124"/>
  <c r="G733" i="124"/>
  <c r="G732" i="124"/>
  <c r="I708" i="124"/>
  <c r="K688" i="124"/>
  <c r="I688" i="124"/>
  <c r="D688" i="124"/>
  <c r="K687" i="124"/>
  <c r="I687" i="124"/>
  <c r="D687" i="124"/>
  <c r="L687" i="124" s="1"/>
  <c r="K686" i="124"/>
  <c r="D685" i="124"/>
  <c r="D683" i="124"/>
  <c r="D682" i="124"/>
  <c r="D681" i="124"/>
  <c r="D680" i="124"/>
  <c r="G663" i="124"/>
  <c r="H663" i="124" s="1"/>
  <c r="G662" i="124"/>
  <c r="H662" i="124" s="1"/>
  <c r="G661" i="124"/>
  <c r="G660" i="124"/>
  <c r="G657" i="124"/>
  <c r="G654" i="124"/>
  <c r="G653" i="124"/>
  <c r="I632" i="124"/>
  <c r="J632" i="124" s="1"/>
  <c r="K631" i="124"/>
  <c r="L631" i="124" s="1"/>
  <c r="L635" i="124" s="1"/>
  <c r="I629" i="124"/>
  <c r="G600" i="124"/>
  <c r="G599" i="124"/>
  <c r="G597" i="124"/>
  <c r="H597" i="124" s="1"/>
  <c r="G596" i="124"/>
  <c r="G595" i="124"/>
  <c r="G593" i="124"/>
  <c r="G591" i="124"/>
  <c r="G590" i="124"/>
  <c r="H590" i="124" s="1"/>
  <c r="G589" i="124"/>
  <c r="H589" i="124" s="1"/>
  <c r="G588" i="124"/>
  <c r="G587" i="124"/>
  <c r="H585" i="124" s="1"/>
  <c r="G585" i="124"/>
  <c r="G584" i="124"/>
  <c r="G583" i="124"/>
  <c r="G581" i="124"/>
  <c r="G579" i="124"/>
  <c r="G577" i="124"/>
  <c r="H577" i="124" s="1"/>
  <c r="G576" i="124"/>
  <c r="G575" i="124"/>
  <c r="K554" i="124"/>
  <c r="L554" i="124" s="1"/>
  <c r="L557" i="124" s="1"/>
  <c r="K543" i="124"/>
  <c r="I543" i="124"/>
  <c r="K542" i="124"/>
  <c r="L542" i="124" s="1"/>
  <c r="I542" i="124"/>
  <c r="J542" i="124" s="1"/>
  <c r="G495" i="124"/>
  <c r="G493" i="124"/>
  <c r="H493" i="124" s="1"/>
  <c r="G492" i="124"/>
  <c r="G491" i="124"/>
  <c r="G490" i="124"/>
  <c r="G486" i="124"/>
  <c r="G484" i="124"/>
  <c r="G483" i="124"/>
  <c r="G481" i="124"/>
  <c r="G480" i="124"/>
  <c r="G479" i="124"/>
  <c r="G478" i="124"/>
  <c r="H478" i="124" s="1"/>
  <c r="G477" i="124"/>
  <c r="H461" i="124"/>
  <c r="L441" i="124"/>
  <c r="J441" i="124"/>
  <c r="H441" i="124"/>
  <c r="L436" i="124"/>
  <c r="J436" i="124"/>
  <c r="H436" i="124"/>
  <c r="F436" i="124"/>
  <c r="L688" i="124" l="1"/>
  <c r="H575" i="124"/>
  <c r="H754" i="124"/>
  <c r="H756" i="124"/>
  <c r="H733" i="124"/>
  <c r="H736" i="124"/>
  <c r="H583" i="124"/>
  <c r="H492" i="124"/>
  <c r="H751" i="124"/>
  <c r="H769" i="124"/>
  <c r="H773" i="124"/>
  <c r="F441" i="124"/>
  <c r="H760" i="124"/>
  <c r="L680" i="124"/>
  <c r="H763" i="124"/>
  <c r="H591" i="124"/>
  <c r="H653" i="124"/>
  <c r="H741" i="124"/>
  <c r="H481" i="124"/>
  <c r="H595" i="124"/>
  <c r="H748" i="124"/>
  <c r="H744" i="124"/>
  <c r="H764" i="124"/>
  <c r="H596" i="124"/>
  <c r="H732" i="124"/>
  <c r="H750" i="124"/>
  <c r="H768" i="124"/>
  <c r="H587" i="124"/>
  <c r="J543" i="124"/>
  <c r="H740" i="124"/>
  <c r="H576" i="124"/>
  <c r="H660" i="124"/>
  <c r="H734" i="124"/>
  <c r="H752" i="124"/>
  <c r="H770" i="124"/>
  <c r="H745" i="124"/>
  <c r="H490" i="124"/>
  <c r="H661" i="124"/>
  <c r="L686" i="124"/>
  <c r="L784" i="124"/>
  <c r="H762" i="124"/>
  <c r="H483" i="124"/>
  <c r="R19" i="98"/>
  <c r="R18" i="98"/>
  <c r="H579" i="124"/>
  <c r="H491" i="124"/>
  <c r="H599" i="124"/>
  <c r="H735" i="124"/>
  <c r="H753" i="124"/>
  <c r="H771" i="124"/>
  <c r="T21" i="98"/>
  <c r="T20" i="98"/>
  <c r="H772" i="124"/>
  <c r="H477" i="124"/>
  <c r="H742" i="124"/>
  <c r="J688" i="124"/>
  <c r="H584" i="124"/>
  <c r="J687" i="124"/>
  <c r="J693" i="124" s="1"/>
  <c r="H738" i="124"/>
  <c r="H588" i="124"/>
  <c r="H479" i="124"/>
  <c r="H480" i="124"/>
  <c r="H757" i="124"/>
  <c r="T23" i="98" l="1"/>
  <c r="T24" i="98" s="1"/>
  <c r="T22" i="98"/>
  <c r="R21" i="98"/>
  <c r="R20" i="98"/>
  <c r="H414" i="124"/>
  <c r="F414" i="124"/>
  <c r="J400" i="124"/>
  <c r="L396" i="124"/>
  <c r="J395" i="124"/>
  <c r="R23" i="98" l="1"/>
  <c r="R22" i="98"/>
  <c r="R24" i="98"/>
  <c r="L391" i="124"/>
  <c r="J390" i="124"/>
  <c r="L380" i="124"/>
  <c r="J364" i="124" l="1"/>
  <c r="I296" i="124" l="1"/>
  <c r="J296" i="124" s="1"/>
  <c r="I292" i="124"/>
  <c r="J292" i="124" s="1"/>
  <c r="G287" i="124"/>
  <c r="G286" i="124"/>
  <c r="D286" i="124"/>
  <c r="H286" i="124" s="1"/>
  <c r="F286" i="124" s="1"/>
  <c r="I284" i="124"/>
  <c r="J284" i="124" s="1"/>
  <c r="G281" i="124"/>
  <c r="D281" i="124"/>
  <c r="I279" i="124"/>
  <c r="J279" i="124" s="1"/>
  <c r="G276" i="124"/>
  <c r="D276" i="124"/>
  <c r="I274" i="124"/>
  <c r="G271" i="124"/>
  <c r="D271" i="124"/>
  <c r="I269" i="124"/>
  <c r="G263" i="124"/>
  <c r="D263" i="124"/>
  <c r="I261" i="124"/>
  <c r="J261" i="124" s="1"/>
  <c r="G258" i="124"/>
  <c r="D258" i="124"/>
  <c r="I256" i="124"/>
  <c r="G253" i="124"/>
  <c r="D253" i="124"/>
  <c r="I251" i="124"/>
  <c r="J251" i="124" s="1"/>
  <c r="G248" i="124"/>
  <c r="D248" i="124"/>
  <c r="H248" i="124" s="1"/>
  <c r="H245" i="124" s="1"/>
  <c r="I246" i="124"/>
  <c r="J246" i="124" s="1"/>
  <c r="G242" i="124"/>
  <c r="D242" i="124"/>
  <c r="I240" i="124"/>
  <c r="I237" i="124"/>
  <c r="D237" i="124"/>
  <c r="G233" i="124"/>
  <c r="G232" i="124"/>
  <c r="D232" i="124"/>
  <c r="I230" i="124"/>
  <c r="G226" i="124"/>
  <c r="G225" i="124"/>
  <c r="D225" i="124"/>
  <c r="I223" i="124"/>
  <c r="G218" i="124"/>
  <c r="G217" i="124"/>
  <c r="D217" i="124"/>
  <c r="I215" i="124"/>
  <c r="G211" i="124"/>
  <c r="G210" i="124"/>
  <c r="D210" i="124"/>
  <c r="I208" i="124"/>
  <c r="J208" i="124" s="1"/>
  <c r="F208" i="124" s="1"/>
  <c r="G205" i="124"/>
  <c r="D205" i="124"/>
  <c r="I203" i="124"/>
  <c r="F187" i="124"/>
  <c r="R183" i="124"/>
  <c r="R184" i="124" s="1"/>
  <c r="F183" i="124"/>
  <c r="K1803" i="124"/>
  <c r="D1803" i="124" s="1"/>
  <c r="D1804" i="124" s="1"/>
  <c r="F182" i="124"/>
  <c r="K1824" i="124"/>
  <c r="F171" i="124"/>
  <c r="F170" i="124"/>
  <c r="H164" i="124"/>
  <c r="H163" i="124"/>
  <c r="H157" i="124"/>
  <c r="H156" i="124"/>
  <c r="H155" i="124"/>
  <c r="R154" i="124"/>
  <c r="R155" i="124" s="1"/>
  <c r="L154" i="124"/>
  <c r="R150" i="124"/>
  <c r="L150" i="124" s="1"/>
  <c r="R149" i="124"/>
  <c r="L149" i="124" s="1"/>
  <c r="K535" i="124" s="1"/>
  <c r="H149" i="124"/>
  <c r="G535" i="124" s="1"/>
  <c r="R148" i="124"/>
  <c r="L148" i="124"/>
  <c r="H148" i="124"/>
  <c r="R144" i="124"/>
  <c r="F144" i="124"/>
  <c r="L143" i="124"/>
  <c r="F143" i="124" s="1"/>
  <c r="H142" i="124"/>
  <c r="H141" i="124"/>
  <c r="H140" i="124"/>
  <c r="R138" i="124"/>
  <c r="L138" i="124"/>
  <c r="H138" i="124"/>
  <c r="L137" i="124"/>
  <c r="H137" i="124"/>
  <c r="R136" i="124"/>
  <c r="L136" i="124" s="1"/>
  <c r="H136" i="124"/>
  <c r="F136" i="124"/>
  <c r="R134" i="124"/>
  <c r="L134" i="124" s="1"/>
  <c r="H133" i="124"/>
  <c r="O120" i="124"/>
  <c r="O113" i="124"/>
  <c r="E113" i="124"/>
  <c r="I1905" i="124"/>
  <c r="M56" i="124"/>
  <c r="J56" i="124"/>
  <c r="H154" i="124"/>
  <c r="M55" i="124"/>
  <c r="F148" i="124" l="1"/>
  <c r="F149" i="124"/>
  <c r="H205" i="124"/>
  <c r="H202" i="124" s="1"/>
  <c r="H150" i="124"/>
  <c r="F150" i="124" s="1"/>
  <c r="H263" i="124"/>
  <c r="H260" i="124" s="1"/>
  <c r="H161" i="124" s="1"/>
  <c r="J262" i="124"/>
  <c r="F261" i="124"/>
  <c r="R185" i="124"/>
  <c r="G1136" i="124"/>
  <c r="F154" i="124"/>
  <c r="F251" i="124"/>
  <c r="L155" i="124"/>
  <c r="R156" i="124"/>
  <c r="J280" i="124"/>
  <c r="F280" i="124" s="1"/>
  <c r="F279" i="124"/>
  <c r="J247" i="124"/>
  <c r="F247" i="124" s="1"/>
  <c r="F246" i="124"/>
  <c r="J245" i="124"/>
  <c r="F245" i="124" s="1"/>
  <c r="H242" i="124" s="1"/>
  <c r="J293" i="124"/>
  <c r="F293" i="124" s="1"/>
  <c r="F292" i="124"/>
  <c r="H134" i="124"/>
  <c r="K1122" i="124"/>
  <c r="K940" i="124"/>
  <c r="K524" i="124"/>
  <c r="F284" i="124"/>
  <c r="J285" i="124"/>
  <c r="F285" i="124" s="1"/>
  <c r="F296" i="124"/>
  <c r="L1803" i="124"/>
  <c r="D1805" i="124"/>
  <c r="D1806" i="124" s="1"/>
  <c r="G1128" i="124"/>
  <c r="G530" i="124"/>
  <c r="F263" i="124"/>
  <c r="K1127" i="124"/>
  <c r="K945" i="124"/>
  <c r="K529" i="124"/>
  <c r="G1132" i="124"/>
  <c r="G949" i="124"/>
  <c r="G533" i="124"/>
  <c r="F248" i="124"/>
  <c r="G1130" i="124"/>
  <c r="G532" i="124"/>
  <c r="G1487" i="124"/>
  <c r="G1383" i="124"/>
  <c r="H1383" i="124" s="1"/>
  <c r="G1540" i="124"/>
  <c r="H1540" i="124" s="1"/>
  <c r="G1129" i="124"/>
  <c r="G863" i="124"/>
  <c r="G531" i="124"/>
  <c r="G681" i="124"/>
  <c r="G785" i="124"/>
  <c r="H785" i="124" s="1"/>
  <c r="F133" i="124"/>
  <c r="O121" i="124" s="1"/>
  <c r="G939" i="124"/>
  <c r="G523" i="124"/>
  <c r="K1121" i="124"/>
  <c r="K939" i="124"/>
  <c r="H939" i="124" s="1"/>
  <c r="K523" i="124"/>
  <c r="H523" i="124" s="1"/>
  <c r="J209" i="124"/>
  <c r="J240" i="124"/>
  <c r="F240" i="124" s="1"/>
  <c r="H535" i="124"/>
  <c r="G1217" i="124"/>
  <c r="G594" i="124"/>
  <c r="K1135" i="124"/>
  <c r="K536" i="124"/>
  <c r="J252" i="124"/>
  <c r="F205" i="124"/>
  <c r="G1280" i="124"/>
  <c r="H1280" i="124" s="1"/>
  <c r="G1284" i="124"/>
  <c r="H1284" i="124" s="1"/>
  <c r="G1573" i="124"/>
  <c r="H1573" i="124" s="1"/>
  <c r="G1205" i="124"/>
  <c r="G582" i="124"/>
  <c r="G578" i="124"/>
  <c r="H578" i="124" s="1"/>
  <c r="G1138" i="124"/>
  <c r="G953" i="124"/>
  <c r="G537" i="124"/>
  <c r="K941" i="124"/>
  <c r="K525" i="124"/>
  <c r="I1935" i="124"/>
  <c r="I1885" i="124"/>
  <c r="I1855" i="124"/>
  <c r="G1875" i="124"/>
  <c r="G1358" i="124"/>
  <c r="H1358" i="124" s="1"/>
  <c r="G1357" i="124"/>
  <c r="G1361" i="124"/>
  <c r="G1107" i="124"/>
  <c r="G1103" i="124"/>
  <c r="G1024" i="124"/>
  <c r="H1024" i="124" s="1"/>
  <c r="G1019" i="124"/>
  <c r="G1018" i="124"/>
  <c r="H1017" i="124" s="1"/>
  <c r="G921" i="124"/>
  <c r="H921" i="124" s="1"/>
  <c r="G837" i="124"/>
  <c r="G844" i="124"/>
  <c r="H843" i="124" s="1"/>
  <c r="G836" i="124"/>
  <c r="G923" i="124"/>
  <c r="G485" i="124"/>
  <c r="G489" i="124"/>
  <c r="G487" i="124"/>
  <c r="H486" i="124" s="1"/>
  <c r="G656" i="124"/>
  <c r="G655" i="124"/>
  <c r="H654" i="124" s="1"/>
  <c r="G659" i="124"/>
  <c r="I1072" i="124"/>
  <c r="J1072" i="124" s="1"/>
  <c r="I1175" i="124"/>
  <c r="I552" i="124"/>
  <c r="F137" i="124"/>
  <c r="G1124" i="124"/>
  <c r="G942" i="124"/>
  <c r="G526" i="124"/>
  <c r="H226" i="124"/>
  <c r="F226" i="124" s="1"/>
  <c r="H225" i="124" s="1"/>
  <c r="G1133" i="124"/>
  <c r="G951" i="124"/>
  <c r="K1124" i="124"/>
  <c r="K942" i="124"/>
  <c r="K526" i="124"/>
  <c r="H211" i="124"/>
  <c r="F211" i="124" s="1"/>
  <c r="H210" i="124" s="1"/>
  <c r="G1140" i="124"/>
  <c r="G955" i="124"/>
  <c r="G539" i="124"/>
  <c r="G1123" i="124"/>
  <c r="G941" i="124"/>
  <c r="L940" i="124" s="1"/>
  <c r="G525" i="124"/>
  <c r="J1905" i="124"/>
  <c r="F138" i="124"/>
  <c r="G1127" i="124"/>
  <c r="L1125" i="124" s="1"/>
  <c r="G945" i="124"/>
  <c r="L943" i="124" s="1"/>
  <c r="G529" i="124"/>
  <c r="G1139" i="124"/>
  <c r="G954" i="124"/>
  <c r="G538" i="124"/>
  <c r="L1926" i="96"/>
  <c r="J1923" i="96"/>
  <c r="J1922" i="96"/>
  <c r="I1921" i="96"/>
  <c r="G1917" i="96"/>
  <c r="G1916" i="96"/>
  <c r="G1915" i="96"/>
  <c r="L1900" i="96"/>
  <c r="I1897" i="96"/>
  <c r="I1896" i="96"/>
  <c r="G1892" i="96"/>
  <c r="G1891" i="96"/>
  <c r="G1890" i="96"/>
  <c r="G1889" i="96"/>
  <c r="L1877" i="96"/>
  <c r="I1875" i="96"/>
  <c r="J1875" i="96" s="1"/>
  <c r="I1872" i="96"/>
  <c r="I1871" i="96"/>
  <c r="I1870" i="96"/>
  <c r="G1869" i="96"/>
  <c r="G1868" i="96"/>
  <c r="G1867" i="96"/>
  <c r="G1866" i="96"/>
  <c r="G1865" i="96"/>
  <c r="G1863" i="96"/>
  <c r="L1849" i="96"/>
  <c r="I1847" i="96"/>
  <c r="I1846" i="96"/>
  <c r="J1845" i="96"/>
  <c r="G1841" i="96"/>
  <c r="G1840" i="96"/>
  <c r="G1839" i="96"/>
  <c r="G1812" i="96"/>
  <c r="I1811" i="96"/>
  <c r="I1810" i="96"/>
  <c r="G1803" i="96"/>
  <c r="I1802" i="96"/>
  <c r="I1801" i="96"/>
  <c r="K1791" i="96"/>
  <c r="D1791" i="96"/>
  <c r="K1790" i="96"/>
  <c r="I1790" i="96"/>
  <c r="G1789" i="96"/>
  <c r="I1787" i="96"/>
  <c r="G1760" i="96"/>
  <c r="G1759" i="96"/>
  <c r="G1758" i="96"/>
  <c r="G1757" i="96"/>
  <c r="G1749" i="96"/>
  <c r="G1748" i="96"/>
  <c r="G1747" i="96"/>
  <c r="G1746" i="96"/>
  <c r="G1738" i="96"/>
  <c r="G1737" i="96"/>
  <c r="G1736" i="96"/>
  <c r="G1735" i="96"/>
  <c r="G1708" i="96"/>
  <c r="G1707" i="96"/>
  <c r="G1706" i="96"/>
  <c r="G1705" i="96"/>
  <c r="G1697" i="96"/>
  <c r="G1696" i="96"/>
  <c r="G1695" i="96"/>
  <c r="G1694" i="96"/>
  <c r="G1686" i="96"/>
  <c r="G1685" i="96"/>
  <c r="G1684" i="96"/>
  <c r="G1683" i="96"/>
  <c r="I1658" i="96"/>
  <c r="I1657" i="96"/>
  <c r="I1656" i="96"/>
  <c r="G1636" i="96"/>
  <c r="G1635" i="96"/>
  <c r="G1634" i="96"/>
  <c r="G1633" i="96"/>
  <c r="G1632" i="96"/>
  <c r="G1631" i="96"/>
  <c r="G1630" i="96"/>
  <c r="G1629" i="96"/>
  <c r="G1628" i="96"/>
  <c r="G1627" i="96"/>
  <c r="G1624" i="96"/>
  <c r="G1623" i="96"/>
  <c r="G1622" i="96"/>
  <c r="G1621" i="96"/>
  <c r="G1620" i="96"/>
  <c r="G1619" i="96"/>
  <c r="G1618" i="96"/>
  <c r="G1617" i="96"/>
  <c r="G1616" i="96"/>
  <c r="G1615" i="96"/>
  <c r="G1614" i="96"/>
  <c r="G1613" i="96"/>
  <c r="G1612" i="96"/>
  <c r="G1611" i="96"/>
  <c r="G1610" i="96"/>
  <c r="G1609" i="96"/>
  <c r="G1608" i="96"/>
  <c r="G1607" i="96"/>
  <c r="G1606" i="96"/>
  <c r="G1605" i="96"/>
  <c r="G1604" i="96"/>
  <c r="I1583" i="96"/>
  <c r="I1581" i="96"/>
  <c r="I1580" i="96"/>
  <c r="I1579" i="96"/>
  <c r="I1578" i="96"/>
  <c r="G1570" i="96"/>
  <c r="G1568" i="96"/>
  <c r="G1567" i="96"/>
  <c r="G1566" i="96"/>
  <c r="G1565" i="96"/>
  <c r="G1564" i="96"/>
  <c r="G1561" i="96"/>
  <c r="G1560" i="96"/>
  <c r="G1559" i="96"/>
  <c r="G1558" i="96"/>
  <c r="G1556" i="96"/>
  <c r="G1555" i="96"/>
  <c r="G1554" i="96"/>
  <c r="G1553" i="96"/>
  <c r="G1552" i="96"/>
  <c r="K1534" i="96"/>
  <c r="D1534" i="96"/>
  <c r="K1532" i="96"/>
  <c r="I1532" i="96"/>
  <c r="D1532" i="96"/>
  <c r="J1532" i="96" s="1"/>
  <c r="D1531" i="96"/>
  <c r="D1530" i="96"/>
  <c r="D1529" i="96"/>
  <c r="D1528" i="96"/>
  <c r="I1501" i="96"/>
  <c r="I1500" i="96"/>
  <c r="K1484" i="96"/>
  <c r="D1484" i="96"/>
  <c r="K1483" i="96"/>
  <c r="I1483" i="96"/>
  <c r="D1483" i="96"/>
  <c r="K1482" i="96"/>
  <c r="I1482" i="96"/>
  <c r="D1482" i="96"/>
  <c r="K1481" i="96"/>
  <c r="I1481" i="96"/>
  <c r="D1481" i="96"/>
  <c r="D1479" i="96"/>
  <c r="D1478" i="96"/>
  <c r="D1477" i="96"/>
  <c r="D1476" i="96"/>
  <c r="D1475" i="96"/>
  <c r="G1461" i="96"/>
  <c r="G1460" i="96"/>
  <c r="G1458" i="96"/>
  <c r="H1457" i="96" s="1"/>
  <c r="G1457" i="96"/>
  <c r="G1455" i="96"/>
  <c r="G1454" i="96"/>
  <c r="G1453" i="96"/>
  <c r="G1452" i="96"/>
  <c r="G1451" i="96"/>
  <c r="G1450" i="96"/>
  <c r="G1449" i="96"/>
  <c r="G1447" i="96"/>
  <c r="G1446" i="96"/>
  <c r="G1444" i="96"/>
  <c r="G1443" i="96"/>
  <c r="G1442" i="96"/>
  <c r="G1441" i="96"/>
  <c r="G1440" i="96"/>
  <c r="G1438" i="96"/>
  <c r="G1437" i="96"/>
  <c r="G1436" i="96"/>
  <c r="G1435" i="96"/>
  <c r="G1434" i="96"/>
  <c r="G1432" i="96"/>
  <c r="G1431" i="96"/>
  <c r="G1430" i="96"/>
  <c r="G1428" i="96"/>
  <c r="G1426" i="96"/>
  <c r="G1425" i="96"/>
  <c r="G1424" i="96"/>
  <c r="G1423" i="96"/>
  <c r="G1422" i="96"/>
  <c r="I1398" i="96"/>
  <c r="I1397" i="96"/>
  <c r="I1396" i="96"/>
  <c r="K1380" i="96"/>
  <c r="D1380" i="96"/>
  <c r="L1380" i="96" s="1"/>
  <c r="K1379" i="96"/>
  <c r="I1379" i="96"/>
  <c r="D1379" i="96"/>
  <c r="L1379" i="96" s="1"/>
  <c r="K1378" i="96"/>
  <c r="I1378" i="96"/>
  <c r="D1378" i="96"/>
  <c r="K1377" i="96"/>
  <c r="I1377" i="96"/>
  <c r="D1377" i="96"/>
  <c r="D1375" i="96"/>
  <c r="D1374" i="96"/>
  <c r="D1373" i="96"/>
  <c r="D1372" i="96"/>
  <c r="D1371" i="96"/>
  <c r="G1356" i="96"/>
  <c r="G1354" i="96"/>
  <c r="G1353" i="96"/>
  <c r="G1352" i="96"/>
  <c r="G1351" i="96"/>
  <c r="G1348" i="96"/>
  <c r="G1345" i="96"/>
  <c r="G1344" i="96"/>
  <c r="I1323" i="96"/>
  <c r="I1320" i="96"/>
  <c r="I1319" i="96"/>
  <c r="I1318" i="96"/>
  <c r="G1292" i="96"/>
  <c r="G1291" i="96"/>
  <c r="G1290" i="96"/>
  <c r="G1288" i="96"/>
  <c r="G1287" i="96"/>
  <c r="G1286" i="96"/>
  <c r="G1285" i="96"/>
  <c r="H1284" i="96" s="1"/>
  <c r="G1284" i="96"/>
  <c r="G1282" i="96"/>
  <c r="G1281" i="96"/>
  <c r="G1280" i="96"/>
  <c r="G1279" i="96"/>
  <c r="G1278" i="96"/>
  <c r="G1276" i="96"/>
  <c r="G1275" i="96"/>
  <c r="G1274" i="96"/>
  <c r="G1272" i="96"/>
  <c r="G1270" i="96"/>
  <c r="G1268" i="96"/>
  <c r="G1267" i="96"/>
  <c r="G1266" i="96"/>
  <c r="I1242" i="96"/>
  <c r="I1241" i="96"/>
  <c r="I1240" i="96"/>
  <c r="G1211" i="96"/>
  <c r="G1210" i="96"/>
  <c r="G1209" i="96"/>
  <c r="G1208" i="96"/>
  <c r="G1207" i="96"/>
  <c r="G1204" i="96"/>
  <c r="G1203" i="96"/>
  <c r="G1202" i="96"/>
  <c r="G1201" i="96"/>
  <c r="G1200" i="96"/>
  <c r="G1198" i="96"/>
  <c r="G1197" i="96"/>
  <c r="G1196" i="96"/>
  <c r="G1195" i="96"/>
  <c r="G1192" i="96"/>
  <c r="G1190" i="96"/>
  <c r="G1189" i="96"/>
  <c r="G1188" i="96"/>
  <c r="I1165" i="96"/>
  <c r="I1163" i="96"/>
  <c r="I1162" i="96"/>
  <c r="K1135" i="96"/>
  <c r="I1135" i="96"/>
  <c r="K1134" i="96"/>
  <c r="I1134" i="96"/>
  <c r="K1133" i="96"/>
  <c r="I1133" i="96"/>
  <c r="K1131" i="96"/>
  <c r="I1131" i="96"/>
  <c r="G1102" i="96"/>
  <c r="G1100" i="96"/>
  <c r="G1099" i="96"/>
  <c r="G1098" i="96"/>
  <c r="G1097" i="96"/>
  <c r="G1093" i="96"/>
  <c r="G1091" i="96"/>
  <c r="G1090" i="96"/>
  <c r="G1088" i="96"/>
  <c r="G1087" i="96"/>
  <c r="G1086" i="96"/>
  <c r="G1085" i="96"/>
  <c r="G1084" i="96"/>
  <c r="I1060" i="96"/>
  <c r="I1059" i="96"/>
  <c r="I1058" i="96"/>
  <c r="K1038" i="96"/>
  <c r="I1038" i="96"/>
  <c r="D1038" i="96"/>
  <c r="K1036" i="96"/>
  <c r="I1036" i="96"/>
  <c r="D1036" i="96"/>
  <c r="L1036" i="96" s="1"/>
  <c r="K1035" i="96"/>
  <c r="D1035" i="96"/>
  <c r="L1035" i="96" s="1"/>
  <c r="D1034" i="96"/>
  <c r="D1033" i="96"/>
  <c r="D1032" i="96"/>
  <c r="G1015" i="96"/>
  <c r="G1014" i="96"/>
  <c r="G1012" i="96"/>
  <c r="G1010" i="96"/>
  <c r="G1009" i="96"/>
  <c r="G1006" i="96"/>
  <c r="I982" i="96"/>
  <c r="I981" i="96"/>
  <c r="I980" i="96"/>
  <c r="K950" i="96"/>
  <c r="I950" i="96"/>
  <c r="K949" i="96"/>
  <c r="I949" i="96"/>
  <c r="K948" i="96"/>
  <c r="I948" i="96"/>
  <c r="K947" i="96"/>
  <c r="I947" i="96"/>
  <c r="G911" i="96"/>
  <c r="G909" i="96"/>
  <c r="G908" i="96"/>
  <c r="G906" i="96"/>
  <c r="G905" i="96"/>
  <c r="G904" i="96"/>
  <c r="G903" i="96"/>
  <c r="G902" i="96"/>
  <c r="I879" i="96"/>
  <c r="I878" i="96"/>
  <c r="I877" i="96"/>
  <c r="I876" i="96"/>
  <c r="K857" i="96"/>
  <c r="K855" i="96"/>
  <c r="I855" i="96"/>
  <c r="D855" i="96"/>
  <c r="D854" i="96"/>
  <c r="D853" i="96"/>
  <c r="D852" i="96"/>
  <c r="D851" i="96"/>
  <c r="G832" i="96"/>
  <c r="H831" i="96" s="1"/>
  <c r="G831" i="96"/>
  <c r="G830" i="96"/>
  <c r="G828" i="96"/>
  <c r="G827" i="96"/>
  <c r="G824" i="96"/>
  <c r="I799" i="96"/>
  <c r="I798" i="96"/>
  <c r="K781" i="96"/>
  <c r="I781" i="96"/>
  <c r="D781" i="96"/>
  <c r="K780" i="96"/>
  <c r="I780" i="96"/>
  <c r="D780" i="96"/>
  <c r="K779" i="96"/>
  <c r="D777" i="96"/>
  <c r="D776" i="96"/>
  <c r="D775" i="96"/>
  <c r="D774" i="96"/>
  <c r="D773" i="96"/>
  <c r="G763" i="96"/>
  <c r="G762" i="96"/>
  <c r="G761" i="96"/>
  <c r="G760" i="96"/>
  <c r="G759" i="96"/>
  <c r="G758" i="96"/>
  <c r="G757" i="96"/>
  <c r="G755" i="96"/>
  <c r="G754" i="96"/>
  <c r="G753" i="96"/>
  <c r="G752" i="96"/>
  <c r="H751" i="96" s="1"/>
  <c r="G751" i="96"/>
  <c r="G749" i="96"/>
  <c r="G748" i="96"/>
  <c r="G747" i="96"/>
  <c r="G746" i="96"/>
  <c r="G745" i="96"/>
  <c r="G743" i="96"/>
  <c r="G742" i="96"/>
  <c r="G741" i="96"/>
  <c r="G740" i="96"/>
  <c r="G739" i="96"/>
  <c r="G737" i="96"/>
  <c r="G736" i="96"/>
  <c r="G735" i="96"/>
  <c r="G734" i="96"/>
  <c r="G733" i="96"/>
  <c r="G731" i="96"/>
  <c r="G730" i="96"/>
  <c r="G729" i="96"/>
  <c r="G728" i="96"/>
  <c r="G727" i="96"/>
  <c r="G725" i="96"/>
  <c r="G724" i="96"/>
  <c r="G723" i="96"/>
  <c r="G722" i="96"/>
  <c r="G721" i="96"/>
  <c r="I697" i="96"/>
  <c r="I696" i="96"/>
  <c r="I695" i="96"/>
  <c r="I694" i="96"/>
  <c r="K677" i="96"/>
  <c r="I677" i="96"/>
  <c r="D677" i="96"/>
  <c r="K676" i="96"/>
  <c r="I676" i="96"/>
  <c r="D676" i="96"/>
  <c r="J676" i="96" s="1"/>
  <c r="K675" i="96"/>
  <c r="D674" i="96"/>
  <c r="D672" i="96"/>
  <c r="D671" i="96"/>
  <c r="D670" i="96"/>
  <c r="D669" i="96"/>
  <c r="G652" i="96"/>
  <c r="G651" i="96"/>
  <c r="G650" i="96"/>
  <c r="G649" i="96"/>
  <c r="G646" i="96"/>
  <c r="G643" i="96"/>
  <c r="G642" i="96"/>
  <c r="I621" i="96"/>
  <c r="I618" i="96"/>
  <c r="I617" i="96"/>
  <c r="I616" i="96"/>
  <c r="G589" i="96"/>
  <c r="G588" i="96"/>
  <c r="G586" i="96"/>
  <c r="G585" i="96"/>
  <c r="G584" i="96"/>
  <c r="G582" i="96"/>
  <c r="G580" i="96"/>
  <c r="G579" i="96"/>
  <c r="G578" i="96"/>
  <c r="G577" i="96"/>
  <c r="G576" i="96"/>
  <c r="G574" i="96"/>
  <c r="G573" i="96"/>
  <c r="G572" i="96"/>
  <c r="G570" i="96"/>
  <c r="G568" i="96"/>
  <c r="G566" i="96"/>
  <c r="G565" i="96"/>
  <c r="G564" i="96"/>
  <c r="I542" i="96"/>
  <c r="I540" i="96"/>
  <c r="K532" i="96"/>
  <c r="I532" i="96"/>
  <c r="K531" i="96"/>
  <c r="I531" i="96"/>
  <c r="G502" i="96"/>
  <c r="H500" i="96" s="1"/>
  <c r="G500" i="96"/>
  <c r="G499" i="96"/>
  <c r="G498" i="96"/>
  <c r="G497" i="96"/>
  <c r="G493" i="96"/>
  <c r="G491" i="96"/>
  <c r="G490" i="96"/>
  <c r="G488" i="96"/>
  <c r="G487" i="96"/>
  <c r="G486" i="96"/>
  <c r="G485" i="96"/>
  <c r="G484" i="96"/>
  <c r="L443" i="96"/>
  <c r="J443" i="96"/>
  <c r="J291" i="124" l="1"/>
  <c r="H941" i="124"/>
  <c r="H731" i="96"/>
  <c r="J1578" i="96"/>
  <c r="J1240" i="96"/>
  <c r="H1453" i="96"/>
  <c r="L1484" i="96"/>
  <c r="J260" i="124"/>
  <c r="F260" i="124" s="1"/>
  <c r="H258" i="124" s="1"/>
  <c r="F258" i="124" s="1"/>
  <c r="J780" i="96"/>
  <c r="H905" i="96"/>
  <c r="H1352" i="96"/>
  <c r="H1285" i="96"/>
  <c r="H1617" i="96"/>
  <c r="H1706" i="96"/>
  <c r="L1482" i="96"/>
  <c r="H1614" i="96"/>
  <c r="G536" i="124"/>
  <c r="L535" i="124" s="1"/>
  <c r="H730" i="96"/>
  <c r="L781" i="96"/>
  <c r="L1122" i="124"/>
  <c r="G1135" i="124"/>
  <c r="H1135" i="124" s="1"/>
  <c r="H222" i="124"/>
  <c r="F225" i="124"/>
  <c r="J278" i="124"/>
  <c r="H1286" i="96"/>
  <c r="H1354" i="96"/>
  <c r="H1436" i="96"/>
  <c r="H1552" i="96"/>
  <c r="H752" i="96"/>
  <c r="H1195" i="96"/>
  <c r="H649" i="96"/>
  <c r="H754" i="96"/>
  <c r="H578" i="96"/>
  <c r="J1581" i="96"/>
  <c r="H755" i="96"/>
  <c r="H908" i="96"/>
  <c r="J947" i="96"/>
  <c r="H1556" i="96"/>
  <c r="H1442" i="96"/>
  <c r="H487" i="96"/>
  <c r="H733" i="96"/>
  <c r="H650" i="96"/>
  <c r="J1500" i="96"/>
  <c r="H486" i="96"/>
  <c r="H1207" i="96"/>
  <c r="H745" i="96"/>
  <c r="H1010" i="96"/>
  <c r="L780" i="96"/>
  <c r="J1656" i="96"/>
  <c r="H757" i="96"/>
  <c r="H1441" i="96"/>
  <c r="J1134" i="96"/>
  <c r="J1135" i="96"/>
  <c r="H1684" i="96"/>
  <c r="J949" i="96"/>
  <c r="J950" i="96"/>
  <c r="H1840" i="96"/>
  <c r="H564" i="96"/>
  <c r="H728" i="96"/>
  <c r="H902" i="96"/>
  <c r="H1097" i="96"/>
  <c r="H1210" i="96"/>
  <c r="H1281" i="96"/>
  <c r="J1396" i="96"/>
  <c r="H1554" i="96"/>
  <c r="H580" i="96"/>
  <c r="H1440" i="96"/>
  <c r="H1555" i="96"/>
  <c r="H1736" i="96"/>
  <c r="H484" i="96"/>
  <c r="H1084" i="96"/>
  <c r="H1604" i="96"/>
  <c r="J1801" i="96"/>
  <c r="H485" i="96"/>
  <c r="H585" i="96"/>
  <c r="J948" i="96"/>
  <c r="H1622" i="96"/>
  <c r="H1747" i="96"/>
  <c r="H723" i="96"/>
  <c r="H1624" i="96"/>
  <c r="H1278" i="96"/>
  <c r="H1428" i="96"/>
  <c r="H498" i="96"/>
  <c r="L676" i="96"/>
  <c r="H748" i="96"/>
  <c r="H830" i="96"/>
  <c r="L1038" i="96"/>
  <c r="H1189" i="96"/>
  <c r="H1351" i="96"/>
  <c r="H1432" i="96"/>
  <c r="L1534" i="96"/>
  <c r="H1568" i="96"/>
  <c r="H1889" i="96"/>
  <c r="L779" i="96"/>
  <c r="H734" i="96"/>
  <c r="J1058" i="96"/>
  <c r="H1287" i="96"/>
  <c r="H1438" i="96"/>
  <c r="J1397" i="96"/>
  <c r="H1014" i="96"/>
  <c r="H1620" i="96"/>
  <c r="H1915" i="96"/>
  <c r="H584" i="96"/>
  <c r="H758" i="96"/>
  <c r="H1558" i="96"/>
  <c r="H1605" i="96"/>
  <c r="H721" i="96"/>
  <c r="H1274" i="96"/>
  <c r="H1443" i="96"/>
  <c r="H1683" i="96"/>
  <c r="H1087" i="96"/>
  <c r="H1623" i="96"/>
  <c r="J1921" i="96"/>
  <c r="J798" i="96"/>
  <c r="L1377" i="96"/>
  <c r="H1748" i="96"/>
  <c r="J1871" i="96"/>
  <c r="H724" i="96"/>
  <c r="H1627" i="96"/>
  <c r="J616" i="96"/>
  <c r="H727" i="96"/>
  <c r="H828" i="96"/>
  <c r="L677" i="96"/>
  <c r="H525" i="124"/>
  <c r="F242" i="124"/>
  <c r="H239" i="124"/>
  <c r="H1290" i="96"/>
  <c r="H1098" i="96"/>
  <c r="H1628" i="96"/>
  <c r="H1607" i="96"/>
  <c r="L1378" i="96"/>
  <c r="J1378" i="96"/>
  <c r="H1196" i="96"/>
  <c r="H1559" i="96"/>
  <c r="J1896" i="96"/>
  <c r="H1197" i="96"/>
  <c r="H1560" i="96"/>
  <c r="H488" i="96"/>
  <c r="H1266" i="96"/>
  <c r="F252" i="124"/>
  <c r="J250" i="124"/>
  <c r="J617" i="96"/>
  <c r="H759" i="96"/>
  <c r="J1790" i="96"/>
  <c r="H568" i="96"/>
  <c r="H736" i="96"/>
  <c r="L1790" i="96"/>
  <c r="D1792" i="96"/>
  <c r="L1791" i="96"/>
  <c r="F210" i="124"/>
  <c r="H207" i="124"/>
  <c r="H1874" i="124"/>
  <c r="H1875" i="124"/>
  <c r="L1483" i="96"/>
  <c r="J1483" i="96"/>
  <c r="H1629" i="96"/>
  <c r="H760" i="96"/>
  <c r="J1855" i="124"/>
  <c r="H1353" i="96"/>
  <c r="H490" i="96"/>
  <c r="H1288" i="96"/>
  <c r="H1606" i="96"/>
  <c r="H657" i="124"/>
  <c r="H659" i="124"/>
  <c r="H1099" i="96"/>
  <c r="H735" i="96"/>
  <c r="H1444" i="96"/>
  <c r="J876" i="96"/>
  <c r="H1267" i="96"/>
  <c r="J877" i="96"/>
  <c r="H1447" i="96"/>
  <c r="H1609" i="96"/>
  <c r="H740" i="96"/>
  <c r="H1610" i="96"/>
  <c r="H574" i="96"/>
  <c r="H1565" i="96"/>
  <c r="R157" i="124"/>
  <c r="L156" i="124"/>
  <c r="H1425" i="96"/>
  <c r="H1566" i="96"/>
  <c r="H1612" i="96"/>
  <c r="H1634" i="96"/>
  <c r="H1696" i="96"/>
  <c r="H1869" i="96"/>
  <c r="H526" i="124"/>
  <c r="L526" i="124"/>
  <c r="H484" i="124"/>
  <c r="H485" i="124"/>
  <c r="K1138" i="124"/>
  <c r="H1138" i="124" s="1"/>
  <c r="K537" i="124"/>
  <c r="H537" i="124" s="1"/>
  <c r="H497" i="96"/>
  <c r="J532" i="96"/>
  <c r="H577" i="96"/>
  <c r="L675" i="96"/>
  <c r="H743" i="96"/>
  <c r="J1319" i="96"/>
  <c r="H1426" i="96"/>
  <c r="H1452" i="96"/>
  <c r="L1532" i="96"/>
  <c r="H1567" i="96"/>
  <c r="H1613" i="96"/>
  <c r="H1635" i="96"/>
  <c r="H1735" i="96"/>
  <c r="J1870" i="96"/>
  <c r="H538" i="124"/>
  <c r="H942" i="124"/>
  <c r="L942" i="124"/>
  <c r="H922" i="124"/>
  <c r="H923" i="124"/>
  <c r="L536" i="124"/>
  <c r="J241" i="124"/>
  <c r="F241" i="124" s="1"/>
  <c r="H761" i="96"/>
  <c r="H1198" i="96"/>
  <c r="H1140" i="124"/>
  <c r="J531" i="96"/>
  <c r="G1388" i="124"/>
  <c r="H1388" i="124" s="1"/>
  <c r="G1492" i="124"/>
  <c r="H1492" i="124" s="1"/>
  <c r="G1146" i="124"/>
  <c r="H1146" i="124" s="1"/>
  <c r="G960" i="124"/>
  <c r="H162" i="124"/>
  <c r="F161" i="124"/>
  <c r="H499" i="96"/>
  <c r="H579" i="96"/>
  <c r="H722" i="96"/>
  <c r="H746" i="96"/>
  <c r="H903" i="96"/>
  <c r="J1036" i="96"/>
  <c r="H1085" i="96"/>
  <c r="H1208" i="96"/>
  <c r="H1275" i="96"/>
  <c r="H1430" i="96"/>
  <c r="H1454" i="96"/>
  <c r="H1615" i="96"/>
  <c r="H1737" i="96"/>
  <c r="H1916" i="96"/>
  <c r="J283" i="124"/>
  <c r="H283" i="124" s="1"/>
  <c r="J694" i="96"/>
  <c r="H1291" i="96"/>
  <c r="H1865" i="96"/>
  <c r="H572" i="96"/>
  <c r="H1200" i="96"/>
  <c r="J696" i="96"/>
  <c r="H487" i="124"/>
  <c r="H489" i="124"/>
  <c r="H747" i="96"/>
  <c r="H904" i="96"/>
  <c r="H1009" i="96"/>
  <c r="H1086" i="96"/>
  <c r="H1209" i="96"/>
  <c r="H1276" i="96"/>
  <c r="J1379" i="96"/>
  <c r="H1431" i="96"/>
  <c r="H1455" i="96"/>
  <c r="J1481" i="96"/>
  <c r="H1616" i="96"/>
  <c r="H1705" i="96"/>
  <c r="H1839" i="96"/>
  <c r="H836" i="124"/>
  <c r="H837" i="124"/>
  <c r="F155" i="124"/>
  <c r="H737" i="96"/>
  <c r="J695" i="96"/>
  <c r="H1270" i="96"/>
  <c r="H1868" i="96"/>
  <c r="H742" i="96"/>
  <c r="J1318" i="96"/>
  <c r="H529" i="124"/>
  <c r="H573" i="96"/>
  <c r="H1201" i="96"/>
  <c r="H1203" i="96"/>
  <c r="H1124" i="124"/>
  <c r="L1124" i="124"/>
  <c r="H651" i="96"/>
  <c r="H725" i="96"/>
  <c r="H749" i="96"/>
  <c r="H906" i="96"/>
  <c r="H1088" i="96"/>
  <c r="J1131" i="96"/>
  <c r="H1279" i="96"/>
  <c r="H1344" i="96"/>
  <c r="H1434" i="96"/>
  <c r="H1458" i="96"/>
  <c r="L1481" i="96"/>
  <c r="J1579" i="96"/>
  <c r="H1618" i="96"/>
  <c r="J1657" i="96"/>
  <c r="H1707" i="96"/>
  <c r="H581" i="124"/>
  <c r="H582" i="124"/>
  <c r="H945" i="124"/>
  <c r="J1059" i="96"/>
  <c r="H1866" i="96"/>
  <c r="H1611" i="96"/>
  <c r="J1162" i="96"/>
  <c r="H1090" i="96"/>
  <c r="H1188" i="96"/>
  <c r="H1280" i="96"/>
  <c r="H1435" i="96"/>
  <c r="H1460" i="96"/>
  <c r="J1580" i="96"/>
  <c r="H1619" i="96"/>
  <c r="L525" i="124"/>
  <c r="H1018" i="124"/>
  <c r="H1019" i="124"/>
  <c r="H1203" i="124"/>
  <c r="H1205" i="124"/>
  <c r="H1127" i="124"/>
  <c r="H655" i="124"/>
  <c r="H656" i="124"/>
  <c r="H1423" i="96"/>
  <c r="H1867" i="96"/>
  <c r="H576" i="96"/>
  <c r="L941" i="124"/>
  <c r="G1122" i="124"/>
  <c r="L1121" i="124" s="1"/>
  <c r="G524" i="124"/>
  <c r="L523" i="124" s="1"/>
  <c r="F134" i="124"/>
  <c r="L1135" i="124"/>
  <c r="J980" i="96"/>
  <c r="H762" i="96"/>
  <c r="H1422" i="96"/>
  <c r="H1631" i="96"/>
  <c r="J1811" i="96"/>
  <c r="H642" i="96"/>
  <c r="H1202" i="96"/>
  <c r="H1424" i="96"/>
  <c r="H1633" i="96"/>
  <c r="J781" i="96"/>
  <c r="H586" i="96"/>
  <c r="H729" i="96"/>
  <c r="H753" i="96"/>
  <c r="J1038" i="96"/>
  <c r="J1133" i="96"/>
  <c r="H1282" i="96"/>
  <c r="H1437" i="96"/>
  <c r="H1553" i="96"/>
  <c r="H1621" i="96"/>
  <c r="H1746" i="96"/>
  <c r="J1846" i="96"/>
  <c r="H1102" i="124"/>
  <c r="H1103" i="124"/>
  <c r="F291" i="124"/>
  <c r="H287" i="124" s="1"/>
  <c r="F287" i="124" s="1"/>
  <c r="K1805" i="124"/>
  <c r="L1805" i="124" s="1"/>
  <c r="F184" i="124"/>
  <c r="H1630" i="96"/>
  <c r="J981" i="96"/>
  <c r="H1757" i="96"/>
  <c r="J878" i="96"/>
  <c r="H741" i="96"/>
  <c r="H1695" i="96"/>
  <c r="H1451" i="96"/>
  <c r="F209" i="124"/>
  <c r="J207" i="124"/>
  <c r="H588" i="96"/>
  <c r="J677" i="96"/>
  <c r="J682" i="96" s="1"/>
  <c r="J855" i="96"/>
  <c r="J1482" i="96"/>
  <c r="L524" i="124"/>
  <c r="H1107" i="124"/>
  <c r="H1304" i="124"/>
  <c r="H1306" i="124" s="1"/>
  <c r="L529" i="124"/>
  <c r="K1806" i="124"/>
  <c r="L1806" i="124" s="1"/>
  <c r="F185" i="124"/>
  <c r="H1608" i="96"/>
  <c r="J1810" i="96"/>
  <c r="J1885" i="124"/>
  <c r="H593" i="124"/>
  <c r="H594" i="124"/>
  <c r="H1449" i="96"/>
  <c r="H1564" i="96"/>
  <c r="H1694" i="96"/>
  <c r="H1450" i="96"/>
  <c r="H1759" i="96"/>
  <c r="H827" i="96"/>
  <c r="J1241" i="96"/>
  <c r="J1802" i="96"/>
  <c r="H1890" i="96"/>
  <c r="H1359" i="124"/>
  <c r="H1361" i="124"/>
  <c r="L1127" i="124"/>
  <c r="H1100" i="96"/>
  <c r="H1446" i="96"/>
  <c r="H739" i="96"/>
  <c r="H1632" i="96"/>
  <c r="H1758" i="96"/>
  <c r="H1215" i="124"/>
  <c r="H1217" i="124"/>
  <c r="H565" i="96"/>
  <c r="L855" i="96"/>
  <c r="J1377" i="96"/>
  <c r="H1685" i="96"/>
  <c r="H1891" i="96"/>
  <c r="H1356" i="124"/>
  <c r="H1357" i="124"/>
  <c r="J552" i="124"/>
  <c r="J1175" i="124"/>
  <c r="J1331" i="124"/>
  <c r="J239" i="124" l="1"/>
  <c r="H536" i="124"/>
  <c r="L1138" i="124"/>
  <c r="J952" i="96"/>
  <c r="J1487" i="96"/>
  <c r="H524" i="124"/>
  <c r="L537" i="124"/>
  <c r="H1122" i="124"/>
  <c r="H665" i="124"/>
  <c r="H674" i="124" s="1"/>
  <c r="H1028" i="124"/>
  <c r="H1032" i="124" s="1"/>
  <c r="F1306" i="124"/>
  <c r="H399" i="124"/>
  <c r="J1384" i="96"/>
  <c r="L157" i="124"/>
  <c r="R158" i="124"/>
  <c r="F207" i="124"/>
  <c r="H166" i="124"/>
  <c r="F166" i="124" s="1"/>
  <c r="D1793" i="96"/>
  <c r="K1139" i="124"/>
  <c r="K954" i="124"/>
  <c r="K538" i="124"/>
  <c r="L538" i="124" s="1"/>
  <c r="F156" i="124"/>
  <c r="J1137" i="96"/>
  <c r="J402" i="96" s="1"/>
  <c r="H186" i="124"/>
  <c r="F162" i="124"/>
  <c r="F283" i="124"/>
  <c r="H281" i="124" s="1"/>
  <c r="H165" i="124"/>
  <c r="L959" i="124"/>
  <c r="H960" i="124"/>
  <c r="F239" i="124"/>
  <c r="J237" i="124" s="1"/>
  <c r="H177" i="124"/>
  <c r="I1804" i="124"/>
  <c r="F180" i="124"/>
  <c r="J533" i="96"/>
  <c r="J439" i="96" s="1"/>
  <c r="J381" i="96"/>
  <c r="J371" i="96"/>
  <c r="F1032" i="124" l="1"/>
  <c r="H378" i="124"/>
  <c r="H1139" i="124"/>
  <c r="L1139" i="124"/>
  <c r="F674" i="124"/>
  <c r="H339" i="124"/>
  <c r="D1794" i="96"/>
  <c r="F399" i="124"/>
  <c r="L158" i="124"/>
  <c r="R159" i="124"/>
  <c r="G866" i="124"/>
  <c r="H866" i="124" s="1"/>
  <c r="G542" i="124"/>
  <c r="G688" i="124"/>
  <c r="H688" i="124" s="1"/>
  <c r="F165" i="124"/>
  <c r="K1140" i="124"/>
  <c r="K955" i="124"/>
  <c r="H955" i="124" s="1"/>
  <c r="K539" i="124"/>
  <c r="H539" i="124" s="1"/>
  <c r="F157" i="124"/>
  <c r="G1047" i="124"/>
  <c r="H1047" i="124" s="1"/>
  <c r="F177" i="124"/>
  <c r="F281" i="124"/>
  <c r="H278" i="124"/>
  <c r="F278" i="124" s="1"/>
  <c r="H276" i="124" s="1"/>
  <c r="F237" i="124"/>
  <c r="J236" i="124"/>
  <c r="F236" i="124" s="1"/>
  <c r="H233" i="124" s="1"/>
  <c r="F233" i="124" s="1"/>
  <c r="H232" i="124" s="1"/>
  <c r="J417" i="96"/>
  <c r="J427" i="96"/>
  <c r="H954" i="124"/>
  <c r="L954" i="124"/>
  <c r="F378" i="124"/>
  <c r="J397" i="96"/>
  <c r="G1801" i="124"/>
  <c r="H1801" i="124" s="1"/>
  <c r="F186" i="124"/>
  <c r="J326" i="96"/>
  <c r="J321" i="96"/>
  <c r="I296" i="96"/>
  <c r="I292" i="96"/>
  <c r="G287" i="96"/>
  <c r="G286" i="96"/>
  <c r="D286" i="96"/>
  <c r="I284" i="96"/>
  <c r="G281" i="96"/>
  <c r="D281" i="96"/>
  <c r="I279" i="96"/>
  <c r="G276" i="96"/>
  <c r="D276" i="96"/>
  <c r="H276" i="96" s="1"/>
  <c r="F276" i="96" s="1"/>
  <c r="I274" i="96"/>
  <c r="G271" i="96"/>
  <c r="D271" i="96"/>
  <c r="I269" i="96"/>
  <c r="G263" i="96"/>
  <c r="D263" i="96"/>
  <c r="H263" i="96" s="1"/>
  <c r="I261" i="96"/>
  <c r="G258" i="96"/>
  <c r="D258" i="96"/>
  <c r="H258" i="96" s="1"/>
  <c r="F258" i="96" s="1"/>
  <c r="I256" i="96"/>
  <c r="G253" i="96"/>
  <c r="D253" i="96"/>
  <c r="I251" i="96"/>
  <c r="G248" i="96"/>
  <c r="D248" i="96"/>
  <c r="H248" i="96" s="1"/>
  <c r="H245" i="96" s="1"/>
  <c r="I246" i="96"/>
  <c r="G242" i="96"/>
  <c r="D242" i="96"/>
  <c r="I240" i="96"/>
  <c r="I237" i="96"/>
  <c r="D237" i="96"/>
  <c r="G233" i="96"/>
  <c r="G232" i="96"/>
  <c r="D232" i="96"/>
  <c r="I230" i="96"/>
  <c r="G226" i="96"/>
  <c r="G225" i="96"/>
  <c r="D225" i="96"/>
  <c r="H225" i="96" s="1"/>
  <c r="I223" i="96"/>
  <c r="G218" i="96"/>
  <c r="G217" i="96"/>
  <c r="D217" i="96"/>
  <c r="I215" i="96"/>
  <c r="G211" i="96"/>
  <c r="G210" i="96"/>
  <c r="D210" i="96"/>
  <c r="I208" i="96"/>
  <c r="G205" i="96"/>
  <c r="D205" i="96"/>
  <c r="I203" i="96"/>
  <c r="F187" i="96"/>
  <c r="R183" i="96"/>
  <c r="L183" i="96" s="1"/>
  <c r="F183" i="96" s="1"/>
  <c r="L182" i="96"/>
  <c r="F182" i="96" s="1"/>
  <c r="L181" i="96"/>
  <c r="L180" i="96"/>
  <c r="F171" i="96"/>
  <c r="F170" i="96"/>
  <c r="H286" i="96" l="1"/>
  <c r="F286" i="96" s="1"/>
  <c r="H232" i="96"/>
  <c r="F232" i="96" s="1"/>
  <c r="H281" i="96"/>
  <c r="F281" i="96" s="1"/>
  <c r="H178" i="96"/>
  <c r="F263" i="96"/>
  <c r="H260" i="96"/>
  <c r="H161" i="96" s="1"/>
  <c r="H162" i="96" s="1"/>
  <c r="K1141" i="124"/>
  <c r="L1140" i="124" s="1"/>
  <c r="K957" i="124"/>
  <c r="L955" i="124" s="1"/>
  <c r="K541" i="124"/>
  <c r="L539" i="124" s="1"/>
  <c r="F158" i="124"/>
  <c r="F225" i="96"/>
  <c r="D1795" i="96"/>
  <c r="R160" i="124"/>
  <c r="L159" i="124"/>
  <c r="H229" i="124"/>
  <c r="F232" i="124"/>
  <c r="F339" i="124"/>
  <c r="H217" i="96"/>
  <c r="R184" i="96"/>
  <c r="F276" i="124"/>
  <c r="H273" i="124"/>
  <c r="H210" i="96"/>
  <c r="F210" i="96" s="1"/>
  <c r="F248" i="96"/>
  <c r="H542" i="124"/>
  <c r="H205" i="96"/>
  <c r="F205" i="96" s="1"/>
  <c r="J237" i="96"/>
  <c r="F237" i="96" s="1"/>
  <c r="H271" i="96"/>
  <c r="H268" i="96" s="1"/>
  <c r="K1813" i="96"/>
  <c r="K1804" i="96"/>
  <c r="H164" i="96"/>
  <c r="H163" i="96"/>
  <c r="G940" i="96" s="1"/>
  <c r="H157" i="96"/>
  <c r="H156" i="96"/>
  <c r="H155" i="96"/>
  <c r="R154" i="96"/>
  <c r="O154" i="96"/>
  <c r="L154" i="96"/>
  <c r="R150" i="96"/>
  <c r="L150" i="96" s="1"/>
  <c r="R149" i="96"/>
  <c r="L149" i="96" s="1"/>
  <c r="H149" i="96"/>
  <c r="F149" i="96" s="1"/>
  <c r="R148" i="96"/>
  <c r="L148" i="96" s="1"/>
  <c r="H148" i="96"/>
  <c r="R144" i="96"/>
  <c r="F148" i="96" l="1"/>
  <c r="F271" i="96"/>
  <c r="J236" i="96"/>
  <c r="F236" i="96" s="1"/>
  <c r="H233" i="96" s="1"/>
  <c r="F233" i="96" s="1"/>
  <c r="H186" i="96"/>
  <c r="F162" i="96"/>
  <c r="G944" i="96"/>
  <c r="G528" i="96"/>
  <c r="G527" i="96"/>
  <c r="G1128" i="96"/>
  <c r="G1481" i="96"/>
  <c r="H1481" i="96" s="1"/>
  <c r="G1377" i="96"/>
  <c r="H1377" i="96" s="1"/>
  <c r="G949" i="96"/>
  <c r="G1135" i="96"/>
  <c r="G938" i="96"/>
  <c r="G522" i="96"/>
  <c r="G941" i="96"/>
  <c r="G524" i="96"/>
  <c r="K525" i="96"/>
  <c r="K1124" i="96"/>
  <c r="R163" i="124"/>
  <c r="L160" i="124"/>
  <c r="L184" i="96"/>
  <c r="R185" i="96"/>
  <c r="L185" i="96" s="1"/>
  <c r="F185" i="96" s="1"/>
  <c r="K524" i="96"/>
  <c r="K941" i="96"/>
  <c r="H169" i="124"/>
  <c r="K1541" i="124"/>
  <c r="L1541" i="124" s="1"/>
  <c r="K1489" i="124"/>
  <c r="L1489" i="124" s="1"/>
  <c r="K1385" i="124"/>
  <c r="L1385" i="124" s="1"/>
  <c r="K1044" i="124"/>
  <c r="L1044" i="124" s="1"/>
  <c r="K864" i="124"/>
  <c r="L864" i="124" s="1"/>
  <c r="K787" i="124"/>
  <c r="L787" i="124" s="1"/>
  <c r="K683" i="124"/>
  <c r="L683" i="124" s="1"/>
  <c r="F159" i="124"/>
  <c r="L541" i="124"/>
  <c r="F217" i="96"/>
  <c r="G1378" i="96"/>
  <c r="H1378" i="96" s="1"/>
  <c r="G1482" i="96"/>
  <c r="H1482" i="96" s="1"/>
  <c r="G1133" i="96"/>
  <c r="G532" i="96"/>
  <c r="G948" i="96"/>
  <c r="F178" i="96"/>
  <c r="G526" i="96"/>
  <c r="G942" i="96"/>
  <c r="L941" i="96" s="1"/>
  <c r="H173" i="124"/>
  <c r="F173" i="124" s="1"/>
  <c r="H172" i="124" s="1"/>
  <c r="F172" i="124" s="1"/>
  <c r="F161" i="96"/>
  <c r="L144" i="96"/>
  <c r="F144" i="96"/>
  <c r="L143" i="96"/>
  <c r="F143" i="96" s="1"/>
  <c r="H142" i="96"/>
  <c r="H141" i="96"/>
  <c r="H140" i="96"/>
  <c r="R138" i="96"/>
  <c r="L138" i="96" s="1"/>
  <c r="L137" i="96"/>
  <c r="H137" i="96"/>
  <c r="R136" i="96"/>
  <c r="L136" i="96" s="1"/>
  <c r="H136" i="96"/>
  <c r="F136" i="96"/>
  <c r="R134" i="96"/>
  <c r="L134" i="96" s="1"/>
  <c r="L133" i="96"/>
  <c r="H133" i="96"/>
  <c r="F133" i="96" s="1"/>
  <c r="J121" i="96"/>
  <c r="O120" i="96"/>
  <c r="J120" i="96"/>
  <c r="J119" i="96"/>
  <c r="J118" i="96"/>
  <c r="J117" i="96"/>
  <c r="O113" i="96"/>
  <c r="E113" i="96"/>
  <c r="J105" i="96"/>
  <c r="J104" i="96"/>
  <c r="I1894" i="96" s="1"/>
  <c r="J103" i="96"/>
  <c r="J95" i="96"/>
  <c r="J93" i="96"/>
  <c r="M56" i="96"/>
  <c r="J56" i="96"/>
  <c r="H56" i="96"/>
  <c r="M55" i="96"/>
  <c r="H55" i="96"/>
  <c r="H52" i="96"/>
  <c r="H51" i="96"/>
  <c r="H46" i="96"/>
  <c r="H43" i="96"/>
  <c r="H40" i="96"/>
  <c r="G583" i="96" s="1"/>
  <c r="H20" i="96"/>
  <c r="H251" i="65"/>
  <c r="B244" i="65"/>
  <c r="C225" i="65"/>
  <c r="B216" i="65"/>
  <c r="B189" i="65"/>
  <c r="L525" i="96" l="1"/>
  <c r="O121" i="96"/>
  <c r="H154" i="96"/>
  <c r="H150" i="96"/>
  <c r="I1924" i="96"/>
  <c r="I1844" i="96"/>
  <c r="I1874" i="96"/>
  <c r="I1898" i="96"/>
  <c r="J1897" i="96" s="1"/>
  <c r="I541" i="96"/>
  <c r="I1061" i="96"/>
  <c r="J1060" i="96" s="1"/>
  <c r="I1164" i="96"/>
  <c r="L1134" i="96"/>
  <c r="H1135" i="96"/>
  <c r="L947" i="96"/>
  <c r="H948" i="96"/>
  <c r="L1052" i="124"/>
  <c r="L379" i="124" s="1"/>
  <c r="K931" i="96"/>
  <c r="H931" i="96" s="1"/>
  <c r="K1113" i="96"/>
  <c r="G931" i="96"/>
  <c r="G1113" i="96"/>
  <c r="G515" i="96"/>
  <c r="L948" i="96"/>
  <c r="H949" i="96"/>
  <c r="K1794" i="96"/>
  <c r="L1794" i="96" s="1"/>
  <c r="F184" i="96"/>
  <c r="K1032" i="96"/>
  <c r="L1032" i="96" s="1"/>
  <c r="K1475" i="96"/>
  <c r="L1475" i="96" s="1"/>
  <c r="K932" i="96"/>
  <c r="K669" i="96"/>
  <c r="L669" i="96" s="1"/>
  <c r="K1528" i="96"/>
  <c r="L1528" i="96" s="1"/>
  <c r="K1114" i="96"/>
  <c r="K1371" i="96"/>
  <c r="L1371" i="96" s="1"/>
  <c r="K773" i="96"/>
  <c r="L773" i="96" s="1"/>
  <c r="K516" i="96"/>
  <c r="G519" i="96"/>
  <c r="G1117" i="96"/>
  <c r="R140" i="96"/>
  <c r="L1131" i="96"/>
  <c r="H1133" i="96"/>
  <c r="K1542" i="124"/>
  <c r="L1542" i="124" s="1"/>
  <c r="K1490" i="124"/>
  <c r="L1490" i="124" s="1"/>
  <c r="K1386" i="124"/>
  <c r="L1386" i="124" s="1"/>
  <c r="K1045" i="124"/>
  <c r="L1045" i="124" s="1"/>
  <c r="K788" i="124"/>
  <c r="L788" i="124" s="1"/>
  <c r="K865" i="124"/>
  <c r="L865" i="124" s="1"/>
  <c r="K685" i="124"/>
  <c r="L685" i="124" s="1"/>
  <c r="F160" i="124"/>
  <c r="H134" i="96"/>
  <c r="K513" i="96"/>
  <c r="K1111" i="96"/>
  <c r="K514" i="96"/>
  <c r="K930" i="96"/>
  <c r="K1112" i="96"/>
  <c r="F137" i="96"/>
  <c r="H138" i="96"/>
  <c r="K934" i="96"/>
  <c r="K518" i="96"/>
  <c r="K1116" i="96"/>
  <c r="G1008" i="96"/>
  <c r="G496" i="96"/>
  <c r="G1096" i="96"/>
  <c r="G492" i="96"/>
  <c r="G1350" i="96"/>
  <c r="G1094" i="96"/>
  <c r="H1093" i="96" s="1"/>
  <c r="G912" i="96"/>
  <c r="H911" i="96" s="1"/>
  <c r="G826" i="96"/>
  <c r="G1347" i="96"/>
  <c r="G1092" i="96"/>
  <c r="G910" i="96"/>
  <c r="G825" i="96"/>
  <c r="H824" i="96" s="1"/>
  <c r="G1346" i="96"/>
  <c r="H1345" i="96" s="1"/>
  <c r="G494" i="96"/>
  <c r="H493" i="96" s="1"/>
  <c r="G1013" i="96"/>
  <c r="G648" i="96"/>
  <c r="G644" i="96"/>
  <c r="H643" i="96" s="1"/>
  <c r="G1007" i="96"/>
  <c r="H1006" i="96" s="1"/>
  <c r="G833" i="96"/>
  <c r="H832" i="96" s="1"/>
  <c r="G1864" i="96"/>
  <c r="L531" i="96"/>
  <c r="H532" i="96"/>
  <c r="R164" i="124"/>
  <c r="K1244" i="96"/>
  <c r="J1243" i="96" s="1"/>
  <c r="J1242" i="96" s="1"/>
  <c r="J1248" i="96" s="1"/>
  <c r="K1322" i="96"/>
  <c r="K1062" i="96"/>
  <c r="K543" i="96"/>
  <c r="J542" i="96" s="1"/>
  <c r="K1166" i="96"/>
  <c r="J1165" i="96" s="1"/>
  <c r="G1494" i="124"/>
  <c r="H1494" i="124" s="1"/>
  <c r="G1390" i="124"/>
  <c r="H1390" i="124" s="1"/>
  <c r="F169" i="124"/>
  <c r="H168" i="124" s="1"/>
  <c r="H941" i="96"/>
  <c r="G1194" i="96"/>
  <c r="G1191" i="96"/>
  <c r="G1562" i="96"/>
  <c r="G1269" i="96"/>
  <c r="G1273" i="96"/>
  <c r="G567" i="96"/>
  <c r="G1110" i="96"/>
  <c r="G512" i="96"/>
  <c r="G928" i="96"/>
  <c r="G1790" i="96"/>
  <c r="F186" i="96"/>
  <c r="G514" i="96"/>
  <c r="G930" i="96"/>
  <c r="G1112" i="96"/>
  <c r="H524" i="96"/>
  <c r="H582" i="96"/>
  <c r="H583" i="96"/>
  <c r="G670" i="96"/>
  <c r="G1529" i="96"/>
  <c r="G1118" i="96"/>
  <c r="G520" i="96"/>
  <c r="G936" i="96"/>
  <c r="G774" i="96"/>
  <c r="G1372" i="96"/>
  <c r="G852" i="96"/>
  <c r="G1476" i="96"/>
  <c r="K512" i="96"/>
  <c r="K928" i="96"/>
  <c r="G937" i="96"/>
  <c r="G521" i="96"/>
  <c r="H928" i="96" l="1"/>
  <c r="J1061" i="96"/>
  <c r="H930" i="96"/>
  <c r="H1112" i="96"/>
  <c r="H514" i="96"/>
  <c r="H1113" i="96"/>
  <c r="J1066" i="96"/>
  <c r="J379" i="124"/>
  <c r="L377" i="124"/>
  <c r="J540" i="96"/>
  <c r="J541" i="96"/>
  <c r="H1190" i="96"/>
  <c r="H1191" i="96"/>
  <c r="L513" i="96"/>
  <c r="J1163" i="96"/>
  <c r="J1164" i="96"/>
  <c r="J1874" i="96"/>
  <c r="J1844" i="96"/>
  <c r="J403" i="96"/>
  <c r="H1789" i="96"/>
  <c r="H1790" i="96"/>
  <c r="L931" i="96"/>
  <c r="L1322" i="96"/>
  <c r="L1325" i="96" s="1"/>
  <c r="H491" i="96"/>
  <c r="H492" i="96"/>
  <c r="H518" i="96"/>
  <c r="L140" i="96"/>
  <c r="R141" i="96"/>
  <c r="L514" i="96"/>
  <c r="G525" i="96"/>
  <c r="G1124" i="96"/>
  <c r="F150" i="96"/>
  <c r="H1012" i="96"/>
  <c r="H1013" i="96"/>
  <c r="H1192" i="96"/>
  <c r="H1194" i="96"/>
  <c r="G1543" i="124"/>
  <c r="H1543" i="124" s="1"/>
  <c r="H1550" i="124" s="1"/>
  <c r="G1142" i="124"/>
  <c r="G958" i="124"/>
  <c r="F168" i="124"/>
  <c r="G513" i="96"/>
  <c r="L512" i="96" s="1"/>
  <c r="G1111" i="96"/>
  <c r="H1111" i="96" s="1"/>
  <c r="G929" i="96"/>
  <c r="L928" i="96" s="1"/>
  <c r="F134" i="96"/>
  <c r="L1111" i="96"/>
  <c r="K1132" i="124"/>
  <c r="K949" i="124"/>
  <c r="K533" i="124"/>
  <c r="F164" i="124"/>
  <c r="H1272" i="96"/>
  <c r="H1273" i="96"/>
  <c r="L1116" i="96"/>
  <c r="L1112" i="96"/>
  <c r="G1125" i="96"/>
  <c r="L1124" i="96" s="1"/>
  <c r="F154" i="96"/>
  <c r="H909" i="96"/>
  <c r="H910" i="96"/>
  <c r="H1346" i="96"/>
  <c r="H1347" i="96"/>
  <c r="H825" i="96"/>
  <c r="H826" i="96"/>
  <c r="K1133" i="124"/>
  <c r="H1133" i="124" s="1"/>
  <c r="K951" i="124"/>
  <c r="H951" i="124" s="1"/>
  <c r="F163" i="124"/>
  <c r="H1007" i="96"/>
  <c r="H1008" i="96"/>
  <c r="H1863" i="96"/>
  <c r="H1864" i="96"/>
  <c r="H1268" i="96"/>
  <c r="H1269" i="96"/>
  <c r="G1116" i="96"/>
  <c r="L1114" i="96" s="1"/>
  <c r="G934" i="96"/>
  <c r="L932" i="96" s="1"/>
  <c r="G518" i="96"/>
  <c r="L516" i="96" s="1"/>
  <c r="F138" i="96"/>
  <c r="L518" i="96"/>
  <c r="L930" i="96"/>
  <c r="L1113" i="96"/>
  <c r="H1091" i="96"/>
  <c r="H1092" i="96"/>
  <c r="H1348" i="96"/>
  <c r="H1350" i="96"/>
  <c r="H1094" i="96"/>
  <c r="H1096" i="96"/>
  <c r="H512" i="96"/>
  <c r="H494" i="96"/>
  <c r="H496" i="96"/>
  <c r="H566" i="96"/>
  <c r="H567" i="96"/>
  <c r="H1561" i="96"/>
  <c r="H1562" i="96"/>
  <c r="H646" i="96"/>
  <c r="H648" i="96"/>
  <c r="H513" i="96" l="1"/>
  <c r="L141" i="96"/>
  <c r="R142" i="96"/>
  <c r="K519" i="96"/>
  <c r="K1117" i="96"/>
  <c r="K935" i="96"/>
  <c r="F140" i="96"/>
  <c r="H949" i="124"/>
  <c r="L949" i="124"/>
  <c r="H834" i="96"/>
  <c r="H833" i="96" s="1"/>
  <c r="H838" i="96" s="1"/>
  <c r="L524" i="96"/>
  <c r="H525" i="96"/>
  <c r="L957" i="124"/>
  <c r="H958" i="124"/>
  <c r="J400" i="96"/>
  <c r="H1124" i="96"/>
  <c r="J1169" i="96"/>
  <c r="H1357" i="96"/>
  <c r="H1356" i="96" s="1"/>
  <c r="H1116" i="96"/>
  <c r="H425" i="124"/>
  <c r="L1141" i="124"/>
  <c r="H1142" i="124"/>
  <c r="H1132" i="124"/>
  <c r="L1132" i="124"/>
  <c r="H934" i="96"/>
  <c r="H1017" i="96"/>
  <c r="H1015" i="96" s="1"/>
  <c r="H1021" i="96" s="1"/>
  <c r="H533" i="124"/>
  <c r="L533" i="124"/>
  <c r="F838" i="96" l="1"/>
  <c r="H431" i="96"/>
  <c r="H353" i="96"/>
  <c r="H1117" i="96"/>
  <c r="L1117" i="96"/>
  <c r="H519" i="96"/>
  <c r="L519" i="96"/>
  <c r="K1529" i="96"/>
  <c r="K1118" i="96"/>
  <c r="H1118" i="96" s="1"/>
  <c r="K852" i="96"/>
  <c r="K1372" i="96"/>
  <c r="K520" i="96"/>
  <c r="K936" i="96"/>
  <c r="K774" i="96"/>
  <c r="K670" i="96"/>
  <c r="K1476" i="96"/>
  <c r="F141" i="96"/>
  <c r="F1021" i="96"/>
  <c r="H385" i="96"/>
  <c r="F385" i="96" s="1"/>
  <c r="H1361" i="96"/>
  <c r="L935" i="96"/>
  <c r="R146" i="96"/>
  <c r="L142" i="96"/>
  <c r="H670" i="96" l="1"/>
  <c r="L670" i="96"/>
  <c r="H1372" i="96"/>
  <c r="L1372" i="96"/>
  <c r="H936" i="96"/>
  <c r="L936" i="96"/>
  <c r="H852" i="96"/>
  <c r="L852" i="96"/>
  <c r="H1476" i="96"/>
  <c r="L1476" i="96"/>
  <c r="H774" i="96"/>
  <c r="L774" i="96"/>
  <c r="H520" i="96"/>
  <c r="L520" i="96"/>
  <c r="H1529" i="96"/>
  <c r="L1529" i="96"/>
  <c r="K521" i="96"/>
  <c r="K937" i="96"/>
  <c r="K1119" i="96"/>
  <c r="F142" i="96"/>
  <c r="L146" i="96"/>
  <c r="F146" i="96" s="1"/>
  <c r="R145" i="96" s="1"/>
  <c r="L145" i="96" s="1"/>
  <c r="F145" i="96" s="1"/>
  <c r="R147" i="96"/>
  <c r="L147" i="96" s="1"/>
  <c r="F353" i="96"/>
  <c r="F431" i="96"/>
  <c r="F1361" i="96"/>
  <c r="H426" i="96"/>
  <c r="H416" i="96"/>
  <c r="H937" i="96" l="1"/>
  <c r="L937" i="96"/>
  <c r="F416" i="96"/>
  <c r="K1477" i="96"/>
  <c r="L1477" i="96" s="1"/>
  <c r="K775" i="96"/>
  <c r="L775" i="96" s="1"/>
  <c r="K1373" i="96"/>
  <c r="L1373" i="96" s="1"/>
  <c r="K671" i="96"/>
  <c r="L671" i="96" s="1"/>
  <c r="F147" i="96"/>
  <c r="H521" i="96"/>
  <c r="L521" i="96"/>
  <c r="F426" i="96"/>
  <c r="C154" i="65" l="1"/>
  <c r="C153" i="65" l="1"/>
  <c r="J153" i="65" l="1"/>
  <c r="F153" i="65" s="1"/>
  <c r="A148" i="65" l="1"/>
  <c r="C147" i="65" l="1"/>
  <c r="J147" i="65" s="1"/>
  <c r="F147" i="65" s="1"/>
  <c r="C144" i="65" l="1"/>
  <c r="C142" i="65" l="1"/>
  <c r="C138" i="65" l="1"/>
  <c r="J127" i="65" l="1"/>
  <c r="F127" i="65" s="1"/>
  <c r="C126" i="65"/>
  <c r="C125" i="65" l="1"/>
  <c r="C124" i="65"/>
  <c r="B108" i="65" l="1"/>
  <c r="B81" i="65" l="1"/>
  <c r="B55" i="65" l="1"/>
  <c r="K34" i="104" l="1"/>
  <c r="I33" i="104"/>
  <c r="K33" i="104" l="1"/>
  <c r="K20" i="104"/>
  <c r="K18" i="104" l="1"/>
  <c r="I12" i="104" l="1"/>
  <c r="K12" i="104" l="1"/>
  <c r="I9" i="104" l="1"/>
  <c r="I22" i="104" l="1"/>
  <c r="I17" i="104"/>
  <c r="I15" i="104"/>
  <c r="I10" i="104"/>
  <c r="I11" i="104" s="1"/>
  <c r="K9" i="104"/>
  <c r="I8" i="104"/>
  <c r="A194" i="65"/>
  <c r="I24" i="104" l="1"/>
  <c r="I23" i="104"/>
  <c r="K22" i="104" s="1"/>
  <c r="I25" i="104"/>
  <c r="I21" i="104"/>
  <c r="K21" i="104" s="1"/>
  <c r="I19" i="104"/>
  <c r="K19" i="104" s="1"/>
  <c r="K8" i="104"/>
  <c r="K10" i="104"/>
  <c r="I14" i="104"/>
  <c r="K14" i="104" s="1"/>
  <c r="I13" i="104"/>
  <c r="K11" i="104"/>
  <c r="K15" i="104"/>
  <c r="I16" i="104"/>
  <c r="K16" i="104" s="1"/>
  <c r="K17" i="104"/>
  <c r="K24" i="104" l="1"/>
  <c r="I26" i="104"/>
  <c r="I27" i="104" s="1"/>
  <c r="K25" i="104"/>
  <c r="K13" i="104"/>
  <c r="K23" i="104"/>
  <c r="K26" i="104" l="1"/>
  <c r="K27" i="104"/>
  <c r="I28" i="104"/>
  <c r="K28" i="104" l="1"/>
  <c r="I29" i="104"/>
  <c r="K29" i="104" s="1"/>
  <c r="I139" i="65"/>
  <c r="C152" i="65"/>
  <c r="C150" i="65"/>
  <c r="C149" i="65"/>
  <c r="J142" i="65"/>
  <c r="C123" i="65"/>
  <c r="C122" i="65"/>
  <c r="C121" i="65"/>
  <c r="C120" i="65"/>
  <c r="C117" i="65"/>
  <c r="C116" i="65"/>
  <c r="C115" i="65"/>
  <c r="C113" i="65"/>
  <c r="J113" i="65" s="1"/>
  <c r="F113" i="65" s="1"/>
  <c r="J225" i="65"/>
  <c r="J224" i="65"/>
  <c r="J223" i="65"/>
  <c r="J222" i="65"/>
  <c r="J221" i="65"/>
  <c r="J251" i="65"/>
  <c r="I30" i="104" l="1"/>
  <c r="I31" i="104" s="1"/>
  <c r="K31" i="104" s="1"/>
  <c r="J117" i="65"/>
  <c r="F117" i="65" s="1"/>
  <c r="J228" i="65"/>
  <c r="B217" i="65" s="1"/>
  <c r="I195" i="65" s="1"/>
  <c r="F221" i="65"/>
  <c r="F223" i="65"/>
  <c r="J115" i="65"/>
  <c r="F115" i="65" s="1"/>
  <c r="J116" i="65"/>
  <c r="F116" i="65" s="1"/>
  <c r="F224" i="65"/>
  <c r="F222" i="65"/>
  <c r="J123" i="65"/>
  <c r="F123" i="65" s="1"/>
  <c r="J120" i="65"/>
  <c r="F120" i="65" s="1"/>
  <c r="F225" i="65"/>
  <c r="F142" i="65"/>
  <c r="J124" i="65"/>
  <c r="I154" i="65"/>
  <c r="J154" i="65" s="1"/>
  <c r="K30" i="104" l="1"/>
  <c r="I32" i="104"/>
  <c r="K32" i="104" s="1"/>
  <c r="F228" i="65"/>
  <c r="F124" i="65"/>
  <c r="F154" i="65"/>
  <c r="J125" i="65"/>
  <c r="J195" i="65" l="1"/>
  <c r="I61" i="65"/>
  <c r="J61" i="65" s="1"/>
  <c r="F125" i="65"/>
  <c r="J126" i="65"/>
  <c r="F61" i="65" l="1"/>
  <c r="J198" i="65"/>
  <c r="F195" i="65"/>
  <c r="F126" i="65"/>
  <c r="F198" i="65" l="1"/>
  <c r="B190" i="65"/>
  <c r="J150" i="65" l="1"/>
  <c r="J152" i="65"/>
  <c r="J149" i="65"/>
  <c r="F152" i="65" l="1"/>
  <c r="F150" i="65"/>
  <c r="F149" i="65"/>
  <c r="H1808" i="124" l="1"/>
  <c r="L401" i="124"/>
  <c r="L1824" i="124"/>
  <c r="H1827" i="124"/>
  <c r="H455" i="124" s="1"/>
  <c r="Q49" i="123"/>
  <c r="H453" i="124" l="1"/>
  <c r="L1825" i="124"/>
  <c r="L1827" i="124" s="1"/>
  <c r="H1368" i="124"/>
  <c r="H1372" i="124" s="1"/>
  <c r="H178" i="124"/>
  <c r="G1389" i="124" s="1"/>
  <c r="H1389" i="124" s="1"/>
  <c r="H1395" i="124" s="1"/>
  <c r="J1395" i="124"/>
  <c r="D143" i="125"/>
  <c r="J143" i="125" s="1"/>
  <c r="J88" i="124" s="1"/>
  <c r="I1511" i="124" s="1"/>
  <c r="J1511" i="124" s="1"/>
  <c r="D144" i="125"/>
  <c r="J89" i="124" s="1"/>
  <c r="H5" i="125"/>
  <c r="D128" i="125"/>
  <c r="G128" i="125"/>
  <c r="R140" i="124"/>
  <c r="L1391" i="124"/>
  <c r="H681" i="124"/>
  <c r="H253" i="124"/>
  <c r="H250" i="124" s="1"/>
  <c r="F250" i="124" s="1"/>
  <c r="J340" i="124"/>
  <c r="J437" i="124" s="1"/>
  <c r="D145" i="125"/>
  <c r="J90" i="124" s="1"/>
  <c r="J1804" i="124"/>
  <c r="J1808" i="124" s="1"/>
  <c r="K1804" i="124"/>
  <c r="L1804" i="124"/>
  <c r="L1808" i="124"/>
  <c r="L453" i="124" s="1"/>
  <c r="H1814" i="124"/>
  <c r="H1818" i="124" s="1"/>
  <c r="D121" i="125"/>
  <c r="G121" i="125" s="1"/>
  <c r="J121" i="125" s="1"/>
  <c r="I1811" i="124" s="1"/>
  <c r="J1811" i="124" s="1"/>
  <c r="D120" i="125"/>
  <c r="G120" i="125" s="1"/>
  <c r="J120" i="125" s="1"/>
  <c r="I1812" i="124" s="1"/>
  <c r="J1812" i="124" s="1"/>
  <c r="J297" i="124"/>
  <c r="J295" i="124" s="1"/>
  <c r="I1815" i="124"/>
  <c r="J1815" i="124" s="1"/>
  <c r="K1815" i="124"/>
  <c r="L1815" i="124"/>
  <c r="D122" i="125"/>
  <c r="G122" i="125" s="1"/>
  <c r="J122" i="125" s="1"/>
  <c r="I1820" i="124" s="1"/>
  <c r="J1820" i="124" s="1"/>
  <c r="L455" i="124"/>
  <c r="D132" i="125"/>
  <c r="G132" i="125" s="1"/>
  <c r="H1487" i="124"/>
  <c r="J415" i="124"/>
  <c r="L1495" i="124"/>
  <c r="H924" i="124"/>
  <c r="H928" i="124" s="1"/>
  <c r="G940" i="124"/>
  <c r="H940" i="124" s="1"/>
  <c r="G946" i="124"/>
  <c r="H946" i="124"/>
  <c r="G947" i="124"/>
  <c r="H947" i="124" s="1"/>
  <c r="G948" i="124"/>
  <c r="H948" i="124"/>
  <c r="G952" i="124"/>
  <c r="H952" i="124"/>
  <c r="H953" i="124"/>
  <c r="G959" i="124"/>
  <c r="H959" i="124" s="1"/>
  <c r="H255" i="124"/>
  <c r="H176" i="124"/>
  <c r="G961" i="124" s="1"/>
  <c r="H961" i="124" s="1"/>
  <c r="J374" i="124"/>
  <c r="L939" i="124"/>
  <c r="L945" i="124"/>
  <c r="L951" i="124"/>
  <c r="K952" i="124"/>
  <c r="L952" i="124"/>
  <c r="K953" i="124"/>
  <c r="L953" i="124" s="1"/>
  <c r="L960" i="124"/>
  <c r="P8" i="92"/>
  <c r="Q8" i="92" s="1"/>
  <c r="D19" i="92"/>
  <c r="P19" i="92" s="1"/>
  <c r="Q19" i="92" s="1"/>
  <c r="C118" i="65" s="1"/>
  <c r="J118" i="65" s="1"/>
  <c r="F118" i="65" s="1"/>
  <c r="Q30" i="92"/>
  <c r="L31" i="92"/>
  <c r="Q31" i="92"/>
  <c r="L35" i="92"/>
  <c r="P35" i="92" s="1"/>
  <c r="C137" i="65" s="1"/>
  <c r="J137" i="65" s="1"/>
  <c r="F137" i="65" s="1"/>
  <c r="J37" i="92"/>
  <c r="P37" i="92" s="1"/>
  <c r="Q37" i="92" s="1"/>
  <c r="H48" i="92"/>
  <c r="Q61" i="92"/>
  <c r="Q69" i="92"/>
  <c r="H502" i="96"/>
  <c r="H503" i="96"/>
  <c r="H506" i="96" s="1"/>
  <c r="H320" i="96" s="1"/>
  <c r="H515" i="96"/>
  <c r="H522" i="96"/>
  <c r="H526" i="96"/>
  <c r="H527" i="96"/>
  <c r="H528" i="96"/>
  <c r="H287" i="96"/>
  <c r="H283" i="96"/>
  <c r="H165" i="96"/>
  <c r="G677" i="96" s="1"/>
  <c r="H677" i="96" s="1"/>
  <c r="G531" i="96"/>
  <c r="H531" i="96" s="1"/>
  <c r="V141" i="98"/>
  <c r="D141" i="98" s="1"/>
  <c r="J141" i="98" s="1"/>
  <c r="V140" i="98"/>
  <c r="D140" i="98"/>
  <c r="J140" i="98" s="1"/>
  <c r="J138" i="65"/>
  <c r="C129" i="65"/>
  <c r="J129" i="65" s="1"/>
  <c r="J128" i="65"/>
  <c r="J122" i="65"/>
  <c r="F122" i="65" s="1"/>
  <c r="I539" i="96"/>
  <c r="J539" i="96" s="1"/>
  <c r="J546" i="96" s="1"/>
  <c r="K515" i="96"/>
  <c r="L515" i="96" s="1"/>
  <c r="R155" i="96"/>
  <c r="R156" i="96"/>
  <c r="L156" i="96" s="1"/>
  <c r="R157" i="96"/>
  <c r="L157" i="96" s="1"/>
  <c r="R158" i="96"/>
  <c r="L158" i="96" s="1"/>
  <c r="R159" i="96"/>
  <c r="L155" i="96"/>
  <c r="K1127" i="96" s="1"/>
  <c r="L1127" i="96" s="1"/>
  <c r="L532" i="96"/>
  <c r="L543" i="96"/>
  <c r="L546" i="96" s="1"/>
  <c r="L322" i="96" s="1"/>
  <c r="L327" i="124"/>
  <c r="L370" i="124"/>
  <c r="H495" i="124"/>
  <c r="H530" i="124"/>
  <c r="H531" i="124"/>
  <c r="H532" i="124"/>
  <c r="D139" i="98"/>
  <c r="J139" i="98" s="1"/>
  <c r="J544" i="124"/>
  <c r="J321" i="124" s="1"/>
  <c r="I169" i="65" s="1"/>
  <c r="L543" i="124"/>
  <c r="L322" i="124"/>
  <c r="H774" i="124"/>
  <c r="H775" i="124"/>
  <c r="H344" i="124" s="1"/>
  <c r="F344" i="124" s="1"/>
  <c r="G792" i="124"/>
  <c r="H792" i="124" s="1"/>
  <c r="J797" i="124"/>
  <c r="J345" i="124" s="1"/>
  <c r="L792" i="124"/>
  <c r="G1119" i="96"/>
  <c r="H1119" i="96"/>
  <c r="L1118" i="96"/>
  <c r="H229" i="96"/>
  <c r="H169" i="96"/>
  <c r="G1483" i="96"/>
  <c r="H1483" i="96"/>
  <c r="H1487" i="96" s="1"/>
  <c r="H422" i="96" s="1"/>
  <c r="H226" i="96"/>
  <c r="F226" i="96" s="1"/>
  <c r="H222" i="96"/>
  <c r="H168" i="96" s="1"/>
  <c r="G1532" i="96" s="1"/>
  <c r="H1532" i="96" s="1"/>
  <c r="H1539" i="96" s="1"/>
  <c r="G1379" i="96"/>
  <c r="H1379" i="96" s="1"/>
  <c r="H1384" i="96" s="1"/>
  <c r="H253" i="96"/>
  <c r="L1166" i="96"/>
  <c r="L1169" i="96" s="1"/>
  <c r="G935" i="96"/>
  <c r="H935" i="96" s="1"/>
  <c r="L934" i="96"/>
  <c r="L1062" i="96"/>
  <c r="L1066" i="96"/>
  <c r="L387" i="96" s="1"/>
  <c r="F387" i="96" s="1"/>
  <c r="F1066" i="96"/>
  <c r="J1550" i="124"/>
  <c r="H1102" i="96"/>
  <c r="H1103" i="96" s="1"/>
  <c r="H1105" i="96"/>
  <c r="H396" i="96" s="1"/>
  <c r="F396" i="96" s="1"/>
  <c r="K1123" i="96"/>
  <c r="L1123" i="96"/>
  <c r="G1123" i="96"/>
  <c r="H1123" i="96"/>
  <c r="K1110" i="96"/>
  <c r="L1110" i="96" s="1"/>
  <c r="H1110" i="96"/>
  <c r="H1292" i="96"/>
  <c r="H1293" i="96" s="1"/>
  <c r="K929" i="96"/>
  <c r="L929" i="96" s="1"/>
  <c r="L949" i="96"/>
  <c r="L950" i="96"/>
  <c r="H570" i="96"/>
  <c r="G571" i="96"/>
  <c r="H571" i="96" s="1"/>
  <c r="H589" i="96"/>
  <c r="L1244" i="96"/>
  <c r="L1248" i="96" s="1"/>
  <c r="H1204" i="96"/>
  <c r="G1206" i="96"/>
  <c r="H1206" i="96"/>
  <c r="H1211" i="96"/>
  <c r="H1570" i="96"/>
  <c r="H1573" i="96"/>
  <c r="H438" i="96" s="1"/>
  <c r="H912" i="96"/>
  <c r="H913" i="96" s="1"/>
  <c r="H917" i="96" s="1"/>
  <c r="I1873" i="96"/>
  <c r="J1873" i="96"/>
  <c r="J1877" i="96" s="1"/>
  <c r="J1872" i="96"/>
  <c r="I1321" i="96"/>
  <c r="J1321" i="96"/>
  <c r="J1320" i="96"/>
  <c r="I1843" i="96"/>
  <c r="J1843" i="96" s="1"/>
  <c r="I1842" i="96"/>
  <c r="J1842" i="96"/>
  <c r="H929" i="96"/>
  <c r="H938" i="96"/>
  <c r="H940" i="96"/>
  <c r="H942" i="96"/>
  <c r="G943" i="96"/>
  <c r="H943" i="96"/>
  <c r="H944" i="96"/>
  <c r="H255" i="96"/>
  <c r="H644" i="96"/>
  <c r="G645" i="96"/>
  <c r="H645" i="96" s="1"/>
  <c r="H652" i="96"/>
  <c r="G1127" i="96"/>
  <c r="H1127" i="96" s="1"/>
  <c r="K1125" i="96"/>
  <c r="L1125" i="96" s="1"/>
  <c r="H1125" i="96"/>
  <c r="I1893" i="96"/>
  <c r="J1893" i="96"/>
  <c r="H1892" i="96"/>
  <c r="H271" i="124"/>
  <c r="H268" i="124" s="1"/>
  <c r="J274" i="124"/>
  <c r="J275" i="124" s="1"/>
  <c r="J296" i="96"/>
  <c r="F296" i="96" s="1"/>
  <c r="H1812" i="96"/>
  <c r="J261" i="96"/>
  <c r="J262" i="96" s="1"/>
  <c r="J269" i="96"/>
  <c r="J270" i="96" s="1"/>
  <c r="H1803" i="96"/>
  <c r="J230" i="124"/>
  <c r="J231" i="124" s="1"/>
  <c r="F231" i="124" s="1"/>
  <c r="J1398" i="96"/>
  <c r="J1402" i="96" s="1"/>
  <c r="H844" i="124"/>
  <c r="H845" i="124"/>
  <c r="H863" i="124"/>
  <c r="H873" i="124" s="1"/>
  <c r="H350" i="124" s="1"/>
  <c r="J873" i="124"/>
  <c r="J350" i="124" s="1"/>
  <c r="H1104" i="124"/>
  <c r="H1114" i="124" s="1"/>
  <c r="G1105" i="124"/>
  <c r="H1105" i="124" s="1"/>
  <c r="H1113" i="124"/>
  <c r="G1121" i="124"/>
  <c r="H1121" i="124" s="1"/>
  <c r="H1123" i="124"/>
  <c r="H1128" i="124"/>
  <c r="H1129" i="124"/>
  <c r="H1130" i="124"/>
  <c r="G1134" i="124"/>
  <c r="H1134" i="124"/>
  <c r="H1136" i="124"/>
  <c r="G1144" i="124"/>
  <c r="H1144" i="124" s="1"/>
  <c r="K1123" i="124"/>
  <c r="L1123" i="124" s="1"/>
  <c r="L1133" i="124"/>
  <c r="K1134" i="124"/>
  <c r="L1134" i="124" s="1"/>
  <c r="K1136" i="124"/>
  <c r="L1136" i="124" s="1"/>
  <c r="L1142" i="124"/>
  <c r="H218" i="96"/>
  <c r="H214" i="96"/>
  <c r="H167" i="96" s="1"/>
  <c r="F218" i="96"/>
  <c r="J708" i="124"/>
  <c r="J398" i="96"/>
  <c r="J395" i="96"/>
  <c r="J284" i="96"/>
  <c r="J285" i="96" s="1"/>
  <c r="F285" i="96" s="1"/>
  <c r="H217" i="124"/>
  <c r="H218" i="124"/>
  <c r="H214" i="124"/>
  <c r="H167" i="124"/>
  <c r="G1049" i="124" s="1"/>
  <c r="H1049" i="124" s="1"/>
  <c r="H1052" i="124" s="1"/>
  <c r="J425" i="124"/>
  <c r="H211" i="96"/>
  <c r="F211" i="96" s="1"/>
  <c r="H242" i="96"/>
  <c r="F242" i="96" s="1"/>
  <c r="J246" i="96"/>
  <c r="J245" i="96" s="1"/>
  <c r="F245" i="96" s="1"/>
  <c r="J247" i="96"/>
  <c r="F247" i="96" s="1"/>
  <c r="J215" i="96"/>
  <c r="J216" i="96" s="1"/>
  <c r="F216" i="96" s="1"/>
  <c r="H600" i="124"/>
  <c r="H601" i="124" s="1"/>
  <c r="J629" i="124"/>
  <c r="F287" i="96"/>
  <c r="J230" i="96"/>
  <c r="J231" i="96" s="1"/>
  <c r="F231" i="96" s="1"/>
  <c r="J223" i="96"/>
  <c r="J224" i="96" s="1"/>
  <c r="H273" i="96"/>
  <c r="H173" i="96"/>
  <c r="F173" i="96"/>
  <c r="J274" i="96"/>
  <c r="J275" i="96"/>
  <c r="F275" i="96" s="1"/>
  <c r="J697" i="96"/>
  <c r="J702" i="96" s="1"/>
  <c r="J786" i="96"/>
  <c r="J349" i="96"/>
  <c r="J799" i="96"/>
  <c r="J800" i="96"/>
  <c r="J806" i="96"/>
  <c r="F806" i="96" s="1"/>
  <c r="J350" i="96"/>
  <c r="F350" i="96" s="1"/>
  <c r="H1201" i="124"/>
  <c r="G1202" i="124"/>
  <c r="H1202" i="124" s="1"/>
  <c r="H1222" i="124"/>
  <c r="J344" i="96"/>
  <c r="J444" i="96" s="1"/>
  <c r="K620" i="96"/>
  <c r="L620" i="96" s="1"/>
  <c r="L624" i="96" s="1"/>
  <c r="L327" i="96" s="1"/>
  <c r="J618" i="96"/>
  <c r="J624" i="96" s="1"/>
  <c r="J619" i="96"/>
  <c r="J621" i="96"/>
  <c r="J292" i="96"/>
  <c r="F274" i="96"/>
  <c r="K1793" i="96"/>
  <c r="L1793" i="96" s="1"/>
  <c r="H278" i="96"/>
  <c r="J279" i="96"/>
  <c r="F279" i="96" s="1"/>
  <c r="F269" i="96"/>
  <c r="G1121" i="96"/>
  <c r="H1121" i="96" s="1"/>
  <c r="G1122" i="96"/>
  <c r="H1122" i="96"/>
  <c r="H1128" i="96"/>
  <c r="G1129" i="96"/>
  <c r="H1129" i="96" s="1"/>
  <c r="K851" i="96"/>
  <c r="L851" i="96" s="1"/>
  <c r="L857" i="96"/>
  <c r="J862" i="96"/>
  <c r="J354" i="96" s="1"/>
  <c r="J352" i="96" s="1"/>
  <c r="J251" i="96"/>
  <c r="H1584" i="124"/>
  <c r="F1584" i="124" s="1"/>
  <c r="H431" i="124"/>
  <c r="F246" i="96"/>
  <c r="H239" i="96"/>
  <c r="H177" i="96" s="1"/>
  <c r="F177" i="96" s="1"/>
  <c r="J240" i="96"/>
  <c r="J241" i="96"/>
  <c r="J239" i="96" s="1"/>
  <c r="F261" i="96"/>
  <c r="J256" i="96"/>
  <c r="J257" i="96"/>
  <c r="J208" i="96"/>
  <c r="F284" i="96"/>
  <c r="H202" i="96"/>
  <c r="H172" i="96" s="1"/>
  <c r="F172" i="96" s="1"/>
  <c r="J203" i="96"/>
  <c r="F203" i="96" s="1"/>
  <c r="H763" i="96"/>
  <c r="H764" i="96" s="1"/>
  <c r="F240" i="96"/>
  <c r="J879" i="96"/>
  <c r="J884" i="96" s="1"/>
  <c r="J355" i="96"/>
  <c r="F355" i="96" s="1"/>
  <c r="J982" i="96"/>
  <c r="J987" i="96" s="1"/>
  <c r="J382" i="96" s="1"/>
  <c r="H1841" i="96"/>
  <c r="H1849" i="96"/>
  <c r="H465" i="96" s="1"/>
  <c r="H1686" i="96"/>
  <c r="H1689" i="96"/>
  <c r="H448" i="96" s="1"/>
  <c r="H1636" i="96"/>
  <c r="H1639" i="96" s="1"/>
  <c r="J1041" i="96"/>
  <c r="J386" i="96" s="1"/>
  <c r="J384" i="96" s="1"/>
  <c r="G1036" i="96"/>
  <c r="H1036" i="96" s="1"/>
  <c r="H1738" i="96"/>
  <c r="H1741" i="96" s="1"/>
  <c r="L1739" i="96" s="1"/>
  <c r="L1741" i="96" s="1"/>
  <c r="L453" i="96" s="1"/>
  <c r="H1900" i="96"/>
  <c r="L377" i="96"/>
  <c r="J376" i="96"/>
  <c r="H1749" i="96"/>
  <c r="H1752" i="96" s="1"/>
  <c r="G855" i="96"/>
  <c r="H855" i="96"/>
  <c r="H862" i="96"/>
  <c r="J387" i="96"/>
  <c r="J1787" i="96"/>
  <c r="G1788" i="96"/>
  <c r="H1788" i="96" s="1"/>
  <c r="H1797" i="96" s="1"/>
  <c r="K1792" i="96"/>
  <c r="L1792" i="96" s="1"/>
  <c r="K1795" i="96"/>
  <c r="L1795" i="96"/>
  <c r="H1760" i="96"/>
  <c r="H1763" i="96" s="1"/>
  <c r="L1119" i="96"/>
  <c r="L1133" i="96"/>
  <c r="L1135" i="96"/>
  <c r="H1877" i="96"/>
  <c r="H466" i="96" s="1"/>
  <c r="H1461" i="96"/>
  <c r="H1466" i="96" s="1"/>
  <c r="H1708" i="96"/>
  <c r="H1711" i="96" s="1"/>
  <c r="H1697" i="96"/>
  <c r="H1700" i="96" s="1"/>
  <c r="J1323" i="96"/>
  <c r="J1325" i="96"/>
  <c r="J407" i="96"/>
  <c r="J1658" i="96"/>
  <c r="J1661" i="96"/>
  <c r="F1661" i="96" s="1"/>
  <c r="I1918" i="96"/>
  <c r="J1918" i="96"/>
  <c r="I1919" i="96"/>
  <c r="J1919" i="96"/>
  <c r="I1920" i="96"/>
  <c r="J1920" i="96" s="1"/>
  <c r="J1924" i="96"/>
  <c r="H1917" i="96"/>
  <c r="H1926" i="96" s="1"/>
  <c r="I1895" i="96"/>
  <c r="J1895" i="96" s="1"/>
  <c r="J1894" i="96"/>
  <c r="L408" i="96"/>
  <c r="J1501" i="96"/>
  <c r="J1502" i="96"/>
  <c r="I1800" i="96"/>
  <c r="J1800" i="96" s="1"/>
  <c r="J1847" i="96"/>
  <c r="J422" i="96"/>
  <c r="J1539" i="96"/>
  <c r="J432" i="96" s="1"/>
  <c r="J223" i="124"/>
  <c r="J224" i="124" s="1"/>
  <c r="F224" i="124" s="1"/>
  <c r="I1854" i="124"/>
  <c r="J1854" i="124" s="1"/>
  <c r="I1853" i="124"/>
  <c r="J1853" i="124"/>
  <c r="J1583" i="96"/>
  <c r="J1585" i="96" s="1"/>
  <c r="I1884" i="124"/>
  <c r="J1884" i="124"/>
  <c r="J1888" i="124" s="1"/>
  <c r="J459" i="124" s="1"/>
  <c r="I1809" i="96"/>
  <c r="J1809" i="96" s="1"/>
  <c r="L1804" i="96"/>
  <c r="H1807" i="96"/>
  <c r="J445" i="96"/>
  <c r="F445" i="96" s="1"/>
  <c r="J1688" i="96"/>
  <c r="J1689" i="96"/>
  <c r="J1716" i="96" s="1"/>
  <c r="L1813" i="96"/>
  <c r="H1816" i="96"/>
  <c r="H462" i="96" s="1"/>
  <c r="J203" i="124"/>
  <c r="J204" i="124" s="1"/>
  <c r="J202" i="124" s="1"/>
  <c r="F202" i="124" s="1"/>
  <c r="J1898" i="96"/>
  <c r="I1904" i="124"/>
  <c r="J1904" i="124" s="1"/>
  <c r="F218" i="124"/>
  <c r="F1573" i="96"/>
  <c r="F165" i="96"/>
  <c r="H454" i="96"/>
  <c r="D140" i="125"/>
  <c r="G140" i="125" s="1"/>
  <c r="F169" i="96"/>
  <c r="F156" i="96"/>
  <c r="J215" i="124"/>
  <c r="J269" i="124"/>
  <c r="J270" i="124" s="1"/>
  <c r="F271" i="124"/>
  <c r="F217" i="124"/>
  <c r="F295" i="124"/>
  <c r="F297" i="124"/>
  <c r="J256" i="124"/>
  <c r="F256" i="124" s="1"/>
  <c r="R145" i="124"/>
  <c r="L145" i="124"/>
  <c r="F145" i="124" s="1"/>
  <c r="F230" i="124"/>
  <c r="D144" i="98"/>
  <c r="J144" i="98" s="1"/>
  <c r="H5" i="98" s="1"/>
  <c r="I5" i="98" s="1"/>
  <c r="J5" i="98" s="1"/>
  <c r="G22" i="98"/>
  <c r="G23" i="98"/>
  <c r="G24" i="98"/>
  <c r="G21" i="98"/>
  <c r="G20" i="98"/>
  <c r="D19" i="98"/>
  <c r="G19" i="98" s="1"/>
  <c r="G18" i="98"/>
  <c r="I1909" i="124"/>
  <c r="J1909" i="124" s="1"/>
  <c r="I1929" i="124"/>
  <c r="J1929" i="124"/>
  <c r="I1930" i="124"/>
  <c r="J1930" i="124" s="1"/>
  <c r="I1931" i="124"/>
  <c r="J1931" i="124" s="1"/>
  <c r="J1935" i="124"/>
  <c r="G16" i="98"/>
  <c r="H1722" i="124"/>
  <c r="L1720" i="124" s="1"/>
  <c r="L1722" i="124" s="1"/>
  <c r="D17" i="98"/>
  <c r="G17" i="98" s="1"/>
  <c r="H1749" i="124"/>
  <c r="H1752" i="124"/>
  <c r="H1779" i="124" s="1"/>
  <c r="L1750" i="124"/>
  <c r="L1752" i="124" s="1"/>
  <c r="L1779" i="124" s="1"/>
  <c r="G15" i="98"/>
  <c r="H1763" i="124"/>
  <c r="L1761" i="124" s="1"/>
  <c r="L1763" i="124" s="1"/>
  <c r="G14" i="98"/>
  <c r="F775" i="124"/>
  <c r="G12" i="98"/>
  <c r="G13" i="98"/>
  <c r="G10" i="98"/>
  <c r="G8" i="98"/>
  <c r="H1708" i="124"/>
  <c r="H1711" i="124" s="1"/>
  <c r="J1710" i="124" s="1"/>
  <c r="J1711" i="124" s="1"/>
  <c r="H1771" i="124"/>
  <c r="H1774" i="124" s="1"/>
  <c r="G11" i="98"/>
  <c r="D5" i="98"/>
  <c r="G5" i="98" s="1"/>
  <c r="H1852" i="124"/>
  <c r="H1911" i="124"/>
  <c r="G7" i="98"/>
  <c r="H1888" i="124"/>
  <c r="H459" i="124" s="1"/>
  <c r="G6" i="98"/>
  <c r="D9" i="98"/>
  <c r="G9" i="98"/>
  <c r="F181" i="124"/>
  <c r="H1860" i="124"/>
  <c r="H458" i="124" s="1"/>
  <c r="F178" i="124"/>
  <c r="D145" i="98"/>
  <c r="J145" i="98" s="1"/>
  <c r="H25" i="98" s="1"/>
  <c r="I25" i="98" s="1"/>
  <c r="D40" i="98"/>
  <c r="G40" i="98" s="1"/>
  <c r="D35" i="98"/>
  <c r="G35" i="98" s="1"/>
  <c r="D41" i="98"/>
  <c r="G41" i="98" s="1"/>
  <c r="G34" i="98"/>
  <c r="G39" i="98"/>
  <c r="G30" i="98"/>
  <c r="G29" i="98"/>
  <c r="D38" i="98"/>
  <c r="G38" i="98" s="1"/>
  <c r="D25" i="98"/>
  <c r="G25" i="98" s="1"/>
  <c r="G27" i="98"/>
  <c r="D36" i="98"/>
  <c r="G36" i="98" s="1"/>
  <c r="G26" i="98"/>
  <c r="G28" i="98"/>
  <c r="D37" i="98"/>
  <c r="G37" i="98" s="1"/>
  <c r="D49" i="98"/>
  <c r="G49" i="98" s="1"/>
  <c r="G44" i="98"/>
  <c r="G48" i="98"/>
  <c r="D46" i="98"/>
  <c r="G46" i="98" s="1"/>
  <c r="G47" i="98"/>
  <c r="G45" i="98"/>
  <c r="G65" i="98"/>
  <c r="D66" i="98"/>
  <c r="G66" i="98"/>
  <c r="D64" i="98"/>
  <c r="G64" i="98" s="1"/>
  <c r="V50" i="98"/>
  <c r="D50" i="98" s="1"/>
  <c r="G50" i="98" s="1"/>
  <c r="D51" i="98"/>
  <c r="G51" i="98"/>
  <c r="D63" i="98"/>
  <c r="G63" i="98"/>
  <c r="R50" i="98"/>
  <c r="R51" i="98" s="1"/>
  <c r="G59" i="98"/>
  <c r="G52" i="98"/>
  <c r="D58" i="98"/>
  <c r="G58" i="98"/>
  <c r="G53" i="98"/>
  <c r="D57" i="98"/>
  <c r="G57" i="98" s="1"/>
  <c r="D56" i="98"/>
  <c r="G56" i="98" s="1"/>
  <c r="D54" i="98"/>
  <c r="G54" i="98"/>
  <c r="D55" i="98"/>
  <c r="G55" i="98" s="1"/>
  <c r="G74" i="98"/>
  <c r="D67" i="98"/>
  <c r="G67" i="98" s="1"/>
  <c r="D73" i="98"/>
  <c r="G73" i="98" s="1"/>
  <c r="G72" i="98"/>
  <c r="G70" i="98"/>
  <c r="G71" i="98"/>
  <c r="G68" i="98"/>
  <c r="G69" i="98"/>
  <c r="D75" i="98"/>
  <c r="G75" i="98" s="1"/>
  <c r="D76" i="98"/>
  <c r="G76" i="98"/>
  <c r="G78" i="98"/>
  <c r="D77" i="98"/>
  <c r="G77" i="98" s="1"/>
  <c r="G82" i="98"/>
  <c r="D138" i="98"/>
  <c r="G138" i="98" s="1"/>
  <c r="G24" i="125"/>
  <c r="G79" i="98"/>
  <c r="G81" i="98"/>
  <c r="G80" i="98"/>
  <c r="D84" i="98"/>
  <c r="G84" i="98" s="1"/>
  <c r="G23" i="125"/>
  <c r="G136" i="98"/>
  <c r="G22" i="125"/>
  <c r="D86" i="98"/>
  <c r="G86" i="98" s="1"/>
  <c r="D21" i="125"/>
  <c r="G21" i="125"/>
  <c r="D134" i="98"/>
  <c r="G134" i="98"/>
  <c r="D85" i="98"/>
  <c r="G85" i="98" s="1"/>
  <c r="G87" i="98"/>
  <c r="G20" i="125"/>
  <c r="D103" i="98"/>
  <c r="G103" i="98" s="1"/>
  <c r="D92" i="98"/>
  <c r="G92" i="98"/>
  <c r="D102" i="98"/>
  <c r="G102" i="98"/>
  <c r="D94" i="98"/>
  <c r="G94" i="98" s="1"/>
  <c r="D100" i="98"/>
  <c r="G100" i="98" s="1"/>
  <c r="G91" i="98"/>
  <c r="V96" i="98"/>
  <c r="D96" i="98"/>
  <c r="G96" i="98" s="1"/>
  <c r="M98" i="98"/>
  <c r="V98" i="98"/>
  <c r="D98" i="98" s="1"/>
  <c r="G98" i="98" s="1"/>
  <c r="D132" i="98"/>
  <c r="G132" i="98" s="1"/>
  <c r="G19" i="125"/>
  <c r="G18" i="125"/>
  <c r="D146" i="98"/>
  <c r="J146" i="98"/>
  <c r="H108" i="98"/>
  <c r="I108" i="98" s="1"/>
  <c r="J108" i="98" s="1"/>
  <c r="G114" i="98"/>
  <c r="D113" i="98"/>
  <c r="G113" i="98"/>
  <c r="V105" i="98"/>
  <c r="D105" i="98" s="1"/>
  <c r="G105" i="98" s="1"/>
  <c r="V121" i="98"/>
  <c r="D121" i="98" s="1"/>
  <c r="G121" i="98" s="1"/>
  <c r="J121" i="98" s="1"/>
  <c r="V120" i="98"/>
  <c r="D120" i="98" s="1"/>
  <c r="E121" i="98"/>
  <c r="D112" i="98"/>
  <c r="G112" i="98"/>
  <c r="G124" i="98"/>
  <c r="J124" i="98" s="1"/>
  <c r="G111" i="98"/>
  <c r="D17" i="125"/>
  <c r="G17" i="125" s="1"/>
  <c r="V119" i="98"/>
  <c r="D119" i="98"/>
  <c r="G119" i="98" s="1"/>
  <c r="J119" i="98" s="1"/>
  <c r="V118" i="98"/>
  <c r="D118" i="98" s="1"/>
  <c r="G118" i="98" s="1"/>
  <c r="J118" i="98" s="1"/>
  <c r="D109" i="98"/>
  <c r="G109" i="98" s="1"/>
  <c r="V122" i="98"/>
  <c r="D122" i="98"/>
  <c r="G122" i="98"/>
  <c r="J122" i="98" s="1"/>
  <c r="G16" i="125"/>
  <c r="D108" i="98"/>
  <c r="G108" i="98" s="1"/>
  <c r="G120" i="98"/>
  <c r="J120" i="98" s="1"/>
  <c r="D130" i="98"/>
  <c r="G130" i="98" s="1"/>
  <c r="D123" i="98"/>
  <c r="G123" i="98" s="1"/>
  <c r="J123" i="98" s="1"/>
  <c r="M106" i="98"/>
  <c r="V106" i="98"/>
  <c r="D106" i="98" s="1"/>
  <c r="G106" i="98" s="1"/>
  <c r="G128" i="98"/>
  <c r="G15" i="125"/>
  <c r="G14" i="125"/>
  <c r="D126" i="98"/>
  <c r="G126" i="98" s="1"/>
  <c r="G12" i="125"/>
  <c r="G13" i="125"/>
  <c r="G10" i="125"/>
  <c r="D11" i="125"/>
  <c r="G11" i="125" s="1"/>
  <c r="G8" i="125"/>
  <c r="V142" i="98"/>
  <c r="D142" i="98" s="1"/>
  <c r="J142" i="98" s="1"/>
  <c r="G7" i="125"/>
  <c r="D9" i="125"/>
  <c r="G9" i="125" s="1"/>
  <c r="S143" i="98"/>
  <c r="V143" i="98" s="1"/>
  <c r="D143" i="98" s="1"/>
  <c r="J143" i="98" s="1"/>
  <c r="G5" i="125"/>
  <c r="D147" i="125"/>
  <c r="J147" i="125" s="1"/>
  <c r="H25" i="125" s="1"/>
  <c r="D40" i="125"/>
  <c r="G40" i="125"/>
  <c r="G41" i="125"/>
  <c r="D35" i="125"/>
  <c r="G35" i="125" s="1"/>
  <c r="D39" i="125"/>
  <c r="G39" i="125" s="1"/>
  <c r="D30" i="125"/>
  <c r="G30" i="125" s="1"/>
  <c r="G34" i="125"/>
  <c r="D28" i="125"/>
  <c r="G28" i="125" s="1"/>
  <c r="D38" i="125"/>
  <c r="G38" i="125" s="1"/>
  <c r="G25" i="125"/>
  <c r="G26" i="125"/>
  <c r="D29" i="125"/>
  <c r="G29" i="125" s="1"/>
  <c r="D27" i="125"/>
  <c r="G27" i="125" s="1"/>
  <c r="D36" i="125"/>
  <c r="G36" i="125" s="1"/>
  <c r="G37" i="125"/>
  <c r="G46" i="125"/>
  <c r="D51" i="125"/>
  <c r="G51" i="125" s="1"/>
  <c r="D50" i="125"/>
  <c r="G50" i="125" s="1"/>
  <c r="D49" i="125"/>
  <c r="G49" i="125" s="1"/>
  <c r="G48" i="125"/>
  <c r="D47" i="125"/>
  <c r="G47" i="125" s="1"/>
  <c r="D52" i="125"/>
  <c r="G52" i="125" s="1"/>
  <c r="D53" i="125"/>
  <c r="G53" i="125" s="1"/>
  <c r="G68" i="125"/>
  <c r="G67" i="125"/>
  <c r="G54" i="125"/>
  <c r="D66" i="125"/>
  <c r="G66" i="125" s="1"/>
  <c r="G56" i="125"/>
  <c r="D55" i="125"/>
  <c r="G55" i="125" s="1"/>
  <c r="G65" i="125"/>
  <c r="D58" i="125"/>
  <c r="G58" i="125"/>
  <c r="D61" i="125"/>
  <c r="G61" i="125" s="1"/>
  <c r="D57" i="125"/>
  <c r="G57" i="125" s="1"/>
  <c r="D59" i="125"/>
  <c r="G59" i="125" s="1"/>
  <c r="G60" i="125"/>
  <c r="D76" i="125"/>
  <c r="G76" i="125" s="1"/>
  <c r="D69" i="125"/>
  <c r="G69" i="125" s="1"/>
  <c r="D75" i="125"/>
  <c r="G75" i="125" s="1"/>
  <c r="G73" i="125"/>
  <c r="D74" i="125"/>
  <c r="G74" i="125" s="1"/>
  <c r="D72" i="125"/>
  <c r="G72" i="125" s="1"/>
  <c r="G71" i="125"/>
  <c r="D77" i="125"/>
  <c r="G77" i="125" s="1"/>
  <c r="D84" i="125"/>
  <c r="G84" i="125" s="1"/>
  <c r="D78" i="125"/>
  <c r="G78" i="125" s="1"/>
  <c r="D83" i="125"/>
  <c r="G83" i="125"/>
  <c r="D82" i="125"/>
  <c r="G82" i="125" s="1"/>
  <c r="G79" i="125"/>
  <c r="G80" i="125"/>
  <c r="G81" i="125"/>
  <c r="D88" i="125"/>
  <c r="G88" i="125" s="1"/>
  <c r="D138" i="125"/>
  <c r="G138" i="125" s="1"/>
  <c r="D87" i="125"/>
  <c r="G87" i="125" s="1"/>
  <c r="D86" i="125"/>
  <c r="G86" i="125" s="1"/>
  <c r="G136" i="125"/>
  <c r="D89" i="125"/>
  <c r="G89" i="125" s="1"/>
  <c r="D96" i="125"/>
  <c r="G96" i="125" s="1"/>
  <c r="G134" i="125"/>
  <c r="D100" i="125"/>
  <c r="G100" i="125" s="1"/>
  <c r="G93" i="125"/>
  <c r="D94" i="125"/>
  <c r="G94" i="125" s="1"/>
  <c r="D102" i="125"/>
  <c r="G102" i="125"/>
  <c r="D105" i="125"/>
  <c r="G105" i="125" s="1"/>
  <c r="D124" i="125"/>
  <c r="G124" i="125" s="1"/>
  <c r="J124" i="125" s="1"/>
  <c r="D123" i="125"/>
  <c r="G123" i="125" s="1"/>
  <c r="G125" i="125"/>
  <c r="J125" i="125" s="1"/>
  <c r="M108" i="125"/>
  <c r="D108" i="125" s="1"/>
  <c r="G108" i="125" s="1"/>
  <c r="H110" i="125"/>
  <c r="I110" i="125" s="1"/>
  <c r="D116" i="125"/>
  <c r="G116" i="125"/>
  <c r="D113" i="125"/>
  <c r="G113" i="125" s="1"/>
  <c r="D14" i="123"/>
  <c r="P14" i="123"/>
  <c r="Q14" i="123" s="1"/>
  <c r="G111" i="125"/>
  <c r="M98" i="125"/>
  <c r="D98" i="125" s="1"/>
  <c r="G98" i="125" s="1"/>
  <c r="D8" i="123"/>
  <c r="P8" i="123" s="1"/>
  <c r="Q8" i="123" s="1"/>
  <c r="D142" i="125"/>
  <c r="J142" i="125" s="1"/>
  <c r="D114" i="125"/>
  <c r="G114" i="125" s="1"/>
  <c r="D115" i="125"/>
  <c r="G115" i="125" s="1"/>
  <c r="J123" i="125"/>
  <c r="E123" i="125"/>
  <c r="D130" i="125"/>
  <c r="G130" i="125" s="1"/>
  <c r="D17" i="123"/>
  <c r="P17" i="123"/>
  <c r="Q17" i="123" s="1"/>
  <c r="G126" i="125"/>
  <c r="J126" i="125"/>
  <c r="D107" i="125"/>
  <c r="G107" i="125" s="1"/>
  <c r="G104" i="125"/>
  <c r="P31" i="123"/>
  <c r="Q31" i="123" s="1"/>
  <c r="D11" i="123"/>
  <c r="Q11" i="123" s="1"/>
  <c r="Q25" i="123"/>
  <c r="H26" i="123"/>
  <c r="Q26" i="123"/>
  <c r="Q35" i="123"/>
  <c r="G110" i="125"/>
  <c r="P11" i="123"/>
  <c r="J144" i="125"/>
  <c r="J369" i="124" l="1"/>
  <c r="J326" i="124"/>
  <c r="J432" i="124"/>
  <c r="J1911" i="124"/>
  <c r="J460" i="124" s="1"/>
  <c r="F204" i="124"/>
  <c r="F203" i="124"/>
  <c r="F223" i="124"/>
  <c r="J1721" i="124"/>
  <c r="J1722" i="124" s="1"/>
  <c r="L446" i="124"/>
  <c r="H1780" i="124"/>
  <c r="H447" i="124"/>
  <c r="H1116" i="124"/>
  <c r="F1116" i="124" s="1"/>
  <c r="J1762" i="124"/>
  <c r="J1763" i="124" s="1"/>
  <c r="J1780" i="124" s="1"/>
  <c r="J145" i="125"/>
  <c r="J110" i="125"/>
  <c r="H421" i="96"/>
  <c r="F421" i="96" s="1"/>
  <c r="F1466" i="96"/>
  <c r="F1248" i="96"/>
  <c r="L403" i="96"/>
  <c r="F403" i="96" s="1"/>
  <c r="L447" i="124"/>
  <c r="L1780" i="124"/>
  <c r="F1639" i="96"/>
  <c r="H443" i="96"/>
  <c r="F443" i="96" s="1"/>
  <c r="J222" i="96"/>
  <c r="F224" i="96"/>
  <c r="F1877" i="96"/>
  <c r="J466" i="96"/>
  <c r="F466" i="96" s="1"/>
  <c r="H409" i="124"/>
  <c r="F409" i="124" s="1"/>
  <c r="H419" i="124"/>
  <c r="F419" i="124" s="1"/>
  <c r="F1372" i="124"/>
  <c r="J1728" i="124"/>
  <c r="J442" i="124"/>
  <c r="F624" i="96"/>
  <c r="J327" i="96"/>
  <c r="J377" i="96" s="1"/>
  <c r="F377" i="96" s="1"/>
  <c r="H380" i="96"/>
  <c r="F917" i="96"/>
  <c r="F158" i="96"/>
  <c r="K946" i="96"/>
  <c r="L946" i="96" s="1"/>
  <c r="F215" i="124"/>
  <c r="H26" i="98"/>
  <c r="G781" i="96"/>
  <c r="H781" i="96" s="1"/>
  <c r="J297" i="96"/>
  <c r="F297" i="96" s="1"/>
  <c r="J39" i="92"/>
  <c r="F274" i="124"/>
  <c r="J25" i="98"/>
  <c r="F253" i="124"/>
  <c r="J216" i="124"/>
  <c r="F216" i="124" s="1"/>
  <c r="J204" i="96"/>
  <c r="F204" i="96" s="1"/>
  <c r="H207" i="96"/>
  <c r="H166" i="96" s="1"/>
  <c r="F166" i="96" s="1"/>
  <c r="J442" i="96"/>
  <c r="H1295" i="96"/>
  <c r="J1818" i="124"/>
  <c r="J454" i="124" s="1"/>
  <c r="J1937" i="124"/>
  <c r="F461" i="124" s="1"/>
  <c r="J1926" i="96"/>
  <c r="J468" i="96" s="1"/>
  <c r="I1824" i="124"/>
  <c r="J1824" i="124" s="1"/>
  <c r="H1223" i="124"/>
  <c r="H1225" i="124" s="1"/>
  <c r="H849" i="124"/>
  <c r="F849" i="124" s="1"/>
  <c r="F987" i="96"/>
  <c r="J1860" i="124"/>
  <c r="L1687" i="96"/>
  <c r="L1689" i="96" s="1"/>
  <c r="F241" i="96"/>
  <c r="F239" i="96"/>
  <c r="F230" i="96"/>
  <c r="H590" i="96"/>
  <c r="J448" i="96"/>
  <c r="F506" i="96"/>
  <c r="F223" i="96"/>
  <c r="H1212" i="96"/>
  <c r="H1214" i="96" s="1"/>
  <c r="F1214" i="96" s="1"/>
  <c r="H111" i="125"/>
  <c r="H1716" i="96"/>
  <c r="J372" i="96"/>
  <c r="G1493" i="124"/>
  <c r="H1493" i="124" s="1"/>
  <c r="H1498" i="124" s="1"/>
  <c r="H415" i="124" s="1"/>
  <c r="H413" i="124" s="1"/>
  <c r="L443" i="124"/>
  <c r="L1729" i="124"/>
  <c r="F320" i="96"/>
  <c r="I25" i="125"/>
  <c r="J25" i="125" s="1"/>
  <c r="H26" i="125"/>
  <c r="L1772" i="124"/>
  <c r="L1774" i="124" s="1"/>
  <c r="H1781" i="124"/>
  <c r="J1773" i="124"/>
  <c r="J1774" i="124" s="1"/>
  <c r="F1774" i="124" s="1"/>
  <c r="F1781" i="124" s="1"/>
  <c r="H448" i="124"/>
  <c r="Q37" i="123"/>
  <c r="Q38" i="123" s="1"/>
  <c r="J1729" i="124"/>
  <c r="J443" i="124"/>
  <c r="F1052" i="124"/>
  <c r="H379" i="124"/>
  <c r="F1325" i="96"/>
  <c r="J408" i="96"/>
  <c r="F408" i="96" s="1"/>
  <c r="H370" i="96"/>
  <c r="F208" i="96"/>
  <c r="J207" i="96"/>
  <c r="F207" i="96" s="1"/>
  <c r="J347" i="96"/>
  <c r="I705" i="124"/>
  <c r="J705" i="124" s="1"/>
  <c r="J295" i="96"/>
  <c r="F157" i="96"/>
  <c r="K528" i="96"/>
  <c r="L528" i="96" s="1"/>
  <c r="K1129" i="96"/>
  <c r="L1129" i="96" s="1"/>
  <c r="F1888" i="124"/>
  <c r="L1709" i="124"/>
  <c r="L1711" i="124" s="1"/>
  <c r="F1711" i="124" s="1"/>
  <c r="F1728" i="124" s="1"/>
  <c r="H1728" i="124"/>
  <c r="L1814" i="96"/>
  <c r="L1816" i="96" s="1"/>
  <c r="L462" i="96" s="1"/>
  <c r="F431" i="124"/>
  <c r="F292" i="96"/>
  <c r="J293" i="96"/>
  <c r="F293" i="96" s="1"/>
  <c r="I1668" i="124"/>
  <c r="J1668" i="124" s="1"/>
  <c r="I1512" i="124"/>
  <c r="J1512" i="124" s="1"/>
  <c r="I1590" i="124"/>
  <c r="J1590" i="124" s="1"/>
  <c r="I1330" i="124"/>
  <c r="J1330" i="124" s="1"/>
  <c r="I810" i="124"/>
  <c r="J810" i="124" s="1"/>
  <c r="I1252" i="124"/>
  <c r="J1252" i="124" s="1"/>
  <c r="I628" i="124"/>
  <c r="J628" i="124" s="1"/>
  <c r="C114" i="65"/>
  <c r="J114" i="65" s="1"/>
  <c r="F114" i="65" s="1"/>
  <c r="H432" i="96"/>
  <c r="K527" i="96"/>
  <c r="L527" i="96" s="1"/>
  <c r="K943" i="96"/>
  <c r="L943" i="96" s="1"/>
  <c r="K1128" i="96"/>
  <c r="L1128" i="96" s="1"/>
  <c r="I5" i="125"/>
  <c r="J5" i="125" s="1"/>
  <c r="H6" i="125"/>
  <c r="H442" i="124"/>
  <c r="F459" i="124"/>
  <c r="H1717" i="96"/>
  <c r="L1698" i="96"/>
  <c r="L1700" i="96" s="1"/>
  <c r="H449" i="96"/>
  <c r="J1699" i="96"/>
  <c r="J1700" i="96" s="1"/>
  <c r="F1700" i="96" s="1"/>
  <c r="F1717" i="96" s="1"/>
  <c r="H603" i="124"/>
  <c r="F438" i="96"/>
  <c r="I1174" i="124"/>
  <c r="J1174" i="124" s="1"/>
  <c r="I992" i="124"/>
  <c r="J992" i="124" s="1"/>
  <c r="I1408" i="124"/>
  <c r="J1408" i="124" s="1"/>
  <c r="I888" i="124"/>
  <c r="J888" i="124" s="1"/>
  <c r="I1070" i="124"/>
  <c r="J1070" i="124" s="1"/>
  <c r="I706" i="124"/>
  <c r="J706" i="124" s="1"/>
  <c r="H27" i="98"/>
  <c r="I26" i="98"/>
  <c r="J26" i="98" s="1"/>
  <c r="H496" i="124"/>
  <c r="H499" i="124" s="1"/>
  <c r="H109" i="98"/>
  <c r="H460" i="124"/>
  <c r="F460" i="124" s="1"/>
  <c r="F1911" i="124"/>
  <c r="J273" i="96"/>
  <c r="F273" i="96" s="1"/>
  <c r="H389" i="124"/>
  <c r="K944" i="96"/>
  <c r="L944" i="96" s="1"/>
  <c r="J322" i="96"/>
  <c r="F546" i="96"/>
  <c r="J48" i="92"/>
  <c r="Q48" i="92" s="1"/>
  <c r="C146" i="65" s="1"/>
  <c r="J146" i="65" s="1"/>
  <c r="F146" i="65" s="1"/>
  <c r="Q39" i="92"/>
  <c r="C141" i="65" s="1"/>
  <c r="H454" i="124"/>
  <c r="L1816" i="124"/>
  <c r="L1818" i="124" s="1"/>
  <c r="L454" i="124" s="1"/>
  <c r="L140" i="124"/>
  <c r="R141" i="124"/>
  <c r="J420" i="124"/>
  <c r="J410" i="124"/>
  <c r="R160" i="96"/>
  <c r="L159" i="96"/>
  <c r="J374" i="96"/>
  <c r="J214" i="96"/>
  <c r="F214" i="96" s="1"/>
  <c r="J1849" i="96"/>
  <c r="J465" i="96" s="1"/>
  <c r="C139" i="65"/>
  <c r="J139" i="65" s="1"/>
  <c r="F139" i="65" s="1"/>
  <c r="C130" i="65"/>
  <c r="J130" i="65" s="1"/>
  <c r="F130" i="65" s="1"/>
  <c r="J257" i="124"/>
  <c r="J255" i="124"/>
  <c r="F255" i="124" s="1"/>
  <c r="F1689" i="96"/>
  <c r="F1716" i="96" s="1"/>
  <c r="J440" i="96"/>
  <c r="F1585" i="96"/>
  <c r="L1761" i="96"/>
  <c r="L1763" i="96" s="1"/>
  <c r="H1770" i="96"/>
  <c r="H455" i="96"/>
  <c r="H963" i="124"/>
  <c r="H420" i="124"/>
  <c r="H410" i="124"/>
  <c r="F1105" i="96"/>
  <c r="L1768" i="96"/>
  <c r="J369" i="96"/>
  <c r="F372" i="96"/>
  <c r="J433" i="96"/>
  <c r="F433" i="96" s="1"/>
  <c r="F884" i="96"/>
  <c r="F215" i="96"/>
  <c r="H363" i="124"/>
  <c r="F928" i="124"/>
  <c r="H373" i="124"/>
  <c r="J280" i="96"/>
  <c r="F280" i="96" s="1"/>
  <c r="J273" i="124"/>
  <c r="F273" i="124" s="1"/>
  <c r="F275" i="124"/>
  <c r="H468" i="96"/>
  <c r="J252" i="96"/>
  <c r="F252" i="96" s="1"/>
  <c r="J250" i="96"/>
  <c r="J268" i="124"/>
  <c r="F268" i="124" s="1"/>
  <c r="H450" i="96"/>
  <c r="J1710" i="96"/>
  <c r="J1711" i="96" s="1"/>
  <c r="F1711" i="96"/>
  <c r="F1718" i="96" s="1"/>
  <c r="L1709" i="96"/>
  <c r="L1711" i="96" s="1"/>
  <c r="H1718" i="96"/>
  <c r="J428" i="96"/>
  <c r="F1402" i="96"/>
  <c r="J418" i="96"/>
  <c r="I144" i="65"/>
  <c r="J144" i="65" s="1"/>
  <c r="F144" i="65" s="1"/>
  <c r="I121" i="65"/>
  <c r="J121" i="65" s="1"/>
  <c r="F121" i="65" s="1"/>
  <c r="H654" i="96"/>
  <c r="H663" i="96"/>
  <c r="F1295" i="96"/>
  <c r="H406" i="96"/>
  <c r="F1808" i="124"/>
  <c r="J453" i="124"/>
  <c r="F453" i="124" s="1"/>
  <c r="H348" i="96"/>
  <c r="F764" i="96"/>
  <c r="F327" i="96"/>
  <c r="J324" i="96"/>
  <c r="F253" i="96"/>
  <c r="H250" i="96"/>
  <c r="F380" i="96"/>
  <c r="F167" i="124"/>
  <c r="H443" i="124"/>
  <c r="F1722" i="124"/>
  <c r="F1729" i="124" s="1"/>
  <c r="H1729" i="124"/>
  <c r="J1762" i="96"/>
  <c r="J1763" i="96" s="1"/>
  <c r="H453" i="96"/>
  <c r="J1740" i="96"/>
  <c r="J1741" i="96" s="1"/>
  <c r="H1768" i="96"/>
  <c r="F251" i="96"/>
  <c r="F1169" i="96"/>
  <c r="L398" i="96"/>
  <c r="F398" i="96" s="1"/>
  <c r="H427" i="96"/>
  <c r="H417" i="96"/>
  <c r="I1589" i="124"/>
  <c r="J1589" i="124" s="1"/>
  <c r="I1407" i="124"/>
  <c r="J1407" i="124" s="1"/>
  <c r="I991" i="124"/>
  <c r="J991" i="124" s="1"/>
  <c r="I1329" i="124"/>
  <c r="J1329" i="124" s="1"/>
  <c r="I1667" i="124"/>
  <c r="J1667" i="124" s="1"/>
  <c r="I809" i="124"/>
  <c r="J809" i="124" s="1"/>
  <c r="I1251" i="124"/>
  <c r="J1251" i="124" s="1"/>
  <c r="I627" i="124"/>
  <c r="J627" i="124" s="1"/>
  <c r="I550" i="124"/>
  <c r="J550" i="124" s="1"/>
  <c r="I1173" i="124"/>
  <c r="J1173" i="124" s="1"/>
  <c r="I887" i="124"/>
  <c r="J887" i="124" s="1"/>
  <c r="I1069" i="124"/>
  <c r="J1069" i="124" s="1"/>
  <c r="J209" i="96"/>
  <c r="F209" i="96" s="1"/>
  <c r="H176" i="96"/>
  <c r="I551" i="124"/>
  <c r="J551" i="124" s="1"/>
  <c r="H533" i="96"/>
  <c r="F176" i="124"/>
  <c r="G1145" i="124"/>
  <c r="H1145" i="124" s="1"/>
  <c r="H1148" i="124" s="1"/>
  <c r="H467" i="96"/>
  <c r="J1506" i="96"/>
  <c r="H420" i="96"/>
  <c r="G1038" i="96"/>
  <c r="H1038" i="96" s="1"/>
  <c r="H1041" i="96" s="1"/>
  <c r="F167" i="96"/>
  <c r="J229" i="124"/>
  <c r="F229" i="124" s="1"/>
  <c r="K1130" i="96"/>
  <c r="L1130" i="96" s="1"/>
  <c r="K530" i="96"/>
  <c r="L530" i="96" s="1"/>
  <c r="J1751" i="124"/>
  <c r="J1752" i="124" s="1"/>
  <c r="F1752" i="124" s="1"/>
  <c r="F1779" i="124" s="1"/>
  <c r="H1769" i="96"/>
  <c r="J1751" i="96"/>
  <c r="J1752" i="96" s="1"/>
  <c r="L1750" i="96"/>
  <c r="L1752" i="96" s="1"/>
  <c r="F1752" i="96"/>
  <c r="F1769" i="96" s="1"/>
  <c r="J1900" i="96"/>
  <c r="J467" i="96" s="1"/>
  <c r="G947" i="96"/>
  <c r="H947" i="96" s="1"/>
  <c r="H179" i="124"/>
  <c r="H446" i="124"/>
  <c r="H6" i="98"/>
  <c r="F168" i="96"/>
  <c r="G1131" i="96"/>
  <c r="H1131" i="96" s="1"/>
  <c r="K526" i="96"/>
  <c r="L526" i="96" s="1"/>
  <c r="K942" i="96"/>
  <c r="L942" i="96" s="1"/>
  <c r="F155" i="96"/>
  <c r="L1805" i="96"/>
  <c r="L1807" i="96" s="1"/>
  <c r="L461" i="96" s="1"/>
  <c r="H461" i="96"/>
  <c r="F222" i="96"/>
  <c r="J222" i="124"/>
  <c r="F222" i="124" s="1"/>
  <c r="F465" i="96"/>
  <c r="J255" i="96"/>
  <c r="F255" i="96" s="1"/>
  <c r="L1797" i="96"/>
  <c r="L460" i="96" s="1"/>
  <c r="J345" i="96"/>
  <c r="F702" i="96"/>
  <c r="J260" i="96"/>
  <c r="F260" i="96" s="1"/>
  <c r="H460" i="96"/>
  <c r="J379" i="96"/>
  <c r="F382" i="96"/>
  <c r="G543" i="124"/>
  <c r="H543" i="124" s="1"/>
  <c r="H544" i="124" s="1"/>
  <c r="F1849" i="96"/>
  <c r="H354" i="96"/>
  <c r="F269" i="124"/>
  <c r="J268" i="96"/>
  <c r="F268" i="96" s="1"/>
  <c r="H592" i="96"/>
  <c r="F256" i="96"/>
  <c r="J229" i="96"/>
  <c r="F229" i="96" s="1"/>
  <c r="J283" i="96"/>
  <c r="F283" i="96" s="1"/>
  <c r="I1821" i="124"/>
  <c r="J1821" i="124" s="1"/>
  <c r="J141" i="65"/>
  <c r="F141" i="65" s="1"/>
  <c r="F128" i="65"/>
  <c r="F129" i="65"/>
  <c r="F138" i="65"/>
  <c r="J458" i="124" l="1"/>
  <c r="F458" i="124" s="1"/>
  <c r="F1818" i="124"/>
  <c r="F1860" i="124"/>
  <c r="F443" i="124"/>
  <c r="J447" i="124"/>
  <c r="F447" i="124" s="1"/>
  <c r="F1763" i="124"/>
  <c r="F1780" i="124" s="1"/>
  <c r="H401" i="96"/>
  <c r="J47" i="92"/>
  <c r="P47" i="92" s="1"/>
  <c r="J38" i="92"/>
  <c r="P38" i="92" s="1"/>
  <c r="Q38" i="92" s="1"/>
  <c r="C140" i="65" s="1"/>
  <c r="J140" i="65" s="1"/>
  <c r="F140" i="65" s="1"/>
  <c r="J1827" i="124"/>
  <c r="F1827" i="124" s="1"/>
  <c r="F1926" i="96"/>
  <c r="F1937" i="124"/>
  <c r="H424" i="124"/>
  <c r="F424" i="124" s="1"/>
  <c r="L448" i="96"/>
  <c r="F448" i="96" s="1"/>
  <c r="L1716" i="96"/>
  <c r="J202" i="96"/>
  <c r="F202" i="96" s="1"/>
  <c r="F468" i="96"/>
  <c r="J46" i="92"/>
  <c r="P46" i="92" s="1"/>
  <c r="Q47" i="92" s="1"/>
  <c r="C145" i="65" s="1"/>
  <c r="J145" i="65" s="1"/>
  <c r="F145" i="65" s="1"/>
  <c r="H349" i="124"/>
  <c r="I111" i="125"/>
  <c r="J111" i="125" s="1"/>
  <c r="H113" i="125"/>
  <c r="J214" i="124"/>
  <c r="F214" i="124" s="1"/>
  <c r="F499" i="124"/>
  <c r="H320" i="124"/>
  <c r="H321" i="124"/>
  <c r="H369" i="124"/>
  <c r="H326" i="124"/>
  <c r="H432" i="124"/>
  <c r="H395" i="124"/>
  <c r="H400" i="124"/>
  <c r="H390" i="124"/>
  <c r="F140" i="124"/>
  <c r="K946" i="124"/>
  <c r="L946" i="124" s="1"/>
  <c r="K1128" i="124"/>
  <c r="L1128" i="124" s="1"/>
  <c r="K530" i="124"/>
  <c r="L530" i="124" s="1"/>
  <c r="F295" i="96"/>
  <c r="J181" i="96"/>
  <c r="H352" i="96"/>
  <c r="F467" i="96"/>
  <c r="J1768" i="96"/>
  <c r="J453" i="96"/>
  <c r="F453" i="96" s="1"/>
  <c r="F1741" i="96"/>
  <c r="F1768" i="96" s="1"/>
  <c r="F440" i="96"/>
  <c r="J437" i="96"/>
  <c r="J1717" i="96"/>
  <c r="J449" i="96"/>
  <c r="L448" i="124"/>
  <c r="L1781" i="124"/>
  <c r="J423" i="96"/>
  <c r="F1506" i="96"/>
  <c r="H348" i="124"/>
  <c r="F349" i="124"/>
  <c r="J1779" i="124"/>
  <c r="J446" i="124"/>
  <c r="F446" i="124" s="1"/>
  <c r="F418" i="96"/>
  <c r="J415" i="96"/>
  <c r="F389" i="124"/>
  <c r="J1770" i="96"/>
  <c r="J455" i="96"/>
  <c r="F455" i="96" s="1"/>
  <c r="H28" i="98"/>
  <c r="I27" i="98"/>
  <c r="J27" i="98" s="1"/>
  <c r="H415" i="96"/>
  <c r="J278" i="96"/>
  <c r="F278" i="96" s="1"/>
  <c r="H374" i="124"/>
  <c r="H364" i="124"/>
  <c r="H7" i="125"/>
  <c r="I6" i="125"/>
  <c r="J6" i="125" s="1"/>
  <c r="L449" i="96"/>
  <c r="L1717" i="96"/>
  <c r="F454" i="124"/>
  <c r="F250" i="96"/>
  <c r="H179" i="96"/>
  <c r="K1374" i="96"/>
  <c r="L1374" i="96" s="1"/>
  <c r="K776" i="96"/>
  <c r="L776" i="96" s="1"/>
  <c r="K853" i="96"/>
  <c r="L853" i="96" s="1"/>
  <c r="K1530" i="96"/>
  <c r="L1530" i="96" s="1"/>
  <c r="K1033" i="96"/>
  <c r="L1033" i="96" s="1"/>
  <c r="F159" i="96"/>
  <c r="K1478" i="96"/>
  <c r="L1478" i="96" s="1"/>
  <c r="K672" i="96"/>
  <c r="L672" i="96" s="1"/>
  <c r="J291" i="96"/>
  <c r="F401" i="96"/>
  <c r="H386" i="96"/>
  <c r="F1900" i="96"/>
  <c r="J430" i="96"/>
  <c r="L454" i="96"/>
  <c r="L1769" i="96"/>
  <c r="J1781" i="124"/>
  <c r="J448" i="124"/>
  <c r="F448" i="124" s="1"/>
  <c r="J1769" i="96"/>
  <c r="J454" i="96"/>
  <c r="F454" i="96" s="1"/>
  <c r="H376" i="96"/>
  <c r="H326" i="96"/>
  <c r="H321" i="96"/>
  <c r="H439" i="96"/>
  <c r="H27" i="125"/>
  <c r="I26" i="125"/>
  <c r="J26" i="125" s="1"/>
  <c r="G1134" i="96"/>
  <c r="H1134" i="96" s="1"/>
  <c r="H1137" i="96" s="1"/>
  <c r="F176" i="96"/>
  <c r="G950" i="96"/>
  <c r="H950" i="96" s="1"/>
  <c r="H952" i="96" s="1"/>
  <c r="J405" i="96"/>
  <c r="H425" i="96"/>
  <c r="F373" i="124"/>
  <c r="L160" i="96"/>
  <c r="R163" i="96"/>
  <c r="H377" i="124"/>
  <c r="F379" i="124"/>
  <c r="L450" i="96"/>
  <c r="L1718" i="96"/>
  <c r="H325" i="124"/>
  <c r="F603" i="124"/>
  <c r="F179" i="124"/>
  <c r="G791" i="124"/>
  <c r="H791" i="124" s="1"/>
  <c r="H797" i="124" s="1"/>
  <c r="G687" i="124"/>
  <c r="H687" i="124" s="1"/>
  <c r="H693" i="124" s="1"/>
  <c r="F348" i="96"/>
  <c r="H343" i="96"/>
  <c r="F663" i="96"/>
  <c r="L442" i="124"/>
  <c r="F442" i="124" s="1"/>
  <c r="L1728" i="124"/>
  <c r="H418" i="124"/>
  <c r="F406" i="96"/>
  <c r="Q65" i="92"/>
  <c r="H408" i="124"/>
  <c r="J319" i="96"/>
  <c r="F322" i="96"/>
  <c r="F370" i="96"/>
  <c r="F428" i="96"/>
  <c r="J425" i="96"/>
  <c r="F345" i="96"/>
  <c r="J342" i="96"/>
  <c r="H325" i="96"/>
  <c r="F592" i="96"/>
  <c r="H7" i="98"/>
  <c r="I6" i="98"/>
  <c r="J6" i="98" s="1"/>
  <c r="H394" i="124"/>
  <c r="F1225" i="124"/>
  <c r="F363" i="124"/>
  <c r="F1763" i="96"/>
  <c r="F1770" i="96" s="1"/>
  <c r="J450" i="96"/>
  <c r="J1718" i="96"/>
  <c r="L455" i="96"/>
  <c r="L1770" i="96"/>
  <c r="R142" i="124"/>
  <c r="L141" i="124"/>
  <c r="H111" i="98"/>
  <c r="I109" i="98"/>
  <c r="J109" i="98" s="1"/>
  <c r="H430" i="96"/>
  <c r="J157" i="65"/>
  <c r="F157" i="65" s="1"/>
  <c r="B109" i="65" s="1"/>
  <c r="J455" i="124" l="1"/>
  <c r="F455" i="124" s="1"/>
  <c r="I113" i="125"/>
  <c r="J113" i="125" s="1"/>
  <c r="H114" i="125"/>
  <c r="H423" i="124"/>
  <c r="F450" i="96"/>
  <c r="F449" i="96"/>
  <c r="H397" i="96"/>
  <c r="H402" i="96"/>
  <c r="H407" i="96"/>
  <c r="H319" i="96"/>
  <c r="L163" i="96"/>
  <c r="R164" i="96"/>
  <c r="L164" i="96" s="1"/>
  <c r="H340" i="124"/>
  <c r="H381" i="96"/>
  <c r="H371" i="96"/>
  <c r="J180" i="96"/>
  <c r="F291" i="96"/>
  <c r="K1375" i="96"/>
  <c r="L1375" i="96" s="1"/>
  <c r="L1384" i="96" s="1"/>
  <c r="K777" i="96"/>
  <c r="L777" i="96" s="1"/>
  <c r="L786" i="96" s="1"/>
  <c r="L349" i="96" s="1"/>
  <c r="L347" i="96" s="1"/>
  <c r="K674" i="96"/>
  <c r="L674" i="96" s="1"/>
  <c r="L682" i="96" s="1"/>
  <c r="L344" i="96" s="1"/>
  <c r="K1479" i="96"/>
  <c r="L1479" i="96" s="1"/>
  <c r="L1487" i="96" s="1"/>
  <c r="F160" i="96"/>
  <c r="K1531" i="96"/>
  <c r="L1531" i="96" s="1"/>
  <c r="L1539" i="96" s="1"/>
  <c r="K854" i="96"/>
  <c r="L854" i="96" s="1"/>
  <c r="L862" i="96" s="1"/>
  <c r="K1034" i="96"/>
  <c r="L1034" i="96" s="1"/>
  <c r="L1041" i="96" s="1"/>
  <c r="H29" i="98"/>
  <c r="I28" i="98"/>
  <c r="J28" i="98" s="1"/>
  <c r="H368" i="124"/>
  <c r="H324" i="124"/>
  <c r="F325" i="124"/>
  <c r="G169" i="65"/>
  <c r="H437" i="96"/>
  <c r="H345" i="124"/>
  <c r="H8" i="125"/>
  <c r="I7" i="125"/>
  <c r="J7" i="125" s="1"/>
  <c r="F343" i="96"/>
  <c r="H372" i="124"/>
  <c r="Q66" i="92"/>
  <c r="Q67" i="92"/>
  <c r="F181" i="96"/>
  <c r="I1804" i="96"/>
  <c r="J1804" i="96" s="1"/>
  <c r="J1807" i="96" s="1"/>
  <c r="I1813" i="96"/>
  <c r="J1813" i="96" s="1"/>
  <c r="J1816" i="96" s="1"/>
  <c r="H8" i="98"/>
  <c r="I7" i="98"/>
  <c r="J7" i="98" s="1"/>
  <c r="H388" i="124"/>
  <c r="I111" i="98"/>
  <c r="J111" i="98" s="1"/>
  <c r="H112" i="98"/>
  <c r="H430" i="124"/>
  <c r="H324" i="96"/>
  <c r="F325" i="96"/>
  <c r="H375" i="96"/>
  <c r="H384" i="96"/>
  <c r="G168" i="65"/>
  <c r="F320" i="124"/>
  <c r="H319" i="124"/>
  <c r="H362" i="124"/>
  <c r="H398" i="124"/>
  <c r="H393" i="124"/>
  <c r="F394" i="124"/>
  <c r="J420" i="96"/>
  <c r="F423" i="96"/>
  <c r="K863" i="124"/>
  <c r="L863" i="124" s="1"/>
  <c r="L873" i="124" s="1"/>
  <c r="K785" i="124"/>
  <c r="L785" i="124" s="1"/>
  <c r="K681" i="124"/>
  <c r="L681" i="124" s="1"/>
  <c r="K531" i="124"/>
  <c r="L531" i="124" s="1"/>
  <c r="K1129" i="124"/>
  <c r="L1129" i="124" s="1"/>
  <c r="K947" i="124"/>
  <c r="L947" i="124" s="1"/>
  <c r="K1540" i="124"/>
  <c r="L1540" i="124" s="1"/>
  <c r="L1550" i="124" s="1"/>
  <c r="K1383" i="124"/>
  <c r="L1383" i="124" s="1"/>
  <c r="F141" i="124"/>
  <c r="K1487" i="124"/>
  <c r="L1487" i="124" s="1"/>
  <c r="R146" i="124"/>
  <c r="L142" i="124"/>
  <c r="F179" i="96"/>
  <c r="G780" i="96"/>
  <c r="H780" i="96" s="1"/>
  <c r="H786" i="96" s="1"/>
  <c r="G676" i="96"/>
  <c r="H676" i="96" s="1"/>
  <c r="H682" i="96" s="1"/>
  <c r="H28" i="125"/>
  <c r="I27" i="125"/>
  <c r="J27" i="125" s="1"/>
  <c r="I89" i="65"/>
  <c r="J89" i="65" s="1"/>
  <c r="F89" i="65" s="1"/>
  <c r="H115" i="125" l="1"/>
  <c r="I114" i="125"/>
  <c r="J114" i="125" s="1"/>
  <c r="L386" i="96"/>
  <c r="F1041" i="96"/>
  <c r="L422" i="96"/>
  <c r="F1487" i="96"/>
  <c r="L427" i="96"/>
  <c r="L417" i="96"/>
  <c r="F1384" i="96"/>
  <c r="L354" i="96"/>
  <c r="F862" i="96"/>
  <c r="L342" i="96"/>
  <c r="L444" i="96"/>
  <c r="L442" i="96" s="1"/>
  <c r="L432" i="96"/>
  <c r="F1539" i="96"/>
  <c r="I29" i="98"/>
  <c r="J29" i="98" s="1"/>
  <c r="H30" i="98"/>
  <c r="H379" i="96"/>
  <c r="H29" i="125"/>
  <c r="I28" i="125"/>
  <c r="J28" i="125" s="1"/>
  <c r="F1550" i="124"/>
  <c r="L425" i="124"/>
  <c r="L350" i="124"/>
  <c r="F873" i="124"/>
  <c r="F375" i="96"/>
  <c r="H374" i="96"/>
  <c r="J461" i="96"/>
  <c r="F461" i="96" s="1"/>
  <c r="F1807" i="96"/>
  <c r="K940" i="96"/>
  <c r="L940" i="96" s="1"/>
  <c r="K1122" i="96"/>
  <c r="L1122" i="96" s="1"/>
  <c r="F163" i="96"/>
  <c r="I1793" i="96"/>
  <c r="J1793" i="96" s="1"/>
  <c r="J1797" i="96" s="1"/>
  <c r="F180" i="96"/>
  <c r="L146" i="124"/>
  <c r="F146" i="124" s="1"/>
  <c r="R147" i="124"/>
  <c r="L147" i="124" s="1"/>
  <c r="H113" i="98"/>
  <c r="I112" i="98"/>
  <c r="J112" i="98" s="1"/>
  <c r="H400" i="96"/>
  <c r="H369" i="96"/>
  <c r="H437" i="124"/>
  <c r="H338" i="124"/>
  <c r="H9" i="125"/>
  <c r="I8" i="125"/>
  <c r="J8" i="125" s="1"/>
  <c r="H343" i="124"/>
  <c r="F164" i="96"/>
  <c r="K522" i="96"/>
  <c r="L522" i="96" s="1"/>
  <c r="L533" i="96" s="1"/>
  <c r="K938" i="96"/>
  <c r="L938" i="96" s="1"/>
  <c r="K1121" i="96"/>
  <c r="L1121" i="96" s="1"/>
  <c r="C166" i="65"/>
  <c r="C168" i="65" s="1"/>
  <c r="I8" i="98"/>
  <c r="J8" i="98" s="1"/>
  <c r="H9" i="98"/>
  <c r="J462" i="96"/>
  <c r="F462" i="96" s="1"/>
  <c r="F1816" i="96"/>
  <c r="H344" i="96"/>
  <c r="F682" i="96"/>
  <c r="H349" i="96"/>
  <c r="F786" i="96"/>
  <c r="K532" i="124"/>
  <c r="L532" i="124" s="1"/>
  <c r="F142" i="124"/>
  <c r="K1130" i="124"/>
  <c r="L1130" i="124" s="1"/>
  <c r="L1148" i="124" s="1"/>
  <c r="K948" i="124"/>
  <c r="L948" i="124" s="1"/>
  <c r="L963" i="124" s="1"/>
  <c r="H405" i="96"/>
  <c r="F368" i="124"/>
  <c r="H367" i="124"/>
  <c r="H395" i="96"/>
  <c r="H116" i="125" l="1"/>
  <c r="I116" i="125" s="1"/>
  <c r="J116" i="125" s="1"/>
  <c r="I115" i="125"/>
  <c r="J115" i="125" s="1"/>
  <c r="L952" i="96"/>
  <c r="L1137" i="96"/>
  <c r="L407" i="96" s="1"/>
  <c r="L390" i="124"/>
  <c r="L400" i="124"/>
  <c r="L395" i="124"/>
  <c r="F1148" i="124"/>
  <c r="L374" i="124"/>
  <c r="L364" i="124"/>
  <c r="F963" i="124"/>
  <c r="L420" i="96"/>
  <c r="F420" i="96" s="1"/>
  <c r="F422" i="96"/>
  <c r="L321" i="124"/>
  <c r="L326" i="124"/>
  <c r="L369" i="124"/>
  <c r="L432" i="124"/>
  <c r="F544" i="124"/>
  <c r="L326" i="96"/>
  <c r="L439" i="96"/>
  <c r="L376" i="96"/>
  <c r="L321" i="96"/>
  <c r="F533" i="96"/>
  <c r="L423" i="124"/>
  <c r="F425" i="124"/>
  <c r="L425" i="96"/>
  <c r="F425" i="96" s="1"/>
  <c r="F427" i="96"/>
  <c r="F344" i="96"/>
  <c r="H444" i="96"/>
  <c r="H342" i="96"/>
  <c r="F342" i="96" s="1"/>
  <c r="H30" i="125"/>
  <c r="I29" i="125"/>
  <c r="J29" i="125" s="1"/>
  <c r="L430" i="96"/>
  <c r="F430" i="96" s="1"/>
  <c r="F432" i="96"/>
  <c r="J253" i="65"/>
  <c r="L253" i="65" s="1"/>
  <c r="C256" i="65" s="1"/>
  <c r="L371" i="96"/>
  <c r="L381" i="96"/>
  <c r="F952" i="96"/>
  <c r="K1384" i="124"/>
  <c r="L1384" i="124" s="1"/>
  <c r="L1395" i="124" s="1"/>
  <c r="K1488" i="124"/>
  <c r="L1488" i="124" s="1"/>
  <c r="L1498" i="124" s="1"/>
  <c r="K786" i="124"/>
  <c r="L786" i="124" s="1"/>
  <c r="L797" i="124" s="1"/>
  <c r="F147" i="124"/>
  <c r="K682" i="124"/>
  <c r="L682" i="124" s="1"/>
  <c r="L693" i="124" s="1"/>
  <c r="L415" i="96"/>
  <c r="F415" i="96" s="1"/>
  <c r="F417" i="96"/>
  <c r="J460" i="96"/>
  <c r="F460" i="96" s="1"/>
  <c r="F1797" i="96"/>
  <c r="I9" i="98"/>
  <c r="J9" i="98" s="1"/>
  <c r="H10" i="98"/>
  <c r="H10" i="125"/>
  <c r="I9" i="125"/>
  <c r="J9" i="125" s="1"/>
  <c r="H34" i="98"/>
  <c r="I30" i="98"/>
  <c r="J30" i="98" s="1"/>
  <c r="L384" i="96"/>
  <c r="F384" i="96" s="1"/>
  <c r="F386" i="96"/>
  <c r="H435" i="124"/>
  <c r="H168" i="65"/>
  <c r="C169" i="65"/>
  <c r="L397" i="96"/>
  <c r="L402" i="96"/>
  <c r="L348" i="124"/>
  <c r="F350" i="124"/>
  <c r="L352" i="96"/>
  <c r="F352" i="96" s="1"/>
  <c r="F354" i="96"/>
  <c r="H114" i="98"/>
  <c r="I114" i="98" s="1"/>
  <c r="J114" i="98" s="1"/>
  <c r="I113" i="98"/>
  <c r="J113" i="98" s="1"/>
  <c r="F349" i="96"/>
  <c r="H347" i="96"/>
  <c r="F347" i="96" s="1"/>
  <c r="F1137" i="96" l="1"/>
  <c r="L340" i="124"/>
  <c r="F693" i="124"/>
  <c r="F444" i="96"/>
  <c r="H442" i="96"/>
  <c r="F442" i="96" s="1"/>
  <c r="L367" i="124"/>
  <c r="F369" i="124"/>
  <c r="J169" i="65"/>
  <c r="C170" i="65"/>
  <c r="H169" i="65"/>
  <c r="H172" i="65" s="1"/>
  <c r="H34" i="125"/>
  <c r="I30" i="125"/>
  <c r="J30" i="125" s="1"/>
  <c r="L410" i="124"/>
  <c r="L408" i="124" s="1"/>
  <c r="L420" i="124"/>
  <c r="F1395" i="124"/>
  <c r="L362" i="124"/>
  <c r="F364" i="124"/>
  <c r="L319" i="96"/>
  <c r="F319" i="96" s="1"/>
  <c r="F321" i="96"/>
  <c r="L393" i="124"/>
  <c r="F395" i="124"/>
  <c r="L400" i="96"/>
  <c r="F400" i="96" s="1"/>
  <c r="F402" i="96"/>
  <c r="L324" i="96"/>
  <c r="F324" i="96" s="1"/>
  <c r="F326" i="96"/>
  <c r="L430" i="124"/>
  <c r="F432" i="124"/>
  <c r="L324" i="124"/>
  <c r="F326" i="124"/>
  <c r="F168" i="65"/>
  <c r="K169" i="65"/>
  <c r="L169" i="65" s="1"/>
  <c r="L319" i="124"/>
  <c r="F321" i="124"/>
  <c r="L345" i="124"/>
  <c r="F797" i="124"/>
  <c r="L379" i="96"/>
  <c r="F379" i="96" s="1"/>
  <c r="F381" i="96"/>
  <c r="L256" i="65"/>
  <c r="F256" i="65" s="1"/>
  <c r="C257" i="65"/>
  <c r="L257" i="65" s="1"/>
  <c r="L374" i="96"/>
  <c r="F374" i="96" s="1"/>
  <c r="F376" i="96"/>
  <c r="L398" i="124"/>
  <c r="F400" i="124"/>
  <c r="L395" i="96"/>
  <c r="F395" i="96" s="1"/>
  <c r="F397" i="96"/>
  <c r="L415" i="124"/>
  <c r="F1498" i="124"/>
  <c r="L372" i="124"/>
  <c r="F374" i="124"/>
  <c r="H35" i="98"/>
  <c r="I34" i="98"/>
  <c r="J34" i="98" s="1"/>
  <c r="L369" i="96"/>
  <c r="F369" i="96" s="1"/>
  <c r="F371" i="96"/>
  <c r="H11" i="125"/>
  <c r="I10" i="125"/>
  <c r="J10" i="125" s="1"/>
  <c r="L405" i="96"/>
  <c r="F405" i="96" s="1"/>
  <c r="F407" i="96"/>
  <c r="I10" i="98"/>
  <c r="J10" i="98" s="1"/>
  <c r="H11" i="98"/>
  <c r="L437" i="96"/>
  <c r="F437" i="96" s="1"/>
  <c r="F439" i="96"/>
  <c r="L388" i="124"/>
  <c r="F390" i="124"/>
  <c r="L418" i="124" l="1"/>
  <c r="F420" i="124"/>
  <c r="F410" i="124"/>
  <c r="I11" i="98"/>
  <c r="J11" i="98" s="1"/>
  <c r="H12" i="98"/>
  <c r="I34" i="125"/>
  <c r="J34" i="125" s="1"/>
  <c r="H35" i="125"/>
  <c r="H36" i="98"/>
  <c r="I35" i="98"/>
  <c r="J35" i="98" s="1"/>
  <c r="L343" i="124"/>
  <c r="F345" i="124"/>
  <c r="G90" i="65"/>
  <c r="H90" i="65" s="1"/>
  <c r="L170" i="65"/>
  <c r="L172" i="65" s="1"/>
  <c r="K90" i="65" s="1"/>
  <c r="L90" i="65" s="1"/>
  <c r="L101" i="65" s="1"/>
  <c r="L260" i="65"/>
  <c r="F257" i="65"/>
  <c r="L413" i="124"/>
  <c r="F415" i="124"/>
  <c r="F169" i="65"/>
  <c r="H12" i="125"/>
  <c r="I11" i="125"/>
  <c r="J11" i="125" s="1"/>
  <c r="L338" i="124"/>
  <c r="L437" i="124"/>
  <c r="F340" i="124"/>
  <c r="I35" i="125" l="1"/>
  <c r="J35" i="125" s="1"/>
  <c r="H36" i="125"/>
  <c r="H13" i="125"/>
  <c r="I12" i="125"/>
  <c r="J12" i="125" s="1"/>
  <c r="H101" i="65"/>
  <c r="L435" i="124"/>
  <c r="F437" i="124"/>
  <c r="H13" i="98"/>
  <c r="I12" i="98"/>
  <c r="J12" i="98" s="1"/>
  <c r="B245" i="65"/>
  <c r="F260" i="65"/>
  <c r="K34" i="65"/>
  <c r="L34" i="65" s="1"/>
  <c r="H37" i="98"/>
  <c r="I36" i="98"/>
  <c r="J36" i="98" s="1"/>
  <c r="H14" i="125" l="1"/>
  <c r="I13" i="125"/>
  <c r="J13" i="125" s="1"/>
  <c r="F34" i="65"/>
  <c r="L35" i="65"/>
  <c r="L36" i="65" s="1"/>
  <c r="L38" i="65" s="1"/>
  <c r="L41" i="65" s="1"/>
  <c r="L7" i="65" s="1"/>
  <c r="L15" i="65" s="1"/>
  <c r="H37" i="125"/>
  <c r="I36" i="125"/>
  <c r="J36" i="125" s="1"/>
  <c r="I37" i="98"/>
  <c r="J37" i="98" s="1"/>
  <c r="H38" i="98"/>
  <c r="I13" i="98"/>
  <c r="J13" i="98" s="1"/>
  <c r="H14" i="98"/>
  <c r="I14" i="98" l="1"/>
  <c r="J14" i="98" s="1"/>
  <c r="H15" i="98"/>
  <c r="I37" i="125"/>
  <c r="J37" i="125" s="1"/>
  <c r="H38" i="125"/>
  <c r="I38" i="98"/>
  <c r="J38" i="98" s="1"/>
  <c r="H39" i="98"/>
  <c r="H15" i="125"/>
  <c r="I14" i="125"/>
  <c r="J14" i="125" s="1"/>
  <c r="H16" i="125" l="1"/>
  <c r="I15" i="125"/>
  <c r="J15" i="125" s="1"/>
  <c r="I39" i="98"/>
  <c r="J39" i="98" s="1"/>
  <c r="H40" i="98"/>
  <c r="I38" i="125"/>
  <c r="J38" i="125" s="1"/>
  <c r="H39" i="125"/>
  <c r="I15" i="98"/>
  <c r="J15" i="98" s="1"/>
  <c r="H16" i="98"/>
  <c r="H41" i="98" l="1"/>
  <c r="I40" i="98"/>
  <c r="J40" i="98" s="1"/>
  <c r="H17" i="98"/>
  <c r="I16" i="98"/>
  <c r="J16" i="98" s="1"/>
  <c r="I39" i="125"/>
  <c r="J39" i="125" s="1"/>
  <c r="H40" i="125"/>
  <c r="H17" i="125"/>
  <c r="I16" i="125"/>
  <c r="J16" i="125" s="1"/>
  <c r="H41" i="125" l="1"/>
  <c r="I40" i="125"/>
  <c r="J40" i="125" s="1"/>
  <c r="H18" i="125"/>
  <c r="I17" i="125"/>
  <c r="J17" i="125" s="1"/>
  <c r="H18" i="98"/>
  <c r="I17" i="98"/>
  <c r="J17" i="98" s="1"/>
  <c r="I41" i="98"/>
  <c r="J41" i="98" s="1"/>
  <c r="H94" i="98"/>
  <c r="I94" i="98" s="1"/>
  <c r="J94" i="98" s="1"/>
  <c r="H19" i="98" l="1"/>
  <c r="I18" i="98"/>
  <c r="J18" i="98" s="1"/>
  <c r="H19" i="125"/>
  <c r="I18" i="125"/>
  <c r="J18" i="125" s="1"/>
  <c r="H96" i="125"/>
  <c r="I96" i="125" s="1"/>
  <c r="J96" i="125" s="1"/>
  <c r="I41" i="125"/>
  <c r="J41" i="125" s="1"/>
  <c r="E17" i="130"/>
  <c r="H20" i="125" l="1"/>
  <c r="I19" i="125"/>
  <c r="J19" i="125" s="1"/>
  <c r="H20" i="98"/>
  <c r="I19" i="98"/>
  <c r="J19" i="98" s="1"/>
  <c r="H21" i="98" l="1"/>
  <c r="I20" i="98"/>
  <c r="J20" i="98" s="1"/>
  <c r="H21" i="125"/>
  <c r="I20" i="125"/>
  <c r="J20" i="125" s="1"/>
  <c r="I21" i="125" l="1"/>
  <c r="J21" i="125" s="1"/>
  <c r="H22" i="125"/>
  <c r="I21" i="98"/>
  <c r="J21" i="98" s="1"/>
  <c r="H22" i="98"/>
  <c r="H23" i="125" l="1"/>
  <c r="I22" i="125"/>
  <c r="J22" i="125" s="1"/>
  <c r="I22" i="98"/>
  <c r="J22" i="98" s="1"/>
  <c r="H23" i="98"/>
  <c r="I23" i="98" l="1"/>
  <c r="J23" i="98" s="1"/>
  <c r="H24" i="98"/>
  <c r="H24" i="125"/>
  <c r="I23" i="125"/>
  <c r="J23" i="125" s="1"/>
  <c r="I24" i="125" l="1"/>
  <c r="J24" i="125" s="1"/>
  <c r="H46" i="125"/>
  <c r="H44" i="98"/>
  <c r="I24" i="98"/>
  <c r="J24" i="98" s="1"/>
  <c r="H45" i="98" l="1"/>
  <c r="I44" i="98"/>
  <c r="J44" i="98" s="1"/>
  <c r="I46" i="125"/>
  <c r="J46" i="125" s="1"/>
  <c r="H47" i="125"/>
  <c r="I47" i="125" l="1"/>
  <c r="J47" i="125" s="1"/>
  <c r="H48" i="125"/>
  <c r="I45" i="98"/>
  <c r="J45" i="98" s="1"/>
  <c r="H46" i="98"/>
  <c r="H47" i="98" l="1"/>
  <c r="I46" i="98"/>
  <c r="J46" i="98" s="1"/>
  <c r="H49" i="125"/>
  <c r="I48" i="125"/>
  <c r="J48" i="125" s="1"/>
  <c r="I49" i="125" l="1"/>
  <c r="J49" i="125" s="1"/>
  <c r="H50" i="125"/>
  <c r="H48" i="98"/>
  <c r="I47" i="98"/>
  <c r="J47" i="98" s="1"/>
  <c r="H49" i="98" l="1"/>
  <c r="I48" i="98"/>
  <c r="J48" i="98" s="1"/>
  <c r="H51" i="125"/>
  <c r="I50" i="125"/>
  <c r="J50" i="125" s="1"/>
  <c r="H52" i="125" l="1"/>
  <c r="I51" i="125"/>
  <c r="J51" i="125" s="1"/>
  <c r="I49" i="98"/>
  <c r="J49" i="98" s="1"/>
  <c r="H50" i="98"/>
  <c r="I50" i="98" l="1"/>
  <c r="J50" i="98" s="1"/>
  <c r="H51" i="98"/>
  <c r="H53" i="125"/>
  <c r="I52" i="125"/>
  <c r="J52" i="125" s="1"/>
  <c r="I51" i="98" l="1"/>
  <c r="J51" i="98" s="1"/>
  <c r="H52" i="98"/>
  <c r="H54" i="125"/>
  <c r="I53" i="125"/>
  <c r="J53" i="125" s="1"/>
  <c r="H55" i="125" l="1"/>
  <c r="I54" i="125"/>
  <c r="J54" i="125" s="1"/>
  <c r="I52" i="98"/>
  <c r="J52" i="98" s="1"/>
  <c r="H53" i="98"/>
  <c r="I53" i="98" l="1"/>
  <c r="J53" i="98" s="1"/>
  <c r="H54" i="98"/>
  <c r="H56" i="125"/>
  <c r="I55" i="125"/>
  <c r="J55" i="125" s="1"/>
  <c r="H57" i="125" l="1"/>
  <c r="I56" i="125"/>
  <c r="J56" i="125" s="1"/>
  <c r="I54" i="98"/>
  <c r="J54" i="98" s="1"/>
  <c r="H55" i="98"/>
  <c r="H56" i="98" l="1"/>
  <c r="I55" i="98"/>
  <c r="J55" i="98" s="1"/>
  <c r="I57" i="125"/>
  <c r="J57" i="125" s="1"/>
  <c r="H58" i="125"/>
  <c r="I58" i="125" l="1"/>
  <c r="J58" i="125" s="1"/>
  <c r="H59" i="125"/>
  <c r="I56" i="98"/>
  <c r="J56" i="98" s="1"/>
  <c r="H57" i="98"/>
  <c r="H58" i="98" l="1"/>
  <c r="I57" i="98"/>
  <c r="J57" i="98" s="1"/>
  <c r="H60" i="125"/>
  <c r="I59" i="125"/>
  <c r="J59" i="125" s="1"/>
  <c r="H61" i="125" l="1"/>
  <c r="I60" i="125"/>
  <c r="J60" i="125" s="1"/>
  <c r="H59" i="98"/>
  <c r="I58" i="98"/>
  <c r="J58" i="98" s="1"/>
  <c r="H63" i="98" l="1"/>
  <c r="I59" i="98"/>
  <c r="J59" i="98" s="1"/>
  <c r="H65" i="125"/>
  <c r="I61" i="125"/>
  <c r="J61" i="125" s="1"/>
  <c r="H64" i="98" l="1"/>
  <c r="I63" i="98"/>
  <c r="J63" i="98" s="1"/>
  <c r="I65" i="125"/>
  <c r="J65" i="125" s="1"/>
  <c r="H66" i="125"/>
  <c r="H67" i="125" l="1"/>
  <c r="I66" i="125"/>
  <c r="J66" i="125" s="1"/>
  <c r="H65" i="98"/>
  <c r="I64" i="98"/>
  <c r="J64" i="98" s="1"/>
  <c r="I65" i="98" l="1"/>
  <c r="J65" i="98" s="1"/>
  <c r="H66" i="98"/>
  <c r="H68" i="125"/>
  <c r="I67" i="125"/>
  <c r="J67" i="125" s="1"/>
  <c r="H69" i="125" l="1"/>
  <c r="I68" i="125"/>
  <c r="J68" i="125" s="1"/>
  <c r="H67" i="98"/>
  <c r="I66" i="98"/>
  <c r="J66" i="98" s="1"/>
  <c r="H68" i="98" l="1"/>
  <c r="I67" i="98"/>
  <c r="J67" i="98" s="1"/>
  <c r="H70" i="125"/>
  <c r="I69" i="125"/>
  <c r="J69" i="125" s="1"/>
  <c r="H71" i="125" l="1"/>
  <c r="I70" i="125"/>
  <c r="J70" i="125" s="1"/>
  <c r="H69" i="98"/>
  <c r="I68" i="98"/>
  <c r="J68" i="98" s="1"/>
  <c r="H70" i="98" l="1"/>
  <c r="I69" i="98"/>
  <c r="J69" i="98" s="1"/>
  <c r="H72" i="125"/>
  <c r="I71" i="125"/>
  <c r="J71" i="125" s="1"/>
  <c r="H73" i="125" l="1"/>
  <c r="I72" i="125"/>
  <c r="J72" i="125" s="1"/>
  <c r="H71" i="98"/>
  <c r="I70" i="98"/>
  <c r="J70" i="98" s="1"/>
  <c r="H72" i="98" l="1"/>
  <c r="I71" i="98"/>
  <c r="J71" i="98" s="1"/>
  <c r="H74" i="125"/>
  <c r="I73" i="125"/>
  <c r="J73" i="125" s="1"/>
  <c r="H75" i="125" l="1"/>
  <c r="I74" i="125"/>
  <c r="J74" i="125" s="1"/>
  <c r="H73" i="98"/>
  <c r="I72" i="98"/>
  <c r="J72" i="98" s="1"/>
  <c r="H74" i="98" l="1"/>
  <c r="I73" i="98"/>
  <c r="J73" i="98" s="1"/>
  <c r="H76" i="125"/>
  <c r="I75" i="125"/>
  <c r="J75" i="125" s="1"/>
  <c r="H77" i="125" l="1"/>
  <c r="I76" i="125"/>
  <c r="J76" i="125" s="1"/>
  <c r="I74" i="98"/>
  <c r="J74" i="98" s="1"/>
  <c r="H75" i="98"/>
  <c r="H76" i="98" l="1"/>
  <c r="I75" i="98"/>
  <c r="J75" i="98" s="1"/>
  <c r="H78" i="125"/>
  <c r="I77" i="125"/>
  <c r="J77" i="125" s="1"/>
  <c r="H79" i="125" l="1"/>
  <c r="I78" i="125"/>
  <c r="J78" i="125" s="1"/>
  <c r="I76" i="98"/>
  <c r="J76" i="98" s="1"/>
  <c r="H77" i="98"/>
  <c r="H78" i="98" l="1"/>
  <c r="I77" i="98"/>
  <c r="J77" i="98" s="1"/>
  <c r="H80" i="125"/>
  <c r="I79" i="125"/>
  <c r="J79" i="125" s="1"/>
  <c r="H81" i="125" l="1"/>
  <c r="I80" i="125"/>
  <c r="J80" i="125" s="1"/>
  <c r="H79" i="98"/>
  <c r="I78" i="98"/>
  <c r="J78" i="98" s="1"/>
  <c r="H80" i="98" l="1"/>
  <c r="I79" i="98"/>
  <c r="J79" i="98" s="1"/>
  <c r="H82" i="125"/>
  <c r="I81" i="125"/>
  <c r="J81" i="125" s="1"/>
  <c r="H83" i="125" l="1"/>
  <c r="I82" i="125"/>
  <c r="J82" i="125" s="1"/>
  <c r="I80" i="98"/>
  <c r="J80" i="98" s="1"/>
  <c r="H81" i="98"/>
  <c r="H82" i="98" l="1"/>
  <c r="I81" i="98"/>
  <c r="J81" i="98" s="1"/>
  <c r="H84" i="125"/>
  <c r="I83" i="125"/>
  <c r="J83" i="125" s="1"/>
  <c r="H98" i="125" l="1"/>
  <c r="I84" i="125"/>
  <c r="J84" i="125" s="1"/>
  <c r="H86" i="125"/>
  <c r="I82" i="98"/>
  <c r="J82" i="98" s="1"/>
  <c r="H96" i="98"/>
  <c r="H84" i="98"/>
  <c r="I96" i="98" l="1"/>
  <c r="J96" i="98" s="1"/>
  <c r="H98" i="98"/>
  <c r="H87" i="125"/>
  <c r="H88" i="125"/>
  <c r="I88" i="125" s="1"/>
  <c r="J88" i="125" s="1"/>
  <c r="I86" i="125"/>
  <c r="J86" i="125" s="1"/>
  <c r="I84" i="98"/>
  <c r="J84" i="98" s="1"/>
  <c r="H85" i="98"/>
  <c r="H86" i="98"/>
  <c r="I86" i="98" s="1"/>
  <c r="J86" i="98" s="1"/>
  <c r="H100" i="125"/>
  <c r="I98" i="125"/>
  <c r="J98" i="125" s="1"/>
  <c r="H102" i="125" l="1"/>
  <c r="I100" i="125"/>
  <c r="J100" i="125" s="1"/>
  <c r="H89" i="125"/>
  <c r="I87" i="125"/>
  <c r="J87" i="125" s="1"/>
  <c r="H100" i="98"/>
  <c r="I98" i="98"/>
  <c r="J98" i="98" s="1"/>
  <c r="I85" i="98"/>
  <c r="J85" i="98" s="1"/>
  <c r="H87" i="98"/>
  <c r="H128" i="125" l="1"/>
  <c r="I89" i="125"/>
  <c r="J89" i="125" s="1"/>
  <c r="H93" i="125"/>
  <c r="I87" i="98"/>
  <c r="J87" i="98" s="1"/>
  <c r="H126" i="98"/>
  <c r="H91" i="98"/>
  <c r="H102" i="98"/>
  <c r="I100" i="98"/>
  <c r="J100" i="98" s="1"/>
  <c r="I102" i="125"/>
  <c r="J102" i="125" s="1"/>
  <c r="H104" i="125"/>
  <c r="H128" i="98" l="1"/>
  <c r="I126" i="98"/>
  <c r="J126" i="98" s="1"/>
  <c r="I102" i="98"/>
  <c r="J102" i="98" s="1"/>
  <c r="H103" i="98"/>
  <c r="H92" i="98"/>
  <c r="I92" i="98" s="1"/>
  <c r="J92" i="98" s="1"/>
  <c r="I91" i="98"/>
  <c r="J91" i="98" s="1"/>
  <c r="I93" i="125"/>
  <c r="J93" i="125" s="1"/>
  <c r="H94" i="125"/>
  <c r="I94" i="125" s="1"/>
  <c r="J94" i="125" s="1"/>
  <c r="I104" i="125"/>
  <c r="J104" i="125" s="1"/>
  <c r="H105" i="125"/>
  <c r="H130" i="125"/>
  <c r="I128" i="125"/>
  <c r="J128" i="125" s="1"/>
  <c r="J92" i="124" s="1"/>
  <c r="I1409" i="124" l="1"/>
  <c r="J1409" i="124" s="1"/>
  <c r="J1413" i="124" s="1"/>
  <c r="I1176" i="124"/>
  <c r="J1176" i="124" s="1"/>
  <c r="J1180" i="124" s="1"/>
  <c r="I1592" i="124"/>
  <c r="J1592" i="124" s="1"/>
  <c r="J1596" i="124" s="1"/>
  <c r="I1332" i="124"/>
  <c r="J1332" i="124" s="1"/>
  <c r="J1336" i="124" s="1"/>
  <c r="I889" i="124"/>
  <c r="J889" i="124" s="1"/>
  <c r="J895" i="124" s="1"/>
  <c r="I707" i="124"/>
  <c r="J707" i="124" s="1"/>
  <c r="J713" i="124" s="1"/>
  <c r="I993" i="124"/>
  <c r="J993" i="124" s="1"/>
  <c r="J998" i="124" s="1"/>
  <c r="I553" i="124"/>
  <c r="J553" i="124" s="1"/>
  <c r="J557" i="124" s="1"/>
  <c r="I1071" i="124"/>
  <c r="J1071" i="124" s="1"/>
  <c r="J1077" i="124" s="1"/>
  <c r="I1669" i="124"/>
  <c r="J1669" i="124" s="1"/>
  <c r="J1672" i="124" s="1"/>
  <c r="H132" i="125"/>
  <c r="I130" i="125"/>
  <c r="J130" i="125" s="1"/>
  <c r="H107" i="125"/>
  <c r="I105" i="125"/>
  <c r="J105" i="125" s="1"/>
  <c r="H105" i="98"/>
  <c r="I103" i="98"/>
  <c r="J103" i="98" s="1"/>
  <c r="H130" i="98"/>
  <c r="I128" i="98"/>
  <c r="J128" i="98" s="1"/>
  <c r="J426" i="124" l="1"/>
  <c r="F895" i="124"/>
  <c r="J351" i="124"/>
  <c r="H134" i="125"/>
  <c r="I132" i="125"/>
  <c r="J132" i="125" s="1"/>
  <c r="J322" i="124"/>
  <c r="F557" i="124"/>
  <c r="F1336" i="124"/>
  <c r="J401" i="124"/>
  <c r="F1596" i="124"/>
  <c r="J433" i="124"/>
  <c r="J438" i="124"/>
  <c r="F1672" i="124"/>
  <c r="J375" i="124"/>
  <c r="J365" i="124"/>
  <c r="F998" i="124"/>
  <c r="J391" i="124"/>
  <c r="F1180" i="124"/>
  <c r="H106" i="98"/>
  <c r="I106" i="98" s="1"/>
  <c r="J106" i="98" s="1"/>
  <c r="I105" i="98"/>
  <c r="J105" i="98" s="1"/>
  <c r="H108" i="125"/>
  <c r="I108" i="125" s="1"/>
  <c r="J108" i="125" s="1"/>
  <c r="I107" i="125"/>
  <c r="J107" i="125" s="1"/>
  <c r="J380" i="124"/>
  <c r="F1077" i="124"/>
  <c r="J341" i="124"/>
  <c r="F713" i="124"/>
  <c r="H132" i="98"/>
  <c r="I130" i="98"/>
  <c r="J130" i="98" s="1"/>
  <c r="F1413" i="124"/>
  <c r="J421" i="124"/>
  <c r="J411" i="124"/>
  <c r="J408" i="124" l="1"/>
  <c r="F408" i="124" s="1"/>
  <c r="F411" i="124"/>
  <c r="F421" i="124"/>
  <c r="J418" i="124"/>
  <c r="F418" i="124" s="1"/>
  <c r="F438" i="124"/>
  <c r="J435" i="124"/>
  <c r="F435" i="124" s="1"/>
  <c r="F341" i="124"/>
  <c r="J338" i="124"/>
  <c r="F338" i="124" s="1"/>
  <c r="J319" i="124"/>
  <c r="F319" i="124" s="1"/>
  <c r="F322" i="124"/>
  <c r="I170" i="65"/>
  <c r="J170" i="65" s="1"/>
  <c r="J348" i="124"/>
  <c r="F348" i="124" s="1"/>
  <c r="F351" i="124"/>
  <c r="J362" i="124"/>
  <c r="F362" i="124" s="1"/>
  <c r="F365" i="124"/>
  <c r="J372" i="124"/>
  <c r="F372" i="124" s="1"/>
  <c r="F375" i="124"/>
  <c r="I132" i="98"/>
  <c r="J132" i="98" s="1"/>
  <c r="H134" i="98"/>
  <c r="I1254" i="124"/>
  <c r="J1254" i="124" s="1"/>
  <c r="J1259" i="124" s="1"/>
  <c r="I1513" i="124"/>
  <c r="J1513" i="124" s="1"/>
  <c r="J1517" i="124" s="1"/>
  <c r="I811" i="124"/>
  <c r="J811" i="124" s="1"/>
  <c r="J817" i="124" s="1"/>
  <c r="I630" i="124"/>
  <c r="J630" i="124" s="1"/>
  <c r="J635" i="124" s="1"/>
  <c r="J430" i="124"/>
  <c r="F430" i="124" s="1"/>
  <c r="F433" i="124"/>
  <c r="F401" i="124"/>
  <c r="J398" i="124"/>
  <c r="F398" i="124" s="1"/>
  <c r="J377" i="124"/>
  <c r="F377" i="124" s="1"/>
  <c r="F380" i="124"/>
  <c r="H136" i="125"/>
  <c r="I134" i="125"/>
  <c r="J134" i="125" s="1"/>
  <c r="J388" i="124"/>
  <c r="F388" i="124" s="1"/>
  <c r="F391" i="124"/>
  <c r="F426" i="124"/>
  <c r="J423" i="124"/>
  <c r="F423" i="124" s="1"/>
  <c r="H138" i="125" l="1"/>
  <c r="I136" i="125"/>
  <c r="J136" i="125" s="1"/>
  <c r="J346" i="124"/>
  <c r="F817" i="124"/>
  <c r="H136" i="98"/>
  <c r="I134" i="98"/>
  <c r="J134" i="98" s="1"/>
  <c r="F170" i="65"/>
  <c r="J172" i="65"/>
  <c r="F635" i="124"/>
  <c r="J327" i="124"/>
  <c r="J396" i="124"/>
  <c r="F1259" i="124"/>
  <c r="F1517" i="124"/>
  <c r="J416" i="124"/>
  <c r="F416" i="124" l="1"/>
  <c r="J413" i="124"/>
  <c r="F413" i="124" s="1"/>
  <c r="F396" i="124"/>
  <c r="J393" i="124"/>
  <c r="F393" i="124" s="1"/>
  <c r="F327" i="124"/>
  <c r="J370" i="124"/>
  <c r="J324" i="124"/>
  <c r="F324" i="124" s="1"/>
  <c r="I90" i="65"/>
  <c r="J90" i="65" s="1"/>
  <c r="F172" i="65"/>
  <c r="B162" i="65" s="1"/>
  <c r="H138" i="98"/>
  <c r="I138" i="98" s="1"/>
  <c r="J138" i="98" s="1"/>
  <c r="I136" i="98"/>
  <c r="J136" i="98" s="1"/>
  <c r="J343" i="124"/>
  <c r="F343" i="124" s="1"/>
  <c r="F346" i="124"/>
  <c r="H140" i="125"/>
  <c r="I140" i="125" s="1"/>
  <c r="J140" i="125" s="1"/>
  <c r="J91" i="124" s="1"/>
  <c r="I138" i="125"/>
  <c r="J138" i="125" s="1"/>
  <c r="J367" i="124" l="1"/>
  <c r="F367" i="124" s="1"/>
  <c r="F370" i="124"/>
  <c r="J101" i="65"/>
  <c r="F101" i="65" s="1"/>
  <c r="I60" i="65" s="1"/>
  <c r="F90" i="65"/>
  <c r="J60" i="65" l="1"/>
  <c r="B83" i="65"/>
  <c r="J72" i="65" l="1"/>
  <c r="I33" i="65" s="1"/>
  <c r="J33" i="65" s="1"/>
  <c r="J35" i="65" s="1"/>
  <c r="F60" i="65"/>
  <c r="F72" i="65" l="1"/>
  <c r="B56" i="65" s="1"/>
  <c r="F33" i="65" l="1"/>
  <c r="J36" i="65" l="1"/>
  <c r="F35" i="65"/>
  <c r="F36" i="65" l="1"/>
  <c r="J38" i="65"/>
  <c r="J41" i="65" s="1"/>
  <c r="J7" i="65" s="1"/>
  <c r="F38" i="65"/>
  <c r="F41" i="65" l="1"/>
  <c r="B29" i="65" s="1"/>
  <c r="F7" i="65"/>
  <c r="I7" i="104" s="1"/>
  <c r="J15" i="65"/>
  <c r="F15" i="65" s="1"/>
  <c r="D17" i="130" s="1"/>
  <c r="F17" i="130" s="1"/>
  <c r="G17" i="130" s="1"/>
  <c r="I35" i="104" l="1"/>
  <c r="K35" i="104" s="1"/>
  <c r="D5" i="104" s="1"/>
  <c r="K7" i="104"/>
</calcChain>
</file>

<file path=xl/sharedStrings.xml><?xml version="1.0" encoding="utf-8"?>
<sst xmlns="http://schemas.openxmlformats.org/spreadsheetml/2006/main" count="39383" uniqueCount="9366">
  <si>
    <t>30 ton</t>
  </si>
  <si>
    <t>5 ton</t>
  </si>
  <si>
    <t>Fork Lift</t>
  </si>
  <si>
    <t>방  진  복</t>
  </si>
  <si>
    <t>방  진  모</t>
  </si>
  <si>
    <t>AIR HOSE</t>
  </si>
  <si>
    <t>식</t>
  </si>
  <si>
    <t>인</t>
  </si>
  <si>
    <t>ton</t>
  </si>
  <si>
    <t>㎡</t>
  </si>
  <si>
    <t>기 술 관 리</t>
  </si>
  <si>
    <t>본  뜨  기</t>
  </si>
  <si>
    <t>금  긋  기</t>
  </si>
  <si>
    <t>절      단</t>
  </si>
  <si>
    <t>가      공</t>
  </si>
  <si>
    <t>구 멍 뚫 기</t>
  </si>
  <si>
    <t>용      접</t>
  </si>
  <si>
    <t>부 품 조 립</t>
  </si>
  <si>
    <t>가   조   립</t>
  </si>
  <si>
    <t>비   계   공</t>
  </si>
  <si>
    <t>측   량   사</t>
  </si>
  <si>
    <t>특 별 인 부</t>
  </si>
  <si>
    <t>검사 및 교정</t>
  </si>
  <si>
    <t>기술관리 제외한</t>
  </si>
  <si>
    <t>1</t>
  </si>
  <si>
    <t>10%</t>
  </si>
  <si>
    <t>계</t>
  </si>
  <si>
    <t>LATHE</t>
  </si>
  <si>
    <t>PLANER</t>
  </si>
  <si>
    <t>BORING M/C</t>
  </si>
  <si>
    <t>UNION MELT WELDER</t>
  </si>
  <si>
    <t>A.C WELDER</t>
  </si>
  <si>
    <t>10KVA</t>
  </si>
  <si>
    <t>GOUGING M/C</t>
  </si>
  <si>
    <t>중 형</t>
  </si>
  <si>
    <t>GAS CUTTING M/C</t>
  </si>
  <si>
    <t>Auto형</t>
  </si>
  <si>
    <t>수 동</t>
  </si>
  <si>
    <t>GAS HEATING TOUCH</t>
  </si>
  <si>
    <t>OVER HEAD CRANE</t>
  </si>
  <si>
    <t>HYDRO PRESS</t>
  </si>
  <si>
    <t>BENDING ROLLER</t>
  </si>
  <si>
    <t>SHEARING M/C</t>
  </si>
  <si>
    <t>DRILLING M/C</t>
  </si>
  <si>
    <t>PORTABLE DRILL</t>
  </si>
  <si>
    <t>TRUCK CRANE</t>
  </si>
  <si>
    <t>산       소</t>
  </si>
  <si>
    <t>6,000L용</t>
  </si>
  <si>
    <t>아 세 치 렌</t>
  </si>
  <si>
    <t>4,500L용</t>
  </si>
  <si>
    <t>함       석</t>
  </si>
  <si>
    <t>#31 x 3' x 6'</t>
  </si>
  <si>
    <t>용   접  봉</t>
  </si>
  <si>
    <t>전       력</t>
  </si>
  <si>
    <t>제   도   공</t>
  </si>
  <si>
    <t>현   도   공</t>
  </si>
  <si>
    <t>괘    서</t>
  </si>
  <si>
    <t>마   킹   공</t>
  </si>
  <si>
    <t>절    단</t>
  </si>
  <si>
    <t>절   단   공</t>
  </si>
  <si>
    <t>교    정</t>
  </si>
  <si>
    <t>단재가공 괘서</t>
  </si>
  <si>
    <t>EDGE가공</t>
  </si>
  <si>
    <t>산소 절단공</t>
  </si>
  <si>
    <t>용    접</t>
  </si>
  <si>
    <t>HOLING</t>
  </si>
  <si>
    <t>부분조립,취부조정</t>
  </si>
  <si>
    <t>기 계 가 공</t>
  </si>
  <si>
    <t>기   계   공</t>
  </si>
  <si>
    <t>가 조 립,조 립</t>
  </si>
  <si>
    <t>운 반 조 작</t>
  </si>
  <si>
    <t>특수 비계공</t>
  </si>
  <si>
    <t>검      사</t>
  </si>
  <si>
    <t>2,100L용</t>
  </si>
  <si>
    <t>#32 x 3' x 6'</t>
  </si>
  <si>
    <t>SS41+STS304,4M/M</t>
  </si>
  <si>
    <t>조 립 조 정</t>
  </si>
  <si>
    <t>GAS WELDER</t>
  </si>
  <si>
    <t>PORTABLE GRINDER</t>
  </si>
  <si>
    <t>WINCH</t>
  </si>
  <si>
    <t>리프트 트럭</t>
  </si>
  <si>
    <t xml:space="preserve"> 계</t>
  </si>
  <si>
    <t>SS400 , 4M/M</t>
  </si>
  <si>
    <t>설치준비,CHIPPING</t>
  </si>
  <si>
    <t>석      공</t>
  </si>
  <si>
    <t>소운반 조작</t>
  </si>
  <si>
    <t>조립 및 조정</t>
  </si>
  <si>
    <t>용       접</t>
  </si>
  <si>
    <t>시운전 및 조작</t>
  </si>
  <si>
    <t>세    유(경유)</t>
  </si>
  <si>
    <t>용  접  봉</t>
  </si>
  <si>
    <t xml:space="preserve"> </t>
  </si>
  <si>
    <t>종       별</t>
  </si>
  <si>
    <t>재 료 또 는</t>
  </si>
  <si>
    <t>단위</t>
  </si>
  <si>
    <t>총   액</t>
  </si>
  <si>
    <t>노   무   비</t>
  </si>
  <si>
    <t>재   료   비</t>
  </si>
  <si>
    <t>경      비</t>
  </si>
  <si>
    <t>비   고</t>
  </si>
  <si>
    <t xml:space="preserve">규       격 </t>
  </si>
  <si>
    <t>금   액</t>
  </si>
  <si>
    <t>단  가</t>
  </si>
  <si>
    <t>플랜트기계설치공</t>
  </si>
  <si>
    <t xml:space="preserve">원 수 </t>
  </si>
  <si>
    <t>단 위</t>
  </si>
  <si>
    <t>병</t>
  </si>
  <si>
    <t>kg</t>
  </si>
  <si>
    <t>kWh</t>
  </si>
  <si>
    <t>매</t>
  </si>
  <si>
    <t>ℓ</t>
  </si>
  <si>
    <t>코  크  스</t>
  </si>
  <si>
    <t>개</t>
  </si>
  <si>
    <t>hr</t>
  </si>
  <si>
    <t>5.5 KVA</t>
  </si>
  <si>
    <t>비 계 공</t>
  </si>
  <si>
    <t>100 ton</t>
  </si>
  <si>
    <t>10 ton</t>
  </si>
  <si>
    <t>SS41, 4M/Mx350L</t>
  </si>
  <si>
    <t>사      도</t>
  </si>
  <si>
    <t>재료 절단 현도</t>
  </si>
  <si>
    <t>교      정</t>
  </si>
  <si>
    <t>기계 연마공</t>
  </si>
  <si>
    <t>가 조 립,해 체</t>
  </si>
  <si>
    <t>보      조</t>
  </si>
  <si>
    <t>인건비 7%</t>
  </si>
  <si>
    <t>그라인다돌</t>
  </si>
  <si>
    <t>300 M/M</t>
  </si>
  <si>
    <t>소 운 반 제 작</t>
  </si>
  <si>
    <t>7 ton</t>
  </si>
  <si>
    <t>기 술 지 도</t>
  </si>
  <si>
    <t xml:space="preserve">수정 및 교정 </t>
  </si>
  <si>
    <t>가설 장비 설치</t>
  </si>
  <si>
    <t>앙카바 정리 작업</t>
  </si>
  <si>
    <t>조       립</t>
  </si>
  <si>
    <t>쎈   터   링</t>
  </si>
  <si>
    <t>측 량 조 수</t>
  </si>
  <si>
    <t>거프집용 앙카설치</t>
  </si>
  <si>
    <t>검 사 기 록</t>
  </si>
  <si>
    <t>뒷   정   리</t>
  </si>
  <si>
    <t>플랜트제관공</t>
  </si>
  <si>
    <t>플랜트용접공</t>
  </si>
  <si>
    <t>플랜트 제관공</t>
  </si>
  <si>
    <t>플랜트 용접공</t>
  </si>
  <si>
    <t>플랜트 배관공</t>
  </si>
  <si>
    <t>플랜트 전공</t>
  </si>
  <si>
    <t>COMPRESSOR</t>
  </si>
  <si>
    <t>보 통 인 부</t>
  </si>
  <si>
    <t>인건비의 3%</t>
  </si>
  <si>
    <t>소      계</t>
  </si>
  <si>
    <t>기계기사</t>
  </si>
  <si>
    <t>일 금:</t>
  </si>
  <si>
    <t>원</t>
  </si>
  <si>
    <t>원수</t>
  </si>
  <si>
    <t>총         액</t>
    <phoneticPr fontId="11" type="noConversion"/>
  </si>
  <si>
    <t>노     무    비</t>
    <phoneticPr fontId="11" type="noConversion"/>
  </si>
  <si>
    <t>재     료    비</t>
    <phoneticPr fontId="11" type="noConversion"/>
  </si>
  <si>
    <t>경         비</t>
    <phoneticPr fontId="11" type="noConversion"/>
  </si>
  <si>
    <t>단   가</t>
    <phoneticPr fontId="11" type="noConversion"/>
  </si>
  <si>
    <t>금     액</t>
    <phoneticPr fontId="11" type="noConversion"/>
  </si>
  <si>
    <t>식</t>
    <phoneticPr fontId="11" type="noConversion"/>
  </si>
  <si>
    <t>계</t>
    <phoneticPr fontId="11" type="noConversion"/>
  </si>
  <si>
    <t xml:space="preserve"> - BUSHING</t>
    <phoneticPr fontId="11" type="noConversion"/>
  </si>
  <si>
    <t xml:space="preserve"> - KEY PLATE</t>
    <phoneticPr fontId="11" type="noConversion"/>
  </si>
  <si>
    <t xml:space="preserve"> - BOLT</t>
    <phoneticPr fontId="11" type="noConversion"/>
  </si>
  <si>
    <t>EA</t>
    <phoneticPr fontId="11" type="noConversion"/>
  </si>
  <si>
    <t xml:space="preserve"> - COLLER</t>
    <phoneticPr fontId="11" type="noConversion"/>
  </si>
  <si>
    <t xml:space="preserve"> - COVER PLATE</t>
    <phoneticPr fontId="11" type="noConversion"/>
  </si>
  <si>
    <t xml:space="preserve"> - ROLLER</t>
    <phoneticPr fontId="11" type="noConversion"/>
  </si>
  <si>
    <t xml:space="preserve"> - BRACKET</t>
    <phoneticPr fontId="11" type="noConversion"/>
  </si>
  <si>
    <t xml:space="preserve"> - BRACKET B/N/W</t>
    <phoneticPr fontId="11" type="noConversion"/>
  </si>
  <si>
    <t xml:space="preserve"> - RUBBER</t>
    <phoneticPr fontId="11" type="noConversion"/>
  </si>
  <si>
    <t xml:space="preserve"> - CLAMP PLATE</t>
    <phoneticPr fontId="11" type="noConversion"/>
  </si>
  <si>
    <t xml:space="preserve"> - STOP BAR</t>
    <phoneticPr fontId="11" type="noConversion"/>
  </si>
  <si>
    <t xml:space="preserve"> - FIXING B/N/W</t>
    <phoneticPr fontId="11" type="noConversion"/>
  </si>
  <si>
    <t>TON</t>
    <phoneticPr fontId="11" type="noConversion"/>
  </si>
  <si>
    <t xml:space="preserve"> - 인  건  비</t>
    <phoneticPr fontId="11" type="noConversion"/>
  </si>
  <si>
    <t xml:space="preserve"> - 사용장비경비</t>
    <phoneticPr fontId="11" type="noConversion"/>
  </si>
  <si>
    <t>No</t>
  </si>
  <si>
    <t>품          명</t>
  </si>
  <si>
    <t xml:space="preserve"> SKIN PLATE</t>
  </si>
  <si>
    <t>SS400</t>
  </si>
  <si>
    <t xml:space="preserve"> UPPER BEAM</t>
  </si>
  <si>
    <t xml:space="preserve"> SIDE BEAM</t>
  </si>
  <si>
    <t xml:space="preserve"> VERTICAL BEAM</t>
  </si>
  <si>
    <t xml:space="preserve"> - BUSHING</t>
  </si>
  <si>
    <t>#500SP</t>
  </si>
  <si>
    <t xml:space="preserve"> - SHAFT</t>
  </si>
  <si>
    <t xml:space="preserve"> - KEY PLATE</t>
  </si>
  <si>
    <t xml:space="preserve"> - COLLAR</t>
  </si>
  <si>
    <t xml:space="preserve">  ×</t>
  </si>
  <si>
    <t>산           출           근           거</t>
    <phoneticPr fontId="4" type="noConversion"/>
  </si>
  <si>
    <t xml:space="preserve"> - KEY FIXING BOLT</t>
    <phoneticPr fontId="11" type="noConversion"/>
  </si>
  <si>
    <t>조</t>
  </si>
  <si>
    <t>대</t>
  </si>
  <si>
    <t>재    질</t>
  </si>
  <si>
    <t>산           출           근           거</t>
  </si>
  <si>
    <t>단위중량</t>
  </si>
  <si>
    <t>총 중 량</t>
  </si>
  <si>
    <t>비    고</t>
  </si>
  <si>
    <t>EA</t>
  </si>
  <si>
    <t xml:space="preserve"> HORIZONTAL BEAM</t>
  </si>
  <si>
    <t>KG</t>
  </si>
  <si>
    <t xml:space="preserve"> - PLATE</t>
  </si>
  <si>
    <t xml:space="preserve"> - ROLLER</t>
  </si>
  <si>
    <t xml:space="preserve"> - RING PLATE</t>
  </si>
  <si>
    <t xml:space="preserve"> - KEY FIXING B/N</t>
  </si>
  <si>
    <t xml:space="preserve"> - BOLT</t>
  </si>
  <si>
    <t xml:space="preserve"> - COVER PLATE</t>
  </si>
  <si>
    <t xml:space="preserve"> SIDE ROLLER</t>
  </si>
  <si>
    <t xml:space="preserve"> - KEY FIXING BOLT</t>
  </si>
  <si>
    <t xml:space="preserve"> RUBBER</t>
  </si>
  <si>
    <t xml:space="preserve"> - RUBBER </t>
  </si>
  <si>
    <t>NEOPRENE</t>
  </si>
  <si>
    <t xml:space="preserve"> - BOTTOM RUBBER </t>
  </si>
  <si>
    <t xml:space="preserve"> - CLAMP PLATE</t>
  </si>
  <si>
    <t xml:space="preserve"> - STOP BAR</t>
  </si>
  <si>
    <t xml:space="preserve"> - FIXING B/N</t>
  </si>
  <si>
    <t xml:space="preserve"> BRACKET</t>
  </si>
  <si>
    <t>TOTAL :</t>
  </si>
  <si>
    <t>제작중량</t>
  </si>
  <si>
    <t>TON</t>
  </si>
  <si>
    <t>설치중량</t>
  </si>
  <si>
    <t>RUBBER류</t>
  </si>
  <si>
    <t>BOLT/NUT류</t>
  </si>
  <si>
    <t>BUSHING</t>
  </si>
  <si>
    <t xml:space="preserve"> - 전동장치</t>
  </si>
  <si>
    <t xml:space="preserve"> - 권양기 커버</t>
  </si>
  <si>
    <t xml:space="preserve"> - 락  크  바</t>
  </si>
  <si>
    <t xml:space="preserve"> M ×</t>
  </si>
  <si>
    <t>kg/m</t>
  </si>
  <si>
    <t xml:space="preserve"> - 하 차 료</t>
  </si>
  <si>
    <t xml:space="preserve"> - 운    임</t>
  </si>
  <si>
    <t>식</t>
    <phoneticPr fontId="2" type="noConversion"/>
  </si>
  <si>
    <t>kg</t>
    <phoneticPr fontId="2" type="noConversion"/>
  </si>
  <si>
    <t>기술관리제외 10%</t>
    <phoneticPr fontId="4" type="noConversion"/>
  </si>
  <si>
    <t xml:space="preserve"> </t>
    <phoneticPr fontId="4" type="noConversion"/>
  </si>
  <si>
    <t>기계설치공</t>
    <phoneticPr fontId="8" type="noConversion"/>
  </si>
  <si>
    <t>용  접  공</t>
    <phoneticPr fontId="8" type="noConversion"/>
  </si>
  <si>
    <t>공  사  비   명  세  서</t>
    <phoneticPr fontId="10" type="noConversion"/>
  </si>
  <si>
    <t>종  별</t>
    <phoneticPr fontId="10" type="noConversion"/>
  </si>
  <si>
    <t>재료 또는</t>
    <phoneticPr fontId="10" type="noConversion"/>
  </si>
  <si>
    <t>단</t>
  </si>
  <si>
    <t>총    액</t>
  </si>
  <si>
    <t>노  무  비</t>
  </si>
  <si>
    <t>재  료  비</t>
  </si>
  <si>
    <t>경  비</t>
  </si>
  <si>
    <t>비</t>
  </si>
  <si>
    <t>치  수</t>
    <phoneticPr fontId="10" type="noConversion"/>
  </si>
  <si>
    <t>위</t>
  </si>
  <si>
    <t>단가</t>
  </si>
  <si>
    <t>금액</t>
  </si>
  <si>
    <t>고</t>
  </si>
  <si>
    <t>식</t>
    <phoneticPr fontId="10" type="noConversion"/>
  </si>
  <si>
    <t xml:space="preserve"> - SHAFT</t>
    <phoneticPr fontId="2" type="noConversion"/>
  </si>
  <si>
    <t>종    별</t>
    <phoneticPr fontId="10" type="noConversion"/>
  </si>
  <si>
    <t>TON</t>
    <phoneticPr fontId="2" type="noConversion"/>
  </si>
  <si>
    <t>UPPER BEAM</t>
    <phoneticPr fontId="11" type="noConversion"/>
  </si>
  <si>
    <t xml:space="preserve"> - ROLLER1</t>
    <phoneticPr fontId="2" type="noConversion"/>
  </si>
  <si>
    <t>MAIN ROLLER</t>
    <phoneticPr fontId="11" type="noConversion"/>
  </si>
  <si>
    <t>SIDE ROLLER</t>
    <phoneticPr fontId="11" type="noConversion"/>
  </si>
  <si>
    <t>RUBBER</t>
    <phoneticPr fontId="11" type="noConversion"/>
  </si>
  <si>
    <t>BRACKET</t>
    <phoneticPr fontId="11" type="noConversion"/>
  </si>
  <si>
    <t xml:space="preserve"> - ROLLER2</t>
    <phoneticPr fontId="2" type="noConversion"/>
  </si>
  <si>
    <t xml:space="preserve"> - RING PLATE</t>
    <phoneticPr fontId="2" type="noConversion"/>
  </si>
  <si>
    <t>계</t>
    <phoneticPr fontId="10" type="noConversion"/>
  </si>
  <si>
    <t>2.</t>
  </si>
  <si>
    <t>단 가</t>
    <phoneticPr fontId="2" type="noConversion"/>
  </si>
  <si>
    <t>HOR' BEAM</t>
    <phoneticPr fontId="11" type="noConversion"/>
  </si>
  <si>
    <t>VER' BEAM</t>
    <phoneticPr fontId="11" type="noConversion"/>
  </si>
  <si>
    <t>일 금:</t>
    <phoneticPr fontId="10" type="noConversion"/>
  </si>
  <si>
    <t>SKIN PLATE</t>
    <phoneticPr fontId="2" type="noConversion"/>
  </si>
  <si>
    <t>SIDE BEAM</t>
    <phoneticPr fontId="10" type="noConversion"/>
  </si>
  <si>
    <t xml:space="preserve"> 1) 제작가공중량</t>
    <phoneticPr fontId="4" type="noConversion"/>
  </si>
  <si>
    <t>TON</t>
    <phoneticPr fontId="10" type="noConversion"/>
  </si>
  <si>
    <t xml:space="preserve"> 2) 제작가공비</t>
    <phoneticPr fontId="2" type="noConversion"/>
  </si>
  <si>
    <t xml:space="preserve"> - 소모자재비</t>
    <phoneticPr fontId="10" type="noConversion"/>
  </si>
  <si>
    <t xml:space="preserve"> 1) 운 반 중 량</t>
    <phoneticPr fontId="4" type="noConversion"/>
  </si>
  <si>
    <t>소  계</t>
    <phoneticPr fontId="11" type="noConversion"/>
  </si>
  <si>
    <t>대</t>
    <phoneticPr fontId="11" type="noConversion"/>
  </si>
  <si>
    <t>기술관리,시운전</t>
    <phoneticPr fontId="4" type="noConversion"/>
  </si>
  <si>
    <t>및 조작 제외 10%</t>
    <phoneticPr fontId="4" type="noConversion"/>
  </si>
  <si>
    <t>17-1</t>
    <phoneticPr fontId="8" type="noConversion"/>
  </si>
  <si>
    <t>SHOT BLAST</t>
    <phoneticPr fontId="4" type="noConversion"/>
  </si>
  <si>
    <t>STEEL SHOT 1mm</t>
    <phoneticPr fontId="4" type="noConversion"/>
  </si>
  <si>
    <t>3.5㎥/min</t>
    <phoneticPr fontId="4" type="noConversion"/>
  </si>
  <si>
    <t xml:space="preserve">3/4" </t>
    <phoneticPr fontId="4" type="noConversion"/>
  </si>
  <si>
    <t>DUST COLLECTOR</t>
    <phoneticPr fontId="4" type="noConversion"/>
  </si>
  <si>
    <t>2. EPOXY COATING (300μ)</t>
    <phoneticPr fontId="4" type="noConversion"/>
  </si>
  <si>
    <t xml:space="preserve">PURE EPOXY </t>
    <phoneticPr fontId="4" type="noConversion"/>
  </si>
  <si>
    <t>(225μ)</t>
    <phoneticPr fontId="4" type="noConversion"/>
  </si>
  <si>
    <t>ℓ</t>
    <phoneticPr fontId="8" type="noConversion"/>
  </si>
  <si>
    <t>신      나</t>
    <phoneticPr fontId="4" type="noConversion"/>
  </si>
  <si>
    <t>도장공</t>
    <phoneticPr fontId="4" type="noConversion"/>
  </si>
  <si>
    <t>인</t>
    <phoneticPr fontId="4" type="noConversion"/>
  </si>
  <si>
    <t>4.7L/min</t>
    <phoneticPr fontId="4" type="noConversion"/>
  </si>
  <si>
    <t>식</t>
    <phoneticPr fontId="4" type="noConversion"/>
  </si>
  <si>
    <t>18-2</t>
    <phoneticPr fontId="8" type="noConversion"/>
  </si>
  <si>
    <t>18-3</t>
    <phoneticPr fontId="8" type="noConversion"/>
  </si>
  <si>
    <t>재료 또는</t>
    <phoneticPr fontId="10" type="noConversion"/>
  </si>
  <si>
    <t>비고</t>
    <phoneticPr fontId="11" type="noConversion"/>
  </si>
  <si>
    <t>치  수</t>
    <phoneticPr fontId="10" type="noConversion"/>
  </si>
  <si>
    <t xml:space="preserve"> 핸들형권양기</t>
    <phoneticPr fontId="4" type="noConversion"/>
  </si>
  <si>
    <t>대</t>
    <phoneticPr fontId="10" type="noConversion"/>
  </si>
  <si>
    <t xml:space="preserve"> 전 동 장 치</t>
    <phoneticPr fontId="2" type="noConversion"/>
  </si>
  <si>
    <t>대</t>
    <phoneticPr fontId="2" type="noConversion"/>
  </si>
  <si>
    <t xml:space="preserve"> 권양기 커버</t>
    <phoneticPr fontId="11" type="noConversion"/>
  </si>
  <si>
    <t xml:space="preserve"> 개도지시계</t>
    <phoneticPr fontId="11" type="noConversion"/>
  </si>
  <si>
    <t>소 계</t>
    <phoneticPr fontId="10" type="noConversion"/>
  </si>
  <si>
    <t>종  별</t>
    <phoneticPr fontId="10" type="noConversion"/>
  </si>
  <si>
    <t xml:space="preserve">     공     사     비       명     세     서</t>
    <phoneticPr fontId="2" type="noConversion"/>
  </si>
  <si>
    <t>단위중량[KG]</t>
    <phoneticPr fontId="26" type="noConversion"/>
  </si>
  <si>
    <t>총 중 량[KG]</t>
    <phoneticPr fontId="26" type="noConversion"/>
  </si>
  <si>
    <t>kg  ==&gt;</t>
  </si>
  <si>
    <t>소 계</t>
  </si>
  <si>
    <t>(부가세 포함)</t>
    <phoneticPr fontId="11" type="noConversion"/>
  </si>
  <si>
    <t>`</t>
    <phoneticPr fontId="11" type="noConversion"/>
  </si>
  <si>
    <t>비  고</t>
  </si>
  <si>
    <t>인 건 비</t>
  </si>
  <si>
    <t>소모자재비</t>
  </si>
  <si>
    <t xml:space="preserve"> MAIN ROLLER</t>
  </si>
  <si>
    <t xml:space="preserve"> - BRACKET </t>
  </si>
  <si>
    <t>재    질</t>
    <phoneticPr fontId="4" type="noConversion"/>
  </si>
  <si>
    <t>단위중량</t>
    <phoneticPr fontId="4" type="noConversion"/>
  </si>
  <si>
    <t>총 중 량</t>
    <phoneticPr fontId="4" type="noConversion"/>
  </si>
  <si>
    <t>비    고</t>
    <phoneticPr fontId="4" type="noConversion"/>
  </si>
  <si>
    <t xml:space="preserve"> 2) 운 반 비</t>
    <phoneticPr fontId="11" type="noConversion"/>
  </si>
  <si>
    <t>★ 본 수문용 일위대가표를 수정할때는 아래사항을 유의하기바람</t>
  </si>
  <si>
    <t>1. 사용장비 손료는 단가항목이 공란인것은 토목에서 받아 기입하고, 다른것은 시중물가지에서 해당 단가를 찾아  수정할것</t>
  </si>
  <si>
    <t xml:space="preserve">2. 장비 산출 내역중 자재비는 별도 기입할것.          </t>
    <phoneticPr fontId="8" type="noConversion"/>
  </si>
  <si>
    <t>년도</t>
    <phoneticPr fontId="8" type="noConversion"/>
  </si>
  <si>
    <t>원 수</t>
  </si>
  <si>
    <t>일</t>
  </si>
  <si>
    <t>비계공으로 통합</t>
    <phoneticPr fontId="8" type="noConversion"/>
  </si>
  <si>
    <t>건설기계운전사</t>
    <phoneticPr fontId="8" type="noConversion"/>
  </si>
  <si>
    <t>건설기계조장</t>
    <phoneticPr fontId="8" type="noConversion"/>
  </si>
  <si>
    <t>철골공 적용</t>
    <phoneticPr fontId="8" type="noConversion"/>
  </si>
  <si>
    <t>절단원적용</t>
    <phoneticPr fontId="8" type="noConversion"/>
  </si>
  <si>
    <t>드릴링기조작원</t>
    <phoneticPr fontId="8" type="noConversion"/>
  </si>
  <si>
    <t>프레나기조작원</t>
    <phoneticPr fontId="8" type="noConversion"/>
  </si>
  <si>
    <t>연삭기및 연마기조작원</t>
    <phoneticPr fontId="8" type="noConversion"/>
  </si>
  <si>
    <t>기계산업기사</t>
    <phoneticPr fontId="8" type="noConversion"/>
  </si>
  <si>
    <t>보통인부로 통합</t>
    <phoneticPr fontId="8" type="noConversion"/>
  </si>
  <si>
    <t>특급기술자(건설및기타)</t>
  </si>
  <si>
    <t>고급기술자(    "     )</t>
  </si>
  <si>
    <t>중급기술자(    "     )</t>
  </si>
  <si>
    <t>초급기술자(    "     )</t>
  </si>
  <si>
    <t>소 모 자 재  단 가 표</t>
    <phoneticPr fontId="8" type="noConversion"/>
  </si>
  <si>
    <t>산          소</t>
  </si>
  <si>
    <t>6,000 L</t>
  </si>
  <si>
    <t>설계단가</t>
    <phoneticPr fontId="8" type="noConversion"/>
  </si>
  <si>
    <t>아  세  치  렌</t>
  </si>
  <si>
    <t>4,500 L</t>
  </si>
  <si>
    <t>2,100 L</t>
  </si>
  <si>
    <t>자재단가</t>
    <phoneticPr fontId="8" type="noConversion"/>
  </si>
  <si>
    <t>STS 용  접  봉</t>
  </si>
  <si>
    <t>4Φx350L</t>
  </si>
  <si>
    <t>SS400  용 접 봉</t>
  </si>
  <si>
    <t>"</t>
  </si>
  <si>
    <t>전  력  요  금</t>
  </si>
  <si>
    <t>함          석</t>
  </si>
  <si>
    <t>#32x3'x6'</t>
  </si>
  <si>
    <t>#31x3'x6'</t>
  </si>
  <si>
    <t>경          유</t>
  </si>
  <si>
    <t>노   즐</t>
  </si>
  <si>
    <t>기존단가</t>
    <phoneticPr fontId="8" type="noConversion"/>
  </si>
  <si>
    <t>신   나</t>
    <phoneticPr fontId="8" type="noConversion"/>
  </si>
  <si>
    <t>엔진오일</t>
    <phoneticPr fontId="8" type="noConversion"/>
  </si>
  <si>
    <t>세 척 제</t>
    <phoneticPr fontId="8" type="noConversion"/>
  </si>
  <si>
    <t>g</t>
    <phoneticPr fontId="8" type="noConversion"/>
  </si>
  <si>
    <t>크 레 용</t>
    <phoneticPr fontId="8" type="noConversion"/>
  </si>
  <si>
    <t>개</t>
    <phoneticPr fontId="8" type="noConversion"/>
  </si>
  <si>
    <t>소 창 직</t>
    <phoneticPr fontId="8" type="noConversion"/>
  </si>
  <si>
    <t>m</t>
    <phoneticPr fontId="8" type="noConversion"/>
  </si>
  <si>
    <t>건 전 지(CM)</t>
    <phoneticPr fontId="8" type="noConversion"/>
  </si>
  <si>
    <t>PURE EPOXY</t>
    <phoneticPr fontId="8" type="noConversion"/>
  </si>
  <si>
    <t>휘발유</t>
    <phoneticPr fontId="8" type="noConversion"/>
  </si>
  <si>
    <t>ZINC RICH PRIMER</t>
    <phoneticPr fontId="7" type="noConversion"/>
  </si>
  <si>
    <t>EPOXY(중방식 도료)</t>
    <phoneticPr fontId="8" type="noConversion"/>
  </si>
  <si>
    <t>필름</t>
    <phoneticPr fontId="8" type="noConversion"/>
  </si>
  <si>
    <t>매</t>
    <phoneticPr fontId="8" type="noConversion"/>
  </si>
  <si>
    <t>현상액</t>
    <phoneticPr fontId="8" type="noConversion"/>
  </si>
  <si>
    <t>정착액</t>
    <phoneticPr fontId="8" type="noConversion"/>
  </si>
  <si>
    <t>정지액</t>
    <phoneticPr fontId="8" type="noConversion"/>
  </si>
  <si>
    <t>정착액 적용</t>
    <phoneticPr fontId="8" type="noConversion"/>
  </si>
  <si>
    <t>형광습식자분</t>
    <phoneticPr fontId="8" type="noConversion"/>
  </si>
  <si>
    <t>침 투 제</t>
    <phoneticPr fontId="8" type="noConversion"/>
  </si>
  <si>
    <t>현 상 제</t>
    <phoneticPr fontId="8" type="noConversion"/>
  </si>
  <si>
    <t>흡수지</t>
    <phoneticPr fontId="8" type="noConversion"/>
  </si>
  <si>
    <t>장</t>
    <phoneticPr fontId="8" type="noConversion"/>
  </si>
  <si>
    <t>Wire rope(18mm도금)</t>
    <phoneticPr fontId="8" type="noConversion"/>
  </si>
  <si>
    <t>6 X 24</t>
    <phoneticPr fontId="8" type="noConversion"/>
  </si>
  <si>
    <t xml:space="preserve"> 사 용 장 비 경 비  단 가 표</t>
    <phoneticPr fontId="8" type="noConversion"/>
  </si>
  <si>
    <t>사용단가</t>
    <phoneticPr fontId="4" type="noConversion"/>
  </si>
  <si>
    <t>규격및 모델</t>
    <phoneticPr fontId="4" type="noConversion"/>
  </si>
  <si>
    <t>경비율</t>
    <phoneticPr fontId="4" type="noConversion"/>
  </si>
  <si>
    <t>Lathe</t>
  </si>
  <si>
    <t>365.76cm x 5.60kW</t>
    <phoneticPr fontId="8" type="noConversion"/>
  </si>
  <si>
    <t>Planer</t>
  </si>
  <si>
    <t>121.92cm x 243.84cm</t>
    <phoneticPr fontId="8" type="noConversion"/>
  </si>
  <si>
    <t>Boring Machine</t>
  </si>
  <si>
    <t>horizontal type 2.24kW</t>
    <phoneticPr fontId="8" type="noConversion"/>
  </si>
  <si>
    <t>Union Melt Welder</t>
  </si>
  <si>
    <t>Gouging Machine</t>
  </si>
  <si>
    <t>중형</t>
  </si>
  <si>
    <t>Gas Cutting Machine</t>
  </si>
  <si>
    <t xml:space="preserve">  "</t>
  </si>
  <si>
    <t>auto 중형</t>
  </si>
  <si>
    <t>manual 중형</t>
  </si>
  <si>
    <t>Gas Heating Touch</t>
  </si>
  <si>
    <t>300AMP, 5.5 KVA</t>
    <phoneticPr fontId="8" type="noConversion"/>
  </si>
  <si>
    <t xml:space="preserve"> "</t>
  </si>
  <si>
    <t>500AMP, 10 KVA</t>
    <phoneticPr fontId="8" type="noConversion"/>
  </si>
  <si>
    <t>D.C Welder</t>
  </si>
  <si>
    <t>300AMP  5.5KW</t>
    <phoneticPr fontId="8" type="noConversion"/>
  </si>
  <si>
    <t>Gas Welder</t>
  </si>
  <si>
    <t>대형</t>
  </si>
  <si>
    <t>Hydro Press</t>
  </si>
  <si>
    <t>300ton</t>
  </si>
  <si>
    <t>100ton</t>
  </si>
  <si>
    <t>Bending Roller</t>
  </si>
  <si>
    <t>701.04cm</t>
    <phoneticPr fontId="8" type="noConversion"/>
  </si>
  <si>
    <t>Edge Bending Roller</t>
  </si>
  <si>
    <t>유압식절곡기 적용</t>
    <phoneticPr fontId="8" type="noConversion"/>
  </si>
  <si>
    <t>Shearing Machine</t>
  </si>
  <si>
    <t>Drilling Machine</t>
  </si>
  <si>
    <t>2.24kW</t>
    <phoneticPr fontId="8" type="noConversion"/>
  </si>
  <si>
    <t>radial 3.73kW</t>
    <phoneticPr fontId="8" type="noConversion"/>
  </si>
  <si>
    <t>Portable Drill</t>
  </si>
  <si>
    <t>0.73kW</t>
    <phoneticPr fontId="8" type="noConversion"/>
  </si>
  <si>
    <t>1.12kW</t>
    <phoneticPr fontId="8" type="noConversion"/>
  </si>
  <si>
    <t>Portable Grinder</t>
  </si>
  <si>
    <t>0.37kW</t>
    <phoneticPr fontId="8" type="noConversion"/>
  </si>
  <si>
    <t>Air Compressor</t>
  </si>
  <si>
    <t>7.1㎥/min</t>
    <phoneticPr fontId="4" type="noConversion"/>
  </si>
  <si>
    <t>10.3㎥/min</t>
    <phoneticPr fontId="4" type="noConversion"/>
  </si>
  <si>
    <t>Over Head Crane</t>
  </si>
  <si>
    <t>20ton</t>
  </si>
  <si>
    <t>30ton</t>
  </si>
  <si>
    <t>Truck Crane</t>
  </si>
  <si>
    <t>10ton</t>
  </si>
  <si>
    <t>15ton</t>
  </si>
  <si>
    <t>40ton</t>
  </si>
  <si>
    <t>자동</t>
    <phoneticPr fontId="8" type="noConversion"/>
  </si>
  <si>
    <t>1ton, 11.19kW</t>
    <phoneticPr fontId="8" type="noConversion"/>
  </si>
  <si>
    <t>5ton, 37.3kW</t>
    <phoneticPr fontId="8" type="noConversion"/>
  </si>
  <si>
    <t>Truck</t>
  </si>
  <si>
    <t>6ton</t>
  </si>
  <si>
    <t>Trailer</t>
  </si>
  <si>
    <t>3.5ton</t>
  </si>
  <si>
    <t>5.0ton</t>
  </si>
  <si>
    <t>7.5ton</t>
  </si>
  <si>
    <t>엔진식 도장기</t>
    <phoneticPr fontId="4" type="noConversion"/>
  </si>
  <si>
    <t>브라스트기</t>
  </si>
  <si>
    <t>건  조  기</t>
  </si>
  <si>
    <t>유통1 P754 건조기</t>
    <phoneticPr fontId="4" type="noConversion"/>
  </si>
  <si>
    <t>- 경유</t>
  </si>
  <si>
    <t>- 잡유</t>
  </si>
  <si>
    <t>주연료*38%</t>
    <phoneticPr fontId="8" type="noConversion"/>
  </si>
  <si>
    <t>- 조종원</t>
  </si>
  <si>
    <t>주연료*39%</t>
    <phoneticPr fontId="8" type="noConversion"/>
  </si>
  <si>
    <t>- 조수</t>
  </si>
  <si>
    <t>주연료*57%</t>
    <phoneticPr fontId="8" type="noConversion"/>
  </si>
  <si>
    <t>Tower Crane</t>
  </si>
  <si>
    <t>5ton</t>
  </si>
  <si>
    <t xml:space="preserve">- Wire Rope </t>
  </si>
  <si>
    <t>18m/mΦ</t>
  </si>
  <si>
    <t>m</t>
  </si>
  <si>
    <t>Fork Lift Truck</t>
  </si>
  <si>
    <t>주연료*37%</t>
    <phoneticPr fontId="8" type="noConversion"/>
  </si>
  <si>
    <t>Fork Lift Truck</t>
    <phoneticPr fontId="8" type="noConversion"/>
  </si>
  <si>
    <t>7.1㎥/min</t>
  </si>
  <si>
    <t>주연료*16%</t>
  </si>
  <si>
    <t>10.3㎥/min</t>
  </si>
  <si>
    <t>주연료*16%</t>
    <phoneticPr fontId="8" type="noConversion"/>
  </si>
  <si>
    <t>700㎥/min</t>
    <phoneticPr fontId="4" type="noConversion"/>
  </si>
  <si>
    <t>- 경유</t>
    <phoneticPr fontId="4" type="noConversion"/>
  </si>
  <si>
    <t>- 잡유</t>
    <phoneticPr fontId="4" type="noConversion"/>
  </si>
  <si>
    <t>주연료*20%</t>
    <phoneticPr fontId="4" type="noConversion"/>
  </si>
  <si>
    <t>- 휘발유</t>
    <phoneticPr fontId="4" type="noConversion"/>
  </si>
  <si>
    <t>◈ROLLER GATE (5m x 5m 이하)</t>
    <phoneticPr fontId="8" type="noConversion"/>
  </si>
  <si>
    <t>⊙ 제작 가공비</t>
  </si>
  <si>
    <t>▷GATE LEAF</t>
  </si>
  <si>
    <t>소   계</t>
  </si>
  <si>
    <t>1-1</t>
    <phoneticPr fontId="8" type="noConversion"/>
  </si>
  <si>
    <t>사용장비경비</t>
  </si>
  <si>
    <t>1-2</t>
    <phoneticPr fontId="8" type="noConversion"/>
  </si>
  <si>
    <t>1-3</t>
    <phoneticPr fontId="8" type="noConversion"/>
  </si>
  <si>
    <t>▷GUIDE FRAME</t>
  </si>
  <si>
    <t>2-1</t>
  </si>
  <si>
    <t>=&gt; ROLLER GATE
   LEAF 적용</t>
    <phoneticPr fontId="8" type="noConversion"/>
  </si>
  <si>
    <t>2-3</t>
  </si>
  <si>
    <t>⊙ 설  치  비</t>
  </si>
  <si>
    <t>3-1</t>
    <phoneticPr fontId="8" type="noConversion"/>
  </si>
  <si>
    <t>3-2</t>
  </si>
  <si>
    <t>3-3</t>
  </si>
  <si>
    <t>4-1</t>
    <phoneticPr fontId="8" type="noConversion"/>
  </si>
  <si>
    <t>4-2</t>
  </si>
  <si>
    <t>4-3</t>
  </si>
  <si>
    <t>▷ HOIST</t>
  </si>
  <si>
    <t>5-1</t>
    <phoneticPr fontId="8" type="noConversion"/>
  </si>
  <si>
    <t>5-2</t>
  </si>
  <si>
    <t>5-3</t>
  </si>
  <si>
    <t>16-1</t>
    <phoneticPr fontId="8" type="noConversion"/>
  </si>
  <si>
    <t>16-2</t>
  </si>
  <si>
    <t>16-3</t>
  </si>
  <si>
    <t>18-1</t>
    <phoneticPr fontId="8" type="noConversion"/>
  </si>
  <si>
    <t>1-1. ROLLER GATE 제작 인건비</t>
    <phoneticPr fontId="8" type="noConversion"/>
  </si>
  <si>
    <t>1-2. ROLLER GATE 제작 사용장비 경비</t>
    <phoneticPr fontId="8" type="noConversion"/>
  </si>
  <si>
    <t>Hori.type,2.24kW</t>
    <phoneticPr fontId="8" type="noConversion"/>
  </si>
  <si>
    <t>701.04cm</t>
  </si>
  <si>
    <t>2.24kW</t>
  </si>
  <si>
    <t>radial 3.73kW</t>
  </si>
  <si>
    <t>0.37kW</t>
  </si>
  <si>
    <t>1-3. ROLLER GATE 제작 소모 자재비</t>
    <phoneticPr fontId="8" type="noConversion"/>
  </si>
  <si>
    <t>2-1. ROLLER GATE GUIDE FRAME 제작 인건비</t>
    <phoneticPr fontId="8" type="noConversion"/>
  </si>
  <si>
    <t>2-3. ROLLER GATE GUIDE FRAME 제작 소모 자재비</t>
    <phoneticPr fontId="8" type="noConversion"/>
  </si>
  <si>
    <t>3-1. ROLLER GATE 설치 인건비</t>
    <phoneticPr fontId="8" type="noConversion"/>
  </si>
  <si>
    <t>현 장 교 정</t>
    <phoneticPr fontId="8" type="noConversion"/>
  </si>
  <si>
    <t>3-2. ROLLER GATE 설치 사용장비 경비</t>
    <phoneticPr fontId="8" type="noConversion"/>
  </si>
  <si>
    <t>1.12kW</t>
  </si>
  <si>
    <t>7.46kW</t>
  </si>
  <si>
    <t>3-3. ROLLER GATE LEAF 설치 소모 자재비</t>
    <phoneticPr fontId="8" type="noConversion"/>
  </si>
  <si>
    <t>4-1. ROLLER GATE GUIDE FRAME 설치 인건비</t>
    <phoneticPr fontId="8" type="noConversion"/>
  </si>
  <si>
    <t>4-2. ROLLER GATE GUIDE FRAME 설치 사용장비 경비</t>
    <phoneticPr fontId="8" type="noConversion"/>
  </si>
  <si>
    <t>4-3. ROLLER GATE GUIDE FRAME 설치 소모 자재비</t>
    <phoneticPr fontId="8" type="noConversion"/>
  </si>
  <si>
    <t>5-1. HOIST 설치 인건비</t>
    <phoneticPr fontId="8" type="noConversion"/>
  </si>
  <si>
    <t>5-2. ROLLER GATE HOIST 설치 사용장비 경비</t>
    <phoneticPr fontId="8" type="noConversion"/>
  </si>
  <si>
    <t>5-3. HOIST 설치 소모 자재비</t>
    <phoneticPr fontId="8" type="noConversion"/>
  </si>
  <si>
    <t>16-2</t>
    <phoneticPr fontId="8" type="noConversion"/>
  </si>
  <si>
    <t>16-3</t>
    <phoneticPr fontId="8" type="noConversion"/>
  </si>
  <si>
    <t>3. EPOXY COATING (520μ)</t>
    <phoneticPr fontId="4" type="noConversion"/>
  </si>
  <si>
    <t>하도:1회(ZINC RICH) , 상도 : 3회(MIST COAT 포함)</t>
    <phoneticPr fontId="4" type="noConversion"/>
  </si>
  <si>
    <t>17-3</t>
    <phoneticPr fontId="8" type="noConversion"/>
  </si>
  <si>
    <t>EPOXY (중방식)</t>
    <phoneticPr fontId="4" type="noConversion"/>
  </si>
  <si>
    <t>(445μ)</t>
    <phoneticPr fontId="4" type="noConversion"/>
  </si>
  <si>
    <t>특별인부</t>
    <phoneticPr fontId="8" type="noConversion"/>
  </si>
  <si>
    <t>비계공</t>
    <phoneticPr fontId="8" type="noConversion"/>
  </si>
  <si>
    <t>인</t>
    <phoneticPr fontId="8" type="noConversion"/>
  </si>
  <si>
    <t>NO</t>
    <phoneticPr fontId="2" type="noConversion"/>
  </si>
  <si>
    <t>품     명</t>
    <phoneticPr fontId="2" type="noConversion"/>
  </si>
  <si>
    <t>재 질</t>
    <phoneticPr fontId="2" type="noConversion"/>
  </si>
  <si>
    <t>규격</t>
    <phoneticPr fontId="2" type="noConversion"/>
  </si>
  <si>
    <t>물가자료</t>
    <phoneticPr fontId="2" type="noConversion"/>
  </si>
  <si>
    <t>P</t>
    <phoneticPr fontId="2" type="noConversion"/>
  </si>
  <si>
    <t>적용단가</t>
    <phoneticPr fontId="2" type="noConversion"/>
  </si>
  <si>
    <t>비고</t>
    <phoneticPr fontId="2" type="noConversion"/>
  </si>
  <si>
    <t>1.</t>
    <phoneticPr fontId="2" type="noConversion"/>
  </si>
  <si>
    <t>전동장치</t>
    <phoneticPr fontId="2" type="noConversion"/>
  </si>
  <si>
    <t>3.</t>
  </si>
  <si>
    <t>권양기 커버</t>
    <phoneticPr fontId="2" type="noConversion"/>
  </si>
  <si>
    <t>4.</t>
  </si>
  <si>
    <t>락 크 바</t>
    <phoneticPr fontId="2" type="noConversion"/>
  </si>
  <si>
    <t>5.</t>
  </si>
  <si>
    <t>개도지시계</t>
    <phoneticPr fontId="2" type="noConversion"/>
  </si>
  <si>
    <t>6.</t>
  </si>
  <si>
    <t>▷상서</t>
  </si>
  <si>
    <t>▷하서</t>
  </si>
  <si>
    <t>재   료   명</t>
  </si>
  <si>
    <t>재   질</t>
  </si>
  <si>
    <t>규  격</t>
  </si>
  <si>
    <t>재료할증</t>
  </si>
  <si>
    <t>고 재 대</t>
  </si>
  <si>
    <t>표준단가</t>
  </si>
  <si>
    <t>비  고</t>
    <phoneticPr fontId="7" type="noConversion"/>
  </si>
  <si>
    <t>물자1월</t>
    <phoneticPr fontId="4" type="noConversion"/>
  </si>
  <si>
    <t>page</t>
    <phoneticPr fontId="4" type="noConversion"/>
  </si>
  <si>
    <t>물정1월</t>
    <phoneticPr fontId="4" type="noConversion"/>
  </si>
  <si>
    <t>거래1월</t>
    <phoneticPr fontId="4" type="noConversion"/>
  </si>
  <si>
    <t>유통1월</t>
    <phoneticPr fontId="4" type="noConversion"/>
  </si>
  <si>
    <t>견적가</t>
    <phoneticPr fontId="4" type="noConversion"/>
  </si>
  <si>
    <t>적용단가</t>
    <phoneticPr fontId="4" type="noConversion"/>
  </si>
  <si>
    <t>적용근거</t>
    <phoneticPr fontId="4" type="noConversion"/>
  </si>
  <si>
    <t>율(%)</t>
  </si>
  <si>
    <t>금 액</t>
  </si>
  <si>
    <t>금  액</t>
  </si>
  <si>
    <t>강        판</t>
  </si>
  <si>
    <t>kg</t>
    <phoneticPr fontId="7" type="noConversion"/>
  </si>
  <si>
    <t>-</t>
    <phoneticPr fontId="7" type="noConversion"/>
  </si>
  <si>
    <t>2.0≤T&lt;3.0</t>
  </si>
  <si>
    <t>6≤T≤7</t>
  </si>
  <si>
    <t>7&lt;T≤8</t>
  </si>
  <si>
    <t>8&lt;T≤9</t>
  </si>
  <si>
    <t>9&lt;T≤20</t>
  </si>
  <si>
    <t>20&lt;T≤30</t>
  </si>
  <si>
    <t>30&lt;T≤40</t>
  </si>
  <si>
    <t>40&lt;T≤50</t>
  </si>
  <si>
    <t>스테인리스강판</t>
    <phoneticPr fontId="7" type="noConversion"/>
  </si>
  <si>
    <t>STS 304</t>
  </si>
  <si>
    <t>9=&lt;T&lt;=12</t>
  </si>
  <si>
    <t>46=&lt;T</t>
    <phoneticPr fontId="4" type="noConversion"/>
  </si>
  <si>
    <t>스테인리스강봉</t>
    <phoneticPr fontId="7" type="noConversion"/>
  </si>
  <si>
    <t>5≤Φ≤6</t>
    <phoneticPr fontId="4" type="noConversion"/>
  </si>
  <si>
    <t xml:space="preserve">26≤Φ≤130 </t>
    <phoneticPr fontId="4" type="noConversion"/>
  </si>
  <si>
    <t>180.1≤Φ≤400</t>
    <phoneticPr fontId="4" type="noConversion"/>
  </si>
  <si>
    <t>환        봉</t>
  </si>
  <si>
    <t>32 ㎜이하</t>
  </si>
  <si>
    <t>(공장도:20TON이상)</t>
  </si>
  <si>
    <t xml:space="preserve">210≤Φ≤230 </t>
    <phoneticPr fontId="4" type="noConversion"/>
  </si>
  <si>
    <t>평     강</t>
  </si>
  <si>
    <t>13m/m-15m/m</t>
  </si>
  <si>
    <t>(FLAT BAR)</t>
    <phoneticPr fontId="7" type="noConversion"/>
  </si>
  <si>
    <t>16m/m-18m/m</t>
  </si>
  <si>
    <t>각     강</t>
  </si>
  <si>
    <t>6m/m-25m/m</t>
  </si>
  <si>
    <t>28m/m-50m/m</t>
  </si>
  <si>
    <t>30 x 30이하</t>
  </si>
  <si>
    <t>90 x 90이하</t>
  </si>
  <si>
    <t>120 x 120이하</t>
    <phoneticPr fontId="4" type="noConversion"/>
  </si>
  <si>
    <t>130 x 130이하</t>
  </si>
  <si>
    <t xml:space="preserve">  비  고</t>
  </si>
  <si>
    <t>150 x 150이하</t>
  </si>
  <si>
    <t>200 x 200이하</t>
  </si>
  <si>
    <t>250 x 250이하</t>
  </si>
  <si>
    <t>150 x 90이하</t>
    <phoneticPr fontId="4" type="noConversion"/>
  </si>
  <si>
    <t>ㄷ - CHANNEL</t>
  </si>
  <si>
    <t>125 x 65이하</t>
  </si>
  <si>
    <t xml:space="preserve">150 x 75  </t>
  </si>
  <si>
    <t>300 x 90이하</t>
  </si>
  <si>
    <t>380 x 100</t>
  </si>
  <si>
    <t>I - BEAM</t>
  </si>
  <si>
    <t>300 x 150이하</t>
  </si>
  <si>
    <t>H - BEAM</t>
  </si>
  <si>
    <t>350 x175이하</t>
    <phoneticPr fontId="4" type="noConversion"/>
  </si>
  <si>
    <t>T - 형강</t>
  </si>
  <si>
    <t>(높이x폭)</t>
  </si>
  <si>
    <t>무늬 강판</t>
  </si>
  <si>
    <t>(CHECKED SHEET)</t>
    <phoneticPr fontId="7" type="noConversion"/>
  </si>
  <si>
    <t>6 m/m t 이하</t>
  </si>
  <si>
    <t>회 주 철</t>
    <phoneticPr fontId="7" type="noConversion"/>
  </si>
  <si>
    <t>GC 200</t>
  </si>
  <si>
    <t>KSD4301</t>
    <phoneticPr fontId="7" type="noConversion"/>
  </si>
  <si>
    <t>스테인리스 주강품</t>
    <phoneticPr fontId="7" type="noConversion"/>
  </si>
  <si>
    <t>크롬몰리브덴주강품</t>
    <phoneticPr fontId="4" type="noConversion"/>
  </si>
  <si>
    <t>SCM21-24</t>
  </si>
  <si>
    <t>니켈크롬주강품</t>
  </si>
  <si>
    <t>SNC 3</t>
  </si>
  <si>
    <t>망간크롬강주강품</t>
  </si>
  <si>
    <t>SCMnCr2,3</t>
  </si>
  <si>
    <t>SC46~49</t>
    <phoneticPr fontId="4" type="noConversion"/>
  </si>
  <si>
    <t>기계주조용탄소강</t>
    <phoneticPr fontId="4" type="noConversion"/>
  </si>
  <si>
    <t>S20C</t>
    <phoneticPr fontId="7" type="noConversion"/>
  </si>
  <si>
    <t>청동 주물</t>
  </si>
  <si>
    <t>CAC406</t>
    <phoneticPr fontId="7" type="noConversion"/>
  </si>
  <si>
    <t>BC6</t>
    <phoneticPr fontId="4" type="noConversion"/>
  </si>
  <si>
    <t>인청동 주물</t>
  </si>
  <si>
    <t>PBC 2</t>
  </si>
  <si>
    <t>CAC503A</t>
    <phoneticPr fontId="4" type="noConversion"/>
  </si>
  <si>
    <t>PBC 3</t>
  </si>
  <si>
    <t>연청동주물</t>
  </si>
  <si>
    <t xml:space="preserve">       재료할증</t>
  </si>
  <si>
    <t xml:space="preserve">  고 재 대</t>
  </si>
  <si>
    <t xml:space="preserve">  표준단가</t>
  </si>
  <si>
    <t xml:space="preserve"> 비 고</t>
  </si>
  <si>
    <t>거래1</t>
    <phoneticPr fontId="4" type="noConversion"/>
  </si>
  <si>
    <t>ℓ</t>
    <phoneticPr fontId="7" type="noConversion"/>
  </si>
  <si>
    <t>PURE EPOXY</t>
    <phoneticPr fontId="7" type="noConversion"/>
  </si>
  <si>
    <t>방청페인트(광명단)</t>
  </si>
  <si>
    <t>KSM6030-5종</t>
    <phoneticPr fontId="4" type="noConversion"/>
  </si>
  <si>
    <t>조합 페인트</t>
  </si>
  <si>
    <t>신나(조합페인트용)</t>
  </si>
  <si>
    <t>SS 400</t>
    <phoneticPr fontId="4" type="noConversion"/>
  </si>
  <si>
    <t>4 M/M</t>
  </si>
  <si>
    <t>SM41,SMA41</t>
  </si>
  <si>
    <t>KSD 5316</t>
    <phoneticPr fontId="4" type="noConversion"/>
  </si>
  <si>
    <t>STS 304+</t>
  </si>
  <si>
    <t>AWSE 309-16</t>
  </si>
  <si>
    <t>SS재</t>
  </si>
  <si>
    <t>탄소강용접</t>
    <phoneticPr fontId="7" type="noConversion"/>
  </si>
  <si>
    <t>AWSE 308-16</t>
  </si>
  <si>
    <t>304계열의 일반</t>
    <phoneticPr fontId="7" type="noConversion"/>
  </si>
  <si>
    <t>2 M/M</t>
  </si>
  <si>
    <t>용접</t>
    <phoneticPr fontId="7" type="noConversion"/>
  </si>
  <si>
    <t>2.6 M/M</t>
  </si>
  <si>
    <t>3.2 M/M</t>
  </si>
  <si>
    <t>4.0 M/M</t>
  </si>
  <si>
    <t>OILLESS METAL</t>
  </si>
  <si>
    <t>SP-L #500</t>
  </si>
  <si>
    <t>RUBBER</t>
  </si>
  <si>
    <t>산    소</t>
  </si>
  <si>
    <t>1kg=853L</t>
  </si>
  <si>
    <t>포텐샤타입</t>
    <phoneticPr fontId="2" type="noConversion"/>
  </si>
  <si>
    <t>M</t>
    <phoneticPr fontId="2" type="noConversion"/>
  </si>
  <si>
    <t>STS304</t>
    <phoneticPr fontId="2" type="noConversion"/>
  </si>
  <si>
    <t>7.</t>
    <phoneticPr fontId="2" type="noConversion"/>
  </si>
  <si>
    <t>대</t>
    <phoneticPr fontId="4" type="noConversion"/>
  </si>
  <si>
    <t>T ×</t>
    <phoneticPr fontId="4" type="noConversion"/>
  </si>
  <si>
    <t xml:space="preserve">  ×</t>
    <phoneticPr fontId="4" type="noConversion"/>
  </si>
  <si>
    <t xml:space="preserve">   ×</t>
    <phoneticPr fontId="4" type="noConversion"/>
  </si>
  <si>
    <t xml:space="preserve"> ×</t>
    <phoneticPr fontId="4" type="noConversion"/>
  </si>
  <si>
    <t>EA</t>
    <phoneticPr fontId="4" type="noConversion"/>
  </si>
  <si>
    <t xml:space="preserve">   /</t>
    <phoneticPr fontId="4" type="noConversion"/>
  </si>
  <si>
    <t>=</t>
    <phoneticPr fontId="4" type="noConversion"/>
  </si>
  <si>
    <t>KG</t>
    <phoneticPr fontId="4" type="noConversion"/>
  </si>
  <si>
    <t>(IM당)</t>
    <phoneticPr fontId="4" type="noConversion"/>
  </si>
  <si>
    <t>KG ×</t>
    <phoneticPr fontId="4" type="noConversion"/>
  </si>
  <si>
    <t>M ×</t>
    <phoneticPr fontId="4" type="noConversion"/>
  </si>
  <si>
    <t xml:space="preserve">  EA</t>
    <phoneticPr fontId="4" type="noConversion"/>
  </si>
  <si>
    <t xml:space="preserve">  EA</t>
    <phoneticPr fontId="4" type="noConversion"/>
  </si>
  <si>
    <t>KG ×</t>
    <phoneticPr fontId="4" type="noConversion"/>
  </si>
  <si>
    <t>π/4</t>
    <phoneticPr fontId="4" type="noConversion"/>
  </si>
  <si>
    <t>×(</t>
    <phoneticPr fontId="4" type="noConversion"/>
  </si>
  <si>
    <t>²-</t>
    <phoneticPr fontId="4" type="noConversion"/>
  </si>
  <si>
    <t>²)×</t>
    <phoneticPr fontId="4" type="noConversion"/>
  </si>
  <si>
    <t>×</t>
    <phoneticPr fontId="4" type="noConversion"/>
  </si>
  <si>
    <t>²×</t>
    <phoneticPr fontId="4" type="noConversion"/>
  </si>
  <si>
    <t>L ×</t>
    <phoneticPr fontId="4" type="noConversion"/>
  </si>
  <si>
    <t>π/4</t>
    <phoneticPr fontId="4" type="noConversion"/>
  </si>
  <si>
    <t>EA</t>
    <phoneticPr fontId="4" type="noConversion"/>
  </si>
  <si>
    <t>제작중량제외</t>
    <phoneticPr fontId="2" type="noConversion"/>
  </si>
  <si>
    <t xml:space="preserve"> M12</t>
    <phoneticPr fontId="4" type="noConversion"/>
  </si>
  <si>
    <t xml:space="preserve"> M20</t>
    <phoneticPr fontId="4" type="noConversion"/>
  </si>
  <si>
    <t xml:space="preserve"> 락크바(STS)</t>
    <phoneticPr fontId="10" type="noConversion"/>
  </si>
  <si>
    <t>일금 :</t>
  </si>
  <si>
    <t>원정</t>
  </si>
  <si>
    <t xml:space="preserve">  구    분</t>
  </si>
  <si>
    <t>공 종 별</t>
  </si>
  <si>
    <t>비고</t>
  </si>
  <si>
    <t>재    료    비</t>
  </si>
  <si>
    <t>순</t>
  </si>
  <si>
    <t>노</t>
  </si>
  <si>
    <t xml:space="preserve">직접 노무비     </t>
  </si>
  <si>
    <t>무</t>
  </si>
  <si>
    <t>간접 노무비</t>
  </si>
  <si>
    <t>노 무 비 계</t>
  </si>
  <si>
    <t>공</t>
  </si>
  <si>
    <t>경       비</t>
  </si>
  <si>
    <t>산재보험료</t>
  </si>
  <si>
    <t>경</t>
  </si>
  <si>
    <t>고용보험료</t>
  </si>
  <si>
    <t>사</t>
  </si>
  <si>
    <t>기초액</t>
  </si>
  <si>
    <t>비율</t>
  </si>
  <si>
    <t>계 *</t>
  </si>
  <si>
    <t>퇴직금공제부금</t>
  </si>
  <si>
    <t>기타 경비</t>
  </si>
  <si>
    <t>총        원        가</t>
  </si>
  <si>
    <t>핸들형권양기</t>
    <phoneticPr fontId="2" type="noConversion"/>
  </si>
  <si>
    <t>포텐샤 타입</t>
    <phoneticPr fontId="2" type="noConversion"/>
  </si>
  <si>
    <t>건설기계대여대금지급보증</t>
    <phoneticPr fontId="26" type="noConversion"/>
  </si>
  <si>
    <t>경  비  소  계</t>
    <phoneticPr fontId="20" type="noConversion"/>
  </si>
  <si>
    <t>순공사원가</t>
    <phoneticPr fontId="2" type="noConversion"/>
  </si>
  <si>
    <t xml:space="preserve"> - 개도지시계</t>
    <phoneticPr fontId="2" type="noConversion"/>
  </si>
  <si>
    <t xml:space="preserve"> 기계공사비 총괄표</t>
    <phoneticPr fontId="20" type="noConversion"/>
  </si>
  <si>
    <t>건강보험료</t>
    <phoneticPr fontId="20" type="noConversion"/>
  </si>
  <si>
    <t>노인장기요양보험료</t>
    <phoneticPr fontId="20" type="noConversion"/>
  </si>
  <si>
    <t>연금보험료</t>
    <phoneticPr fontId="20" type="noConversion"/>
  </si>
  <si>
    <t>지급발급 수수료</t>
    <phoneticPr fontId="20" type="noConversion"/>
  </si>
  <si>
    <t>환 경 보 존 비</t>
    <phoneticPr fontId="20" type="noConversion"/>
  </si>
  <si>
    <t>KG</t>
    <phoneticPr fontId="11" type="noConversion"/>
  </si>
  <si>
    <t>NEOPRENE</t>
    <phoneticPr fontId="11" type="noConversion"/>
  </si>
  <si>
    <t>★ 본 수문용 일위대가표는 5m(B)x5m(H)이하 수문에 적용되는 수문임</t>
    <phoneticPr fontId="4" type="noConversion"/>
  </si>
  <si>
    <t>기계설비공으로 통합</t>
    <phoneticPr fontId="8" type="noConversion"/>
  </si>
  <si>
    <t>도장공 적용</t>
    <phoneticPr fontId="8" type="noConversion"/>
  </si>
  <si>
    <t>소운반 조작</t>
    <phoneticPr fontId="4" type="noConversion"/>
  </si>
  <si>
    <t>비 계 공</t>
    <phoneticPr fontId="4" type="noConversion"/>
  </si>
  <si>
    <t xml:space="preserve">1. Shot Blast </t>
    <phoneticPr fontId="4" type="noConversion"/>
  </si>
  <si>
    <t>AIR 브라스트기</t>
    <phoneticPr fontId="4" type="noConversion"/>
  </si>
  <si>
    <t>하도:1회(ZINC RICH) , 상도 : 2회(MIST COAT 포함)</t>
    <phoneticPr fontId="4" type="noConversion"/>
  </si>
  <si>
    <t>17-2</t>
    <phoneticPr fontId="8" type="noConversion"/>
  </si>
  <si>
    <t>ZINC RICH PRIMER</t>
    <phoneticPr fontId="4" type="noConversion"/>
  </si>
  <si>
    <t>(75μ)</t>
    <phoneticPr fontId="4" type="noConversion"/>
  </si>
  <si>
    <t>3회</t>
    <phoneticPr fontId="4" type="noConversion"/>
  </si>
  <si>
    <t>기구손료</t>
    <phoneticPr fontId="4" type="noConversion"/>
  </si>
  <si>
    <t>소      계</t>
    <phoneticPr fontId="4" type="noConversion"/>
  </si>
  <si>
    <t>지급자재(부가세 포함)</t>
    <phoneticPr fontId="2" type="noConversion"/>
  </si>
  <si>
    <t>총                  계</t>
    <phoneticPr fontId="2" type="noConversion"/>
  </si>
  <si>
    <t>1. 지 급 자 재</t>
  </si>
  <si>
    <t>2. 운  반  비</t>
    <phoneticPr fontId="4" type="noConversion"/>
  </si>
  <si>
    <t>1-1-1. GATE LEAF</t>
    <phoneticPr fontId="2" type="noConversion"/>
  </si>
  <si>
    <t xml:space="preserve"> 1-1-1-1. 재  료  비</t>
    <phoneticPr fontId="4" type="noConversion"/>
  </si>
  <si>
    <t xml:space="preserve"> 1-1-1-2. 제작가공비</t>
    <phoneticPr fontId="10" type="noConversion"/>
  </si>
  <si>
    <t xml:space="preserve"> 1-3-1. 재  료  비</t>
    <phoneticPr fontId="4" type="noConversion"/>
  </si>
  <si>
    <t>공장도</t>
    <phoneticPr fontId="7" type="noConversion"/>
  </si>
  <si>
    <t>*재료할증은 건설공사 표준품셈+수문원가계산 참조</t>
    <phoneticPr fontId="7" type="noConversion"/>
  </si>
  <si>
    <t>***************************************</t>
    <phoneticPr fontId="4" type="noConversion"/>
  </si>
  <si>
    <t>도매물가</t>
    <phoneticPr fontId="7" type="noConversion"/>
  </si>
  <si>
    <t>대전기준</t>
    <phoneticPr fontId="7" type="noConversion"/>
  </si>
  <si>
    <t>SS 400</t>
    <phoneticPr fontId="7" type="noConversion"/>
  </si>
  <si>
    <t>(공장도 50TON이상)</t>
    <phoneticPr fontId="4" type="noConversion"/>
  </si>
  <si>
    <t>3.0≤T&lt;4.5</t>
    <phoneticPr fontId="4" type="noConversion"/>
  </si>
  <si>
    <t>4.5≤T&lt;6.0</t>
    <phoneticPr fontId="4" type="noConversion"/>
  </si>
  <si>
    <t>3=&lt;T&lt;=8</t>
    <phoneticPr fontId="4" type="noConversion"/>
  </si>
  <si>
    <t>(공장도 3TON이상)</t>
    <phoneticPr fontId="4" type="noConversion"/>
  </si>
  <si>
    <t>13=&lt;T&lt;=45</t>
    <phoneticPr fontId="4" type="noConversion"/>
  </si>
  <si>
    <t>7≤Φ≤13</t>
    <phoneticPr fontId="4" type="noConversion"/>
  </si>
  <si>
    <t>13.1≤Φ≤25.4</t>
    <phoneticPr fontId="4" type="noConversion"/>
  </si>
  <si>
    <t>130.1≤Φ≤180</t>
    <phoneticPr fontId="4" type="noConversion"/>
  </si>
  <si>
    <t>36≤Φ≤150</t>
    <phoneticPr fontId="4" type="noConversion"/>
  </si>
  <si>
    <t xml:space="preserve">160≤Φ≤200 </t>
    <phoneticPr fontId="4" type="noConversion"/>
  </si>
  <si>
    <t>ㄱ - ANGLE</t>
    <phoneticPr fontId="7" type="noConversion"/>
  </si>
  <si>
    <t>(L - ANGLE)</t>
    <phoneticPr fontId="7" type="noConversion"/>
  </si>
  <si>
    <t>594 x302이하</t>
    <phoneticPr fontId="4" type="noConversion"/>
  </si>
  <si>
    <t>800 x300이하</t>
    <phoneticPr fontId="4" type="noConversion"/>
  </si>
  <si>
    <t>294 x300이하</t>
    <phoneticPr fontId="4" type="noConversion"/>
  </si>
  <si>
    <t>H-beam 적용</t>
    <phoneticPr fontId="4" type="noConversion"/>
  </si>
  <si>
    <t>닥 타 일  주 철</t>
    <phoneticPr fontId="7" type="noConversion"/>
  </si>
  <si>
    <t>GCD 450</t>
    <phoneticPr fontId="4" type="noConversion"/>
  </si>
  <si>
    <t>KSD4302</t>
    <phoneticPr fontId="7" type="noConversion"/>
  </si>
  <si>
    <t>탄소강 주강품</t>
    <phoneticPr fontId="7" type="noConversion"/>
  </si>
  <si>
    <t>SC37~42</t>
    <phoneticPr fontId="4" type="noConversion"/>
  </si>
  <si>
    <t>S40C</t>
    <phoneticPr fontId="7" type="noConversion"/>
  </si>
  <si>
    <t>CAC403</t>
    <phoneticPr fontId="7" type="noConversion"/>
  </si>
  <si>
    <t>BC3</t>
    <phoneticPr fontId="4" type="noConversion"/>
  </si>
  <si>
    <t>CAC502A</t>
    <phoneticPr fontId="4" type="noConversion"/>
  </si>
  <si>
    <t>CAC401C</t>
    <phoneticPr fontId="4" type="noConversion"/>
  </si>
  <si>
    <t>LBC-2</t>
    <phoneticPr fontId="4" type="noConversion"/>
  </si>
  <si>
    <t>CAC403C</t>
    <phoneticPr fontId="4" type="noConversion"/>
  </si>
  <si>
    <t>LBC-3</t>
    <phoneticPr fontId="4" type="noConversion"/>
  </si>
  <si>
    <t>중방식 도료 (EPOXY)</t>
    <phoneticPr fontId="7" type="noConversion"/>
  </si>
  <si>
    <t>KSM6020 1급,흑색</t>
    <phoneticPr fontId="4" type="noConversion"/>
  </si>
  <si>
    <t>신나(에폭시)</t>
    <phoneticPr fontId="7" type="noConversion"/>
  </si>
  <si>
    <t>KSM6060-2</t>
    <phoneticPr fontId="4" type="noConversion"/>
  </si>
  <si>
    <t>KSE 4301</t>
    <phoneticPr fontId="4" type="noConversion"/>
  </si>
  <si>
    <t xml:space="preserve">스텐레스강과 </t>
    <phoneticPr fontId="7" type="noConversion"/>
  </si>
  <si>
    <t>NEOPRENE</t>
    <phoneticPr fontId="4" type="noConversion"/>
  </si>
  <si>
    <t>8.</t>
  </si>
  <si>
    <t>제조부분노임,7</t>
    <phoneticPr fontId="8" type="noConversion"/>
  </si>
  <si>
    <t>벤딩머쉰조작원</t>
    <phoneticPr fontId="8" type="noConversion"/>
  </si>
  <si>
    <t>열처리원</t>
    <phoneticPr fontId="8" type="noConversion"/>
  </si>
  <si>
    <t>용접원</t>
    <phoneticPr fontId="8" type="noConversion"/>
  </si>
  <si>
    <t>바퀴숫돌</t>
    <phoneticPr fontId="8" type="noConversion"/>
  </si>
  <si>
    <t>도  장  공</t>
    <phoneticPr fontId="8" type="noConversion"/>
  </si>
  <si>
    <t>하차료</t>
    <phoneticPr fontId="2" type="noConversion"/>
  </si>
  <si>
    <t>(적용)</t>
    <phoneticPr fontId="2" type="noConversion"/>
  </si>
  <si>
    <t xml:space="preserve">  철도화물운임(2005.1.1시행)3.소화물요금 : 입고료및출고료 톤당</t>
    <phoneticPr fontId="2" type="noConversion"/>
  </si>
  <si>
    <t>거 리</t>
    <phoneticPr fontId="2" type="noConversion"/>
  </si>
  <si>
    <t>운임(원/ton)</t>
    <phoneticPr fontId="2" type="noConversion"/>
  </si>
  <si>
    <t>1. 운반총량은 ton으로 표시</t>
    <phoneticPr fontId="2" type="noConversion"/>
  </si>
  <si>
    <t xml:space="preserve"> 10 km</t>
    <phoneticPr fontId="2" type="noConversion"/>
  </si>
  <si>
    <t xml:space="preserve">   소수세자리까지,이하버림</t>
    <phoneticPr fontId="2" type="noConversion"/>
  </si>
  <si>
    <t xml:space="preserve"> 20 km</t>
    <phoneticPr fontId="2" type="noConversion"/>
  </si>
  <si>
    <t xml:space="preserve"> 30 km</t>
    <phoneticPr fontId="2" type="noConversion"/>
  </si>
  <si>
    <t>2. 토목 표준단가표(철재운반) 준용</t>
    <phoneticPr fontId="2" type="noConversion"/>
  </si>
  <si>
    <t xml:space="preserve"> 40 km</t>
    <phoneticPr fontId="2" type="noConversion"/>
  </si>
  <si>
    <t xml:space="preserve"> 50 km</t>
    <phoneticPr fontId="2" type="noConversion"/>
  </si>
  <si>
    <t xml:space="preserve"> 60 km</t>
    <phoneticPr fontId="2" type="noConversion"/>
  </si>
  <si>
    <t xml:space="preserve"> 70 km</t>
    <phoneticPr fontId="2" type="noConversion"/>
  </si>
  <si>
    <t xml:space="preserve"> 80 km</t>
    <phoneticPr fontId="2" type="noConversion"/>
  </si>
  <si>
    <t xml:space="preserve"> 90 km</t>
    <phoneticPr fontId="2" type="noConversion"/>
  </si>
  <si>
    <t>100 km</t>
    <phoneticPr fontId="2" type="noConversion"/>
  </si>
  <si>
    <t>120 km</t>
    <phoneticPr fontId="2" type="noConversion"/>
  </si>
  <si>
    <t>150 km</t>
    <phoneticPr fontId="2" type="noConversion"/>
  </si>
  <si>
    <t>170 km</t>
    <phoneticPr fontId="2" type="noConversion"/>
  </si>
  <si>
    <t>200 km</t>
    <phoneticPr fontId="2" type="noConversion"/>
  </si>
  <si>
    <t>추가거리는 산출근거 참고하여 운임 산출</t>
    <phoneticPr fontId="2" type="noConversion"/>
  </si>
  <si>
    <t>15.</t>
  </si>
  <si>
    <t>부가세</t>
  </si>
  <si>
    <t>소  계</t>
  </si>
  <si>
    <t>합  계</t>
  </si>
  <si>
    <t>견적1</t>
    <phoneticPr fontId="2" type="noConversion"/>
  </si>
  <si>
    <t>견적2</t>
  </si>
  <si>
    <t xml:space="preserve"> M10x15L</t>
  </si>
  <si>
    <t xml:space="preserve"> M14x130L</t>
  </si>
  <si>
    <t xml:space="preserve"> M14x65L</t>
  </si>
  <si>
    <t>M12x65L</t>
    <phoneticPr fontId="11" type="noConversion"/>
  </si>
  <si>
    <t>M24x50L</t>
    <phoneticPr fontId="11" type="noConversion"/>
  </si>
  <si>
    <t>M20x50L</t>
    <phoneticPr fontId="11" type="noConversion"/>
  </si>
  <si>
    <t>농어촌공사</t>
    <phoneticPr fontId="2" type="noConversion"/>
  </si>
  <si>
    <t>형틀목공</t>
    <phoneticPr fontId="8" type="noConversion"/>
  </si>
  <si>
    <t>철공</t>
    <phoneticPr fontId="8" type="noConversion"/>
  </si>
  <si>
    <t>석공</t>
    <phoneticPr fontId="8" type="noConversion"/>
  </si>
  <si>
    <t>특수비계공</t>
    <phoneticPr fontId="8" type="noConversion"/>
  </si>
  <si>
    <t>도장공</t>
    <phoneticPr fontId="8" type="noConversion"/>
  </si>
  <si>
    <t>플랜트기계설치공</t>
    <phoneticPr fontId="8" type="noConversion"/>
  </si>
  <si>
    <t>플랜트용접공</t>
    <phoneticPr fontId="8" type="noConversion"/>
  </si>
  <si>
    <t>플랜트제관공</t>
    <phoneticPr fontId="8" type="noConversion"/>
  </si>
  <si>
    <t>플랜트배관공</t>
    <phoneticPr fontId="8" type="noConversion"/>
  </si>
  <si>
    <t>초급기능사(측량기능계)</t>
    <phoneticPr fontId="8" type="noConversion"/>
  </si>
  <si>
    <t>배전전공</t>
    <phoneticPr fontId="8" type="noConversion"/>
  </si>
  <si>
    <t>플랜트전공</t>
    <phoneticPr fontId="8" type="noConversion"/>
  </si>
  <si>
    <t>보통인부</t>
    <phoneticPr fontId="8" type="noConversion"/>
  </si>
  <si>
    <t>일반기계운전사</t>
    <phoneticPr fontId="8" type="noConversion"/>
  </si>
  <si>
    <t>화물차운전사</t>
    <phoneticPr fontId="8" type="noConversion"/>
  </si>
  <si>
    <t>설계단가(토목)</t>
    <phoneticPr fontId="4" type="noConversion"/>
  </si>
  <si>
    <t>조달청</t>
    <phoneticPr fontId="4" type="noConversion"/>
  </si>
  <si>
    <t>코드 3010-2204-20287274</t>
    <phoneticPr fontId="4" type="noConversion"/>
  </si>
  <si>
    <t>코드 3010-2204-20288799</t>
    <phoneticPr fontId="4" type="noConversion"/>
  </si>
  <si>
    <t>코드 3010-2204-20287280</t>
    <phoneticPr fontId="4" type="noConversion"/>
  </si>
  <si>
    <t>코드 3010-2204-20288800</t>
    <phoneticPr fontId="4" type="noConversion"/>
  </si>
  <si>
    <t>코드 3010-2204-20287284</t>
    <phoneticPr fontId="4" type="noConversion"/>
  </si>
  <si>
    <t>코드 3010-2204-20288801</t>
    <phoneticPr fontId="4" type="noConversion"/>
  </si>
  <si>
    <t>코드 3010-2204-20288805</t>
    <phoneticPr fontId="4" type="noConversion"/>
  </si>
  <si>
    <t>코드 3010-2204-20288806</t>
    <phoneticPr fontId="4" type="noConversion"/>
  </si>
  <si>
    <t>코드 3010-2204-20288807</t>
    <phoneticPr fontId="4" type="noConversion"/>
  </si>
  <si>
    <t>코드 3010-2204-20273806</t>
    <phoneticPr fontId="4" type="noConversion"/>
  </si>
  <si>
    <t>코드 3010-2204-20288809</t>
    <phoneticPr fontId="4" type="noConversion"/>
  </si>
  <si>
    <t>코드 3010-2204-20273807</t>
    <phoneticPr fontId="4" type="noConversion"/>
  </si>
  <si>
    <t>코드 3010-2204-20288810</t>
    <phoneticPr fontId="4" type="noConversion"/>
  </si>
  <si>
    <t>코드 3010-2204-20273808</t>
    <phoneticPr fontId="4" type="noConversion"/>
  </si>
  <si>
    <t>코드 3010-2204-20288811</t>
    <phoneticPr fontId="4" type="noConversion"/>
  </si>
  <si>
    <t>코드 3010-2204-20273809</t>
    <phoneticPr fontId="4" type="noConversion"/>
  </si>
  <si>
    <t>코드 3010-2204-20288812</t>
    <phoneticPr fontId="4" type="noConversion"/>
  </si>
  <si>
    <t>코드 3010-2205-21868683</t>
    <phoneticPr fontId="4" type="noConversion"/>
  </si>
  <si>
    <t>코드 3010-2205-20287245</t>
    <phoneticPr fontId="4" type="noConversion"/>
  </si>
  <si>
    <t>코드 3010-2205-21868688</t>
    <phoneticPr fontId="4" type="noConversion"/>
  </si>
  <si>
    <t>코드 3010-2205-20287253</t>
    <phoneticPr fontId="4" type="noConversion"/>
  </si>
  <si>
    <t>코드 3010-2205-21868694</t>
    <phoneticPr fontId="4" type="noConversion"/>
  </si>
  <si>
    <t>코드 3010-2205-20287254</t>
    <phoneticPr fontId="4" type="noConversion"/>
  </si>
  <si>
    <t>코드 3010-2205-21868697</t>
    <phoneticPr fontId="4" type="noConversion"/>
  </si>
  <si>
    <t>코드 3010-2205-20287257</t>
    <phoneticPr fontId="4" type="noConversion"/>
  </si>
  <si>
    <t>코드 3010-1605-20286239</t>
    <phoneticPr fontId="4" type="noConversion"/>
  </si>
  <si>
    <t>코드 3010-1605-20286240</t>
    <phoneticPr fontId="4" type="noConversion"/>
  </si>
  <si>
    <t>코드 3010-1605-20286242</t>
    <phoneticPr fontId="4" type="noConversion"/>
  </si>
  <si>
    <t>코드 3010-1604-21867991</t>
    <phoneticPr fontId="4" type="noConversion"/>
  </si>
  <si>
    <t>코드 3010-1604-21868514</t>
    <phoneticPr fontId="4" type="noConversion"/>
  </si>
  <si>
    <t>코드 3010-1604-21867992</t>
    <phoneticPr fontId="4" type="noConversion"/>
  </si>
  <si>
    <t>코드 3010-1604-21868517</t>
    <phoneticPr fontId="4" type="noConversion"/>
  </si>
  <si>
    <t>코드 3010-1604-21868012</t>
    <phoneticPr fontId="4" type="noConversion"/>
  </si>
  <si>
    <t>코드 3010-1604-21868537</t>
    <phoneticPr fontId="4" type="noConversion"/>
  </si>
  <si>
    <t>코드 3010-1604-20289355</t>
    <phoneticPr fontId="4" type="noConversion"/>
  </si>
  <si>
    <t>코드 3010-1604-20289356</t>
    <phoneticPr fontId="4" type="noConversion"/>
  </si>
  <si>
    <t>코드 3010-1604-20289370</t>
    <phoneticPr fontId="4" type="noConversion"/>
  </si>
  <si>
    <t>코드 3010-1604-20289371</t>
    <phoneticPr fontId="4" type="noConversion"/>
  </si>
  <si>
    <t>코드 3010-1504-20288694</t>
    <phoneticPr fontId="4" type="noConversion"/>
  </si>
  <si>
    <t>코드 3010-1504-20288705</t>
    <phoneticPr fontId="4" type="noConversion"/>
  </si>
  <si>
    <t>코드 3010-1504-20288716</t>
    <phoneticPr fontId="4" type="noConversion"/>
  </si>
  <si>
    <t>코드 3010-1504-20288718</t>
    <phoneticPr fontId="4" type="noConversion"/>
  </si>
  <si>
    <t>코드 3010-1504-20288721</t>
    <phoneticPr fontId="4" type="noConversion"/>
  </si>
  <si>
    <t>코드 3010-1504-20288727</t>
    <phoneticPr fontId="4" type="noConversion"/>
  </si>
  <si>
    <t>코드 3010-1504-20288729</t>
    <phoneticPr fontId="4" type="noConversion"/>
  </si>
  <si>
    <t>코드 3010-1504-20288734</t>
    <phoneticPr fontId="4" type="noConversion"/>
  </si>
  <si>
    <t>코드 3010-1804-20935466</t>
    <phoneticPr fontId="4" type="noConversion"/>
  </si>
  <si>
    <t>코드 3010-1804-20288845</t>
    <phoneticPr fontId="4" type="noConversion"/>
  </si>
  <si>
    <t>코드 3010-1804-20935467</t>
    <phoneticPr fontId="4" type="noConversion"/>
  </si>
  <si>
    <t>코드 3010-1804-20288846</t>
    <phoneticPr fontId="4" type="noConversion"/>
  </si>
  <si>
    <t>코드 3010-1804-21868449</t>
    <phoneticPr fontId="4" type="noConversion"/>
  </si>
  <si>
    <t>코드 3010-1804-21868452</t>
    <phoneticPr fontId="4" type="noConversion"/>
  </si>
  <si>
    <t>코드 3010-1804-20288852</t>
    <phoneticPr fontId="4" type="noConversion"/>
  </si>
  <si>
    <t>코드 3010-1704-20288824</t>
    <phoneticPr fontId="4" type="noConversion"/>
  </si>
  <si>
    <t>코드 3010-1704-20289574</t>
    <phoneticPr fontId="4" type="noConversion"/>
  </si>
  <si>
    <t>코드 3010-1704-11000733</t>
    <phoneticPr fontId="4" type="noConversion"/>
  </si>
  <si>
    <t>코드 3010-1704-11018822</t>
    <phoneticPr fontId="4" type="noConversion"/>
  </si>
  <si>
    <t>코드 3010-1704-11000772</t>
    <phoneticPr fontId="4" type="noConversion"/>
  </si>
  <si>
    <t>코드 3010-1704-11018872</t>
    <phoneticPr fontId="4" type="noConversion"/>
  </si>
  <si>
    <t>코드 3010-1704-11000777</t>
    <phoneticPr fontId="4" type="noConversion"/>
  </si>
  <si>
    <t>코드 3010-1704-11018877</t>
    <phoneticPr fontId="4" type="noConversion"/>
  </si>
  <si>
    <t>코드 3010-2204-20286978</t>
    <phoneticPr fontId="4" type="noConversion"/>
  </si>
  <si>
    <t>코드 KRCM-0002-00000003</t>
    <phoneticPr fontId="4" type="noConversion"/>
  </si>
  <si>
    <t>코드 KRCM-0002-00000004</t>
    <phoneticPr fontId="4" type="noConversion"/>
  </si>
  <si>
    <t>SCS13</t>
    <phoneticPr fontId="4" type="noConversion"/>
  </si>
  <si>
    <t>코드 KRCM-0002-00000005</t>
    <phoneticPr fontId="4" type="noConversion"/>
  </si>
  <si>
    <t>코드 KRCM-0002-00000006</t>
    <phoneticPr fontId="4" type="noConversion"/>
  </si>
  <si>
    <t>코드 KRCM-0002-00000007</t>
    <phoneticPr fontId="4" type="noConversion"/>
  </si>
  <si>
    <t>코드 KRCM-0002-00000008</t>
    <phoneticPr fontId="4" type="noConversion"/>
  </si>
  <si>
    <t>코드 KRCM-0002-00000009</t>
    <phoneticPr fontId="4" type="noConversion"/>
  </si>
  <si>
    <t>코드 KRCM-0002-00000010</t>
    <phoneticPr fontId="4" type="noConversion"/>
  </si>
  <si>
    <t>코드 KRCM-0002-00000011</t>
    <phoneticPr fontId="4" type="noConversion"/>
  </si>
  <si>
    <t>코드 KRCM-0002-00000012</t>
    <phoneticPr fontId="4" type="noConversion"/>
  </si>
  <si>
    <t>코드 KRCM-0002-00000013</t>
    <phoneticPr fontId="4" type="noConversion"/>
  </si>
  <si>
    <t>코드 KRCM-0002-00000014</t>
    <phoneticPr fontId="4" type="noConversion"/>
  </si>
  <si>
    <t>코드 KRCM-0002-00000015</t>
    <phoneticPr fontId="4" type="noConversion"/>
  </si>
  <si>
    <t>코드 KRCM-0002-00000016</t>
    <phoneticPr fontId="4" type="noConversion"/>
  </si>
  <si>
    <t>코드 KRCM-0002-00000017</t>
    <phoneticPr fontId="4" type="noConversion"/>
  </si>
  <si>
    <t>코드 KRCM-0002-00000018</t>
    <phoneticPr fontId="4" type="noConversion"/>
  </si>
  <si>
    <t>노루DHDC-1610HB</t>
    <phoneticPr fontId="4" type="noConversion"/>
  </si>
  <si>
    <t>센스멜조합 흑색</t>
    <phoneticPr fontId="4" type="noConversion"/>
  </si>
  <si>
    <t>망간크론강주강품*10kg</t>
    <phoneticPr fontId="4" type="noConversion"/>
  </si>
  <si>
    <t>상급EPDM고무판3.2t적용</t>
    <phoneticPr fontId="4" type="noConversion"/>
  </si>
  <si>
    <t>EMS단가</t>
    <phoneticPr fontId="4" type="noConversion"/>
  </si>
  <si>
    <t>코드 1214-1904-20204084</t>
    <phoneticPr fontId="4" type="noConversion"/>
  </si>
  <si>
    <t>코드 1511-1506-20204097</t>
    <phoneticPr fontId="4" type="noConversion"/>
  </si>
  <si>
    <t xml:space="preserve">고재대 </t>
    <phoneticPr fontId="4" type="noConversion"/>
  </si>
  <si>
    <t>고철</t>
    <phoneticPr fontId="4" type="noConversion"/>
  </si>
  <si>
    <t>코드 KRCM-0002-00000001</t>
    <phoneticPr fontId="4" type="noConversion"/>
  </si>
  <si>
    <t>스텐철</t>
    <phoneticPr fontId="4" type="noConversion"/>
  </si>
  <si>
    <t>코드 KRCM-0002-00000002</t>
    <phoneticPr fontId="4" type="noConversion"/>
  </si>
  <si>
    <t>고대재</t>
    <phoneticPr fontId="4" type="noConversion"/>
  </si>
  <si>
    <t>동</t>
    <phoneticPr fontId="4" type="noConversion"/>
  </si>
  <si>
    <t>코드 KRCM-0002-00000019</t>
    <phoneticPr fontId="4" type="noConversion"/>
  </si>
  <si>
    <t>(부가세포함, 철도소운송요금 - 2022년 설계단가적용기준)</t>
    <phoneticPr fontId="2" type="noConversion"/>
  </si>
  <si>
    <t>코드 L001-0401-01000325</t>
    <phoneticPr fontId="8" type="noConversion"/>
  </si>
  <si>
    <t>코드 L001-0404-01000334</t>
    <phoneticPr fontId="8" type="noConversion"/>
  </si>
  <si>
    <t>기계공</t>
    <phoneticPr fontId="8" type="noConversion"/>
  </si>
  <si>
    <t>용접공(일반공사)</t>
    <phoneticPr fontId="8" type="noConversion"/>
  </si>
  <si>
    <t>리벳공</t>
    <phoneticPr fontId="8" type="noConversion"/>
  </si>
  <si>
    <t>계령공</t>
    <phoneticPr fontId="4" type="noConversion"/>
  </si>
  <si>
    <t>제도사(일반공사)</t>
    <phoneticPr fontId="8" type="noConversion"/>
  </si>
  <si>
    <t>현도사</t>
    <phoneticPr fontId="8" type="noConversion"/>
  </si>
  <si>
    <t>판금원 적용</t>
    <phoneticPr fontId="8" type="noConversion"/>
  </si>
  <si>
    <t>제조부분노임,45</t>
    <phoneticPr fontId="8" type="noConversion"/>
  </si>
  <si>
    <t>마킹공</t>
    <phoneticPr fontId="8" type="noConversion"/>
  </si>
  <si>
    <t>판금원 통합적용</t>
    <phoneticPr fontId="8" type="noConversion"/>
  </si>
  <si>
    <t>산소절단공</t>
    <phoneticPr fontId="8" type="noConversion"/>
  </si>
  <si>
    <t>제조부분노임,59</t>
    <phoneticPr fontId="8" type="noConversion"/>
  </si>
  <si>
    <t>샤링공</t>
    <phoneticPr fontId="8" type="noConversion"/>
  </si>
  <si>
    <t>식품가공기계조작원</t>
    <phoneticPr fontId="8" type="noConversion"/>
  </si>
  <si>
    <t>제조부분노임,73</t>
    <phoneticPr fontId="8" type="noConversion"/>
  </si>
  <si>
    <t>보링공</t>
    <phoneticPr fontId="8" type="noConversion"/>
  </si>
  <si>
    <t>기타공작기계조작원 적용</t>
    <phoneticPr fontId="8" type="noConversion"/>
  </si>
  <si>
    <t>제조부분노임,84</t>
    <phoneticPr fontId="8" type="noConversion"/>
  </si>
  <si>
    <t>밀링공</t>
    <phoneticPr fontId="8" type="noConversion"/>
  </si>
  <si>
    <t>방전절단공</t>
    <phoneticPr fontId="8" type="noConversion"/>
  </si>
  <si>
    <t>제조부분노임,70</t>
    <phoneticPr fontId="8" type="noConversion"/>
  </si>
  <si>
    <t>선반기조작원</t>
    <phoneticPr fontId="8" type="noConversion"/>
  </si>
  <si>
    <t>제조부분노임,69</t>
    <phoneticPr fontId="8" type="noConversion"/>
  </si>
  <si>
    <t>3본로라공</t>
    <phoneticPr fontId="8" type="noConversion"/>
  </si>
  <si>
    <t>제조부분노임,72</t>
    <phoneticPr fontId="8" type="noConversion"/>
  </si>
  <si>
    <t>제조부분노임,56</t>
    <phoneticPr fontId="8" type="noConversion"/>
  </si>
  <si>
    <t>제조부분노임,49</t>
    <phoneticPr fontId="8" type="noConversion"/>
  </si>
  <si>
    <t>그라인다공</t>
    <phoneticPr fontId="8" type="noConversion"/>
  </si>
  <si>
    <t>제조부분노임,81</t>
    <phoneticPr fontId="8" type="noConversion"/>
  </si>
  <si>
    <t>비파괴시험공(고급)</t>
    <phoneticPr fontId="8" type="noConversion"/>
  </si>
  <si>
    <t>중급기술자(기계설비)</t>
    <phoneticPr fontId="8" type="noConversion"/>
  </si>
  <si>
    <t>초급기술자(기계설비)</t>
    <phoneticPr fontId="8" type="noConversion"/>
  </si>
  <si>
    <t>잠수부</t>
    <phoneticPr fontId="8" type="noConversion"/>
  </si>
  <si>
    <t>선부</t>
    <phoneticPr fontId="8" type="noConversion"/>
  </si>
  <si>
    <t>조력공</t>
    <phoneticPr fontId="8" type="noConversion"/>
  </si>
  <si>
    <t>고급품질관리원</t>
    <phoneticPr fontId="8" type="noConversion"/>
  </si>
  <si>
    <t>고급숙련기술자(    "     )</t>
    <phoneticPr fontId="8" type="noConversion"/>
  </si>
  <si>
    <t>중급숙련기술자(    "     )</t>
    <phoneticPr fontId="8" type="noConversion"/>
  </si>
  <si>
    <t>초급숙련기술자(    "     )</t>
    <phoneticPr fontId="8" type="noConversion"/>
  </si>
  <si>
    <t>색인목록</t>
    <phoneticPr fontId="8" type="noConversion"/>
  </si>
  <si>
    <t>EMS 수문소모자재단가입력코드</t>
    <phoneticPr fontId="8" type="noConversion"/>
  </si>
  <si>
    <t>코드 KRCM-0000-00000001</t>
    <phoneticPr fontId="8" type="noConversion"/>
  </si>
  <si>
    <t>자재단가 1kg=853L</t>
    <phoneticPr fontId="8" type="noConversion"/>
  </si>
  <si>
    <t>코드 KRCM-0000-00000002</t>
    <phoneticPr fontId="8" type="noConversion"/>
  </si>
  <si>
    <t>코드 KRCM-0000-00000003</t>
    <phoneticPr fontId="8" type="noConversion"/>
  </si>
  <si>
    <t>코드 KRCM-0000-00000004</t>
    <phoneticPr fontId="8" type="noConversion"/>
  </si>
  <si>
    <t>코드 KRCM-0000-00000005</t>
  </si>
  <si>
    <t>kWh</t>
    <phoneticPr fontId="8" type="noConversion"/>
  </si>
  <si>
    <t>유통1-425.0.25t적용</t>
    <phoneticPr fontId="8" type="noConversion"/>
  </si>
  <si>
    <t>코드 KRCM-0000-00000007</t>
  </si>
  <si>
    <t>코드 1510-1505-20282163</t>
    <phoneticPr fontId="4" type="noConversion"/>
  </si>
  <si>
    <t>코드 KRCM-0000-00000008</t>
    <phoneticPr fontId="8" type="noConversion"/>
  </si>
  <si>
    <t>코드 KRCM-0000-00000009</t>
    <phoneticPr fontId="8" type="noConversion"/>
  </si>
  <si>
    <t>코드 KRCM-0000-00000011</t>
    <phoneticPr fontId="8" type="noConversion"/>
  </si>
  <si>
    <t>코드 1511-1506-20204095</t>
    <phoneticPr fontId="4" type="noConversion"/>
  </si>
  <si>
    <t>코드 KRCM-0000-00000012</t>
  </si>
  <si>
    <t>코드 KRCM-0000-00000013</t>
    <phoneticPr fontId="8" type="noConversion"/>
  </si>
  <si>
    <t>코드 KRCM-0000-00000014</t>
    <phoneticPr fontId="8" type="noConversion"/>
  </si>
  <si>
    <t>유통1-1193 SD 10W</t>
    <phoneticPr fontId="4" type="noConversion"/>
  </si>
  <si>
    <t>코드 KRCM-0000-00000015</t>
  </si>
  <si>
    <t>유통1-1187 에어졸-다목적 세척제</t>
    <phoneticPr fontId="4" type="noConversion"/>
  </si>
  <si>
    <t>코드 KRCM-0000-00000016</t>
  </si>
  <si>
    <t>코드 KRCM-0000-00000017</t>
  </si>
  <si>
    <t>유통1-1195 소창</t>
    <phoneticPr fontId="8" type="noConversion"/>
  </si>
  <si>
    <t>코드 KRCM-0000-00000018</t>
    <phoneticPr fontId="8" type="noConversion"/>
  </si>
  <si>
    <t>유통1-989 망간건전지 R14</t>
    <phoneticPr fontId="8" type="noConversion"/>
  </si>
  <si>
    <t>코드 KRCM-0000-00000019</t>
  </si>
  <si>
    <t>코드 KRCM-0000-00000020</t>
  </si>
  <si>
    <t>코드 1510-1506-20282203</t>
    <phoneticPr fontId="4" type="noConversion"/>
  </si>
  <si>
    <t>코드 KRCM-0000-00000021</t>
  </si>
  <si>
    <t>코드 KRCM-0000-00000022</t>
  </si>
  <si>
    <t>코드 KRCM-0000-00000023</t>
  </si>
  <si>
    <t>코드 KRCM-0000-00000024</t>
  </si>
  <si>
    <t>코드 KRCM-0000-00000025</t>
  </si>
  <si>
    <t>코드 KRCM-0000-00000026</t>
  </si>
  <si>
    <t>코드 KRCM-0000-00000027</t>
  </si>
  <si>
    <t>코드 KRCM-0000-00000028</t>
  </si>
  <si>
    <t>코드 KRCM-0000-00000029</t>
  </si>
  <si>
    <t>코드 KRCM-0000-00000030</t>
  </si>
  <si>
    <t>코드 KRCM-0000-00000031</t>
  </si>
  <si>
    <t>코드 KRCM-0000-00000032</t>
  </si>
  <si>
    <t>코드 KRCM-0000-00000033</t>
  </si>
  <si>
    <t>EMS 수문사용장비경비단가입력코드</t>
    <phoneticPr fontId="8" type="noConversion"/>
  </si>
  <si>
    <t>유통1 P1128  2100LB(NC선반)</t>
    <phoneticPr fontId="4" type="noConversion"/>
  </si>
  <si>
    <t>코드 KRCM-0000-20000001</t>
    <phoneticPr fontId="8" type="noConversion"/>
  </si>
  <si>
    <t>유통1 P1129 평면연삭기 HGS-52A</t>
    <phoneticPr fontId="4" type="noConversion"/>
  </si>
  <si>
    <t>코드 KRCM-0000-20000002</t>
  </si>
  <si>
    <t>유통1 P1128(T4000)</t>
    <phoneticPr fontId="4" type="noConversion"/>
  </si>
  <si>
    <t>코드 KRCM-0000-20000003</t>
    <phoneticPr fontId="8" type="noConversion"/>
  </si>
  <si>
    <t>코드 KRCM-0000-20000004</t>
  </si>
  <si>
    <t>코드 KRCM-0000-20000005</t>
  </si>
  <si>
    <t>코드 KRCM-0000-20000006</t>
    <phoneticPr fontId="8" type="noConversion"/>
  </si>
  <si>
    <t>코드 KRCM-0000-20000007</t>
    <phoneticPr fontId="8" type="noConversion"/>
  </si>
  <si>
    <t>코드 KRCM-0000-20000008</t>
  </si>
  <si>
    <t>A.C Welder</t>
    <phoneticPr fontId="8" type="noConversion"/>
  </si>
  <si>
    <t>코드 0000-7611-03000000</t>
    <phoneticPr fontId="4" type="noConversion"/>
  </si>
  <si>
    <t>코드 KRCM-0000-20000009</t>
  </si>
  <si>
    <t>코드 0000-7611-05000000</t>
    <phoneticPr fontId="4" type="noConversion"/>
  </si>
  <si>
    <t>코드 KRCM-0000-20000010</t>
  </si>
  <si>
    <t>코드 0000-7612-03000000</t>
    <phoneticPr fontId="4" type="noConversion"/>
  </si>
  <si>
    <t>코드 KRCM-0000-20000011</t>
  </si>
  <si>
    <t>코드 KRCM-0000-20000012</t>
  </si>
  <si>
    <t>코드 0000-7614-03000000</t>
    <phoneticPr fontId="4" type="noConversion"/>
  </si>
  <si>
    <t>코드 KRCM-0000-20000013</t>
  </si>
  <si>
    <t>코드 0000-5204-03000000</t>
    <phoneticPr fontId="4" type="noConversion"/>
  </si>
  <si>
    <t>코드 KRCM-0000-20000014</t>
  </si>
  <si>
    <t>코드 KRCM-0000-20000015</t>
  </si>
  <si>
    <t>코드 KRCM-0000-20000016</t>
  </si>
  <si>
    <t>코드 KRCM-0000-20000016</t>
    <phoneticPr fontId="8" type="noConversion"/>
  </si>
  <si>
    <t>유통1 P1126  드릴링머신 NBTG-540 Φ50</t>
    <phoneticPr fontId="8" type="noConversion"/>
  </si>
  <si>
    <t>코드 KRCM-0000-20000018</t>
  </si>
  <si>
    <t>유통1 P1126  레디얼드릴링머신 NRD-1000 Φ50</t>
    <phoneticPr fontId="8" type="noConversion"/>
  </si>
  <si>
    <t>코드 KRCM-0000-20000019</t>
  </si>
  <si>
    <t>유통1 P1163  일반드릴 GBM 6RE-KC</t>
    <phoneticPr fontId="8" type="noConversion"/>
  </si>
  <si>
    <t>코드 KRCM-0000-20000020</t>
  </si>
  <si>
    <t>유통1 P1163  일반드릴 GBM 10RE</t>
    <phoneticPr fontId="8" type="noConversion"/>
  </si>
  <si>
    <t>코드 KRCM-0000-20000021</t>
  </si>
  <si>
    <t>유통1 P1164  디스크그라인더 DG-850V</t>
    <phoneticPr fontId="8" type="noConversion"/>
  </si>
  <si>
    <t>코드 KRCM-0000-20000022</t>
  </si>
  <si>
    <t>Air Compressor</t>
    <phoneticPr fontId="8" type="noConversion"/>
  </si>
  <si>
    <t>코드 0000-5205-00710000</t>
    <phoneticPr fontId="4" type="noConversion"/>
  </si>
  <si>
    <t>코드 0000-5205-01030000</t>
    <phoneticPr fontId="4" type="noConversion"/>
  </si>
  <si>
    <t>코드 KRCM-0000-20000024</t>
    <phoneticPr fontId="8" type="noConversion"/>
  </si>
  <si>
    <t>유통1 1097 천정주행기중기 20TON 20M</t>
    <phoneticPr fontId="8" type="noConversion"/>
  </si>
  <si>
    <t>코드 KRCM-0000-20000025</t>
  </si>
  <si>
    <t>유통1 1097 천정주행기중기 30TON 20M</t>
    <phoneticPr fontId="8" type="noConversion"/>
  </si>
  <si>
    <t>코드 KRCM-0000-20000026</t>
  </si>
  <si>
    <t>코드 KRCM-2104-00100000</t>
    <phoneticPr fontId="4" type="noConversion"/>
  </si>
  <si>
    <t>코드 KRCM-2104-00150000</t>
    <phoneticPr fontId="4" type="noConversion"/>
  </si>
  <si>
    <t>코드 KRCM-2104-00200000</t>
    <phoneticPr fontId="4" type="noConversion"/>
  </si>
  <si>
    <t>코드 KRCM-2104-00300000</t>
    <phoneticPr fontId="4" type="noConversion"/>
  </si>
  <si>
    <t>코드 KRCM-2104-00400000</t>
    <phoneticPr fontId="4" type="noConversion"/>
  </si>
  <si>
    <t>Winch</t>
    <phoneticPr fontId="8" type="noConversion"/>
  </si>
  <si>
    <t>코드 0000-7431-11000000 1TON 자동싱글</t>
    <phoneticPr fontId="4" type="noConversion"/>
  </si>
  <si>
    <t>코드 0000-7431-25000000 5TON 자동더블</t>
    <phoneticPr fontId="4" type="noConversion"/>
  </si>
  <si>
    <t>코드 0000-0602-00600000</t>
    <phoneticPr fontId="4" type="noConversion"/>
  </si>
  <si>
    <t>코드 0000-2702-00200000 트럭트랙터및 트레일러</t>
    <phoneticPr fontId="8" type="noConversion"/>
  </si>
  <si>
    <t>코드 0000-2702-00300000 트럭트랙터및 트레일러</t>
    <phoneticPr fontId="8" type="noConversion"/>
  </si>
  <si>
    <t>코드 0000-2502-00350000 지게차</t>
    <phoneticPr fontId="8" type="noConversion"/>
  </si>
  <si>
    <t>코드 0000-2502-00500000 지게차</t>
    <phoneticPr fontId="8" type="noConversion"/>
  </si>
  <si>
    <t>코드 0000-2502-00750000 지게차</t>
    <phoneticPr fontId="8" type="noConversion"/>
  </si>
  <si>
    <t>코드 KRCM-0000-20000027</t>
    <phoneticPr fontId="8" type="noConversion"/>
  </si>
  <si>
    <t>코드 0000-7820-00470000</t>
    <phoneticPr fontId="8" type="noConversion"/>
  </si>
  <si>
    <t>코드 KRCM-0000-20000028</t>
  </si>
  <si>
    <t xml:space="preserve">유통1 p767 </t>
    <phoneticPr fontId="4" type="noConversion"/>
  </si>
  <si>
    <t>코드 KRCM-0000-20000031</t>
  </si>
  <si>
    <t>코드 0000-5205-00350000</t>
    <phoneticPr fontId="4" type="noConversion"/>
  </si>
  <si>
    <t>코드 KRCM-0000-20000034</t>
    <phoneticPr fontId="8" type="noConversion"/>
  </si>
  <si>
    <t xml:space="preserve"> 표준단가표</t>
    <phoneticPr fontId="8" type="noConversion"/>
  </si>
  <si>
    <t>◈ 잡철물 제작,설치(일반철재)</t>
    <phoneticPr fontId="8" type="noConversion"/>
  </si>
  <si>
    <t>▷ 제품설치</t>
    <phoneticPr fontId="8" type="noConversion"/>
  </si>
  <si>
    <t>▷ 규격철물 설치</t>
    <phoneticPr fontId="8" type="noConversion"/>
  </si>
  <si>
    <t>▷ 현장제작 설치</t>
    <phoneticPr fontId="8" type="noConversion"/>
  </si>
  <si>
    <t>◈ 잡철물 제작,설치(경량철재)</t>
    <phoneticPr fontId="8" type="noConversion"/>
  </si>
  <si>
    <t>16. 잡철물 제작,설치(일반철재)</t>
    <phoneticPr fontId="8" type="noConversion"/>
  </si>
  <si>
    <t>1. 제품설치</t>
    <phoneticPr fontId="8" type="noConversion"/>
  </si>
  <si>
    <t>철      공</t>
    <phoneticPr fontId="8" type="noConversion"/>
  </si>
  <si>
    <t>특 별 인 부</t>
    <phoneticPr fontId="8" type="noConversion"/>
  </si>
  <si>
    <t>공구손료 및 경장비의 기계경비</t>
    <phoneticPr fontId="8" type="noConversion"/>
  </si>
  <si>
    <t>인건비의 5%</t>
    <phoneticPr fontId="8" type="noConversion"/>
  </si>
  <si>
    <t>잡재료비</t>
    <phoneticPr fontId="8" type="noConversion"/>
  </si>
  <si>
    <t>소     계</t>
    <phoneticPr fontId="8" type="noConversion"/>
  </si>
  <si>
    <t>2. 규격철물 설치</t>
    <phoneticPr fontId="8" type="noConversion"/>
  </si>
  <si>
    <t>3. 현장제작 설치</t>
    <phoneticPr fontId="8" type="noConversion"/>
  </si>
  <si>
    <t>17. 잡철물 제작,설치(경량철재)</t>
    <phoneticPr fontId="8" type="noConversion"/>
  </si>
  <si>
    <t>인건비의 4%</t>
    <phoneticPr fontId="8" type="noConversion"/>
  </si>
  <si>
    <t>인건비의 2%</t>
    <phoneticPr fontId="8" type="noConversion"/>
  </si>
  <si>
    <t>18. 도 장 비 (M²당) 일 위 대 가</t>
    <phoneticPr fontId="8" type="noConversion"/>
  </si>
  <si>
    <t>기 계 설 계 개 요</t>
  </si>
  <si>
    <t>1. 사 업 개 요</t>
  </si>
  <si>
    <t>2. 주 요 자 재</t>
    <phoneticPr fontId="26" type="noConversion"/>
  </si>
  <si>
    <t>구  분</t>
  </si>
  <si>
    <t>시 설 명</t>
    <phoneticPr fontId="26" type="noConversion"/>
  </si>
  <si>
    <t>규 격</t>
    <phoneticPr fontId="26" type="noConversion"/>
  </si>
  <si>
    <t>수 량</t>
    <phoneticPr fontId="26" type="noConversion"/>
  </si>
  <si>
    <t>3. 단가 및 품셈 적용</t>
  </si>
  <si>
    <t xml:space="preserve">                작성준칙에 의거 작성</t>
    <phoneticPr fontId="26" type="noConversion"/>
  </si>
  <si>
    <t>라. 수혜면적 :       ha</t>
    <phoneticPr fontId="26" type="noConversion"/>
  </si>
  <si>
    <t xml:space="preserve">가. 재료단가 : 조달청,재경부 등록 전문가격 조사기관 발행지 및 원가계산에 의한 예정가격 </t>
    <phoneticPr fontId="26" type="noConversion"/>
  </si>
  <si>
    <t>다. 사업목적 : 농경지 침수방지, 농경경지 이용율 증대, 영농환경개선 및 농가소득증대를 기하기 위한 기계공사.</t>
    <phoneticPr fontId="26" type="noConversion"/>
  </si>
  <si>
    <t>권양장치(자동,연동)</t>
    <phoneticPr fontId="26" type="noConversion"/>
  </si>
  <si>
    <t>다. 품셈적용 : 2025년도 건설 표준품셈 및 기계설비 표준품셈 적용</t>
    <phoneticPr fontId="26" type="noConversion"/>
  </si>
  <si>
    <t>초급기술자(측량기능계)</t>
    <phoneticPr fontId="8" type="noConversion"/>
  </si>
  <si>
    <t>코드 KRCM-0000-00000006</t>
    <phoneticPr fontId="8" type="noConversion"/>
  </si>
  <si>
    <t>물자1-32(유사품목 등락율 적용)</t>
    <phoneticPr fontId="4" type="noConversion"/>
  </si>
  <si>
    <t>408*(217430/217430)</t>
    <phoneticPr fontId="8" type="noConversion"/>
  </si>
  <si>
    <t>유통1-1168</t>
    <phoneticPr fontId="4" type="noConversion"/>
  </si>
  <si>
    <t>코드 KRCM-0000-00000010</t>
    <phoneticPr fontId="8" type="noConversion"/>
  </si>
  <si>
    <t xml:space="preserve">물자964 40mm </t>
    <phoneticPr fontId="4" type="noConversion"/>
  </si>
  <si>
    <t>유통1-1234 탄산분필</t>
    <phoneticPr fontId="8" type="noConversion"/>
  </si>
  <si>
    <t>물자1-1392</t>
    <phoneticPr fontId="8" type="noConversion"/>
  </si>
  <si>
    <t>물자1-1393 습식 sprey</t>
    <phoneticPr fontId="8" type="noConversion"/>
  </si>
  <si>
    <t>물자1-1393</t>
    <phoneticPr fontId="8" type="noConversion"/>
  </si>
  <si>
    <t>물자1-29</t>
    <phoneticPr fontId="8" type="noConversion"/>
  </si>
  <si>
    <t>유통1 P1130 써브머지드 용접기 ACE-SB 1000A</t>
    <phoneticPr fontId="8" type="noConversion"/>
  </si>
  <si>
    <t>유통1 P1130 가우징용접기(600A)</t>
    <phoneticPr fontId="4" type="noConversion"/>
  </si>
  <si>
    <t>물자1 P1406 자동절단기(YK-300)</t>
    <phoneticPr fontId="4" type="noConversion"/>
  </si>
  <si>
    <t>물자1 P1406 가스절단기(중형)</t>
    <phoneticPr fontId="4" type="noConversion"/>
  </si>
  <si>
    <t>물자1 P1406 LPG가열기(D38)</t>
    <phoneticPr fontId="4" type="noConversion"/>
  </si>
  <si>
    <t>유통1.P1130 아르곤용접기 500A</t>
    <phoneticPr fontId="8" type="noConversion"/>
  </si>
  <si>
    <t>코드 0000-5204-02000000</t>
    <phoneticPr fontId="4" type="noConversion"/>
  </si>
  <si>
    <t>물자1 P1386 12tx3100W, 유압식절곡기</t>
    <phoneticPr fontId="4" type="noConversion"/>
  </si>
  <si>
    <t>물자1 P1386  유압식전단기  6T x 2550</t>
    <phoneticPr fontId="8" type="noConversion"/>
  </si>
  <si>
    <t>코드 KRCM-0000-20000017</t>
  </si>
  <si>
    <t>코드 KRCM-0000-20000023</t>
    <phoneticPr fontId="8" type="noConversion"/>
  </si>
  <si>
    <t xml:space="preserve">     </t>
    <phoneticPr fontId="8" type="noConversion"/>
  </si>
  <si>
    <t>물자1 986 세정식집진시설 30㎥/min</t>
    <phoneticPr fontId="4" type="noConversion"/>
  </si>
  <si>
    <t>코드 KRCM-0000-20000029</t>
    <phoneticPr fontId="8" type="noConversion"/>
  </si>
  <si>
    <t>코드 KRCM-0000-20000030</t>
    <phoneticPr fontId="8" type="noConversion"/>
  </si>
  <si>
    <t>코드 KRCM-0000-20000033</t>
    <phoneticPr fontId="8" type="noConversion"/>
  </si>
  <si>
    <t>코드 KRCM-0000-20000035</t>
    <phoneticPr fontId="8" type="noConversion"/>
  </si>
  <si>
    <t>2025 년도  사 용 장 비 경 비  산 출 표</t>
    <phoneticPr fontId="8" type="noConversion"/>
  </si>
  <si>
    <t>2025년 수문 일위대가표 총괄 [ 5m(B)x5m(H)이하 ]</t>
    <phoneticPr fontId="4" type="noConversion"/>
  </si>
  <si>
    <t>◈ STOP LOG</t>
  </si>
  <si>
    <t>6-1</t>
    <phoneticPr fontId="8" type="noConversion"/>
  </si>
  <si>
    <t>6-2</t>
    <phoneticPr fontId="8" type="noConversion"/>
  </si>
  <si>
    <t>6-3</t>
    <phoneticPr fontId="8" type="noConversion"/>
  </si>
  <si>
    <t>=&gt; ROLLER GATE
   GUIDE FRAME적용</t>
    <phoneticPr fontId="8" type="noConversion"/>
  </si>
  <si>
    <t>▷LIFTING BEAM</t>
  </si>
  <si>
    <t>=&gt; STOP LOG
   LEAF 적용</t>
    <phoneticPr fontId="8" type="noConversion"/>
  </si>
  <si>
    <t>7-1</t>
    <phoneticPr fontId="8" type="noConversion"/>
  </si>
  <si>
    <t>7-2</t>
  </si>
  <si>
    <t>7-3</t>
  </si>
  <si>
    <t>⇒ ROLLER GATE 적용</t>
  </si>
  <si>
    <t>⇒ STOP LOG LEAF 적용</t>
  </si>
  <si>
    <t>◈ RADIAL GATE (5m X 5m 이하)</t>
    <phoneticPr fontId="8" type="noConversion"/>
  </si>
  <si>
    <t>8-1</t>
    <phoneticPr fontId="8" type="noConversion"/>
  </si>
  <si>
    <t>8-2</t>
  </si>
  <si>
    <t>8-3</t>
  </si>
  <si>
    <t>9-1</t>
    <phoneticPr fontId="8" type="noConversion"/>
  </si>
  <si>
    <t>=&gt; RADIAL GATE
   LEAF 적용</t>
    <phoneticPr fontId="8" type="noConversion"/>
  </si>
  <si>
    <t>8-2</t>
    <phoneticPr fontId="8" type="noConversion"/>
  </si>
  <si>
    <t>9-3</t>
  </si>
  <si>
    <t>▷ANCHORAGE</t>
  </si>
  <si>
    <t>10-1</t>
    <phoneticPr fontId="8" type="noConversion"/>
  </si>
  <si>
    <t>10-3</t>
    <phoneticPr fontId="8" type="noConversion"/>
  </si>
  <si>
    <t>11-1</t>
    <phoneticPr fontId="8" type="noConversion"/>
  </si>
  <si>
    <t>11-2</t>
  </si>
  <si>
    <t>11-3</t>
  </si>
  <si>
    <t>12-1</t>
    <phoneticPr fontId="8" type="noConversion"/>
  </si>
  <si>
    <t>12-2</t>
  </si>
  <si>
    <t>12-3</t>
  </si>
  <si>
    <t>=&gt; ROLLER HOIST와
   동일 적용</t>
    <phoneticPr fontId="8" type="noConversion"/>
  </si>
  <si>
    <t>13-2</t>
    <phoneticPr fontId="8" type="noConversion"/>
  </si>
  <si>
    <t>5-3</t>
    <phoneticPr fontId="8" type="noConversion"/>
  </si>
  <si>
    <t>◈ 자동제진기 제작 설치</t>
    <phoneticPr fontId="8" type="noConversion"/>
  </si>
  <si>
    <t>( 건설공사 표준품셈 Ⅲ-3-3-10 TRASH RACK 조정 적용 )</t>
    <phoneticPr fontId="4" type="noConversion"/>
  </si>
  <si>
    <t>⊙ 제작가공비</t>
  </si>
  <si>
    <t>인  건  비</t>
  </si>
  <si>
    <t>14-1</t>
    <phoneticPr fontId="8" type="noConversion"/>
  </si>
  <si>
    <t>14-3</t>
    <phoneticPr fontId="8" type="noConversion"/>
  </si>
  <si>
    <t>15-1</t>
    <phoneticPr fontId="8" type="noConversion"/>
  </si>
  <si>
    <t>3-2</t>
    <phoneticPr fontId="8" type="noConversion"/>
  </si>
  <si>
    <t>15-3</t>
    <phoneticPr fontId="8" type="noConversion"/>
  </si>
  <si>
    <t xml:space="preserve">◈ 도   장   비 </t>
    <phoneticPr fontId="8" type="noConversion"/>
  </si>
  <si>
    <t>▷ SHOT BLASTING</t>
    <phoneticPr fontId="8" type="noConversion"/>
  </si>
  <si>
    <t>▷ EPOXY COATING(300μ)</t>
    <phoneticPr fontId="8" type="noConversion"/>
  </si>
  <si>
    <t>▷ EPOXY COATING(520μ)</t>
    <phoneticPr fontId="8" type="noConversion"/>
  </si>
  <si>
    <t>◈ 비파괴 검사</t>
  </si>
  <si>
    <t>( 건설공사 표준품셈 Ⅲ-1-2-9 플랜트 용접개소 비파괴 시험 )</t>
    <phoneticPr fontId="4" type="noConversion"/>
  </si>
  <si>
    <t>1.초음파 탐상검사(U.T) - 1M당</t>
  </si>
  <si>
    <t>19-1</t>
    <phoneticPr fontId="8" type="noConversion"/>
  </si>
  <si>
    <t>2.방사선 투과검사(R.T) - 1매당</t>
  </si>
  <si>
    <t>19-2</t>
    <phoneticPr fontId="8" type="noConversion"/>
  </si>
  <si>
    <t>3.자분탐상검사(M.T) - 1M당</t>
  </si>
  <si>
    <t>19-3</t>
    <phoneticPr fontId="8" type="noConversion"/>
  </si>
  <si>
    <t>4.액체침투탐상검사(P.T) - 1M당</t>
  </si>
  <si>
    <t>19-4</t>
    <phoneticPr fontId="8" type="noConversion"/>
  </si>
  <si>
    <t>플랜트기계용접공</t>
    <phoneticPr fontId="8" type="noConversion"/>
  </si>
  <si>
    <t>기계설비공</t>
    <phoneticPr fontId="8" type="noConversion"/>
  </si>
  <si>
    <t>기계연마공</t>
    <phoneticPr fontId="8" type="noConversion"/>
  </si>
  <si>
    <t>소 립 조 정</t>
    <phoneticPr fontId="8" type="noConversion"/>
  </si>
  <si>
    <t>Fork Lift</t>
    <phoneticPr fontId="8" type="noConversion"/>
  </si>
  <si>
    <t>6-1. STOP LOG LEAF 제작 인건비</t>
    <phoneticPr fontId="8" type="noConversion"/>
  </si>
  <si>
    <t>기계산업기사</t>
  </si>
  <si>
    <t>6-2. STOP LOG LEAF 제작 사용장비 경비</t>
    <phoneticPr fontId="8" type="noConversion"/>
  </si>
  <si>
    <t>121.92cm x 243.84cm</t>
  </si>
  <si>
    <t>horizontal type 2.24kW</t>
  </si>
  <si>
    <t>20 ton</t>
  </si>
  <si>
    <t>Radial,3.73kW</t>
    <phoneticPr fontId="8" type="noConversion"/>
  </si>
  <si>
    <t>TRAILER</t>
  </si>
  <si>
    <t>6-3. STOP LOG LEAF 제작 소모 자재비</t>
    <phoneticPr fontId="8" type="noConversion"/>
  </si>
  <si>
    <t>7-1. STOP LOG LEAF 설치 인건비</t>
    <phoneticPr fontId="8" type="noConversion"/>
  </si>
  <si>
    <t>설      치</t>
  </si>
  <si>
    <t>전 원 배 선</t>
  </si>
  <si>
    <t>플랜트전공</t>
  </si>
  <si>
    <t>기술관리,전원</t>
  </si>
  <si>
    <t>배선제외10%</t>
  </si>
  <si>
    <t>7-2. STOP LOG LEAF 설치 사용장비 경비</t>
    <phoneticPr fontId="8" type="noConversion"/>
  </si>
  <si>
    <t>10 KVA</t>
  </si>
  <si>
    <t>FORK LIFT</t>
  </si>
  <si>
    <t xml:space="preserve">      계</t>
  </si>
  <si>
    <t>7-3. STOP LOG LEAF 설치 소모 자재비</t>
    <phoneticPr fontId="8" type="noConversion"/>
  </si>
  <si>
    <t>SS41 , 4M/M</t>
  </si>
  <si>
    <t>8-1. RADIAL GATE LEAF 제작 인건비</t>
    <phoneticPr fontId="8" type="noConversion"/>
  </si>
  <si>
    <t xml:space="preserve">    노   무   비</t>
  </si>
  <si>
    <t xml:space="preserve">    재   료   비</t>
  </si>
  <si>
    <t xml:space="preserve">    경      비</t>
  </si>
  <si>
    <t>기술관리</t>
  </si>
  <si>
    <t>8-2. RADIAL GATE LEAF 제작 사용장비 경비</t>
    <phoneticPr fontId="8" type="noConversion"/>
  </si>
  <si>
    <t>365.75cm x 5.60kW</t>
  </si>
  <si>
    <t>300 ton</t>
  </si>
  <si>
    <t>EDGE BENDING ROLLER</t>
  </si>
  <si>
    <t xml:space="preserve"> 5 ton</t>
  </si>
  <si>
    <t>8-3. RADIAL GATE LEAF 제작 소모 자재비</t>
    <phoneticPr fontId="8" type="noConversion"/>
  </si>
  <si>
    <t>SS400, 4M/Mx350L</t>
  </si>
  <si>
    <t>9-1. RADIAL GATE GUIDE FRAME 제작 인건비</t>
    <phoneticPr fontId="8" type="noConversion"/>
  </si>
  <si>
    <t>재료 절단 사도</t>
  </si>
  <si>
    <t>현    도</t>
  </si>
  <si>
    <t>해    체</t>
  </si>
  <si>
    <t>동 력 조 작</t>
  </si>
  <si>
    <t xml:space="preserve">      보 조</t>
  </si>
  <si>
    <t>인건비의 7%</t>
    <phoneticPr fontId="4" type="noConversion"/>
  </si>
  <si>
    <t xml:space="preserve">       계</t>
  </si>
  <si>
    <t>9-3. RADIAL GATE GUIDE FRAME 제작 소모 자재비</t>
    <phoneticPr fontId="8" type="noConversion"/>
  </si>
  <si>
    <t xml:space="preserve">  </t>
  </si>
  <si>
    <t>10-1. RADIAL GATE ANCHORAGE 제작 인건비</t>
    <phoneticPr fontId="8" type="noConversion"/>
  </si>
  <si>
    <t>EDGE     가공</t>
  </si>
  <si>
    <t>산 소 절 단 공</t>
  </si>
  <si>
    <t>부분조립취부조정</t>
  </si>
  <si>
    <t>부분조립 수정</t>
  </si>
  <si>
    <t>GRINDING</t>
  </si>
  <si>
    <t>연 마 공 (기계)</t>
  </si>
  <si>
    <t>가 조 립 조립</t>
  </si>
  <si>
    <t>특 수 비 계 공</t>
  </si>
  <si>
    <t>프 랜 트 전 공</t>
  </si>
  <si>
    <t xml:space="preserve">보    조  </t>
  </si>
  <si>
    <t xml:space="preserve">검    사  </t>
  </si>
  <si>
    <t>인건비의 7 %</t>
    <phoneticPr fontId="4" type="noConversion"/>
  </si>
  <si>
    <t>10-3. RADIAL GATE ANCHORAGE 제작 소모 자재비</t>
    <phoneticPr fontId="8" type="noConversion"/>
  </si>
  <si>
    <t>300m/mΦ</t>
  </si>
  <si>
    <t>11-1. RADIAL GATE LEAF 설치 인건비</t>
    <phoneticPr fontId="8" type="noConversion"/>
  </si>
  <si>
    <t>기 술 관 리</t>
    <phoneticPr fontId="4" type="noConversion"/>
  </si>
  <si>
    <t>현 장 교 정</t>
  </si>
  <si>
    <t>기술관리, 전원</t>
    <phoneticPr fontId="4" type="noConversion"/>
  </si>
  <si>
    <t>배선를 제외한10%</t>
    <phoneticPr fontId="4" type="noConversion"/>
  </si>
  <si>
    <t xml:space="preserve">      계  </t>
  </si>
  <si>
    <t>11-2. RADIAL GATE 설치 사용장비 경비</t>
    <phoneticPr fontId="8" type="noConversion"/>
  </si>
  <si>
    <t>FORK LIFT</t>
    <phoneticPr fontId="8" type="noConversion"/>
  </si>
  <si>
    <t>40 ton</t>
  </si>
  <si>
    <t>37.3kW</t>
    <phoneticPr fontId="8" type="noConversion"/>
  </si>
  <si>
    <t>11-3. RADIAL GATE LEAF 설치 소모 자재비</t>
    <phoneticPr fontId="8" type="noConversion"/>
  </si>
  <si>
    <t>12-1. RADIAL GATE GUIDE FRAME 설치 인건비</t>
    <phoneticPr fontId="8" type="noConversion"/>
  </si>
  <si>
    <t>BOX 해 체 검 수</t>
  </si>
  <si>
    <t>(해체) 목  공</t>
  </si>
  <si>
    <t xml:space="preserve">      검 수</t>
  </si>
  <si>
    <t>가설비 Jig 및</t>
  </si>
  <si>
    <t>Support  설  치</t>
  </si>
  <si>
    <t xml:space="preserve">     배  관</t>
  </si>
  <si>
    <t xml:space="preserve">     절  단</t>
  </si>
  <si>
    <t xml:space="preserve">     용  접</t>
  </si>
  <si>
    <t xml:space="preserve">     보  조</t>
  </si>
  <si>
    <t>조 립 및 조 작</t>
  </si>
  <si>
    <t xml:space="preserve">     조  립</t>
  </si>
  <si>
    <t xml:space="preserve">     교  정</t>
  </si>
  <si>
    <t xml:space="preserve">     측  량</t>
  </si>
  <si>
    <t>시공측량기사</t>
  </si>
  <si>
    <t xml:space="preserve">   측량조수</t>
  </si>
  <si>
    <t>시공측량조수</t>
  </si>
  <si>
    <t xml:space="preserve">     조  정</t>
  </si>
  <si>
    <t xml:space="preserve">     검  측</t>
  </si>
  <si>
    <t xml:space="preserve">     기  록</t>
  </si>
  <si>
    <t>검 사 및 기 록</t>
  </si>
  <si>
    <t xml:space="preserve">     측량조수</t>
  </si>
  <si>
    <t>도면대조 및 기록</t>
  </si>
  <si>
    <t>뒷 정 리,조  작</t>
  </si>
  <si>
    <t xml:space="preserve">     철  거</t>
  </si>
  <si>
    <t>전기설비설치유지</t>
  </si>
  <si>
    <t xml:space="preserve">        계</t>
  </si>
  <si>
    <t>12-2. RADIAL GATE GUIDE FRAME 설치 사용장비 경비</t>
    <phoneticPr fontId="8" type="noConversion"/>
  </si>
  <si>
    <t>12-3. RADIAL GATE GUIDE FRAME 설치 소모 자재비</t>
    <phoneticPr fontId="8" type="noConversion"/>
  </si>
  <si>
    <t>13-2. RADIAL GATE HOIST 설치 사용장비 경비</t>
    <phoneticPr fontId="8" type="noConversion"/>
  </si>
  <si>
    <t>14-1. 자동제진기 제작 인건비 (TRASH RACK 품 적용)</t>
    <phoneticPr fontId="8" type="noConversion"/>
  </si>
  <si>
    <t>제 작 정 리</t>
  </si>
  <si>
    <t>ThrEADING</t>
  </si>
  <si>
    <t>끝   손   질</t>
  </si>
  <si>
    <t>사    도</t>
  </si>
  <si>
    <t>용        접</t>
  </si>
  <si>
    <t>조    작</t>
  </si>
  <si>
    <t>소  운  반</t>
  </si>
  <si>
    <t>보  조(기 능)</t>
  </si>
  <si>
    <t xml:space="preserve">    계</t>
  </si>
  <si>
    <t>14-3. 자동제진기 제작 소모 자재비 (TRASH RACK 품 적용)</t>
    <phoneticPr fontId="8" type="noConversion"/>
  </si>
  <si>
    <t>15-1. 자동제진기 설치 인건비</t>
    <phoneticPr fontId="8" type="noConversion"/>
  </si>
  <si>
    <t>운 반 검 측</t>
  </si>
  <si>
    <t>수      정</t>
  </si>
  <si>
    <t>설치준비 철근정리</t>
  </si>
  <si>
    <t>CHIPPING</t>
  </si>
  <si>
    <t>BEAM설치,CRANE</t>
  </si>
  <si>
    <t>측  량  사</t>
    <phoneticPr fontId="8" type="noConversion"/>
  </si>
  <si>
    <t>작업,1차 쎈타링</t>
  </si>
  <si>
    <t>턴 바 클 용 접</t>
  </si>
  <si>
    <t>BEAM 완전고정</t>
  </si>
  <si>
    <t>TRASH RACK 설치</t>
  </si>
  <si>
    <t>1 차 조 립</t>
  </si>
  <si>
    <t>2차 쎈 타 링</t>
  </si>
  <si>
    <t>검        사</t>
  </si>
  <si>
    <t>강제거푸집철거</t>
  </si>
  <si>
    <t>뒷    정    리</t>
  </si>
  <si>
    <t>전 원 조 작</t>
  </si>
  <si>
    <t>배 전 전 공</t>
    <phoneticPr fontId="8" type="noConversion"/>
  </si>
  <si>
    <t>15-3. 자동제진기 설치 소모자재비(TRASH RACK 품 적용)</t>
    <phoneticPr fontId="8" type="noConversion"/>
  </si>
  <si>
    <t>19. 비파괴 검사</t>
    <phoneticPr fontId="8" type="noConversion"/>
  </si>
  <si>
    <t xml:space="preserve">기술관리 </t>
  </si>
  <si>
    <t>기사1급</t>
    <phoneticPr fontId="8" type="noConversion"/>
  </si>
  <si>
    <t xml:space="preserve">탐상,보고서작성작업 </t>
    <phoneticPr fontId="8" type="noConversion"/>
  </si>
  <si>
    <t>비파괴 시험공</t>
    <phoneticPr fontId="8" type="noConversion"/>
  </si>
  <si>
    <t>청 테이프</t>
    <phoneticPr fontId="8" type="noConversion"/>
  </si>
  <si>
    <t>R/ℓ</t>
  </si>
  <si>
    <t>건 전 지</t>
    <phoneticPr fontId="8" type="noConversion"/>
  </si>
  <si>
    <t xml:space="preserve">  소        계</t>
  </si>
  <si>
    <t xml:space="preserve">기술관리및 판독 </t>
    <phoneticPr fontId="8" type="noConversion"/>
  </si>
  <si>
    <t>보조가설물 설치</t>
    <phoneticPr fontId="8" type="noConversion"/>
  </si>
  <si>
    <t>전선 가설</t>
    <phoneticPr fontId="8" type="noConversion"/>
  </si>
  <si>
    <t>플랜트 전공</t>
    <phoneticPr fontId="8" type="noConversion"/>
  </si>
  <si>
    <t>촬영작업</t>
    <phoneticPr fontId="8" type="noConversion"/>
  </si>
  <si>
    <t>현상및 정리</t>
    <phoneticPr fontId="8" type="noConversion"/>
  </si>
  <si>
    <t>현상원</t>
    <phoneticPr fontId="8" type="noConversion"/>
  </si>
  <si>
    <t>마킹팬</t>
    <phoneticPr fontId="8" type="noConversion"/>
  </si>
  <si>
    <t>마스킹 테이프</t>
    <phoneticPr fontId="8" type="noConversion"/>
  </si>
  <si>
    <t>3. 자분탐상시험(M.T) - 1M당</t>
    <phoneticPr fontId="8" type="noConversion"/>
  </si>
  <si>
    <t>건 전지</t>
    <phoneticPr fontId="8" type="noConversion"/>
  </si>
  <si>
    <t>4. 액체침투탐상검사(P.T) - 1M당</t>
  </si>
  <si>
    <t>디스크 브러시 휠</t>
    <phoneticPr fontId="8" type="noConversion"/>
  </si>
  <si>
    <t>작업용 비닐마스크</t>
    <phoneticPr fontId="8" type="noConversion"/>
  </si>
  <si>
    <t>2025년도 사용자재 표준단가</t>
    <phoneticPr fontId="4" type="noConversion"/>
  </si>
  <si>
    <t>코드 3010-2204-22073804</t>
    <phoneticPr fontId="4" type="noConversion"/>
  </si>
  <si>
    <t>코드 3010-2204-22073805</t>
    <phoneticPr fontId="4" type="noConversion"/>
  </si>
  <si>
    <t>3010-2204-20969826_</t>
  </si>
  <si>
    <t>3010-2204-22073806_</t>
  </si>
  <si>
    <t>3010-2204-22073807_</t>
  </si>
  <si>
    <t>3010-2204-22073808_</t>
    <phoneticPr fontId="4" type="noConversion"/>
  </si>
  <si>
    <t>3010-2204-22073809_</t>
  </si>
  <si>
    <t>3010-2205-20286905_</t>
  </si>
  <si>
    <t>3010-2205-20286909_</t>
    <phoneticPr fontId="4" type="noConversion"/>
  </si>
  <si>
    <t>3010-2205-20286913_</t>
    <phoneticPr fontId="4" type="noConversion"/>
  </si>
  <si>
    <t>ㅉ</t>
    <phoneticPr fontId="4" type="noConversion"/>
  </si>
  <si>
    <t>3010-1604-20289617_</t>
  </si>
  <si>
    <t>3010-1604-20289851_</t>
    <phoneticPr fontId="4" type="noConversion"/>
  </si>
  <si>
    <t>3010-1604-20289852_</t>
    <phoneticPr fontId="4" type="noConversion"/>
  </si>
  <si>
    <t>3010-1504-20289536_</t>
    <phoneticPr fontId="4" type="noConversion"/>
  </si>
  <si>
    <t>3010-1504-20289555_</t>
    <phoneticPr fontId="4" type="noConversion"/>
  </si>
  <si>
    <t>3010-1504-20289568_</t>
    <phoneticPr fontId="4" type="noConversion"/>
  </si>
  <si>
    <t>3010-1504-20289570_</t>
    <phoneticPr fontId="4" type="noConversion"/>
  </si>
  <si>
    <t>3010-1504-20289573_</t>
    <phoneticPr fontId="4" type="noConversion"/>
  </si>
  <si>
    <t>3010-1504-20289581_</t>
    <phoneticPr fontId="4" type="noConversion"/>
  </si>
  <si>
    <t>3010-1504-20289583_</t>
    <phoneticPr fontId="4" type="noConversion"/>
  </si>
  <si>
    <t>코드 3010-1804-20288850</t>
    <phoneticPr fontId="4" type="noConversion"/>
  </si>
  <si>
    <t>25년 1월가격</t>
    <phoneticPr fontId="4" type="noConversion"/>
  </si>
  <si>
    <t>유사품목 상승율 적용</t>
    <phoneticPr fontId="4" type="noConversion"/>
  </si>
  <si>
    <t>노루 크린폭시하도, 투명</t>
    <phoneticPr fontId="4" type="noConversion"/>
  </si>
  <si>
    <t>노루DHDC-3660</t>
    <phoneticPr fontId="4" type="noConversion"/>
  </si>
  <si>
    <t>워시프라이머</t>
    <phoneticPr fontId="4" type="noConversion"/>
  </si>
  <si>
    <t>2025년 운임 단가표</t>
    <phoneticPr fontId="2" type="noConversion"/>
  </si>
  <si>
    <t>2025년도 자동차 운임(부가세 제외금액)</t>
    <phoneticPr fontId="2" type="noConversion"/>
  </si>
  <si>
    <t>조달단가</t>
    <phoneticPr fontId="2" type="noConversion"/>
  </si>
  <si>
    <t>no</t>
    <phoneticPr fontId="2" type="noConversion"/>
  </si>
  <si>
    <t>광주 ====&gt; 현장 100Km 적용</t>
    <phoneticPr fontId="11" type="noConversion"/>
  </si>
  <si>
    <t>* ROLLER GATE LEAF(1SET) BOX SIZE 3.0Mx2.2M</t>
    <phoneticPr fontId="2" type="noConversion"/>
  </si>
  <si>
    <t>5TON용</t>
    <phoneticPr fontId="2" type="noConversion"/>
  </si>
  <si>
    <t>H-200</t>
    <phoneticPr fontId="4" type="noConversion"/>
  </si>
  <si>
    <t>[-200</t>
    <phoneticPr fontId="4" type="noConversion"/>
  </si>
  <si>
    <t xml:space="preserve"> M10</t>
    <phoneticPr fontId="4" type="noConversion"/>
  </si>
  <si>
    <t>M12</t>
    <phoneticPr fontId="4" type="noConversion"/>
  </si>
  <si>
    <t>도목 배수갑문 문비,권양기 (기계공사)</t>
    <phoneticPr fontId="2" type="noConversion"/>
  </si>
  <si>
    <t>가. 사 업 명 : 도목지구 국가관리방조제 개보수사업</t>
    <phoneticPr fontId="26" type="noConversion"/>
  </si>
  <si>
    <t>나. 위    치 : 전라남도 진도군 의신면 만길리1729</t>
    <phoneticPr fontId="26" type="noConversion"/>
  </si>
  <si>
    <t>도목배수갑문</t>
    <phoneticPr fontId="2" type="noConversion"/>
  </si>
  <si>
    <t>슬라이드 게이트</t>
    <phoneticPr fontId="2" type="noConversion"/>
  </si>
  <si>
    <t>문비, (B)3.0 x (H)2.2</t>
    <phoneticPr fontId="26" type="noConversion"/>
  </si>
  <si>
    <t>사업명 : 도목지구 국가관리 방조제 개보수사업</t>
    <phoneticPr fontId="20" type="noConversion"/>
  </si>
  <si>
    <t>1-1.GATE LEAF</t>
    <phoneticPr fontId="2" type="noConversion"/>
  </si>
  <si>
    <t>1-2.권양장치</t>
    <phoneticPr fontId="2" type="noConversion"/>
  </si>
  <si>
    <t>1)GATE LEAF</t>
    <phoneticPr fontId="2" type="noConversion"/>
  </si>
  <si>
    <t>2)권양장치</t>
    <phoneticPr fontId="4" type="noConversion"/>
  </si>
  <si>
    <t>도목 배수갑문</t>
    <phoneticPr fontId="20" type="noConversion"/>
  </si>
  <si>
    <t>STS316L</t>
    <phoneticPr fontId="2" type="noConversion"/>
  </si>
  <si>
    <t>SSC14</t>
    <phoneticPr fontId="2" type="noConversion"/>
  </si>
  <si>
    <t>* 권양장치(1SET) 6.0TON용</t>
    <phoneticPr fontId="2" type="noConversion"/>
  </si>
  <si>
    <t>6TON용</t>
    <phoneticPr fontId="2" type="noConversion"/>
  </si>
  <si>
    <t xml:space="preserve"> - 권양장치</t>
    <phoneticPr fontId="2" type="noConversion"/>
  </si>
  <si>
    <t xml:space="preserve"> - 조작판넬</t>
    <phoneticPr fontId="2" type="noConversion"/>
  </si>
  <si>
    <t>SLIDE GATE &lt;BOX 3.0M(B)x2.2M(H)x10조&gt;</t>
    <phoneticPr fontId="2" type="noConversion"/>
  </si>
  <si>
    <t>1. 슬라이드 게이트</t>
    <phoneticPr fontId="4" type="noConversion"/>
  </si>
  <si>
    <t>SSC14 Ø150x75B</t>
    <phoneticPr fontId="11" type="noConversion"/>
  </si>
  <si>
    <t>SSC14 Ø140x75B</t>
    <phoneticPr fontId="11" type="noConversion"/>
  </si>
  <si>
    <t>STS316 Ø50</t>
    <phoneticPr fontId="11" type="noConversion"/>
  </si>
  <si>
    <t>OILLESS Ø55x75L</t>
    <phoneticPr fontId="11" type="noConversion"/>
  </si>
  <si>
    <t>STS316L 12Tx40x70</t>
    <phoneticPr fontId="11" type="noConversion"/>
  </si>
  <si>
    <t>STS316 M10x30L</t>
    <phoneticPr fontId="11" type="noConversion"/>
  </si>
  <si>
    <t>STS316 M12x50L</t>
    <phoneticPr fontId="11" type="noConversion"/>
  </si>
  <si>
    <t>STS316 5TxØ60</t>
    <phoneticPr fontId="11" type="noConversion"/>
  </si>
  <si>
    <t>STS316 12TxØ50</t>
    <phoneticPr fontId="11" type="noConversion"/>
  </si>
  <si>
    <t>STS316 Ø35x80B</t>
    <phoneticPr fontId="11" type="noConversion"/>
  </si>
  <si>
    <t>OILLESS  Ø20x80B</t>
    <phoneticPr fontId="11" type="noConversion"/>
  </si>
  <si>
    <t>STS316 M10x15L</t>
    <phoneticPr fontId="11" type="noConversion"/>
  </si>
  <si>
    <t>STS316 M12x65L</t>
    <phoneticPr fontId="11" type="noConversion"/>
  </si>
  <si>
    <t>STS316L 6Tx50</t>
    <phoneticPr fontId="11" type="noConversion"/>
  </si>
  <si>
    <t>STS316L 16Tx16</t>
    <phoneticPr fontId="2" type="noConversion"/>
  </si>
  <si>
    <t>STS316 M20x50L</t>
    <phoneticPr fontId="11" type="noConversion"/>
  </si>
  <si>
    <t>6TON, 연동</t>
    <phoneticPr fontId="2" type="noConversion"/>
  </si>
  <si>
    <t>STS304, 6ton용</t>
    <phoneticPr fontId="11" type="noConversion"/>
  </si>
  <si>
    <t>5.0M x 2조</t>
    <phoneticPr fontId="2" type="noConversion"/>
  </si>
  <si>
    <t>전동 핸들형, 6TON용</t>
    <phoneticPr fontId="4" type="noConversion"/>
  </si>
  <si>
    <t>STS316L 6TxØ60</t>
    <phoneticPr fontId="11" type="noConversion"/>
  </si>
  <si>
    <t>STS316L 6TxØ70</t>
    <phoneticPr fontId="11" type="noConversion"/>
  </si>
  <si>
    <t>M6</t>
    <phoneticPr fontId="4" type="noConversion"/>
  </si>
  <si>
    <t xml:space="preserve"> - PIN</t>
    <phoneticPr fontId="2" type="noConversion"/>
  </si>
  <si>
    <t xml:space="preserve"> M26</t>
    <phoneticPr fontId="4" type="noConversion"/>
  </si>
  <si>
    <t>STS316L H-200x200x8/8</t>
    <phoneticPr fontId="11" type="noConversion"/>
  </si>
  <si>
    <t>STS316L [-200x100x8/8</t>
    <phoneticPr fontId="11" type="noConversion"/>
  </si>
  <si>
    <t>STS316L [-200x50x8/8</t>
    <phoneticPr fontId="11" type="noConversion"/>
  </si>
  <si>
    <t>STS304 Ø14x130L</t>
    <phoneticPr fontId="11" type="noConversion"/>
  </si>
  <si>
    <t>STS316L 5T</t>
    <phoneticPr fontId="2" type="noConversion"/>
  </si>
  <si>
    <t>STS316L 4T</t>
    <phoneticPr fontId="2" type="noConversion"/>
  </si>
  <si>
    <t>STS316L 12T,9T</t>
    <phoneticPr fontId="11" type="noConversion"/>
  </si>
  <si>
    <t xml:space="preserve"> - PIN</t>
    <phoneticPr fontId="11" type="noConversion"/>
  </si>
  <si>
    <t>STS316 M26x130</t>
    <phoneticPr fontId="4" type="noConversion"/>
  </si>
  <si>
    <t>STS 316L</t>
    <phoneticPr fontId="2" type="noConversion"/>
  </si>
  <si>
    <t>STS316L,8T</t>
    <phoneticPr fontId="11" type="noConversion"/>
  </si>
  <si>
    <t>M/T</t>
    <phoneticPr fontId="2" type="noConversion"/>
  </si>
  <si>
    <t>1/1000</t>
    <phoneticPr fontId="2" type="noConversion"/>
  </si>
  <si>
    <t>STS304*2배</t>
    <phoneticPr fontId="2" type="noConversion"/>
  </si>
  <si>
    <t>STS316</t>
    <phoneticPr fontId="11" type="noConversion"/>
  </si>
  <si>
    <t xml:space="preserve"> M12x50L</t>
    <phoneticPr fontId="2" type="noConversion"/>
  </si>
  <si>
    <t xml:space="preserve"> M10x30L</t>
    <phoneticPr fontId="2" type="noConversion"/>
  </si>
  <si>
    <t>STS304*2배 적용</t>
    <phoneticPr fontId="2" type="noConversion"/>
  </si>
  <si>
    <t>산업안전보건관리비</t>
    <phoneticPr fontId="2" type="noConversion"/>
  </si>
  <si>
    <t>고        재        비</t>
    <phoneticPr fontId="2" type="noConversion"/>
  </si>
  <si>
    <t>일   반   관   리   비</t>
    <phoneticPr fontId="2" type="noConversion"/>
  </si>
  <si>
    <t>이                  윤</t>
    <phoneticPr fontId="2" type="noConversion"/>
  </si>
  <si>
    <t>부   가   가   치   세</t>
    <phoneticPr fontId="2" type="noConversion"/>
  </si>
  <si>
    <t>합                  계</t>
    <phoneticPr fontId="2" type="noConversion"/>
  </si>
  <si>
    <t>6TON</t>
    <phoneticPr fontId="2" type="noConversion"/>
  </si>
  <si>
    <t>6TON 용</t>
    <phoneticPr fontId="2" type="noConversion"/>
  </si>
  <si>
    <t>전동핸들형(연동), 6TON</t>
    <phoneticPr fontId="2" type="noConversion"/>
  </si>
  <si>
    <t>SS275</t>
    <phoneticPr fontId="2" type="noConversion"/>
  </si>
  <si>
    <t>* 권양장치(1SET) 5.0TON용</t>
    <phoneticPr fontId="2" type="noConversion"/>
  </si>
  <si>
    <t>재해 예방  기술 지도비</t>
    <phoneticPr fontId="2" type="noConversion"/>
  </si>
  <si>
    <t>WEDGE</t>
    <phoneticPr fontId="2" type="noConversion"/>
  </si>
  <si>
    <t>상부 WEDGE</t>
    <phoneticPr fontId="2" type="noConversion"/>
  </si>
  <si>
    <t>하부 WEDGE</t>
    <phoneticPr fontId="2" type="noConversion"/>
  </si>
  <si>
    <t>STS316L 20Tx150</t>
    <phoneticPr fontId="11" type="noConversion"/>
  </si>
  <si>
    <t>STS316L 25Tx150</t>
    <phoneticPr fontId="11" type="noConversion"/>
  </si>
  <si>
    <t xml:space="preserve"> - 상부 WEDGE</t>
    <phoneticPr fontId="4" type="noConversion"/>
  </si>
  <si>
    <t xml:space="preserve"> - 하부 WEDGE</t>
    <phoneticPr fontId="4" type="noConversion"/>
  </si>
  <si>
    <t>36개월 기준</t>
    <phoneticPr fontId="2" type="noConversion"/>
  </si>
  <si>
    <t>하반기</t>
    <phoneticPr fontId="8" type="noConversion"/>
  </si>
  <si>
    <t>수문 적용 노임  단가표</t>
    <phoneticPr fontId="4" type="noConversion"/>
  </si>
  <si>
    <t>나. 노임단가 : 2025년 하반기 노임 적용</t>
    <phoneticPr fontId="26" type="noConversion"/>
  </si>
  <si>
    <t>3~9</t>
    <phoneticPr fontId="2" type="noConversion"/>
  </si>
  <si>
    <t>6.0TON</t>
    <phoneticPr fontId="26" type="noConversion"/>
  </si>
  <si>
    <r>
      <rPr>
        <b/>
        <sz val="16"/>
        <color rgb="FFFF0000"/>
        <rFont val="굴림체"/>
        <family val="3"/>
        <charset val="129"/>
      </rPr>
      <t xml:space="preserve"> 기존</t>
    </r>
    <r>
      <rPr>
        <b/>
        <sz val="16"/>
        <rFont val="굴림체"/>
        <family val="3"/>
        <charset val="129"/>
      </rPr>
      <t xml:space="preserve"> 수문(GATE) 물량 산출표</t>
    </r>
    <phoneticPr fontId="2" type="noConversion"/>
  </si>
  <si>
    <r>
      <t xml:space="preserve"> </t>
    </r>
    <r>
      <rPr>
        <b/>
        <sz val="16"/>
        <color rgb="FFFF0000"/>
        <rFont val="굴림체"/>
        <family val="3"/>
        <charset val="129"/>
      </rPr>
      <t xml:space="preserve">신규 </t>
    </r>
    <r>
      <rPr>
        <b/>
        <sz val="16"/>
        <rFont val="굴림체"/>
        <family val="3"/>
        <charset val="129"/>
      </rPr>
      <t>수문(GATE) 물량 산출표</t>
    </r>
    <phoneticPr fontId="2" type="noConversion"/>
  </si>
  <si>
    <t>지 급 자 재</t>
    <phoneticPr fontId="4" type="noConversion"/>
  </si>
  <si>
    <t>상반기</t>
    <phoneticPr fontId="8" type="noConversion"/>
  </si>
  <si>
    <t>노임 업데이트</t>
    <phoneticPr fontId="8" type="noConversion"/>
  </si>
  <si>
    <t>제조부분노임,46</t>
    <phoneticPr fontId="8" type="noConversion"/>
  </si>
  <si>
    <t>제조부분노임,60</t>
    <phoneticPr fontId="8" type="noConversion"/>
  </si>
  <si>
    <t>제조부분노임,74</t>
    <phoneticPr fontId="8" type="noConversion"/>
  </si>
  <si>
    <t>제조부분노임,85</t>
    <phoneticPr fontId="8" type="noConversion"/>
  </si>
  <si>
    <t>제조부분노임,71</t>
    <phoneticPr fontId="8" type="noConversion"/>
  </si>
  <si>
    <t>제조부분노임,57</t>
    <phoneticPr fontId="8" type="noConversion"/>
  </si>
  <si>
    <t>제조부분노임,50</t>
    <phoneticPr fontId="8" type="noConversion"/>
  </si>
  <si>
    <t>제조부분노임,82</t>
    <phoneticPr fontId="8" type="noConversion"/>
  </si>
  <si>
    <t>코드 KRCM-0000-20000012</t>
    <phoneticPr fontId="8" type="noConversion"/>
  </si>
  <si>
    <t>코드 KRCM-0000-20000014</t>
    <phoneticPr fontId="8" type="noConversion"/>
  </si>
  <si>
    <t>코드 KRCM-0000-20000017</t>
    <phoneticPr fontId="8" type="noConversion"/>
  </si>
  <si>
    <t>2026 년도  사 용 장 비 경 비  산 출 표</t>
    <phoneticPr fontId="8" type="noConversion"/>
  </si>
  <si>
    <t>2026년 수문 일위대가표 총괄 [ 5m(B)x5m(H)이하 ]</t>
    <phoneticPr fontId="4" type="noConversion"/>
  </si>
  <si>
    <t>2026년도 사용자재 표준단가</t>
    <phoneticPr fontId="4" type="noConversion"/>
  </si>
  <si>
    <t>3010-2204-20969826_</t>
    <phoneticPr fontId="4" type="noConversion"/>
  </si>
  <si>
    <t>3010-2204-22073807_</t>
    <phoneticPr fontId="4" type="noConversion"/>
  </si>
  <si>
    <t>3010-2204-22073809_</t>
    <phoneticPr fontId="4" type="noConversion"/>
  </si>
  <si>
    <t>3010-2205-20286905_</t>
    <phoneticPr fontId="4" type="noConversion"/>
  </si>
  <si>
    <t>3010-1604-20289617_</t>
    <phoneticPr fontId="4" type="noConversion"/>
  </si>
  <si>
    <t>26년 1월가격</t>
    <phoneticPr fontId="4" type="noConversion"/>
  </si>
  <si>
    <t xml:space="preserve">* 수정 X </t>
    <phoneticPr fontId="4" type="noConversion"/>
  </si>
  <si>
    <t>(2025년)</t>
    <phoneticPr fontId="2" type="noConversion"/>
  </si>
  <si>
    <t>(2026년)</t>
    <phoneticPr fontId="2" type="noConversion"/>
  </si>
  <si>
    <t>거래가격</t>
    <phoneticPr fontId="2" type="noConversion"/>
  </si>
  <si>
    <t>9.</t>
    <phoneticPr fontId="2" type="noConversion"/>
  </si>
  <si>
    <t>스테인리스 강판</t>
    <phoneticPr fontId="11" type="noConversion"/>
  </si>
  <si>
    <t>p</t>
    <phoneticPr fontId="2" type="noConversion"/>
  </si>
  <si>
    <t>91,93, 96</t>
    <phoneticPr fontId="2" type="noConversion"/>
  </si>
  <si>
    <t>자재</t>
  </si>
  <si>
    <t>명    칭</t>
  </si>
  <si>
    <t>규    격</t>
  </si>
  <si>
    <t>단    가</t>
  </si>
  <si>
    <t>비 고</t>
  </si>
  <si>
    <t>원목(미송)</t>
  </si>
  <si>
    <t>L=180-270㎝</t>
  </si>
  <si>
    <t xml:space="preserve">㎥    </t>
  </si>
  <si>
    <t>//2026년 설계단가(토목)</t>
  </si>
  <si>
    <t/>
  </si>
  <si>
    <t>M010001</t>
  </si>
  <si>
    <t>각재</t>
  </si>
  <si>
    <t>육송(90*90*3600㎜)</t>
  </si>
  <si>
    <t>M010060</t>
  </si>
  <si>
    <t>미송(45*45*3600㎜)</t>
  </si>
  <si>
    <t>M010061</t>
  </si>
  <si>
    <t>라왕(45*90*3600㎜)</t>
  </si>
  <si>
    <t>M010062</t>
  </si>
  <si>
    <t>판재</t>
  </si>
  <si>
    <t>육송(30*300*3600㎜)</t>
  </si>
  <si>
    <t>M010090</t>
  </si>
  <si>
    <t>미송(30*300*3600㎜)</t>
  </si>
  <si>
    <t>M010091</t>
  </si>
  <si>
    <t>라왕(30*300*3600㎜)</t>
  </si>
  <si>
    <t>M010092</t>
  </si>
  <si>
    <t>내부PANEL(목재문)</t>
  </si>
  <si>
    <t>1200*2400㎜</t>
  </si>
  <si>
    <t xml:space="preserve">개    </t>
  </si>
  <si>
    <t>M010095</t>
  </si>
  <si>
    <t>꼬치</t>
  </si>
  <si>
    <t xml:space="preserve">본    </t>
  </si>
  <si>
    <t>M010143</t>
  </si>
  <si>
    <t>합판(보통1급)</t>
  </si>
  <si>
    <t>2.7*1220*2440㎜</t>
  </si>
  <si>
    <t xml:space="preserve">㎡    </t>
  </si>
  <si>
    <t>M010151</t>
  </si>
  <si>
    <t>합판(내수급)</t>
  </si>
  <si>
    <t>12*910*1820㎜</t>
  </si>
  <si>
    <t xml:space="preserve">매    </t>
  </si>
  <si>
    <t>M010180</t>
  </si>
  <si>
    <t>12*1220*2440㎜</t>
  </si>
  <si>
    <t>M010182</t>
  </si>
  <si>
    <t>M010185</t>
  </si>
  <si>
    <t>천정판</t>
  </si>
  <si>
    <t>글라스울, 50㎜</t>
  </si>
  <si>
    <t>M010250</t>
  </si>
  <si>
    <t>다이나마이트</t>
  </si>
  <si>
    <t>28㎜ 일반 (메가마이트)</t>
  </si>
  <si>
    <t xml:space="preserve">㎏    </t>
  </si>
  <si>
    <t>M020001</t>
  </si>
  <si>
    <t>32㎜ 일반 (메가맥스)</t>
  </si>
  <si>
    <t>M020002</t>
  </si>
  <si>
    <t>정밀폭약</t>
  </si>
  <si>
    <t>D17㎜, 뉴화이넥스</t>
  </si>
  <si>
    <t>M020004</t>
  </si>
  <si>
    <t>함수폭약</t>
  </si>
  <si>
    <t>D=50㎜(뉴벡스)</t>
  </si>
  <si>
    <t>M020006</t>
  </si>
  <si>
    <t>미진동파쇄기</t>
  </si>
  <si>
    <t>kinecker-Ⅱ</t>
  </si>
  <si>
    <t xml:space="preserve">kg    </t>
  </si>
  <si>
    <t>M020007</t>
  </si>
  <si>
    <t>전기뇌관</t>
  </si>
  <si>
    <t>1.5m(하이데토 플러스 ID)</t>
  </si>
  <si>
    <t>M020010</t>
  </si>
  <si>
    <t>3.5m(하이데토 플러스 ID)</t>
  </si>
  <si>
    <t>M020013</t>
  </si>
  <si>
    <t>에멀젼 폭약</t>
  </si>
  <si>
    <t>뉴마이트 플러스1(25㎜)</t>
  </si>
  <si>
    <t>M020014</t>
  </si>
  <si>
    <t>뉴마이트 플러스1(32㎜)</t>
  </si>
  <si>
    <t>M020015</t>
  </si>
  <si>
    <t>뉴마이트 플러스1(50㎜)</t>
  </si>
  <si>
    <t>M020016</t>
  </si>
  <si>
    <t>뉴마이트 플러스1(65㎜)</t>
  </si>
  <si>
    <t>M020017</t>
  </si>
  <si>
    <t>뉴마이트 플러스1(75㎜)</t>
  </si>
  <si>
    <t>M020018</t>
  </si>
  <si>
    <t>뇌관</t>
  </si>
  <si>
    <t>공업용8호</t>
  </si>
  <si>
    <t>M020020</t>
  </si>
  <si>
    <t>지발뇌관</t>
  </si>
  <si>
    <t>MSD L=4.0m</t>
  </si>
  <si>
    <t>M020021</t>
  </si>
  <si>
    <t>도폭선</t>
  </si>
  <si>
    <t>500m(하이코드)</t>
  </si>
  <si>
    <t xml:space="preserve">m     </t>
  </si>
  <si>
    <t>M020024</t>
  </si>
  <si>
    <t>도화선</t>
  </si>
  <si>
    <t>2종</t>
  </si>
  <si>
    <t>M020025</t>
  </si>
  <si>
    <t>전기뇌관(2.5m)</t>
  </si>
  <si>
    <t>하이데토 플러스LP/MS</t>
  </si>
  <si>
    <t>M020026</t>
  </si>
  <si>
    <t>전기뇌관(3.5m)</t>
  </si>
  <si>
    <t>M020027</t>
  </si>
  <si>
    <t>전기뇌관(4.5m)</t>
  </si>
  <si>
    <t>M020028</t>
  </si>
  <si>
    <t>전기뇌관(6.0m)</t>
  </si>
  <si>
    <t>M020029</t>
  </si>
  <si>
    <t>아세틸렌</t>
  </si>
  <si>
    <t>M020030</t>
  </si>
  <si>
    <t>비전기뇌관(7.2m)</t>
  </si>
  <si>
    <t>코넬N-LP/MS</t>
  </si>
  <si>
    <t>M020032</t>
  </si>
  <si>
    <t>비전기뇌관(12m)</t>
  </si>
  <si>
    <t>코넬N-Unidet</t>
  </si>
  <si>
    <t>M020033</t>
  </si>
  <si>
    <t>산소</t>
  </si>
  <si>
    <t>6000ℓ</t>
  </si>
  <si>
    <t xml:space="preserve">병    </t>
  </si>
  <si>
    <t>M020036</t>
  </si>
  <si>
    <t>카바이트</t>
  </si>
  <si>
    <t>225㎏ B급</t>
  </si>
  <si>
    <t>M020040</t>
  </si>
  <si>
    <t>염산</t>
  </si>
  <si>
    <t>0.35</t>
  </si>
  <si>
    <t>M020050</t>
  </si>
  <si>
    <t>신너</t>
  </si>
  <si>
    <t>KSM-6060, 2종</t>
  </si>
  <si>
    <t xml:space="preserve">ℓ    </t>
  </si>
  <si>
    <t>M020057</t>
  </si>
  <si>
    <t>EPOXY THINNER</t>
  </si>
  <si>
    <t>M020061</t>
  </si>
  <si>
    <t>조합페인트</t>
  </si>
  <si>
    <t>KSM-6020 백색1급</t>
  </si>
  <si>
    <t>M020110</t>
  </si>
  <si>
    <t>KSM-6020 백색2급</t>
  </si>
  <si>
    <t>M020111</t>
  </si>
  <si>
    <t>광명단(방청페인트)</t>
  </si>
  <si>
    <t>KSM-6030 1종 2류</t>
  </si>
  <si>
    <t>M020141</t>
  </si>
  <si>
    <t>PRIMER</t>
  </si>
  <si>
    <t>철재용</t>
  </si>
  <si>
    <t>M020143</t>
  </si>
  <si>
    <t>수용성에폭시(하도)</t>
  </si>
  <si>
    <t>2600WP</t>
  </si>
  <si>
    <t>M020144</t>
  </si>
  <si>
    <t>프라이머</t>
  </si>
  <si>
    <t>강관외부도장</t>
  </si>
  <si>
    <t>M020145</t>
  </si>
  <si>
    <t>수용성에폭시(상도)</t>
  </si>
  <si>
    <t>2600WF</t>
  </si>
  <si>
    <t>M020146</t>
  </si>
  <si>
    <t>실링제</t>
  </si>
  <si>
    <t>강관외부도장재</t>
  </si>
  <si>
    <t>M020147</t>
  </si>
  <si>
    <t>테이프</t>
  </si>
  <si>
    <t>강관코팅용,0.762*100</t>
  </si>
  <si>
    <t>M020149</t>
  </si>
  <si>
    <t>강관도장용 매스틱</t>
  </si>
  <si>
    <t>3t*50㎜*6m</t>
  </si>
  <si>
    <t>M020150</t>
  </si>
  <si>
    <t>강관도장용 안쪽층테이프</t>
  </si>
  <si>
    <t>0.508t*100㎜*30m</t>
  </si>
  <si>
    <t>M020151</t>
  </si>
  <si>
    <t>강관도장용 바깥층테이프</t>
  </si>
  <si>
    <t>0.381t*100㎜*30m</t>
  </si>
  <si>
    <t>M020152</t>
  </si>
  <si>
    <t>강관도장용 액상접착제</t>
  </si>
  <si>
    <t>#1027(0.83kg/l)</t>
  </si>
  <si>
    <t>M020153</t>
  </si>
  <si>
    <t>침투성방수제</t>
  </si>
  <si>
    <t>급결방수액, RS-6000</t>
  </si>
  <si>
    <t>M020172</t>
  </si>
  <si>
    <t>포조리스</t>
  </si>
  <si>
    <t>#84(0.15~0.5%)</t>
  </si>
  <si>
    <t>M020203</t>
  </si>
  <si>
    <t>표면양생제(유성)</t>
  </si>
  <si>
    <t>포장용(6~9㎡/l)</t>
  </si>
  <si>
    <t>M020205</t>
  </si>
  <si>
    <t>강관내부도장용에폭시</t>
  </si>
  <si>
    <t>M020265</t>
  </si>
  <si>
    <t>수성 페인트</t>
  </si>
  <si>
    <t>KSM 6010(2급)외부, 백색</t>
  </si>
  <si>
    <t>M020271</t>
  </si>
  <si>
    <t>퍼티, PUTTY</t>
  </si>
  <si>
    <t>친환경, 외부</t>
  </si>
  <si>
    <t>M020381</t>
  </si>
  <si>
    <t>아스팔트 프라이머</t>
  </si>
  <si>
    <t>M020400</t>
  </si>
  <si>
    <t>네오프렌 베어링패드</t>
  </si>
  <si>
    <t>0.3*0.3*0.01</t>
  </si>
  <si>
    <t>M020580</t>
  </si>
  <si>
    <t>벤토나이트</t>
  </si>
  <si>
    <t>연속벽용(고급)</t>
  </si>
  <si>
    <t>M020600</t>
  </si>
  <si>
    <t>그라우팅용(일반)</t>
  </si>
  <si>
    <t>//2026년 설계단가(지하수)</t>
  </si>
  <si>
    <t>M020601</t>
  </si>
  <si>
    <t>기포제</t>
  </si>
  <si>
    <t>DRILL FOAMER</t>
  </si>
  <si>
    <t>M020610</t>
  </si>
  <si>
    <t>도로표지용페인트</t>
  </si>
  <si>
    <t>백색 KSM6080 (1종)</t>
  </si>
  <si>
    <t>M020710</t>
  </si>
  <si>
    <t>황색 KSM6080 (1종)</t>
  </si>
  <si>
    <t>M020720</t>
  </si>
  <si>
    <t>청색 KSM6080 (1종)</t>
  </si>
  <si>
    <t>M020730</t>
  </si>
  <si>
    <t>P.C 그라우트제</t>
  </si>
  <si>
    <t>M020900</t>
  </si>
  <si>
    <t>EPOXY 모르터결합제</t>
  </si>
  <si>
    <t>M020901</t>
  </si>
  <si>
    <t>탄산칼슘</t>
  </si>
  <si>
    <t>0.97</t>
  </si>
  <si>
    <t>M020902</t>
  </si>
  <si>
    <t>규사</t>
  </si>
  <si>
    <t>4,7 호</t>
  </si>
  <si>
    <t>M020903</t>
  </si>
  <si>
    <t>PVC지수판</t>
  </si>
  <si>
    <t>K.S 5㎜*150㎜</t>
  </si>
  <si>
    <t>M030100</t>
  </si>
  <si>
    <t>K.S 5㎜*230㎜</t>
  </si>
  <si>
    <t>M030101</t>
  </si>
  <si>
    <t>K.S 9.5㎜*230㎜</t>
  </si>
  <si>
    <t>M030102</t>
  </si>
  <si>
    <t>K.S 9㎜*300㎜</t>
  </si>
  <si>
    <t>M030103</t>
  </si>
  <si>
    <t>K.S 5㎜*200㎜</t>
  </si>
  <si>
    <t>M030104</t>
  </si>
  <si>
    <t>신축이음채움재(발포고무)</t>
  </si>
  <si>
    <t>t=20㎜</t>
  </si>
  <si>
    <t>M030105</t>
  </si>
  <si>
    <t>수팽창고무지수판</t>
  </si>
  <si>
    <t>FS-2010, 20*10, BOX연결부</t>
  </si>
  <si>
    <t>M030131</t>
  </si>
  <si>
    <t>FS-2007, 20*7</t>
  </si>
  <si>
    <t>M030133</t>
  </si>
  <si>
    <t>PVC파이프(경질염화비닐관)</t>
  </si>
  <si>
    <t>D13㎜, VN SDR9</t>
  </si>
  <si>
    <t>M030191</t>
  </si>
  <si>
    <t>D16㎜, VN SDR9</t>
  </si>
  <si>
    <t>M030192</t>
  </si>
  <si>
    <t>D20㎜, VN SDR9</t>
  </si>
  <si>
    <t>M030193</t>
  </si>
  <si>
    <t>D25㎜, VN SDR13.6</t>
  </si>
  <si>
    <t>M030194</t>
  </si>
  <si>
    <t>D30㎜, VN SDR13.6</t>
  </si>
  <si>
    <t>M030195</t>
  </si>
  <si>
    <t>D40㎜, VN SDR13.6</t>
  </si>
  <si>
    <t>M030197</t>
  </si>
  <si>
    <t>D50㎜, VN SDR13.6</t>
  </si>
  <si>
    <t>M030198</t>
  </si>
  <si>
    <t>D65㎜, VN SDR17</t>
  </si>
  <si>
    <t>M030199</t>
  </si>
  <si>
    <t>D75㎜, VN SDR17</t>
  </si>
  <si>
    <t>M030200</t>
  </si>
  <si>
    <t>D100㎜, VN SDR17</t>
  </si>
  <si>
    <t>M030201</t>
  </si>
  <si>
    <t>D125㎜, VN SDR17</t>
  </si>
  <si>
    <t>M030202</t>
  </si>
  <si>
    <t>D150㎜, VN SDR17</t>
  </si>
  <si>
    <t>M030203</t>
  </si>
  <si>
    <t>D200㎜, VN SDR17</t>
  </si>
  <si>
    <t>M030204</t>
  </si>
  <si>
    <t>D250㎜, VN SDR17</t>
  </si>
  <si>
    <t>M030205</t>
  </si>
  <si>
    <t>D35㎜, VN SDR33</t>
  </si>
  <si>
    <t>M030220</t>
  </si>
  <si>
    <t>D40㎜, VN SDR33</t>
  </si>
  <si>
    <t>M030221</t>
  </si>
  <si>
    <t>D50㎜, VN SDR33</t>
  </si>
  <si>
    <t>M030222</t>
  </si>
  <si>
    <t>D65㎜, VN SDR33</t>
  </si>
  <si>
    <t>M030223</t>
  </si>
  <si>
    <t>D75㎜, VN SDR33</t>
  </si>
  <si>
    <t>M030224</t>
  </si>
  <si>
    <t>D100㎜, VN SDR33</t>
  </si>
  <si>
    <t>M030225</t>
  </si>
  <si>
    <t>D125㎜, VN SDR33</t>
  </si>
  <si>
    <t>M030226</t>
  </si>
  <si>
    <t>D150㎜, VN SDR33</t>
  </si>
  <si>
    <t>M030227</t>
  </si>
  <si>
    <t>D200㎜, VN SDR33</t>
  </si>
  <si>
    <t>M030228</t>
  </si>
  <si>
    <t>D250㎜, VN SDR33</t>
  </si>
  <si>
    <t>M030229</t>
  </si>
  <si>
    <t>D300㎜, VN SDR33</t>
  </si>
  <si>
    <t>M030230</t>
  </si>
  <si>
    <t>VA2(농업용수용 2종)편수칼라관</t>
  </si>
  <si>
    <t>D=100㎜</t>
  </si>
  <si>
    <t>M030301</t>
  </si>
  <si>
    <t>D=200㎜</t>
  </si>
  <si>
    <t>M030302</t>
  </si>
  <si>
    <t>D=300㎜</t>
  </si>
  <si>
    <t>M030303</t>
  </si>
  <si>
    <t>D=400㎜</t>
  </si>
  <si>
    <t>M030304</t>
  </si>
  <si>
    <t>D=500㎜</t>
  </si>
  <si>
    <t>M030305</t>
  </si>
  <si>
    <t>아스팔트 루핑</t>
  </si>
  <si>
    <t>KSF 25kg 1*21m</t>
  </si>
  <si>
    <t>M031020</t>
  </si>
  <si>
    <t>신축이음재</t>
  </si>
  <si>
    <t>EXP.JOINT FILLER 9㎜</t>
  </si>
  <si>
    <t>M031100</t>
  </si>
  <si>
    <t>EXP.JOINT FILLER 12㎜</t>
  </si>
  <si>
    <t>M031101</t>
  </si>
  <si>
    <t>EXP.JOINT FILLER 15㎜</t>
  </si>
  <si>
    <t>M031102</t>
  </si>
  <si>
    <t>EXP.JOINT FILLER 20㎜</t>
  </si>
  <si>
    <t>M031103</t>
  </si>
  <si>
    <t>EXP.JOINT FILLER 25㎜</t>
  </si>
  <si>
    <t>M031104</t>
  </si>
  <si>
    <t>M031111</t>
  </si>
  <si>
    <t>실란트</t>
  </si>
  <si>
    <t>M031600</t>
  </si>
  <si>
    <t>MASKING TAPE</t>
  </si>
  <si>
    <t>50㎜(중)</t>
  </si>
  <si>
    <t>M031700</t>
  </si>
  <si>
    <t>석션호스(PVC 고압호스)</t>
  </si>
  <si>
    <t>고무65㎜*6m</t>
  </si>
  <si>
    <t>M031940</t>
  </si>
  <si>
    <t>고무75㎜*6m</t>
  </si>
  <si>
    <t>M031941</t>
  </si>
  <si>
    <t>고무100㎜*6m</t>
  </si>
  <si>
    <t>M031942</t>
  </si>
  <si>
    <t>고무125㎜*6m</t>
  </si>
  <si>
    <t>M031943</t>
  </si>
  <si>
    <t>고무150㎜*6m</t>
  </si>
  <si>
    <t>M031944</t>
  </si>
  <si>
    <t>고무200㎜*6m</t>
  </si>
  <si>
    <t>M031945</t>
  </si>
  <si>
    <t>경질비닐전선관(PVC)</t>
  </si>
  <si>
    <t>16mm(0.18kg)</t>
  </si>
  <si>
    <t>//2026년 설계단가(전기)</t>
  </si>
  <si>
    <t>M032301</t>
  </si>
  <si>
    <t>22mm(0.216kg)</t>
  </si>
  <si>
    <t>M032302</t>
  </si>
  <si>
    <t>28mm(0.418kg)</t>
  </si>
  <si>
    <t>M032303</t>
  </si>
  <si>
    <t>36mm(0.605kg)</t>
  </si>
  <si>
    <t>M032304</t>
  </si>
  <si>
    <t>42mm(0.79kg)</t>
  </si>
  <si>
    <t>M032305</t>
  </si>
  <si>
    <t>54mm(1.122kg)</t>
  </si>
  <si>
    <t>M032306</t>
  </si>
  <si>
    <t>70mm(1.445kg)</t>
  </si>
  <si>
    <t>M032307</t>
  </si>
  <si>
    <t>82mm(2.202kg)</t>
  </si>
  <si>
    <t>M032308</t>
  </si>
  <si>
    <t>104mm(2.602kg)</t>
  </si>
  <si>
    <t>M032309</t>
  </si>
  <si>
    <t>파상형경질PE전선관</t>
  </si>
  <si>
    <t>30mm(0.288kg)</t>
  </si>
  <si>
    <t>M032318</t>
  </si>
  <si>
    <t>40mm(0.384kg)</t>
  </si>
  <si>
    <t>M032319</t>
  </si>
  <si>
    <t>50mm(0.48kg)</t>
  </si>
  <si>
    <t>M032320</t>
  </si>
  <si>
    <t>65mm(0.72kg)</t>
  </si>
  <si>
    <t>M032321</t>
  </si>
  <si>
    <t>80mm(0.96kg)</t>
  </si>
  <si>
    <t>M032322</t>
  </si>
  <si>
    <t>100mm(1.20kg)</t>
  </si>
  <si>
    <t>M032323</t>
  </si>
  <si>
    <t>125mm(1.80kg)</t>
  </si>
  <si>
    <t>M032324</t>
  </si>
  <si>
    <t>150mm(2.06kg)</t>
  </si>
  <si>
    <t>M032325</t>
  </si>
  <si>
    <t>175mm(3.36kg)</t>
  </si>
  <si>
    <t>M032326</t>
  </si>
  <si>
    <t>200mm(4.32kg)</t>
  </si>
  <si>
    <t>M032327</t>
  </si>
  <si>
    <t>노말밴드(PVC)</t>
  </si>
  <si>
    <t>KS.16㎜</t>
  </si>
  <si>
    <t>M032328</t>
  </si>
  <si>
    <t>KS.22㎜</t>
  </si>
  <si>
    <t>M032329</t>
  </si>
  <si>
    <t>KS.28㎜</t>
  </si>
  <si>
    <t>M032330</t>
  </si>
  <si>
    <t>KS.36㎜</t>
  </si>
  <si>
    <t>M032331</t>
  </si>
  <si>
    <t>KS.42㎜</t>
  </si>
  <si>
    <t>M032332</t>
  </si>
  <si>
    <t>KS.54㎜</t>
  </si>
  <si>
    <t>M032333</t>
  </si>
  <si>
    <t>KS.70㎜</t>
  </si>
  <si>
    <t>M032334</t>
  </si>
  <si>
    <t>KS.82㎜</t>
  </si>
  <si>
    <t>M032335</t>
  </si>
  <si>
    <t>KS.104㎜</t>
  </si>
  <si>
    <t>M032336</t>
  </si>
  <si>
    <t>고강도 PE파이프(파상형)</t>
  </si>
  <si>
    <t>THP 유공관 D=100㎜</t>
  </si>
  <si>
    <t>M032360</t>
  </si>
  <si>
    <t>THP 유공관 D=150㎜</t>
  </si>
  <si>
    <t>M032361</t>
  </si>
  <si>
    <t>THP 유공관 D=200㎜</t>
  </si>
  <si>
    <t>M032362</t>
  </si>
  <si>
    <t>THP 유공관 D=250㎜</t>
  </si>
  <si>
    <t>M032363</t>
  </si>
  <si>
    <t>THP 유공관 D=300㎜</t>
  </si>
  <si>
    <t>M032364</t>
  </si>
  <si>
    <t>THP 유공관 D=400㎜</t>
  </si>
  <si>
    <t>M032365</t>
  </si>
  <si>
    <t>PVC 유공관</t>
  </si>
  <si>
    <t>M032371</t>
  </si>
  <si>
    <t>D=150㎜</t>
  </si>
  <si>
    <t>M032372</t>
  </si>
  <si>
    <t>M032373</t>
  </si>
  <si>
    <t>D=250㎜</t>
  </si>
  <si>
    <t>M032374</t>
  </si>
  <si>
    <t>M032375</t>
  </si>
  <si>
    <t>복합철판관(파상형)</t>
  </si>
  <si>
    <t>250㎜</t>
  </si>
  <si>
    <t>M032400</t>
  </si>
  <si>
    <t>300㎜</t>
  </si>
  <si>
    <t>M032401</t>
  </si>
  <si>
    <t>350㎜</t>
  </si>
  <si>
    <t>M032402</t>
  </si>
  <si>
    <t>400㎜</t>
  </si>
  <si>
    <t>M032403</t>
  </si>
  <si>
    <t>450㎜</t>
  </si>
  <si>
    <t>M032404</t>
  </si>
  <si>
    <t>500㎜</t>
  </si>
  <si>
    <t>M032405</t>
  </si>
  <si>
    <t>600㎜</t>
  </si>
  <si>
    <t>M032406</t>
  </si>
  <si>
    <t>700㎜</t>
  </si>
  <si>
    <t>M032407</t>
  </si>
  <si>
    <t>800㎜</t>
  </si>
  <si>
    <t>M032408</t>
  </si>
  <si>
    <t>900㎜</t>
  </si>
  <si>
    <t>M032409</t>
  </si>
  <si>
    <t>1000㎜</t>
  </si>
  <si>
    <t>M032410</t>
  </si>
  <si>
    <t>고강도PE파이프(파상형)</t>
  </si>
  <si>
    <t>100㎜</t>
  </si>
  <si>
    <t>M032501</t>
  </si>
  <si>
    <t>125㎜</t>
  </si>
  <si>
    <t>M032502</t>
  </si>
  <si>
    <t>150㎜</t>
  </si>
  <si>
    <t>M032503</t>
  </si>
  <si>
    <t>200㎜</t>
  </si>
  <si>
    <t>M032504</t>
  </si>
  <si>
    <t>M032505</t>
  </si>
  <si>
    <t>M032506</t>
  </si>
  <si>
    <t>M032507</t>
  </si>
  <si>
    <t>M032508</t>
  </si>
  <si>
    <t>M032509</t>
  </si>
  <si>
    <t>M032510</t>
  </si>
  <si>
    <t>M032511</t>
  </si>
  <si>
    <t>M032512</t>
  </si>
  <si>
    <t>M032513</t>
  </si>
  <si>
    <t>M032514</t>
  </si>
  <si>
    <t>M032515</t>
  </si>
  <si>
    <t>1200㎜</t>
  </si>
  <si>
    <t>M032516</t>
  </si>
  <si>
    <t>철판매입 D250㎜</t>
  </si>
  <si>
    <t>M032551</t>
  </si>
  <si>
    <t>철판매입 D300㎜</t>
  </si>
  <si>
    <t>M032552</t>
  </si>
  <si>
    <t>철판매입 D350㎜</t>
  </si>
  <si>
    <t>M032553</t>
  </si>
  <si>
    <t>철판매입 D400㎜</t>
  </si>
  <si>
    <t>M032554</t>
  </si>
  <si>
    <t>철판매입 D450㎜</t>
  </si>
  <si>
    <t>M032555</t>
  </si>
  <si>
    <t>철판매입 D500㎜</t>
  </si>
  <si>
    <t>M032556</t>
  </si>
  <si>
    <t>철판매입 D600㎜</t>
  </si>
  <si>
    <t>M032557</t>
  </si>
  <si>
    <t>철판매입 D700㎜</t>
  </si>
  <si>
    <t>M032558</t>
  </si>
  <si>
    <t>철판매입 D800㎜</t>
  </si>
  <si>
    <t>M032559</t>
  </si>
  <si>
    <t>철판매입 D900㎜</t>
  </si>
  <si>
    <t>M032560</t>
  </si>
  <si>
    <t>철판매입 D1000㎜</t>
  </si>
  <si>
    <t>M032561</t>
  </si>
  <si>
    <t>이중벽PE파이프(하수관2종)</t>
  </si>
  <si>
    <t>D=200㎜, SN12.5</t>
  </si>
  <si>
    <t>M032581</t>
  </si>
  <si>
    <t>D=250㎜, SN8</t>
  </si>
  <si>
    <t>M032582</t>
  </si>
  <si>
    <t>D=300㎜, SN8</t>
  </si>
  <si>
    <t>M032583</t>
  </si>
  <si>
    <t>D=350㎜, SN8</t>
  </si>
  <si>
    <t>M032584</t>
  </si>
  <si>
    <t>D=400㎜, SN8</t>
  </si>
  <si>
    <t>M032585</t>
  </si>
  <si>
    <t>D=450㎜, SN8</t>
  </si>
  <si>
    <t>M032586</t>
  </si>
  <si>
    <t>D=500㎜, SN8</t>
  </si>
  <si>
    <t>M032587</t>
  </si>
  <si>
    <t>D=600㎜, SN8</t>
  </si>
  <si>
    <t>M032588</t>
  </si>
  <si>
    <t>D=700㎜, SN4</t>
  </si>
  <si>
    <t>M032589</t>
  </si>
  <si>
    <t>D=800㎜, SN4</t>
  </si>
  <si>
    <t>M032590</t>
  </si>
  <si>
    <t>D=900㎜, SN4</t>
  </si>
  <si>
    <t>M032591</t>
  </si>
  <si>
    <t>D=1000㎜, SN4</t>
  </si>
  <si>
    <t>M032592</t>
  </si>
  <si>
    <t>D=1200㎜, SN4</t>
  </si>
  <si>
    <t>M032593</t>
  </si>
  <si>
    <t>D=1500㎜, SN2</t>
  </si>
  <si>
    <t>M032594</t>
  </si>
  <si>
    <t>PE 지수단관</t>
  </si>
  <si>
    <t>160A, L=1.0m</t>
  </si>
  <si>
    <t>M032600</t>
  </si>
  <si>
    <t>225A, L=1.0m</t>
  </si>
  <si>
    <t>M032601</t>
  </si>
  <si>
    <t>280A, L=1.0m</t>
  </si>
  <si>
    <t>M032602</t>
  </si>
  <si>
    <t>315A, L=1.0m</t>
  </si>
  <si>
    <t>M032603</t>
  </si>
  <si>
    <t>355A, L=1.0m</t>
  </si>
  <si>
    <t>M032604</t>
  </si>
  <si>
    <t>400A, L=1.0m</t>
  </si>
  <si>
    <t>M032605</t>
  </si>
  <si>
    <t>450A, L=1.0m</t>
  </si>
  <si>
    <t>M032606</t>
  </si>
  <si>
    <t>500A, L=1.0m</t>
  </si>
  <si>
    <t>M032607</t>
  </si>
  <si>
    <t>560A, L=1.0m</t>
  </si>
  <si>
    <t>M032608</t>
  </si>
  <si>
    <t>630A, L=1.0m</t>
  </si>
  <si>
    <t>M032609</t>
  </si>
  <si>
    <t>고무링</t>
  </si>
  <si>
    <t>PC관용 500㎜</t>
  </si>
  <si>
    <t>M032650</t>
  </si>
  <si>
    <t>PC관용 600㎜</t>
  </si>
  <si>
    <t>M032651</t>
  </si>
  <si>
    <t>PC관용 700㎜</t>
  </si>
  <si>
    <t>M032652</t>
  </si>
  <si>
    <t>PC관용 800㎜</t>
  </si>
  <si>
    <t>M032653</t>
  </si>
  <si>
    <t>PC관용 900㎜</t>
  </si>
  <si>
    <t>M032654</t>
  </si>
  <si>
    <t>PC관용 1000㎜</t>
  </si>
  <si>
    <t>M032655</t>
  </si>
  <si>
    <t>PC관용 1100㎜</t>
  </si>
  <si>
    <t>M032656</t>
  </si>
  <si>
    <t>PC관용 1200㎜</t>
  </si>
  <si>
    <t>M032657</t>
  </si>
  <si>
    <t>PC관용 1350㎜</t>
  </si>
  <si>
    <t>M032658</t>
  </si>
  <si>
    <t>PC관용 1500㎜</t>
  </si>
  <si>
    <t>M032659</t>
  </si>
  <si>
    <t>PC관용 1650㎜</t>
  </si>
  <si>
    <t>M032660</t>
  </si>
  <si>
    <t>PC관용 1800㎜</t>
  </si>
  <si>
    <t>M032661</t>
  </si>
  <si>
    <t>PC관용 2000㎜</t>
  </si>
  <si>
    <t>M032662</t>
  </si>
  <si>
    <t>PC관용 2200㎜</t>
  </si>
  <si>
    <t>M032663</t>
  </si>
  <si>
    <t>PC관용 2400㎜</t>
  </si>
  <si>
    <t>M032664</t>
  </si>
  <si>
    <t>원심력철근콘크리트관용 400㎜</t>
  </si>
  <si>
    <t>M032700</t>
  </si>
  <si>
    <t>원심력철근콘크리트관용 500㎜</t>
  </si>
  <si>
    <t>M032701</t>
  </si>
  <si>
    <t>원심력철근콘크리트관용 600㎜</t>
  </si>
  <si>
    <t>M032702</t>
  </si>
  <si>
    <t>원심력철근콘크리트관용 700㎜</t>
  </si>
  <si>
    <t>M032703</t>
  </si>
  <si>
    <t>원심력철근콘크리트관용 800㎜</t>
  </si>
  <si>
    <t>M032704</t>
  </si>
  <si>
    <t>원심력철근콘크리트관용 900㎜</t>
  </si>
  <si>
    <t>M032705</t>
  </si>
  <si>
    <t>원심력철근콘크리트관용 1000㎜</t>
  </si>
  <si>
    <t>M032706</t>
  </si>
  <si>
    <t>원심력철근콘크리트관용 1100㎜</t>
  </si>
  <si>
    <t>M032707</t>
  </si>
  <si>
    <t>원심력철근콘크리트관용 1200㎜</t>
  </si>
  <si>
    <t>M032708</t>
  </si>
  <si>
    <t>원심력철근콘크리트관용 1350㎜</t>
  </si>
  <si>
    <t>M032709</t>
  </si>
  <si>
    <t>원심력철근콘크리트관용 1500㎜</t>
  </si>
  <si>
    <t>M032710</t>
  </si>
  <si>
    <t>원심력철근콘크리트관용 1650㎜</t>
  </si>
  <si>
    <t>M032711</t>
  </si>
  <si>
    <t>원심력철근콘크리트관용 1800㎜</t>
  </si>
  <si>
    <t>M032712</t>
  </si>
  <si>
    <t>원심력철근콘크리트관용 2000㎜</t>
  </si>
  <si>
    <t>M032713</t>
  </si>
  <si>
    <t>원심력철근콘크리트관용 2200㎜</t>
  </si>
  <si>
    <t>M032714</t>
  </si>
  <si>
    <t>PVC스트레나(수도용)</t>
  </si>
  <si>
    <t>KSM3401 D=50mm</t>
  </si>
  <si>
    <t>M032720</t>
  </si>
  <si>
    <t>KSM3401 D=75mm</t>
  </si>
  <si>
    <t>M032722</t>
  </si>
  <si>
    <t>KSM3401 D=100mm</t>
  </si>
  <si>
    <t>M032723</t>
  </si>
  <si>
    <t>KSM3401 D=150mm</t>
  </si>
  <si>
    <t>M032735</t>
  </si>
  <si>
    <t>KSM3401 D=200mm</t>
  </si>
  <si>
    <t>M032736</t>
  </si>
  <si>
    <t>KSM3401 D=250mm</t>
  </si>
  <si>
    <t>M032737</t>
  </si>
  <si>
    <t>수도용PE관(KSM3408-2),SDR11,PE100</t>
  </si>
  <si>
    <t>20(조달단가)</t>
  </si>
  <si>
    <t>//2026년 설계단가(기계)</t>
  </si>
  <si>
    <t>M032760</t>
  </si>
  <si>
    <t>25(조달단가)</t>
  </si>
  <si>
    <t>M032761</t>
  </si>
  <si>
    <t>32(조달단가)</t>
  </si>
  <si>
    <t>M032762</t>
  </si>
  <si>
    <t>40(조달단가)</t>
  </si>
  <si>
    <t>M032763</t>
  </si>
  <si>
    <t>50(조달단가)</t>
  </si>
  <si>
    <t>M032764</t>
  </si>
  <si>
    <t>63(조달단가)</t>
  </si>
  <si>
    <t>M032765</t>
  </si>
  <si>
    <t>90(조달단가)</t>
  </si>
  <si>
    <t>M032766</t>
  </si>
  <si>
    <t>110(조달단가)</t>
  </si>
  <si>
    <t>M032767</t>
  </si>
  <si>
    <t>160(조달단가)</t>
  </si>
  <si>
    <t>M032768</t>
  </si>
  <si>
    <t>225(조달단가)</t>
  </si>
  <si>
    <t>M032769</t>
  </si>
  <si>
    <t>280(조달단가)</t>
  </si>
  <si>
    <t>M032770</t>
  </si>
  <si>
    <t>315(조달단가)</t>
  </si>
  <si>
    <t>M032771</t>
  </si>
  <si>
    <t>355(조달단가)</t>
  </si>
  <si>
    <t>M032772</t>
  </si>
  <si>
    <t>400(조달단가)</t>
  </si>
  <si>
    <t>M032773</t>
  </si>
  <si>
    <t>450(조달단가)</t>
  </si>
  <si>
    <t>M032774</t>
  </si>
  <si>
    <t>500(조달단가)</t>
  </si>
  <si>
    <t>M032775</t>
  </si>
  <si>
    <t>560(조달단가)</t>
  </si>
  <si>
    <t>M032776</t>
  </si>
  <si>
    <t>630(조달단가)</t>
  </si>
  <si>
    <t>M032777</t>
  </si>
  <si>
    <t>PVC캡(수도용)</t>
  </si>
  <si>
    <t>D=50mm</t>
  </si>
  <si>
    <t>M032800</t>
  </si>
  <si>
    <t>D=75mm</t>
  </si>
  <si>
    <t>M032801</t>
  </si>
  <si>
    <t>D=100mm</t>
  </si>
  <si>
    <t>M032802</t>
  </si>
  <si>
    <t>M032813</t>
  </si>
  <si>
    <t>M032814</t>
  </si>
  <si>
    <t>M032815</t>
  </si>
  <si>
    <t>후렌지용고무패킹</t>
  </si>
  <si>
    <t>50㎜</t>
  </si>
  <si>
    <t>M032899</t>
  </si>
  <si>
    <t>80㎜</t>
  </si>
  <si>
    <t>M032900</t>
  </si>
  <si>
    <t>M032901</t>
  </si>
  <si>
    <t>M032902</t>
  </si>
  <si>
    <t>M032903</t>
  </si>
  <si>
    <t>M032904</t>
  </si>
  <si>
    <t>M032905</t>
  </si>
  <si>
    <t>M032906</t>
  </si>
  <si>
    <t>M032907</t>
  </si>
  <si>
    <t>M032908</t>
  </si>
  <si>
    <t>M032909</t>
  </si>
  <si>
    <t>M032910</t>
  </si>
  <si>
    <t>550㎜</t>
  </si>
  <si>
    <t>M032911</t>
  </si>
  <si>
    <t>M032912</t>
  </si>
  <si>
    <t>M032913</t>
  </si>
  <si>
    <t>750㎜</t>
  </si>
  <si>
    <t>M032914</t>
  </si>
  <si>
    <t>M032915</t>
  </si>
  <si>
    <t>M032916</t>
  </si>
  <si>
    <t>M032917</t>
  </si>
  <si>
    <t>1100㎜</t>
  </si>
  <si>
    <t>M032918</t>
  </si>
  <si>
    <t>M032919</t>
  </si>
  <si>
    <t>1350㎜</t>
  </si>
  <si>
    <t>M032920</t>
  </si>
  <si>
    <t>1500㎜</t>
  </si>
  <si>
    <t>M032921</t>
  </si>
  <si>
    <t>1600㎜</t>
  </si>
  <si>
    <t>M032922</t>
  </si>
  <si>
    <t>1650㎜</t>
  </si>
  <si>
    <t>M032923</t>
  </si>
  <si>
    <t>1800㎜</t>
  </si>
  <si>
    <t>M032924</t>
  </si>
  <si>
    <t>2000㎜</t>
  </si>
  <si>
    <t>M032925</t>
  </si>
  <si>
    <t>2200㎜</t>
  </si>
  <si>
    <t>M032926</t>
  </si>
  <si>
    <t>2400㎜</t>
  </si>
  <si>
    <t>M032927</t>
  </si>
  <si>
    <t>2500㎜</t>
  </si>
  <si>
    <t>M032928</t>
  </si>
  <si>
    <t>2600㎜</t>
  </si>
  <si>
    <t>M032929</t>
  </si>
  <si>
    <t>2700㎜</t>
  </si>
  <si>
    <t>M032930</t>
  </si>
  <si>
    <t>2800㎜</t>
  </si>
  <si>
    <t>M032931</t>
  </si>
  <si>
    <t>3000㎜</t>
  </si>
  <si>
    <t>M032932</t>
  </si>
  <si>
    <t>PVC파이프(수도관)</t>
  </si>
  <si>
    <t>M033001</t>
  </si>
  <si>
    <t>M033002</t>
  </si>
  <si>
    <t>M033003</t>
  </si>
  <si>
    <t>M033005</t>
  </si>
  <si>
    <t>M033006</t>
  </si>
  <si>
    <t>M033008</t>
  </si>
  <si>
    <t>단열이중관</t>
  </si>
  <si>
    <t>d=150㎜</t>
  </si>
  <si>
    <t>M033015</t>
  </si>
  <si>
    <t>d=125㎜</t>
  </si>
  <si>
    <t>M033016</t>
  </si>
  <si>
    <t>d=100㎜</t>
  </si>
  <si>
    <t>M033017</t>
  </si>
  <si>
    <t>d= 80㎜</t>
  </si>
  <si>
    <t>M033018</t>
  </si>
  <si>
    <t>d= 65㎜</t>
  </si>
  <si>
    <t>M033019</t>
  </si>
  <si>
    <t>d= 50㎜</t>
  </si>
  <si>
    <t>M033020</t>
  </si>
  <si>
    <t>d= 40㎜</t>
  </si>
  <si>
    <t>M033021</t>
  </si>
  <si>
    <t>d= 30㎜</t>
  </si>
  <si>
    <t>M033022</t>
  </si>
  <si>
    <t>PE 편수칼라관</t>
  </si>
  <si>
    <t>식수도용 D=200㎜</t>
  </si>
  <si>
    <t>M033029</t>
  </si>
  <si>
    <t>식수도용 d=150㎜</t>
  </si>
  <si>
    <t>M033030</t>
  </si>
  <si>
    <t>식수도용 d=100㎜</t>
  </si>
  <si>
    <t>M033031</t>
  </si>
  <si>
    <t>식수도용 d= 75㎜</t>
  </si>
  <si>
    <t>M033032</t>
  </si>
  <si>
    <t>식수도용 d= 50㎜</t>
  </si>
  <si>
    <t>M033033</t>
  </si>
  <si>
    <t>PE 조임식이음관</t>
  </si>
  <si>
    <t>정티이 d=30㎜(조달단가)</t>
  </si>
  <si>
    <t>M033040</t>
  </si>
  <si>
    <t>정티이 d=40㎜(조달단가)</t>
  </si>
  <si>
    <t>M033041</t>
  </si>
  <si>
    <t>정티이 d=50㎜(조달단가)</t>
  </si>
  <si>
    <t>M033042</t>
  </si>
  <si>
    <t>정티이 d=65㎜(조달단가)</t>
  </si>
  <si>
    <t>M033043</t>
  </si>
  <si>
    <t>정티이 d=75㎜(조달단가)</t>
  </si>
  <si>
    <t>M033044</t>
  </si>
  <si>
    <t>정티이 d=100㎜(조달단가)</t>
  </si>
  <si>
    <t>M033045</t>
  </si>
  <si>
    <t>정티이 d=125㎜(조달단가)</t>
  </si>
  <si>
    <t>M033046</t>
  </si>
  <si>
    <t>정티이 d=150㎜(조달단가)</t>
  </si>
  <si>
    <t>M033047</t>
  </si>
  <si>
    <t>L보 d=30㎜(조달단가)</t>
  </si>
  <si>
    <t>M033060</t>
  </si>
  <si>
    <t>L보 d=40㎜(조달단가)</t>
  </si>
  <si>
    <t>M033061</t>
  </si>
  <si>
    <t>L보 d=50㎜(조달단가)</t>
  </si>
  <si>
    <t>M033062</t>
  </si>
  <si>
    <t>L보 d=65㎜(조달단가)</t>
  </si>
  <si>
    <t>M033063</t>
  </si>
  <si>
    <t>L보 d=75㎜(조달단가)</t>
  </si>
  <si>
    <t>M033064</t>
  </si>
  <si>
    <t>L보 d=100㎜(조달단가)</t>
  </si>
  <si>
    <t>M033065</t>
  </si>
  <si>
    <t>L보 d=125㎜(조달단가)</t>
  </si>
  <si>
    <t>M033066</t>
  </si>
  <si>
    <t>L보 d=150㎜(조달단가)</t>
  </si>
  <si>
    <t>M033067</t>
  </si>
  <si>
    <t>밸브소켓d=30㎜(조달단가)</t>
  </si>
  <si>
    <t>M033080</t>
  </si>
  <si>
    <t>밸브소켓d=40㎜(조달단가)</t>
  </si>
  <si>
    <t>M033081</t>
  </si>
  <si>
    <t>밸브소켓d=50㎜(조달단가)</t>
  </si>
  <si>
    <t>M033082</t>
  </si>
  <si>
    <t>밸브소켓d=65㎜(조달단가)</t>
  </si>
  <si>
    <t>M033083</t>
  </si>
  <si>
    <t>밸브소켓d=75㎜(조달단가)</t>
  </si>
  <si>
    <t>M033084</t>
  </si>
  <si>
    <t>이경티 150*125</t>
  </si>
  <si>
    <t>M033100</t>
  </si>
  <si>
    <t>이경티 150*100</t>
  </si>
  <si>
    <t>M033101</t>
  </si>
  <si>
    <t>이경티 150*75</t>
  </si>
  <si>
    <t>M033102</t>
  </si>
  <si>
    <t>이경티 125*100</t>
  </si>
  <si>
    <t>M033103</t>
  </si>
  <si>
    <t>이경티 125*75</t>
  </si>
  <si>
    <t>M033104</t>
  </si>
  <si>
    <t>이경티 125*65</t>
  </si>
  <si>
    <t>M033105</t>
  </si>
  <si>
    <t>PE 조립식이음관</t>
  </si>
  <si>
    <t>이경티 125*50</t>
  </si>
  <si>
    <t>M033106</t>
  </si>
  <si>
    <t>이경티 100*75</t>
  </si>
  <si>
    <t>M033107</t>
  </si>
  <si>
    <t>이경티 100*65</t>
  </si>
  <si>
    <t>M033108</t>
  </si>
  <si>
    <t>이경티 100*50</t>
  </si>
  <si>
    <t>M033109</t>
  </si>
  <si>
    <t>이경티 75*65</t>
  </si>
  <si>
    <t>M033110</t>
  </si>
  <si>
    <t>이경티 75*50</t>
  </si>
  <si>
    <t>M033111</t>
  </si>
  <si>
    <t>이경티 75*40</t>
  </si>
  <si>
    <t>M033112</t>
  </si>
  <si>
    <t>이경티 50*40</t>
  </si>
  <si>
    <t>M033113</t>
  </si>
  <si>
    <t>이경티 50*30</t>
  </si>
  <si>
    <t>M033114</t>
  </si>
  <si>
    <t>이경티 40*30</t>
  </si>
  <si>
    <t>M033115</t>
  </si>
  <si>
    <t>이경소켓 150*125</t>
  </si>
  <si>
    <t>M033120</t>
  </si>
  <si>
    <t>이경소켓 150*100</t>
  </si>
  <si>
    <t>M033121</t>
  </si>
  <si>
    <t>이경소켓 150*75</t>
  </si>
  <si>
    <t>M033122</t>
  </si>
  <si>
    <t>이경소켓 125*100</t>
  </si>
  <si>
    <t>M033123</t>
  </si>
  <si>
    <t>이경소켓 125*75</t>
  </si>
  <si>
    <t>M033124</t>
  </si>
  <si>
    <t>이경소켓 125*65</t>
  </si>
  <si>
    <t>M033125</t>
  </si>
  <si>
    <t>이경소켓 125*50</t>
  </si>
  <si>
    <t>M033126</t>
  </si>
  <si>
    <t>이경소켓 100*65</t>
  </si>
  <si>
    <t>M033127</t>
  </si>
  <si>
    <t>이경소켓 100*50</t>
  </si>
  <si>
    <t>M033128</t>
  </si>
  <si>
    <t>이경소켓 75*65</t>
  </si>
  <si>
    <t>M033129</t>
  </si>
  <si>
    <t>이경소켓 75*50</t>
  </si>
  <si>
    <t>M033130</t>
  </si>
  <si>
    <t>이경소켓 75*40</t>
  </si>
  <si>
    <t>M033131</t>
  </si>
  <si>
    <t>이경소켓 65*50</t>
  </si>
  <si>
    <t>M033132</t>
  </si>
  <si>
    <t>이경소켓 50*40</t>
  </si>
  <si>
    <t>M033135</t>
  </si>
  <si>
    <t>이경소켓 50*30</t>
  </si>
  <si>
    <t>M033136</t>
  </si>
  <si>
    <t>이경소켓 40*30</t>
  </si>
  <si>
    <t>M033137</t>
  </si>
  <si>
    <t>레듀샤 150*125</t>
  </si>
  <si>
    <t>M033150</t>
  </si>
  <si>
    <t>레듀샤 150*100</t>
  </si>
  <si>
    <t>M033151</t>
  </si>
  <si>
    <t>레듀샤 125*100</t>
  </si>
  <si>
    <t>M033153</t>
  </si>
  <si>
    <t>레듀샤 125*75</t>
  </si>
  <si>
    <t>M033154</t>
  </si>
  <si>
    <t>레듀샤 100*75</t>
  </si>
  <si>
    <t>M033157</t>
  </si>
  <si>
    <t>레듀샤 75*65</t>
  </si>
  <si>
    <t>M033160</t>
  </si>
  <si>
    <t>레듀샤 75*50</t>
  </si>
  <si>
    <t>M033161</t>
  </si>
  <si>
    <t>레듀샤 65*50</t>
  </si>
  <si>
    <t>M033163</t>
  </si>
  <si>
    <t>레듀샤 50*40</t>
  </si>
  <si>
    <t>M033166</t>
  </si>
  <si>
    <t>레듀샤 50*30</t>
  </si>
  <si>
    <t>M033167</t>
  </si>
  <si>
    <t>레듀샤 40*30</t>
  </si>
  <si>
    <t>M033168</t>
  </si>
  <si>
    <t>플렌지 d=65㎜</t>
  </si>
  <si>
    <t>M033180</t>
  </si>
  <si>
    <t>플렌지 d=75㎜</t>
  </si>
  <si>
    <t>M033181</t>
  </si>
  <si>
    <t>플렌지 d=100㎜</t>
  </si>
  <si>
    <t>M033182</t>
  </si>
  <si>
    <t>플렌지 d=125㎜</t>
  </si>
  <si>
    <t>M033183</t>
  </si>
  <si>
    <t>플렌지 d=150㎜</t>
  </si>
  <si>
    <t>M033184</t>
  </si>
  <si>
    <t>고무판</t>
  </si>
  <si>
    <t>9.6t*910㎜*10m</t>
  </si>
  <si>
    <t>M033501</t>
  </si>
  <si>
    <t>1.6t*910㎜*20m</t>
  </si>
  <si>
    <t>M033502</t>
  </si>
  <si>
    <t>비닐</t>
  </si>
  <si>
    <t>0.1㎜</t>
  </si>
  <si>
    <t>M033600</t>
  </si>
  <si>
    <t>유리섬유강화플라스틱관(상수2종)</t>
  </si>
  <si>
    <t>D150㎜(조달단가)</t>
  </si>
  <si>
    <t>M034001</t>
  </si>
  <si>
    <t>D200㎜(조달단가)</t>
  </si>
  <si>
    <t>M034002</t>
  </si>
  <si>
    <t>D250㎜(조달단가)</t>
  </si>
  <si>
    <t>M034003</t>
  </si>
  <si>
    <t>D300㎜(조달단가)</t>
  </si>
  <si>
    <t>M034004</t>
  </si>
  <si>
    <t>D350㎜(조달단가)</t>
  </si>
  <si>
    <t>M034005</t>
  </si>
  <si>
    <t>D400㎜(조달단가)</t>
  </si>
  <si>
    <t>M034006</t>
  </si>
  <si>
    <t>D450㎜(조달단가)</t>
  </si>
  <si>
    <t>M034007</t>
  </si>
  <si>
    <t>D500㎜(조달단가)</t>
  </si>
  <si>
    <t>M034008</t>
  </si>
  <si>
    <t>D600㎜(조달단가)</t>
  </si>
  <si>
    <t>M034009</t>
  </si>
  <si>
    <t>D700㎜(조달단가)</t>
  </si>
  <si>
    <t>M034010</t>
  </si>
  <si>
    <t>D800㎜(조달단가)</t>
  </si>
  <si>
    <t>M034011</t>
  </si>
  <si>
    <t>D900㎜(조달단가)</t>
  </si>
  <si>
    <t>M034012</t>
  </si>
  <si>
    <t>D1000㎜(조달단가)</t>
  </si>
  <si>
    <t>M034013</t>
  </si>
  <si>
    <t>D1100㎜(조달단가)</t>
  </si>
  <si>
    <t>M034014</t>
  </si>
  <si>
    <t>D1200㎜(조달단가)</t>
  </si>
  <si>
    <t>M034015</t>
  </si>
  <si>
    <t>D1350㎜(조달단가)</t>
  </si>
  <si>
    <t>M034016</t>
  </si>
  <si>
    <t>D1500㎜(조달단가)</t>
  </si>
  <si>
    <t>M034017</t>
  </si>
  <si>
    <t>D1650㎜(조달단가)</t>
  </si>
  <si>
    <t>M034018</t>
  </si>
  <si>
    <t>D1800㎜(조달단가)</t>
  </si>
  <si>
    <t>M034019</t>
  </si>
  <si>
    <t>D2000㎜(조달단가)</t>
  </si>
  <si>
    <t>M034020</t>
  </si>
  <si>
    <t>유리섬유강화플라스틱관(하수관)</t>
  </si>
  <si>
    <t>M034025</t>
  </si>
  <si>
    <t>M034026</t>
  </si>
  <si>
    <t>M034027</t>
  </si>
  <si>
    <t>M034028</t>
  </si>
  <si>
    <t>M034029</t>
  </si>
  <si>
    <t>M034030</t>
  </si>
  <si>
    <t>M034031</t>
  </si>
  <si>
    <t>M034032</t>
  </si>
  <si>
    <t>M034033</t>
  </si>
  <si>
    <t>M034034</t>
  </si>
  <si>
    <t>M034035</t>
  </si>
  <si>
    <t>M034036</t>
  </si>
  <si>
    <t>M034037</t>
  </si>
  <si>
    <t>M034038</t>
  </si>
  <si>
    <t>M034039</t>
  </si>
  <si>
    <t>M034040</t>
  </si>
  <si>
    <t>M034041</t>
  </si>
  <si>
    <t>M034042</t>
  </si>
  <si>
    <t>M034043</t>
  </si>
  <si>
    <t>M034044</t>
  </si>
  <si>
    <t>유리섬유강화플라스틱이음관(상수2종)</t>
  </si>
  <si>
    <t xml:space="preserve">EA    </t>
  </si>
  <si>
    <t>M034050</t>
  </si>
  <si>
    <t>M034051</t>
  </si>
  <si>
    <t>M034052</t>
  </si>
  <si>
    <t>M034053</t>
  </si>
  <si>
    <t>M034054</t>
  </si>
  <si>
    <t>M034055</t>
  </si>
  <si>
    <t>M034056</t>
  </si>
  <si>
    <t>M034057</t>
  </si>
  <si>
    <t>M034058</t>
  </si>
  <si>
    <t>M034059</t>
  </si>
  <si>
    <t>M034060</t>
  </si>
  <si>
    <t>M034061</t>
  </si>
  <si>
    <t>M034062</t>
  </si>
  <si>
    <t>M034063</t>
  </si>
  <si>
    <t>M034064</t>
  </si>
  <si>
    <t>M034065</t>
  </si>
  <si>
    <t>M034066</t>
  </si>
  <si>
    <t>M034067</t>
  </si>
  <si>
    <t>M034068</t>
  </si>
  <si>
    <t>M034069</t>
  </si>
  <si>
    <t>유리섬유강화플라스틱이음관(하수관)</t>
  </si>
  <si>
    <t>M034073</t>
  </si>
  <si>
    <t>M034074</t>
  </si>
  <si>
    <t>M034075</t>
  </si>
  <si>
    <t>M034076</t>
  </si>
  <si>
    <t>M034077</t>
  </si>
  <si>
    <t>M034078</t>
  </si>
  <si>
    <t>M034079</t>
  </si>
  <si>
    <t>M034080</t>
  </si>
  <si>
    <t>M034081</t>
  </si>
  <si>
    <t>M034082</t>
  </si>
  <si>
    <t>M034083</t>
  </si>
  <si>
    <t>M034084</t>
  </si>
  <si>
    <t>M034085</t>
  </si>
  <si>
    <t>M034086</t>
  </si>
  <si>
    <t>M034087</t>
  </si>
  <si>
    <t>M034088</t>
  </si>
  <si>
    <t>M034089</t>
  </si>
  <si>
    <t>M034090</t>
  </si>
  <si>
    <t>M034091</t>
  </si>
  <si>
    <t>M034092</t>
  </si>
  <si>
    <t>FRP물탱크(보온)</t>
  </si>
  <si>
    <t>원통형 100ton</t>
  </si>
  <si>
    <t xml:space="preserve">기    </t>
  </si>
  <si>
    <t>M035900</t>
  </si>
  <si>
    <t>원통형 80ton</t>
  </si>
  <si>
    <t>M035901</t>
  </si>
  <si>
    <t>원통형  50ton</t>
  </si>
  <si>
    <t>M035902</t>
  </si>
  <si>
    <t>원통형  40ton</t>
  </si>
  <si>
    <t>M035903</t>
  </si>
  <si>
    <t>원통형  30ton</t>
  </si>
  <si>
    <t>M035904</t>
  </si>
  <si>
    <t>원통형  20ton</t>
  </si>
  <si>
    <t>M035905</t>
  </si>
  <si>
    <t>원통형  10ton</t>
  </si>
  <si>
    <t>M035906</t>
  </si>
  <si>
    <t>폴리에틸렌전선관(PE)</t>
  </si>
  <si>
    <t>16mm(0.14kg)</t>
  </si>
  <si>
    <t>M036101</t>
  </si>
  <si>
    <t>22mm(0.183kg)</t>
  </si>
  <si>
    <t>M036102</t>
  </si>
  <si>
    <t>28mm(0.227kg)</t>
  </si>
  <si>
    <t>M036103</t>
  </si>
  <si>
    <t>36mm(0.402kg)</t>
  </si>
  <si>
    <t>M036104</t>
  </si>
  <si>
    <t>42mm(0.525kg)</t>
  </si>
  <si>
    <t>M036105</t>
  </si>
  <si>
    <t>54mm(0.745kg)</t>
  </si>
  <si>
    <t>M036106</t>
  </si>
  <si>
    <t>70mm(0.96kg)</t>
  </si>
  <si>
    <t>M036107</t>
  </si>
  <si>
    <t>82mm(1.463kg)</t>
  </si>
  <si>
    <t>M036108</t>
  </si>
  <si>
    <t>100mm(1.78kg)</t>
  </si>
  <si>
    <t>M036109</t>
  </si>
  <si>
    <t>FRP 자동문비</t>
  </si>
  <si>
    <t>1200*1200㎜(조달단가)</t>
  </si>
  <si>
    <t xml:space="preserve">대    </t>
  </si>
  <si>
    <t>M036200</t>
  </si>
  <si>
    <t>1300*1300㎜(조달단가)</t>
  </si>
  <si>
    <t>M036201</t>
  </si>
  <si>
    <t>1500*1300㎜(조달단가)</t>
  </si>
  <si>
    <t>M036202</t>
  </si>
  <si>
    <t>1500*1500㎜(조달단가)</t>
  </si>
  <si>
    <t>M036203</t>
  </si>
  <si>
    <t>1800*1500㎜(조달단가)</t>
  </si>
  <si>
    <t>M036204</t>
  </si>
  <si>
    <t>1800*1800㎜(조달단가)</t>
  </si>
  <si>
    <t>M036205</t>
  </si>
  <si>
    <t>2100*1800㎜(조달단가)</t>
  </si>
  <si>
    <t>M036206</t>
  </si>
  <si>
    <t>2100*2100㎜(조달단가)</t>
  </si>
  <si>
    <t>M036207</t>
  </si>
  <si>
    <t>2300*2100㎜(조달단가)</t>
  </si>
  <si>
    <t>M036208</t>
  </si>
  <si>
    <t>2300*2300㎜(조달단가)</t>
  </si>
  <si>
    <t>M036209</t>
  </si>
  <si>
    <t>2500*2300㎜(조달단가)</t>
  </si>
  <si>
    <t>M036210</t>
  </si>
  <si>
    <t>2500*2500㎜(조달단가)</t>
  </si>
  <si>
    <t>M036211</t>
  </si>
  <si>
    <t>2800*2500㎜(조달단가)</t>
  </si>
  <si>
    <t>M036212</t>
  </si>
  <si>
    <t>2800*2800㎜(조달단가)</t>
  </si>
  <si>
    <t>M036213</t>
  </si>
  <si>
    <t>3300*2800㎜(조달단가)</t>
  </si>
  <si>
    <t>M036214</t>
  </si>
  <si>
    <t>3300*3300㎜(조달단가)</t>
  </si>
  <si>
    <t>M036215</t>
  </si>
  <si>
    <t>3800*3300㎜(조달단가)</t>
  </si>
  <si>
    <t>M036216</t>
  </si>
  <si>
    <t>3800*3800㎜(조달단가)</t>
  </si>
  <si>
    <t>M036217</t>
  </si>
  <si>
    <t>4300*3800㎜(조달단가)</t>
  </si>
  <si>
    <t>M036218</t>
  </si>
  <si>
    <t>4300*4300㎜(조달단가)</t>
  </si>
  <si>
    <t>M036219</t>
  </si>
  <si>
    <t>섬유대호안공(FORMER)</t>
  </si>
  <si>
    <t>15㎝</t>
  </si>
  <si>
    <t>M036300</t>
  </si>
  <si>
    <t>10㎝</t>
  </si>
  <si>
    <t>M036301</t>
  </si>
  <si>
    <t>7㎝</t>
  </si>
  <si>
    <t>M036302</t>
  </si>
  <si>
    <t>휠타매트(부직포)</t>
  </si>
  <si>
    <t>T-1</t>
  </si>
  <si>
    <t>M036305</t>
  </si>
  <si>
    <t>T-2</t>
  </si>
  <si>
    <t>M036306</t>
  </si>
  <si>
    <t>T-3</t>
  </si>
  <si>
    <t>M036307</t>
  </si>
  <si>
    <t>T-5</t>
  </si>
  <si>
    <t>M036308</t>
  </si>
  <si>
    <t>지반매트(P.P MAT)</t>
  </si>
  <si>
    <t>M036309</t>
  </si>
  <si>
    <t>M036310</t>
  </si>
  <si>
    <t>T-7</t>
  </si>
  <si>
    <t>M036311</t>
  </si>
  <si>
    <t>지반매트(P.E.T MAT)</t>
  </si>
  <si>
    <t>T-15</t>
  </si>
  <si>
    <t>M036312</t>
  </si>
  <si>
    <t>마대(곡물용 및 기타)</t>
  </si>
  <si>
    <t>90*90*110</t>
  </si>
  <si>
    <t>M036313</t>
  </si>
  <si>
    <t>M036314</t>
  </si>
  <si>
    <t>T-10</t>
  </si>
  <si>
    <t>M036315</t>
  </si>
  <si>
    <t>PCF조립식배수로</t>
  </si>
  <si>
    <t>400*274*350*1500</t>
  </si>
  <si>
    <t>M036400</t>
  </si>
  <si>
    <t>500*388*450*1500</t>
  </si>
  <si>
    <t>M036401</t>
  </si>
  <si>
    <t>600*420*500*1500</t>
  </si>
  <si>
    <t>M036402</t>
  </si>
  <si>
    <t>PE조립식배수로</t>
  </si>
  <si>
    <t>200*150*150*1000</t>
  </si>
  <si>
    <t>M036403</t>
  </si>
  <si>
    <t>300*200*200*1000</t>
  </si>
  <si>
    <t>M036404</t>
  </si>
  <si>
    <t>400*250*250*1000</t>
  </si>
  <si>
    <t>M036405</t>
  </si>
  <si>
    <t>500*320*320*1000</t>
  </si>
  <si>
    <t>M036406</t>
  </si>
  <si>
    <t>PE토압식배수로</t>
  </si>
  <si>
    <t>400*360*250*1500</t>
  </si>
  <si>
    <t>M036407</t>
  </si>
  <si>
    <t>500*450*300*1500</t>
  </si>
  <si>
    <t>M036408</t>
  </si>
  <si>
    <t>600*550*400*1500</t>
  </si>
  <si>
    <t>M036409</t>
  </si>
  <si>
    <t>880*550*400*1000</t>
  </si>
  <si>
    <t>M036410</t>
  </si>
  <si>
    <t>990*650*650*1000</t>
  </si>
  <si>
    <t>M036411</t>
  </si>
  <si>
    <t>770*550*450*1000</t>
  </si>
  <si>
    <t>M036412</t>
  </si>
  <si>
    <t>860*550*600*1000</t>
  </si>
  <si>
    <t>M036413</t>
  </si>
  <si>
    <t>PE생태방틀</t>
  </si>
  <si>
    <t>1300*1300*600</t>
  </si>
  <si>
    <t xml:space="preserve">조    </t>
  </si>
  <si>
    <t>M036414</t>
  </si>
  <si>
    <t>1300*1300*900</t>
  </si>
  <si>
    <t>M036415</t>
  </si>
  <si>
    <t>1300*1300*1200</t>
  </si>
  <si>
    <t>M036416</t>
  </si>
  <si>
    <t>PE크로스판넬</t>
  </si>
  <si>
    <t>90*300*2200</t>
  </si>
  <si>
    <t>M036417</t>
  </si>
  <si>
    <t>PE칼라수목보호판</t>
  </si>
  <si>
    <t>사각형 840*840*400</t>
  </si>
  <si>
    <t>M036418</t>
  </si>
  <si>
    <t>사각형 1040*1040*500</t>
  </si>
  <si>
    <t>M036419</t>
  </si>
  <si>
    <t>말굽형 1200*950*500</t>
  </si>
  <si>
    <t>M036420</t>
  </si>
  <si>
    <t>직사각형 840*640*400</t>
  </si>
  <si>
    <t>M036421</t>
  </si>
  <si>
    <t>PE수목보호지주대(삼각)</t>
  </si>
  <si>
    <t>1200*ø35*3</t>
  </si>
  <si>
    <t>M036422</t>
  </si>
  <si>
    <t>1500*ø35*3</t>
  </si>
  <si>
    <t>M036423</t>
  </si>
  <si>
    <t>1800*ø35*3</t>
  </si>
  <si>
    <t>M036424</t>
  </si>
  <si>
    <t>2500*ø40*3</t>
  </si>
  <si>
    <t>M036425</t>
  </si>
  <si>
    <t>PE수목보호지주대(사각)</t>
  </si>
  <si>
    <t>1200*ø35*4</t>
  </si>
  <si>
    <t>M036426</t>
  </si>
  <si>
    <t>1500*ø35*4</t>
  </si>
  <si>
    <t>M036427</t>
  </si>
  <si>
    <t>1800*ø35*4</t>
  </si>
  <si>
    <t>M036428</t>
  </si>
  <si>
    <t>2500*ø40*4</t>
  </si>
  <si>
    <t>M036429</t>
  </si>
  <si>
    <t>PE수목보호지주대</t>
  </si>
  <si>
    <t>3500*ø50*1</t>
  </si>
  <si>
    <t>M036430</t>
  </si>
  <si>
    <t>3500*ø70*1</t>
  </si>
  <si>
    <t>M036431</t>
  </si>
  <si>
    <t>수로문틀(STS)</t>
  </si>
  <si>
    <t>200*200*1000</t>
  </si>
  <si>
    <t>M036500</t>
  </si>
  <si>
    <t>농업용급수개폐기(수직형)</t>
  </si>
  <si>
    <t>D100</t>
  </si>
  <si>
    <t>M036601</t>
  </si>
  <si>
    <t>D150</t>
  </si>
  <si>
    <t>M036602</t>
  </si>
  <si>
    <t>D200</t>
  </si>
  <si>
    <t>M036603</t>
  </si>
  <si>
    <t>농업용급수개폐기(문비형)</t>
  </si>
  <si>
    <t>M036607</t>
  </si>
  <si>
    <t>M036608</t>
  </si>
  <si>
    <t>M036609</t>
  </si>
  <si>
    <t>농업용급수보호통</t>
  </si>
  <si>
    <t>M036610</t>
  </si>
  <si>
    <t>M036611</t>
  </si>
  <si>
    <t>M036612</t>
  </si>
  <si>
    <t>농업용급수연결구</t>
  </si>
  <si>
    <t>M036613</t>
  </si>
  <si>
    <t>M036614</t>
  </si>
  <si>
    <t>M036615</t>
  </si>
  <si>
    <t>진동및전압철근콘크리트관용 300㎜</t>
  </si>
  <si>
    <t>M037001</t>
  </si>
  <si>
    <t>진동및전압철근콘크리트관용 400㎜</t>
  </si>
  <si>
    <t>M037002</t>
  </si>
  <si>
    <t>진동및전압철근콘크리트관용 450㎜</t>
  </si>
  <si>
    <t>M037003</t>
  </si>
  <si>
    <t>진동및전압철근콘크리트관용 500㎜</t>
  </si>
  <si>
    <t>M037004</t>
  </si>
  <si>
    <t>진동및전압철근콘크리트관용 600㎜</t>
  </si>
  <si>
    <t>M037005</t>
  </si>
  <si>
    <t>진동및전압철근콘크리트관용 700㎜</t>
  </si>
  <si>
    <t>M037006</t>
  </si>
  <si>
    <t>진동및전압철근콘크리트관용 800㎜</t>
  </si>
  <si>
    <t>M037007</t>
  </si>
  <si>
    <t>진동및전압철근콘크리트관용 900㎜</t>
  </si>
  <si>
    <t>M037008</t>
  </si>
  <si>
    <t>진동및전압철근콘크리트관용 1000㎜</t>
  </si>
  <si>
    <t>M037009</t>
  </si>
  <si>
    <t>진동및전압철근콘크리트관용 1100㎜</t>
  </si>
  <si>
    <t>M037010</t>
  </si>
  <si>
    <t>진동및전압철근콘크리트관용 1200㎜</t>
  </si>
  <si>
    <t>M037011</t>
  </si>
  <si>
    <t>플라스틱시트파일(PSP)</t>
  </si>
  <si>
    <t>460*130*5.5</t>
  </si>
  <si>
    <t>M038001</t>
  </si>
  <si>
    <t>460*131.5*7.0</t>
  </si>
  <si>
    <t>M038002</t>
  </si>
  <si>
    <t>467*133.5*9.0</t>
  </si>
  <si>
    <t>M038003</t>
  </si>
  <si>
    <t>600*200*11.0</t>
  </si>
  <si>
    <t>M038004</t>
  </si>
  <si>
    <t>원심력철근콘크리트관(보통관)</t>
  </si>
  <si>
    <t>소켓식(B형), D250㎜(조달단가)</t>
  </si>
  <si>
    <t>M040005</t>
  </si>
  <si>
    <t>칼라식(A형), D250㎜(조달단가)</t>
  </si>
  <si>
    <t>M040006</t>
  </si>
  <si>
    <t>소켓식(B형), D300㎜(조달단가)</t>
  </si>
  <si>
    <t>M040007</t>
  </si>
  <si>
    <t>칼라식(A형), D300㎜(조달단가)</t>
  </si>
  <si>
    <t>M040008</t>
  </si>
  <si>
    <t>소켓식(B형), D350㎜(조달단가)</t>
  </si>
  <si>
    <t>M040009</t>
  </si>
  <si>
    <t>칼라식(A형), D350㎜(조달단가)</t>
  </si>
  <si>
    <t>M040010</t>
  </si>
  <si>
    <t>소켓식(B형), D400㎜(조달단가)</t>
  </si>
  <si>
    <t>M040011</t>
  </si>
  <si>
    <t>칼라식(A형), D400㎜(조달단가)</t>
  </si>
  <si>
    <t>M040012</t>
  </si>
  <si>
    <t>소켓식(B형), D450㎜(조달단가)</t>
  </si>
  <si>
    <t>M040013</t>
  </si>
  <si>
    <t>칼라식(A형), D450㎜(조달단가)</t>
  </si>
  <si>
    <t>M040014</t>
  </si>
  <si>
    <t>소켓식(B형), D500㎜(조달단가)</t>
  </si>
  <si>
    <t>M040015</t>
  </si>
  <si>
    <t>칼라식(A형), D500㎜(조달단가)</t>
  </si>
  <si>
    <t>M040016</t>
  </si>
  <si>
    <t>소켓식(B형), D600㎜(조달단가)</t>
  </si>
  <si>
    <t>M040017</t>
  </si>
  <si>
    <t>칼라식(A형), D600㎜(조달단가)</t>
  </si>
  <si>
    <t>M040018</t>
  </si>
  <si>
    <t>소켓식(B형), D700㎜(조달단가)</t>
  </si>
  <si>
    <t>M040019</t>
  </si>
  <si>
    <t>칼라식(A형), D700㎜(조달단가)</t>
  </si>
  <si>
    <t>M040020</t>
  </si>
  <si>
    <t>소켓식(B형), D800㎜(조달단가)</t>
  </si>
  <si>
    <t>M040021</t>
  </si>
  <si>
    <t>칼라식(A형), D800㎜(조달단가)</t>
  </si>
  <si>
    <t>M040022</t>
  </si>
  <si>
    <t>소켓식(B형), D900㎜(조달단가)</t>
  </si>
  <si>
    <t>M040023</t>
  </si>
  <si>
    <t>칼라식(A형), D900㎜(조달단가)</t>
  </si>
  <si>
    <t>M040024</t>
  </si>
  <si>
    <t>소켓식(B형), D1000㎜(조달단가)</t>
  </si>
  <si>
    <t>M040025</t>
  </si>
  <si>
    <t>칼라식(A형), D1000㎜(조달단가)</t>
  </si>
  <si>
    <t>M040026</t>
  </si>
  <si>
    <t>소켓식(B형), D1100㎜(조달단가)</t>
  </si>
  <si>
    <t>M040027</t>
  </si>
  <si>
    <t>칼라식(A형), D1100㎜(조달단가)</t>
  </si>
  <si>
    <t>M040028</t>
  </si>
  <si>
    <t>소켓식(B형), D1200㎜(조달단가)</t>
  </si>
  <si>
    <t>M040029</t>
  </si>
  <si>
    <t>칼라식(A형), D1200㎜(조달단가)</t>
  </si>
  <si>
    <t>M040030</t>
  </si>
  <si>
    <t>소켓식(B형), D1350㎜(조달단가)</t>
  </si>
  <si>
    <t>M040031</t>
  </si>
  <si>
    <t>칼라식(A형), D1350㎜(조달단가)</t>
  </si>
  <si>
    <t>M040032</t>
  </si>
  <si>
    <t>소켓식(B형), D1500㎜(조달단가)</t>
  </si>
  <si>
    <t>M040033</t>
  </si>
  <si>
    <t>칼라식(A형), D1500㎜(조달단가)</t>
  </si>
  <si>
    <t>M040034</t>
  </si>
  <si>
    <t>소켓식(B형), D1650㎜(조달단가)</t>
  </si>
  <si>
    <t>M040035</t>
  </si>
  <si>
    <t>칼라식(A형), D1650㎜(조달단가)</t>
  </si>
  <si>
    <t>M040036</t>
  </si>
  <si>
    <t>원심력철근콘크리트관(압력관 2㎏f/㎠)</t>
  </si>
  <si>
    <t>M040063</t>
  </si>
  <si>
    <t>M040064</t>
  </si>
  <si>
    <t>M040065</t>
  </si>
  <si>
    <t>M040066</t>
  </si>
  <si>
    <t>M040067</t>
  </si>
  <si>
    <t>M040068</t>
  </si>
  <si>
    <t>M040069</t>
  </si>
  <si>
    <t>M040070</t>
  </si>
  <si>
    <t>M040071</t>
  </si>
  <si>
    <t>M040072</t>
  </si>
  <si>
    <t>M040073</t>
  </si>
  <si>
    <t>M040074</t>
  </si>
  <si>
    <t>M040075</t>
  </si>
  <si>
    <t>M040076</t>
  </si>
  <si>
    <t>M040077</t>
  </si>
  <si>
    <t>M040078</t>
  </si>
  <si>
    <t>원심력철근콘크리트관(압력관 4㎏f/㎠)</t>
  </si>
  <si>
    <t>M040203</t>
  </si>
  <si>
    <t>M040204</t>
  </si>
  <si>
    <t>M040205</t>
  </si>
  <si>
    <t>M040206</t>
  </si>
  <si>
    <t>M040207</t>
  </si>
  <si>
    <t>M040208</t>
  </si>
  <si>
    <t>M040209</t>
  </si>
  <si>
    <t>M040310</t>
  </si>
  <si>
    <t>M040311</t>
  </si>
  <si>
    <t>M040312</t>
  </si>
  <si>
    <t>M040313</t>
  </si>
  <si>
    <t>M040314</t>
  </si>
  <si>
    <t>M040315</t>
  </si>
  <si>
    <t>M040316</t>
  </si>
  <si>
    <t>M040317</t>
  </si>
  <si>
    <t>M040318</t>
  </si>
  <si>
    <t>PC관(3㎏f/㎠)</t>
  </si>
  <si>
    <t>M040331</t>
  </si>
  <si>
    <t>M040332</t>
  </si>
  <si>
    <t>M040333</t>
  </si>
  <si>
    <t>M040334</t>
  </si>
  <si>
    <t>M040335</t>
  </si>
  <si>
    <t>M040336</t>
  </si>
  <si>
    <t>M040337</t>
  </si>
  <si>
    <t>M040338</t>
  </si>
  <si>
    <t>M040339</t>
  </si>
  <si>
    <t>M040340</t>
  </si>
  <si>
    <t>M040341</t>
  </si>
  <si>
    <t>M040342</t>
  </si>
  <si>
    <t>M040343</t>
  </si>
  <si>
    <t>M040344</t>
  </si>
  <si>
    <t>PC관(4㎏f/㎠)</t>
  </si>
  <si>
    <t>M040350</t>
  </si>
  <si>
    <t>M040351</t>
  </si>
  <si>
    <t>M040352</t>
  </si>
  <si>
    <t>M040353</t>
  </si>
  <si>
    <t>M040354</t>
  </si>
  <si>
    <t>M040355</t>
  </si>
  <si>
    <t>M040356</t>
  </si>
  <si>
    <t>M040357</t>
  </si>
  <si>
    <t>M040358</t>
  </si>
  <si>
    <t>M040359</t>
  </si>
  <si>
    <t>M040360</t>
  </si>
  <si>
    <t>M040361</t>
  </si>
  <si>
    <t>M040362</t>
  </si>
  <si>
    <t>M040363</t>
  </si>
  <si>
    <t>PC관(5㎏f/㎠)</t>
  </si>
  <si>
    <t>M040371</t>
  </si>
  <si>
    <t>M040372</t>
  </si>
  <si>
    <t>M040373</t>
  </si>
  <si>
    <t>M040374</t>
  </si>
  <si>
    <t>M040375</t>
  </si>
  <si>
    <t>M040376</t>
  </si>
  <si>
    <t>M040377</t>
  </si>
  <si>
    <t>M040378</t>
  </si>
  <si>
    <t>M040379</t>
  </si>
  <si>
    <t>M040380</t>
  </si>
  <si>
    <t>M040381</t>
  </si>
  <si>
    <t>M040382</t>
  </si>
  <si>
    <t>M040383</t>
  </si>
  <si>
    <t>M040384</t>
  </si>
  <si>
    <t>PC관(6㎏f/㎠)</t>
  </si>
  <si>
    <t>M040401</t>
  </si>
  <si>
    <t>M040402</t>
  </si>
  <si>
    <t>M040403</t>
  </si>
  <si>
    <t>M040404</t>
  </si>
  <si>
    <t>M040405</t>
  </si>
  <si>
    <t>M040406</t>
  </si>
  <si>
    <t>M040407</t>
  </si>
  <si>
    <t>M040408</t>
  </si>
  <si>
    <t>M040409</t>
  </si>
  <si>
    <t>M040410</t>
  </si>
  <si>
    <t>M040411</t>
  </si>
  <si>
    <t>M040412</t>
  </si>
  <si>
    <t>M040413</t>
  </si>
  <si>
    <t>M040414</t>
  </si>
  <si>
    <t>PC관(8㎏f/㎠)</t>
  </si>
  <si>
    <t>M040421</t>
  </si>
  <si>
    <t>M040422</t>
  </si>
  <si>
    <t>M040423</t>
  </si>
  <si>
    <t>M040424</t>
  </si>
  <si>
    <t>M040425</t>
  </si>
  <si>
    <t>M040426</t>
  </si>
  <si>
    <t>M040427</t>
  </si>
  <si>
    <t>M040428</t>
  </si>
  <si>
    <t>M040429</t>
  </si>
  <si>
    <t>M040430</t>
  </si>
  <si>
    <t>M040431</t>
  </si>
  <si>
    <t>M040432</t>
  </si>
  <si>
    <t>M040433</t>
  </si>
  <si>
    <t>M040434</t>
  </si>
  <si>
    <t>PC관(9.5㎏f/㎠)</t>
  </si>
  <si>
    <t>M040441</t>
  </si>
  <si>
    <t>M040442</t>
  </si>
  <si>
    <t>M040443</t>
  </si>
  <si>
    <t>M040444</t>
  </si>
  <si>
    <t>M040445</t>
  </si>
  <si>
    <t>M040446</t>
  </si>
  <si>
    <t>M040447</t>
  </si>
  <si>
    <t>M040448</t>
  </si>
  <si>
    <t>M040449</t>
  </si>
  <si>
    <t>M040450</t>
  </si>
  <si>
    <t>M040451</t>
  </si>
  <si>
    <t>M040452</t>
  </si>
  <si>
    <t>M040453</t>
  </si>
  <si>
    <t>M040454</t>
  </si>
  <si>
    <t>PC관(10㎏f/㎠)</t>
  </si>
  <si>
    <t>M040461</t>
  </si>
  <si>
    <t>M040462</t>
  </si>
  <si>
    <t>M040463</t>
  </si>
  <si>
    <t>M040464</t>
  </si>
  <si>
    <t>M040465</t>
  </si>
  <si>
    <t>M040466</t>
  </si>
  <si>
    <t>M040467</t>
  </si>
  <si>
    <t>M040468</t>
  </si>
  <si>
    <t>M040469</t>
  </si>
  <si>
    <t>M040470</t>
  </si>
  <si>
    <t>M040471</t>
  </si>
  <si>
    <t>M040472</t>
  </si>
  <si>
    <t>M040473</t>
  </si>
  <si>
    <t>M040474</t>
  </si>
  <si>
    <t>PC관(14㎏f/㎠)</t>
  </si>
  <si>
    <t>M040481</t>
  </si>
  <si>
    <t>M040482</t>
  </si>
  <si>
    <t>M040483</t>
  </si>
  <si>
    <t>M040484</t>
  </si>
  <si>
    <t>M040485</t>
  </si>
  <si>
    <t>M040486</t>
  </si>
  <si>
    <t>M040487</t>
  </si>
  <si>
    <t>M040488</t>
  </si>
  <si>
    <t>M040489</t>
  </si>
  <si>
    <t>M040490</t>
  </si>
  <si>
    <t>M040491</t>
  </si>
  <si>
    <t>M040492</t>
  </si>
  <si>
    <t>M040493</t>
  </si>
  <si>
    <t>M040494</t>
  </si>
  <si>
    <t>PC관(18㎏f/㎠)</t>
  </si>
  <si>
    <t>M040501</t>
  </si>
  <si>
    <t>M040502</t>
  </si>
  <si>
    <t>M040503</t>
  </si>
  <si>
    <t>M040504</t>
  </si>
  <si>
    <t>M040505</t>
  </si>
  <si>
    <t>M040506</t>
  </si>
  <si>
    <t>M040507</t>
  </si>
  <si>
    <t>M040508</t>
  </si>
  <si>
    <t>M040509</t>
  </si>
  <si>
    <t>M040510</t>
  </si>
  <si>
    <t>M040511</t>
  </si>
  <si>
    <t>M040512</t>
  </si>
  <si>
    <t>M040513</t>
  </si>
  <si>
    <t>M040514</t>
  </si>
  <si>
    <t>PC관(21㎏f/㎠)</t>
  </si>
  <si>
    <t>M040521</t>
  </si>
  <si>
    <t>M040522</t>
  </si>
  <si>
    <t>M040523</t>
  </si>
  <si>
    <t>M040524</t>
  </si>
  <si>
    <t>M040525</t>
  </si>
  <si>
    <t>M040526</t>
  </si>
  <si>
    <t>M040527</t>
  </si>
  <si>
    <t>M040528</t>
  </si>
  <si>
    <t>M040529</t>
  </si>
  <si>
    <t>M040530</t>
  </si>
  <si>
    <t>M040531</t>
  </si>
  <si>
    <t>M040532</t>
  </si>
  <si>
    <t>PC관(25㎏f/㎠)</t>
  </si>
  <si>
    <t>M040541</t>
  </si>
  <si>
    <t>M040542</t>
  </si>
  <si>
    <t>M040543</t>
  </si>
  <si>
    <t>M040544</t>
  </si>
  <si>
    <t>M040545</t>
  </si>
  <si>
    <t>M040546</t>
  </si>
  <si>
    <t>M040547</t>
  </si>
  <si>
    <t>PC,PCC용곡관(30˚이하)</t>
  </si>
  <si>
    <t>500㎜*0.9m</t>
  </si>
  <si>
    <t>M040560</t>
  </si>
  <si>
    <t>600㎜*0.9m</t>
  </si>
  <si>
    <t>M040561</t>
  </si>
  <si>
    <t>700㎜*0.9m</t>
  </si>
  <si>
    <t>M040562</t>
  </si>
  <si>
    <t>800㎜*0.9m</t>
  </si>
  <si>
    <t>M040563</t>
  </si>
  <si>
    <t>900㎜*0.9m</t>
  </si>
  <si>
    <t>M040564</t>
  </si>
  <si>
    <t>1000㎜*1.2m</t>
  </si>
  <si>
    <t>M040565</t>
  </si>
  <si>
    <t>1100㎜*1.2m</t>
  </si>
  <si>
    <t>M040566</t>
  </si>
  <si>
    <t>1200㎜*1.2m</t>
  </si>
  <si>
    <t>M040567</t>
  </si>
  <si>
    <t>1350㎜*1.2m</t>
  </si>
  <si>
    <t>M040568</t>
  </si>
  <si>
    <t>1500㎜*1.5m</t>
  </si>
  <si>
    <t>M040569</t>
  </si>
  <si>
    <t>1650㎜*1.5m</t>
  </si>
  <si>
    <t>M040570</t>
  </si>
  <si>
    <t>1800㎜*1.5m</t>
  </si>
  <si>
    <t>M040571</t>
  </si>
  <si>
    <t>2000㎜*1.5m</t>
  </si>
  <si>
    <t>M040572</t>
  </si>
  <si>
    <t>2200㎜*1.5m</t>
  </si>
  <si>
    <t>M040573</t>
  </si>
  <si>
    <t>PC,PCC용곡관(45˚이하)</t>
  </si>
  <si>
    <t>500㎜*1.2m</t>
  </si>
  <si>
    <t>M040580</t>
  </si>
  <si>
    <t>600㎜*1.2m</t>
  </si>
  <si>
    <t>M040581</t>
  </si>
  <si>
    <t>700㎜*1.2m</t>
  </si>
  <si>
    <t>M040582</t>
  </si>
  <si>
    <t>800㎜*1.5m</t>
  </si>
  <si>
    <t>M040583</t>
  </si>
  <si>
    <t>900㎜*1.5m</t>
  </si>
  <si>
    <t>M040584</t>
  </si>
  <si>
    <t>1000㎜*1.5m</t>
  </si>
  <si>
    <t>M040585</t>
  </si>
  <si>
    <t>1100㎜*1.5m</t>
  </si>
  <si>
    <t>M040586</t>
  </si>
  <si>
    <t>1200㎜*1.8m</t>
  </si>
  <si>
    <t>M040587</t>
  </si>
  <si>
    <t>1350㎜*1.8m</t>
  </si>
  <si>
    <t>M040588</t>
  </si>
  <si>
    <t>1500㎜*1.8m</t>
  </si>
  <si>
    <t>M040589</t>
  </si>
  <si>
    <t>1650㎜*2.4m</t>
  </si>
  <si>
    <t>M040590</t>
  </si>
  <si>
    <t>1800㎜*2.4m</t>
  </si>
  <si>
    <t>M040591</t>
  </si>
  <si>
    <t>2000㎜*2.4m</t>
  </si>
  <si>
    <t>M040592</t>
  </si>
  <si>
    <t>PC,PCC니토변T자관</t>
  </si>
  <si>
    <t>500㎜*0.45m</t>
  </si>
  <si>
    <t>M040600</t>
  </si>
  <si>
    <t>600㎜*0.45m</t>
  </si>
  <si>
    <t>M040601</t>
  </si>
  <si>
    <t>700㎜*0.45m</t>
  </si>
  <si>
    <t>M040602</t>
  </si>
  <si>
    <t>M040603</t>
  </si>
  <si>
    <t>M040604</t>
  </si>
  <si>
    <t>1000㎜*0.9m</t>
  </si>
  <si>
    <t>M040605</t>
  </si>
  <si>
    <t>M040606</t>
  </si>
  <si>
    <t>M040607</t>
  </si>
  <si>
    <t>M040608</t>
  </si>
  <si>
    <t>M040609</t>
  </si>
  <si>
    <t>M040610</t>
  </si>
  <si>
    <t>M040611</t>
  </si>
  <si>
    <t>M040612</t>
  </si>
  <si>
    <t>PC,PCC배기변T자관</t>
  </si>
  <si>
    <t>M040620</t>
  </si>
  <si>
    <t>M040621</t>
  </si>
  <si>
    <t>M040622</t>
  </si>
  <si>
    <t>M040623</t>
  </si>
  <si>
    <t>M040624</t>
  </si>
  <si>
    <t>M040625</t>
  </si>
  <si>
    <t>M040626</t>
  </si>
  <si>
    <t>M040627</t>
  </si>
  <si>
    <t>M040628</t>
  </si>
  <si>
    <t>M040629</t>
  </si>
  <si>
    <t>M040630</t>
  </si>
  <si>
    <t>M040631</t>
  </si>
  <si>
    <t>M040632</t>
  </si>
  <si>
    <t>PC,PCC제수변부관</t>
  </si>
  <si>
    <t>M040640</t>
  </si>
  <si>
    <t>M040641</t>
  </si>
  <si>
    <t>M040642</t>
  </si>
  <si>
    <t>800㎜*0.45m</t>
  </si>
  <si>
    <t>M040643</t>
  </si>
  <si>
    <t>M040644</t>
  </si>
  <si>
    <t>M040645</t>
  </si>
  <si>
    <t>M040646</t>
  </si>
  <si>
    <t>M040647</t>
  </si>
  <si>
    <t>M040648</t>
  </si>
  <si>
    <t>M040649</t>
  </si>
  <si>
    <t>M040650</t>
  </si>
  <si>
    <t>M040651</t>
  </si>
  <si>
    <t>M040652</t>
  </si>
  <si>
    <t>PC,PCC단관(갑)</t>
  </si>
  <si>
    <t>M040660</t>
  </si>
  <si>
    <t>M040661</t>
  </si>
  <si>
    <t>M040662</t>
  </si>
  <si>
    <t>M040663</t>
  </si>
  <si>
    <t>900㎜*0.45m</t>
  </si>
  <si>
    <t>M040664</t>
  </si>
  <si>
    <t>1000㎜*0.6m</t>
  </si>
  <si>
    <t>M040665</t>
  </si>
  <si>
    <t>1100㎜*0.6m</t>
  </si>
  <si>
    <t>M040666</t>
  </si>
  <si>
    <t>1200㎜*0.6m</t>
  </si>
  <si>
    <t>M040667</t>
  </si>
  <si>
    <t>1350㎜*0.6m</t>
  </si>
  <si>
    <t>M040668</t>
  </si>
  <si>
    <t>1500㎜*0.75m</t>
  </si>
  <si>
    <t>M040669</t>
  </si>
  <si>
    <t>1650㎜*0.75m</t>
  </si>
  <si>
    <t>M040670</t>
  </si>
  <si>
    <t>1800㎜*0.75m</t>
  </si>
  <si>
    <t>M040671</t>
  </si>
  <si>
    <t>2000㎜*0.75m</t>
  </si>
  <si>
    <t>M040672</t>
  </si>
  <si>
    <t>PC,PCC단관(을)</t>
  </si>
  <si>
    <t>M040680</t>
  </si>
  <si>
    <t>M040681</t>
  </si>
  <si>
    <t>M040682</t>
  </si>
  <si>
    <t>M040683</t>
  </si>
  <si>
    <t>M040684</t>
  </si>
  <si>
    <t>M040685</t>
  </si>
  <si>
    <t>M040686</t>
  </si>
  <si>
    <t>M040687</t>
  </si>
  <si>
    <t>M040688</t>
  </si>
  <si>
    <t>M040689</t>
  </si>
  <si>
    <t>M040690</t>
  </si>
  <si>
    <t>M040691</t>
  </si>
  <si>
    <t>M040692</t>
  </si>
  <si>
    <t>PHC 파일(A종)</t>
  </si>
  <si>
    <t>400㎜*7m</t>
  </si>
  <si>
    <t>M041109</t>
  </si>
  <si>
    <t>400㎜*8m</t>
  </si>
  <si>
    <t>M041110</t>
  </si>
  <si>
    <t>400㎜*9m</t>
  </si>
  <si>
    <t>M041111</t>
  </si>
  <si>
    <t>400㎜*10m</t>
  </si>
  <si>
    <t>M041112</t>
  </si>
  <si>
    <t>400㎜*11m</t>
  </si>
  <si>
    <t>M041113</t>
  </si>
  <si>
    <t>400㎜*12m</t>
  </si>
  <si>
    <t>M041114</t>
  </si>
  <si>
    <t>400㎜*13m</t>
  </si>
  <si>
    <t>M041115</t>
  </si>
  <si>
    <t>400㎜*14m</t>
  </si>
  <si>
    <t>M041116</t>
  </si>
  <si>
    <t>400㎜*15m</t>
  </si>
  <si>
    <t>M041117</t>
  </si>
  <si>
    <t>450㎜*7m</t>
  </si>
  <si>
    <t>M041118</t>
  </si>
  <si>
    <t>450㎜*8m</t>
  </si>
  <si>
    <t>M041119</t>
  </si>
  <si>
    <t>450㎜*9m</t>
  </si>
  <si>
    <t>M041120</t>
  </si>
  <si>
    <t>450㎜*10m</t>
  </si>
  <si>
    <t>M041121</t>
  </si>
  <si>
    <t>450㎜*11m</t>
  </si>
  <si>
    <t>M041122</t>
  </si>
  <si>
    <t>450㎜*12m</t>
  </si>
  <si>
    <t>M041123</t>
  </si>
  <si>
    <t>450㎜*13m</t>
  </si>
  <si>
    <t>M041124</t>
  </si>
  <si>
    <t>450㎜*14m</t>
  </si>
  <si>
    <t>M041125</t>
  </si>
  <si>
    <t>450㎜*15m</t>
  </si>
  <si>
    <t>M041126</t>
  </si>
  <si>
    <t>500㎜*7m</t>
  </si>
  <si>
    <t>M041127</t>
  </si>
  <si>
    <t>500㎜*8m</t>
  </si>
  <si>
    <t>M041128</t>
  </si>
  <si>
    <t>500㎜*9m</t>
  </si>
  <si>
    <t>M041129</t>
  </si>
  <si>
    <t>500㎜*10m</t>
  </si>
  <si>
    <t>M041130</t>
  </si>
  <si>
    <t>500㎜*11m</t>
  </si>
  <si>
    <t>M041131</t>
  </si>
  <si>
    <t>500㎜*12m</t>
  </si>
  <si>
    <t>M041132</t>
  </si>
  <si>
    <t>500㎜*13m</t>
  </si>
  <si>
    <t>M041133</t>
  </si>
  <si>
    <t>500㎜*14m</t>
  </si>
  <si>
    <t>M041134</t>
  </si>
  <si>
    <t>500㎜*15m</t>
  </si>
  <si>
    <t>M041135</t>
  </si>
  <si>
    <t>600㎜*7m</t>
  </si>
  <si>
    <t>M041136</t>
  </si>
  <si>
    <t>600㎜*8m</t>
  </si>
  <si>
    <t>M041137</t>
  </si>
  <si>
    <t>600㎜*9m</t>
  </si>
  <si>
    <t>M041138</t>
  </si>
  <si>
    <t>600㎜*10m</t>
  </si>
  <si>
    <t>M041139</t>
  </si>
  <si>
    <t>600㎜*11m</t>
  </si>
  <si>
    <t>M041140</t>
  </si>
  <si>
    <t>600㎜*12m</t>
  </si>
  <si>
    <t>M041141</t>
  </si>
  <si>
    <t>600㎜*13m</t>
  </si>
  <si>
    <t>M041142</t>
  </si>
  <si>
    <t>600㎜*14m</t>
  </si>
  <si>
    <t>M041143</t>
  </si>
  <si>
    <t>600㎜*15m</t>
  </si>
  <si>
    <t>M041144</t>
  </si>
  <si>
    <t>시멘트벽돌</t>
  </si>
  <si>
    <t>190*57*90 (C종 2급)</t>
  </si>
  <si>
    <t>M042010</t>
  </si>
  <si>
    <t>도로표지용유리알</t>
  </si>
  <si>
    <t>KSL2521,1호</t>
  </si>
  <si>
    <t>M043220</t>
  </si>
  <si>
    <t>콘크리트전주(통신용)</t>
  </si>
  <si>
    <t>7m*140mm*200kg(370kg)</t>
  </si>
  <si>
    <t>M043260</t>
  </si>
  <si>
    <t>콘크리트전주</t>
  </si>
  <si>
    <t>10m*190mm*350kg(860kg)</t>
  </si>
  <si>
    <t>M043263</t>
  </si>
  <si>
    <t>콘크리크전주</t>
  </si>
  <si>
    <t>12m*190mm*500kg(1130kg)</t>
  </si>
  <si>
    <t>M043266</t>
  </si>
  <si>
    <t>14m*190mm*500kg(1520kg)</t>
  </si>
  <si>
    <t>M043267</t>
  </si>
  <si>
    <t>16m*190mm*500kg(1960kg)</t>
  </si>
  <si>
    <t>M043269</t>
  </si>
  <si>
    <t>콘크리트근가(지선용)</t>
  </si>
  <si>
    <t>0.7m(52kg)</t>
  </si>
  <si>
    <t>M043302</t>
  </si>
  <si>
    <t>콘크리트근가(전주용)</t>
  </si>
  <si>
    <t>1.2m(61kg)</t>
  </si>
  <si>
    <t>M043304</t>
  </si>
  <si>
    <t>현수애자(5kg)</t>
  </si>
  <si>
    <t>254mm 15000LBS</t>
  </si>
  <si>
    <t>M043320</t>
  </si>
  <si>
    <t>191mm 15000LBS</t>
  </si>
  <si>
    <t>M043321</t>
  </si>
  <si>
    <t>폴리머현수애자(내염형)</t>
  </si>
  <si>
    <t>25kV</t>
  </si>
  <si>
    <t>M043322</t>
  </si>
  <si>
    <t>라인포스트애자(5kg)</t>
  </si>
  <si>
    <t>23kV, 152*304mm</t>
  </si>
  <si>
    <t>M043330</t>
  </si>
  <si>
    <t>저압인류애자</t>
  </si>
  <si>
    <t>110*95mm</t>
  </si>
  <si>
    <t>M043356</t>
  </si>
  <si>
    <t>저압랙크</t>
  </si>
  <si>
    <t>1선용 45*100*100㎜</t>
  </si>
  <si>
    <t>M043390</t>
  </si>
  <si>
    <t>2선용 45*100*409㎜</t>
  </si>
  <si>
    <t>M043391</t>
  </si>
  <si>
    <t>접지저항저감재</t>
  </si>
  <si>
    <t>10kg/포 (일반형)</t>
  </si>
  <si>
    <t>M043400</t>
  </si>
  <si>
    <t>철근콘크리트 벤치플륨관(Ⅲ종)</t>
  </si>
  <si>
    <t>300A 300*200</t>
  </si>
  <si>
    <t>M043595</t>
  </si>
  <si>
    <t>300B 300*250</t>
  </si>
  <si>
    <t>M043596</t>
  </si>
  <si>
    <t>300C 300*300</t>
  </si>
  <si>
    <t>M043597</t>
  </si>
  <si>
    <t>400A 400*300</t>
  </si>
  <si>
    <t>M043598</t>
  </si>
  <si>
    <t>400B 400*350</t>
  </si>
  <si>
    <t>M043599</t>
  </si>
  <si>
    <t>400C 400*400</t>
  </si>
  <si>
    <t>M043600</t>
  </si>
  <si>
    <t>450A 450*400</t>
  </si>
  <si>
    <t>M043601</t>
  </si>
  <si>
    <t>450B 450*450</t>
  </si>
  <si>
    <t>M043602</t>
  </si>
  <si>
    <t>500A 500*400</t>
  </si>
  <si>
    <t>M043603</t>
  </si>
  <si>
    <t>500B 500*450</t>
  </si>
  <si>
    <t>M043604</t>
  </si>
  <si>
    <t>500C 500*500</t>
  </si>
  <si>
    <t>M043605</t>
  </si>
  <si>
    <t>600A 600*400</t>
  </si>
  <si>
    <t>M043606</t>
  </si>
  <si>
    <t>600B 600*500</t>
  </si>
  <si>
    <t>M043607</t>
  </si>
  <si>
    <t>600C 600*600</t>
  </si>
  <si>
    <t>M043608</t>
  </si>
  <si>
    <t>700 700*600</t>
  </si>
  <si>
    <t>M043609</t>
  </si>
  <si>
    <t>800A 800*600</t>
  </si>
  <si>
    <t>M043610</t>
  </si>
  <si>
    <t>800B 800*700</t>
  </si>
  <si>
    <t>M043611</t>
  </si>
  <si>
    <t>900A 900*700</t>
  </si>
  <si>
    <t>M043612</t>
  </si>
  <si>
    <t>900B 900*800</t>
  </si>
  <si>
    <t>M043613</t>
  </si>
  <si>
    <t>1000A 1000*800</t>
  </si>
  <si>
    <t>M043614</t>
  </si>
  <si>
    <t>1000C 1000*1000</t>
  </si>
  <si>
    <t>M043615</t>
  </si>
  <si>
    <t>1200A 1200*800</t>
  </si>
  <si>
    <t>M043616</t>
  </si>
  <si>
    <t>1200B 1200*1000</t>
  </si>
  <si>
    <t>M043617</t>
  </si>
  <si>
    <t>1500A 1500*1000</t>
  </si>
  <si>
    <t>M043618</t>
  </si>
  <si>
    <t>1500B 1500*1200</t>
  </si>
  <si>
    <t>M043619</t>
  </si>
  <si>
    <t>철근콘크리트 벤치플륨관(Ⅱ종)</t>
  </si>
  <si>
    <t>BF-200, 200*150</t>
  </si>
  <si>
    <t>M043650</t>
  </si>
  <si>
    <t>BF-250, 250*175</t>
  </si>
  <si>
    <t>M043651</t>
  </si>
  <si>
    <t>BF-300,300*200</t>
  </si>
  <si>
    <t>M043652</t>
  </si>
  <si>
    <t>BF-350, 350*235</t>
  </si>
  <si>
    <t>M043653</t>
  </si>
  <si>
    <t>BF-400, 400*260</t>
  </si>
  <si>
    <t>M043654</t>
  </si>
  <si>
    <t>BF-450, 450*295</t>
  </si>
  <si>
    <t>M043655</t>
  </si>
  <si>
    <t>BF-500, 500*320</t>
  </si>
  <si>
    <t>M043656</t>
  </si>
  <si>
    <t>BF-550, 550*355</t>
  </si>
  <si>
    <t>M043657</t>
  </si>
  <si>
    <t>BF-600, 600*380</t>
  </si>
  <si>
    <t>M043658</t>
  </si>
  <si>
    <t>BF-650, 650*415</t>
  </si>
  <si>
    <t>M043659</t>
  </si>
  <si>
    <t>BF-700, 700*440</t>
  </si>
  <si>
    <t>M043660</t>
  </si>
  <si>
    <t>BF-800, 800*490</t>
  </si>
  <si>
    <t>M043661</t>
  </si>
  <si>
    <t>BF-900, 900*550</t>
  </si>
  <si>
    <t>M043662</t>
  </si>
  <si>
    <t>BF-1000, 1000*600</t>
  </si>
  <si>
    <t>M043663</t>
  </si>
  <si>
    <t>수로관뚜껑(벤치플륨관)</t>
  </si>
  <si>
    <t>200T, 320*500*70</t>
  </si>
  <si>
    <t>M043800</t>
  </si>
  <si>
    <t>300T, 440*500*80</t>
  </si>
  <si>
    <t>M043801</t>
  </si>
  <si>
    <t>400T, 560*500*90</t>
  </si>
  <si>
    <t>M043802</t>
  </si>
  <si>
    <t>450T, 620*500*90</t>
  </si>
  <si>
    <t>M043803</t>
  </si>
  <si>
    <t>500T, 670*500*95</t>
  </si>
  <si>
    <t>M043804</t>
  </si>
  <si>
    <t>600T, 790*500*100</t>
  </si>
  <si>
    <t>M043805</t>
  </si>
  <si>
    <t>700T, 890*500*100</t>
  </si>
  <si>
    <t>M043806</t>
  </si>
  <si>
    <t>800T, 1000*500*110</t>
  </si>
  <si>
    <t>M043807</t>
  </si>
  <si>
    <t>U형 플륨관</t>
  </si>
  <si>
    <t>200, 210*200*28</t>
  </si>
  <si>
    <t>M043901</t>
  </si>
  <si>
    <t>250, 260*240*30</t>
  </si>
  <si>
    <t>M043902</t>
  </si>
  <si>
    <t>300, 310*275*3</t>
  </si>
  <si>
    <t>M043903</t>
  </si>
  <si>
    <t>350, 360*315*35</t>
  </si>
  <si>
    <t>M043904</t>
  </si>
  <si>
    <t>400, 425*350*38</t>
  </si>
  <si>
    <t>M043905</t>
  </si>
  <si>
    <t>450, 480*390*45</t>
  </si>
  <si>
    <t>M043906</t>
  </si>
  <si>
    <t>500, 530*425*52</t>
  </si>
  <si>
    <t>M043907</t>
  </si>
  <si>
    <t>600, 640*500*60</t>
  </si>
  <si>
    <t>M043909</t>
  </si>
  <si>
    <t>700, 745*575*70</t>
  </si>
  <si>
    <t>M043910</t>
  </si>
  <si>
    <t>800, 845*650*80</t>
  </si>
  <si>
    <t>M043911</t>
  </si>
  <si>
    <t>920, 965*740*90</t>
  </si>
  <si>
    <t>M043912</t>
  </si>
  <si>
    <t>1000, 1055*800*100</t>
  </si>
  <si>
    <t>M043913</t>
  </si>
  <si>
    <t>도로경계블럭(CON'C)</t>
  </si>
  <si>
    <t>150*150*1000㎜</t>
  </si>
  <si>
    <t>M043981</t>
  </si>
  <si>
    <t>150*120*1000㎜</t>
  </si>
  <si>
    <t>M043982</t>
  </si>
  <si>
    <t>120*120*1000㎜</t>
  </si>
  <si>
    <t>M043983</t>
  </si>
  <si>
    <t>보차도경계석(화강석)</t>
  </si>
  <si>
    <t>200*300*1000</t>
  </si>
  <si>
    <t>M044005</t>
  </si>
  <si>
    <t>보차도경계불록(CON'C)</t>
  </si>
  <si>
    <t>150*170*200</t>
  </si>
  <si>
    <t>M044010</t>
  </si>
  <si>
    <t>180*205*250</t>
  </si>
  <si>
    <t>M044011</t>
  </si>
  <si>
    <t>보차도경계블록(CON'C)</t>
  </si>
  <si>
    <t>180*210*300</t>
  </si>
  <si>
    <t>M044012</t>
  </si>
  <si>
    <t>보차도블럭,S형</t>
  </si>
  <si>
    <t>회색.t=60㎜(조달단가)</t>
  </si>
  <si>
    <t>M044031</t>
  </si>
  <si>
    <t>보차도블럭,I형</t>
  </si>
  <si>
    <t>회색.t=60㎜</t>
  </si>
  <si>
    <t>M044032</t>
  </si>
  <si>
    <t>보차도블럭,O형</t>
  </si>
  <si>
    <t>M044033</t>
  </si>
  <si>
    <t>보차도블럭,U형</t>
  </si>
  <si>
    <t>M044034</t>
  </si>
  <si>
    <t>보차도블럭,P형</t>
  </si>
  <si>
    <t>M044035</t>
  </si>
  <si>
    <t>잔디(재배)</t>
  </si>
  <si>
    <t>0.3*0.3*0.03</t>
  </si>
  <si>
    <t>M045002</t>
  </si>
  <si>
    <t>SEED SPRAY</t>
  </si>
  <si>
    <t>시공비포함</t>
  </si>
  <si>
    <t>M045003</t>
  </si>
  <si>
    <t>녹생토</t>
  </si>
  <si>
    <t>암절면용</t>
  </si>
  <si>
    <t>M045010</t>
  </si>
  <si>
    <t>종자</t>
  </si>
  <si>
    <t>잔디혼합종자</t>
  </si>
  <si>
    <t xml:space="preserve">g     </t>
  </si>
  <si>
    <t>M045011</t>
  </si>
  <si>
    <t>M045012</t>
  </si>
  <si>
    <t>토양안정제</t>
  </si>
  <si>
    <t>응집및급결제</t>
  </si>
  <si>
    <t>M045015</t>
  </si>
  <si>
    <t>진동및전압철근콘크리트관(일반관)</t>
  </si>
  <si>
    <t>M046001</t>
  </si>
  <si>
    <t>M046002</t>
  </si>
  <si>
    <t>M046003</t>
  </si>
  <si>
    <t>M046004</t>
  </si>
  <si>
    <t>M046005</t>
  </si>
  <si>
    <t>M046006</t>
  </si>
  <si>
    <t>M046007</t>
  </si>
  <si>
    <t>M046008</t>
  </si>
  <si>
    <t>M046009</t>
  </si>
  <si>
    <t>M046010</t>
  </si>
  <si>
    <t>M046011</t>
  </si>
  <si>
    <t>진동및전압철근콘크리트관(압력관 2㎏f/㎠)</t>
  </si>
  <si>
    <t>D300㎜</t>
  </si>
  <si>
    <t>M046021</t>
  </si>
  <si>
    <t>D400㎜</t>
  </si>
  <si>
    <t>M046022</t>
  </si>
  <si>
    <t>D450㎜</t>
  </si>
  <si>
    <t>M046023</t>
  </si>
  <si>
    <t>D500㎜</t>
  </si>
  <si>
    <t>M046024</t>
  </si>
  <si>
    <t>D600㎜</t>
  </si>
  <si>
    <t>M046025</t>
  </si>
  <si>
    <t>D700㎜</t>
  </si>
  <si>
    <t>M046026</t>
  </si>
  <si>
    <t>D800㎜</t>
  </si>
  <si>
    <t>M046027</t>
  </si>
  <si>
    <t>D900㎜</t>
  </si>
  <si>
    <t>M046028</t>
  </si>
  <si>
    <t>D1000㎜</t>
  </si>
  <si>
    <t>M046029</t>
  </si>
  <si>
    <t>D1100㎜</t>
  </si>
  <si>
    <t>M046030</t>
  </si>
  <si>
    <t>D1200㎜</t>
  </si>
  <si>
    <t>M046031</t>
  </si>
  <si>
    <t>진동및전압철근콘크리트관(압력관 3㎏f/㎠)</t>
  </si>
  <si>
    <t>M046041</t>
  </si>
  <si>
    <t>M046042</t>
  </si>
  <si>
    <t>M046043</t>
  </si>
  <si>
    <t>M046044</t>
  </si>
  <si>
    <t>M046045</t>
  </si>
  <si>
    <t>M046046</t>
  </si>
  <si>
    <t>M046047</t>
  </si>
  <si>
    <t>M046048</t>
  </si>
  <si>
    <t>M046049</t>
  </si>
  <si>
    <t>M046050</t>
  </si>
  <si>
    <t>M046051</t>
  </si>
  <si>
    <t>진동및전압철근콘크리트관(압력관 4㎏f/㎠)</t>
  </si>
  <si>
    <t>M046061</t>
  </si>
  <si>
    <t>M046062</t>
  </si>
  <si>
    <t>M046063</t>
  </si>
  <si>
    <t>M046064</t>
  </si>
  <si>
    <t>M046065</t>
  </si>
  <si>
    <t>M046066</t>
  </si>
  <si>
    <t>M046067</t>
  </si>
  <si>
    <t>M046068</t>
  </si>
  <si>
    <t>M046069</t>
  </si>
  <si>
    <t>M046070</t>
  </si>
  <si>
    <t>M046071</t>
  </si>
  <si>
    <t>무수축시멘트</t>
  </si>
  <si>
    <t>M048001</t>
  </si>
  <si>
    <t>조립식낙차공(플륨용)</t>
  </si>
  <si>
    <t>1 호형 (H=0.5)</t>
  </si>
  <si>
    <t>M049070</t>
  </si>
  <si>
    <t>조립식낙차공( 플륨용 )</t>
  </si>
  <si>
    <t>2 호형 (H=0.7)</t>
  </si>
  <si>
    <t>M049071</t>
  </si>
  <si>
    <t>3 호형 (H=1.0)</t>
  </si>
  <si>
    <t>M049072</t>
  </si>
  <si>
    <t>4 호형 (H=1.2)</t>
  </si>
  <si>
    <t>M049073</t>
  </si>
  <si>
    <t>5 호형 (H=1.5)</t>
  </si>
  <si>
    <t>M049074</t>
  </si>
  <si>
    <t>철판</t>
  </si>
  <si>
    <t>t=1.6㎜</t>
  </si>
  <si>
    <t>M050001</t>
  </si>
  <si>
    <t>철판.</t>
  </si>
  <si>
    <t>t=2.3㎜</t>
  </si>
  <si>
    <t>M050002</t>
  </si>
  <si>
    <t>t=3.2㎜</t>
  </si>
  <si>
    <t>M050005</t>
  </si>
  <si>
    <t>t=4.5㎜</t>
  </si>
  <si>
    <t>M050007</t>
  </si>
  <si>
    <t>t=6.0㎜</t>
  </si>
  <si>
    <t>M050009</t>
  </si>
  <si>
    <t>t=9.0㎜</t>
  </si>
  <si>
    <t>M050011</t>
  </si>
  <si>
    <t>t=12㎜</t>
  </si>
  <si>
    <t>M050012</t>
  </si>
  <si>
    <t>t=12-20㎜</t>
  </si>
  <si>
    <t>M050013</t>
  </si>
  <si>
    <t>t=20-30㎜</t>
  </si>
  <si>
    <t>M050014</t>
  </si>
  <si>
    <t>t=30-50㎜</t>
  </si>
  <si>
    <t>M050015</t>
  </si>
  <si>
    <t>보통철선</t>
  </si>
  <si>
    <t>#6 D=4.8㎜</t>
  </si>
  <si>
    <t>M050200</t>
  </si>
  <si>
    <t>#8 D=4.0㎜</t>
  </si>
  <si>
    <t>M050201</t>
  </si>
  <si>
    <t>#10 D=3.2㎜</t>
  </si>
  <si>
    <t>M050202</t>
  </si>
  <si>
    <t>#16 D=1.6㎜</t>
  </si>
  <si>
    <t>M050205</t>
  </si>
  <si>
    <t>#20 D=0.9㎜</t>
  </si>
  <si>
    <t>M050207</t>
  </si>
  <si>
    <t>횡선</t>
  </si>
  <si>
    <t>PVC코팅 #8</t>
  </si>
  <si>
    <t>M050215</t>
  </si>
  <si>
    <t>철선(1종)</t>
  </si>
  <si>
    <t>아연도 #8</t>
  </si>
  <si>
    <t>M050230</t>
  </si>
  <si>
    <t>아연도 #10</t>
  </si>
  <si>
    <t>M050231</t>
  </si>
  <si>
    <t>아연도 #12</t>
  </si>
  <si>
    <t>M050232</t>
  </si>
  <si>
    <t>아연도 #14</t>
  </si>
  <si>
    <t>M050233</t>
  </si>
  <si>
    <t>아연도 #16</t>
  </si>
  <si>
    <t>M050234</t>
  </si>
  <si>
    <t>아연도강연선</t>
  </si>
  <si>
    <t>SS케이블용 7/2.0㎜</t>
  </si>
  <si>
    <t>M050235</t>
  </si>
  <si>
    <t>일반용 7/2.6㎜</t>
  </si>
  <si>
    <t>M050236</t>
  </si>
  <si>
    <t>FORM TIE</t>
  </si>
  <si>
    <t>D형,1/2"*250</t>
  </si>
  <si>
    <t xml:space="preserve">Set   </t>
  </si>
  <si>
    <t>M050246</t>
  </si>
  <si>
    <t>SEPERATE</t>
  </si>
  <si>
    <t>3/8"*200</t>
  </si>
  <si>
    <t xml:space="preserve">Ea    </t>
  </si>
  <si>
    <t>M050247</t>
  </si>
  <si>
    <t>유로폼</t>
  </si>
  <si>
    <t>600*1200</t>
  </si>
  <si>
    <t>M050248</t>
  </si>
  <si>
    <t>유로폼(In Corner)</t>
  </si>
  <si>
    <t>100*200*1200</t>
  </si>
  <si>
    <t>M050249</t>
  </si>
  <si>
    <t>WEDGE PIN</t>
  </si>
  <si>
    <t>90㎜</t>
  </si>
  <si>
    <t>M050250</t>
  </si>
  <si>
    <t>FLAT TIE</t>
  </si>
  <si>
    <t>L=200</t>
  </si>
  <si>
    <t>M050251</t>
  </si>
  <si>
    <t>HOOK CLAMP</t>
  </si>
  <si>
    <t>PIPE HOOK</t>
  </si>
  <si>
    <t>M050252</t>
  </si>
  <si>
    <t>못(일반)</t>
  </si>
  <si>
    <t>N50</t>
  </si>
  <si>
    <t>M050254</t>
  </si>
  <si>
    <t>못(콘크리트)</t>
  </si>
  <si>
    <t>25㎜</t>
  </si>
  <si>
    <t xml:space="preserve">갑    </t>
  </si>
  <si>
    <t>M050331</t>
  </si>
  <si>
    <t>원형철근</t>
  </si>
  <si>
    <t>D12-D65</t>
  </si>
  <si>
    <t>M050410</t>
  </si>
  <si>
    <t>이형철근</t>
  </si>
  <si>
    <t>SD400(D10-D32)</t>
  </si>
  <si>
    <t>M050420</t>
  </si>
  <si>
    <t>평강</t>
  </si>
  <si>
    <t>t=3.0㎜ B=19-38㎜</t>
  </si>
  <si>
    <t>M050514</t>
  </si>
  <si>
    <t>t=4.5㎜ B=19-50㎜</t>
  </si>
  <si>
    <t>M050515</t>
  </si>
  <si>
    <t>t=6㎜ B=15-50㎜</t>
  </si>
  <si>
    <t>M050516</t>
  </si>
  <si>
    <t>t=9㎜ B=60-100㎜</t>
  </si>
  <si>
    <t>M050517</t>
  </si>
  <si>
    <t>L 형강(등변)</t>
  </si>
  <si>
    <t>t=10*100㎜이하</t>
  </si>
  <si>
    <t>M050530</t>
  </si>
  <si>
    <t>t=12*130㎜</t>
  </si>
  <si>
    <t>M050531</t>
  </si>
  <si>
    <t>ㄷ 형강</t>
  </si>
  <si>
    <t>75*40*5㎜*6-10m</t>
  </si>
  <si>
    <t>M050560</t>
  </si>
  <si>
    <t>100*50*5㎜*6-10m</t>
  </si>
  <si>
    <t>M050561</t>
  </si>
  <si>
    <t>125*65*6㎜*6-10m</t>
  </si>
  <si>
    <t>M050562</t>
  </si>
  <si>
    <t>150*75*6.5㎜*6-10m</t>
  </si>
  <si>
    <t>M050563</t>
  </si>
  <si>
    <t>200*80*7.5㎜*6-10m</t>
  </si>
  <si>
    <t>M050564</t>
  </si>
  <si>
    <t>200*90*8㎜*6-10m</t>
  </si>
  <si>
    <t>M050565</t>
  </si>
  <si>
    <t>250*90*9㎜*6-10m</t>
  </si>
  <si>
    <t>M050566</t>
  </si>
  <si>
    <t>300*90*9㎜*6-10m</t>
  </si>
  <si>
    <t>M050567</t>
  </si>
  <si>
    <t>와이어로프</t>
  </si>
  <si>
    <t>9㎜ 도금(6*24)</t>
  </si>
  <si>
    <t>M050600</t>
  </si>
  <si>
    <t>12㎜ 도금(6*24)</t>
  </si>
  <si>
    <t>M050601</t>
  </si>
  <si>
    <t>16㎜ 도금(6*24)</t>
  </si>
  <si>
    <t>M050602</t>
  </si>
  <si>
    <t>20㎜ 도금(6*24)</t>
  </si>
  <si>
    <t>M050603</t>
  </si>
  <si>
    <t>아연도금나선형파형강관</t>
  </si>
  <si>
    <t>D250㎜, 1.6T</t>
  </si>
  <si>
    <t>M050619</t>
  </si>
  <si>
    <t>D=300㎜, 1.6T</t>
  </si>
  <si>
    <t>M050620</t>
  </si>
  <si>
    <t>D=400㎜, 1.6T</t>
  </si>
  <si>
    <t>M050621</t>
  </si>
  <si>
    <t>D=450㎜, 1.6T</t>
  </si>
  <si>
    <t>M050622</t>
  </si>
  <si>
    <t>D=500㎜, 1.6T</t>
  </si>
  <si>
    <t>M050623</t>
  </si>
  <si>
    <t>D=600㎜, 1.6T</t>
  </si>
  <si>
    <t>M050624</t>
  </si>
  <si>
    <t>D=700㎜, 1.6T</t>
  </si>
  <si>
    <t>M050625</t>
  </si>
  <si>
    <t>D=800㎜, 1.6T</t>
  </si>
  <si>
    <t>M050626</t>
  </si>
  <si>
    <t>D=1000㎜, 1.6T</t>
  </si>
  <si>
    <t>M050627</t>
  </si>
  <si>
    <t>나선형파형강관커플링밴드</t>
  </si>
  <si>
    <t>D=250㎜ (일반용)</t>
  </si>
  <si>
    <t>M050629</t>
  </si>
  <si>
    <t>D=300㎜ (일반용)</t>
  </si>
  <si>
    <t>M050630</t>
  </si>
  <si>
    <t>D=400㎜ (일반용)</t>
  </si>
  <si>
    <t>M050631</t>
  </si>
  <si>
    <t>D=450㎜ (일반용)</t>
  </si>
  <si>
    <t>M050632</t>
  </si>
  <si>
    <t>나선형파형강관(커플링밴드</t>
  </si>
  <si>
    <t>D=500㎜ (일반용)</t>
  </si>
  <si>
    <t>M050633</t>
  </si>
  <si>
    <t>D=600㎜ (일반용)</t>
  </si>
  <si>
    <t>M050634</t>
  </si>
  <si>
    <t>D=700㎜ (일반용)</t>
  </si>
  <si>
    <t>M050635</t>
  </si>
  <si>
    <t>D=800㎜ (일반용)</t>
  </si>
  <si>
    <t>M050636</t>
  </si>
  <si>
    <t>D=1000㎜ (일반용)</t>
  </si>
  <si>
    <t>M050637</t>
  </si>
  <si>
    <t>구조용강관</t>
  </si>
  <si>
    <t>t=1.4㎜ D=15㎜</t>
  </si>
  <si>
    <t>M050650</t>
  </si>
  <si>
    <t>t=1.4㎜ D=19㎜</t>
  </si>
  <si>
    <t>M050651</t>
  </si>
  <si>
    <t>t=1.4㎜ D=22㎜</t>
  </si>
  <si>
    <t>M050652</t>
  </si>
  <si>
    <t>t=1.4㎜ D=25㎜</t>
  </si>
  <si>
    <t>M050653</t>
  </si>
  <si>
    <t>t=1.4㎜ D=28㎜</t>
  </si>
  <si>
    <t>M050654</t>
  </si>
  <si>
    <t>t=1.4㎜ D=31㎜</t>
  </si>
  <si>
    <t>M050655</t>
  </si>
  <si>
    <t>t=1.4㎜ D=39㎜</t>
  </si>
  <si>
    <t>M050656</t>
  </si>
  <si>
    <t>t=1.4㎜ D=51㎜</t>
  </si>
  <si>
    <t>M050657</t>
  </si>
  <si>
    <t>배관용탄소강관</t>
  </si>
  <si>
    <t>t=4.05㎜ D=89.1㎜</t>
  </si>
  <si>
    <t>M050658</t>
  </si>
  <si>
    <t>t=4.05㎜, D=101.6㎜</t>
  </si>
  <si>
    <t>M050659</t>
  </si>
  <si>
    <t>t=4.5㎜ D=114.3㎜</t>
  </si>
  <si>
    <t>M050660</t>
  </si>
  <si>
    <t>t=4.85㎜ D=139.8㎜</t>
  </si>
  <si>
    <t>M050661</t>
  </si>
  <si>
    <t>강관동바리</t>
  </si>
  <si>
    <t>14.3㎏/본, L=4m</t>
  </si>
  <si>
    <t>M050670</t>
  </si>
  <si>
    <t>PC강선</t>
  </si>
  <si>
    <t>KS 7㎜</t>
  </si>
  <si>
    <t>M050702</t>
  </si>
  <si>
    <t>KS 8㎜</t>
  </si>
  <si>
    <t>M050703</t>
  </si>
  <si>
    <t>PC강연선</t>
  </si>
  <si>
    <t>2.9㎜, 3연선</t>
  </si>
  <si>
    <t>M050711</t>
  </si>
  <si>
    <t>I 형강</t>
  </si>
  <si>
    <t>150*75*5.5*9.5</t>
  </si>
  <si>
    <t>M050750</t>
  </si>
  <si>
    <t>H 형강</t>
  </si>
  <si>
    <t>300*150*6.5*9*6-14m</t>
  </si>
  <si>
    <t>M050760</t>
  </si>
  <si>
    <t>빗트</t>
  </si>
  <si>
    <t>COPCO(1600*39㎜)</t>
  </si>
  <si>
    <t>M050770</t>
  </si>
  <si>
    <t>타원형돌망태</t>
  </si>
  <si>
    <t>#10 15*45*95</t>
  </si>
  <si>
    <t>M050810</t>
  </si>
  <si>
    <t>#8 15*45*95</t>
  </si>
  <si>
    <t>M050811</t>
  </si>
  <si>
    <t>타원형돌망태뚜껑</t>
  </si>
  <si>
    <t>M050830</t>
  </si>
  <si>
    <t>M050831</t>
  </si>
  <si>
    <t>원형돌망태</t>
  </si>
  <si>
    <t>#8 15*45*45</t>
  </si>
  <si>
    <t>M050843</t>
  </si>
  <si>
    <t>#8 15*50*50</t>
  </si>
  <si>
    <t>M050844</t>
  </si>
  <si>
    <t>#8 15*60*60</t>
  </si>
  <si>
    <t>M050845</t>
  </si>
  <si>
    <t>이불형돌망태</t>
  </si>
  <si>
    <t>#8 15*40*120</t>
  </si>
  <si>
    <t>M050855</t>
  </si>
  <si>
    <t>#8 15*50*120</t>
  </si>
  <si>
    <t>M050856</t>
  </si>
  <si>
    <t>#8 15*60*120</t>
  </si>
  <si>
    <t>M050857</t>
  </si>
  <si>
    <t>고철</t>
  </si>
  <si>
    <t>동제품;중품</t>
  </si>
  <si>
    <t>M050869</t>
  </si>
  <si>
    <t>잡고철</t>
  </si>
  <si>
    <t>M050870</t>
  </si>
  <si>
    <t>후렌지용 볼트너트(SS400)</t>
  </si>
  <si>
    <t>80㎜(16*75)</t>
  </si>
  <si>
    <t>M051100</t>
  </si>
  <si>
    <t>100㎜(16*75)</t>
  </si>
  <si>
    <t>M051101</t>
  </si>
  <si>
    <t>125㎜(16*75)</t>
  </si>
  <si>
    <t>M051102</t>
  </si>
  <si>
    <t>150㎜(20*80)</t>
  </si>
  <si>
    <t>M051103</t>
  </si>
  <si>
    <t>200㎜(20*80)</t>
  </si>
  <si>
    <t>M051104</t>
  </si>
  <si>
    <t>250㎜(20*90)</t>
  </si>
  <si>
    <t>M051105</t>
  </si>
  <si>
    <t>300㎜(20*90)</t>
  </si>
  <si>
    <t>M051106</t>
  </si>
  <si>
    <t>350㎜(20*90)</t>
  </si>
  <si>
    <t>M051107</t>
  </si>
  <si>
    <t>400㎜(24*100)</t>
  </si>
  <si>
    <t>M051108</t>
  </si>
  <si>
    <t>450㎜(24*100)</t>
  </si>
  <si>
    <t>M051109</t>
  </si>
  <si>
    <t>500㎜(24*110)</t>
  </si>
  <si>
    <t>M051110</t>
  </si>
  <si>
    <t>600㎜(24*110)</t>
  </si>
  <si>
    <t>M051111</t>
  </si>
  <si>
    <t>700㎜(27*120)</t>
  </si>
  <si>
    <t>M051112</t>
  </si>
  <si>
    <t>800㎜(27*120)</t>
  </si>
  <si>
    <t>M051113</t>
  </si>
  <si>
    <t>900㎜(30*135)</t>
  </si>
  <si>
    <t>M051114</t>
  </si>
  <si>
    <t>1000㎜(30*135)</t>
  </si>
  <si>
    <t>M051115</t>
  </si>
  <si>
    <t>1100㎜(33*150)</t>
  </si>
  <si>
    <t>M051116</t>
  </si>
  <si>
    <t>1200㎜(33*150)</t>
  </si>
  <si>
    <t>M051117</t>
  </si>
  <si>
    <t>1350㎜(33*160)</t>
  </si>
  <si>
    <t>M051118</t>
  </si>
  <si>
    <t>1500㎜(33*160)</t>
  </si>
  <si>
    <t>M051119</t>
  </si>
  <si>
    <t>1650㎜(45*180)</t>
  </si>
  <si>
    <t>M051120</t>
  </si>
  <si>
    <t>1800㎜(45*180)</t>
  </si>
  <si>
    <t>M051121</t>
  </si>
  <si>
    <t>2000㎜(45*180)</t>
  </si>
  <si>
    <t>M051122</t>
  </si>
  <si>
    <t>2200㎜(52*180)</t>
  </si>
  <si>
    <t>M051123</t>
  </si>
  <si>
    <t>2400㎜(52*180)</t>
  </si>
  <si>
    <t>M051124</t>
  </si>
  <si>
    <t>2500㎜(52*200)</t>
  </si>
  <si>
    <t>M051125</t>
  </si>
  <si>
    <t>2600㎜(52*200)</t>
  </si>
  <si>
    <t>M051126</t>
  </si>
  <si>
    <t>2800㎜(52*200)</t>
  </si>
  <si>
    <t>M051127</t>
  </si>
  <si>
    <t>3000㎜(52*210)</t>
  </si>
  <si>
    <t>M051128</t>
  </si>
  <si>
    <t>능형철망</t>
  </si>
  <si>
    <t>아연도금 #10 58*58</t>
  </si>
  <si>
    <t>M051243</t>
  </si>
  <si>
    <t>아연도금 #8 58*58</t>
  </si>
  <si>
    <t>M051244</t>
  </si>
  <si>
    <t>아연도금 #8 50*50</t>
  </si>
  <si>
    <t>M051245</t>
  </si>
  <si>
    <t>아연도금 #10 50*50</t>
  </si>
  <si>
    <t>M051246</t>
  </si>
  <si>
    <t>PVC코팅 #10 58*58</t>
  </si>
  <si>
    <t>M051253</t>
  </si>
  <si>
    <t>PVC코팅#8 58*58</t>
  </si>
  <si>
    <t>M051256</t>
  </si>
  <si>
    <t>와이어메쉬</t>
  </si>
  <si>
    <t>#4,100*100(조달단가)</t>
  </si>
  <si>
    <t>M051290</t>
  </si>
  <si>
    <t>#4,150*150(조달단가)</t>
  </si>
  <si>
    <t>M051291</t>
  </si>
  <si>
    <t>#6,100*100(조달단가)</t>
  </si>
  <si>
    <t>M051292</t>
  </si>
  <si>
    <t>#6,150*150(조달단가)</t>
  </si>
  <si>
    <t>M051293</t>
  </si>
  <si>
    <t>#8,100*100(조달단가)</t>
  </si>
  <si>
    <t>M051294</t>
  </si>
  <si>
    <t>#8,150*150(조달단가)</t>
  </si>
  <si>
    <t>M051295</t>
  </si>
  <si>
    <t>#10,100*100(조달단가)</t>
  </si>
  <si>
    <t>M051296</t>
  </si>
  <si>
    <t>#10,150*150(조달단가)</t>
  </si>
  <si>
    <t>M051297</t>
  </si>
  <si>
    <t>와이어메쉬(이형)</t>
  </si>
  <si>
    <t>#4, 100X100(조달단가)</t>
  </si>
  <si>
    <t>M051305</t>
  </si>
  <si>
    <t>#4, 150X150(조달단가)</t>
  </si>
  <si>
    <t>M051306</t>
  </si>
  <si>
    <t>#6, 100X100(조달단가)</t>
  </si>
  <si>
    <t>M051307</t>
  </si>
  <si>
    <t>#6, 150X150(조달단가)</t>
  </si>
  <si>
    <t>M051308</t>
  </si>
  <si>
    <t>꺽쇠</t>
  </si>
  <si>
    <t>D=9,L=150㎜</t>
  </si>
  <si>
    <t>M051341</t>
  </si>
  <si>
    <t>전기용접봉</t>
  </si>
  <si>
    <t>KSE 4301 4.0D</t>
  </si>
  <si>
    <t>M051354</t>
  </si>
  <si>
    <t>경완금(3.46kg)</t>
  </si>
  <si>
    <t>2.5t*75*45*900mm</t>
  </si>
  <si>
    <t>M051370</t>
  </si>
  <si>
    <t>경완금(6.5kg)</t>
  </si>
  <si>
    <t>3.2t*75*75*1400mm</t>
  </si>
  <si>
    <t>M051372</t>
  </si>
  <si>
    <t>경완금(12kg)</t>
  </si>
  <si>
    <t>3.2t*75*75*1800mm</t>
  </si>
  <si>
    <t>M051374</t>
  </si>
  <si>
    <t>경완금(16kg)</t>
  </si>
  <si>
    <t>3.2t*75*75*2400mm</t>
  </si>
  <si>
    <t>M051375</t>
  </si>
  <si>
    <t>완금(22.89kg)</t>
  </si>
  <si>
    <t>L7*90*90*1800mm</t>
  </si>
  <si>
    <t>M051383</t>
  </si>
  <si>
    <t>완금</t>
  </si>
  <si>
    <t>L7*90*90*2400mm</t>
  </si>
  <si>
    <t>M051385</t>
  </si>
  <si>
    <t>완금(40.69kg)</t>
  </si>
  <si>
    <t>L7*90*90*3200mm</t>
  </si>
  <si>
    <t>M051387</t>
  </si>
  <si>
    <t>완금(68.67kg)</t>
  </si>
  <si>
    <t>L9*90*90*5400mm</t>
  </si>
  <si>
    <t>M051388</t>
  </si>
  <si>
    <t>완금용밴드(경완금)</t>
  </si>
  <si>
    <t>170mm 1방2호(4.5kg)</t>
  </si>
  <si>
    <t>M051400</t>
  </si>
  <si>
    <t>200mm 1방3호(5.4kg)</t>
  </si>
  <si>
    <t>M051401</t>
  </si>
  <si>
    <t>170mm 2방2호(9kg)</t>
  </si>
  <si>
    <t>M051402</t>
  </si>
  <si>
    <t>200mm 2방3호(10kg)</t>
  </si>
  <si>
    <t>M051403</t>
  </si>
  <si>
    <t>지선용밴드</t>
  </si>
  <si>
    <t>2방3호</t>
  </si>
  <si>
    <t>M051417</t>
  </si>
  <si>
    <t>락크밴드및암타이밴드</t>
  </si>
  <si>
    <t>1방3호</t>
  </si>
  <si>
    <t>M051440</t>
  </si>
  <si>
    <t>근가용U볼트</t>
  </si>
  <si>
    <t>360*590mm(5kg)</t>
  </si>
  <si>
    <t>M051471</t>
  </si>
  <si>
    <t>지선롯트</t>
  </si>
  <si>
    <t>16D*2300mm(6kg)</t>
  </si>
  <si>
    <t>M051492</t>
  </si>
  <si>
    <t>발판볼트</t>
  </si>
  <si>
    <t>CP용M16*160㎜</t>
  </si>
  <si>
    <t>M051591</t>
  </si>
  <si>
    <t>각암타이</t>
  </si>
  <si>
    <t>6*40*40*900mm(3.39kg)</t>
  </si>
  <si>
    <t>M051597</t>
  </si>
  <si>
    <t>볼쇄클(경완금용)</t>
  </si>
  <si>
    <t>84*148(1.5kg)</t>
  </si>
  <si>
    <t>M051628</t>
  </si>
  <si>
    <t>소켓아이</t>
  </si>
  <si>
    <t>84*148(1.1kg)</t>
  </si>
  <si>
    <t>M051630</t>
  </si>
  <si>
    <t>앵커쇄클(Anchor Shachles)</t>
  </si>
  <si>
    <t>84*148(0.5kg)</t>
  </si>
  <si>
    <t>M051635</t>
  </si>
  <si>
    <t>볼아이</t>
  </si>
  <si>
    <t>M051640</t>
  </si>
  <si>
    <t>데드엔드크램프</t>
  </si>
  <si>
    <t>32-58㎟</t>
  </si>
  <si>
    <t>M051641</t>
  </si>
  <si>
    <t>95㎟</t>
  </si>
  <si>
    <t>M051642</t>
  </si>
  <si>
    <t>반경관 취부밴드</t>
  </si>
  <si>
    <t>0</t>
  </si>
  <si>
    <t>M051657</t>
  </si>
  <si>
    <t>전주용입상관</t>
  </si>
  <si>
    <t>D130x2m</t>
  </si>
  <si>
    <t>M051658</t>
  </si>
  <si>
    <t>경고테이프</t>
  </si>
  <si>
    <t>200*250</t>
  </si>
  <si>
    <t>M051659</t>
  </si>
  <si>
    <t>전기맨홀</t>
  </si>
  <si>
    <t>600*600*600mm 150T</t>
  </si>
  <si>
    <t>M051680</t>
  </si>
  <si>
    <t>800*800*1000mm 150T</t>
  </si>
  <si>
    <t>M051681</t>
  </si>
  <si>
    <t>1000*1000*1000mm 150T</t>
  </si>
  <si>
    <t>M051682</t>
  </si>
  <si>
    <t>수공2호 1700*800*1100mm 150T</t>
  </si>
  <si>
    <t>M051683</t>
  </si>
  <si>
    <t>전기맨홀뚜껑</t>
  </si>
  <si>
    <t>주철 φ600</t>
  </si>
  <si>
    <t>M051684</t>
  </si>
  <si>
    <t>주철 φ648 KS규격품</t>
  </si>
  <si>
    <t>M051685</t>
  </si>
  <si>
    <t>주철 φ766 KS규격품</t>
  </si>
  <si>
    <t>M051686</t>
  </si>
  <si>
    <t>주철 1120*620*132 KS규격품</t>
  </si>
  <si>
    <t>M051687</t>
  </si>
  <si>
    <t>강제전선관</t>
  </si>
  <si>
    <t>아연도금 16mm(1.06kg)</t>
  </si>
  <si>
    <t>M051719</t>
  </si>
  <si>
    <t>아연도금 22mm(1.37kg)</t>
  </si>
  <si>
    <t>M051720</t>
  </si>
  <si>
    <t>아연도금 28mm(1.9kg)</t>
  </si>
  <si>
    <t>M051721</t>
  </si>
  <si>
    <t>아연도금 36mm(2.43kg)</t>
  </si>
  <si>
    <t>M051722</t>
  </si>
  <si>
    <t>아연도금 42mm(2.79kg)</t>
  </si>
  <si>
    <t>M051723</t>
  </si>
  <si>
    <t>아연도금 54mm(3.92kg)</t>
  </si>
  <si>
    <t>M051724</t>
  </si>
  <si>
    <t>아연도금 70mm(5kg)</t>
  </si>
  <si>
    <t>M051725</t>
  </si>
  <si>
    <t>아연도금 82mm(5.88kg)</t>
  </si>
  <si>
    <t>M051726</t>
  </si>
  <si>
    <t>아연도금 104mm(9.48kg)</t>
  </si>
  <si>
    <t>M051727</t>
  </si>
  <si>
    <t>노말밴드(전)</t>
  </si>
  <si>
    <t>ST 16㎜</t>
  </si>
  <si>
    <t>M051749</t>
  </si>
  <si>
    <t>ST 22㎜</t>
  </si>
  <si>
    <t>M051750</t>
  </si>
  <si>
    <t>ST 28㎜</t>
  </si>
  <si>
    <t>M051751</t>
  </si>
  <si>
    <t>ST 36㎜</t>
  </si>
  <si>
    <t>M051752</t>
  </si>
  <si>
    <t>ST 42㎜</t>
  </si>
  <si>
    <t>M051753</t>
  </si>
  <si>
    <t>ST 54㎜</t>
  </si>
  <si>
    <t>M051754</t>
  </si>
  <si>
    <t>ST 70㎜</t>
  </si>
  <si>
    <t>M051755</t>
  </si>
  <si>
    <t>ST 82㎜</t>
  </si>
  <si>
    <t>M051756</t>
  </si>
  <si>
    <t>ST 104㎜</t>
  </si>
  <si>
    <t>M051757</t>
  </si>
  <si>
    <t>1종금속제 가요전선관</t>
  </si>
  <si>
    <t>(일반비방수)16㎜</t>
  </si>
  <si>
    <t>M051780</t>
  </si>
  <si>
    <t>(일반비방수) 22㎜</t>
  </si>
  <si>
    <t>M051781</t>
  </si>
  <si>
    <t>가요전선관 콘넥터</t>
  </si>
  <si>
    <t>(비방수용) 16㎜</t>
  </si>
  <si>
    <t>M051782</t>
  </si>
  <si>
    <t>(비방수용) 22㎜</t>
  </si>
  <si>
    <t>M051783</t>
  </si>
  <si>
    <t>(고장력방수)16㎜</t>
  </si>
  <si>
    <t>M051800</t>
  </si>
  <si>
    <t>(고장력방수) 22㎜</t>
  </si>
  <si>
    <t>M051801</t>
  </si>
  <si>
    <t>( 고장력방수 ) 28㎜</t>
  </si>
  <si>
    <t>M051802</t>
  </si>
  <si>
    <t>( 고장력방수 ) 36㎜</t>
  </si>
  <si>
    <t>M051803</t>
  </si>
  <si>
    <t>( 고장력방수 ) 42㎜</t>
  </si>
  <si>
    <t>M051804</t>
  </si>
  <si>
    <t>( 고장력방수 ) 54㎜</t>
  </si>
  <si>
    <t>M051805</t>
  </si>
  <si>
    <t>( 고장력방수 ) 70㎜</t>
  </si>
  <si>
    <t>M051806</t>
  </si>
  <si>
    <t>( 고장력방수 ) 82㎜</t>
  </si>
  <si>
    <t>M051807</t>
  </si>
  <si>
    <t>( 고장력방수 ) 104㎜</t>
  </si>
  <si>
    <t>M051808</t>
  </si>
  <si>
    <t>(황동,방수)16㎜</t>
  </si>
  <si>
    <t>M051809</t>
  </si>
  <si>
    <t>( 황동,방수 ) 22㎜</t>
  </si>
  <si>
    <t>M051810</t>
  </si>
  <si>
    <t>( 황동,방수 ) 28㎜</t>
  </si>
  <si>
    <t>M051811</t>
  </si>
  <si>
    <t>( 황동,방수 ) 36㎜</t>
  </si>
  <si>
    <t>M051812</t>
  </si>
  <si>
    <t>( 황동,방수 ) 42㎜</t>
  </si>
  <si>
    <t>M051813</t>
  </si>
  <si>
    <t>( 황동,방수 ) 54㎜</t>
  </si>
  <si>
    <t>M051814</t>
  </si>
  <si>
    <t>( 황동,방수 ) 70㎜</t>
  </si>
  <si>
    <t>M051815</t>
  </si>
  <si>
    <t>( 황동,방수 ) 82㎜</t>
  </si>
  <si>
    <t>M051816</t>
  </si>
  <si>
    <t>( 황동,방수 ) 104㎜</t>
  </si>
  <si>
    <t>M051817</t>
  </si>
  <si>
    <t>무나사전선관</t>
  </si>
  <si>
    <t>16mm</t>
  </si>
  <si>
    <t>M051818</t>
  </si>
  <si>
    <t>23mm</t>
  </si>
  <si>
    <t>M051819</t>
  </si>
  <si>
    <t>29mm</t>
  </si>
  <si>
    <t>M051820</t>
  </si>
  <si>
    <t>35mm</t>
  </si>
  <si>
    <t>M051821</t>
  </si>
  <si>
    <t>48mm</t>
  </si>
  <si>
    <t>M051822</t>
  </si>
  <si>
    <t>60mm</t>
  </si>
  <si>
    <t>M051823</t>
  </si>
  <si>
    <t>무나사전선관(노말밴드)</t>
  </si>
  <si>
    <t>M051824</t>
  </si>
  <si>
    <t>M051825</t>
  </si>
  <si>
    <t>M051826</t>
  </si>
  <si>
    <t>M051827</t>
  </si>
  <si>
    <t>M051828</t>
  </si>
  <si>
    <t>M051829</t>
  </si>
  <si>
    <t>콘크리트박스</t>
  </si>
  <si>
    <t>중형 4각 54㎜</t>
  </si>
  <si>
    <t>M051831</t>
  </si>
  <si>
    <t>중형 4각 75㎜</t>
  </si>
  <si>
    <t>M051832</t>
  </si>
  <si>
    <t>아우트레트 박스</t>
  </si>
  <si>
    <t>중형 8각 54㎜</t>
  </si>
  <si>
    <t>M051833</t>
  </si>
  <si>
    <t>중형 8각 75㎜</t>
  </si>
  <si>
    <t>M051834</t>
  </si>
  <si>
    <t>풀박스(Pull Box)</t>
  </si>
  <si>
    <t>100*100*100</t>
  </si>
  <si>
    <t>M051839</t>
  </si>
  <si>
    <t>150*150*100</t>
  </si>
  <si>
    <t>M051840</t>
  </si>
  <si>
    <t>200*200*100</t>
  </si>
  <si>
    <t>M051841</t>
  </si>
  <si>
    <t>300*300*150</t>
  </si>
  <si>
    <t>M051842</t>
  </si>
  <si>
    <t>400*400*200</t>
  </si>
  <si>
    <t>M051843</t>
  </si>
  <si>
    <t>500*500*200</t>
  </si>
  <si>
    <t>M051844</t>
  </si>
  <si>
    <t>접지단자함</t>
  </si>
  <si>
    <t>SUS,1CCT</t>
  </si>
  <si>
    <t>M051845</t>
  </si>
  <si>
    <t>SUS,2CCT</t>
  </si>
  <si>
    <t>M051846</t>
  </si>
  <si>
    <t>SUS,3CCT</t>
  </si>
  <si>
    <t>M051847</t>
  </si>
  <si>
    <t>SUS,4CCT</t>
  </si>
  <si>
    <t>M051848</t>
  </si>
  <si>
    <t>SUS,5CCT</t>
  </si>
  <si>
    <t>M051849</t>
  </si>
  <si>
    <t>SUS,7CCT</t>
  </si>
  <si>
    <t>M051850</t>
  </si>
  <si>
    <t>합성수지제 가요전선관(난연CD)</t>
  </si>
  <si>
    <t>M051851</t>
  </si>
  <si>
    <t>22mm</t>
  </si>
  <si>
    <t>M051852</t>
  </si>
  <si>
    <t>METAL CORE BIT</t>
  </si>
  <si>
    <t>NX(5*5*8=8)</t>
  </si>
  <si>
    <t>M051853</t>
  </si>
  <si>
    <t>BX(5*5*8=6)</t>
  </si>
  <si>
    <t>M051854</t>
  </si>
  <si>
    <t>AX(5*5*8=4)</t>
  </si>
  <si>
    <t>M051855</t>
  </si>
  <si>
    <t>10"(8*8*10=24)</t>
  </si>
  <si>
    <t>M051856</t>
  </si>
  <si>
    <t>8"(8*8*10=18)</t>
  </si>
  <si>
    <t>M051857</t>
  </si>
  <si>
    <t>6"(6*6*9=16)</t>
  </si>
  <si>
    <t>M051858</t>
  </si>
  <si>
    <t>DIAMOND CORE BIT</t>
  </si>
  <si>
    <t>10"</t>
  </si>
  <si>
    <t>M051860</t>
  </si>
  <si>
    <t>8"</t>
  </si>
  <si>
    <t>M051861</t>
  </si>
  <si>
    <t>6"</t>
  </si>
  <si>
    <t>M051862</t>
  </si>
  <si>
    <t>NX-GB 20CTS</t>
  </si>
  <si>
    <t>M051863</t>
  </si>
  <si>
    <t>BX-GB 14CTS</t>
  </si>
  <si>
    <t>M051865</t>
  </si>
  <si>
    <t>AX-GB 10CTS</t>
  </si>
  <si>
    <t>M051867</t>
  </si>
  <si>
    <t>28mm</t>
  </si>
  <si>
    <t>M051868</t>
  </si>
  <si>
    <t>36mm</t>
  </si>
  <si>
    <t>M051869</t>
  </si>
  <si>
    <t>SINGLE CORE TUBE WITH HEAD</t>
  </si>
  <si>
    <t>10"*1.5m</t>
  </si>
  <si>
    <t>M051880</t>
  </si>
  <si>
    <t>8"*1.5m</t>
  </si>
  <si>
    <t>M051881</t>
  </si>
  <si>
    <t>6"*1.5m</t>
  </si>
  <si>
    <t>M051882</t>
  </si>
  <si>
    <t>NX-1.5m</t>
  </si>
  <si>
    <t>M051883</t>
  </si>
  <si>
    <t>BX-1.5m</t>
  </si>
  <si>
    <t>M051884</t>
  </si>
  <si>
    <t>AX-1.5m</t>
  </si>
  <si>
    <t>M051885</t>
  </si>
  <si>
    <t>REAMING SHELL</t>
  </si>
  <si>
    <t>M051900</t>
  </si>
  <si>
    <t>M051901</t>
  </si>
  <si>
    <t>M051902</t>
  </si>
  <si>
    <t>NX</t>
  </si>
  <si>
    <t>M051903</t>
  </si>
  <si>
    <t>BX</t>
  </si>
  <si>
    <t>M051904</t>
  </si>
  <si>
    <t>AX</t>
  </si>
  <si>
    <t>M051905</t>
  </si>
  <si>
    <t>DIAMOND REAMING SHELL</t>
  </si>
  <si>
    <t>NX-9.5CTS</t>
  </si>
  <si>
    <t>M051910</t>
  </si>
  <si>
    <t>BXL</t>
  </si>
  <si>
    <t>M051911</t>
  </si>
  <si>
    <t>AXL</t>
  </si>
  <si>
    <t>M051912</t>
  </si>
  <si>
    <t>CORE SHELL</t>
  </si>
  <si>
    <t>M051920</t>
  </si>
  <si>
    <t>M051921</t>
  </si>
  <si>
    <t>M051922</t>
  </si>
  <si>
    <t>M051924</t>
  </si>
  <si>
    <t>M051925</t>
  </si>
  <si>
    <t>M051926</t>
  </si>
  <si>
    <t>DOUBLE CORE BARREL</t>
  </si>
  <si>
    <t>NX-3m</t>
  </si>
  <si>
    <t>M051930</t>
  </si>
  <si>
    <t>BX-3m</t>
  </si>
  <si>
    <t>M051931</t>
  </si>
  <si>
    <t>AX-3m</t>
  </si>
  <si>
    <t>M051932</t>
  </si>
  <si>
    <t>CORE LIFTER(SINGLE)</t>
  </si>
  <si>
    <t>M051940</t>
  </si>
  <si>
    <t>M051941</t>
  </si>
  <si>
    <t>M051942</t>
  </si>
  <si>
    <t>M051943</t>
  </si>
  <si>
    <t>M051944</t>
  </si>
  <si>
    <t>M051945</t>
  </si>
  <si>
    <t>CORE LIFTER(DOUBLE)</t>
  </si>
  <si>
    <t>M051950</t>
  </si>
  <si>
    <t>M051951</t>
  </si>
  <si>
    <t>M051952</t>
  </si>
  <si>
    <t>CORE LIFTER CASE</t>
  </si>
  <si>
    <t>M051955</t>
  </si>
  <si>
    <t>M051956</t>
  </si>
  <si>
    <t>M051957</t>
  </si>
  <si>
    <t>CASING PIPE</t>
  </si>
  <si>
    <t>114.3mm*1.5m</t>
  </si>
  <si>
    <t>M051960</t>
  </si>
  <si>
    <t>125mm*1.0m</t>
  </si>
  <si>
    <t>M051961</t>
  </si>
  <si>
    <t>M051964</t>
  </si>
  <si>
    <t>M051968</t>
  </si>
  <si>
    <t>M051972</t>
  </si>
  <si>
    <t>CASING HEAD</t>
  </si>
  <si>
    <t>114.3mm</t>
  </si>
  <si>
    <t>M051980</t>
  </si>
  <si>
    <t>125mm</t>
  </si>
  <si>
    <t>M051981</t>
  </si>
  <si>
    <t>M051982</t>
  </si>
  <si>
    <t>M051983</t>
  </si>
  <si>
    <t>M051984</t>
  </si>
  <si>
    <t>CASING SHOE</t>
  </si>
  <si>
    <t>M051989</t>
  </si>
  <si>
    <t>M051990</t>
  </si>
  <si>
    <t>M051991</t>
  </si>
  <si>
    <t>M051992</t>
  </si>
  <si>
    <t>M051993</t>
  </si>
  <si>
    <t>CASING PIPE(백관)</t>
  </si>
  <si>
    <t>125 KSD3507</t>
  </si>
  <si>
    <t>M051994</t>
  </si>
  <si>
    <t>200 KSD3507</t>
  </si>
  <si>
    <t>M051995</t>
  </si>
  <si>
    <t>250 KSD3507</t>
  </si>
  <si>
    <t>M051996</t>
  </si>
  <si>
    <t>CASING PIPE(흑관)</t>
  </si>
  <si>
    <t>M051997</t>
  </si>
  <si>
    <t>M051998</t>
  </si>
  <si>
    <t>M051999</t>
  </si>
  <si>
    <t>LEVEL BOLT</t>
  </si>
  <si>
    <t>16*228</t>
  </si>
  <si>
    <t>M052000</t>
  </si>
  <si>
    <t>CASING BIT</t>
  </si>
  <si>
    <t>M052001</t>
  </si>
  <si>
    <t>M052002</t>
  </si>
  <si>
    <t>M052003</t>
  </si>
  <si>
    <t>M052004</t>
  </si>
  <si>
    <t>M052005</t>
  </si>
  <si>
    <t>PACKER(SINGLE)</t>
  </si>
  <si>
    <t>NX(1.5m)</t>
  </si>
  <si>
    <t>M052006</t>
  </si>
  <si>
    <t>BX(1.5m)</t>
  </si>
  <si>
    <t>M052007</t>
  </si>
  <si>
    <t>M052008</t>
  </si>
  <si>
    <t>PACKER(DOUBLE)</t>
  </si>
  <si>
    <t>M052010</t>
  </si>
  <si>
    <t>M052011</t>
  </si>
  <si>
    <t>M052012</t>
  </si>
  <si>
    <t>SPLIT BARREL</t>
  </si>
  <si>
    <t>51mm</t>
  </si>
  <si>
    <t>M052020</t>
  </si>
  <si>
    <t>THIN WALL TUBE(동)</t>
  </si>
  <si>
    <t>76*1m</t>
  </si>
  <si>
    <t>M052030</t>
  </si>
  <si>
    <t>METAL TIP</t>
  </si>
  <si>
    <t>30*15*12</t>
  </si>
  <si>
    <t>M052070</t>
  </si>
  <si>
    <t>20*15*12</t>
  </si>
  <si>
    <t>M052071</t>
  </si>
  <si>
    <t>20*15*8</t>
  </si>
  <si>
    <t>M052072</t>
  </si>
  <si>
    <t>16*15*12</t>
  </si>
  <si>
    <t>M052073</t>
  </si>
  <si>
    <t>16*15*10</t>
  </si>
  <si>
    <t>M052074</t>
  </si>
  <si>
    <t>15*15*8</t>
  </si>
  <si>
    <t>M052075</t>
  </si>
  <si>
    <t>12*10*8</t>
  </si>
  <si>
    <t>M052076</t>
  </si>
  <si>
    <t>8*10*10</t>
  </si>
  <si>
    <t>M052077</t>
  </si>
  <si>
    <t>8*8*10</t>
  </si>
  <si>
    <t>M052078</t>
  </si>
  <si>
    <t>6*6*9</t>
  </si>
  <si>
    <t>M052079</t>
  </si>
  <si>
    <t>5*5*8</t>
  </si>
  <si>
    <t>M052080</t>
  </si>
  <si>
    <t>HAMMER BIT(고심도용)</t>
  </si>
  <si>
    <t>M052083</t>
  </si>
  <si>
    <t>8"(외산제품단가)</t>
  </si>
  <si>
    <t>M052084</t>
  </si>
  <si>
    <t>7 7/8"(외산제품단가)</t>
  </si>
  <si>
    <t>M052085</t>
  </si>
  <si>
    <t>7 5/8"</t>
  </si>
  <si>
    <t>M052086</t>
  </si>
  <si>
    <t>HAMMER BIT(BUTTON TYPE)</t>
  </si>
  <si>
    <t>16"</t>
  </si>
  <si>
    <t>M052087</t>
  </si>
  <si>
    <t>15 1/8"</t>
  </si>
  <si>
    <t>M052088</t>
  </si>
  <si>
    <t>13 3/8"</t>
  </si>
  <si>
    <t>M052089</t>
  </si>
  <si>
    <t>M052090</t>
  </si>
  <si>
    <t>7 3/8"</t>
  </si>
  <si>
    <t>M052092</t>
  </si>
  <si>
    <t>M052093</t>
  </si>
  <si>
    <t>6 1/2"</t>
  </si>
  <si>
    <t>M052094</t>
  </si>
  <si>
    <t>M052095</t>
  </si>
  <si>
    <t>4 7/8"</t>
  </si>
  <si>
    <t>M052096</t>
  </si>
  <si>
    <t>4"</t>
  </si>
  <si>
    <t>M052097</t>
  </si>
  <si>
    <t>REAMING BIT(BUTTON TYPE)</t>
  </si>
  <si>
    <t>6"-10"</t>
  </si>
  <si>
    <t>M052098</t>
  </si>
  <si>
    <t>TRICON BIT(BUTTON TYPE)</t>
  </si>
  <si>
    <t>12 1/4"</t>
  </si>
  <si>
    <t>M052099</t>
  </si>
  <si>
    <t>9 7/8"</t>
  </si>
  <si>
    <t>M052101</t>
  </si>
  <si>
    <t>M052102</t>
  </si>
  <si>
    <t>3 3/8"</t>
  </si>
  <si>
    <t>M052103</t>
  </si>
  <si>
    <t>TRICON BIT(투스)</t>
  </si>
  <si>
    <t>5 5/8"</t>
  </si>
  <si>
    <t>M052104</t>
  </si>
  <si>
    <t>M052105</t>
  </si>
  <si>
    <t>오덱스비트</t>
  </si>
  <si>
    <t xml:space="preserve">set   </t>
  </si>
  <si>
    <t>M052106</t>
  </si>
  <si>
    <t>M052107</t>
  </si>
  <si>
    <t>M052108</t>
  </si>
  <si>
    <t>D.T.H HAMMER(250A N100)</t>
  </si>
  <si>
    <t>M052120</t>
  </si>
  <si>
    <t>D.T.H HAMMER(200A IR)</t>
  </si>
  <si>
    <t>M052121</t>
  </si>
  <si>
    <t>D.T.H HAMMER(150A IR360)</t>
  </si>
  <si>
    <t>M052122</t>
  </si>
  <si>
    <t>D.T.H HAMMER</t>
  </si>
  <si>
    <t>M052123</t>
  </si>
  <si>
    <t>AIR HAMMER(고심도용)</t>
  </si>
  <si>
    <t>M052125</t>
  </si>
  <si>
    <t>M052126</t>
  </si>
  <si>
    <t>리머</t>
  </si>
  <si>
    <t>5"(오덱스용)</t>
  </si>
  <si>
    <t>M052131</t>
  </si>
  <si>
    <t>6"(오덱스용)</t>
  </si>
  <si>
    <t>M052132</t>
  </si>
  <si>
    <t>8"(오덱스용)</t>
  </si>
  <si>
    <t>M052133</t>
  </si>
  <si>
    <t>10"(오덱스용)</t>
  </si>
  <si>
    <t>M052134</t>
  </si>
  <si>
    <t>윙비트</t>
  </si>
  <si>
    <t>6윙, 16"</t>
  </si>
  <si>
    <t>M052160</t>
  </si>
  <si>
    <t>6윙, 14"</t>
  </si>
  <si>
    <t>M052161</t>
  </si>
  <si>
    <t>6윙, 12"</t>
  </si>
  <si>
    <t>M052162</t>
  </si>
  <si>
    <t>6윙, 10"</t>
  </si>
  <si>
    <t>M052163</t>
  </si>
  <si>
    <t>3윙, 8"</t>
  </si>
  <si>
    <t>M052164</t>
  </si>
  <si>
    <t>3윙, 6"</t>
  </si>
  <si>
    <t>M052165</t>
  </si>
  <si>
    <t>3윙, 4"</t>
  </si>
  <si>
    <t>M052166</t>
  </si>
  <si>
    <t>분말융착식PE피복강관(3LP)</t>
  </si>
  <si>
    <t>D600㎜, 6T(조달단가)</t>
  </si>
  <si>
    <t>M052600</t>
  </si>
  <si>
    <t>D700㎜, 7T(조달단가)</t>
  </si>
  <si>
    <t>M052601</t>
  </si>
  <si>
    <t>D800㎜, 8T(조달단가)</t>
  </si>
  <si>
    <t>M052602</t>
  </si>
  <si>
    <t>D900㎜, 8T(조달단가)</t>
  </si>
  <si>
    <t>M052603</t>
  </si>
  <si>
    <t>D1000㎜, 9T(조달단가)</t>
  </si>
  <si>
    <t>M052604</t>
  </si>
  <si>
    <t>D1100㎜, 10T(조달단가)</t>
  </si>
  <si>
    <t>M052605</t>
  </si>
  <si>
    <t>D1200㎜, 11T(조달단가)</t>
  </si>
  <si>
    <t>M052606</t>
  </si>
  <si>
    <t>D1350㎜, 12T(조달단가)</t>
  </si>
  <si>
    <t>M052607</t>
  </si>
  <si>
    <t>D1500㎜, 14T(조달단가)</t>
  </si>
  <si>
    <t>M052608</t>
  </si>
  <si>
    <t>D1650㎜, 15T(조달단가)</t>
  </si>
  <si>
    <t>M052609</t>
  </si>
  <si>
    <t>D1800㎜, 16T(조달단가)</t>
  </si>
  <si>
    <t>M052610</t>
  </si>
  <si>
    <t>D2000㎜, 18T(조달단가)</t>
  </si>
  <si>
    <t>M052611</t>
  </si>
  <si>
    <t>D2100㎜, 19T(조달단가)</t>
  </si>
  <si>
    <t>M052612</t>
  </si>
  <si>
    <t>D2200㎜, 20T(조달단가)</t>
  </si>
  <si>
    <t>M052613</t>
  </si>
  <si>
    <t>D2300㎜, 21T(조달단가)</t>
  </si>
  <si>
    <t>M052614</t>
  </si>
  <si>
    <t>D2400㎜, 22T(조달단가)</t>
  </si>
  <si>
    <t>M052615</t>
  </si>
  <si>
    <t>D2500㎜, 23T(조달단가)</t>
  </si>
  <si>
    <t>M052616</t>
  </si>
  <si>
    <t>D2600㎜, 24T(조달단가)</t>
  </si>
  <si>
    <t>M052617</t>
  </si>
  <si>
    <t>폴리에틸렌 피복강관 이형관(곡관 5°)</t>
  </si>
  <si>
    <t>100D</t>
  </si>
  <si>
    <t>M053001</t>
  </si>
  <si>
    <t>폴리에틸렌 피복강관 이형관(곡관 22.5°)</t>
  </si>
  <si>
    <t>M053002</t>
  </si>
  <si>
    <t>폴리에틸렌 피복강관 이형관(곡관 45°)</t>
  </si>
  <si>
    <t>M053003</t>
  </si>
  <si>
    <t>폴리에틸렌 피복강관 이형관(곡관 90°)</t>
  </si>
  <si>
    <t>M053004</t>
  </si>
  <si>
    <t>150D</t>
  </si>
  <si>
    <t>M053005</t>
  </si>
  <si>
    <t>M053006</t>
  </si>
  <si>
    <t>M053007</t>
  </si>
  <si>
    <t>M053008</t>
  </si>
  <si>
    <t>200D</t>
  </si>
  <si>
    <t>M053009</t>
  </si>
  <si>
    <t>M053010</t>
  </si>
  <si>
    <t>M053011</t>
  </si>
  <si>
    <t>M053012</t>
  </si>
  <si>
    <t>250D</t>
  </si>
  <si>
    <t>M053013</t>
  </si>
  <si>
    <t>M053014</t>
  </si>
  <si>
    <t>M053015</t>
  </si>
  <si>
    <t>M053016</t>
  </si>
  <si>
    <t>300D</t>
  </si>
  <si>
    <t>M053017</t>
  </si>
  <si>
    <t>M053018</t>
  </si>
  <si>
    <t>M053019</t>
  </si>
  <si>
    <t>M053020</t>
  </si>
  <si>
    <t>350D</t>
  </si>
  <si>
    <t>M053021</t>
  </si>
  <si>
    <t>M053022</t>
  </si>
  <si>
    <t>M053023</t>
  </si>
  <si>
    <t>M053024</t>
  </si>
  <si>
    <t>400D</t>
  </si>
  <si>
    <t>M053025</t>
  </si>
  <si>
    <t>M053026</t>
  </si>
  <si>
    <t>M053027</t>
  </si>
  <si>
    <t>M053028</t>
  </si>
  <si>
    <t>500D</t>
  </si>
  <si>
    <t>M053029</t>
  </si>
  <si>
    <t>M053030</t>
  </si>
  <si>
    <t>M053031</t>
  </si>
  <si>
    <t>M053032</t>
  </si>
  <si>
    <t>600D</t>
  </si>
  <si>
    <t>M053033</t>
  </si>
  <si>
    <t>M053034</t>
  </si>
  <si>
    <t>M053035</t>
  </si>
  <si>
    <t>M053036</t>
  </si>
  <si>
    <t>700D</t>
  </si>
  <si>
    <t>M053037</t>
  </si>
  <si>
    <t>M053038</t>
  </si>
  <si>
    <t>M053039</t>
  </si>
  <si>
    <t>M053040</t>
  </si>
  <si>
    <t>800D</t>
  </si>
  <si>
    <t>M053041</t>
  </si>
  <si>
    <t>M053042</t>
  </si>
  <si>
    <t>M053043</t>
  </si>
  <si>
    <t>M053044</t>
  </si>
  <si>
    <t>900D</t>
  </si>
  <si>
    <t>M053045</t>
  </si>
  <si>
    <t>M053046</t>
  </si>
  <si>
    <t>M053047</t>
  </si>
  <si>
    <t>M053048</t>
  </si>
  <si>
    <t>1000D</t>
  </si>
  <si>
    <t>M053049</t>
  </si>
  <si>
    <t>M053050</t>
  </si>
  <si>
    <t>M053051</t>
  </si>
  <si>
    <t>M053052</t>
  </si>
  <si>
    <t>1100D</t>
  </si>
  <si>
    <t>M053053</t>
  </si>
  <si>
    <t>M053054</t>
  </si>
  <si>
    <t>M053055</t>
  </si>
  <si>
    <t>M053056</t>
  </si>
  <si>
    <t>1200D</t>
  </si>
  <si>
    <t>M053057</t>
  </si>
  <si>
    <t>M053058</t>
  </si>
  <si>
    <t>M053059</t>
  </si>
  <si>
    <t>M053060</t>
  </si>
  <si>
    <t>1350D</t>
  </si>
  <si>
    <t>M053061</t>
  </si>
  <si>
    <t>M053062</t>
  </si>
  <si>
    <t>M053063</t>
  </si>
  <si>
    <t>M053064</t>
  </si>
  <si>
    <t>1500D</t>
  </si>
  <si>
    <t>M053065</t>
  </si>
  <si>
    <t>M053066</t>
  </si>
  <si>
    <t>M053067</t>
  </si>
  <si>
    <t>M053068</t>
  </si>
  <si>
    <t>폴리에틸렌 피복강관 이형관(T형관)</t>
  </si>
  <si>
    <t>100D(주관)</t>
  </si>
  <si>
    <t>M053101</t>
  </si>
  <si>
    <t>100D(종관)</t>
  </si>
  <si>
    <t>M053102</t>
  </si>
  <si>
    <t>150D(주관)</t>
  </si>
  <si>
    <t>M053103</t>
  </si>
  <si>
    <t>150D(종관)</t>
  </si>
  <si>
    <t>M053104</t>
  </si>
  <si>
    <t>200D(주관)</t>
  </si>
  <si>
    <t>M053105</t>
  </si>
  <si>
    <t>200D(종관)</t>
  </si>
  <si>
    <t>M053106</t>
  </si>
  <si>
    <t>250D(주관)</t>
  </si>
  <si>
    <t>M053107</t>
  </si>
  <si>
    <t>250D(종관)</t>
  </si>
  <si>
    <t>M053108</t>
  </si>
  <si>
    <t>300D(주관)</t>
  </si>
  <si>
    <t>M053109</t>
  </si>
  <si>
    <t>300D(종관)</t>
  </si>
  <si>
    <t>M053110</t>
  </si>
  <si>
    <t>350D(주관)</t>
  </si>
  <si>
    <t>M053111</t>
  </si>
  <si>
    <t>350D(종관)</t>
  </si>
  <si>
    <t>M053112</t>
  </si>
  <si>
    <t>400D(주관)</t>
  </si>
  <si>
    <t>M053113</t>
  </si>
  <si>
    <t>400D(종관)</t>
  </si>
  <si>
    <t>M053114</t>
  </si>
  <si>
    <t>500D(주관)</t>
  </si>
  <si>
    <t>M053115</t>
  </si>
  <si>
    <t>500D(종관)</t>
  </si>
  <si>
    <t>M053116</t>
  </si>
  <si>
    <t>600D(주관)</t>
  </si>
  <si>
    <t>M053117</t>
  </si>
  <si>
    <t>600D(종관)</t>
  </si>
  <si>
    <t>M053118</t>
  </si>
  <si>
    <t>700D(주관)</t>
  </si>
  <si>
    <t>M053119</t>
  </si>
  <si>
    <t>700D(종관)</t>
  </si>
  <si>
    <t>M053120</t>
  </si>
  <si>
    <t>800D(주관)</t>
  </si>
  <si>
    <t>M053121</t>
  </si>
  <si>
    <t>800D(종관)</t>
  </si>
  <si>
    <t>M053122</t>
  </si>
  <si>
    <t>900D(주관)</t>
  </si>
  <si>
    <t>M053123</t>
  </si>
  <si>
    <t>900D(종관)</t>
  </si>
  <si>
    <t>M053124</t>
  </si>
  <si>
    <t>1000D(주관)</t>
  </si>
  <si>
    <t>M053125</t>
  </si>
  <si>
    <t>1000D(종관)</t>
  </si>
  <si>
    <t>M053126</t>
  </si>
  <si>
    <t>1100D(주관)</t>
  </si>
  <si>
    <t>M053127</t>
  </si>
  <si>
    <t>1100D(종관)</t>
  </si>
  <si>
    <t>M053128</t>
  </si>
  <si>
    <t>1200D(주관)</t>
  </si>
  <si>
    <t>M053129</t>
  </si>
  <si>
    <t>1200D(종관)</t>
  </si>
  <si>
    <t>M053130</t>
  </si>
  <si>
    <t>1350D(주관)</t>
  </si>
  <si>
    <t>M053131</t>
  </si>
  <si>
    <t>1350D(종관)</t>
  </si>
  <si>
    <t>M053132</t>
  </si>
  <si>
    <t>1500D(주관)</t>
  </si>
  <si>
    <t>M053133</t>
  </si>
  <si>
    <t>1500D(종관)</t>
  </si>
  <si>
    <t>M053134</t>
  </si>
  <si>
    <t>플랜지&lt;KS,10K(0.98MPa)&gt;</t>
  </si>
  <si>
    <t>M053170</t>
  </si>
  <si>
    <t>125D</t>
  </si>
  <si>
    <t>M053171</t>
  </si>
  <si>
    <t>M053172</t>
  </si>
  <si>
    <t>M053173</t>
  </si>
  <si>
    <t>M053174</t>
  </si>
  <si>
    <t>M053175</t>
  </si>
  <si>
    <t>M053176</t>
  </si>
  <si>
    <t>M053177</t>
  </si>
  <si>
    <t>450D</t>
  </si>
  <si>
    <t>M053178</t>
  </si>
  <si>
    <t>M053179</t>
  </si>
  <si>
    <t>신축관이음</t>
  </si>
  <si>
    <t>200D(조달단가)</t>
  </si>
  <si>
    <t>M053200</t>
  </si>
  <si>
    <t>250D(조달단가)</t>
  </si>
  <si>
    <t>M053201</t>
  </si>
  <si>
    <t>300D(조달단가)</t>
  </si>
  <si>
    <t>M053202</t>
  </si>
  <si>
    <t>350D(조달단가)</t>
  </si>
  <si>
    <t>M053203</t>
  </si>
  <si>
    <t>400D(조달단가)</t>
  </si>
  <si>
    <t>M053204</t>
  </si>
  <si>
    <t>450D(조달단가)</t>
  </si>
  <si>
    <t>M053205</t>
  </si>
  <si>
    <t>500D(조달단가)</t>
  </si>
  <si>
    <t>M053206</t>
  </si>
  <si>
    <t>600D(조달단가)</t>
  </si>
  <si>
    <t>M053208</t>
  </si>
  <si>
    <t>700D(조달단가)</t>
  </si>
  <si>
    <t>M053210</t>
  </si>
  <si>
    <t>800D(조달단가)</t>
  </si>
  <si>
    <t>M053212</t>
  </si>
  <si>
    <t>900D(조달단가)</t>
  </si>
  <si>
    <t>M053214</t>
  </si>
  <si>
    <t>1000D(조달단가)</t>
  </si>
  <si>
    <t>M053216</t>
  </si>
  <si>
    <t>1100D(조달단가)</t>
  </si>
  <si>
    <t>M053217</t>
  </si>
  <si>
    <t>1200D(조달단가)</t>
  </si>
  <si>
    <t>M053218</t>
  </si>
  <si>
    <t>1350D(조달단가)</t>
  </si>
  <si>
    <t>M053219</t>
  </si>
  <si>
    <t>1500D(조달단가)</t>
  </si>
  <si>
    <t>M053221</t>
  </si>
  <si>
    <t>흡입나팔관(플랜지취부)</t>
  </si>
  <si>
    <t>250D*6t</t>
  </si>
  <si>
    <t>M053240</t>
  </si>
  <si>
    <t>300D*6t</t>
  </si>
  <si>
    <t>M053241</t>
  </si>
  <si>
    <t>350D*6t</t>
  </si>
  <si>
    <t>M053242</t>
  </si>
  <si>
    <t>400D*6t</t>
  </si>
  <si>
    <t>M053243</t>
  </si>
  <si>
    <t>450D*6t</t>
  </si>
  <si>
    <t>M053244</t>
  </si>
  <si>
    <t>500D*6t</t>
  </si>
  <si>
    <t>M053245</t>
  </si>
  <si>
    <t>550D*6t</t>
  </si>
  <si>
    <t>M053246</t>
  </si>
  <si>
    <t>600D*6t</t>
  </si>
  <si>
    <t>M053247</t>
  </si>
  <si>
    <t>650D*6t</t>
  </si>
  <si>
    <t>M053248</t>
  </si>
  <si>
    <t>700D*6t</t>
  </si>
  <si>
    <t>M053249</t>
  </si>
  <si>
    <t>750D*6t</t>
  </si>
  <si>
    <t>M053250</t>
  </si>
  <si>
    <t>800D*7t</t>
  </si>
  <si>
    <t>M053251</t>
  </si>
  <si>
    <t>850D*7t</t>
  </si>
  <si>
    <t>M053252</t>
  </si>
  <si>
    <t>900D*8t</t>
  </si>
  <si>
    <t>M053253</t>
  </si>
  <si>
    <t>950D*8t</t>
  </si>
  <si>
    <t>M053254</t>
  </si>
  <si>
    <t>1000D*9t</t>
  </si>
  <si>
    <t>M053255</t>
  </si>
  <si>
    <t>1100D*10t</t>
  </si>
  <si>
    <t>M053256</t>
  </si>
  <si>
    <t>1200D*11t</t>
  </si>
  <si>
    <t>M053257</t>
  </si>
  <si>
    <t>1350D*12t</t>
  </si>
  <si>
    <t>M053258</t>
  </si>
  <si>
    <t>1500D*14t</t>
  </si>
  <si>
    <t>M053260</t>
  </si>
  <si>
    <t>플랩밸브</t>
  </si>
  <si>
    <t>250D*6t(조달단가)</t>
  </si>
  <si>
    <t>M053270</t>
  </si>
  <si>
    <t>300D*6t(조달단가)</t>
  </si>
  <si>
    <t>M053271</t>
  </si>
  <si>
    <t>350D*6t(조달단가)</t>
  </si>
  <si>
    <t>M053272</t>
  </si>
  <si>
    <t>400D*6t(조달단가)</t>
  </si>
  <si>
    <t>M053273</t>
  </si>
  <si>
    <t>450D*6t(조달단가)</t>
  </si>
  <si>
    <t>M053274</t>
  </si>
  <si>
    <t>500D*6t(조달단가)</t>
  </si>
  <si>
    <t>M053275</t>
  </si>
  <si>
    <t>600D*6t(조달단가)</t>
  </si>
  <si>
    <t>M053277</t>
  </si>
  <si>
    <t>700D*6t(조달단가)</t>
  </si>
  <si>
    <t>M053279</t>
  </si>
  <si>
    <t>800D*7t(조달단가)</t>
  </si>
  <si>
    <t>M053281</t>
  </si>
  <si>
    <t>900D*8t(조달단가)</t>
  </si>
  <si>
    <t>M053283</t>
  </si>
  <si>
    <t>1000D*9t(조달단가)</t>
  </si>
  <si>
    <t>M053285</t>
  </si>
  <si>
    <t>1100D*10t(조달단가)</t>
  </si>
  <si>
    <t>M053286</t>
  </si>
  <si>
    <t>1200D*11t(조달단가)</t>
  </si>
  <si>
    <t>M053287</t>
  </si>
  <si>
    <t>1350D*12t(조달단가)</t>
  </si>
  <si>
    <t>M053289</t>
  </si>
  <si>
    <t>1500D*14t(조달단가)</t>
  </si>
  <si>
    <t>M053290</t>
  </si>
  <si>
    <t>1600D*15t(조달단가)</t>
  </si>
  <si>
    <t>M053291</t>
  </si>
  <si>
    <t>1650D*15t(조달단가)</t>
  </si>
  <si>
    <t>M053292</t>
  </si>
  <si>
    <t>1800D*16t(조달단가)</t>
  </si>
  <si>
    <t>M053293</t>
  </si>
  <si>
    <t>1900D*16t(조달단가)</t>
  </si>
  <si>
    <t>M053294</t>
  </si>
  <si>
    <t>2000D*16t(조달단가)</t>
  </si>
  <si>
    <t>M053295</t>
  </si>
  <si>
    <t>플랩밸브(STS 304)</t>
  </si>
  <si>
    <t>200㎜(조달단가)</t>
  </si>
  <si>
    <t>M053300</t>
  </si>
  <si>
    <t>250㎜(조달단가)</t>
  </si>
  <si>
    <t>M053301</t>
  </si>
  <si>
    <t>300㎜(조달단가)</t>
  </si>
  <si>
    <t>M053302</t>
  </si>
  <si>
    <t>350㎜(조달단가)</t>
  </si>
  <si>
    <t>M053303</t>
  </si>
  <si>
    <t>400㎜(조달단가)</t>
  </si>
  <si>
    <t>M053304</t>
  </si>
  <si>
    <t>450㎜(조달단가)</t>
  </si>
  <si>
    <t>M053305</t>
  </si>
  <si>
    <t>500㎜(조달단가)</t>
  </si>
  <si>
    <t>M053306</t>
  </si>
  <si>
    <t>600㎜(조달단가)</t>
  </si>
  <si>
    <t>M053307</t>
  </si>
  <si>
    <t>700㎜(조달단가)</t>
  </si>
  <si>
    <t>M053308</t>
  </si>
  <si>
    <t>800㎜(조달단가)</t>
  </si>
  <si>
    <t>M053309</t>
  </si>
  <si>
    <t>900㎜(조달단가)</t>
  </si>
  <si>
    <t>M053310</t>
  </si>
  <si>
    <t>1000㎜(조달단가)</t>
  </si>
  <si>
    <t>M053311</t>
  </si>
  <si>
    <t>1100㎜(조달단가)</t>
  </si>
  <si>
    <t>M053312</t>
  </si>
  <si>
    <t>1200㎜(조달단가)</t>
  </si>
  <si>
    <t>M053313</t>
  </si>
  <si>
    <t>1350㎜(조달단가)</t>
  </si>
  <si>
    <t>M053314</t>
  </si>
  <si>
    <t>1500㎜(조달단가)</t>
  </si>
  <si>
    <t>M053315</t>
  </si>
  <si>
    <t>플랜지(KS,5K(0.49MPa))</t>
  </si>
  <si>
    <t>M053338</t>
  </si>
  <si>
    <t>M053339</t>
  </si>
  <si>
    <t>M053340</t>
  </si>
  <si>
    <t>M053341</t>
  </si>
  <si>
    <t>M053342</t>
  </si>
  <si>
    <t>M053343</t>
  </si>
  <si>
    <t>M053344</t>
  </si>
  <si>
    <t>M053345</t>
  </si>
  <si>
    <t>M053346</t>
  </si>
  <si>
    <t>M053347</t>
  </si>
  <si>
    <t>플랜지&lt;KSD3578,F15(1.5MPa)&gt;</t>
  </si>
  <si>
    <t>M053348</t>
  </si>
  <si>
    <t>M053349</t>
  </si>
  <si>
    <t>M053350</t>
  </si>
  <si>
    <t>M053351</t>
  </si>
  <si>
    <t>M053352</t>
  </si>
  <si>
    <t>M053353</t>
  </si>
  <si>
    <t>M053354</t>
  </si>
  <si>
    <t>M053355</t>
  </si>
  <si>
    <t>M053356</t>
  </si>
  <si>
    <t>M053357</t>
  </si>
  <si>
    <t>M053358</t>
  </si>
  <si>
    <t>M053359</t>
  </si>
  <si>
    <t>M053360</t>
  </si>
  <si>
    <t>M053361</t>
  </si>
  <si>
    <t>M053362</t>
  </si>
  <si>
    <t>M053363</t>
  </si>
  <si>
    <t>M053364</t>
  </si>
  <si>
    <t>M053365</t>
  </si>
  <si>
    <t>1600D</t>
  </si>
  <si>
    <t>M053366</t>
  </si>
  <si>
    <t>1650D</t>
  </si>
  <si>
    <t>M053367</t>
  </si>
  <si>
    <t>1800D</t>
  </si>
  <si>
    <t>M053368</t>
  </si>
  <si>
    <t>1900D</t>
  </si>
  <si>
    <t>M053369</t>
  </si>
  <si>
    <t>2000D</t>
  </si>
  <si>
    <t>M053370</t>
  </si>
  <si>
    <t>강관(아연도)</t>
  </si>
  <si>
    <t>KS 20D</t>
  </si>
  <si>
    <t>M053391</t>
  </si>
  <si>
    <t>KS 25D</t>
  </si>
  <si>
    <t>M053392</t>
  </si>
  <si>
    <t>KS 32D</t>
  </si>
  <si>
    <t>M053393</t>
  </si>
  <si>
    <t>KS 40D</t>
  </si>
  <si>
    <t>M053394</t>
  </si>
  <si>
    <t>KS 50D</t>
  </si>
  <si>
    <t>M053395</t>
  </si>
  <si>
    <t>KS 65D</t>
  </si>
  <si>
    <t>M053396</t>
  </si>
  <si>
    <t>KS 80D</t>
  </si>
  <si>
    <t>M053397</t>
  </si>
  <si>
    <t>KS 100D</t>
  </si>
  <si>
    <t>M053398</t>
  </si>
  <si>
    <t>KS 125D</t>
  </si>
  <si>
    <t>M053399</t>
  </si>
  <si>
    <t>KS 150D</t>
  </si>
  <si>
    <t>M053400</t>
  </si>
  <si>
    <t>KS 200D</t>
  </si>
  <si>
    <t>M053401</t>
  </si>
  <si>
    <t>KS 250D</t>
  </si>
  <si>
    <t>M053402</t>
  </si>
  <si>
    <t>엘보(백)</t>
  </si>
  <si>
    <t>KS 15D</t>
  </si>
  <si>
    <t>M053419</t>
  </si>
  <si>
    <t>M053420</t>
  </si>
  <si>
    <t>M053421</t>
  </si>
  <si>
    <t>M053430</t>
  </si>
  <si>
    <t>M053431</t>
  </si>
  <si>
    <t>M053432</t>
  </si>
  <si>
    <t>M053433</t>
  </si>
  <si>
    <t>M053434</t>
  </si>
  <si>
    <t>티(백)</t>
  </si>
  <si>
    <t>M053460</t>
  </si>
  <si>
    <t>M053461</t>
  </si>
  <si>
    <t>M053462</t>
  </si>
  <si>
    <t>M053463</t>
  </si>
  <si>
    <t>M053464</t>
  </si>
  <si>
    <t>M053465</t>
  </si>
  <si>
    <t>M053466</t>
  </si>
  <si>
    <t>M053467</t>
  </si>
  <si>
    <t>유니온(백)</t>
  </si>
  <si>
    <t>M053490</t>
  </si>
  <si>
    <t>M053491</t>
  </si>
  <si>
    <t>M053492</t>
  </si>
  <si>
    <t>M053493</t>
  </si>
  <si>
    <t>M053494</t>
  </si>
  <si>
    <t>M053495</t>
  </si>
  <si>
    <t>M053496</t>
  </si>
  <si>
    <t>M053497</t>
  </si>
  <si>
    <t>닛플(백)</t>
  </si>
  <si>
    <t>M053530</t>
  </si>
  <si>
    <t>M053531</t>
  </si>
  <si>
    <t>M053532</t>
  </si>
  <si>
    <t>M053533</t>
  </si>
  <si>
    <t>M053534</t>
  </si>
  <si>
    <t>M053535</t>
  </si>
  <si>
    <t>M053536</t>
  </si>
  <si>
    <t>M053537</t>
  </si>
  <si>
    <t>소켓트(백)</t>
  </si>
  <si>
    <t>M053570</t>
  </si>
  <si>
    <t>M053571</t>
  </si>
  <si>
    <t>M053572</t>
  </si>
  <si>
    <t>M053573</t>
  </si>
  <si>
    <t>M053574</t>
  </si>
  <si>
    <t>M053575</t>
  </si>
  <si>
    <t>M053576</t>
  </si>
  <si>
    <t>M053577</t>
  </si>
  <si>
    <t>스루스게이트</t>
  </si>
  <si>
    <t>SL-1  (원형, 설계수심35m, ø200)</t>
  </si>
  <si>
    <t>M053621</t>
  </si>
  <si>
    <t>SL-2  (원형, 설계수심35m, ø250)</t>
  </si>
  <si>
    <t>M053622</t>
  </si>
  <si>
    <t>SL-3  (원형, 설계수심35m, ø300)</t>
  </si>
  <si>
    <t>M053623</t>
  </si>
  <si>
    <t>SL-4  (원형, 설계수심35m, ø350)</t>
  </si>
  <si>
    <t>M053624</t>
  </si>
  <si>
    <t>SL-5  (원형, 설계수심35m, ø400)</t>
  </si>
  <si>
    <t>M053625</t>
  </si>
  <si>
    <t>SL-6  (원형, 설계수심35m, ø450)</t>
  </si>
  <si>
    <t>M053626</t>
  </si>
  <si>
    <t>SL-7  (원형, 설계수심35m, ø500)</t>
  </si>
  <si>
    <t>M053627</t>
  </si>
  <si>
    <t>SL-8  (원형, 설계수심35m, ø600)</t>
  </si>
  <si>
    <t>M053628</t>
  </si>
  <si>
    <t>SL-9  (원형, 설계수심10m, ø200)</t>
  </si>
  <si>
    <t>M053629</t>
  </si>
  <si>
    <t>SL-10 (원형, 설계수심10m, ø250)</t>
  </si>
  <si>
    <t>M053630</t>
  </si>
  <si>
    <t>SL-11 (원형, 설계수심10m, ø300)</t>
  </si>
  <si>
    <t>M053631</t>
  </si>
  <si>
    <t>SL-12 (원형, 설계수심10m, ø350)</t>
  </si>
  <si>
    <t>M053632</t>
  </si>
  <si>
    <t>SL-13 (원형, 설계수심10m, ø400)</t>
  </si>
  <si>
    <t>M053633</t>
  </si>
  <si>
    <t>SL-14 (원형, 설계수심10m, ø450)</t>
  </si>
  <si>
    <t>M053634</t>
  </si>
  <si>
    <t>SL-15 (원형, 설계수심10m, ø500)</t>
  </si>
  <si>
    <t>M053635</t>
  </si>
  <si>
    <t>SL-16 (원형, 설계수심10m, ø600)</t>
  </si>
  <si>
    <t>M053636</t>
  </si>
  <si>
    <t>SL-17 (사각형, 설계수심35m, 200*200)</t>
  </si>
  <si>
    <t>M053637</t>
  </si>
  <si>
    <t>SL-18 (사각형, 설계수심35m, 300*300)</t>
  </si>
  <si>
    <t>M053638</t>
  </si>
  <si>
    <t>SL-19 (사각형, 설계수심35m, 400*400)</t>
  </si>
  <si>
    <t>M053639</t>
  </si>
  <si>
    <t>SL-20 (사각형, 설계수심35m, 500*500)</t>
  </si>
  <si>
    <t>M053640</t>
  </si>
  <si>
    <t>SL-21 (사각형, 설계수심35m, 600*600)</t>
  </si>
  <si>
    <t>M053641</t>
  </si>
  <si>
    <t>SL-22 (사각형, 설계수심10m, 200*200)</t>
  </si>
  <si>
    <t>M053642</t>
  </si>
  <si>
    <t>SL-23 (사각형, 설계수심10m, 300*300)</t>
  </si>
  <si>
    <t>M053643</t>
  </si>
  <si>
    <t>SL-24 (사각형, 설계수심10m, 400*400)</t>
  </si>
  <si>
    <t>M053644</t>
  </si>
  <si>
    <t>SL-25 (사각형, 설계수심10m, 500*500)</t>
  </si>
  <si>
    <t>M053645</t>
  </si>
  <si>
    <t>SL-26 (사각형, 설계수심10m, 600*600)</t>
  </si>
  <si>
    <t>M053646</t>
  </si>
  <si>
    <t>SL-27 (사각형, 설계수심10m, 700*700)</t>
  </si>
  <si>
    <t>M053647</t>
  </si>
  <si>
    <t>SL-28 (사각형, 설계수심10m, 800*800)</t>
  </si>
  <si>
    <t>M053648</t>
  </si>
  <si>
    <t>SL-29 (사각형, 설계수심10m, 900*900)</t>
  </si>
  <si>
    <t>M053649</t>
  </si>
  <si>
    <t>SL-30 (사각형, 설계수심10m, 1000*1000)</t>
  </si>
  <si>
    <t>M053650</t>
  </si>
  <si>
    <t>SL-31 (사각형, 설계수심10m, 1100*1100)</t>
  </si>
  <si>
    <t>M053651</t>
  </si>
  <si>
    <t>SL-32 (사각형, 설계수심10m, 1200*1200)</t>
  </si>
  <si>
    <t>M053652</t>
  </si>
  <si>
    <t>SL-33 (사각형, 설계수심10m, 1300*1300)</t>
  </si>
  <si>
    <t>M053653</t>
  </si>
  <si>
    <t>SL-34 (사각형, 설계수심10m, 1350*1350)</t>
  </si>
  <si>
    <t>M053654</t>
  </si>
  <si>
    <t>SL-35 (사각형, 설계수심10m, 1400*1400)</t>
  </si>
  <si>
    <t>M053655</t>
  </si>
  <si>
    <t>SL-36 (사각형, 설계수심10m, 1500*1500)</t>
  </si>
  <si>
    <t>M053656</t>
  </si>
  <si>
    <t>SL-37 (사각형, 설계수심10m, 1600*1600)</t>
  </si>
  <si>
    <t>M053657</t>
  </si>
  <si>
    <t>SL-38 (사각형, 설계수심10m, 1650*1650)</t>
  </si>
  <si>
    <t>M053658</t>
  </si>
  <si>
    <t>SL-39 (사각형, 설계수심10m, 1700*1700)</t>
  </si>
  <si>
    <t>M053659</t>
  </si>
  <si>
    <t>SL-40 (사각형, 설계수심10m, 1800*1800)</t>
  </si>
  <si>
    <t>M053660</t>
  </si>
  <si>
    <t>SL-41 (사각형, 설계수심10m, 1900*1900)</t>
  </si>
  <si>
    <t>M053661</t>
  </si>
  <si>
    <t>SL-42 (사각형, 설계수심10m, 2000*2000)</t>
  </si>
  <si>
    <t>M053662</t>
  </si>
  <si>
    <t>SL-43 (사각형, 설계수심10m, 2200*2200)</t>
  </si>
  <si>
    <t>M053663</t>
  </si>
  <si>
    <t>SL-44 (사각형, 설계수심10m, 2300*2300)</t>
  </si>
  <si>
    <t>M053664</t>
  </si>
  <si>
    <t>SL-45 (사각형, 설계수심10m, 2400*2400)</t>
  </si>
  <si>
    <t>M053665</t>
  </si>
  <si>
    <t>SL-46 (사각형, 설계수심10m, 2500*2500)</t>
  </si>
  <si>
    <t>M053666</t>
  </si>
  <si>
    <t>SL-47 (사각형, 설계수심10m, 2600*2600)</t>
  </si>
  <si>
    <t>M053667</t>
  </si>
  <si>
    <t>SL-48 (사각형, 설계수심10m, 2800*2800)</t>
  </si>
  <si>
    <t>M053668</t>
  </si>
  <si>
    <t>SL-49 (사각형, 설계수심10m, 2900*2900)</t>
  </si>
  <si>
    <t>M053669</t>
  </si>
  <si>
    <t>SL-50 (사각형, 설계수심10m, 3000*3000)</t>
  </si>
  <si>
    <t>M053670</t>
  </si>
  <si>
    <t>SLF-1  (원형, 설계수심35m, ø200)</t>
  </si>
  <si>
    <t>M053681</t>
  </si>
  <si>
    <t>SLF-2  (원형, 설계수심35m, ø250)</t>
  </si>
  <si>
    <t>M053682</t>
  </si>
  <si>
    <t>SLF-3  (원형, 설계수심35m, ø300)</t>
  </si>
  <si>
    <t>M053683</t>
  </si>
  <si>
    <t>SLF-4  (원형, 설계수심35m, ø350)</t>
  </si>
  <si>
    <t>M053684</t>
  </si>
  <si>
    <t>SLF-5  (원형, 설계수심35m, ø400)</t>
  </si>
  <si>
    <t>M053685</t>
  </si>
  <si>
    <t>SLF-6  (원형, 설계수심35m, ø450)</t>
  </si>
  <si>
    <t>M053686</t>
  </si>
  <si>
    <t>SLF-7  (원형, 설계수심35m, ø500)</t>
  </si>
  <si>
    <t>M053687</t>
  </si>
  <si>
    <t>SLF-8  (원형, 설계수심35m, ø600)</t>
  </si>
  <si>
    <t>M053688</t>
  </si>
  <si>
    <t>SLF-9  (원형, 설계수심10m, ø200)</t>
  </si>
  <si>
    <t>M053689</t>
  </si>
  <si>
    <t>SLF-10 (원형, 설계수심10m, ø250)</t>
  </si>
  <si>
    <t>M053690</t>
  </si>
  <si>
    <t>SLF-11 (원형, 설계수심10m, ø300)</t>
  </si>
  <si>
    <t>M053691</t>
  </si>
  <si>
    <t>SLF-12 (원형, 설계수심10m, ø350)</t>
  </si>
  <si>
    <t>M053692</t>
  </si>
  <si>
    <t>SLF-13 (원형, 설계수심10m, ø400)</t>
  </si>
  <si>
    <t>M053693</t>
  </si>
  <si>
    <t>SLF-14 (원형, 설계수심10m, ø450)</t>
  </si>
  <si>
    <t>M053694</t>
  </si>
  <si>
    <t>SLF-15 (원형, 설계수심10m, ø500)</t>
  </si>
  <si>
    <t>M053695</t>
  </si>
  <si>
    <t>SLF-16 (원형, 설계수심10m, ø600)</t>
  </si>
  <si>
    <t>M053696</t>
  </si>
  <si>
    <t>SLF-17 (사각형, 설계수심35m, 200*200)</t>
  </si>
  <si>
    <t>M053697</t>
  </si>
  <si>
    <t>SLF-18 (사각형, 설계수심35m, 300*300)</t>
  </si>
  <si>
    <t>M053698</t>
  </si>
  <si>
    <t>SLF-19 (사각형, 설계수심35m, 400*400)</t>
  </si>
  <si>
    <t>M053699</t>
  </si>
  <si>
    <t>SLF-20 (사각형, 설계수심35m, 500*500)</t>
  </si>
  <si>
    <t>M053700</t>
  </si>
  <si>
    <t>SLF-21 (사각형, 설계수심35m, 600*600)</t>
  </si>
  <si>
    <t>M053701</t>
  </si>
  <si>
    <t>SLF-22 (사각형, 설계수심10m, 200*200)</t>
  </si>
  <si>
    <t>M053702</t>
  </si>
  <si>
    <t>SLF-23 (사각형, 설계수심10m, 300*300)</t>
  </si>
  <si>
    <t>M053703</t>
  </si>
  <si>
    <t>SLF-24 (사각형, 설계수심10m, 400*400)</t>
  </si>
  <si>
    <t>M053704</t>
  </si>
  <si>
    <t>SLF-25 (사각형, 설계수심10m, 500*500)</t>
  </si>
  <si>
    <t>M053705</t>
  </si>
  <si>
    <t>SLF-26 (사각형, 설계수심10m, 600*600)</t>
  </si>
  <si>
    <t>M053706</t>
  </si>
  <si>
    <t>SLF-27 (사각형, 설계수심10m, 700*700)</t>
  </si>
  <si>
    <t>M053707</t>
  </si>
  <si>
    <t>SLF-28 (사각형, 설계수심10m, 800*800)</t>
  </si>
  <si>
    <t>M053708</t>
  </si>
  <si>
    <t>SLF-29 (사각형, 설계수심10m, 900*900)</t>
  </si>
  <si>
    <t>M053709</t>
  </si>
  <si>
    <t>SLF-30 (사각형, 설계수심10m, 1000*1000)</t>
  </si>
  <si>
    <t>M053710</t>
  </si>
  <si>
    <t>SLF-31 (사각형, 설계수심10m, 1100*1100)</t>
  </si>
  <si>
    <t>M053711</t>
  </si>
  <si>
    <t>SLF-32 (사각형, 설계수심10m, 1200*1200)</t>
  </si>
  <si>
    <t>M053712</t>
  </si>
  <si>
    <t>SLF-33 (사각형, 설계수심10m, 1300*1300)</t>
  </si>
  <si>
    <t>M053713</t>
  </si>
  <si>
    <t>SLF-34 (사각형, 설계수심10m, 1350*1350)</t>
  </si>
  <si>
    <t>M053714</t>
  </si>
  <si>
    <t>SLF-35 (사각형, 설계수심10m, 1400*1400)</t>
  </si>
  <si>
    <t>M053715</t>
  </si>
  <si>
    <t>SLF-36 (사각형, 설계수심10m, 1500*1500)</t>
  </si>
  <si>
    <t>M053716</t>
  </si>
  <si>
    <t>SLF-37 (사각형, 설계수심10m, 1600*1600)</t>
  </si>
  <si>
    <t>M053717</t>
  </si>
  <si>
    <t>SLF-38 (사각형, 설계수심10m, 1650*1650)</t>
  </si>
  <si>
    <t>M053718</t>
  </si>
  <si>
    <t>SLF-39 (사각형, 설계수심10m, 1700*1700)</t>
  </si>
  <si>
    <t>M053719</t>
  </si>
  <si>
    <t>SLF-40 (사각형, 설계수심10m, 1800*1800)</t>
  </si>
  <si>
    <t>M053720</t>
  </si>
  <si>
    <t>SLF-41 (사각형, 설계수심10m, 1900*1900)</t>
  </si>
  <si>
    <t>M053721</t>
  </si>
  <si>
    <t>SLF-42 (사각형, 설계수심10m, 2000*2000)</t>
  </si>
  <si>
    <t>M053722</t>
  </si>
  <si>
    <t>SLF-43 (사각형, 설계수심10m, 2200*2200)</t>
  </si>
  <si>
    <t>M053723</t>
  </si>
  <si>
    <t>SLF-44 (사각형, 설계수심10m, 2300*2300)</t>
  </si>
  <si>
    <t>M053724</t>
  </si>
  <si>
    <t>SLF-45 (사각형, 설계수심10m, 2400*2400)</t>
  </si>
  <si>
    <t>M053725</t>
  </si>
  <si>
    <t>SLF-46 (사각형, 설계수심10m, 2500*2500)</t>
  </si>
  <si>
    <t>M053726</t>
  </si>
  <si>
    <t>SLF-47 (사각형, 설계수심10m, 2600*2600)</t>
  </si>
  <si>
    <t>M053727</t>
  </si>
  <si>
    <t>SLF-48 (사각형, 설계수심10m, 2800*2800)</t>
  </si>
  <si>
    <t>M053728</t>
  </si>
  <si>
    <t>SLF-49 (사각형, 설계수심10m, 2900*2900)</t>
  </si>
  <si>
    <t>M053729</t>
  </si>
  <si>
    <t>SLF-50 (사각형, 설계수심10m, 3000*3000)</t>
  </si>
  <si>
    <t>M053730</t>
  </si>
  <si>
    <t>권양기용스핀들</t>
  </si>
  <si>
    <t>25D</t>
  </si>
  <si>
    <t>M053810</t>
  </si>
  <si>
    <t>32D</t>
  </si>
  <si>
    <t>M053811</t>
  </si>
  <si>
    <t>38D</t>
  </si>
  <si>
    <t>M053812</t>
  </si>
  <si>
    <t>45D</t>
  </si>
  <si>
    <t>M053813</t>
  </si>
  <si>
    <t>50D</t>
  </si>
  <si>
    <t>M053814</t>
  </si>
  <si>
    <t>권양기욕스핀들</t>
  </si>
  <si>
    <t>65D</t>
  </si>
  <si>
    <t>M053815</t>
  </si>
  <si>
    <t>75D</t>
  </si>
  <si>
    <t>M053816</t>
  </si>
  <si>
    <t>취부금구(스핀들용)</t>
  </si>
  <si>
    <t>M053820</t>
  </si>
  <si>
    <t>M053821</t>
  </si>
  <si>
    <t>M053822</t>
  </si>
  <si>
    <t>M053823</t>
  </si>
  <si>
    <t>M053824</t>
  </si>
  <si>
    <t>M053825</t>
  </si>
  <si>
    <t>M053826</t>
  </si>
  <si>
    <t>체크밸브(청동제,0.98MPa)</t>
  </si>
  <si>
    <t>15D</t>
  </si>
  <si>
    <t>M053830</t>
  </si>
  <si>
    <t>20D</t>
  </si>
  <si>
    <t>M053831</t>
  </si>
  <si>
    <t>M053832</t>
  </si>
  <si>
    <t>M053833</t>
  </si>
  <si>
    <t>40D</t>
  </si>
  <si>
    <t>M053834</t>
  </si>
  <si>
    <t>M053835</t>
  </si>
  <si>
    <t>게이트밸브(청동제,0.49MPa)</t>
  </si>
  <si>
    <t>KS15D</t>
  </si>
  <si>
    <t>M053840</t>
  </si>
  <si>
    <t>KS20D</t>
  </si>
  <si>
    <t>M053841</t>
  </si>
  <si>
    <t>KS25D</t>
  </si>
  <si>
    <t>M053842</t>
  </si>
  <si>
    <t>KS32D</t>
  </si>
  <si>
    <t>M053843</t>
  </si>
  <si>
    <t>KS40D</t>
  </si>
  <si>
    <t>M053844</t>
  </si>
  <si>
    <t>KS50D</t>
  </si>
  <si>
    <t>M053845</t>
  </si>
  <si>
    <t>KS65D</t>
  </si>
  <si>
    <t>M053846</t>
  </si>
  <si>
    <t>KS80D</t>
  </si>
  <si>
    <t>M053847</t>
  </si>
  <si>
    <t>게이트밸브(주철제,0.98MPa)</t>
  </si>
  <si>
    <t>M053850</t>
  </si>
  <si>
    <t>M053851</t>
  </si>
  <si>
    <t>M053852</t>
  </si>
  <si>
    <t>KS100D</t>
  </si>
  <si>
    <t>M053853</t>
  </si>
  <si>
    <t>KS125D</t>
  </si>
  <si>
    <t>M053854</t>
  </si>
  <si>
    <t>KS150D</t>
  </si>
  <si>
    <t>M053855</t>
  </si>
  <si>
    <t>KS200D</t>
  </si>
  <si>
    <t>M053856</t>
  </si>
  <si>
    <t>KS250D</t>
  </si>
  <si>
    <t>M053857</t>
  </si>
  <si>
    <t>KS300D</t>
  </si>
  <si>
    <t>M053858</t>
  </si>
  <si>
    <t>레듀서(백)</t>
  </si>
  <si>
    <t>M053870</t>
  </si>
  <si>
    <t>M053871</t>
  </si>
  <si>
    <t>M053872</t>
  </si>
  <si>
    <t>M053873</t>
  </si>
  <si>
    <t>M053874</t>
  </si>
  <si>
    <t>M053875</t>
  </si>
  <si>
    <t>M053876</t>
  </si>
  <si>
    <t>M053877</t>
  </si>
  <si>
    <t>권양기(신형)</t>
  </si>
  <si>
    <t>A호형(D25㎜*300㎏)</t>
  </si>
  <si>
    <t>M053880</t>
  </si>
  <si>
    <t>1-1호형(D25㎜*370㎏)</t>
  </si>
  <si>
    <t>M053881</t>
  </si>
  <si>
    <t>1-2호형(D32㎜*500㎏)</t>
  </si>
  <si>
    <t>M053882</t>
  </si>
  <si>
    <t>1-3호형(D38㎜*800㎏)</t>
  </si>
  <si>
    <t>M053883</t>
  </si>
  <si>
    <t>2-1호형(D32㎜*1200㎏)</t>
  </si>
  <si>
    <t>M053884</t>
  </si>
  <si>
    <t>2-2호형(D38㎜*1300㎏)</t>
  </si>
  <si>
    <t>M053885</t>
  </si>
  <si>
    <t>2-3호형(D45㎜*1500㎏)</t>
  </si>
  <si>
    <t>M053886</t>
  </si>
  <si>
    <t>3-1호형(D45㎜*1700㎏)</t>
  </si>
  <si>
    <t>M053887</t>
  </si>
  <si>
    <t>3-2호형(D50㎜*2000㎏)</t>
  </si>
  <si>
    <t>M053888</t>
  </si>
  <si>
    <t>3-3호형(D60㎜*2300㎏)</t>
  </si>
  <si>
    <t>M053889</t>
  </si>
  <si>
    <t>3-4호형(D65㎜*2500㎏)</t>
  </si>
  <si>
    <t>M053890</t>
  </si>
  <si>
    <t>4-1호형(D50㎜*2700㎏)</t>
  </si>
  <si>
    <t>M053891</t>
  </si>
  <si>
    <t>4-2호형(D60㎜*3200㎏)</t>
  </si>
  <si>
    <t>M053892</t>
  </si>
  <si>
    <t>4-3호형(D65㎜*4000㎏)</t>
  </si>
  <si>
    <t>M053893</t>
  </si>
  <si>
    <t>5-1호형(D50㎜*3200㎏)</t>
  </si>
  <si>
    <t>M053894</t>
  </si>
  <si>
    <t>5-2호형(D60㎜*3900㎏)</t>
  </si>
  <si>
    <t>M053895</t>
  </si>
  <si>
    <t>5-3호형(D65㎜*5000㎏)</t>
  </si>
  <si>
    <t>M053896</t>
  </si>
  <si>
    <t>권양기</t>
  </si>
  <si>
    <t>연동식1호형 (D65㎜*9500㎏)</t>
  </si>
  <si>
    <t>M053988</t>
  </si>
  <si>
    <t>연동식2호형 (D65㎜*12000㎏)</t>
  </si>
  <si>
    <t>M053989</t>
  </si>
  <si>
    <t>연동식3호형 (D65㎜*15000㎏)</t>
  </si>
  <si>
    <t>M053990</t>
  </si>
  <si>
    <t>횡형권양기</t>
  </si>
  <si>
    <t>1호형</t>
  </si>
  <si>
    <t>M054049</t>
  </si>
  <si>
    <t>2호형</t>
  </si>
  <si>
    <t>M054050</t>
  </si>
  <si>
    <t>3호형</t>
  </si>
  <si>
    <t>M054051</t>
  </si>
  <si>
    <t>4호형</t>
  </si>
  <si>
    <t>M054052</t>
  </si>
  <si>
    <t>경레일</t>
  </si>
  <si>
    <t>63.5*5.9 (8.94㎏)</t>
  </si>
  <si>
    <t>M054125</t>
  </si>
  <si>
    <t>79.37*8.33 (15.2㎏)</t>
  </si>
  <si>
    <t>M054126</t>
  </si>
  <si>
    <t>93.66*10.72 (22.3㎏)</t>
  </si>
  <si>
    <t>M054127</t>
  </si>
  <si>
    <t>레일</t>
  </si>
  <si>
    <t>122.24*13.49 (37.2㎏)</t>
  </si>
  <si>
    <t>M054128</t>
  </si>
  <si>
    <t>127.00*15.00 (50.4㎏)</t>
  </si>
  <si>
    <t>M054129</t>
  </si>
  <si>
    <t>145.00*16.50 (60.8㎏)</t>
  </si>
  <si>
    <t>M054130</t>
  </si>
  <si>
    <t>문비</t>
  </si>
  <si>
    <t>1-1호형(0.4m*0.4m)</t>
  </si>
  <si>
    <t>M054150</t>
  </si>
  <si>
    <t>1-2호형(0.55*0.55)</t>
  </si>
  <si>
    <t>M054151</t>
  </si>
  <si>
    <t>1-3호형(0.72*0.72)</t>
  </si>
  <si>
    <t>M054152</t>
  </si>
  <si>
    <t>1-4호형(0.87*0.87)</t>
  </si>
  <si>
    <t>M054153</t>
  </si>
  <si>
    <t>1-5호형(1.02*1.02)</t>
  </si>
  <si>
    <t>M054154</t>
  </si>
  <si>
    <t>2-1호형(1.0*0.8)</t>
  </si>
  <si>
    <t>M054155</t>
  </si>
  <si>
    <t>2-2호형(1.0*1.0)</t>
  </si>
  <si>
    <t>M054156</t>
  </si>
  <si>
    <t>2-3호형(1.0*1.2)</t>
  </si>
  <si>
    <t>M054157</t>
  </si>
  <si>
    <t>2-4호형(1.0*1.4)</t>
  </si>
  <si>
    <t>M054158</t>
  </si>
  <si>
    <t>2-5호형(1.0*1.6)</t>
  </si>
  <si>
    <t>M054159</t>
  </si>
  <si>
    <t>3-1호형(1.2*1.0)</t>
  </si>
  <si>
    <t>M054160</t>
  </si>
  <si>
    <t>3-2호형(1.2*1.2)</t>
  </si>
  <si>
    <t>M054161</t>
  </si>
  <si>
    <t>3-3호형(1.2*1.4)</t>
  </si>
  <si>
    <t>M054162</t>
  </si>
  <si>
    <t>3-4호형(1.2*1.6)</t>
  </si>
  <si>
    <t>M054163</t>
  </si>
  <si>
    <t>3-5호형(1.2*1.8)</t>
  </si>
  <si>
    <t>M054164</t>
  </si>
  <si>
    <t>4-1호형(1.5*1.0)</t>
  </si>
  <si>
    <t>M054165</t>
  </si>
  <si>
    <t>4-2호형(1.5*1.2)</t>
  </si>
  <si>
    <t>M054166</t>
  </si>
  <si>
    <t>4-3호형(1.5*1.4)</t>
  </si>
  <si>
    <t>M054167</t>
  </si>
  <si>
    <t>4-4호형(1.5*1.6)</t>
  </si>
  <si>
    <t>M054168</t>
  </si>
  <si>
    <t>4-5호형(1.5*1.8)</t>
  </si>
  <si>
    <t>M054169</t>
  </si>
  <si>
    <t>4-6호형(1.5*2.0)</t>
  </si>
  <si>
    <t>M054170</t>
  </si>
  <si>
    <t>5-1호형(1.8*1.2)</t>
  </si>
  <si>
    <t>M054171</t>
  </si>
  <si>
    <t>5-2호형(1.8*1.4)</t>
  </si>
  <si>
    <t>M054172</t>
  </si>
  <si>
    <t>5-3호형(1.8*1.6)</t>
  </si>
  <si>
    <t>M054173</t>
  </si>
  <si>
    <t>5-4호형(1.8*1.8)</t>
  </si>
  <si>
    <t>M054174</t>
  </si>
  <si>
    <t>5-5호형(1.8*2.0)</t>
  </si>
  <si>
    <t>M054175</t>
  </si>
  <si>
    <t>5-6호형(1.8*2.2)</t>
  </si>
  <si>
    <t>M054176</t>
  </si>
  <si>
    <t>6-1호형(2.0*1.4)</t>
  </si>
  <si>
    <t>M054177</t>
  </si>
  <si>
    <t>6-2호형(2.0*1.6)</t>
  </si>
  <si>
    <t>M054178</t>
  </si>
  <si>
    <t>6-3호형(2.0*1.8)</t>
  </si>
  <si>
    <t>M054179</t>
  </si>
  <si>
    <t>6-4호형(2.0*2.0)</t>
  </si>
  <si>
    <t>M054180</t>
  </si>
  <si>
    <t>6-5호형(2.0*2.2)</t>
  </si>
  <si>
    <t>M054181</t>
  </si>
  <si>
    <t>6-6호형(2.0*2.4)</t>
  </si>
  <si>
    <t>M054182</t>
  </si>
  <si>
    <t>6-7호형(2.0*2.6)</t>
  </si>
  <si>
    <t>M054183</t>
  </si>
  <si>
    <t>치즐(Rod)</t>
  </si>
  <si>
    <t>브레이커용, 0.4㎥</t>
  </si>
  <si>
    <t>M055025</t>
  </si>
  <si>
    <t>브레이커용, 0.7㎥</t>
  </si>
  <si>
    <t>M055030</t>
  </si>
  <si>
    <t>자물쇠</t>
  </si>
  <si>
    <t>중품 45㎜</t>
  </si>
  <si>
    <t>M055040</t>
  </si>
  <si>
    <t>강관(비계용)</t>
  </si>
  <si>
    <t>48.6㎜, 2.4T</t>
  </si>
  <si>
    <t>M055100</t>
  </si>
  <si>
    <t>연결핀(비계용)</t>
  </si>
  <si>
    <t>48.6㎜용</t>
  </si>
  <si>
    <t>M055101</t>
  </si>
  <si>
    <t>직교크램프(비계용)</t>
  </si>
  <si>
    <t>48㎜용</t>
  </si>
  <si>
    <t>M055102</t>
  </si>
  <si>
    <t>받침판(비계용)</t>
  </si>
  <si>
    <t>M055103</t>
  </si>
  <si>
    <t>앙카(비계용)</t>
  </si>
  <si>
    <t>M055104</t>
  </si>
  <si>
    <t>조립식틀비계(수직문형)</t>
  </si>
  <si>
    <t>1219*1700㎜</t>
  </si>
  <si>
    <t>M055120</t>
  </si>
  <si>
    <t>조립식틀비계(수평발판)</t>
  </si>
  <si>
    <t>1050*1829</t>
  </si>
  <si>
    <t>M055121</t>
  </si>
  <si>
    <t>가새틀</t>
  </si>
  <si>
    <t>1219*1829㎜</t>
  </si>
  <si>
    <t>M055122</t>
  </si>
  <si>
    <t>받침쇠(작키베이스)</t>
  </si>
  <si>
    <t>Ø36*406㎜</t>
  </si>
  <si>
    <t>M055123</t>
  </si>
  <si>
    <t>연결핀</t>
  </si>
  <si>
    <t>Ø36.4*225</t>
  </si>
  <si>
    <t>M055124</t>
  </si>
  <si>
    <t>E-1 (엑추에이터, 단동식, 인양능력 1ton)</t>
  </si>
  <si>
    <t>M056001</t>
  </si>
  <si>
    <t>E-2 (엑추에이터, 단동식, 인양능력 2ton)</t>
  </si>
  <si>
    <t>M056002</t>
  </si>
  <si>
    <t>E-3 (엑추에이터, 단동식, 인양능력 3ton)</t>
  </si>
  <si>
    <t>M056003</t>
  </si>
  <si>
    <t>E-4 (엑추에이터, 단동식, 인양능력 5ton)</t>
  </si>
  <si>
    <t>M056004</t>
  </si>
  <si>
    <t>E-5 (엑추에이터, 단동식, 인양능력 7.5ton)</t>
  </si>
  <si>
    <t>M056005</t>
  </si>
  <si>
    <t>E-6 (엑추에이터, 단동식, 인양능력 10ton)</t>
  </si>
  <si>
    <t>M056006</t>
  </si>
  <si>
    <t>E-7 (엑추에이터, 단동식, 인양능력 15ton)</t>
  </si>
  <si>
    <t>M056007</t>
  </si>
  <si>
    <t>E-8 (엑추에이터, 연동식, 인양능력 1ton)</t>
  </si>
  <si>
    <t>M056008</t>
  </si>
  <si>
    <t>E-9 (엑추에이터, 연동식, 인양능력 2ton)</t>
  </si>
  <si>
    <t>M056009</t>
  </si>
  <si>
    <t>E-10 (엑추에이터, 연동식, 인양능력 3ton)</t>
  </si>
  <si>
    <t>M056010</t>
  </si>
  <si>
    <t>E-11 (엑추에이터, 연동식, 인양능력 5ton)</t>
  </si>
  <si>
    <t>M056011</t>
  </si>
  <si>
    <t>E-12 (엑추에이터, 연동식, 인양능력 7.5ton)</t>
  </si>
  <si>
    <t>M056012</t>
  </si>
  <si>
    <t>E-13 (엑추에이터, 연동식, 인양능력 10ton)</t>
  </si>
  <si>
    <t>M056013</t>
  </si>
  <si>
    <t>E-14 (엑추에이터, 연동식, 인양능력 15ton)</t>
  </si>
  <si>
    <t>M056014</t>
  </si>
  <si>
    <t>랙크형일체식분수비(SS,STS)</t>
  </si>
  <si>
    <t>300용,권양기,랙크바 포함(조달단가)</t>
  </si>
  <si>
    <t xml:space="preserve">련    </t>
  </si>
  <si>
    <t>M056301</t>
  </si>
  <si>
    <t>400용,권양기,랙크바포함(조달단가)</t>
  </si>
  <si>
    <t>M056302</t>
  </si>
  <si>
    <t>500용,권양기,랙크바포함(조달단가)</t>
  </si>
  <si>
    <t>M056303</t>
  </si>
  <si>
    <t>600용,권양기,랙크바포함(조달단가)</t>
  </si>
  <si>
    <t>M056304</t>
  </si>
  <si>
    <t>700용,권양기,랙크바포함(조달단가)</t>
  </si>
  <si>
    <t>M056305</t>
  </si>
  <si>
    <t>800용,권양기,랙크바포함(조달단가)</t>
  </si>
  <si>
    <t>M056306</t>
  </si>
  <si>
    <t>900용,권양기,랙크바포함(조달단가)</t>
  </si>
  <si>
    <t>M056307</t>
  </si>
  <si>
    <t>1000용,권양기,랙크바포함(조달단가)</t>
  </si>
  <si>
    <t>M056308</t>
  </si>
  <si>
    <t>랙크형일체식분수비(STS,STS)</t>
  </si>
  <si>
    <t>300용,권양기,랙크바포함(조달단가)</t>
  </si>
  <si>
    <t>M056321</t>
  </si>
  <si>
    <t>M056322</t>
  </si>
  <si>
    <t>M056323</t>
  </si>
  <si>
    <t>M056324</t>
  </si>
  <si>
    <t>M056325</t>
  </si>
  <si>
    <t>M056326</t>
  </si>
  <si>
    <t>M056327</t>
  </si>
  <si>
    <t>M056328</t>
  </si>
  <si>
    <t>핸들형파워권양기</t>
  </si>
  <si>
    <t>1ton,단동(조달단가)</t>
  </si>
  <si>
    <t>M056351</t>
  </si>
  <si>
    <t>2ton,단동(조달단가)</t>
  </si>
  <si>
    <t>M056352</t>
  </si>
  <si>
    <t>3ton,단동(조달단가)</t>
  </si>
  <si>
    <t>M056353</t>
  </si>
  <si>
    <t>4ton,단동(조달단가)</t>
  </si>
  <si>
    <t>M056354</t>
  </si>
  <si>
    <t>2ton,연동(조달단가)</t>
  </si>
  <si>
    <t>M056355</t>
  </si>
  <si>
    <t>4ton,연동(조달단가)</t>
  </si>
  <si>
    <t>M056356</t>
  </si>
  <si>
    <t>6ton,연동(조달단가)</t>
  </si>
  <si>
    <t>M056357</t>
  </si>
  <si>
    <t>8ton,연동(조달단가)</t>
  </si>
  <si>
    <t>M056358</t>
  </si>
  <si>
    <t>핸들형파워권양기전동장치</t>
  </si>
  <si>
    <t>1ton-6ton(조달단가)</t>
  </si>
  <si>
    <t>M056359</t>
  </si>
  <si>
    <t>8ton(조달단가)</t>
  </si>
  <si>
    <t>M056360</t>
  </si>
  <si>
    <t>락크바(1ton용)</t>
  </si>
  <si>
    <t>핸들형파워권양기전용(조달단가)</t>
  </si>
  <si>
    <t>M056361</t>
  </si>
  <si>
    <t>락크바(2ton용)</t>
  </si>
  <si>
    <t>M056362</t>
  </si>
  <si>
    <t>락크바(3ton용)</t>
  </si>
  <si>
    <t>M056363</t>
  </si>
  <si>
    <t>락크바(4ton용)</t>
  </si>
  <si>
    <t>M056364</t>
  </si>
  <si>
    <t>금속제기타울타리</t>
  </si>
  <si>
    <t>W2000*H1000㎜</t>
  </si>
  <si>
    <t xml:space="preserve">경간  </t>
  </si>
  <si>
    <t>M058100</t>
  </si>
  <si>
    <t>W2000*H1200㎜</t>
  </si>
  <si>
    <t>M058101</t>
  </si>
  <si>
    <t>W2000*H1500㎜</t>
  </si>
  <si>
    <t>M058102</t>
  </si>
  <si>
    <t>메쉬휀스</t>
  </si>
  <si>
    <t>M058200</t>
  </si>
  <si>
    <t>M058201</t>
  </si>
  <si>
    <t>W2000*H1800㎜</t>
  </si>
  <si>
    <t>M058202</t>
  </si>
  <si>
    <t>W2000*H2000㎜</t>
  </si>
  <si>
    <t>M058203</t>
  </si>
  <si>
    <t>메쉬휀스(출입문)(외문)</t>
  </si>
  <si>
    <t>W1000*H1200㎜</t>
  </si>
  <si>
    <t>M058204</t>
  </si>
  <si>
    <t>메쉬휀스(출입문)(쌍문)</t>
  </si>
  <si>
    <t>M058205</t>
  </si>
  <si>
    <t>W1000*H1500㎜</t>
  </si>
  <si>
    <t>M058206</t>
  </si>
  <si>
    <t>M058207</t>
  </si>
  <si>
    <t>W1000*H1800㎜</t>
  </si>
  <si>
    <t>M058208</t>
  </si>
  <si>
    <t>M058209</t>
  </si>
  <si>
    <t>W1000*H2000㎜</t>
  </si>
  <si>
    <t>M058210</t>
  </si>
  <si>
    <t>M058211</t>
  </si>
  <si>
    <t>주주(지주)</t>
  </si>
  <si>
    <t>D60.5*2.3t</t>
  </si>
  <si>
    <t>M058300</t>
  </si>
  <si>
    <t>D50.8*1.5t</t>
  </si>
  <si>
    <t>M058301</t>
  </si>
  <si>
    <t>D48*2.3t</t>
  </si>
  <si>
    <t>M058302</t>
  </si>
  <si>
    <t>주주캡</t>
  </si>
  <si>
    <t>D60.5</t>
  </si>
  <si>
    <t>M058303</t>
  </si>
  <si>
    <t>D50.8</t>
  </si>
  <si>
    <t>M058304</t>
  </si>
  <si>
    <t>D48</t>
  </si>
  <si>
    <t>M058305</t>
  </si>
  <si>
    <t>D후레임</t>
  </si>
  <si>
    <t>55*40*2t</t>
  </si>
  <si>
    <t>M058306</t>
  </si>
  <si>
    <t>후레임</t>
  </si>
  <si>
    <t>45*35*1.6</t>
  </si>
  <si>
    <t>M058307</t>
  </si>
  <si>
    <t>후레임고정클립</t>
  </si>
  <si>
    <t>D10*70*2t</t>
  </si>
  <si>
    <t>M058308</t>
  </si>
  <si>
    <t>후레임고정판</t>
  </si>
  <si>
    <t>50*30*70*2t</t>
  </si>
  <si>
    <t>M058309</t>
  </si>
  <si>
    <t>연결판</t>
  </si>
  <si>
    <t>30*25*180</t>
  </si>
  <si>
    <t>M058310</t>
  </si>
  <si>
    <t>철망(PVC코팅)</t>
  </si>
  <si>
    <t>#8*58*58</t>
  </si>
  <si>
    <t>M058313</t>
  </si>
  <si>
    <t>#10*58*58</t>
  </si>
  <si>
    <t>M058314</t>
  </si>
  <si>
    <t>철선</t>
  </si>
  <si>
    <t>#8 PVC코팅</t>
  </si>
  <si>
    <t>M058315</t>
  </si>
  <si>
    <t>가시철선</t>
  </si>
  <si>
    <t>#14-2(아연도금)</t>
  </si>
  <si>
    <t>M058320</t>
  </si>
  <si>
    <t>윤형철조망</t>
  </si>
  <si>
    <t>#600(아연도금)</t>
  </si>
  <si>
    <t>M058321</t>
  </si>
  <si>
    <t>망고정크립</t>
  </si>
  <si>
    <t>27*0.5t</t>
  </si>
  <si>
    <t>M058322</t>
  </si>
  <si>
    <t>지주밴드</t>
  </si>
  <si>
    <t>M058323</t>
  </si>
  <si>
    <t>M058324</t>
  </si>
  <si>
    <t>M058325</t>
  </si>
  <si>
    <t>L형B/N</t>
  </si>
  <si>
    <t>D6*75~80</t>
  </si>
  <si>
    <t>M058332</t>
  </si>
  <si>
    <t>연결B/N</t>
  </si>
  <si>
    <t>D6*12</t>
  </si>
  <si>
    <t>M058333</t>
  </si>
  <si>
    <t>지주고정B/N</t>
  </si>
  <si>
    <t>D8*25</t>
  </si>
  <si>
    <t>M058334</t>
  </si>
  <si>
    <t>망고정고리</t>
  </si>
  <si>
    <t>D5*50</t>
  </si>
  <si>
    <t>M058335</t>
  </si>
  <si>
    <t>부착망</t>
  </si>
  <si>
    <t>D=3.2,58*58 PVC코팅</t>
  </si>
  <si>
    <t>M059007</t>
  </si>
  <si>
    <t>U형볼트너트</t>
  </si>
  <si>
    <t>9*130</t>
  </si>
  <si>
    <t>M059011</t>
  </si>
  <si>
    <t>앙카핀</t>
  </si>
  <si>
    <t>D16,L=0.3m</t>
  </si>
  <si>
    <t>M059025</t>
  </si>
  <si>
    <t>착지핀</t>
  </si>
  <si>
    <t>D16,L=0.2~0.3</t>
  </si>
  <si>
    <t>M059026</t>
  </si>
  <si>
    <t>빗장</t>
  </si>
  <si>
    <t>스테인레스</t>
  </si>
  <si>
    <t>M059027</t>
  </si>
  <si>
    <t>가드레일지주(PIPE)</t>
  </si>
  <si>
    <t>D139.8*4.5*2200(조달단가)</t>
  </si>
  <si>
    <t>M059030</t>
  </si>
  <si>
    <t>울타리형 지주(H형강)</t>
  </si>
  <si>
    <t>150*75*5*7*2200</t>
  </si>
  <si>
    <t>M059031</t>
  </si>
  <si>
    <t>가드레일(2W)</t>
  </si>
  <si>
    <t>4*350*4330(조달단가)</t>
  </si>
  <si>
    <t>M059032</t>
  </si>
  <si>
    <t>엔드레일(2W)</t>
  </si>
  <si>
    <t>4*350*765</t>
  </si>
  <si>
    <t>M059033</t>
  </si>
  <si>
    <t>가드레일(취부B/N)</t>
  </si>
  <si>
    <t>D=19*180</t>
  </si>
  <si>
    <t>M059034</t>
  </si>
  <si>
    <t>D=18*50</t>
  </si>
  <si>
    <t>M059035</t>
  </si>
  <si>
    <t>가드레일(연결B/N)</t>
  </si>
  <si>
    <t>D=16*33</t>
  </si>
  <si>
    <t>M059036</t>
  </si>
  <si>
    <t>BASS CHANNEL</t>
  </si>
  <si>
    <t>t=2.0㎜ 이상</t>
  </si>
  <si>
    <t>M059100</t>
  </si>
  <si>
    <t>TOP CHANNEL</t>
  </si>
  <si>
    <t>M059105</t>
  </si>
  <si>
    <t>외부 PANEL(벽)</t>
  </si>
  <si>
    <t>M059110</t>
  </si>
  <si>
    <t>외부 PANEL(창문)</t>
  </si>
  <si>
    <t>M059115</t>
  </si>
  <si>
    <t>외부PANEL(철재문)</t>
  </si>
  <si>
    <t>M059120</t>
  </si>
  <si>
    <t>내부PANEL(벽)</t>
  </si>
  <si>
    <t>M059125</t>
  </si>
  <si>
    <t>PANEL JOINT(AL-BAR)</t>
  </si>
  <si>
    <t>L=2400㎜</t>
  </si>
  <si>
    <t>M059130</t>
  </si>
  <si>
    <t>CANOPY(출입구채양)</t>
  </si>
  <si>
    <t>600*1200㎜</t>
  </si>
  <si>
    <t>M059135</t>
  </si>
  <si>
    <t>박공 PANEL</t>
  </si>
  <si>
    <t>L=7200</t>
  </si>
  <si>
    <t>M059140</t>
  </si>
  <si>
    <t>ROOF SHEET</t>
  </si>
  <si>
    <t>0.5㎜ COLOR SHEET</t>
  </si>
  <si>
    <t>M059145</t>
  </si>
  <si>
    <t>TRUSS</t>
  </si>
  <si>
    <t>L=7.2m</t>
  </si>
  <si>
    <t>M059150</t>
  </si>
  <si>
    <t>중도리(PURIN)</t>
  </si>
  <si>
    <t>t=2.0㎜이상</t>
  </si>
  <si>
    <t>M059160</t>
  </si>
  <si>
    <t>T-BAR</t>
  </si>
  <si>
    <t>0.6T, L=1200㎜</t>
  </si>
  <si>
    <t>M059165</t>
  </si>
  <si>
    <t>플랜지(STS,0.49MPa,KSB1506)</t>
  </si>
  <si>
    <t>15mm</t>
  </si>
  <si>
    <t>M059350</t>
  </si>
  <si>
    <t>20mm</t>
  </si>
  <si>
    <t>M059351</t>
  </si>
  <si>
    <t>25mm</t>
  </si>
  <si>
    <t>M059352</t>
  </si>
  <si>
    <t>32mm</t>
  </si>
  <si>
    <t>M059353</t>
  </si>
  <si>
    <t>40mm</t>
  </si>
  <si>
    <t>M059354</t>
  </si>
  <si>
    <t>50mm</t>
  </si>
  <si>
    <t>M059355</t>
  </si>
  <si>
    <t>65mm</t>
  </si>
  <si>
    <t>M059356</t>
  </si>
  <si>
    <t>80mm</t>
  </si>
  <si>
    <t>M059357</t>
  </si>
  <si>
    <t>100mm</t>
  </si>
  <si>
    <t>M059358</t>
  </si>
  <si>
    <t>M059359</t>
  </si>
  <si>
    <t>150mm</t>
  </si>
  <si>
    <t>M059360</t>
  </si>
  <si>
    <t>200mm</t>
  </si>
  <si>
    <t>M059361</t>
  </si>
  <si>
    <t>250mm</t>
  </si>
  <si>
    <t>M059362</t>
  </si>
  <si>
    <t>300mm</t>
  </si>
  <si>
    <t>M059363</t>
  </si>
  <si>
    <t>350mm</t>
  </si>
  <si>
    <t>M059364</t>
  </si>
  <si>
    <t>400mm</t>
  </si>
  <si>
    <t>M059365</t>
  </si>
  <si>
    <t>450mm</t>
  </si>
  <si>
    <t>M059366</t>
  </si>
  <si>
    <t>500mm</t>
  </si>
  <si>
    <t>M059367</t>
  </si>
  <si>
    <t>플랜지(STS,0.98Mpa,KSB1506)</t>
  </si>
  <si>
    <t>M059370</t>
  </si>
  <si>
    <t>M059371</t>
  </si>
  <si>
    <t>M059372</t>
  </si>
  <si>
    <t>M059373</t>
  </si>
  <si>
    <t>M059374</t>
  </si>
  <si>
    <t>M059375</t>
  </si>
  <si>
    <t>M059376</t>
  </si>
  <si>
    <t>M059377</t>
  </si>
  <si>
    <t>M059378</t>
  </si>
  <si>
    <t>M059379</t>
  </si>
  <si>
    <t>M059380</t>
  </si>
  <si>
    <t>M059381</t>
  </si>
  <si>
    <t>M059382</t>
  </si>
  <si>
    <t>M059383</t>
  </si>
  <si>
    <t>M059384</t>
  </si>
  <si>
    <t>M059385</t>
  </si>
  <si>
    <t>M059386</t>
  </si>
  <si>
    <t>M059387</t>
  </si>
  <si>
    <t>턴바클</t>
  </si>
  <si>
    <t>⅞*12"</t>
  </si>
  <si>
    <t>M060000</t>
  </si>
  <si>
    <t>황동주물</t>
  </si>
  <si>
    <t>일반(1종 BSC-1)</t>
  </si>
  <si>
    <t>M060180</t>
  </si>
  <si>
    <t>구조용스테인레스강관</t>
  </si>
  <si>
    <t>STS304 ø25.4*1.5t</t>
  </si>
  <si>
    <t>M060232</t>
  </si>
  <si>
    <t>STS304 ø31.8*1.5t</t>
  </si>
  <si>
    <t>M060235</t>
  </si>
  <si>
    <t>STS304 ø38.1*1.5t</t>
  </si>
  <si>
    <t>M060238</t>
  </si>
  <si>
    <t>STS304 ø50.8*1.5t</t>
  </si>
  <si>
    <t>M060246</t>
  </si>
  <si>
    <t>스테인레스고철</t>
  </si>
  <si>
    <t>STS304</t>
  </si>
  <si>
    <t>M060260</t>
  </si>
  <si>
    <t>접지동판</t>
  </si>
  <si>
    <t>1*300*300㎜</t>
  </si>
  <si>
    <t>M060370</t>
  </si>
  <si>
    <t>1.5*500*500㎜</t>
  </si>
  <si>
    <t>M060371</t>
  </si>
  <si>
    <t>2.0*1000*1000㎜</t>
  </si>
  <si>
    <t>M060372</t>
  </si>
  <si>
    <t>접지봉</t>
  </si>
  <si>
    <t>16D*1800mm(3kg)</t>
  </si>
  <si>
    <t>M060390</t>
  </si>
  <si>
    <t>14D*1000mm</t>
  </si>
  <si>
    <t>M060391</t>
  </si>
  <si>
    <t>탄소접지모듈</t>
  </si>
  <si>
    <t>260D*1000mm</t>
  </si>
  <si>
    <t>M060392</t>
  </si>
  <si>
    <t>접지클램프</t>
  </si>
  <si>
    <t>C-TYPE SLEEVE 70SQ</t>
  </si>
  <si>
    <t>M060490</t>
  </si>
  <si>
    <t>C-TYPE SLEEVE 95SQ</t>
  </si>
  <si>
    <t>M060491</t>
  </si>
  <si>
    <t>동관단자 1홀</t>
  </si>
  <si>
    <t>16SQ</t>
  </si>
  <si>
    <t>M060493</t>
  </si>
  <si>
    <t>35SQ</t>
  </si>
  <si>
    <t>M060495</t>
  </si>
  <si>
    <t>50SQ</t>
  </si>
  <si>
    <t>M060497</t>
  </si>
  <si>
    <t>70SQ</t>
  </si>
  <si>
    <t>M060498</t>
  </si>
  <si>
    <t>수막처리동봉</t>
  </si>
  <si>
    <t>Φ18x500L</t>
  </si>
  <si>
    <t>M060499</t>
  </si>
  <si>
    <t>접지시스템</t>
  </si>
  <si>
    <t>simulation</t>
  </si>
  <si>
    <t xml:space="preserve">식    </t>
  </si>
  <si>
    <t>M060501</t>
  </si>
  <si>
    <t>고장전류계산</t>
  </si>
  <si>
    <t>도면, 부하계산 제외</t>
  </si>
  <si>
    <t>M060503</t>
  </si>
  <si>
    <t>강심알루미늄 절연전선</t>
  </si>
  <si>
    <t>ACSR/AW-OC 32㎟(0.22kg)</t>
  </si>
  <si>
    <t>M060697</t>
  </si>
  <si>
    <t>ACSR/AW-OC 58㎟(0.35kg)</t>
  </si>
  <si>
    <t>M060698</t>
  </si>
  <si>
    <t>ACSR/AW-OC 95㎟(0.50kg)</t>
  </si>
  <si>
    <t>M060699</t>
  </si>
  <si>
    <t>ACSR/AW-OC 160㎟(0.73kg)</t>
  </si>
  <si>
    <t>M060700</t>
  </si>
  <si>
    <t>내열비닐절연전선</t>
  </si>
  <si>
    <t>HIV 단선 1.5㎟(0.021kg)</t>
  </si>
  <si>
    <t>M060701</t>
  </si>
  <si>
    <t>HIV 단선 2.5㎟(0.032kg)</t>
  </si>
  <si>
    <t>M060702</t>
  </si>
  <si>
    <t>기기용 비닐절연전선</t>
  </si>
  <si>
    <t>450/700V KIV 1.5㎟(0.03kg)</t>
  </si>
  <si>
    <t>M060706</t>
  </si>
  <si>
    <t>450/700V KIV 2.5㎟(0.04kg)</t>
  </si>
  <si>
    <t>M060707</t>
  </si>
  <si>
    <t>450/700V KIV 4㎟(0.05kg)</t>
  </si>
  <si>
    <t>M060708</t>
  </si>
  <si>
    <t>450/700V KIV 6㎟(0.08kg)</t>
  </si>
  <si>
    <t>M060709</t>
  </si>
  <si>
    <t>450/700V KIV 10㎟(0.13kg)</t>
  </si>
  <si>
    <t>M060710</t>
  </si>
  <si>
    <t>450/700V KIV 16㎟(0.18kg)</t>
  </si>
  <si>
    <t>M060711</t>
  </si>
  <si>
    <t>450/700V KIV 25㎟(0.28kg)</t>
  </si>
  <si>
    <t>M060712</t>
  </si>
  <si>
    <t>450/700V KIV 35㎟(0.37kg)</t>
  </si>
  <si>
    <t>M060713</t>
  </si>
  <si>
    <t>450/700V KIV 50㎟(0.50kg)</t>
  </si>
  <si>
    <t>M060714</t>
  </si>
  <si>
    <t>450/700V KIV 70㎟(0.70kg)</t>
  </si>
  <si>
    <t>M060715</t>
  </si>
  <si>
    <t>나동선, 연동연선(AS)</t>
  </si>
  <si>
    <t>16㎟ (0.12kg)</t>
  </si>
  <si>
    <t>M060716</t>
  </si>
  <si>
    <t>25㎟  (0.19kg)</t>
  </si>
  <si>
    <t>M060717</t>
  </si>
  <si>
    <t>35㎟  (0.33kg)</t>
  </si>
  <si>
    <t>M060718</t>
  </si>
  <si>
    <t>50㎟  (0.53kg)</t>
  </si>
  <si>
    <t>M060719</t>
  </si>
  <si>
    <t>70㎟  (0.53kg)</t>
  </si>
  <si>
    <t>M060720</t>
  </si>
  <si>
    <t>고효율 몰드변압기(22.9kV/480V이하)</t>
  </si>
  <si>
    <t>3P 75kVA (650kg) 최저소비효율</t>
  </si>
  <si>
    <t>M060721</t>
  </si>
  <si>
    <t>3P 100kVA (650kg)최저소비효율</t>
  </si>
  <si>
    <t>M060722</t>
  </si>
  <si>
    <t>3P 150kVA (775kg)최저소비효율</t>
  </si>
  <si>
    <t>M060723</t>
  </si>
  <si>
    <t>고효율 몰드변압기(22.9kV/6.6-3.3kV)</t>
  </si>
  <si>
    <t>3P 200kVA(1225kg)최저소비효율</t>
  </si>
  <si>
    <t>M060724</t>
  </si>
  <si>
    <t>3P 250kVA (1400kg)최저소비효율</t>
  </si>
  <si>
    <t>M060725</t>
  </si>
  <si>
    <t>3P 300kVA (1750kg)최저소비효율</t>
  </si>
  <si>
    <t>M060727</t>
  </si>
  <si>
    <t>3P 400kVA (2000kg)최저소비효율</t>
  </si>
  <si>
    <t>M060729</t>
  </si>
  <si>
    <t>3P 500kVA (2250kg)최저소비효율</t>
  </si>
  <si>
    <t>M060730</t>
  </si>
  <si>
    <t>3P 600kVA (2500kg)최저소비효율</t>
  </si>
  <si>
    <t>M060731</t>
  </si>
  <si>
    <t>3P 750kVA (2900kg)최저소비효율</t>
  </si>
  <si>
    <t>M060732</t>
  </si>
  <si>
    <t>3P 1000kVA (3400kg)최저소비효율</t>
  </si>
  <si>
    <t>M060733</t>
  </si>
  <si>
    <t>3P 1250kVA (4000kg)최저소비효율</t>
  </si>
  <si>
    <t>M060734</t>
  </si>
  <si>
    <t>3P 1500kVA (4600kg)최저소비효율</t>
  </si>
  <si>
    <t>M060735</t>
  </si>
  <si>
    <t>3P 1750kVA (5100kg)최저소비효율</t>
  </si>
  <si>
    <t>M060736</t>
  </si>
  <si>
    <t>3P 2000kVA (5600kg)최저소비효율</t>
  </si>
  <si>
    <t>M060737</t>
  </si>
  <si>
    <t>3P 2500kVA (7200kg)최저소비효율</t>
  </si>
  <si>
    <t>M060738</t>
  </si>
  <si>
    <t>3P 3000kVA (8500kg)최저소비효율</t>
  </si>
  <si>
    <t>M060739</t>
  </si>
  <si>
    <t>3P 75kVA (650kg)표준소비효율</t>
  </si>
  <si>
    <t>M060751</t>
  </si>
  <si>
    <t>3P 100kVA (650kg)표준소비효율</t>
  </si>
  <si>
    <t>M060752</t>
  </si>
  <si>
    <t>3P 150kVA (775kg)표준소비효율</t>
  </si>
  <si>
    <t>M060753</t>
  </si>
  <si>
    <t>3P 200kVA (860kg)표준소비효율</t>
  </si>
  <si>
    <t>M060754</t>
  </si>
  <si>
    <t>3P 250kVA (950kg)표준소비효율</t>
  </si>
  <si>
    <t>M060755</t>
  </si>
  <si>
    <t>3P 300kVA (1050kg)표준소비효율</t>
  </si>
  <si>
    <t>M060756</t>
  </si>
  <si>
    <t>3P 400kVA (1240kg)표준소비효율</t>
  </si>
  <si>
    <t>M060757</t>
  </si>
  <si>
    <t>3P 200kVA (2030kg)표준소비효율</t>
  </si>
  <si>
    <t>M060758</t>
  </si>
  <si>
    <t>3P 300kVA (2060kg)표준소비효율</t>
  </si>
  <si>
    <t>M060759</t>
  </si>
  <si>
    <t>3P 400kVA (2120kg)표준소비효율</t>
  </si>
  <si>
    <t>M060760</t>
  </si>
  <si>
    <t>3P 500kVA (2250kg)표준소비효율</t>
  </si>
  <si>
    <t>M060761</t>
  </si>
  <si>
    <t>3P 600kVA (2500kg)표준소비효율</t>
  </si>
  <si>
    <t>M060762</t>
  </si>
  <si>
    <t>3P 750kVA (2900kg)표준소비효율</t>
  </si>
  <si>
    <t>M060763</t>
  </si>
  <si>
    <t>3P 1000kVA (3400kg)표준소비효율</t>
  </si>
  <si>
    <t>M060764</t>
  </si>
  <si>
    <t>3P 1250kVA (4000kg)표준소비효율</t>
  </si>
  <si>
    <t>M060765</t>
  </si>
  <si>
    <t>3P 1500kVA (4600kg)표준소비효율</t>
  </si>
  <si>
    <t>M060766</t>
  </si>
  <si>
    <t>3P 1750kVA (5100kg)표준소비효율</t>
  </si>
  <si>
    <t>M060767</t>
  </si>
  <si>
    <t>3P 2000kVA (5600kg)표준소비효율</t>
  </si>
  <si>
    <t>M060768</t>
  </si>
  <si>
    <t>3P 2500kVA (7200kg)표준소비효율</t>
  </si>
  <si>
    <t>M060769</t>
  </si>
  <si>
    <t>3P 3000kVA (8500kg)표준소비효율</t>
  </si>
  <si>
    <t>M060770</t>
  </si>
  <si>
    <t>시스템박스</t>
  </si>
  <si>
    <t>콘센트*2(RJ45*2)</t>
  </si>
  <si>
    <t>M060820</t>
  </si>
  <si>
    <t>난연 전력케이블(0.065kg)</t>
  </si>
  <si>
    <t>0.6/1kV F-CV 1C*2.5㎟</t>
  </si>
  <si>
    <t>M060901</t>
  </si>
  <si>
    <t>난연 전력케이블(0.081kg)</t>
  </si>
  <si>
    <t>0.6/1kV F-CV 1C*4㎟</t>
  </si>
  <si>
    <t>M060902</t>
  </si>
  <si>
    <t>난연 전력케이블(0.108kg)</t>
  </si>
  <si>
    <t>0.6/1kV F-CV 1C*6㎟</t>
  </si>
  <si>
    <t>M060903</t>
  </si>
  <si>
    <t>난연 전력케이블(0.155kg)</t>
  </si>
  <si>
    <t>0.6/1kV F-CV 1C*10㎟</t>
  </si>
  <si>
    <t>M060904</t>
  </si>
  <si>
    <t>난연 전력케이블(0.210kg)</t>
  </si>
  <si>
    <t>0.6/1kV F-CV 1C*16㎟</t>
  </si>
  <si>
    <t>M060905</t>
  </si>
  <si>
    <t>난연 전력케이블(0.315kg)</t>
  </si>
  <si>
    <t>0.6/1kV F-CV 1C*25㎟</t>
  </si>
  <si>
    <t>M060906</t>
  </si>
  <si>
    <t>난연 전력케이블(0.414kg)</t>
  </si>
  <si>
    <t>0.6/1kV F-CV 1C*35㎟</t>
  </si>
  <si>
    <t>M060907</t>
  </si>
  <si>
    <t>난연 전력케이블(0.542kg)</t>
  </si>
  <si>
    <t>0.6/1kV F-CV 1C*50㎟</t>
  </si>
  <si>
    <t>M060908</t>
  </si>
  <si>
    <t>난연 전력케이블(0.761kg)</t>
  </si>
  <si>
    <t>0.6/1kV F-CV 1C*70㎟</t>
  </si>
  <si>
    <t>M060909</t>
  </si>
  <si>
    <t>난연 전력케이블(1.026kg)</t>
  </si>
  <si>
    <t>0.6/1kV F-CV 1C*95㎟</t>
  </si>
  <si>
    <t>M060910</t>
  </si>
  <si>
    <t>난연 전력케이블(1.279kg)</t>
  </si>
  <si>
    <t>0.6/1kV F-CV 1C*120㎟</t>
  </si>
  <si>
    <t>M060911</t>
  </si>
  <si>
    <t>난연 전력케이블(1.524kg)</t>
  </si>
  <si>
    <t>0.6/1kV F-CV 1C*150㎟</t>
  </si>
  <si>
    <t>M060912</t>
  </si>
  <si>
    <t>난연 전력케이블(1.872kg)</t>
  </si>
  <si>
    <t>0.6/1kV F-CV 1C*185㎟</t>
  </si>
  <si>
    <t>M060913</t>
  </si>
  <si>
    <t>난연 전력케이블(2.391kg)</t>
  </si>
  <si>
    <t>0.6/1kV F-CV 1C*240㎟</t>
  </si>
  <si>
    <t>M060914</t>
  </si>
  <si>
    <t>난연 전력케이블(2.980kg)</t>
  </si>
  <si>
    <t>0.6/1kV F-CV 1C*300㎟</t>
  </si>
  <si>
    <t>M0609145</t>
  </si>
  <si>
    <t>난연 전력케이블(0.153kg)</t>
  </si>
  <si>
    <t>0.6/1kV F-CV 2C*2.5㎟</t>
  </si>
  <si>
    <t>M060915</t>
  </si>
  <si>
    <t>난연 전력케이블(0.197kg)</t>
  </si>
  <si>
    <t>0.6/1kV F-CV 2C*4㎟</t>
  </si>
  <si>
    <t>M060916</t>
  </si>
  <si>
    <t>난연 전력케이블(0.252kg)</t>
  </si>
  <si>
    <t>0.6/1kV F-CV 2C*6㎟</t>
  </si>
  <si>
    <t>M060917</t>
  </si>
  <si>
    <t>난연 전력케이블(0.189kg)</t>
  </si>
  <si>
    <t>0.6/1kV F-CV 3C*2.5㎟</t>
  </si>
  <si>
    <t>M060918</t>
  </si>
  <si>
    <t>난연 전력케이블(0.245kg)</t>
  </si>
  <si>
    <t>0.6/1kV F-CV 3C*4㎟</t>
  </si>
  <si>
    <t>M060919</t>
  </si>
  <si>
    <t>난연 전력케이블(0.321kg)</t>
  </si>
  <si>
    <t>0.6/1kV F-CV 3C*6㎟</t>
  </si>
  <si>
    <t>M060920</t>
  </si>
  <si>
    <t>난연 전력케이블(0.464kg)</t>
  </si>
  <si>
    <t>0.6/1kV F-CV 3C*10㎟</t>
  </si>
  <si>
    <t>M060921</t>
  </si>
  <si>
    <t>난연 전력케이블(0.649kg)</t>
  </si>
  <si>
    <t>0.6/1kV F-CV 3C*16㎟</t>
  </si>
  <si>
    <t>M060922</t>
  </si>
  <si>
    <t>난연 전력케이블(0.975kg)</t>
  </si>
  <si>
    <t>0.6/1kV F-CV 3C*25㎟</t>
  </si>
  <si>
    <t>M060923</t>
  </si>
  <si>
    <t>난연 전력케이블(1.287kg)</t>
  </si>
  <si>
    <t>0.6/1kV F-CV 3C*35㎟</t>
  </si>
  <si>
    <t>M060924</t>
  </si>
  <si>
    <t>난연 전력케이블(1.693kg)</t>
  </si>
  <si>
    <t>0.6/1kV F-CV 3C*50㎟</t>
  </si>
  <si>
    <t>M060925</t>
  </si>
  <si>
    <t>난연 전력케이블(2.383kg)</t>
  </si>
  <si>
    <t>0.6/1kV F-CV 3C*70㎟</t>
  </si>
  <si>
    <t>M060926</t>
  </si>
  <si>
    <t>난연 전력케이블(3.224kg)</t>
  </si>
  <si>
    <t>0.6/1kV F-CV 3C*95㎟</t>
  </si>
  <si>
    <t>M060927</t>
  </si>
  <si>
    <t>난연 전력케이블(4.036kg)</t>
  </si>
  <si>
    <t>0.6/1kV F-CV 3C*120㎟</t>
  </si>
  <si>
    <t>M060928</t>
  </si>
  <si>
    <t>난연 전력케이블(4.840kg)</t>
  </si>
  <si>
    <t>0.6/1kV F-CV 3C*150㎟</t>
  </si>
  <si>
    <t>M060929</t>
  </si>
  <si>
    <t>난연 전력케이블(5.975kg)</t>
  </si>
  <si>
    <t>0.6/1kV F-CV 3C*185㎟</t>
  </si>
  <si>
    <t>M060930</t>
  </si>
  <si>
    <t>난연 전력케이블(7.641kg)</t>
  </si>
  <si>
    <t>0.6/1kV F-CV 3C*240㎟</t>
  </si>
  <si>
    <t>M060931</t>
  </si>
  <si>
    <t>난연 전력케이블(9.638kg)</t>
  </si>
  <si>
    <t>0.6/1kV F-CV 3C*300㎟</t>
  </si>
  <si>
    <t>M060932</t>
  </si>
  <si>
    <t>난연 전력케이블(0.226kg)</t>
  </si>
  <si>
    <t>0.6/1kV F-CV 4C*2.5㎟</t>
  </si>
  <si>
    <t>M060933</t>
  </si>
  <si>
    <t>난연 전력케이블(0.305kg)</t>
  </si>
  <si>
    <t>0.6/1kV F-CV 4C*4㎟</t>
  </si>
  <si>
    <t>M060934</t>
  </si>
  <si>
    <t>난연 전력케이블(0.397kg)</t>
  </si>
  <si>
    <t>0.6/1kV F-CV 4C*6㎟</t>
  </si>
  <si>
    <t>M060935</t>
  </si>
  <si>
    <t>난연 전력케이블(0.585kg)</t>
  </si>
  <si>
    <t>0.6/1kV F-CV 4C*10㎟</t>
  </si>
  <si>
    <t>M060936</t>
  </si>
  <si>
    <t>난연 전력케이블(0.816kg)</t>
  </si>
  <si>
    <t>0.6/1kV F-CV 4C*16㎟</t>
  </si>
  <si>
    <t>M060937</t>
  </si>
  <si>
    <t>난연 전력케이블(1.242kg)</t>
  </si>
  <si>
    <t>0.6/1kV F-CV 4C*25㎟</t>
  </si>
  <si>
    <t>M060938</t>
  </si>
  <si>
    <t>난연 전력케이블(1.661kg)</t>
  </si>
  <si>
    <t>0.6/1kV F-CV 4C*35㎟</t>
  </si>
  <si>
    <t>M060939</t>
  </si>
  <si>
    <t>난연 전력케이블(2.215kg)</t>
  </si>
  <si>
    <t>0.6/1kV F-CV 4C*50㎟</t>
  </si>
  <si>
    <t>M060940</t>
  </si>
  <si>
    <t>난연 전력케이블(3.110kg)</t>
  </si>
  <si>
    <t>0.6/1kV F-CV 4C*70㎟</t>
  </si>
  <si>
    <t>M060941</t>
  </si>
  <si>
    <t>난연 전력케이블(4.207kg)</t>
  </si>
  <si>
    <t>0.6/1kV F-CV 4C*95㎟</t>
  </si>
  <si>
    <t>M060942</t>
  </si>
  <si>
    <t>난연 전력케이블(5.307kg)</t>
  </si>
  <si>
    <t>0.6/1kV F-CV 4C*120㎟</t>
  </si>
  <si>
    <t>M060943</t>
  </si>
  <si>
    <t>난연 전력케이블(6.327kg)</t>
  </si>
  <si>
    <t>0.6/1kV F-CV 4C*150㎟</t>
  </si>
  <si>
    <t>M060944</t>
  </si>
  <si>
    <t>난연 전력케이블(7.846kg)</t>
  </si>
  <si>
    <t>0.6/1kV F-CV 4C*185㎟</t>
  </si>
  <si>
    <t>M060945</t>
  </si>
  <si>
    <t>난연 전력케이블(10.038kg)</t>
  </si>
  <si>
    <t>0.6/1kV F-CV 4C*240㎟</t>
  </si>
  <si>
    <t>M060946</t>
  </si>
  <si>
    <t>난연 전력케이블(12.609kg)</t>
  </si>
  <si>
    <t>0.6/1kV F-CV 4C*300㎟</t>
  </si>
  <si>
    <t>M060947</t>
  </si>
  <si>
    <t>난연 전력케이블(0.547kg)</t>
  </si>
  <si>
    <t>6/10kV F-CV 1C*25㎟</t>
  </si>
  <si>
    <t>M060950</t>
  </si>
  <si>
    <t>난연 전력케이블(0.671kg)</t>
  </si>
  <si>
    <t>6/10kV F-CV 1C*35㎟</t>
  </si>
  <si>
    <t>M060951</t>
  </si>
  <si>
    <t>난연 전력케이블(0.812kg)</t>
  </si>
  <si>
    <t>6/10kV F-CV 1C*50㎟</t>
  </si>
  <si>
    <t>M060952</t>
  </si>
  <si>
    <t>난연 전력케이블(1.056kg)</t>
  </si>
  <si>
    <t>6/10kV F-CV 1C*70㎟</t>
  </si>
  <si>
    <t>M060953</t>
  </si>
  <si>
    <t>난연 전력케이블(1.337kg)</t>
  </si>
  <si>
    <t>6/10kV F-CV 1C*95㎟</t>
  </si>
  <si>
    <t>M060954</t>
  </si>
  <si>
    <t>난연 전력케이블(1.617kg)</t>
  </si>
  <si>
    <t>6/10kV F-CV 1C*120㎟</t>
  </si>
  <si>
    <t>M060955</t>
  </si>
  <si>
    <t>난연 전력케이블(1.858kg)</t>
  </si>
  <si>
    <t>6/10kV F-CV 1C*150㎟</t>
  </si>
  <si>
    <t>M060956</t>
  </si>
  <si>
    <t>난연 전력케이블(2.225kg)</t>
  </si>
  <si>
    <t>6/10kV F-CV 1C*185㎟</t>
  </si>
  <si>
    <t>M060957</t>
  </si>
  <si>
    <t>난연 전력케이블(2.779kg)</t>
  </si>
  <si>
    <t>6/10kV F-CV 1C*240㎟</t>
  </si>
  <si>
    <t>M060958</t>
  </si>
  <si>
    <t>난연 전력케이블(3.416kg)</t>
  </si>
  <si>
    <t>6/10kV F-CV 1C*300㎟</t>
  </si>
  <si>
    <t>M060959</t>
  </si>
  <si>
    <t>난연 전력케이블(1.835kg)</t>
  </si>
  <si>
    <t>6/10kV F-CV 3C*25㎟</t>
  </si>
  <si>
    <t>M060962</t>
  </si>
  <si>
    <t>난연 전력케이블(2.221kg)</t>
  </si>
  <si>
    <t>6/10kV F-CV 3C*35㎟</t>
  </si>
  <si>
    <t>M060963</t>
  </si>
  <si>
    <t>난연 전력케이블(2.699kg)</t>
  </si>
  <si>
    <t>6/10kV F-CV 3C*50㎟</t>
  </si>
  <si>
    <t>M060964</t>
  </si>
  <si>
    <t>난연 전력케이블(3.474kg)</t>
  </si>
  <si>
    <t>6/10kV F-CV 3C*70㎟</t>
  </si>
  <si>
    <t>M060965</t>
  </si>
  <si>
    <t>난연 전력케이블(4.398kg)</t>
  </si>
  <si>
    <t>6/10kV F-CV 3C*95㎟</t>
  </si>
  <si>
    <t>M060966</t>
  </si>
  <si>
    <t>난연 전력케이블(5.267kg)</t>
  </si>
  <si>
    <t>6/10kV F-CV 3C*120㎟</t>
  </si>
  <si>
    <t>M060967</t>
  </si>
  <si>
    <t>난연 전력케이블(6.071kg)</t>
  </si>
  <si>
    <t>6/10kV F-CV 3C*150㎟</t>
  </si>
  <si>
    <t>M060968</t>
  </si>
  <si>
    <t>난연 전력케이블(7.232kg)</t>
  </si>
  <si>
    <t>6/10kV F-CV 3C*185㎟</t>
  </si>
  <si>
    <t>M060969</t>
  </si>
  <si>
    <t>난연 전력케이블(9.009kg)</t>
  </si>
  <si>
    <t>6/10kV F-CV 3C*240㎟</t>
  </si>
  <si>
    <t>M060970</t>
  </si>
  <si>
    <t>난연 전력케이블(11.098kg)</t>
  </si>
  <si>
    <t>6/10kV F-CV 3C*300㎟</t>
  </si>
  <si>
    <t>M060971</t>
  </si>
  <si>
    <t>동심중성수밀형전력케이블</t>
  </si>
  <si>
    <t>22.9kV FR-CN/CO-W 60㎟(1.7kg)</t>
  </si>
  <si>
    <t>M061042</t>
  </si>
  <si>
    <t>22.9kV FR-CN/CO-W 100㎟ (2.35kg)</t>
  </si>
  <si>
    <t>M061043</t>
  </si>
  <si>
    <t>22.9kV FR-CN/CO-W 150㎟ (3.1kg)</t>
  </si>
  <si>
    <t>M061044</t>
  </si>
  <si>
    <t>22.9kV FR-CN/CO-W 200㎟ (3.75kg)</t>
  </si>
  <si>
    <t>M061045</t>
  </si>
  <si>
    <t>동축케이블</t>
  </si>
  <si>
    <t>ECX 5C-2V</t>
  </si>
  <si>
    <t>M061046</t>
  </si>
  <si>
    <t>ECX 7C-2V</t>
  </si>
  <si>
    <t>M061047</t>
  </si>
  <si>
    <t>ECX 10C-2V</t>
  </si>
  <si>
    <t>M061048</t>
  </si>
  <si>
    <t>광케이블</t>
  </si>
  <si>
    <t>SM(싱글) 4C</t>
  </si>
  <si>
    <t>M061049</t>
  </si>
  <si>
    <t>LAN(UTP) 케이블</t>
  </si>
  <si>
    <t>UTP.CAT.6/CM</t>
  </si>
  <si>
    <t>M061050</t>
  </si>
  <si>
    <t>배관용STS강관(KSD3576)</t>
  </si>
  <si>
    <t>15mm*2.8t</t>
  </si>
  <si>
    <t>M061100</t>
  </si>
  <si>
    <t>20mm*2.8t</t>
  </si>
  <si>
    <t>M061101</t>
  </si>
  <si>
    <t>25mm*3.5t</t>
  </si>
  <si>
    <t>M061102</t>
  </si>
  <si>
    <t>32mm*3.5t</t>
  </si>
  <si>
    <t>M061103</t>
  </si>
  <si>
    <t>40mm*3.5t</t>
  </si>
  <si>
    <t>M061104</t>
  </si>
  <si>
    <t>50mm*3.5t</t>
  </si>
  <si>
    <t>M061105</t>
  </si>
  <si>
    <t>65mm*3.5t</t>
  </si>
  <si>
    <t>M061106</t>
  </si>
  <si>
    <t>80mm*4.0t</t>
  </si>
  <si>
    <t>M061107</t>
  </si>
  <si>
    <t>100mm*4.5t</t>
  </si>
  <si>
    <t>M061108</t>
  </si>
  <si>
    <t>125mm*5.0t</t>
  </si>
  <si>
    <t>M061109</t>
  </si>
  <si>
    <t>150mm*5.0t</t>
  </si>
  <si>
    <t>M061110</t>
  </si>
  <si>
    <t>200mm*6.0t</t>
  </si>
  <si>
    <t>M061111</t>
  </si>
  <si>
    <t>NOISE FILTER</t>
  </si>
  <si>
    <t>M061200</t>
  </si>
  <si>
    <t>SPD용 회로분리기</t>
  </si>
  <si>
    <t>Class2, 2극, Imax 40kA</t>
  </si>
  <si>
    <t>M061226</t>
  </si>
  <si>
    <t>Class2, 4극, Imax 40kA</t>
  </si>
  <si>
    <t>M061227</t>
  </si>
  <si>
    <t>Class2, 2극, Imax 80kA</t>
  </si>
  <si>
    <t>M061228</t>
  </si>
  <si>
    <t>Class2, 4극, Imax 80kA</t>
  </si>
  <si>
    <t>M061229</t>
  </si>
  <si>
    <t>서지보호기(카운터)3상4선</t>
  </si>
  <si>
    <t>전원용 Class1, Iimp 12.5kA이상, 고장표시, 누설전류 검출</t>
  </si>
  <si>
    <t xml:space="preserve">SET   </t>
  </si>
  <si>
    <t>M061230</t>
  </si>
  <si>
    <t>전원용 Class2, In 20kA이상, Imax 40kA이상,누설전류 검출</t>
  </si>
  <si>
    <t>M061231</t>
  </si>
  <si>
    <t>전원용 Class2, In 40kA이상, Imax 80kA이상,누설전류 검출</t>
  </si>
  <si>
    <t>M061232</t>
  </si>
  <si>
    <t>서지보호기(카운터)1상2선</t>
  </si>
  <si>
    <t>M061233</t>
  </si>
  <si>
    <t>M061234</t>
  </si>
  <si>
    <t>서지보호기</t>
  </si>
  <si>
    <t>신호용 5V/24V, 4~20mA, 20kA이상</t>
  </si>
  <si>
    <t>M061235</t>
  </si>
  <si>
    <t>통신(이더넷용) 20kA이상</t>
  </si>
  <si>
    <t>M061236</t>
  </si>
  <si>
    <t>영상, 안테나용 20kA이상</t>
  </si>
  <si>
    <t>M061237</t>
  </si>
  <si>
    <t>서지보호기(카운터)</t>
  </si>
  <si>
    <t>M061238</t>
  </si>
  <si>
    <t>M061239</t>
  </si>
  <si>
    <t>제어케이블</t>
  </si>
  <si>
    <t>F-CVV-S 1.5㎟*2C</t>
  </si>
  <si>
    <t>M061241</t>
  </si>
  <si>
    <t>F-CVV-S 1.5㎟*3C</t>
  </si>
  <si>
    <t>M061242</t>
  </si>
  <si>
    <t>F-CVV-S 1.5㎟*4C</t>
  </si>
  <si>
    <t>M061243</t>
  </si>
  <si>
    <t>F-CVV-S 1.5㎟*5C</t>
  </si>
  <si>
    <t>M061244</t>
  </si>
  <si>
    <t>F-CVV-S 1.5㎟*6C</t>
  </si>
  <si>
    <t>M061245</t>
  </si>
  <si>
    <t>F-CVV-S 1.5㎟*7C</t>
  </si>
  <si>
    <t>M061246</t>
  </si>
  <si>
    <t>F-CVV-S 1.5㎟*8C</t>
  </si>
  <si>
    <t>M061247</t>
  </si>
  <si>
    <t>F-CVV-S 1.5㎟*10C</t>
  </si>
  <si>
    <t>M061248</t>
  </si>
  <si>
    <t>F-CVV-S 1.5㎟*12C</t>
  </si>
  <si>
    <t>M061249</t>
  </si>
  <si>
    <t>F-CVV-S 1.5㎟*15C</t>
  </si>
  <si>
    <t>M061250</t>
  </si>
  <si>
    <t>F-CVV-S 1.5㎟*20C</t>
  </si>
  <si>
    <t>M061251</t>
  </si>
  <si>
    <t>F-CVV-S 1.5㎟*25C</t>
  </si>
  <si>
    <t>M061252</t>
  </si>
  <si>
    <t>F-CVV-S 1.5㎟*30C</t>
  </si>
  <si>
    <t>M061253</t>
  </si>
  <si>
    <t>제어케이블(0.162kg)</t>
  </si>
  <si>
    <t>F-CVV-SB 1.5㎟*2C</t>
  </si>
  <si>
    <t>M061264</t>
  </si>
  <si>
    <t>제어케이블(0.190kg)</t>
  </si>
  <si>
    <t>F-CVV-SB 1.5㎟*3C</t>
  </si>
  <si>
    <t>M061265</t>
  </si>
  <si>
    <t>제어케이블(0.225kg)</t>
  </si>
  <si>
    <t>F-CVV-SB 1.5㎟*4C</t>
  </si>
  <si>
    <t>M061266</t>
  </si>
  <si>
    <t>제어케이블(0.263kg)</t>
  </si>
  <si>
    <t>F-CVV-SB 1.5㎟*5C</t>
  </si>
  <si>
    <t>M061267</t>
  </si>
  <si>
    <t>제어케이블(0.308kg)</t>
  </si>
  <si>
    <t>F-CVV-SB 1.5㎟*6C</t>
  </si>
  <si>
    <t>M061268</t>
  </si>
  <si>
    <t>제어케이블(0.326kg)</t>
  </si>
  <si>
    <t>F-CVV-SB 1.5㎟*7C</t>
  </si>
  <si>
    <t>M061269</t>
  </si>
  <si>
    <t>제어케이블(0.358kg)</t>
  </si>
  <si>
    <t>F-CVV-SB 1.5㎟*8C</t>
  </si>
  <si>
    <t>M061270</t>
  </si>
  <si>
    <t>제어케이블(0.431kg)</t>
  </si>
  <si>
    <t>F-CVV-SB 1.5㎟*10C</t>
  </si>
  <si>
    <t>M061271</t>
  </si>
  <si>
    <t>제어케이블(0.497kg)</t>
  </si>
  <si>
    <t>F-CVV-SB 1.5㎟*12C</t>
  </si>
  <si>
    <t>M061272</t>
  </si>
  <si>
    <t>제어케이블(0.573kg)</t>
  </si>
  <si>
    <t>F-CVV-SB 1.5㎟*15C</t>
  </si>
  <si>
    <t>M061273</t>
  </si>
  <si>
    <t>제어케이블(0.724kg)</t>
  </si>
  <si>
    <t>F-CVV-SB 1.5㎟*20C</t>
  </si>
  <si>
    <t>M061274</t>
  </si>
  <si>
    <t>제어케이블(0.871kg)</t>
  </si>
  <si>
    <t>F-CVV-SB 1.5㎟*25C</t>
  </si>
  <si>
    <t>M061275</t>
  </si>
  <si>
    <t>제어케이블(1.018kg)</t>
  </si>
  <si>
    <t>F-CVV-SB 1.5㎟*30C</t>
  </si>
  <si>
    <t>M061276</t>
  </si>
  <si>
    <t>제어케이블(0.196kg)</t>
  </si>
  <si>
    <t>F-CVV-SB 2.5㎟*2C</t>
  </si>
  <si>
    <t>M061277</t>
  </si>
  <si>
    <t>제어케이블(0.237kg)</t>
  </si>
  <si>
    <t>F-CVV-SB 2.5㎟*3C</t>
  </si>
  <si>
    <t>M061278</t>
  </si>
  <si>
    <t>제어케이블(0.277kg)</t>
  </si>
  <si>
    <t>F-CVV-SB 2.5㎟*4C</t>
  </si>
  <si>
    <t>M061279</t>
  </si>
  <si>
    <t>제어케이블(0.336kg)</t>
  </si>
  <si>
    <t>F-CVV-SB 2.5㎟*5C</t>
  </si>
  <si>
    <t>M061280</t>
  </si>
  <si>
    <t>제어케이블(0.389kg)</t>
  </si>
  <si>
    <t>F-CVV-SB 2.5㎟*6C</t>
  </si>
  <si>
    <t>M061281</t>
  </si>
  <si>
    <t>제어케이블(0.422kg)</t>
  </si>
  <si>
    <t>F-CVV-SB 2.5㎟*7C</t>
  </si>
  <si>
    <t>M061282</t>
  </si>
  <si>
    <t>제어케이블(0.471kg)</t>
  </si>
  <si>
    <t>F-CVV-SB 2.5㎟*8C</t>
  </si>
  <si>
    <t>M061283</t>
  </si>
  <si>
    <t>제어케이블(0.577kg)</t>
  </si>
  <si>
    <t>F-CVV-SB 2.5㎟*10C</t>
  </si>
  <si>
    <t>M061284</t>
  </si>
  <si>
    <t>제어케이블(0.653kg)</t>
  </si>
  <si>
    <t>F-CVV-SB 2.5㎟*12C</t>
  </si>
  <si>
    <t>M061285</t>
  </si>
  <si>
    <t>제어케이블(0.772kg)</t>
  </si>
  <si>
    <t>F-CVV-SB 2.5㎟*15C</t>
  </si>
  <si>
    <t>M061286</t>
  </si>
  <si>
    <t>제어케이블(0.978kg)</t>
  </si>
  <si>
    <t>F-CVV-SB 2.5㎟*20C</t>
  </si>
  <si>
    <t>M061287</t>
  </si>
  <si>
    <t>F-CVV-SB 2.5㎟*25C</t>
  </si>
  <si>
    <t>M061288</t>
  </si>
  <si>
    <t>제어케이블(1.403kg)</t>
  </si>
  <si>
    <t>F-CVV-SB 2.5㎟*30C</t>
  </si>
  <si>
    <t>M061289</t>
  </si>
  <si>
    <t>제어케이블(0.262kg)</t>
  </si>
  <si>
    <t>F-CVV-SB 4㎟*2C</t>
  </si>
  <si>
    <t>M061290</t>
  </si>
  <si>
    <t>제어케이블(0.327kg)</t>
  </si>
  <si>
    <t>F-CVV-SB 4㎟*3C</t>
  </si>
  <si>
    <t>M061291</t>
  </si>
  <si>
    <t>제어케이블(0.405kg)</t>
  </si>
  <si>
    <t>F-CVV-SB 4㎟*4C</t>
  </si>
  <si>
    <t>M061292</t>
  </si>
  <si>
    <t>제어케이블(0.474kg)</t>
  </si>
  <si>
    <t>F-CVV-SB 4㎟*5C</t>
  </si>
  <si>
    <t>M061293</t>
  </si>
  <si>
    <t>제어케이블(0.554kg)</t>
  </si>
  <si>
    <t>F-CVV-SB 4㎟*6C</t>
  </si>
  <si>
    <t>M061294</t>
  </si>
  <si>
    <t>제어케이블(0.598kg)</t>
  </si>
  <si>
    <t>F-CVV-SB 4㎟*7C</t>
  </si>
  <si>
    <t>M061295</t>
  </si>
  <si>
    <t>제어케이블(0.680kg)</t>
  </si>
  <si>
    <t>F-CVV-SB 4㎟*8C</t>
  </si>
  <si>
    <t>M061296</t>
  </si>
  <si>
    <t>제어케이블(0.870kg)</t>
  </si>
  <si>
    <t>F-CVV-SB 4㎟*10C</t>
  </si>
  <si>
    <t>M061297</t>
  </si>
  <si>
    <t>접지용 전선(0.069kg)</t>
  </si>
  <si>
    <t>F-GV 2.5㎟</t>
  </si>
  <si>
    <t>M061320</t>
  </si>
  <si>
    <t>접지용 전선(0.096kg)</t>
  </si>
  <si>
    <t>F-GV 4㎟</t>
  </si>
  <si>
    <t>M061321</t>
  </si>
  <si>
    <t>접지용 전선(0.121kg)</t>
  </si>
  <si>
    <t>F-GV 6㎟</t>
  </si>
  <si>
    <t>M061322</t>
  </si>
  <si>
    <t>접지용 전선(0.169kg)</t>
  </si>
  <si>
    <t>F-GV 10㎟</t>
  </si>
  <si>
    <t>M061323</t>
  </si>
  <si>
    <t>접지용 전선(0.227kg)</t>
  </si>
  <si>
    <t>F-GV 16㎟</t>
  </si>
  <si>
    <t>M061324</t>
  </si>
  <si>
    <t>접지용 전선(0.336kg)</t>
  </si>
  <si>
    <t>F-GV 25㎟</t>
  </si>
  <si>
    <t>M061325</t>
  </si>
  <si>
    <t>접지용 전선(0.438kg)</t>
  </si>
  <si>
    <t>F-GV 35㎟</t>
  </si>
  <si>
    <t>M061326</t>
  </si>
  <si>
    <t>접지용 전선(0.579kg)</t>
  </si>
  <si>
    <t>F-GV 50㎟</t>
  </si>
  <si>
    <t>M061327</t>
  </si>
  <si>
    <t>접지용 전선(0.793kg)</t>
  </si>
  <si>
    <t>F-GV 70㎟</t>
  </si>
  <si>
    <t>M061328</t>
  </si>
  <si>
    <t>접지용 전선(1.060kg)</t>
  </si>
  <si>
    <t>F-GV 95㎟</t>
  </si>
  <si>
    <t>M061329</t>
  </si>
  <si>
    <t>저독성난연가교폴리올레핀절연전선</t>
  </si>
  <si>
    <t>HFIX 단선 1.5㎟(0.02kg)</t>
  </si>
  <si>
    <t>M061401</t>
  </si>
  <si>
    <t>HFIX 단선 2.5㎟(0.04kg)</t>
  </si>
  <si>
    <t>M061402</t>
  </si>
  <si>
    <t>HFIX 단선 4㎟(0.05kg)</t>
  </si>
  <si>
    <t>M061403</t>
  </si>
  <si>
    <t>HFIX 연선 4㎟(0.05kg)</t>
  </si>
  <si>
    <t>M061404</t>
  </si>
  <si>
    <t>HFIX 연선 6㎟(0.07kg)</t>
  </si>
  <si>
    <t>M061405</t>
  </si>
  <si>
    <t>피뢰침</t>
  </si>
  <si>
    <t>동(대)14*485㎜</t>
  </si>
  <si>
    <t>M061499</t>
  </si>
  <si>
    <t>CPEV 케이블</t>
  </si>
  <si>
    <t>0.9mm 5PR(0.18kg)</t>
  </si>
  <si>
    <t>M061501</t>
  </si>
  <si>
    <t>0.9mm 10PR(0.28kg)</t>
  </si>
  <si>
    <t>M061502</t>
  </si>
  <si>
    <t>SS 소켓</t>
  </si>
  <si>
    <t>M061921</t>
  </si>
  <si>
    <t>M061922</t>
  </si>
  <si>
    <t>75mm</t>
  </si>
  <si>
    <t>M061923</t>
  </si>
  <si>
    <t>M061924</t>
  </si>
  <si>
    <t>M061925</t>
  </si>
  <si>
    <t>M061926</t>
  </si>
  <si>
    <t>M061927</t>
  </si>
  <si>
    <t>M061928</t>
  </si>
  <si>
    <t>SS 슈</t>
  </si>
  <si>
    <t>M061939</t>
  </si>
  <si>
    <t>M061940</t>
  </si>
  <si>
    <t>M061941</t>
  </si>
  <si>
    <t>엔트런스캡(Entrance Cap), 워셔캡</t>
  </si>
  <si>
    <t>ST 16mm</t>
  </si>
  <si>
    <t>M062012</t>
  </si>
  <si>
    <t>ST 22mm</t>
  </si>
  <si>
    <t>M062013</t>
  </si>
  <si>
    <t>ST 28mm</t>
  </si>
  <si>
    <t>M062014</t>
  </si>
  <si>
    <t>ST 36mm</t>
  </si>
  <si>
    <t>M062015</t>
  </si>
  <si>
    <t>ST 42mm</t>
  </si>
  <si>
    <t>M062016</t>
  </si>
  <si>
    <t>ST 54mm</t>
  </si>
  <si>
    <t>M062017</t>
  </si>
  <si>
    <t>ST 70mm</t>
  </si>
  <si>
    <t>M062018</t>
  </si>
  <si>
    <t>ST 82mm</t>
  </si>
  <si>
    <t>M062019</t>
  </si>
  <si>
    <t>ST 104mm</t>
  </si>
  <si>
    <t>M062020</t>
  </si>
  <si>
    <t>150mm(ASTM 7.11t)</t>
  </si>
  <si>
    <t>M063101</t>
  </si>
  <si>
    <t>200mm(ASTM 8.18t)</t>
  </si>
  <si>
    <t>M063102</t>
  </si>
  <si>
    <t>250mm(ASTM 9.27t)</t>
  </si>
  <si>
    <t>M063103</t>
  </si>
  <si>
    <t>250mm(내면에폭시피복)</t>
  </si>
  <si>
    <t>M063104</t>
  </si>
  <si>
    <t>300mm KSD 3507</t>
  </si>
  <si>
    <t>M063105</t>
  </si>
  <si>
    <t>350mm KSD 3507</t>
  </si>
  <si>
    <t>M063106</t>
  </si>
  <si>
    <t>14"</t>
  </si>
  <si>
    <t>M063201</t>
  </si>
  <si>
    <t>D.T.H HAMMER(300A N120)</t>
  </si>
  <si>
    <t>12"</t>
  </si>
  <si>
    <t>M063202</t>
  </si>
  <si>
    <t>5"</t>
  </si>
  <si>
    <t>M063203</t>
  </si>
  <si>
    <t>HAMMER BIT</t>
  </si>
  <si>
    <t>15"</t>
  </si>
  <si>
    <t>M063204</t>
  </si>
  <si>
    <t>HAMMER BIT (356mm N120)</t>
  </si>
  <si>
    <t>M063205</t>
  </si>
  <si>
    <t>13 7/8"</t>
  </si>
  <si>
    <t>M063206</t>
  </si>
  <si>
    <t>M063207</t>
  </si>
  <si>
    <t>HAMMER BIT (301mm)</t>
  </si>
  <si>
    <t>11 7/8"</t>
  </si>
  <si>
    <t>M063208</t>
  </si>
  <si>
    <t>M063209</t>
  </si>
  <si>
    <t>9 6/8"</t>
  </si>
  <si>
    <t>M063210</t>
  </si>
  <si>
    <t>9 5/8"</t>
  </si>
  <si>
    <t>M063211</t>
  </si>
  <si>
    <t>HAMMER BIT(8"IR380용)</t>
  </si>
  <si>
    <t>7 7/8"</t>
  </si>
  <si>
    <t>M063212</t>
  </si>
  <si>
    <t>7 6/8"</t>
  </si>
  <si>
    <t>M063213</t>
  </si>
  <si>
    <t>M063214</t>
  </si>
  <si>
    <t>HAMMER BIT(IR)</t>
  </si>
  <si>
    <t>M063215</t>
  </si>
  <si>
    <t>5 1/2"</t>
  </si>
  <si>
    <t>M063216</t>
  </si>
  <si>
    <t>4 1/2"</t>
  </si>
  <si>
    <t>M063217</t>
  </si>
  <si>
    <t>REAMING BIT</t>
  </si>
  <si>
    <t>8"-10"</t>
  </si>
  <si>
    <t>M063218</t>
  </si>
  <si>
    <t>11"(WATER식)</t>
  </si>
  <si>
    <t>M063219</t>
  </si>
  <si>
    <t>10 5/8"(WATER식)</t>
  </si>
  <si>
    <t>M063220</t>
  </si>
  <si>
    <t>M063221</t>
  </si>
  <si>
    <t>M063222</t>
  </si>
  <si>
    <t>6 3/4"</t>
  </si>
  <si>
    <t>M063223</t>
  </si>
  <si>
    <t>M063224</t>
  </si>
  <si>
    <t>6 1/4"</t>
  </si>
  <si>
    <t>M063225</t>
  </si>
  <si>
    <t>M063226</t>
  </si>
  <si>
    <t>오덱스 슈</t>
  </si>
  <si>
    <t>M063227</t>
  </si>
  <si>
    <t>M063228</t>
  </si>
  <si>
    <t>M063229</t>
  </si>
  <si>
    <t>디바이스</t>
  </si>
  <si>
    <t>M063230</t>
  </si>
  <si>
    <t>M063231</t>
  </si>
  <si>
    <t>M063232</t>
  </si>
  <si>
    <t>파이롯드 비트</t>
  </si>
  <si>
    <t>M063233</t>
  </si>
  <si>
    <t>M063234</t>
  </si>
  <si>
    <t>M063235</t>
  </si>
  <si>
    <t>파이롯드 비트(콘센트릭스)</t>
  </si>
  <si>
    <t>M063236</t>
  </si>
  <si>
    <t>M063237</t>
  </si>
  <si>
    <t>M063238</t>
  </si>
  <si>
    <t>링 비트(콘센트릭스)</t>
  </si>
  <si>
    <t>M063239</t>
  </si>
  <si>
    <t>M063240</t>
  </si>
  <si>
    <t>M063241</t>
  </si>
  <si>
    <t>케이싱 슈(콘센트릭스)</t>
  </si>
  <si>
    <t>M063242</t>
  </si>
  <si>
    <t>M063243</t>
  </si>
  <si>
    <t>M063244</t>
  </si>
  <si>
    <t>리테이너(콘센트릭스)</t>
  </si>
  <si>
    <t>M063245</t>
  </si>
  <si>
    <t>M063246</t>
  </si>
  <si>
    <t>M063247</t>
  </si>
  <si>
    <t>동지수판</t>
  </si>
  <si>
    <t>270*1t(B=200)</t>
  </si>
  <si>
    <t>M063300</t>
  </si>
  <si>
    <t>300*1t(B=200)</t>
  </si>
  <si>
    <t>M063301</t>
  </si>
  <si>
    <t>330*1t(B=230)</t>
  </si>
  <si>
    <t>M063302</t>
  </si>
  <si>
    <t>300*2t(B=200)</t>
  </si>
  <si>
    <t>M063304</t>
  </si>
  <si>
    <t>450*2t(B=300)</t>
  </si>
  <si>
    <t>M063305</t>
  </si>
  <si>
    <t>엘보(STS,나사식)</t>
  </si>
  <si>
    <t>M064001</t>
  </si>
  <si>
    <t>M064002</t>
  </si>
  <si>
    <t>M064003</t>
  </si>
  <si>
    <t>M064004</t>
  </si>
  <si>
    <t>M064005</t>
  </si>
  <si>
    <t>M064006</t>
  </si>
  <si>
    <t>M064007</t>
  </si>
  <si>
    <t>M064008</t>
  </si>
  <si>
    <t>티(STS,나사식)</t>
  </si>
  <si>
    <t>M064010</t>
  </si>
  <si>
    <t>M064011</t>
  </si>
  <si>
    <t>M064012</t>
  </si>
  <si>
    <t>M064013</t>
  </si>
  <si>
    <t>M064014</t>
  </si>
  <si>
    <t>M064015</t>
  </si>
  <si>
    <t>M064016</t>
  </si>
  <si>
    <t>M064017</t>
  </si>
  <si>
    <t>유니온(STS,나사식)</t>
  </si>
  <si>
    <t>M064020</t>
  </si>
  <si>
    <t>M064021</t>
  </si>
  <si>
    <t>M064022</t>
  </si>
  <si>
    <t>M064023</t>
  </si>
  <si>
    <t>M064024</t>
  </si>
  <si>
    <t>M064025</t>
  </si>
  <si>
    <t>M064026</t>
  </si>
  <si>
    <t>M064027</t>
  </si>
  <si>
    <t>방진 고무판</t>
  </si>
  <si>
    <t>9.6t</t>
  </si>
  <si>
    <t xml:space="preserve">m2    </t>
  </si>
  <si>
    <t>M064031</t>
  </si>
  <si>
    <t>이음매판</t>
  </si>
  <si>
    <t>50kg</t>
  </si>
  <si>
    <t>M064032</t>
  </si>
  <si>
    <t>이음매판 bolt/nut</t>
  </si>
  <si>
    <t>M064033</t>
  </si>
  <si>
    <t>스크류 스파이크</t>
  </si>
  <si>
    <t>M16 X 160L</t>
  </si>
  <si>
    <t>M064034</t>
  </si>
  <si>
    <t>만수 감지기</t>
  </si>
  <si>
    <t>전극봉식 액면조절기</t>
  </si>
  <si>
    <t>M064035</t>
  </si>
  <si>
    <t>플로우 스위치</t>
  </si>
  <si>
    <t>SF-3</t>
  </si>
  <si>
    <t>M064036</t>
  </si>
  <si>
    <t>진공배관용 전동식 밸브</t>
  </si>
  <si>
    <t>밸브구동기 50mm</t>
  </si>
  <si>
    <t>M064037</t>
  </si>
  <si>
    <t>진공탱크 (대)</t>
  </si>
  <si>
    <t>75kg용</t>
  </si>
  <si>
    <t>M064038</t>
  </si>
  <si>
    <t>진공탱크 (소)</t>
  </si>
  <si>
    <t>60kg용</t>
  </si>
  <si>
    <t>M064039</t>
  </si>
  <si>
    <t>관로 탐사 테이프</t>
  </si>
  <si>
    <t>폭 15cm</t>
  </si>
  <si>
    <t>M064040</t>
  </si>
  <si>
    <t>심정용 수중펌프 지지상판</t>
  </si>
  <si>
    <t>4.5T X 500 X 500(STS)</t>
  </si>
  <si>
    <t>M064041</t>
  </si>
  <si>
    <t>4.5T X 500 X 500(SS)</t>
  </si>
  <si>
    <t>M064042</t>
  </si>
  <si>
    <t>수중케이블(CVF, 3C)</t>
  </si>
  <si>
    <t>4SQ</t>
  </si>
  <si>
    <t>M064043</t>
  </si>
  <si>
    <t>6SQ</t>
  </si>
  <si>
    <t>M064044</t>
  </si>
  <si>
    <t>10SQ</t>
  </si>
  <si>
    <t>M064045</t>
  </si>
  <si>
    <t>M064046</t>
  </si>
  <si>
    <t>25SQ</t>
  </si>
  <si>
    <t>M064047</t>
  </si>
  <si>
    <t>M064048</t>
  </si>
  <si>
    <t>제어케이블(3C)</t>
  </si>
  <si>
    <t>1.5SQ</t>
  </si>
  <si>
    <t>M064049</t>
  </si>
  <si>
    <t>2.5SQ</t>
  </si>
  <si>
    <t>M064050</t>
  </si>
  <si>
    <t>블레이드(Concrete Saw)</t>
  </si>
  <si>
    <t>D=320-400㎜ ,T=3.2㎜</t>
  </si>
  <si>
    <t>M070099</t>
  </si>
  <si>
    <t>비트</t>
  </si>
  <si>
    <t>크로라드릴 D=65㎜</t>
  </si>
  <si>
    <t>M070100</t>
  </si>
  <si>
    <t>상크롯드</t>
  </si>
  <si>
    <t>38*380</t>
  </si>
  <si>
    <t>M070101</t>
  </si>
  <si>
    <t>스리브</t>
  </si>
  <si>
    <t>38*170</t>
  </si>
  <si>
    <t>M070102</t>
  </si>
  <si>
    <t>로드</t>
  </si>
  <si>
    <t>38㎜*3050㎜</t>
  </si>
  <si>
    <t>M070103</t>
  </si>
  <si>
    <t>양흡입와권펌프</t>
  </si>
  <si>
    <t>200D*20m</t>
  </si>
  <si>
    <t>M070107</t>
  </si>
  <si>
    <t>200D*30m</t>
  </si>
  <si>
    <t>M070108</t>
  </si>
  <si>
    <t>200D*40m</t>
  </si>
  <si>
    <t>M070109</t>
  </si>
  <si>
    <t>250D*20m</t>
  </si>
  <si>
    <t>M070110</t>
  </si>
  <si>
    <t>250D*30m</t>
  </si>
  <si>
    <t>M070111</t>
  </si>
  <si>
    <t>250D*40m</t>
  </si>
  <si>
    <t>M070112</t>
  </si>
  <si>
    <t>300D*20m</t>
  </si>
  <si>
    <t>M070113</t>
  </si>
  <si>
    <t>300D*30m</t>
  </si>
  <si>
    <t>M070114</t>
  </si>
  <si>
    <t>300D*40m</t>
  </si>
  <si>
    <t>M070115</t>
  </si>
  <si>
    <t>300D*60m</t>
  </si>
  <si>
    <t>M070116</t>
  </si>
  <si>
    <t>300D*80m</t>
  </si>
  <si>
    <t>M070117</t>
  </si>
  <si>
    <t>350D*20m</t>
  </si>
  <si>
    <t>M070118</t>
  </si>
  <si>
    <t>350D*30m</t>
  </si>
  <si>
    <t>M070119</t>
  </si>
  <si>
    <t>350D*40m</t>
  </si>
  <si>
    <t>M070120</t>
  </si>
  <si>
    <t>350D*60m</t>
  </si>
  <si>
    <t>M070121</t>
  </si>
  <si>
    <t>350D*80m</t>
  </si>
  <si>
    <t>M070122</t>
  </si>
  <si>
    <t>400D*20m</t>
  </si>
  <si>
    <t>M070123</t>
  </si>
  <si>
    <t>400D*30m</t>
  </si>
  <si>
    <t>M070124</t>
  </si>
  <si>
    <t>400D*40m</t>
  </si>
  <si>
    <t>M070125</t>
  </si>
  <si>
    <t>400D*60m</t>
  </si>
  <si>
    <t>M070126</t>
  </si>
  <si>
    <t>400D*80m</t>
  </si>
  <si>
    <t>M070127</t>
  </si>
  <si>
    <t>450D*20m</t>
  </si>
  <si>
    <t>M070128</t>
  </si>
  <si>
    <t>450D*30m</t>
  </si>
  <si>
    <t>M070129</t>
  </si>
  <si>
    <t>450D*40m</t>
  </si>
  <si>
    <t>M070130</t>
  </si>
  <si>
    <t>500D*20m</t>
  </si>
  <si>
    <t>M070132</t>
  </si>
  <si>
    <t>500D*30m</t>
  </si>
  <si>
    <t>M070133</t>
  </si>
  <si>
    <t>500D*40m</t>
  </si>
  <si>
    <t>M070134</t>
  </si>
  <si>
    <t>550D*20m</t>
  </si>
  <si>
    <t>M070136</t>
  </si>
  <si>
    <t>550D*30m</t>
  </si>
  <si>
    <t>M070137</t>
  </si>
  <si>
    <t>550D*40m</t>
  </si>
  <si>
    <t>M070138</t>
  </si>
  <si>
    <t>600D*20m</t>
  </si>
  <si>
    <t>M070140</t>
  </si>
  <si>
    <t>600D*30m</t>
  </si>
  <si>
    <t>M070141</t>
  </si>
  <si>
    <t>600D*40m</t>
  </si>
  <si>
    <t>M070142</t>
  </si>
  <si>
    <t>650D*20m</t>
  </si>
  <si>
    <t>M070144</t>
  </si>
  <si>
    <t>650D*30m</t>
  </si>
  <si>
    <t>M070145</t>
  </si>
  <si>
    <t>650D*40m</t>
  </si>
  <si>
    <t>M070146</t>
  </si>
  <si>
    <t>700D*20m</t>
  </si>
  <si>
    <t>M070148</t>
  </si>
  <si>
    <t>700D*30m</t>
  </si>
  <si>
    <t>M070149</t>
  </si>
  <si>
    <t>700D*40m</t>
  </si>
  <si>
    <t>M070150</t>
  </si>
  <si>
    <t>750D*20m</t>
  </si>
  <si>
    <t>M070152</t>
  </si>
  <si>
    <t>750D*30m</t>
  </si>
  <si>
    <t>M070153</t>
  </si>
  <si>
    <t>750D*40m</t>
  </si>
  <si>
    <t>M070154</t>
  </si>
  <si>
    <t>800D*20m</t>
  </si>
  <si>
    <t>M070156</t>
  </si>
  <si>
    <t>800D*30m</t>
  </si>
  <si>
    <t>M070157</t>
  </si>
  <si>
    <t>800D*40m</t>
  </si>
  <si>
    <t>M070158</t>
  </si>
  <si>
    <t>850D*20m</t>
  </si>
  <si>
    <t>M070160</t>
  </si>
  <si>
    <t>850D*30m</t>
  </si>
  <si>
    <t>M070161</t>
  </si>
  <si>
    <t>850D*40m</t>
  </si>
  <si>
    <t>M070162</t>
  </si>
  <si>
    <t>900D*20m</t>
  </si>
  <si>
    <t>M070164</t>
  </si>
  <si>
    <t>900D*30m</t>
  </si>
  <si>
    <t>M070165</t>
  </si>
  <si>
    <t>900D*40m</t>
  </si>
  <si>
    <t>M070166</t>
  </si>
  <si>
    <t>950D*20m</t>
  </si>
  <si>
    <t>M070168</t>
  </si>
  <si>
    <t>950D*30m</t>
  </si>
  <si>
    <t>M070169</t>
  </si>
  <si>
    <t>950D*40m</t>
  </si>
  <si>
    <t>M070170</t>
  </si>
  <si>
    <t>1000D*20m</t>
  </si>
  <si>
    <t>M070172</t>
  </si>
  <si>
    <t>1000D*30m</t>
  </si>
  <si>
    <t>M070173</t>
  </si>
  <si>
    <t>1000D*40m</t>
  </si>
  <si>
    <t>M070174</t>
  </si>
  <si>
    <t>1100D*20m</t>
  </si>
  <si>
    <t>M070176</t>
  </si>
  <si>
    <t>1100D*30m</t>
  </si>
  <si>
    <t>M070177</t>
  </si>
  <si>
    <t>1100D*40m</t>
  </si>
  <si>
    <t>M070178</t>
  </si>
  <si>
    <t>1200D*20m</t>
  </si>
  <si>
    <t>M070180</t>
  </si>
  <si>
    <t>1200D*30m</t>
  </si>
  <si>
    <t>M070181</t>
  </si>
  <si>
    <t>1200D*40m</t>
  </si>
  <si>
    <t>M070182</t>
  </si>
  <si>
    <t>1300D*20m</t>
  </si>
  <si>
    <t>M070184</t>
  </si>
  <si>
    <t>1300D*30m</t>
  </si>
  <si>
    <t>M070185</t>
  </si>
  <si>
    <t>1300D*40m</t>
  </si>
  <si>
    <t>M070186</t>
  </si>
  <si>
    <t>1400D*20m</t>
  </si>
  <si>
    <t>M070188</t>
  </si>
  <si>
    <t>1400D*30m</t>
  </si>
  <si>
    <t>M070189</t>
  </si>
  <si>
    <t>1400D*40m</t>
  </si>
  <si>
    <t>M070190</t>
  </si>
  <si>
    <t>1500D*20m</t>
  </si>
  <si>
    <t>M070192</t>
  </si>
  <si>
    <t>1500D*30m</t>
  </si>
  <si>
    <t>M070193</t>
  </si>
  <si>
    <t>1500D*40m</t>
  </si>
  <si>
    <t>M070194</t>
  </si>
  <si>
    <t>입축사류펌프(1상식)</t>
  </si>
  <si>
    <t>M070200</t>
  </si>
  <si>
    <t>M070201</t>
  </si>
  <si>
    <t>M070202</t>
  </si>
  <si>
    <t>M070203</t>
  </si>
  <si>
    <t>M070204</t>
  </si>
  <si>
    <t>M070205</t>
  </si>
  <si>
    <t>M070206</t>
  </si>
  <si>
    <t>M070207</t>
  </si>
  <si>
    <t>550D</t>
  </si>
  <si>
    <t>M070208</t>
  </si>
  <si>
    <t>M070209</t>
  </si>
  <si>
    <t>650D</t>
  </si>
  <si>
    <t>M070210</t>
  </si>
  <si>
    <t>M070211</t>
  </si>
  <si>
    <t>750D</t>
  </si>
  <si>
    <t>M070212</t>
  </si>
  <si>
    <t>M070213</t>
  </si>
  <si>
    <t>850D</t>
  </si>
  <si>
    <t>M070214</t>
  </si>
  <si>
    <t>M070215</t>
  </si>
  <si>
    <t>950D</t>
  </si>
  <si>
    <t>M070216</t>
  </si>
  <si>
    <t>M070217</t>
  </si>
  <si>
    <t>M070218</t>
  </si>
  <si>
    <t>M070219</t>
  </si>
  <si>
    <t>1300D</t>
  </si>
  <si>
    <t>M070220</t>
  </si>
  <si>
    <t>1400D</t>
  </si>
  <si>
    <t>M070221</t>
  </si>
  <si>
    <t>M070222</t>
  </si>
  <si>
    <t>입축축류펌프(1상식)</t>
  </si>
  <si>
    <t>M070300</t>
  </si>
  <si>
    <t>M070301</t>
  </si>
  <si>
    <t>M070302</t>
  </si>
  <si>
    <t>M070303</t>
  </si>
  <si>
    <t>M070304</t>
  </si>
  <si>
    <t>M070305</t>
  </si>
  <si>
    <t>M070306</t>
  </si>
  <si>
    <t>M070307</t>
  </si>
  <si>
    <t>M070308</t>
  </si>
  <si>
    <t>M070309</t>
  </si>
  <si>
    <t>M070310</t>
  </si>
  <si>
    <t>M070311</t>
  </si>
  <si>
    <t>M070312</t>
  </si>
  <si>
    <t>M070313</t>
  </si>
  <si>
    <t>M070314</t>
  </si>
  <si>
    <t>M070315</t>
  </si>
  <si>
    <t>M070316</t>
  </si>
  <si>
    <t>M070317</t>
  </si>
  <si>
    <t>M070318</t>
  </si>
  <si>
    <t>M070319</t>
  </si>
  <si>
    <t>M070320</t>
  </si>
  <si>
    <t>M070321</t>
  </si>
  <si>
    <t>M070322</t>
  </si>
  <si>
    <t>수동제수밸브(GCD450)</t>
  </si>
  <si>
    <t>D=350㎜(조달단가)</t>
  </si>
  <si>
    <t>M070405</t>
  </si>
  <si>
    <t>D=400㎜(조달단가)</t>
  </si>
  <si>
    <t>M070406</t>
  </si>
  <si>
    <t>D=450㎜(조달단가)</t>
  </si>
  <si>
    <t>M070407</t>
  </si>
  <si>
    <t>D=500㎜(조달단가)</t>
  </si>
  <si>
    <t>M070408</t>
  </si>
  <si>
    <t>전동제수밸브(ACTUATOR형)</t>
  </si>
  <si>
    <t>M070410</t>
  </si>
  <si>
    <t>M070411</t>
  </si>
  <si>
    <t>M070412</t>
  </si>
  <si>
    <t>M070413</t>
  </si>
  <si>
    <t>M070414</t>
  </si>
  <si>
    <t>M070415</t>
  </si>
  <si>
    <t>M070416</t>
  </si>
  <si>
    <t>M070418</t>
  </si>
  <si>
    <t>M070420</t>
  </si>
  <si>
    <t>M070422</t>
  </si>
  <si>
    <t>M070424</t>
  </si>
  <si>
    <t>M070426</t>
  </si>
  <si>
    <t>M070427</t>
  </si>
  <si>
    <t>M070428</t>
  </si>
  <si>
    <t>M070429</t>
  </si>
  <si>
    <t>M070431</t>
  </si>
  <si>
    <t>수동버터플라이밸브</t>
  </si>
  <si>
    <t>M070440</t>
  </si>
  <si>
    <t>M070441</t>
  </si>
  <si>
    <t>M070442</t>
  </si>
  <si>
    <t>M070443</t>
  </si>
  <si>
    <t>M070444</t>
  </si>
  <si>
    <t>M070445</t>
  </si>
  <si>
    <t>M070446</t>
  </si>
  <si>
    <t>550D(조달단가)</t>
  </si>
  <si>
    <t>M070447</t>
  </si>
  <si>
    <t>M070448</t>
  </si>
  <si>
    <t>650D(조달단가)</t>
  </si>
  <si>
    <t>M070449</t>
  </si>
  <si>
    <t>M070450</t>
  </si>
  <si>
    <t>전동버터플라이밸브(ACTUATOR형)</t>
  </si>
  <si>
    <t>M070457</t>
  </si>
  <si>
    <t>M070458</t>
  </si>
  <si>
    <t>M070459</t>
  </si>
  <si>
    <t>M070460</t>
  </si>
  <si>
    <t>M070461</t>
  </si>
  <si>
    <t>M070462</t>
  </si>
  <si>
    <t>M070463</t>
  </si>
  <si>
    <t>M070465</t>
  </si>
  <si>
    <t>M070467</t>
  </si>
  <si>
    <t>M070469</t>
  </si>
  <si>
    <t>M070471</t>
  </si>
  <si>
    <t>M070473</t>
  </si>
  <si>
    <t>M070474</t>
  </si>
  <si>
    <t>M070475</t>
  </si>
  <si>
    <t>M070476</t>
  </si>
  <si>
    <t>M070478</t>
  </si>
  <si>
    <t>엑츄에이터(전동식)(조달단가)</t>
  </si>
  <si>
    <t>단동식,3ton까지(자동화용)</t>
  </si>
  <si>
    <t>M070490</t>
  </si>
  <si>
    <t>단동식,4-6ton(자동화용)</t>
  </si>
  <si>
    <t>M070491</t>
  </si>
  <si>
    <t>단동식,7-10ton(자동화용)</t>
  </si>
  <si>
    <t>M070492</t>
  </si>
  <si>
    <t>연동식,3ton까지(자동화용)</t>
  </si>
  <si>
    <t>M070493</t>
  </si>
  <si>
    <t>연동식,4-6ton(자동화용)</t>
  </si>
  <si>
    <t>M070494</t>
  </si>
  <si>
    <t>연동식,7-10ton(자동화용)</t>
  </si>
  <si>
    <t>M070495</t>
  </si>
  <si>
    <t>직폐식체크밸브(GCD450,0.98Mpa)</t>
  </si>
  <si>
    <t>M070500</t>
  </si>
  <si>
    <t>M070501</t>
  </si>
  <si>
    <t>M070502</t>
  </si>
  <si>
    <t>M070503</t>
  </si>
  <si>
    <t>M070504</t>
  </si>
  <si>
    <t>M070505</t>
  </si>
  <si>
    <t>M070506</t>
  </si>
  <si>
    <t>M070507</t>
  </si>
  <si>
    <t>M070508</t>
  </si>
  <si>
    <t>M070509</t>
  </si>
  <si>
    <t>M070510</t>
  </si>
  <si>
    <t>M070511</t>
  </si>
  <si>
    <t>M070512</t>
  </si>
  <si>
    <t>M070513</t>
  </si>
  <si>
    <t>M070514</t>
  </si>
  <si>
    <t>완폐식체크밸브(GCD450,0.98Mpa)</t>
  </si>
  <si>
    <t>M070515</t>
  </si>
  <si>
    <t>M070516</t>
  </si>
  <si>
    <t>M070517</t>
  </si>
  <si>
    <t>M070518</t>
  </si>
  <si>
    <t>M070519</t>
  </si>
  <si>
    <t>M070520</t>
  </si>
  <si>
    <t>M070521</t>
  </si>
  <si>
    <t>M070522</t>
  </si>
  <si>
    <t>M070523</t>
  </si>
  <si>
    <t>M070524</t>
  </si>
  <si>
    <t>M070525</t>
  </si>
  <si>
    <t>M070526</t>
  </si>
  <si>
    <t>M070527</t>
  </si>
  <si>
    <t>M070528</t>
  </si>
  <si>
    <t>M070529</t>
  </si>
  <si>
    <t>완폐식체크밸브(SC410,0.98Mpa)</t>
  </si>
  <si>
    <t>M070530</t>
  </si>
  <si>
    <t>M070531</t>
  </si>
  <si>
    <t>M070532</t>
  </si>
  <si>
    <t>M070533</t>
  </si>
  <si>
    <t>M070534</t>
  </si>
  <si>
    <t>M070535</t>
  </si>
  <si>
    <t>M070537</t>
  </si>
  <si>
    <t>M070539</t>
  </si>
  <si>
    <t>M070541</t>
  </si>
  <si>
    <t>M070543</t>
  </si>
  <si>
    <t>M070545</t>
  </si>
  <si>
    <t>M070546</t>
  </si>
  <si>
    <t>M070547</t>
  </si>
  <si>
    <t>M070548</t>
  </si>
  <si>
    <t>M070550</t>
  </si>
  <si>
    <t>급속공기밸브</t>
  </si>
  <si>
    <t>80D</t>
  </si>
  <si>
    <t>M070551</t>
  </si>
  <si>
    <t>M070553</t>
  </si>
  <si>
    <t>M070554</t>
  </si>
  <si>
    <t>M070555</t>
  </si>
  <si>
    <t>진공펌프(전동기포함)</t>
  </si>
  <si>
    <t>1.5kW</t>
  </si>
  <si>
    <t>M070560</t>
  </si>
  <si>
    <t>2.2kW</t>
  </si>
  <si>
    <t>M070561</t>
  </si>
  <si>
    <t>3.7kW</t>
  </si>
  <si>
    <t>M070562</t>
  </si>
  <si>
    <t>5.5kW</t>
  </si>
  <si>
    <t>M070563</t>
  </si>
  <si>
    <t>7.5kW</t>
  </si>
  <si>
    <t>M070564</t>
  </si>
  <si>
    <t>11kW</t>
  </si>
  <si>
    <t>M070565</t>
  </si>
  <si>
    <t>15kW</t>
  </si>
  <si>
    <t>M070566</t>
  </si>
  <si>
    <t>배수펌프(전동기부,입형)</t>
  </si>
  <si>
    <t>40D*2.2kW</t>
  </si>
  <si>
    <t>M070590</t>
  </si>
  <si>
    <t>50D*2.2kW</t>
  </si>
  <si>
    <t>M070591</t>
  </si>
  <si>
    <t>65D*3.7kW</t>
  </si>
  <si>
    <t>M070592</t>
  </si>
  <si>
    <t>80D*3.7kW</t>
  </si>
  <si>
    <t>M070593</t>
  </si>
  <si>
    <t>100D*5.5kW</t>
  </si>
  <si>
    <t>M070594</t>
  </si>
  <si>
    <t>진공계</t>
  </si>
  <si>
    <t>760㎜Hg,100Φ</t>
  </si>
  <si>
    <t>M070730</t>
  </si>
  <si>
    <t>압력계</t>
  </si>
  <si>
    <t>100Φ</t>
  </si>
  <si>
    <t>M070740</t>
  </si>
  <si>
    <t>수평벨트콘베어(중량 0.5ton)</t>
  </si>
  <si>
    <t>750W×6m(설치비별도)</t>
  </si>
  <si>
    <t>M070750</t>
  </si>
  <si>
    <t>수평벨트콘베어(중량 0.6ton)</t>
  </si>
  <si>
    <t>750W×8m(설치비별도)</t>
  </si>
  <si>
    <t>M070751</t>
  </si>
  <si>
    <t>수평벨트콘베어(중량 0.75ton)</t>
  </si>
  <si>
    <t>750W×10m(설치비별도)</t>
  </si>
  <si>
    <t>M070752</t>
  </si>
  <si>
    <t>900W×6m(설치비별도)</t>
  </si>
  <si>
    <t>M070753</t>
  </si>
  <si>
    <t>수평벨트콘베어(중량 0.7ton)</t>
  </si>
  <si>
    <t>900W×8m(설치비별도)</t>
  </si>
  <si>
    <t>M070754</t>
  </si>
  <si>
    <t>수평벨트콘베어(중량 0.9ton)</t>
  </si>
  <si>
    <t>900W×10m(설치비별도)</t>
  </si>
  <si>
    <t>M070755</t>
  </si>
  <si>
    <t>경사벨트콘베어</t>
  </si>
  <si>
    <t>M070756</t>
  </si>
  <si>
    <t>M070757</t>
  </si>
  <si>
    <t>체인블럭</t>
  </si>
  <si>
    <t>1ton</t>
  </si>
  <si>
    <t>M070800</t>
  </si>
  <si>
    <t>1.5ton</t>
  </si>
  <si>
    <t>M070801</t>
  </si>
  <si>
    <t>2ton</t>
  </si>
  <si>
    <t>M070802</t>
  </si>
  <si>
    <t>3ton</t>
  </si>
  <si>
    <t>M070803</t>
  </si>
  <si>
    <t>M070804</t>
  </si>
  <si>
    <t>입축사류펌프(2상식)</t>
  </si>
  <si>
    <t>M071000</t>
  </si>
  <si>
    <t>M071001</t>
  </si>
  <si>
    <t>M071002</t>
  </si>
  <si>
    <t>M071003</t>
  </si>
  <si>
    <t>M071004</t>
  </si>
  <si>
    <t>M071005</t>
  </si>
  <si>
    <t>M071006</t>
  </si>
  <si>
    <t>M071007</t>
  </si>
  <si>
    <t>M071008</t>
  </si>
  <si>
    <t>M071009</t>
  </si>
  <si>
    <t>M071010</t>
  </si>
  <si>
    <t>M071011</t>
  </si>
  <si>
    <t>M071012</t>
  </si>
  <si>
    <t>M071013</t>
  </si>
  <si>
    <t>M071014</t>
  </si>
  <si>
    <t>M071015</t>
  </si>
  <si>
    <t>M071016</t>
  </si>
  <si>
    <t>M071017</t>
  </si>
  <si>
    <t>M071018</t>
  </si>
  <si>
    <t>M071019</t>
  </si>
  <si>
    <t>M071020</t>
  </si>
  <si>
    <t>M071021</t>
  </si>
  <si>
    <t>M071022</t>
  </si>
  <si>
    <t>입축축류펌프(2상식)</t>
  </si>
  <si>
    <t>M071023</t>
  </si>
  <si>
    <t>M071024</t>
  </si>
  <si>
    <t>M071025</t>
  </si>
  <si>
    <t>M071026</t>
  </si>
  <si>
    <t>M071027</t>
  </si>
  <si>
    <t>M071028</t>
  </si>
  <si>
    <t>M071029</t>
  </si>
  <si>
    <t>M071030</t>
  </si>
  <si>
    <t>M071031</t>
  </si>
  <si>
    <t>M071032</t>
  </si>
  <si>
    <t>M071033</t>
  </si>
  <si>
    <t>M071034</t>
  </si>
  <si>
    <t>M071035</t>
  </si>
  <si>
    <t>M071036</t>
  </si>
  <si>
    <t>M071037</t>
  </si>
  <si>
    <t>M071038</t>
  </si>
  <si>
    <t>M071039</t>
  </si>
  <si>
    <t>M071040</t>
  </si>
  <si>
    <t>M071041</t>
  </si>
  <si>
    <t>M071042</t>
  </si>
  <si>
    <t>M071043</t>
  </si>
  <si>
    <t>M071044</t>
  </si>
  <si>
    <t>M071045</t>
  </si>
  <si>
    <t>수중펌프(장내배수용)</t>
  </si>
  <si>
    <t>50D×1.5kW</t>
  </si>
  <si>
    <t>M071100</t>
  </si>
  <si>
    <t>50D×2.2kW</t>
  </si>
  <si>
    <t>M071101</t>
  </si>
  <si>
    <t>80D×3.7kW</t>
  </si>
  <si>
    <t>M071102</t>
  </si>
  <si>
    <t>80D×5.5kW</t>
  </si>
  <si>
    <t>M071103</t>
  </si>
  <si>
    <t>수중축류펌프(저압)</t>
  </si>
  <si>
    <t>400㎜×22㎾(수중케이블, 모니터링유니트 포함)</t>
  </si>
  <si>
    <t>M071200</t>
  </si>
  <si>
    <t>400㎜×30㎾(수중케이블, 모니터링유니트 포함)</t>
  </si>
  <si>
    <t>M071201</t>
  </si>
  <si>
    <t>500㎜×30㎾(수중케이블, 모니터링유니트 포함)</t>
  </si>
  <si>
    <t>M071202</t>
  </si>
  <si>
    <t>500㎜×37㎾(수중케이블, 모니터링유니트 포함)</t>
  </si>
  <si>
    <t>M071203</t>
  </si>
  <si>
    <t>500㎜×55㎾(수중케이블, 모니터링유니트 포함)</t>
  </si>
  <si>
    <t>M071204</t>
  </si>
  <si>
    <t>600㎜×45㎾(수중케이블, 모니터링유니트 포함)</t>
  </si>
  <si>
    <t>M071205</t>
  </si>
  <si>
    <t>600㎜×55㎾(수중케이블, 모니터링유니트 포함)</t>
  </si>
  <si>
    <t>M071206</t>
  </si>
  <si>
    <t>600㎜×75㎾(수중케이블, 모니터링유니트 포함)</t>
  </si>
  <si>
    <t>M071207</t>
  </si>
  <si>
    <t>700㎜×45㎾(수중케이블, 모니터링유니트 포함)</t>
  </si>
  <si>
    <t>M071208</t>
  </si>
  <si>
    <t>700㎜×55㎾(수중케이블, 모니터링유니트 포함)</t>
  </si>
  <si>
    <t>M071209</t>
  </si>
  <si>
    <t>700㎜×75㎾(수중케이블, 모니터링유니트 포함)</t>
  </si>
  <si>
    <t>M071210</t>
  </si>
  <si>
    <t>700㎜×90㎾(수중케이블, 모니터링유니트 포함)</t>
  </si>
  <si>
    <t>M071211</t>
  </si>
  <si>
    <t>수중축류펌프(고압)</t>
  </si>
  <si>
    <t>M071212</t>
  </si>
  <si>
    <t>800㎜×55㎾(수중케이블, 모니터링유니트 포함)</t>
  </si>
  <si>
    <t>M071213</t>
  </si>
  <si>
    <t>800㎜×75㎾(수중케이블, 모니터링유니트 포함)</t>
  </si>
  <si>
    <t>M071214</t>
  </si>
  <si>
    <t>800㎜×90㎾(수중케이블, 모니터링유니트 포함)</t>
  </si>
  <si>
    <t>M071215</t>
  </si>
  <si>
    <t>800㎜×110㎾(수중케이블, 모니터링유니트 포함)</t>
  </si>
  <si>
    <t>M071216</t>
  </si>
  <si>
    <t>900㎜×110㎾(수중케이블, 모니터링유니트 포함)</t>
  </si>
  <si>
    <t>M071217</t>
  </si>
  <si>
    <t>900㎜×132㎾(수중케이블, 모니터링유니트 포함)</t>
  </si>
  <si>
    <t>M071218</t>
  </si>
  <si>
    <t>900㎜×150㎾(수중케이블, 모니터링유니트 포함)</t>
  </si>
  <si>
    <t>M071219</t>
  </si>
  <si>
    <t>1000㎜×132㎾(수중케이블, 모니터링유니트 포함)</t>
  </si>
  <si>
    <t>M071220</t>
  </si>
  <si>
    <t>1000㎜×150㎾(수중케이블, 모니터링유니트 포함)</t>
  </si>
  <si>
    <t>M071221</t>
  </si>
  <si>
    <t>1000㎜×185㎾(수중케이블, 모니터링유니트 포함)</t>
  </si>
  <si>
    <t>M071222</t>
  </si>
  <si>
    <t>1100㎜×150㎾(수중케이블, 모니터링유니트 포함)</t>
  </si>
  <si>
    <t>M071223</t>
  </si>
  <si>
    <t>1100㎜×185㎾(수중케이블, 모니터링유니트 포함)</t>
  </si>
  <si>
    <t>M071224</t>
  </si>
  <si>
    <t>1100㎜×220㎾(수중케이블, 모니터링유니트 포함)</t>
  </si>
  <si>
    <t>M071225</t>
  </si>
  <si>
    <t>1200㎜×170㎾(수중케이블, 모니터링유니트 포함)</t>
  </si>
  <si>
    <t>M071226</t>
  </si>
  <si>
    <t>1200㎜×210㎾(수중케이블, 모니터링유니트 포함)</t>
  </si>
  <si>
    <t>M071227</t>
  </si>
  <si>
    <t>1200㎜×260㎾(수중케이블, 모니터링유니트 포함)</t>
  </si>
  <si>
    <t>M071228</t>
  </si>
  <si>
    <t>1350㎜×210㎾(수중케이블, 모니터링유니트 포함)</t>
  </si>
  <si>
    <t>M071229</t>
  </si>
  <si>
    <t>1350㎜×260㎾(수중케이블, 모니터링유니트 포함)</t>
  </si>
  <si>
    <t>M071230</t>
  </si>
  <si>
    <t>1350㎜×310㎾(수중케이블, 모니터링유니트 포함)</t>
  </si>
  <si>
    <t>M071231</t>
  </si>
  <si>
    <t>1500㎜×270㎾(수중케이블, 모니터링유니트 포함)</t>
  </si>
  <si>
    <t>M071232</t>
  </si>
  <si>
    <t>1500㎜×330㎾(수중케이블, 모니터링유니트 포함)</t>
  </si>
  <si>
    <t>M071233</t>
  </si>
  <si>
    <t>1500㎜×400㎾(수중케이블, 모니터링유니트 포함)</t>
  </si>
  <si>
    <t>M071234</t>
  </si>
  <si>
    <t>M071235</t>
  </si>
  <si>
    <t>900㎜×90㎾(수중케이블, 모니터링유니트 포함)</t>
  </si>
  <si>
    <t>M071236</t>
  </si>
  <si>
    <t>M071237</t>
  </si>
  <si>
    <t>M071238</t>
  </si>
  <si>
    <t>M071239</t>
  </si>
  <si>
    <t>1000㎜×110㎾(수중케이블, 모니터링유니트 포함)</t>
  </si>
  <si>
    <t>M071240</t>
  </si>
  <si>
    <t>M071241</t>
  </si>
  <si>
    <t>M071242</t>
  </si>
  <si>
    <t>M071243</t>
  </si>
  <si>
    <t>1100㎜×132㎾(수중케이블, 모니터링유니트 포함)</t>
  </si>
  <si>
    <t>M071244</t>
  </si>
  <si>
    <t>M071245</t>
  </si>
  <si>
    <t>M071246</t>
  </si>
  <si>
    <t>1200㎜×132㎾(수중케이블, 모니터링유니트 포함)</t>
  </si>
  <si>
    <t>M071247</t>
  </si>
  <si>
    <t>1200㎜×150㎾(수중케이블, 모니터링유니트 포함)</t>
  </si>
  <si>
    <t>M071248</t>
  </si>
  <si>
    <t>수중사류펌프(저압)</t>
  </si>
  <si>
    <t>350㎜×30㎾(수중케이블, 모니터링유니트 포함)</t>
  </si>
  <si>
    <t>M071250</t>
  </si>
  <si>
    <t>350㎜×37㎾(수중케이블, 모니터링유니트 포함)</t>
  </si>
  <si>
    <t>M071251</t>
  </si>
  <si>
    <t>400㎜×37㎾(수중케이블, 모니터링유니트 포함)</t>
  </si>
  <si>
    <t>M071252</t>
  </si>
  <si>
    <t>400㎜×45㎾(수중케이블, 모니터링유니트 포함)</t>
  </si>
  <si>
    <t>M071253</t>
  </si>
  <si>
    <t>400㎜×55㎾(수중케이블, 모니터링유니트 포함)</t>
  </si>
  <si>
    <t>M071254</t>
  </si>
  <si>
    <t>400㎜×75㎾(수중케이블, 모니터링유니트 포함)</t>
  </si>
  <si>
    <t>M071255</t>
  </si>
  <si>
    <t>500㎜×45㎾(수중케이블, 모니터링유니트 포함)</t>
  </si>
  <si>
    <t>M071256</t>
  </si>
  <si>
    <t>M071257</t>
  </si>
  <si>
    <t>500㎜×75㎾(수중케이블, 모니터링유니트 포함)</t>
  </si>
  <si>
    <t>M071258</t>
  </si>
  <si>
    <t>500㎜×90㎾(수중케이블, 모니터링유니트 포함)</t>
  </si>
  <si>
    <t>M071259</t>
  </si>
  <si>
    <t>M071260</t>
  </si>
  <si>
    <t>M071261</t>
  </si>
  <si>
    <t>600㎜×90㎾(수중케이블, 모니터링유니트 포함)</t>
  </si>
  <si>
    <t>M071262</t>
  </si>
  <si>
    <t>수중사류펌프(고압)</t>
  </si>
  <si>
    <t>M071263</t>
  </si>
  <si>
    <t>600㎜×110㎾(수중케이블, 모니터링유니트 포함)</t>
  </si>
  <si>
    <t>M071264</t>
  </si>
  <si>
    <t>M071265</t>
  </si>
  <si>
    <t>M071266</t>
  </si>
  <si>
    <t>700㎜×110㎾(수중케이블, 모니터링유니트 포함)</t>
  </si>
  <si>
    <t>M071267</t>
  </si>
  <si>
    <t>700㎜×150㎾(수중케이블, 모니터링유니트 포함)</t>
  </si>
  <si>
    <t>M071268</t>
  </si>
  <si>
    <t>800㎜×132㎾(수중케이블, 모니터링유니트 포함)</t>
  </si>
  <si>
    <t>M071269</t>
  </si>
  <si>
    <t>800㎜×150㎾(수중케이블, 모니터링유니트 포함)</t>
  </si>
  <si>
    <t>M071270</t>
  </si>
  <si>
    <t>800㎜×160㎾(수중케이블, 모니터링유니트 포함)</t>
  </si>
  <si>
    <t>M071271</t>
  </si>
  <si>
    <t>900㎜×170㎾(수중케이블, 모니터링유니트 포함)</t>
  </si>
  <si>
    <t>M071272</t>
  </si>
  <si>
    <t>900㎜×200㎾(수중케이블, 모니터링유니트 포함)</t>
  </si>
  <si>
    <t>M071273</t>
  </si>
  <si>
    <t>900㎜×220㎾(수중케이블, 모니터링유니트 포함)</t>
  </si>
  <si>
    <t>M071274</t>
  </si>
  <si>
    <t>1000㎜×210㎾(수중케이블, 모니터링유니트 포함)</t>
  </si>
  <si>
    <t>M071275</t>
  </si>
  <si>
    <t>1000㎜×240㎾(수중케이블, 모니터링유니트 포함)</t>
  </si>
  <si>
    <t>M071276</t>
  </si>
  <si>
    <t>1000㎜×270㎾(수중케이블, 모니터링유니트 포함)</t>
  </si>
  <si>
    <t>M071277</t>
  </si>
  <si>
    <t>1100㎜×280㎾(수중케이블, 모니터링유니트 포함)</t>
  </si>
  <si>
    <t>M071278</t>
  </si>
  <si>
    <t>1100㎜×320㎾(수중케이블, 모니터링유니트 포함)</t>
  </si>
  <si>
    <t>M071279</t>
  </si>
  <si>
    <t>1100㎜×350㎾(수중케이블, 모니터링유니트 포함)</t>
  </si>
  <si>
    <t>M071280</t>
  </si>
  <si>
    <t>1200㎜×330㎾(수중케이블, 모니터링유니트 포함)</t>
  </si>
  <si>
    <t>M071281</t>
  </si>
  <si>
    <t>1200㎜×370㎾(수중케이블, 모니터링유니트 포함)</t>
  </si>
  <si>
    <t>M071282</t>
  </si>
  <si>
    <t>1200㎜×410㎾(수중케이블, 모니터링유니트 포함)</t>
  </si>
  <si>
    <t>M071283</t>
  </si>
  <si>
    <t>1350㎜×410㎾(수중케이블, 모니터링유니트 포함)</t>
  </si>
  <si>
    <t>M071284</t>
  </si>
  <si>
    <t>1350㎜×460㎾(수중케이블, 모니터링유니트 포함)</t>
  </si>
  <si>
    <t>M071285</t>
  </si>
  <si>
    <t>1350㎜×510㎾(수중케이블, 모니터링유니트 포함)</t>
  </si>
  <si>
    <t>M071286</t>
  </si>
  <si>
    <t>1500㎜×510㎾(수중케이블, 모니터링유니트 포함)</t>
  </si>
  <si>
    <t>M071287</t>
  </si>
  <si>
    <t>1500㎜×580㎾(수중케이블, 모니터링유니트 포함)</t>
  </si>
  <si>
    <t>M071288</t>
  </si>
  <si>
    <t>1500㎜×640㎾(수중케이블, 모니터링유니트 포함)</t>
  </si>
  <si>
    <t>M071289</t>
  </si>
  <si>
    <t>M071290</t>
  </si>
  <si>
    <t>M071291</t>
  </si>
  <si>
    <t>M071292</t>
  </si>
  <si>
    <t>M071293</t>
  </si>
  <si>
    <t>M071294</t>
  </si>
  <si>
    <t>M071295</t>
  </si>
  <si>
    <t>M071296</t>
  </si>
  <si>
    <t>1000㎜×170㎾(수중케이블, 모니터링유니트 포함)</t>
  </si>
  <si>
    <t>M071297</t>
  </si>
  <si>
    <t>전자식유량계</t>
  </si>
  <si>
    <t>50㎜(조달단가)</t>
  </si>
  <si>
    <t>M072050</t>
  </si>
  <si>
    <t>65㎜(조달단가)</t>
  </si>
  <si>
    <t>M072051</t>
  </si>
  <si>
    <t>80㎜(조달단가)</t>
  </si>
  <si>
    <t>M072052</t>
  </si>
  <si>
    <t>100㎜(조달단가)</t>
  </si>
  <si>
    <t>M072053</t>
  </si>
  <si>
    <t>125㎜(조달단가)</t>
  </si>
  <si>
    <t>M072054</t>
  </si>
  <si>
    <t>150㎜(조달단가)</t>
  </si>
  <si>
    <t>M072055</t>
  </si>
  <si>
    <t>M072056</t>
  </si>
  <si>
    <t>M072057</t>
  </si>
  <si>
    <t>M072058</t>
  </si>
  <si>
    <t>M072059</t>
  </si>
  <si>
    <t>M072060</t>
  </si>
  <si>
    <t>M072061</t>
  </si>
  <si>
    <t>M072062</t>
  </si>
  <si>
    <t>M072063</t>
  </si>
  <si>
    <t>다회선초음파유량계</t>
  </si>
  <si>
    <t>M072070</t>
  </si>
  <si>
    <t>M072071</t>
  </si>
  <si>
    <t>M072072</t>
  </si>
  <si>
    <t>M072073</t>
  </si>
  <si>
    <t>M072074</t>
  </si>
  <si>
    <t>M072075</t>
  </si>
  <si>
    <t>M072076</t>
  </si>
  <si>
    <t>M072077</t>
  </si>
  <si>
    <t>M072078</t>
  </si>
  <si>
    <t>M072079</t>
  </si>
  <si>
    <t>M072080</t>
  </si>
  <si>
    <t>M072081</t>
  </si>
  <si>
    <t>M072082</t>
  </si>
  <si>
    <t>M072083</t>
  </si>
  <si>
    <t>자동제진기(로타리식,STS제)(조달단가)</t>
  </si>
  <si>
    <t>(B*H)3m*4m(중량7.1ton, 설치비포함)</t>
  </si>
  <si>
    <t>M072100</t>
  </si>
  <si>
    <t>(B*H)3m*5m(중량7.8ton, 설치비포함)</t>
  </si>
  <si>
    <t>M072101</t>
  </si>
  <si>
    <t>(B*H)3m*6m(중량8.5ton, 설치비포함)</t>
  </si>
  <si>
    <t>M072102</t>
  </si>
  <si>
    <t>(B*H)3m*7m(중량9.0ton, 설치비포함)</t>
  </si>
  <si>
    <t>M072103</t>
  </si>
  <si>
    <t>(B*H)3m*8m(중량9.77ton, 설치비포함)</t>
  </si>
  <si>
    <t>M072104</t>
  </si>
  <si>
    <t>(B*H)4m*4m(중량8.45ton, 설치비포함)</t>
  </si>
  <si>
    <t>M072105</t>
  </si>
  <si>
    <t>(B*H)4m*5m(중량9.1ton, 설치비포함)</t>
  </si>
  <si>
    <t>M072106</t>
  </si>
  <si>
    <t>(B*H)4m*6m(중량9.94ton, 설치비포함)</t>
  </si>
  <si>
    <t>M072107</t>
  </si>
  <si>
    <t>(B*H)4m*7m(중량10.63ton, 설치비포함)</t>
  </si>
  <si>
    <t>M072108</t>
  </si>
  <si>
    <t>(B*H)4m*8m(중량11.3ton, 설치비포함)</t>
  </si>
  <si>
    <t>M072109</t>
  </si>
  <si>
    <t>(B*H)5m*4m(중량9.48ton, 설치비포함)</t>
  </si>
  <si>
    <t>M072110</t>
  </si>
  <si>
    <t>(B*H)5m*5m(중량10.33ton, 설치비포함)</t>
  </si>
  <si>
    <t>M072111</t>
  </si>
  <si>
    <t>(B*H)5m*6m(중량11.23ton, 설치비포함)</t>
  </si>
  <si>
    <t>M072112</t>
  </si>
  <si>
    <t>(B*H)5m*7m(중량12.0ton, 설치비포함)</t>
  </si>
  <si>
    <t>M072113</t>
  </si>
  <si>
    <t>(B*H)5m*8m(중량12.93ton, 설치비포함)</t>
  </si>
  <si>
    <t>M072114</t>
  </si>
  <si>
    <t>(B*H)6m*4m(중량10.6ton, 설치비포함)</t>
  </si>
  <si>
    <t>M072115</t>
  </si>
  <si>
    <t>(B*H)6m*5m(중량11.6ton, 설치비포함)</t>
  </si>
  <si>
    <t>M072116</t>
  </si>
  <si>
    <t>(B*H)6m*6m(중량12.53ton, 설치비포함)</t>
  </si>
  <si>
    <t>M072117</t>
  </si>
  <si>
    <t>(B*H)6m*7m(중량13.55ton, 설치비포함)</t>
  </si>
  <si>
    <t>M072118</t>
  </si>
  <si>
    <t>(B*H)6m*8m(중량14.4ton, 설치비포함)</t>
  </si>
  <si>
    <t>M072119</t>
  </si>
  <si>
    <t>자동제진기(유압식 2단)</t>
  </si>
  <si>
    <t>(설치비별도)</t>
  </si>
  <si>
    <t>M072130</t>
  </si>
  <si>
    <t>자동제진기(유압식 3단)</t>
  </si>
  <si>
    <t>M072131</t>
  </si>
  <si>
    <t>게이트밸브(STS,0.98Mpa,나사식)</t>
  </si>
  <si>
    <t>M072140</t>
  </si>
  <si>
    <t>M072141</t>
  </si>
  <si>
    <t>M072142</t>
  </si>
  <si>
    <t>M072143</t>
  </si>
  <si>
    <t>M072144</t>
  </si>
  <si>
    <t>M072145</t>
  </si>
  <si>
    <t>게이트밸브(STS,0.98Mpa,플랜지식)</t>
  </si>
  <si>
    <t>M072146</t>
  </si>
  <si>
    <t>M072147</t>
  </si>
  <si>
    <t>M072148</t>
  </si>
  <si>
    <t>M072149</t>
  </si>
  <si>
    <t>M072150</t>
  </si>
  <si>
    <t>M072151</t>
  </si>
  <si>
    <t>체크밸브(STS,0.98Mpa,나사식)</t>
  </si>
  <si>
    <t>M072155</t>
  </si>
  <si>
    <t>M072156</t>
  </si>
  <si>
    <t>M072157</t>
  </si>
  <si>
    <t>M072158</t>
  </si>
  <si>
    <t>M072159</t>
  </si>
  <si>
    <t>M072160</t>
  </si>
  <si>
    <t>체크밸브(STS,0.98Mpa,플랜지식)</t>
  </si>
  <si>
    <t>M072161</t>
  </si>
  <si>
    <t>M072162</t>
  </si>
  <si>
    <t>M072163</t>
  </si>
  <si>
    <t>M072164</t>
  </si>
  <si>
    <t>M072165</t>
  </si>
  <si>
    <t>M072166</t>
  </si>
  <si>
    <t>볼밸브(유압식)</t>
  </si>
  <si>
    <t>200D,0.98Mpa(조달단가)</t>
  </si>
  <si>
    <t>M073150</t>
  </si>
  <si>
    <t>250D,0.98Mpa(조달단가)</t>
  </si>
  <si>
    <t>M073151</t>
  </si>
  <si>
    <t>300D,0.98Mpa(조달단가)</t>
  </si>
  <si>
    <t>M073152</t>
  </si>
  <si>
    <t>350D,0.98Mpa(조달단가)</t>
  </si>
  <si>
    <t>M073153</t>
  </si>
  <si>
    <t>400D,0.98Mpa(조달단가)</t>
  </si>
  <si>
    <t>M073154</t>
  </si>
  <si>
    <t>450D,0.98Mpa(조달단가)</t>
  </si>
  <si>
    <t>M073155</t>
  </si>
  <si>
    <t>500D,0.98Mpa(조달단가)</t>
  </si>
  <si>
    <t>M073156</t>
  </si>
  <si>
    <t>600D,0.98Mpa(조달단가)</t>
  </si>
  <si>
    <t>M073157</t>
  </si>
  <si>
    <t>700D,0.98Mpa(조달단가)</t>
  </si>
  <si>
    <t>M073158</t>
  </si>
  <si>
    <t>800D,0.98Mpa(조달단가)</t>
  </si>
  <si>
    <t>M073159</t>
  </si>
  <si>
    <t>900D,0.98Mpa(조달단가)</t>
  </si>
  <si>
    <t>M073160</t>
  </si>
  <si>
    <t>1000D,0.98Mpa(조달단가)</t>
  </si>
  <si>
    <t>M073161</t>
  </si>
  <si>
    <t>유압발생장치(밸브:장치=1:1방식)</t>
  </si>
  <si>
    <t>200mm - 350mm(유압배관 포함)(조달단가)</t>
  </si>
  <si>
    <t>M073162</t>
  </si>
  <si>
    <t>400mm - 800mm(유압배관 포함)(조달단가)</t>
  </si>
  <si>
    <t>M073163</t>
  </si>
  <si>
    <t>유압발생장치 현장조작반</t>
  </si>
  <si>
    <t>200mm - 350mm</t>
  </si>
  <si>
    <t>M073164</t>
  </si>
  <si>
    <t>400mm - 800mm</t>
  </si>
  <si>
    <t>M073165</t>
  </si>
  <si>
    <t>볼밸브(황동)</t>
  </si>
  <si>
    <t>8D,0.98Mpa</t>
  </si>
  <si>
    <t>M073200</t>
  </si>
  <si>
    <t>10D,0.98Mpa</t>
  </si>
  <si>
    <t>M073201</t>
  </si>
  <si>
    <t>볼밸브(스텐)</t>
  </si>
  <si>
    <t>15D,0.98Mpa</t>
  </si>
  <si>
    <t>M073202</t>
  </si>
  <si>
    <t>20D,0.98Mpa</t>
  </si>
  <si>
    <t>M073203</t>
  </si>
  <si>
    <t>25D,0.98Mpa</t>
  </si>
  <si>
    <t>M073204</t>
  </si>
  <si>
    <t>32D,0.98Mpa</t>
  </si>
  <si>
    <t>M073205</t>
  </si>
  <si>
    <t>50D,0.98Mpa</t>
  </si>
  <si>
    <t>M073206</t>
  </si>
  <si>
    <t>수도용소프트실제수밸브(표준형)</t>
  </si>
  <si>
    <t>40D(조달단가)</t>
  </si>
  <si>
    <t>M073230</t>
  </si>
  <si>
    <t>50D(조달단가)</t>
  </si>
  <si>
    <t>M073231</t>
  </si>
  <si>
    <t>80D(조달단가)</t>
  </si>
  <si>
    <t>M073232</t>
  </si>
  <si>
    <t>100D(조달단가)</t>
  </si>
  <si>
    <t>M073233</t>
  </si>
  <si>
    <t>150D(조달단가)</t>
  </si>
  <si>
    <t>M073234</t>
  </si>
  <si>
    <t>M073235</t>
  </si>
  <si>
    <t>M073236</t>
  </si>
  <si>
    <t>M073237</t>
  </si>
  <si>
    <t>M073238</t>
  </si>
  <si>
    <t>M073239</t>
  </si>
  <si>
    <t>M073240</t>
  </si>
  <si>
    <t>전동버터플라이밸브(ACTUATOR형, 2상식)</t>
  </si>
  <si>
    <t>200D(조달단가, spindle 6m이하)</t>
  </si>
  <si>
    <t>M073301</t>
  </si>
  <si>
    <t>250D(조달단가, spindle 6m이하)</t>
  </si>
  <si>
    <t>M073302</t>
  </si>
  <si>
    <t>300D(조달단가, spindle 6m이하)</t>
  </si>
  <si>
    <t>M073303</t>
  </si>
  <si>
    <t>350D(조달단가, spindle 6m이하)</t>
  </si>
  <si>
    <t>M073304</t>
  </si>
  <si>
    <t>400D(조달단가, spindle 6m이하)</t>
  </si>
  <si>
    <t>M073305</t>
  </si>
  <si>
    <t>450D(조달단가, spindle 6m이하)</t>
  </si>
  <si>
    <t>M073306</t>
  </si>
  <si>
    <t>500D(조달단가, spindle 6m이하)</t>
  </si>
  <si>
    <t>M073307</t>
  </si>
  <si>
    <t>600D(조달단가, spindle 6m이하)</t>
  </si>
  <si>
    <t>M073308</t>
  </si>
  <si>
    <t>700D(조달단가, spindle 6m이하)</t>
  </si>
  <si>
    <t>M073309</t>
  </si>
  <si>
    <t>800D(조달단가, spindle 6m이하)</t>
  </si>
  <si>
    <t>M073310</t>
  </si>
  <si>
    <t>900D(조달단가, spindle 6m이하)</t>
  </si>
  <si>
    <t>M073311</t>
  </si>
  <si>
    <t>1000D(조달단가, spindle 6m이하)</t>
  </si>
  <si>
    <t>M073312</t>
  </si>
  <si>
    <t>1100D(조달단가, spindle 6m이하)</t>
  </si>
  <si>
    <t>M073313</t>
  </si>
  <si>
    <t>1200D(조달단가, spindle 6m이하)</t>
  </si>
  <si>
    <t>M073314</t>
  </si>
  <si>
    <t>1350D(조달단가, spindle 6m이하)</t>
  </si>
  <si>
    <t>M073315</t>
  </si>
  <si>
    <t>1500D(조달단가, spindle 6m이하)</t>
  </si>
  <si>
    <t>M073316</t>
  </si>
  <si>
    <t>외함재질(가공비포함)</t>
  </si>
  <si>
    <t>Kg당, STEEL(ST)</t>
  </si>
  <si>
    <t xml:space="preserve">면    </t>
  </si>
  <si>
    <t>M078100</t>
  </si>
  <si>
    <t>Kg당, STANINLESS STEEL(STS)</t>
  </si>
  <si>
    <t>M078200</t>
  </si>
  <si>
    <t>큐비클 외함 (옥외형)</t>
  </si>
  <si>
    <t>STS 0.8(W)x1.5(D)x1.8(H)</t>
  </si>
  <si>
    <t>M078998</t>
  </si>
  <si>
    <t>STS 0.8(W)x2.3(D)x2.0(H)</t>
  </si>
  <si>
    <t>M078999</t>
  </si>
  <si>
    <t>STS 1.4(W)x2.7(D)x2.6(H)</t>
  </si>
  <si>
    <t>M079000</t>
  </si>
  <si>
    <t>STS 2.0(W)x2.7(D)x2.6(H)</t>
  </si>
  <si>
    <t>M079001</t>
  </si>
  <si>
    <t>STS 2.5(W)x2.7(D)x2.6(H)</t>
  </si>
  <si>
    <t>M079002</t>
  </si>
  <si>
    <t>냉연강판 1.4(W)x2.7(D)x2.6(H)</t>
  </si>
  <si>
    <t>M079010</t>
  </si>
  <si>
    <t>냉연강판 2.0(W)x2.7(D)x2.6(H)</t>
  </si>
  <si>
    <t>M079011</t>
  </si>
  <si>
    <t>냉연강판 2.5(W)x2.7(D)x2.6(H)</t>
  </si>
  <si>
    <t>M079012</t>
  </si>
  <si>
    <t>큐비클 외함 (옥내형)</t>
  </si>
  <si>
    <t>냉연강판 1.4(W)x2.5(D)x2.5(H)</t>
  </si>
  <si>
    <t>M079013</t>
  </si>
  <si>
    <t>냉연강판 2.0(W)x2.5(D)x2.5(H)</t>
  </si>
  <si>
    <t>M079014</t>
  </si>
  <si>
    <t>냉연강판 2.5(W)x2.5(D)x2.5(H)</t>
  </si>
  <si>
    <t>M079015</t>
  </si>
  <si>
    <t>냉연강판 0.8(W)x2.0(D)x2.35(H)</t>
  </si>
  <si>
    <t>M079020</t>
  </si>
  <si>
    <t>냉연강판 2.7(W)x3.0(D)x3.0(H)</t>
  </si>
  <si>
    <t>M079021</t>
  </si>
  <si>
    <t>냉연강판 2.8(W)x3.5(D)x3.3(H)</t>
  </si>
  <si>
    <t>M079022</t>
  </si>
  <si>
    <t>냉연강판 3.0(W)x3.5(D)x3.5(H)</t>
  </si>
  <si>
    <t>M079023</t>
  </si>
  <si>
    <t>냉연강판 3.2(W)x3.5(D)x3.5(H)</t>
  </si>
  <si>
    <t>M079024</t>
  </si>
  <si>
    <t>냉연강판 3.5(W)x3.5(D)x3.5(H)</t>
  </si>
  <si>
    <t>M079025</t>
  </si>
  <si>
    <t>냉연강판 0.8(W)x1.6(D)x2.35(H)</t>
  </si>
  <si>
    <t>M079026</t>
  </si>
  <si>
    <t>큐비클 외함 (자립형)</t>
  </si>
  <si>
    <t>STS 0.8(W)x1.6(D)x2.35(H)</t>
  </si>
  <si>
    <t>M079027</t>
  </si>
  <si>
    <t>냉연강판 0.8(W)x1.5(D)x1.8(H)</t>
  </si>
  <si>
    <t>M079028</t>
  </si>
  <si>
    <t>냉연강판 0.8(W)x2.3(D)x2.0(H)</t>
  </si>
  <si>
    <t>M079029</t>
  </si>
  <si>
    <t>동력분전반 외함 (벽부형)</t>
  </si>
  <si>
    <t>STS 0.8(W)x0.4(D)x1.2(H)</t>
  </si>
  <si>
    <t>M079040</t>
  </si>
  <si>
    <t>STS 0.8(W)x0.6(D)x1.2(H)</t>
  </si>
  <si>
    <t>M079041</t>
  </si>
  <si>
    <t>옥외형 현장반</t>
  </si>
  <si>
    <t>STS 0.65(W)x0.55(D)x0.85(H)</t>
  </si>
  <si>
    <t>M079042</t>
  </si>
  <si>
    <t>STS 0.95(W)x0.55(D)x0.85(H)</t>
  </si>
  <si>
    <t>M079043</t>
  </si>
  <si>
    <t>STS 0.95(W)x0.55(D)x0.95(H)</t>
  </si>
  <si>
    <t>M079044</t>
  </si>
  <si>
    <t>옥외형 현장반 지지대</t>
  </si>
  <si>
    <t>STS 0.25(W)x0.20(D)x0.95(H)</t>
  </si>
  <si>
    <t>M079045</t>
  </si>
  <si>
    <t>냉연강판 0.6(W)x0.3(D)x1.0(H)</t>
  </si>
  <si>
    <t>M079050</t>
  </si>
  <si>
    <t>옥내형 현장반</t>
  </si>
  <si>
    <t>냉연강판 0.6(W)x0.6(D)x0.65(H)</t>
  </si>
  <si>
    <t>M079051</t>
  </si>
  <si>
    <t>냉연강판 0.75(W)x0.65(D)x0.75(H)</t>
  </si>
  <si>
    <t>M079052</t>
  </si>
  <si>
    <t>옥내형 현장반 지지대</t>
  </si>
  <si>
    <t>냉연강판 0.25(W)x0.25(D)x0.90(H)</t>
  </si>
  <si>
    <t>M079053</t>
  </si>
  <si>
    <t>옥외형 조작반 (자립형)</t>
  </si>
  <si>
    <t>STS 0.6(W)x0.6(D)x1.8(H)</t>
  </si>
  <si>
    <t>M079060</t>
  </si>
  <si>
    <t>STS 0.8(W)x0.6(D)x1.8(H)</t>
  </si>
  <si>
    <t>M079061</t>
  </si>
  <si>
    <t>STS 0.8(W)x0.8(D)x1.8(H)</t>
  </si>
  <si>
    <t>M079062</t>
  </si>
  <si>
    <t>옥내형 조작반 (자립형)</t>
  </si>
  <si>
    <t>냉연강판 0.6(W)x0.6(D)x1.8(H)</t>
  </si>
  <si>
    <t>M079063</t>
  </si>
  <si>
    <t>냉연강판 0.8(W)x0.6(D)x1.8(H)</t>
  </si>
  <si>
    <t>M079064</t>
  </si>
  <si>
    <t>냉연강판 0.8(W)x0.8(D)x1.8(H)</t>
  </si>
  <si>
    <t>M079065</t>
  </si>
  <si>
    <t>조명반 외함(도어 STS, 외함 STEEL)</t>
  </si>
  <si>
    <t>STS 0.35(W)x0.15(D)x0.35(H)</t>
  </si>
  <si>
    <t>M079070</t>
  </si>
  <si>
    <t>STS 0.35(W)x0.15(D)x0.5(H)</t>
  </si>
  <si>
    <t>M079071</t>
  </si>
  <si>
    <t>STS 0.55(W)x0.15(D)x0.6(H)</t>
  </si>
  <si>
    <t>M079072</t>
  </si>
  <si>
    <t>STS 0.55(W)x0.15(D)x1.2(H)</t>
  </si>
  <si>
    <t>M079073</t>
  </si>
  <si>
    <t>케이블접속반</t>
  </si>
  <si>
    <t>M079074</t>
  </si>
  <si>
    <t>M079075</t>
  </si>
  <si>
    <t>DOOR HANDLE (배전반용)</t>
  </si>
  <si>
    <t>W/KEY(L)</t>
  </si>
  <si>
    <t>M079080</t>
  </si>
  <si>
    <t>W/KEY(M)</t>
  </si>
  <si>
    <t>M079081</t>
  </si>
  <si>
    <t>PUSH TURN W/KEY(L)</t>
  </si>
  <si>
    <t>M079082</t>
  </si>
  <si>
    <t>PUSH TURN W/KEY(M)</t>
  </si>
  <si>
    <t>M079083</t>
  </si>
  <si>
    <t>PUSH TURN W/KEY(S)</t>
  </si>
  <si>
    <t>M079084</t>
  </si>
  <si>
    <t>DOOR STOPPER (배전반용)</t>
  </si>
  <si>
    <t>STS</t>
  </si>
  <si>
    <t>M079085</t>
  </si>
  <si>
    <t>P-COVER</t>
  </si>
  <si>
    <t>0.7(W) x 1.2(H)</t>
  </si>
  <si>
    <t>M079090</t>
  </si>
  <si>
    <t>0.8(W) x 1.0(H)</t>
  </si>
  <si>
    <t>M079091</t>
  </si>
  <si>
    <t>1.0(W) x 1.2(H)</t>
  </si>
  <si>
    <t>M079092</t>
  </si>
  <si>
    <t>1.2(W) x 1.2(H)</t>
  </si>
  <si>
    <t>M079093</t>
  </si>
  <si>
    <t>1.3(W) x 1.5(H)</t>
  </si>
  <si>
    <t>M079094</t>
  </si>
  <si>
    <t>1.4(W) x 1.6(H)</t>
  </si>
  <si>
    <t>M079095</t>
  </si>
  <si>
    <t>1.5(W) x 1.7(H)</t>
  </si>
  <si>
    <t>M079096</t>
  </si>
  <si>
    <t>1.6(W) x 1.7(H)</t>
  </si>
  <si>
    <t>M079097</t>
  </si>
  <si>
    <t>1.7(W) x 1.7(H)</t>
  </si>
  <si>
    <t>M079098</t>
  </si>
  <si>
    <t>NAME PLATE</t>
  </si>
  <si>
    <t>아크릴(S)</t>
  </si>
  <si>
    <t>M079100</t>
  </si>
  <si>
    <t>아크릴(L)</t>
  </si>
  <si>
    <t>M079101</t>
  </si>
  <si>
    <t>DIAZED FUSE</t>
  </si>
  <si>
    <t>25A W/HOLDER</t>
  </si>
  <si>
    <t>M079102</t>
  </si>
  <si>
    <t>FAN</t>
  </si>
  <si>
    <t>AC 220V 150mm</t>
  </si>
  <si>
    <t>M079103</t>
  </si>
  <si>
    <t>SPACE HEATER</t>
  </si>
  <si>
    <t>AC 220V 100W</t>
  </si>
  <si>
    <t>M079104</t>
  </si>
  <si>
    <t>THERMOSTAT</t>
  </si>
  <si>
    <t>AC 220V 0~250℃</t>
  </si>
  <si>
    <t>M079105</t>
  </si>
  <si>
    <t>전등 (배전반용)</t>
  </si>
  <si>
    <t>삼파장 전구형, AC 220V 20W</t>
  </si>
  <si>
    <t>M079106</t>
  </si>
  <si>
    <t>EPOXY INSULATOR</t>
  </si>
  <si>
    <t>24kV 210mm</t>
  </si>
  <si>
    <t>M079107</t>
  </si>
  <si>
    <t>7.2V 80x80mm</t>
  </si>
  <si>
    <t>M079108</t>
  </si>
  <si>
    <t>600V 55x80mm</t>
  </si>
  <si>
    <t>M079109</t>
  </si>
  <si>
    <t>고압절연튜브</t>
  </si>
  <si>
    <t>Air Shrink 24kV</t>
  </si>
  <si>
    <t xml:space="preserve">M     </t>
  </si>
  <si>
    <t>M079110</t>
  </si>
  <si>
    <t>절연튜브</t>
  </si>
  <si>
    <t>PVC(적,청,황)</t>
  </si>
  <si>
    <t>M079111</t>
  </si>
  <si>
    <t>부스바 코팅</t>
  </si>
  <si>
    <t>AG</t>
  </si>
  <si>
    <t>M079112</t>
  </si>
  <si>
    <t>플렉서블 부스바</t>
  </si>
  <si>
    <t>200A L=350</t>
  </si>
  <si>
    <t>M079113</t>
  </si>
  <si>
    <t>400A L=350</t>
  </si>
  <si>
    <t>M079114</t>
  </si>
  <si>
    <t>부스바</t>
  </si>
  <si>
    <t>3mm x 25mm</t>
  </si>
  <si>
    <t>M079115</t>
  </si>
  <si>
    <t>6mm x 50mm</t>
  </si>
  <si>
    <t>M079116</t>
  </si>
  <si>
    <t>접지 터미널</t>
  </si>
  <si>
    <t>35㎟</t>
  </si>
  <si>
    <t>M079117</t>
  </si>
  <si>
    <t>LED, AC 220V 20W</t>
  </si>
  <si>
    <t>M079118</t>
  </si>
  <si>
    <t>EPOXY GLASS PLATE</t>
  </si>
  <si>
    <t>5t  0.5(W) x 1.0(H)</t>
  </si>
  <si>
    <t>M079120</t>
  </si>
  <si>
    <t>BAKELITE PLATE</t>
  </si>
  <si>
    <t>5t  0.4(W) x 0.6(H)</t>
  </si>
  <si>
    <t>M079121</t>
  </si>
  <si>
    <t>ACRYLE PLATE</t>
  </si>
  <si>
    <t>M079122</t>
  </si>
  <si>
    <t>CTD</t>
  </si>
  <si>
    <t>조작전원용</t>
  </si>
  <si>
    <t>M079123</t>
  </si>
  <si>
    <t>CLR</t>
  </si>
  <si>
    <t>3.3kV용 50Ω 1.0kW</t>
  </si>
  <si>
    <t>M079124</t>
  </si>
  <si>
    <t>6.6kV용 25Ω 2.0kW</t>
  </si>
  <si>
    <t>M079125</t>
  </si>
  <si>
    <t>PVC DUCT</t>
  </si>
  <si>
    <t>30 x 40 x 2m, W/COVER</t>
  </si>
  <si>
    <t>M079126</t>
  </si>
  <si>
    <t>40 x 60 x 2m, W/COVER</t>
  </si>
  <si>
    <t>M079127</t>
  </si>
  <si>
    <t>단자대</t>
  </si>
  <si>
    <t>10P 30A</t>
  </si>
  <si>
    <t>M079128</t>
  </si>
  <si>
    <t>3P, 30A, 고정식</t>
  </si>
  <si>
    <t>M079129</t>
  </si>
  <si>
    <t>4P, 30A, 고정식</t>
  </si>
  <si>
    <t>M079130</t>
  </si>
  <si>
    <t>6P, 30A, 고정식</t>
  </si>
  <si>
    <t>M079131</t>
  </si>
  <si>
    <t>3P, 100A, 고정식</t>
  </si>
  <si>
    <t>M079132</t>
  </si>
  <si>
    <t>4P, 100A, 고정식</t>
  </si>
  <si>
    <t>M079133</t>
  </si>
  <si>
    <t>3P, 200A, 고정식</t>
  </si>
  <si>
    <t>M079134</t>
  </si>
  <si>
    <t>4P, 200A, 고정식</t>
  </si>
  <si>
    <t>M079135</t>
  </si>
  <si>
    <t>3P, 300A, 고정식</t>
  </si>
  <si>
    <t>M079136</t>
  </si>
  <si>
    <t>4P, 300A, 고정식</t>
  </si>
  <si>
    <t>M079137</t>
  </si>
  <si>
    <t>3P, 400A, 고정식</t>
  </si>
  <si>
    <t>M079138</t>
  </si>
  <si>
    <t>4P, 400A, 고정식</t>
  </si>
  <si>
    <t>M079139</t>
  </si>
  <si>
    <t>신호변환기</t>
  </si>
  <si>
    <t>입력:싱크로신호, 출력:4~20mA</t>
  </si>
  <si>
    <t>M079140</t>
  </si>
  <si>
    <t>신호분배기</t>
  </si>
  <si>
    <t>1채널 입력, 2채널 출력:4~20mA</t>
  </si>
  <si>
    <t>M079141</t>
  </si>
  <si>
    <t>디지털표시기</t>
  </si>
  <si>
    <t>입력:4~20mA, 4 Digit, 출력:4~20mA</t>
  </si>
  <si>
    <t>M079142</t>
  </si>
  <si>
    <t>압력트랜스미터 (다이아프램식)</t>
  </si>
  <si>
    <t>출격:4~20mA, 디지털지시계 내장</t>
  </si>
  <si>
    <t>M079143</t>
  </si>
  <si>
    <t>편차계</t>
  </si>
  <si>
    <t>입 출력:4~20mA</t>
  </si>
  <si>
    <t>M079144</t>
  </si>
  <si>
    <t>조작전원용 변압기</t>
  </si>
  <si>
    <t>1상 22.9kV/110V 10kVA</t>
  </si>
  <si>
    <t>M079150</t>
  </si>
  <si>
    <t>MOF T.B &amp; M.BOX</t>
  </si>
  <si>
    <t>M079151</t>
  </si>
  <si>
    <t>타이머</t>
  </si>
  <si>
    <t>W/SOCKET, 1~60 sec</t>
  </si>
  <si>
    <t>M079152</t>
  </si>
  <si>
    <t>리미트 스위치</t>
  </si>
  <si>
    <t>배전반용</t>
  </si>
  <si>
    <t>M079153</t>
  </si>
  <si>
    <t>TTM(CTT,PTT)</t>
  </si>
  <si>
    <t>3P 4W W/PLUG</t>
  </si>
  <si>
    <t>M079154</t>
  </si>
  <si>
    <t>3P 3W W/PLUG</t>
  </si>
  <si>
    <t>M079155</t>
  </si>
  <si>
    <t>계량기함</t>
  </si>
  <si>
    <t>STS(방수형)</t>
  </si>
  <si>
    <t>M079156</t>
  </si>
  <si>
    <t>CT계량기함(자립형)</t>
  </si>
  <si>
    <t>STS 2.0t 0.5(W)x0.4(D)x1.5(H)</t>
  </si>
  <si>
    <t>M079157</t>
  </si>
  <si>
    <t>STS 2.0t 0.8(W)x0.6(D)x1.8(H)</t>
  </si>
  <si>
    <t>M079158</t>
  </si>
  <si>
    <t>고장구분자동개폐기(ASBS)</t>
  </si>
  <si>
    <t>25.8kV 200A(361kg), Set(자동)</t>
  </si>
  <si>
    <t>M080001</t>
  </si>
  <si>
    <t>고압진공절체개폐기(VTS)</t>
  </si>
  <si>
    <t>7.2kV 12.5kV 600A(인출형)</t>
  </si>
  <si>
    <t>M080005</t>
  </si>
  <si>
    <t>자동부하전환개폐기(ALTS)</t>
  </si>
  <si>
    <t>25.8kV 630A(옥내용)</t>
  </si>
  <si>
    <t>M080006</t>
  </si>
  <si>
    <t>기중절연부하개폐기(LBS)</t>
  </si>
  <si>
    <t>25.8kV 630A(자동)</t>
  </si>
  <si>
    <t>M080030</t>
  </si>
  <si>
    <t>25.8kV 630A(자동), PF Holder</t>
  </si>
  <si>
    <t>M080031</t>
  </si>
  <si>
    <t>비상전원절체기(ATS)</t>
  </si>
  <si>
    <t>4P, 100A, 인출형</t>
  </si>
  <si>
    <t>M080032</t>
  </si>
  <si>
    <t>4P, 200A, 인출형</t>
  </si>
  <si>
    <t>M080033</t>
  </si>
  <si>
    <t>4P, 400A, 인출형</t>
  </si>
  <si>
    <t>M080034</t>
  </si>
  <si>
    <t>4P, 600A, 인출형</t>
  </si>
  <si>
    <t>M080035</t>
  </si>
  <si>
    <t>4P, 800A, 인출형</t>
  </si>
  <si>
    <t>M080036</t>
  </si>
  <si>
    <t>파워휴즈(P.F)옥외용</t>
  </si>
  <si>
    <t>25.8kV 200A(60kg)(UNIT 포함)</t>
  </si>
  <si>
    <t>M080040</t>
  </si>
  <si>
    <t>파워휴즈(P.F)옥내형</t>
  </si>
  <si>
    <t>M080041</t>
  </si>
  <si>
    <t>파워휴즈(P.F)비한류형</t>
  </si>
  <si>
    <t>25.8kV 400AF(60kg)(UNIT 포함)</t>
  </si>
  <si>
    <t>M080042</t>
  </si>
  <si>
    <t>컷아웃스위치(C.O.S)</t>
  </si>
  <si>
    <t>6.9㎸ 50A</t>
  </si>
  <si>
    <t>M080043</t>
  </si>
  <si>
    <t>6.9㎸ 100A(3kg)</t>
  </si>
  <si>
    <t>M080051</t>
  </si>
  <si>
    <t>25.8kV 100A(5kg)</t>
  </si>
  <si>
    <t>M080052</t>
  </si>
  <si>
    <t>퓨즈링크</t>
  </si>
  <si>
    <t>3.6kW/7.2kW 40kA, 5A</t>
  </si>
  <si>
    <t>M080053</t>
  </si>
  <si>
    <t>3.6kW/7.2kW 40kA, 10A</t>
  </si>
  <si>
    <t>M080054</t>
  </si>
  <si>
    <t>3.6kW/7.2kW 40kA, 20A</t>
  </si>
  <si>
    <t>M080055</t>
  </si>
  <si>
    <t>3.6kW/7.2kW 40kA, 30A</t>
  </si>
  <si>
    <t>M080056</t>
  </si>
  <si>
    <t>3.6kW/7.2kW 40kA, 40A</t>
  </si>
  <si>
    <t>M080057</t>
  </si>
  <si>
    <t>3.6kW/7.2kW 40kA, 50A</t>
  </si>
  <si>
    <t>M080058</t>
  </si>
  <si>
    <t>3.6kW/7.2kW 40kA, 60A</t>
  </si>
  <si>
    <t>M080059</t>
  </si>
  <si>
    <t>3.6kW/7.2kW 40kA, 75A</t>
  </si>
  <si>
    <t>M080060</t>
  </si>
  <si>
    <t>3.6kW/7.2kW 40kA, 100A</t>
  </si>
  <si>
    <t>M080061</t>
  </si>
  <si>
    <t>3.6kW 40kA, 150A</t>
  </si>
  <si>
    <t>M080062</t>
  </si>
  <si>
    <t>3.6kW 40kA, 200A</t>
  </si>
  <si>
    <t>M080063</t>
  </si>
  <si>
    <t>3.6kW, 40kA, 300A</t>
  </si>
  <si>
    <t>M080064</t>
  </si>
  <si>
    <t>3.6kW, 40kA, 400A</t>
  </si>
  <si>
    <t>M080065</t>
  </si>
  <si>
    <t>7.2kW, 40kA, 150A</t>
  </si>
  <si>
    <t>M080066</t>
  </si>
  <si>
    <t>7.2kW, 40kA, 200A</t>
  </si>
  <si>
    <t>M080067</t>
  </si>
  <si>
    <t>7.2kW, 40kA, 300A</t>
  </si>
  <si>
    <t>M080068</t>
  </si>
  <si>
    <t>7.2kW, 40kA, 400A</t>
  </si>
  <si>
    <t>M080069</t>
  </si>
  <si>
    <t>서지흡수기(S.A)</t>
  </si>
  <si>
    <t>애자형, 18kV 5kA</t>
  </si>
  <si>
    <t>M080150</t>
  </si>
  <si>
    <t>애자형, 3.6kV 2.5kA</t>
  </si>
  <si>
    <t>M080151</t>
  </si>
  <si>
    <t>애자형, 7.2kV 5kA</t>
  </si>
  <si>
    <t>M080152</t>
  </si>
  <si>
    <t>피뢰기(L.A)</t>
  </si>
  <si>
    <t>7.5kV 2.5kA(2.5kg)</t>
  </si>
  <si>
    <t>M080161</t>
  </si>
  <si>
    <t>18㎸ 2.5㎄(7.2kg)</t>
  </si>
  <si>
    <t>M080162</t>
  </si>
  <si>
    <t>18㎸ 5㎄ (폴리머)</t>
  </si>
  <si>
    <t>M080163</t>
  </si>
  <si>
    <t>역 율 계</t>
  </si>
  <si>
    <t>광각도3P4W식</t>
  </si>
  <si>
    <t>M080240</t>
  </si>
  <si>
    <t>주파수계</t>
  </si>
  <si>
    <t>광각도 60㎐</t>
  </si>
  <si>
    <t>M080243</t>
  </si>
  <si>
    <t>교류전압계</t>
  </si>
  <si>
    <t>(배전반매입)각.환형</t>
  </si>
  <si>
    <t>M080245</t>
  </si>
  <si>
    <t>(배전반매입)광각도</t>
  </si>
  <si>
    <t>M080246</t>
  </si>
  <si>
    <t>교류전류계</t>
  </si>
  <si>
    <t>(배전반매입)각,환형</t>
  </si>
  <si>
    <t>M080250</t>
  </si>
  <si>
    <t>M080251</t>
  </si>
  <si>
    <t>교류전력계</t>
  </si>
  <si>
    <t>배전반용광각도3P3W</t>
  </si>
  <si>
    <t>M080255</t>
  </si>
  <si>
    <t>배전반용광각도3P4W</t>
  </si>
  <si>
    <t>M080256</t>
  </si>
  <si>
    <t>영상전압계(Vo-M)</t>
  </si>
  <si>
    <t>(배전반매입)광각도 RESET TYPE</t>
  </si>
  <si>
    <t>M080257</t>
  </si>
  <si>
    <t>적산전력량계</t>
  </si>
  <si>
    <t>380V 3P4W5A(매입)</t>
  </si>
  <si>
    <t>M080260</t>
  </si>
  <si>
    <t>220V 3P3W2.5A(매입)</t>
  </si>
  <si>
    <t>M080261</t>
  </si>
  <si>
    <t>과전류계전기(O.C.R)</t>
  </si>
  <si>
    <t>한,순시요소부(인출)_장시간(전동기 보호)</t>
  </si>
  <si>
    <t>M080270</t>
  </si>
  <si>
    <t>한,순시요소부(인출)</t>
  </si>
  <si>
    <t>M080271</t>
  </si>
  <si>
    <t>선택접지계전기(SGR)</t>
  </si>
  <si>
    <t>인출형</t>
  </si>
  <si>
    <t>M080276</t>
  </si>
  <si>
    <t>전자식과전류계전기(EOCR-단자형)</t>
  </si>
  <si>
    <t>디지털표시부부착</t>
  </si>
  <si>
    <t>M080281</t>
  </si>
  <si>
    <t>전자식과전류계전기(EOCR-관통형)</t>
  </si>
  <si>
    <t>디지털표시부부착, 4~20mA 출력</t>
  </si>
  <si>
    <t>M080282</t>
  </si>
  <si>
    <t>과전류지락계전기(OCGR)</t>
  </si>
  <si>
    <t>M080285</t>
  </si>
  <si>
    <t>과전압지락계전기(OVGR)</t>
  </si>
  <si>
    <t>M080290</t>
  </si>
  <si>
    <t>저전압계전기(UVR)</t>
  </si>
  <si>
    <t>M080291</t>
  </si>
  <si>
    <t>비인출형</t>
  </si>
  <si>
    <t>M080292</t>
  </si>
  <si>
    <t>전류변환기</t>
  </si>
  <si>
    <t>1상 입력:0~5A, 출력:4~20mA</t>
  </si>
  <si>
    <t>M080294</t>
  </si>
  <si>
    <t>3상 입력:0~5A, 출력:4~20mA</t>
  </si>
  <si>
    <t>M080295</t>
  </si>
  <si>
    <t>전압변환기</t>
  </si>
  <si>
    <t>1상 입력:0~150V, 출력:4~20mA</t>
  </si>
  <si>
    <t>M080299</t>
  </si>
  <si>
    <t>3상 입력:0~150V, 출력:4~20mA</t>
  </si>
  <si>
    <t>M080300</t>
  </si>
  <si>
    <t>전력변환기</t>
  </si>
  <si>
    <t>1상 입력:110V/5A, 출력:4~20mA</t>
  </si>
  <si>
    <t>M080304</t>
  </si>
  <si>
    <t>3상 입력:110V/5A, 출력:4~20mA</t>
  </si>
  <si>
    <t>M080305</t>
  </si>
  <si>
    <t>역율변환기</t>
  </si>
  <si>
    <t>M080314</t>
  </si>
  <si>
    <t>M080315</t>
  </si>
  <si>
    <t>전력량변환기</t>
  </si>
  <si>
    <t>1상 입력:110V/5A, 출력:PULSE</t>
  </si>
  <si>
    <t>M080316</t>
  </si>
  <si>
    <t>3상 입력:110V/5A, 출력:PULSE</t>
  </si>
  <si>
    <t>M080317</t>
  </si>
  <si>
    <t>전압절환스위치</t>
  </si>
  <si>
    <t>VS(250V10A3P3W)</t>
  </si>
  <si>
    <t>M080370</t>
  </si>
  <si>
    <t>전류절환스위치</t>
  </si>
  <si>
    <t>AS(250V10A3P3W)</t>
  </si>
  <si>
    <t>M080380</t>
  </si>
  <si>
    <t>컨트롤 스위치</t>
  </si>
  <si>
    <t>CB용</t>
  </si>
  <si>
    <t>M080390</t>
  </si>
  <si>
    <t>신호등</t>
  </si>
  <si>
    <t>D25AC110V/220V</t>
  </si>
  <si>
    <t>M080430</t>
  </si>
  <si>
    <t>푸쉬버튼 스위치</t>
  </si>
  <si>
    <t>D25AC110V/220V(조작형)</t>
  </si>
  <si>
    <t>M080440</t>
  </si>
  <si>
    <t>D25AC110V/220V(조광형)</t>
  </si>
  <si>
    <t>M080445</t>
  </si>
  <si>
    <t>신호등(LED)</t>
  </si>
  <si>
    <t>M080446</t>
  </si>
  <si>
    <t>푸쉬버튼 스위치(LED)</t>
  </si>
  <si>
    <t>D25A110V/220V(조광형)</t>
  </si>
  <si>
    <t>M080447</t>
  </si>
  <si>
    <t>보조릴레이</t>
  </si>
  <si>
    <t>2A,2B(AC용)</t>
  </si>
  <si>
    <t>M080500</t>
  </si>
  <si>
    <t>4A,4B(AC용)</t>
  </si>
  <si>
    <t>M080501</t>
  </si>
  <si>
    <t>결상계전기(POR)</t>
  </si>
  <si>
    <t>110-220V(인출형)</t>
  </si>
  <si>
    <t>M080530</t>
  </si>
  <si>
    <t>110-220V(고정형)</t>
  </si>
  <si>
    <t>M080531</t>
  </si>
  <si>
    <t>디지털 모터보호계전기</t>
  </si>
  <si>
    <t>IMC-III(기본형)</t>
  </si>
  <si>
    <t>M080532</t>
  </si>
  <si>
    <t>IMC-III(Analog 4-20mA/RS-485)</t>
  </si>
  <si>
    <t>M080533</t>
  </si>
  <si>
    <t>디지털전력보호감시장치</t>
  </si>
  <si>
    <t>GIPAM-3000FI급</t>
  </si>
  <si>
    <t>M080534</t>
  </si>
  <si>
    <t>GIPAM-115FI급</t>
  </si>
  <si>
    <t>M080535</t>
  </si>
  <si>
    <t>디지털메터</t>
  </si>
  <si>
    <t>전압, 전류 등, 통신有</t>
  </si>
  <si>
    <t>M080536</t>
  </si>
  <si>
    <t>전압, 전류 등, 통신無</t>
  </si>
  <si>
    <t>M080537</t>
  </si>
  <si>
    <t>부저</t>
  </si>
  <si>
    <t>D65 AC110V/220V</t>
  </si>
  <si>
    <t>M080540</t>
  </si>
  <si>
    <t>셀렉터 스위치(Selectors Switch)</t>
  </si>
  <si>
    <t>M080545</t>
  </si>
  <si>
    <t>자동복귀형</t>
  </si>
  <si>
    <t>M080546</t>
  </si>
  <si>
    <t>통전표시기</t>
  </si>
  <si>
    <t>200V~22.9kV</t>
  </si>
  <si>
    <t>M080550</t>
  </si>
  <si>
    <t>계기용변압변류기(MOF)유입식</t>
  </si>
  <si>
    <t>(22.9㎸/110V)5-150/5A75VA</t>
  </si>
  <si>
    <t>M080560</t>
  </si>
  <si>
    <t>(22.9㎸/110V)200/5A 75VA</t>
  </si>
  <si>
    <t>M080561</t>
  </si>
  <si>
    <t>계기용변압변류기(M.O.F)에폭시</t>
  </si>
  <si>
    <t>1P 22.9㎸/110V 5-200/5A</t>
  </si>
  <si>
    <t>M080562</t>
  </si>
  <si>
    <t>1P 22.9㎸/110V 300-1200/5A</t>
  </si>
  <si>
    <t>M080563</t>
  </si>
  <si>
    <t>계기용변류기(C.T)</t>
  </si>
  <si>
    <t>건식25.8㎸40VA(5-300/5A) 40In n&gt;10</t>
  </si>
  <si>
    <t>M080623</t>
  </si>
  <si>
    <t>건식25.8㎸40VA(400-600/5A) 40In n&gt;10</t>
  </si>
  <si>
    <t>M080624</t>
  </si>
  <si>
    <t>계기용변류기(C.T)에폭시</t>
  </si>
  <si>
    <t>6.9㎸40VA 20-1200/5A</t>
  </si>
  <si>
    <t>M080628</t>
  </si>
  <si>
    <t>계기용변류기(C.T)환형</t>
  </si>
  <si>
    <t>600V5VA 300/5A 1.0 15VA</t>
  </si>
  <si>
    <t>M080631</t>
  </si>
  <si>
    <t>600V5VA 800/5A 1.0 40VA</t>
  </si>
  <si>
    <t>M080632</t>
  </si>
  <si>
    <t>계기용변압기(P.T)</t>
  </si>
  <si>
    <t>유입식22.9㎸/110V3P100VA</t>
  </si>
  <si>
    <t>M080651</t>
  </si>
  <si>
    <t>계기용변압기(P.T)100VA</t>
  </si>
  <si>
    <t>에폭시(22.9㎸/190V/110V1P</t>
  </si>
  <si>
    <t>M080652</t>
  </si>
  <si>
    <t>계기용변압기(P.T)에폭시</t>
  </si>
  <si>
    <t>6.6㎸/110V1P100VA</t>
  </si>
  <si>
    <t>M080653</t>
  </si>
  <si>
    <t>3.3㎸/110V1P100VA</t>
  </si>
  <si>
    <t>M080655</t>
  </si>
  <si>
    <t>계기용변압기(P.T)건식</t>
  </si>
  <si>
    <t>440V/110V1P50VA</t>
  </si>
  <si>
    <t>M080656</t>
  </si>
  <si>
    <t>접지변성기(G.P.T)에폭시</t>
  </si>
  <si>
    <t>3.3-6.6㎸/110V1P200VA</t>
  </si>
  <si>
    <t>M080670</t>
  </si>
  <si>
    <t>3.3-6.6㎸/110V1P500VA</t>
  </si>
  <si>
    <t>M080671</t>
  </si>
  <si>
    <t>영상변류기(Z.C.T)에폭시</t>
  </si>
  <si>
    <t>6.9㎸ 100-2000A내경100</t>
  </si>
  <si>
    <t>M080694</t>
  </si>
  <si>
    <t>6.9㎸ 100-2000A내경200</t>
  </si>
  <si>
    <t>M080695</t>
  </si>
  <si>
    <t>진공차단기(인출형)</t>
  </si>
  <si>
    <t>24㎸ 630A  12.5kA</t>
  </si>
  <si>
    <t>M080728</t>
  </si>
  <si>
    <t>24㎸ 630A  25kA</t>
  </si>
  <si>
    <t>M080729</t>
  </si>
  <si>
    <t>7.2㎸ 400A 100MVA 8kA</t>
  </si>
  <si>
    <t>M080730</t>
  </si>
  <si>
    <t>7.2㎸ 630A 160MVA 12.5kA</t>
  </si>
  <si>
    <t>M080731</t>
  </si>
  <si>
    <t>7.2㎸ 630A 250MVA 20kA</t>
  </si>
  <si>
    <t>M080733</t>
  </si>
  <si>
    <t>7.2㎸ 1250A 320MVA 25kA</t>
  </si>
  <si>
    <t>M080734</t>
  </si>
  <si>
    <t>기중차단기(인출형)</t>
  </si>
  <si>
    <t>600V 630A 4P 표준형 (OCR포함)</t>
  </si>
  <si>
    <t>M080735</t>
  </si>
  <si>
    <t>600V 630A 3P 표준형 (OCR포함)</t>
  </si>
  <si>
    <t>M080736</t>
  </si>
  <si>
    <t>600V 800A 4P 표준형 (OCR포함)</t>
  </si>
  <si>
    <t>M080737</t>
  </si>
  <si>
    <t>600V 1000A 4P 표준형 (OCR포함)</t>
  </si>
  <si>
    <t>M080738</t>
  </si>
  <si>
    <t>진공접촉기(V.C)고정형</t>
  </si>
  <si>
    <t>3.6㎸ 200A 4kA</t>
  </si>
  <si>
    <t>M081001</t>
  </si>
  <si>
    <t>3.6㎸ 400A 4kA</t>
  </si>
  <si>
    <t>M081002</t>
  </si>
  <si>
    <t>7.2㎸ 200A 4kA</t>
  </si>
  <si>
    <t>M081004</t>
  </si>
  <si>
    <t>진공접촉기(V.C)인출형</t>
  </si>
  <si>
    <t>M081005</t>
  </si>
  <si>
    <t>M081006</t>
  </si>
  <si>
    <t>콘덴서 (저압)</t>
  </si>
  <si>
    <t>(3P 380V/440V) 10㎌</t>
  </si>
  <si>
    <t>M081050</t>
  </si>
  <si>
    <t>(3P 380V/440V) 15㎌</t>
  </si>
  <si>
    <t>M081051</t>
  </si>
  <si>
    <t>(3P 380V/440V) 20㎌</t>
  </si>
  <si>
    <t>M081052</t>
  </si>
  <si>
    <t>(3P 380V/440V) 50㎌</t>
  </si>
  <si>
    <t>M081053</t>
  </si>
  <si>
    <t>(3P 380V/440V) 75㎌</t>
  </si>
  <si>
    <t>M081054</t>
  </si>
  <si>
    <t>(3P 380V/440V) 100㎌</t>
  </si>
  <si>
    <t>M081055</t>
  </si>
  <si>
    <t>(3P 380V/440V) 150㎌</t>
  </si>
  <si>
    <t>M081056</t>
  </si>
  <si>
    <t>(3P 380V/440V) 200㎌</t>
  </si>
  <si>
    <t>M081057</t>
  </si>
  <si>
    <t>(3P 380V/440V) 250㎌</t>
  </si>
  <si>
    <t>M081058</t>
  </si>
  <si>
    <t>(3P 380V/440V) 10㎸A</t>
  </si>
  <si>
    <t>M081059</t>
  </si>
  <si>
    <t>(3P 380V/440V) 15㎸A</t>
  </si>
  <si>
    <t>M081060</t>
  </si>
  <si>
    <t>(3P 380V/440V) 20㎸A</t>
  </si>
  <si>
    <t>M081061</t>
  </si>
  <si>
    <t>(3P 380V/440V) 25㎸A</t>
  </si>
  <si>
    <t>M081062</t>
  </si>
  <si>
    <t>(3P 380V/440V) 30㎸A</t>
  </si>
  <si>
    <t>M081063</t>
  </si>
  <si>
    <t>(3P 380V/440V) 50㎸A</t>
  </si>
  <si>
    <t>M081064</t>
  </si>
  <si>
    <t>콘덴서 (고압)</t>
  </si>
  <si>
    <t>3P 3.3kV 10kVA(14kg)</t>
  </si>
  <si>
    <t>M081090</t>
  </si>
  <si>
    <t>3P 3.3kV 15kVA(16kg)</t>
  </si>
  <si>
    <t>M081091</t>
  </si>
  <si>
    <t>3P 3.3kV 20kVA(18kg)</t>
  </si>
  <si>
    <t>M081092</t>
  </si>
  <si>
    <t>3P 3.3kV 25kVA(19kg)</t>
  </si>
  <si>
    <t>M081093</t>
  </si>
  <si>
    <t>3P 3.3kV 30kVA(21kg)</t>
  </si>
  <si>
    <t>M081094</t>
  </si>
  <si>
    <t>3P 3.3kV 50kVA(27kg)</t>
  </si>
  <si>
    <t>M081095</t>
  </si>
  <si>
    <t>3P 3.3kV 75kVA(35kg)</t>
  </si>
  <si>
    <t>M081096</t>
  </si>
  <si>
    <t>3P 3.3kV 100kVA(41kg)</t>
  </si>
  <si>
    <t>M081097</t>
  </si>
  <si>
    <t>3P 3.3kV 150kVA(66kg)</t>
  </si>
  <si>
    <t>M081098</t>
  </si>
  <si>
    <t>3P 3.3kV 200kVA(91kg)</t>
  </si>
  <si>
    <t>M081099</t>
  </si>
  <si>
    <t>3P 3.3kV 250kVA(120kg)</t>
  </si>
  <si>
    <t>M081100</t>
  </si>
  <si>
    <t>3P 3.3kV 300kVA(135kg)</t>
  </si>
  <si>
    <t>M081101</t>
  </si>
  <si>
    <t>전자접촉기(개방형)AC용</t>
  </si>
  <si>
    <t>(220/380V)2.2/2.7kW</t>
  </si>
  <si>
    <t>M081119</t>
  </si>
  <si>
    <t>(220/380V)2.7/4kW</t>
  </si>
  <si>
    <t>M081120</t>
  </si>
  <si>
    <t>전자접촉기(개방형)</t>
  </si>
  <si>
    <t>(220V/380V)3.5/5.5㎾</t>
  </si>
  <si>
    <t>M081121</t>
  </si>
  <si>
    <t>(220V/380V)4.5/7.5㎾</t>
  </si>
  <si>
    <t>M081122</t>
  </si>
  <si>
    <t>(220V/380V)5.5/11㎾</t>
  </si>
  <si>
    <t>M081123</t>
  </si>
  <si>
    <t>(220V/380V)7.5/15㎾</t>
  </si>
  <si>
    <t>M081124</t>
  </si>
  <si>
    <t>(220V/380V)15/22㎾</t>
  </si>
  <si>
    <t>M081125</t>
  </si>
  <si>
    <t>(220V/380V)18.5/30㎾</t>
  </si>
  <si>
    <t>M081126</t>
  </si>
  <si>
    <t>(220V/380V)22/37kW</t>
  </si>
  <si>
    <t>M081127</t>
  </si>
  <si>
    <t>(220V/380V)30/55㎾</t>
  </si>
  <si>
    <t>M081128</t>
  </si>
  <si>
    <t>(220V/380V)37/60㎾</t>
  </si>
  <si>
    <t>M081129</t>
  </si>
  <si>
    <t>(220V/380V)37/75㎾</t>
  </si>
  <si>
    <t>M081130</t>
  </si>
  <si>
    <t>(220V/380V)55/90㎾</t>
  </si>
  <si>
    <t>M081131</t>
  </si>
  <si>
    <t>(220V/380V)55/110kW</t>
  </si>
  <si>
    <t>M081132</t>
  </si>
  <si>
    <t>(220V/380V)75/132kW</t>
  </si>
  <si>
    <t>M081133</t>
  </si>
  <si>
    <t>(220V/380V)80/147kW</t>
  </si>
  <si>
    <t>M081134</t>
  </si>
  <si>
    <t>(220V/380V)90/160kW</t>
  </si>
  <si>
    <t>M081135</t>
  </si>
  <si>
    <t>(220V/380V)125/200kW</t>
  </si>
  <si>
    <t>M081136</t>
  </si>
  <si>
    <t>배선용차단기(MCCB)</t>
  </si>
  <si>
    <t>표준형 460V 2P 30AF</t>
  </si>
  <si>
    <t>M081210</t>
  </si>
  <si>
    <t>표준형 460V 2P 50AF</t>
  </si>
  <si>
    <t>M081211</t>
  </si>
  <si>
    <t>표준형 460V 2P100AF</t>
  </si>
  <si>
    <t>M081212</t>
  </si>
  <si>
    <t>표준형 460V 3P 30AF</t>
  </si>
  <si>
    <t>M081213</t>
  </si>
  <si>
    <t>표준형 460V 3P 50AF</t>
  </si>
  <si>
    <t>M081214</t>
  </si>
  <si>
    <t>표준형 460V 3P 60AF</t>
  </si>
  <si>
    <t>M081215</t>
  </si>
  <si>
    <t>표준형 460V 3P 100AF</t>
  </si>
  <si>
    <t>M081216</t>
  </si>
  <si>
    <t>표준형 460V 3P 225AF</t>
  </si>
  <si>
    <t>M081217</t>
  </si>
  <si>
    <t>표준형 460V 3P 400AF</t>
  </si>
  <si>
    <t>M081218</t>
  </si>
  <si>
    <t>표준형 460V 4P 50AF</t>
  </si>
  <si>
    <t>M081219</t>
  </si>
  <si>
    <t>표준형 460V 4P 100AF</t>
  </si>
  <si>
    <t>M081220</t>
  </si>
  <si>
    <t>표준형 460V 4P 225AF</t>
  </si>
  <si>
    <t>M081221</t>
  </si>
  <si>
    <t>표준형 460V 4P 400AF</t>
  </si>
  <si>
    <t>M081222</t>
  </si>
  <si>
    <t>표준형 460V 4P 600AF</t>
  </si>
  <si>
    <t>M081223</t>
  </si>
  <si>
    <t>표준형 460V 4P 800AF</t>
  </si>
  <si>
    <t>M081224</t>
  </si>
  <si>
    <t>방수형 누전차단기</t>
  </si>
  <si>
    <t>220V 2P 30AF</t>
  </si>
  <si>
    <t>M081225</t>
  </si>
  <si>
    <t>누전차단기(ELCB)</t>
  </si>
  <si>
    <t>표준형 460V 4P 250AF</t>
  </si>
  <si>
    <t>M081226</t>
  </si>
  <si>
    <t>표준형 460V 4P 300AF</t>
  </si>
  <si>
    <t>M081227</t>
  </si>
  <si>
    <t>표준형 460V 4P 350AF</t>
  </si>
  <si>
    <t>M081228</t>
  </si>
  <si>
    <t>M081229</t>
  </si>
  <si>
    <t>자동복귀 누전차단기</t>
  </si>
  <si>
    <t>M081261</t>
  </si>
  <si>
    <t>분전반용 220V 2P 30AF</t>
  </si>
  <si>
    <t>M081270</t>
  </si>
  <si>
    <t>분전반용 220V 2P 50AF</t>
  </si>
  <si>
    <t>M081271</t>
  </si>
  <si>
    <t>M081272</t>
  </si>
  <si>
    <t>M081273</t>
  </si>
  <si>
    <t>M081274</t>
  </si>
  <si>
    <t>M081275</t>
  </si>
  <si>
    <t>전기위험표지판 A타입</t>
  </si>
  <si>
    <t>컬러강판, 600*400(전기위험)</t>
  </si>
  <si>
    <t>M081276</t>
  </si>
  <si>
    <t>전기위험표지판 B타입</t>
  </si>
  <si>
    <t>컬러강판, 300*180(특고압)</t>
  </si>
  <si>
    <t>M081277</t>
  </si>
  <si>
    <t>전기위험표지판 C타입</t>
  </si>
  <si>
    <t>컬러강판, 200*120(전기위험)</t>
  </si>
  <si>
    <t>M081278</t>
  </si>
  <si>
    <t>형광등기구</t>
  </si>
  <si>
    <t>전자식 갓부 32W*1</t>
  </si>
  <si>
    <t xml:space="preserve">등    </t>
  </si>
  <si>
    <t>M081283</t>
  </si>
  <si>
    <t>전자식 갓부 32W*2</t>
  </si>
  <si>
    <t>M081284</t>
  </si>
  <si>
    <t>전자식 매입등 20W*2</t>
  </si>
  <si>
    <t>M081300</t>
  </si>
  <si>
    <t>전자식매입등 32W*2</t>
  </si>
  <si>
    <t>M081302</t>
  </si>
  <si>
    <t>경광등</t>
  </si>
  <si>
    <t>스트로브 원형(220V, φ125),지지대포함</t>
  </si>
  <si>
    <t>M081320</t>
  </si>
  <si>
    <t>경광등-앰프포함</t>
  </si>
  <si>
    <t>스트로브 장방형(220V, 970mm)</t>
  </si>
  <si>
    <t>M081321</t>
  </si>
  <si>
    <t>경광등제어함(타이머내장)</t>
  </si>
  <si>
    <t>STS, 400mm*400mm*150mm</t>
  </si>
  <si>
    <t>M081322</t>
  </si>
  <si>
    <t>전구식 형광램프(삼파장)</t>
  </si>
  <si>
    <t>220V, 23W</t>
  </si>
  <si>
    <t>M081390</t>
  </si>
  <si>
    <t>LED 램프</t>
  </si>
  <si>
    <t>220V, 8W (전구식)</t>
  </si>
  <si>
    <t>M081399</t>
  </si>
  <si>
    <t>220V, 12W (전구식)</t>
  </si>
  <si>
    <t>M081400</t>
  </si>
  <si>
    <t>220V, 20W (전구식)</t>
  </si>
  <si>
    <t>M081401</t>
  </si>
  <si>
    <t>LED 터널등</t>
  </si>
  <si>
    <t>100W (LED램프+등기구)</t>
  </si>
  <si>
    <t>M081405</t>
  </si>
  <si>
    <t>LED 벽부등</t>
  </si>
  <si>
    <t>220V, 12W (LED램프 + 등기구)</t>
  </si>
  <si>
    <t>M081406</t>
  </si>
  <si>
    <t>LED 직부등</t>
  </si>
  <si>
    <t>M081407</t>
  </si>
  <si>
    <t>LED 다운라이트</t>
  </si>
  <si>
    <t>M081408</t>
  </si>
  <si>
    <t>LED 평판등</t>
  </si>
  <si>
    <t>220V, 50W</t>
  </si>
  <si>
    <t>M081409</t>
  </si>
  <si>
    <t>LED 투광등</t>
  </si>
  <si>
    <t>150W</t>
  </si>
  <si>
    <t>M081410</t>
  </si>
  <si>
    <t>나트륨램프</t>
  </si>
  <si>
    <t>고압220V 150W</t>
  </si>
  <si>
    <t>M081420</t>
  </si>
  <si>
    <t>고압220V 250W</t>
  </si>
  <si>
    <t>M081422</t>
  </si>
  <si>
    <t>고압220V 400W</t>
  </si>
  <si>
    <t>M081423</t>
  </si>
  <si>
    <t>나트륨안정기</t>
  </si>
  <si>
    <t>M081441</t>
  </si>
  <si>
    <t>고압220V 200W</t>
  </si>
  <si>
    <t>M081442</t>
  </si>
  <si>
    <t>M081443</t>
  </si>
  <si>
    <t>고압200V 400W</t>
  </si>
  <si>
    <t>M081444</t>
  </si>
  <si>
    <t>가로등기초</t>
  </si>
  <si>
    <t>300mm*400mm*600mm (150kg)</t>
  </si>
  <si>
    <t>M081452</t>
  </si>
  <si>
    <t>400mm*600mm*600mm (280kg)</t>
  </si>
  <si>
    <t>M081453</t>
  </si>
  <si>
    <t>터널등기구</t>
  </si>
  <si>
    <t>100W-400W용</t>
  </si>
  <si>
    <t>M081460</t>
  </si>
  <si>
    <t>메탈할라이드램프</t>
  </si>
  <si>
    <t>220V 175W</t>
  </si>
  <si>
    <t>M081470</t>
  </si>
  <si>
    <t>220V 250W</t>
  </si>
  <si>
    <t>M081471</t>
  </si>
  <si>
    <t>220V 400W</t>
  </si>
  <si>
    <t>M081472</t>
  </si>
  <si>
    <t>메탈할라이드안정기</t>
  </si>
  <si>
    <t>175W</t>
  </si>
  <si>
    <t>M081480</t>
  </si>
  <si>
    <t>250W</t>
  </si>
  <si>
    <t>M081481</t>
  </si>
  <si>
    <t>400W</t>
  </si>
  <si>
    <t>M081482</t>
  </si>
  <si>
    <t>LED 보안등기구</t>
  </si>
  <si>
    <t>60W(램프+안정기+등기구)</t>
  </si>
  <si>
    <t>M081486</t>
  </si>
  <si>
    <t>LED 보안등주</t>
  </si>
  <si>
    <t>STS 4m, 1등용</t>
  </si>
  <si>
    <t>M081487</t>
  </si>
  <si>
    <t>콘센트(노출형)</t>
  </si>
  <si>
    <t>접지극부 2P 15A 250V</t>
  </si>
  <si>
    <t>M081500</t>
  </si>
  <si>
    <t>콘센트(매입형)</t>
  </si>
  <si>
    <t>M081501</t>
  </si>
  <si>
    <t>와이드스위치</t>
  </si>
  <si>
    <t>단로, 15A 250V,  1구</t>
  </si>
  <si>
    <t>M081505</t>
  </si>
  <si>
    <t>단로, 15A 250V,  2구</t>
  </si>
  <si>
    <t>M081506</t>
  </si>
  <si>
    <t>단로, 15A 250V,  3구</t>
  </si>
  <si>
    <t>M081507</t>
  </si>
  <si>
    <t>3로, 15A 250V,  1구</t>
  </si>
  <si>
    <t>M081508</t>
  </si>
  <si>
    <t>멀티탭(멀티스위치)</t>
  </si>
  <si>
    <t>1.5m, 4구</t>
  </si>
  <si>
    <t>M081509</t>
  </si>
  <si>
    <t>1.5m, 5구</t>
  </si>
  <si>
    <t>M081510</t>
  </si>
  <si>
    <t>3m, 4구</t>
  </si>
  <si>
    <t>M081511</t>
  </si>
  <si>
    <t>3m, 5구</t>
  </si>
  <si>
    <t>M081512</t>
  </si>
  <si>
    <t>5m, 4구</t>
  </si>
  <si>
    <t>M081513</t>
  </si>
  <si>
    <t>5m, 5구</t>
  </si>
  <si>
    <t>M081514</t>
  </si>
  <si>
    <t>10m, 4구</t>
  </si>
  <si>
    <t>M081515</t>
  </si>
  <si>
    <t>10m, 5구</t>
  </si>
  <si>
    <t>M081516</t>
  </si>
  <si>
    <t>주택용분전반(PVC)</t>
  </si>
  <si>
    <t>4회로 MCCB2P*1, ELCB2P*4</t>
  </si>
  <si>
    <t>M081521</t>
  </si>
  <si>
    <t>5회로 MCCB2P*1, ELCB2P*5</t>
  </si>
  <si>
    <t>M081522</t>
  </si>
  <si>
    <t>6회로 MCCB2P*1, ELCB2P*6</t>
  </si>
  <si>
    <t>M081523</t>
  </si>
  <si>
    <t>훅크메타</t>
  </si>
  <si>
    <t>600V 400A(TK2000AD)</t>
  </si>
  <si>
    <t>M081583</t>
  </si>
  <si>
    <t>600V 600A(HIOKI CM4371)</t>
  </si>
  <si>
    <t>M081584</t>
  </si>
  <si>
    <t>접지저항계</t>
  </si>
  <si>
    <t>디지털(TK2040)</t>
  </si>
  <si>
    <t>M081585</t>
  </si>
  <si>
    <t>다기능계측기</t>
  </si>
  <si>
    <t>디지털(CEM2300, 누설전류 CLAMP 포함)</t>
  </si>
  <si>
    <t>M081588</t>
  </si>
  <si>
    <t>절연저항멀티메타</t>
  </si>
  <si>
    <t>디지털(SH3207R)</t>
  </si>
  <si>
    <t>M081589</t>
  </si>
  <si>
    <t>디지털 열화상카메라(소프트웨어 포함)</t>
  </si>
  <si>
    <t>디지털(FLIR E5), 120x90픽셀</t>
  </si>
  <si>
    <t>M081590</t>
  </si>
  <si>
    <t>디지털(FLIR E6 XT), 240x180픽셀</t>
  </si>
  <si>
    <t>M081591</t>
  </si>
  <si>
    <t>디지털(FLIR E8XT), 320x240픽셀</t>
  </si>
  <si>
    <t>M081592</t>
  </si>
  <si>
    <t>디지털(FLUKE TIS20+), 120x90픽셀</t>
  </si>
  <si>
    <t>M081593</t>
  </si>
  <si>
    <t>디지털(FLUKE TIS55+), 160x120픽셀</t>
  </si>
  <si>
    <t>M081594</t>
  </si>
  <si>
    <t>비접촉식 적외선 온도계</t>
  </si>
  <si>
    <t>TK-307A</t>
  </si>
  <si>
    <t>M081605</t>
  </si>
  <si>
    <t>특고압 COS 조작봉</t>
  </si>
  <si>
    <t>3단 2M</t>
  </si>
  <si>
    <t>M081606</t>
  </si>
  <si>
    <t>고압절연 안전모</t>
  </si>
  <si>
    <t>경보기내장형</t>
  </si>
  <si>
    <t>M081607</t>
  </si>
  <si>
    <t>검전기</t>
  </si>
  <si>
    <t>특고압용</t>
  </si>
  <si>
    <t>M081608</t>
  </si>
  <si>
    <t>고압용</t>
  </si>
  <si>
    <t>M081609</t>
  </si>
  <si>
    <t>저압용</t>
  </si>
  <si>
    <t>M081611</t>
  </si>
  <si>
    <t>절연장화</t>
  </si>
  <si>
    <t>26,500V(검정품)</t>
  </si>
  <si>
    <t>M081612</t>
  </si>
  <si>
    <t>절연장갑</t>
  </si>
  <si>
    <t>M081613</t>
  </si>
  <si>
    <t>화재감지기</t>
  </si>
  <si>
    <t>차동식</t>
  </si>
  <si>
    <t>M081614</t>
  </si>
  <si>
    <t>정온식</t>
  </si>
  <si>
    <t>M081615</t>
  </si>
  <si>
    <t>광전식 연기감지기</t>
  </si>
  <si>
    <t>M081616</t>
  </si>
  <si>
    <t>수동발신기</t>
  </si>
  <si>
    <t>원형(P형1급)</t>
  </si>
  <si>
    <t>M081620</t>
  </si>
  <si>
    <t>1단 2M</t>
  </si>
  <si>
    <t>M081621</t>
  </si>
  <si>
    <t>3단 4M</t>
  </si>
  <si>
    <t>M081622</t>
  </si>
  <si>
    <t>5단 6M</t>
  </si>
  <si>
    <t>M081623</t>
  </si>
  <si>
    <t>7단 10M</t>
  </si>
  <si>
    <t>M081624</t>
  </si>
  <si>
    <t>경종</t>
  </si>
  <si>
    <t>DC24V</t>
  </si>
  <si>
    <t>M081625</t>
  </si>
  <si>
    <t>표시등</t>
  </si>
  <si>
    <t>M081630</t>
  </si>
  <si>
    <t>수신기</t>
  </si>
  <si>
    <t>P형1급수신기</t>
  </si>
  <si>
    <t>M081635</t>
  </si>
  <si>
    <t>1회로 추가당</t>
  </si>
  <si>
    <t>M081636</t>
  </si>
  <si>
    <t>고휘도유도등</t>
  </si>
  <si>
    <t>피난구(AC.DC겸용)</t>
  </si>
  <si>
    <t>M081640</t>
  </si>
  <si>
    <t>통로(AC.DC겸용)</t>
  </si>
  <si>
    <t>M081641</t>
  </si>
  <si>
    <t>직렬리액터</t>
  </si>
  <si>
    <t>3.3kV, 3kVA, 건식</t>
  </si>
  <si>
    <t>M081705</t>
  </si>
  <si>
    <t>3.3kV, 7.5kVA, 건식</t>
  </si>
  <si>
    <t>M081706</t>
  </si>
  <si>
    <t>3.3kV, 9kVA, 건식</t>
  </si>
  <si>
    <t>M081707</t>
  </si>
  <si>
    <t>3.3kV, 12kVA, 건식</t>
  </si>
  <si>
    <t>M081708</t>
  </si>
  <si>
    <t>3.3kV, 15kVA, 건식</t>
  </si>
  <si>
    <t>M081709</t>
  </si>
  <si>
    <t>3.3kV, 18kVA, 건식</t>
  </si>
  <si>
    <t>M081710</t>
  </si>
  <si>
    <t>리액터(건식)온도센서부</t>
  </si>
  <si>
    <t>3.3kV 75㎾ (100HP)</t>
  </si>
  <si>
    <t>M081711</t>
  </si>
  <si>
    <t>3.3kV 110㎾ (150HP)</t>
  </si>
  <si>
    <t>M081713</t>
  </si>
  <si>
    <t>3.3kV 150㎾ (200HP)</t>
  </si>
  <si>
    <t>M081714</t>
  </si>
  <si>
    <t>3.3kV 185㎾ (250HP)</t>
  </si>
  <si>
    <t>M081715</t>
  </si>
  <si>
    <t>3.3kV 220㎾ (300HP)</t>
  </si>
  <si>
    <t>M081716</t>
  </si>
  <si>
    <t>380V MOLD 37㎾ (50HP)</t>
  </si>
  <si>
    <t>M081717</t>
  </si>
  <si>
    <t>380V MOLD 45㎾ (60HP)</t>
  </si>
  <si>
    <t>M081718</t>
  </si>
  <si>
    <t>3.3kV 55㎾ (100HP)</t>
  </si>
  <si>
    <t>M081719</t>
  </si>
  <si>
    <t>3.3kV 260㎾ (100HP)</t>
  </si>
  <si>
    <t>M081720</t>
  </si>
  <si>
    <t>3.3kV 300㎾ (100HP)</t>
  </si>
  <si>
    <t>M081721</t>
  </si>
  <si>
    <t>380V MOLD 55㎾ (60HP)</t>
  </si>
  <si>
    <t>M081722</t>
  </si>
  <si>
    <t>380V MOLD 65㎾ (60HP)</t>
  </si>
  <si>
    <t>M081723</t>
  </si>
  <si>
    <t>380V MOLD 90㎾ (60HP)</t>
  </si>
  <si>
    <t>M081724</t>
  </si>
  <si>
    <t>고효율유입변압기(22.9㎸/230-115V)</t>
  </si>
  <si>
    <t>1P 10kVA(120kg)부싱접지(최저소비효율)</t>
  </si>
  <si>
    <t>M081898</t>
  </si>
  <si>
    <t>고효율유입변압기(22.9㎸/6.6-3.3㎸)</t>
  </si>
  <si>
    <t>3P 100kVA(1150kg)(최저소비효율)</t>
  </si>
  <si>
    <t>M081946</t>
  </si>
  <si>
    <t>3P 150kVA(1350kg)(최저소비효율)</t>
  </si>
  <si>
    <t>M081947</t>
  </si>
  <si>
    <t>3P 200kVA(1500kg)(최저소비효율)</t>
  </si>
  <si>
    <t>M081948</t>
  </si>
  <si>
    <t>3P 250kVA(1700kg)(최저소비효율)</t>
  </si>
  <si>
    <t>M081949</t>
  </si>
  <si>
    <t>3P 300kVA(1900kg)(최저소비효율)</t>
  </si>
  <si>
    <t>M081950</t>
  </si>
  <si>
    <t>3P 400kVA(2360kg)(최저소비효율)</t>
  </si>
  <si>
    <t>M081951</t>
  </si>
  <si>
    <t>3P 500kVA(2450kg)(최저소비효율)</t>
  </si>
  <si>
    <t>M081952</t>
  </si>
  <si>
    <t>3P 600kVA(2600kg)(최저소비효율)</t>
  </si>
  <si>
    <t>M081953</t>
  </si>
  <si>
    <t>3P 750kVA(3200kg)(최저소비효율)</t>
  </si>
  <si>
    <t>M081954</t>
  </si>
  <si>
    <t>3P 1000kVA(5400kg)(최저소비효율)</t>
  </si>
  <si>
    <t>M081955</t>
  </si>
  <si>
    <t>3P 1500kVA(6600kg)(최저소비효율)</t>
  </si>
  <si>
    <t>M081956</t>
  </si>
  <si>
    <t>3P 2000kVA(7700kg)(최저소비효율)</t>
  </si>
  <si>
    <t>M081957</t>
  </si>
  <si>
    <t>3P 2500kVA(8000kg)(최저소비효율)</t>
  </si>
  <si>
    <t>M081958</t>
  </si>
  <si>
    <t>3P 3000kVA(9600kg)(최저소비효율)</t>
  </si>
  <si>
    <t>M081959</t>
  </si>
  <si>
    <t>고효율 유입변압기(22.9㎸/6.6-3.3㎸)</t>
  </si>
  <si>
    <t>3P 500kVA(2450kg)(표준소비효율)</t>
  </si>
  <si>
    <t>M081977</t>
  </si>
  <si>
    <t>3P 600kVA(2600kg)(표준소비효율)</t>
  </si>
  <si>
    <t>M081978</t>
  </si>
  <si>
    <t>3P 750kVA(3200kg)(표준소비효율)</t>
  </si>
  <si>
    <t>M081979</t>
  </si>
  <si>
    <t>3P 1000kVA(5400kg)(표준소비효율)</t>
  </si>
  <si>
    <t>M081980</t>
  </si>
  <si>
    <t>3P 1500kVA(6600kg)(표준소비효율)</t>
  </si>
  <si>
    <t>M081981</t>
  </si>
  <si>
    <t>3P 2000kVA(7700kg)(표준소비효율)</t>
  </si>
  <si>
    <t>M081982</t>
  </si>
  <si>
    <t>3P 2500kVA(8000kg)(표준소비효율)</t>
  </si>
  <si>
    <t>M081983</t>
  </si>
  <si>
    <t>3P 3000kVA(9600kg)(표준소비효율)</t>
  </si>
  <si>
    <t>M081984</t>
  </si>
  <si>
    <t>고압농형전동기(횡형)반폐형</t>
  </si>
  <si>
    <t>110kW*4P(1010kg), 온도센서포함</t>
  </si>
  <si>
    <t>M082024</t>
  </si>
  <si>
    <t>110kW*6P(1140kg), "</t>
  </si>
  <si>
    <t>M082025</t>
  </si>
  <si>
    <t>110kW*8P(1350kg),"</t>
  </si>
  <si>
    <t>M082026</t>
  </si>
  <si>
    <t>110kW*10P(1400kg), "</t>
  </si>
  <si>
    <t>M082027</t>
  </si>
  <si>
    <t>160kW*4P(1250kg), "</t>
  </si>
  <si>
    <t>M082044</t>
  </si>
  <si>
    <t>160kW*6P(1250kg), "</t>
  </si>
  <si>
    <t>M082045</t>
  </si>
  <si>
    <t>160kW*8P(1400kg), "</t>
  </si>
  <si>
    <t>M082046</t>
  </si>
  <si>
    <t>160kW*10P(1490kg), "</t>
  </si>
  <si>
    <t>M082047</t>
  </si>
  <si>
    <t>200kW*4P(1350kg), "</t>
  </si>
  <si>
    <t>M082054</t>
  </si>
  <si>
    <t>200kW*6P(1350kg), "</t>
  </si>
  <si>
    <t>M082055</t>
  </si>
  <si>
    <t>200kW*8P(1400kg), "</t>
  </si>
  <si>
    <t>M082056</t>
  </si>
  <si>
    <t>200kW*10P(1490kg), "</t>
  </si>
  <si>
    <t>M082057</t>
  </si>
  <si>
    <t>220kW*4P(1350kg), "</t>
  </si>
  <si>
    <t>M082064</t>
  </si>
  <si>
    <t>220kW*6P(1400kg), "</t>
  </si>
  <si>
    <t>M082065</t>
  </si>
  <si>
    <t>220kW*8P(1490kg), "</t>
  </si>
  <si>
    <t>M082066</t>
  </si>
  <si>
    <t>220kW*10P(1600kg), "</t>
  </si>
  <si>
    <t>M082067</t>
  </si>
  <si>
    <t>250kW*4P(1400kg), "</t>
  </si>
  <si>
    <t>M082071</t>
  </si>
  <si>
    <t>250kW*6P(1490kg), "</t>
  </si>
  <si>
    <t>M082072</t>
  </si>
  <si>
    <t>250kW*8P(1600kg), "</t>
  </si>
  <si>
    <t>M082073</t>
  </si>
  <si>
    <t>250kW*10P(1650kg), "</t>
  </si>
  <si>
    <t>M082074</t>
  </si>
  <si>
    <t>고압농형전동기(형횡)반폐형</t>
  </si>
  <si>
    <t>315kW*4P(1400kg), "</t>
  </si>
  <si>
    <t>M082081</t>
  </si>
  <si>
    <t>315kW*6P(1490kg), "</t>
  </si>
  <si>
    <t>M082082</t>
  </si>
  <si>
    <t>315kW*8P(1600kg), "</t>
  </si>
  <si>
    <t>M082083</t>
  </si>
  <si>
    <t>315kW*10P(1650kg), "</t>
  </si>
  <si>
    <t>M082084</t>
  </si>
  <si>
    <t>375kW*4P(1600kg), "</t>
  </si>
  <si>
    <t>M082091</t>
  </si>
  <si>
    <t>375kW*6P(1650kg), "</t>
  </si>
  <si>
    <t>M082092</t>
  </si>
  <si>
    <t>375kW*8P(1700kg), "</t>
  </si>
  <si>
    <t>M082093</t>
  </si>
  <si>
    <t>375kW*10P(1750kg), "</t>
  </si>
  <si>
    <t>M082094</t>
  </si>
  <si>
    <t>450kW*4P(1650kg), "</t>
  </si>
  <si>
    <t>M082101</t>
  </si>
  <si>
    <t>450kW*6P(2500kg), "</t>
  </si>
  <si>
    <t>M082102</t>
  </si>
  <si>
    <t>450kW*8P(2700kg), "</t>
  </si>
  <si>
    <t>M082103</t>
  </si>
  <si>
    <t>450kW*10P(2800kg), "</t>
  </si>
  <si>
    <t>M082104</t>
  </si>
  <si>
    <t>500kW*4P(2500kg), "</t>
  </si>
  <si>
    <t>M082111</t>
  </si>
  <si>
    <t>500kW*6P(2500kg), "</t>
  </si>
  <si>
    <t>M082112</t>
  </si>
  <si>
    <t>500kW*8P(2700kg), "</t>
  </si>
  <si>
    <t>M082113</t>
  </si>
  <si>
    <t>500kW*10P(2800kg), "</t>
  </si>
  <si>
    <t>M082114</t>
  </si>
  <si>
    <t>600kW*4P(2700kg), "</t>
  </si>
  <si>
    <t>M082121</t>
  </si>
  <si>
    <t>600kW*6P(2700kg), "</t>
  </si>
  <si>
    <t>M082122</t>
  </si>
  <si>
    <t>600kW*8P(2800kg), "</t>
  </si>
  <si>
    <t>M082123</t>
  </si>
  <si>
    <t>600kW*10P(3000kg), "</t>
  </si>
  <si>
    <t>M082124</t>
  </si>
  <si>
    <t>675kW*4P(2750kg), "</t>
  </si>
  <si>
    <t>M082131</t>
  </si>
  <si>
    <t>675kW*6P(2750kg), "</t>
  </si>
  <si>
    <t>M082132</t>
  </si>
  <si>
    <t>675kW*8P(2900kg), "</t>
  </si>
  <si>
    <t>M082133</t>
  </si>
  <si>
    <t>675kW*10P(3500kg), "</t>
  </si>
  <si>
    <t>M082134</t>
  </si>
  <si>
    <t>800kW*4P(2800kg), "</t>
  </si>
  <si>
    <t>M082136</t>
  </si>
  <si>
    <t>800kW*6P(2800kg), "</t>
  </si>
  <si>
    <t>M082137</t>
  </si>
  <si>
    <t>800kW*8P(3000kg), "</t>
  </si>
  <si>
    <t>M082138</t>
  </si>
  <si>
    <t>고압입형농형유도전동기(반폐형)</t>
  </si>
  <si>
    <t>110kW*4P, "</t>
  </si>
  <si>
    <t>M082442</t>
  </si>
  <si>
    <t>110kW*6P, "</t>
  </si>
  <si>
    <t>M082443</t>
  </si>
  <si>
    <t>110kW*8P, "</t>
  </si>
  <si>
    <t>M082444</t>
  </si>
  <si>
    <t>110kW*10P, "</t>
  </si>
  <si>
    <t>M082445</t>
  </si>
  <si>
    <t>160kW*4P, "</t>
  </si>
  <si>
    <t>M082452</t>
  </si>
  <si>
    <t>160kW*6P, "</t>
  </si>
  <si>
    <t>M082453</t>
  </si>
  <si>
    <t>160kW*8P, "</t>
  </si>
  <si>
    <t>M082454</t>
  </si>
  <si>
    <t>160kW*10P, "</t>
  </si>
  <si>
    <t>M082455</t>
  </si>
  <si>
    <t>200kW*4P, "</t>
  </si>
  <si>
    <t>M082457</t>
  </si>
  <si>
    <t>200kW*6P, "</t>
  </si>
  <si>
    <t>M082458</t>
  </si>
  <si>
    <t>200kW*8P, "</t>
  </si>
  <si>
    <t>M082459</t>
  </si>
  <si>
    <t>200kW*10P, "</t>
  </si>
  <si>
    <t>M082460</t>
  </si>
  <si>
    <t>220kW*4P, "</t>
  </si>
  <si>
    <t>M082462</t>
  </si>
  <si>
    <t>220kW*6P, "</t>
  </si>
  <si>
    <t>M082463</t>
  </si>
  <si>
    <t>220kW*8P, "</t>
  </si>
  <si>
    <t>M082464</t>
  </si>
  <si>
    <t>220kW*10P, "</t>
  </si>
  <si>
    <t>M082465</t>
  </si>
  <si>
    <t>250kW*4P, "</t>
  </si>
  <si>
    <t>M082467</t>
  </si>
  <si>
    <t>250kW*6P, "</t>
  </si>
  <si>
    <t>M082468</t>
  </si>
  <si>
    <t>250kW*8P, "</t>
  </si>
  <si>
    <t>M082469</t>
  </si>
  <si>
    <t>250kW*10P, "</t>
  </si>
  <si>
    <t>M082470</t>
  </si>
  <si>
    <t>315kW*4P, "</t>
  </si>
  <si>
    <t>M082472</t>
  </si>
  <si>
    <t>315kW*6P, "</t>
  </si>
  <si>
    <t>M082473</t>
  </si>
  <si>
    <t>315kW*8P, "</t>
  </si>
  <si>
    <t>M082474</t>
  </si>
  <si>
    <t>315kW*10P, "</t>
  </si>
  <si>
    <t>M082475</t>
  </si>
  <si>
    <t>375kW*4P, "</t>
  </si>
  <si>
    <t>M082477</t>
  </si>
  <si>
    <t>375kW*6P, "</t>
  </si>
  <si>
    <t>M082478</t>
  </si>
  <si>
    <t>375kW*8P, "</t>
  </si>
  <si>
    <t>M082479</t>
  </si>
  <si>
    <t>375kW*10P, "</t>
  </si>
  <si>
    <t>M082480</t>
  </si>
  <si>
    <t>450kW*4P, "</t>
  </si>
  <si>
    <t>M082482</t>
  </si>
  <si>
    <t>450kW*6P, "</t>
  </si>
  <si>
    <t>M082483</t>
  </si>
  <si>
    <t>450kW*8P, "</t>
  </si>
  <si>
    <t>M082484</t>
  </si>
  <si>
    <t>450kW*10P, "</t>
  </si>
  <si>
    <t>M082485</t>
  </si>
  <si>
    <t>500kW*4P, "</t>
  </si>
  <si>
    <t>M082487</t>
  </si>
  <si>
    <t>500kW*6P, "</t>
  </si>
  <si>
    <t>M082488</t>
  </si>
  <si>
    <t>500kW*8P,"</t>
  </si>
  <si>
    <t>M082489</t>
  </si>
  <si>
    <t>500kW*10P, "</t>
  </si>
  <si>
    <t>M082490</t>
  </si>
  <si>
    <t>600kW*4P, "</t>
  </si>
  <si>
    <t>M082492</t>
  </si>
  <si>
    <t>600kW*6P, "</t>
  </si>
  <si>
    <t>M082493</t>
  </si>
  <si>
    <t>600kW*8P, "</t>
  </si>
  <si>
    <t>M082494</t>
  </si>
  <si>
    <t>600kW*10P, "</t>
  </si>
  <si>
    <t>M082495</t>
  </si>
  <si>
    <t>675kW*4P, "</t>
  </si>
  <si>
    <t>M082496</t>
  </si>
  <si>
    <t>675kW*6P, "</t>
  </si>
  <si>
    <t>M082497</t>
  </si>
  <si>
    <t>675kW*8P, "</t>
  </si>
  <si>
    <t>M082498</t>
  </si>
  <si>
    <t>675kW*10P, "</t>
  </si>
  <si>
    <t>M082499</t>
  </si>
  <si>
    <t>800kW*4P, "</t>
  </si>
  <si>
    <t>M082500</t>
  </si>
  <si>
    <t>800kW*6P, "</t>
  </si>
  <si>
    <t>M082501</t>
  </si>
  <si>
    <t>800kW*8P, "</t>
  </si>
  <si>
    <t>M082502</t>
  </si>
  <si>
    <t>저압유도전동기(횡형)전폐형(프리미엄효율)</t>
  </si>
  <si>
    <t>2.2kW*4P</t>
  </si>
  <si>
    <t>M082520</t>
  </si>
  <si>
    <t>2.2kW*6P</t>
  </si>
  <si>
    <t>M082521</t>
  </si>
  <si>
    <t>3.7kW*4P</t>
  </si>
  <si>
    <t>M082522</t>
  </si>
  <si>
    <t>3.7kW*6P</t>
  </si>
  <si>
    <t>M082523</t>
  </si>
  <si>
    <t>5.5kW*4P</t>
  </si>
  <si>
    <t>M082524</t>
  </si>
  <si>
    <t>5.5kW*6P</t>
  </si>
  <si>
    <t>M082525</t>
  </si>
  <si>
    <t>7.5kW*4P</t>
  </si>
  <si>
    <t>M082526</t>
  </si>
  <si>
    <t>7.5kW*6P</t>
  </si>
  <si>
    <t>M082527</t>
  </si>
  <si>
    <t>11kW*4P</t>
  </si>
  <si>
    <t>M082528</t>
  </si>
  <si>
    <t>11kW*6P</t>
  </si>
  <si>
    <t>M082529</t>
  </si>
  <si>
    <t>15kW*4P</t>
  </si>
  <si>
    <t>M082530</t>
  </si>
  <si>
    <t>15kW*6P</t>
  </si>
  <si>
    <t>M082531</t>
  </si>
  <si>
    <t>18.5kW*4P</t>
  </si>
  <si>
    <t>M082532</t>
  </si>
  <si>
    <t>18.5kW*6P</t>
  </si>
  <si>
    <t>M082533</t>
  </si>
  <si>
    <t>22kW*4P</t>
  </si>
  <si>
    <t>M082534</t>
  </si>
  <si>
    <t>22kW*6P</t>
  </si>
  <si>
    <t>M082535</t>
  </si>
  <si>
    <t>30kW*4P</t>
  </si>
  <si>
    <t>M082536</t>
  </si>
  <si>
    <t>30kW*6P</t>
  </si>
  <si>
    <t>M082537</t>
  </si>
  <si>
    <t>37kW*4P</t>
  </si>
  <si>
    <t>M082538</t>
  </si>
  <si>
    <t>37kW*6P</t>
  </si>
  <si>
    <t>M082539</t>
  </si>
  <si>
    <t>저압유도전동기(횡형)반폐형(프리미엄효율)</t>
  </si>
  <si>
    <t>45kW*4P</t>
  </si>
  <si>
    <t>M082540</t>
  </si>
  <si>
    <t>45kW*6P</t>
  </si>
  <si>
    <t>M082541</t>
  </si>
  <si>
    <t>55kW*4P, 온도센서포함</t>
  </si>
  <si>
    <t>M082542</t>
  </si>
  <si>
    <t>55kW*6P,   "</t>
  </si>
  <si>
    <t>M082543</t>
  </si>
  <si>
    <t>75kW*4P,  "</t>
  </si>
  <si>
    <t>M082544</t>
  </si>
  <si>
    <t>75kW*6P,  "</t>
  </si>
  <si>
    <t>M082545</t>
  </si>
  <si>
    <t>110kW*4P,  "</t>
  </si>
  <si>
    <t>M082546</t>
  </si>
  <si>
    <t>110kW*6P,  "</t>
  </si>
  <si>
    <t>M082547</t>
  </si>
  <si>
    <t>160kW*4P,  "</t>
  </si>
  <si>
    <t>M082548</t>
  </si>
  <si>
    <t>160kW*6P,  "</t>
  </si>
  <si>
    <t>M082549</t>
  </si>
  <si>
    <t>185kW*4P,  "</t>
  </si>
  <si>
    <t>M082550</t>
  </si>
  <si>
    <t>185kW*6P,  "</t>
  </si>
  <si>
    <t>M082551</t>
  </si>
  <si>
    <t>저압유도전동기(입형)전폐형(프리미엄효율)</t>
  </si>
  <si>
    <t>M082560</t>
  </si>
  <si>
    <t>M082561</t>
  </si>
  <si>
    <t>M082562</t>
  </si>
  <si>
    <t>M082563</t>
  </si>
  <si>
    <t>M082564</t>
  </si>
  <si>
    <t>M082565</t>
  </si>
  <si>
    <t>M082566</t>
  </si>
  <si>
    <t>M082567</t>
  </si>
  <si>
    <t>M082568</t>
  </si>
  <si>
    <t>M082569</t>
  </si>
  <si>
    <t>M082570</t>
  </si>
  <si>
    <t>M082571</t>
  </si>
  <si>
    <t>M082572</t>
  </si>
  <si>
    <t>M082573</t>
  </si>
  <si>
    <t>M082574</t>
  </si>
  <si>
    <t>M082575</t>
  </si>
  <si>
    <t>M082576</t>
  </si>
  <si>
    <t>M082577</t>
  </si>
  <si>
    <t>M082578</t>
  </si>
  <si>
    <t>M082579</t>
  </si>
  <si>
    <t>저압유도전동기(입형)반폐형(프리미엄효율)</t>
  </si>
  <si>
    <t>M082580</t>
  </si>
  <si>
    <t>M082581</t>
  </si>
  <si>
    <t>M082582</t>
  </si>
  <si>
    <t>M082583</t>
  </si>
  <si>
    <t>M082584</t>
  </si>
  <si>
    <t>M082585</t>
  </si>
  <si>
    <t>M082586</t>
  </si>
  <si>
    <t>M082587</t>
  </si>
  <si>
    <t>M082588</t>
  </si>
  <si>
    <t>M082589</t>
  </si>
  <si>
    <t>M082590</t>
  </si>
  <si>
    <t>M082591</t>
  </si>
  <si>
    <t>케이블단말처리재</t>
  </si>
  <si>
    <t>(25kV 1심) 38㎟ 3상분/kit</t>
  </si>
  <si>
    <t xml:space="preserve">kit   </t>
  </si>
  <si>
    <t>M082604</t>
  </si>
  <si>
    <t>(25kV 1심) 70㎟ 3상분/kit</t>
  </si>
  <si>
    <t>M082605</t>
  </si>
  <si>
    <t>(6.9kV 1심) 25㎟ 3상분/kit</t>
  </si>
  <si>
    <t>M082606</t>
  </si>
  <si>
    <t>(6.9kV 1심) 38㎟ 3상분/kit</t>
  </si>
  <si>
    <t>M082607</t>
  </si>
  <si>
    <t>(6.9kV 1심) 70㎟ 3상분/kit</t>
  </si>
  <si>
    <t>M082608</t>
  </si>
  <si>
    <t>(6.9kV 1심)  95㎟ 3상분/kit</t>
  </si>
  <si>
    <t>M082609</t>
  </si>
  <si>
    <t>(6.9kV 1심) 150㎟ 3상분/kit</t>
  </si>
  <si>
    <t>M082610</t>
  </si>
  <si>
    <t>(6.9kV 1심) 200㎟ 3상분/kit</t>
  </si>
  <si>
    <t>M082611</t>
  </si>
  <si>
    <t>(6.9kV 1심) 250㎟ 3상분/kit</t>
  </si>
  <si>
    <t>M082612</t>
  </si>
  <si>
    <t>(6.9kV 3심) 22㎟ 3상분/kit</t>
  </si>
  <si>
    <t>M082613</t>
  </si>
  <si>
    <t>(6.9kV 3심) 38㎟ 3상분/kit</t>
  </si>
  <si>
    <t>M082614</t>
  </si>
  <si>
    <t>(6.9kV 3심) 60㎟ 3상분/kit</t>
  </si>
  <si>
    <t>M082615</t>
  </si>
  <si>
    <t>(6.9kV 3심) 100㎟ 3상분/kit</t>
  </si>
  <si>
    <t>M082616</t>
  </si>
  <si>
    <t>(6.9kV 3심) 150㎟ 3상분/kit</t>
  </si>
  <si>
    <t>M082617</t>
  </si>
  <si>
    <t>(6.9kV 3심) 200㎟ 3상분/kit</t>
  </si>
  <si>
    <t>M082618</t>
  </si>
  <si>
    <t>(6.9kV 3심) 250㎟ 3상분/kit</t>
  </si>
  <si>
    <t>M082619</t>
  </si>
  <si>
    <t>개폐기용(600A)접속재(ALTS 등)</t>
  </si>
  <si>
    <t>25KV 데드형, T형 엘보접속재</t>
  </si>
  <si>
    <t>M082620</t>
  </si>
  <si>
    <t>펌프상반</t>
  </si>
  <si>
    <t>M082631</t>
  </si>
  <si>
    <t>M082632</t>
  </si>
  <si>
    <t>M082633</t>
  </si>
  <si>
    <t>M082634</t>
  </si>
  <si>
    <t>M082635</t>
  </si>
  <si>
    <t>M082636</t>
  </si>
  <si>
    <t>M082637</t>
  </si>
  <si>
    <t>M082638</t>
  </si>
  <si>
    <t>M082639</t>
  </si>
  <si>
    <t>M082640</t>
  </si>
  <si>
    <t>M082641</t>
  </si>
  <si>
    <t>M082642</t>
  </si>
  <si>
    <t>M082643</t>
  </si>
  <si>
    <t>M082644</t>
  </si>
  <si>
    <t>M082645</t>
  </si>
  <si>
    <t>M082646</t>
  </si>
  <si>
    <t>M082647</t>
  </si>
  <si>
    <t>M082648</t>
  </si>
  <si>
    <t>M082649</t>
  </si>
  <si>
    <t>M082650</t>
  </si>
  <si>
    <t>M082651</t>
  </si>
  <si>
    <t>M082652</t>
  </si>
  <si>
    <t>M082653</t>
  </si>
  <si>
    <t>전동기상반</t>
  </si>
  <si>
    <t>50HP(37㎾)</t>
  </si>
  <si>
    <t>M082660</t>
  </si>
  <si>
    <t>60HP(45㎾)</t>
  </si>
  <si>
    <t>M082661</t>
  </si>
  <si>
    <t>75HP(55㎾)</t>
  </si>
  <si>
    <t>M082662</t>
  </si>
  <si>
    <t>100HP(75㎾)</t>
  </si>
  <si>
    <t>M082663</t>
  </si>
  <si>
    <t>125HP(90㎾)</t>
  </si>
  <si>
    <t>M082664</t>
  </si>
  <si>
    <t>150HP(110㎾)</t>
  </si>
  <si>
    <t>M082665</t>
  </si>
  <si>
    <t>175HP(130㎾)</t>
  </si>
  <si>
    <t>M082666</t>
  </si>
  <si>
    <t>200HP(150㎾)</t>
  </si>
  <si>
    <t>M082667</t>
  </si>
  <si>
    <t>250HP(185㎾)</t>
  </si>
  <si>
    <t>M082668</t>
  </si>
  <si>
    <t>300HP(220㎾)</t>
  </si>
  <si>
    <t>M082669</t>
  </si>
  <si>
    <t>350HP(260㎾)</t>
  </si>
  <si>
    <t>M082670</t>
  </si>
  <si>
    <t>400HP(300㎾)</t>
  </si>
  <si>
    <t>M082671</t>
  </si>
  <si>
    <t>500HP(370㎾)</t>
  </si>
  <si>
    <t>M082672</t>
  </si>
  <si>
    <t>600HP(450㎾)</t>
  </si>
  <si>
    <t>M082673</t>
  </si>
  <si>
    <t>700HP(520㎾)</t>
  </si>
  <si>
    <t>M082674</t>
  </si>
  <si>
    <t>800HP(600㎾)</t>
  </si>
  <si>
    <t>M082675</t>
  </si>
  <si>
    <t>900HP(670㎾)</t>
  </si>
  <si>
    <t>M082676</t>
  </si>
  <si>
    <t>1000HP(750㎾)</t>
  </si>
  <si>
    <t>M082677</t>
  </si>
  <si>
    <t>오배수용수중모터펌프</t>
  </si>
  <si>
    <t>150㎜×11㎾(수중케이블, 모니터링유니트 포함)</t>
  </si>
  <si>
    <t>M082678</t>
  </si>
  <si>
    <t>150㎜×15㎾(수중케이블, 모니터링유니트 포함)</t>
  </si>
  <si>
    <t>M082679</t>
  </si>
  <si>
    <t>150㎜×22㎾(수중케이블, 모니터링유니트 포함)</t>
  </si>
  <si>
    <t>M082680</t>
  </si>
  <si>
    <t>200㎜×11㎾(수중케이블, 모니터링유니트 포함)</t>
  </si>
  <si>
    <t>M082681</t>
  </si>
  <si>
    <t>200㎜×15㎾(수중케이블, 모니터링유니트 포함)</t>
  </si>
  <si>
    <t>M082682</t>
  </si>
  <si>
    <t>200㎜×22㎾(수중케이블, 모니터링유니트 포함)</t>
  </si>
  <si>
    <t>M082683</t>
  </si>
  <si>
    <t>250㎜×30㎾(수중케이블, 모니터링유니트 포함)</t>
  </si>
  <si>
    <t>M082684</t>
  </si>
  <si>
    <t>250㎜×37㎾(수중케이블, 모니터링유니트 포함)</t>
  </si>
  <si>
    <t>M082685</t>
  </si>
  <si>
    <t>250㎜×45㎾(수중케이블, 모니터링유니트 포함)</t>
  </si>
  <si>
    <t>M082686</t>
  </si>
  <si>
    <t>300㎜×37㎾(수중케이블, 모니터링유니트 포함)</t>
  </si>
  <si>
    <t>M082687</t>
  </si>
  <si>
    <t>300㎜×45㎾(수중케이블, 모니터링유니트 포함)</t>
  </si>
  <si>
    <t>M082688</t>
  </si>
  <si>
    <t>300㎜×55㎾(수중케이블, 모니터링유니트 포함)</t>
  </si>
  <si>
    <t>M082689</t>
  </si>
  <si>
    <t>350㎜×45㎾(수중케이블, 모니터링유니트 포함)</t>
  </si>
  <si>
    <t>M082690</t>
  </si>
  <si>
    <t>350㎜×55㎾(수중케이블, 모니터링유니트 포함)</t>
  </si>
  <si>
    <t>M082691</t>
  </si>
  <si>
    <t>350㎜×75㎾(수중케이블, 모니터링유니트 포함)</t>
  </si>
  <si>
    <t>M082692</t>
  </si>
  <si>
    <t>수중모터펌프용 자동탈착장치</t>
  </si>
  <si>
    <t>M082693</t>
  </si>
  <si>
    <t>M082694</t>
  </si>
  <si>
    <t>M082695</t>
  </si>
  <si>
    <t>M082696</t>
  </si>
  <si>
    <t>M082697</t>
  </si>
  <si>
    <t>핀잭권양기(연동, 전동)</t>
  </si>
  <si>
    <t>5ton(조달단가)</t>
  </si>
  <si>
    <t>M082700</t>
  </si>
  <si>
    <t>7.5ton(조달단가)</t>
  </si>
  <si>
    <t>M082701</t>
  </si>
  <si>
    <t>10ton(조달단가)</t>
  </si>
  <si>
    <t>M082702</t>
  </si>
  <si>
    <t>핀잭권양기용 전동장치</t>
  </si>
  <si>
    <t>5ton용(조달단가)</t>
  </si>
  <si>
    <t>M082703</t>
  </si>
  <si>
    <t>7.5ton용(조달단가)</t>
  </si>
  <si>
    <t>M082704</t>
  </si>
  <si>
    <t>10ton용(조달단가)</t>
  </si>
  <si>
    <t>M082705</t>
  </si>
  <si>
    <t>수문권양기 커버(STS, 전동)</t>
  </si>
  <si>
    <t>M082706</t>
  </si>
  <si>
    <t>M082707</t>
  </si>
  <si>
    <t>M082708</t>
  </si>
  <si>
    <t>수문개도계</t>
  </si>
  <si>
    <t>포텐셔/발신기</t>
  </si>
  <si>
    <t>M082709</t>
  </si>
  <si>
    <t>덕트형케이블트레이</t>
  </si>
  <si>
    <t>W100*100H*2.3t</t>
  </si>
  <si>
    <t>M082912</t>
  </si>
  <si>
    <t>W150*100H*2.3t</t>
  </si>
  <si>
    <t>M082913</t>
  </si>
  <si>
    <t>W200*100H*2.3t</t>
  </si>
  <si>
    <t>M082914</t>
  </si>
  <si>
    <t>W300*100H*2.3t</t>
  </si>
  <si>
    <t>M082915</t>
  </si>
  <si>
    <t>W400*100H*2.3t</t>
  </si>
  <si>
    <t>M082916</t>
  </si>
  <si>
    <t>W500*100H*2.3t</t>
  </si>
  <si>
    <t>M082917</t>
  </si>
  <si>
    <t>W600*100H*2.3t</t>
  </si>
  <si>
    <t>M082918</t>
  </si>
  <si>
    <t>W700*100H*2.3t</t>
  </si>
  <si>
    <t>M082919</t>
  </si>
  <si>
    <t>W800*100H*2.3t</t>
  </si>
  <si>
    <t>M082920</t>
  </si>
  <si>
    <t>W900*100H*2.3t</t>
  </si>
  <si>
    <t>M082921</t>
  </si>
  <si>
    <t>W1000*100H*2.3t</t>
  </si>
  <si>
    <t>M082922</t>
  </si>
  <si>
    <t>덕트형케이블트레이 커버</t>
  </si>
  <si>
    <t>M082923</t>
  </si>
  <si>
    <t>M082924</t>
  </si>
  <si>
    <t>M082925</t>
  </si>
  <si>
    <t>M082926</t>
  </si>
  <si>
    <t>M082927</t>
  </si>
  <si>
    <t>M082928</t>
  </si>
  <si>
    <t>M082929</t>
  </si>
  <si>
    <t>M082930</t>
  </si>
  <si>
    <t>M082931</t>
  </si>
  <si>
    <t>M082932</t>
  </si>
  <si>
    <t>M082933</t>
  </si>
  <si>
    <t>덕트형케이블트레이(90도HOR-ELBOW)</t>
  </si>
  <si>
    <t>90도-W100*100H*2.3t</t>
  </si>
  <si>
    <t>M082934</t>
  </si>
  <si>
    <t>90도-W150*100H*2.3t</t>
  </si>
  <si>
    <t>M082935</t>
  </si>
  <si>
    <t>90도-W200*100H*2.3t</t>
  </si>
  <si>
    <t>M082936</t>
  </si>
  <si>
    <t>90도-W300*100H*2.3t</t>
  </si>
  <si>
    <t>M082937</t>
  </si>
  <si>
    <t>90도-W400*100H*2.3t</t>
  </si>
  <si>
    <t>M082938</t>
  </si>
  <si>
    <t>90도-W500*100H*2.3t</t>
  </si>
  <si>
    <t>M082939</t>
  </si>
  <si>
    <t>90도-W600*100H*2.3t</t>
  </si>
  <si>
    <t>M082940</t>
  </si>
  <si>
    <t>90도-W700*100H*2.3t</t>
  </si>
  <si>
    <t>M082941</t>
  </si>
  <si>
    <t>90도-W800*100H*2.3t</t>
  </si>
  <si>
    <t>M082942</t>
  </si>
  <si>
    <t>90도-W900*100H*2.3t</t>
  </si>
  <si>
    <t>M082943</t>
  </si>
  <si>
    <t>90도-W1000*100H*2.3t</t>
  </si>
  <si>
    <t>M082944</t>
  </si>
  <si>
    <t>덕트형케이블트레이(90도HOR-ELBOW) 커버</t>
  </si>
  <si>
    <t>M082945</t>
  </si>
  <si>
    <t>M082946</t>
  </si>
  <si>
    <t>M082947</t>
  </si>
  <si>
    <t>M082948</t>
  </si>
  <si>
    <t>M082949</t>
  </si>
  <si>
    <t>M082950</t>
  </si>
  <si>
    <t>M082951</t>
  </si>
  <si>
    <t>M082952</t>
  </si>
  <si>
    <t>M082953</t>
  </si>
  <si>
    <t>M082954</t>
  </si>
  <si>
    <t>M082955</t>
  </si>
  <si>
    <t>덕트형케이블트레이(HOR-TEE)</t>
  </si>
  <si>
    <t>M082956</t>
  </si>
  <si>
    <t>M082957</t>
  </si>
  <si>
    <t>M082958</t>
  </si>
  <si>
    <t>M082959</t>
  </si>
  <si>
    <t>M082960</t>
  </si>
  <si>
    <t>M082961</t>
  </si>
  <si>
    <t>M082962</t>
  </si>
  <si>
    <t>M082963</t>
  </si>
  <si>
    <t>M082964</t>
  </si>
  <si>
    <t>M082965</t>
  </si>
  <si>
    <t>M082966</t>
  </si>
  <si>
    <t>덕트형케이블트레이(HOR-TEE) 커버</t>
  </si>
  <si>
    <t>M082967</t>
  </si>
  <si>
    <t>M082968</t>
  </si>
  <si>
    <t>M082969</t>
  </si>
  <si>
    <t>M082970</t>
  </si>
  <si>
    <t>M082971</t>
  </si>
  <si>
    <t>M082972</t>
  </si>
  <si>
    <t>M082973</t>
  </si>
  <si>
    <t>M082974</t>
  </si>
  <si>
    <t>M082975</t>
  </si>
  <si>
    <t>M082976</t>
  </si>
  <si>
    <t>M082977</t>
  </si>
  <si>
    <t>덕트형케이블트레이(HOR-CROSS)</t>
  </si>
  <si>
    <t>M082978</t>
  </si>
  <si>
    <t>M082979</t>
  </si>
  <si>
    <t>W200*100h*2.3t</t>
  </si>
  <si>
    <t>M082980</t>
  </si>
  <si>
    <t>M082981</t>
  </si>
  <si>
    <t>M082982</t>
  </si>
  <si>
    <t>M082983</t>
  </si>
  <si>
    <t>M082984</t>
  </si>
  <si>
    <t>M082985</t>
  </si>
  <si>
    <t>M082986</t>
  </si>
  <si>
    <t>M082987</t>
  </si>
  <si>
    <t>M082988</t>
  </si>
  <si>
    <t>덕트형케이블트레이(HOR-CROSS) 커버</t>
  </si>
  <si>
    <t>M082989</t>
  </si>
  <si>
    <t>M082990</t>
  </si>
  <si>
    <t>M082991</t>
  </si>
  <si>
    <t>M082992</t>
  </si>
  <si>
    <t>M082993</t>
  </si>
  <si>
    <t>M082994</t>
  </si>
  <si>
    <t>M082995</t>
  </si>
  <si>
    <t>M082996</t>
  </si>
  <si>
    <t>M082997</t>
  </si>
  <si>
    <t>M082998</t>
  </si>
  <si>
    <t>M082999</t>
  </si>
  <si>
    <t>전자접촉기(직류조작형)</t>
  </si>
  <si>
    <t>(220V/380V)2.7/4㎾</t>
  </si>
  <si>
    <t>M083000</t>
  </si>
  <si>
    <t>(220V/380V)4/7.5㎾</t>
  </si>
  <si>
    <t>M083001</t>
  </si>
  <si>
    <t>M083002</t>
  </si>
  <si>
    <t>M083003</t>
  </si>
  <si>
    <t>(220V/380V)11/22㎾</t>
  </si>
  <si>
    <t>M083005</t>
  </si>
  <si>
    <t>(220V/380V)15/30㎾</t>
  </si>
  <si>
    <t>M083006</t>
  </si>
  <si>
    <t>(220V/380V)19/37㎾</t>
  </si>
  <si>
    <t>M083007</t>
  </si>
  <si>
    <t>케이블 트레이(CABLE TRAY)</t>
  </si>
  <si>
    <t>M083010</t>
  </si>
  <si>
    <t>M083011</t>
  </si>
  <si>
    <t>M083012</t>
  </si>
  <si>
    <t>M083013</t>
  </si>
  <si>
    <t>M083014</t>
  </si>
  <si>
    <t>M083015</t>
  </si>
  <si>
    <t>케이블 트레이(CABLE TRAY) 커버</t>
  </si>
  <si>
    <t>M083016</t>
  </si>
  <si>
    <t>M083017</t>
  </si>
  <si>
    <t>M083018</t>
  </si>
  <si>
    <t>M083019</t>
  </si>
  <si>
    <t>M083020</t>
  </si>
  <si>
    <t>M083021</t>
  </si>
  <si>
    <t>M083022</t>
  </si>
  <si>
    <t>M083023</t>
  </si>
  <si>
    <t>M083024</t>
  </si>
  <si>
    <t>M083025</t>
  </si>
  <si>
    <t>케이블 트레이(90도HOR-ELBOW)</t>
  </si>
  <si>
    <t>M083030</t>
  </si>
  <si>
    <t>M083031</t>
  </si>
  <si>
    <t>M083032</t>
  </si>
  <si>
    <t>M083033</t>
  </si>
  <si>
    <t>M083034</t>
  </si>
  <si>
    <t>케이블 트레이(90도HOR-ELBOW) 커버</t>
  </si>
  <si>
    <t>M083035</t>
  </si>
  <si>
    <t>M083036</t>
  </si>
  <si>
    <t>M083037</t>
  </si>
  <si>
    <t>M083038</t>
  </si>
  <si>
    <t>M083039</t>
  </si>
  <si>
    <t>케이블 트레이(90도VER-ELBOW)</t>
  </si>
  <si>
    <t>M083040</t>
  </si>
  <si>
    <t>M083041</t>
  </si>
  <si>
    <t>M083042</t>
  </si>
  <si>
    <t>M083043</t>
  </si>
  <si>
    <t>M083044</t>
  </si>
  <si>
    <t>케이블 트레이(HOR-TEE)</t>
  </si>
  <si>
    <t>M083050</t>
  </si>
  <si>
    <t>M083051</t>
  </si>
  <si>
    <t>M083052</t>
  </si>
  <si>
    <t>M083053</t>
  </si>
  <si>
    <t>M083054</t>
  </si>
  <si>
    <t>케이블 트레이(HOR-TEE) 커버</t>
  </si>
  <si>
    <t>M083055</t>
  </si>
  <si>
    <t>M083056</t>
  </si>
  <si>
    <t>M083057</t>
  </si>
  <si>
    <t>M083058</t>
  </si>
  <si>
    <t>M083059</t>
  </si>
  <si>
    <t>케이블 트레이(HOR-CROSS)</t>
  </si>
  <si>
    <t>M083060</t>
  </si>
  <si>
    <t>W300*100h*2.3t</t>
  </si>
  <si>
    <t>M083061</t>
  </si>
  <si>
    <t>M083062</t>
  </si>
  <si>
    <t>M083063</t>
  </si>
  <si>
    <t>M083064</t>
  </si>
  <si>
    <t>케이블 트레이(HOR-CROSS) 커버</t>
  </si>
  <si>
    <t>M083065</t>
  </si>
  <si>
    <t>M083066</t>
  </si>
  <si>
    <t>M083067</t>
  </si>
  <si>
    <t>M083068</t>
  </si>
  <si>
    <t>Joint connector</t>
  </si>
  <si>
    <t>H100</t>
  </si>
  <si>
    <t>M083069</t>
  </si>
  <si>
    <t>SHANK BOLT/NUT, 아연도</t>
  </si>
  <si>
    <t>⅜*19L</t>
  </si>
  <si>
    <t>M083070</t>
  </si>
  <si>
    <t>HOLD DOWN CLAMP</t>
  </si>
  <si>
    <t>⅜"</t>
  </si>
  <si>
    <t>M083080</t>
  </si>
  <si>
    <t>U-CHANNEL</t>
  </si>
  <si>
    <t>41*41*2.6T*3000L</t>
  </si>
  <si>
    <t>M083090</t>
  </si>
  <si>
    <t>CHANNEL SPRING NUT, 아연도</t>
  </si>
  <si>
    <t>M083100</t>
  </si>
  <si>
    <t>½"</t>
  </si>
  <si>
    <t>M083101</t>
  </si>
  <si>
    <t>B.JUMPER</t>
  </si>
  <si>
    <t>퓨즈형, 35㎟</t>
  </si>
  <si>
    <t>M083119</t>
  </si>
  <si>
    <t>G.B.JUMPER</t>
  </si>
  <si>
    <t>25㎟</t>
  </si>
  <si>
    <t>M083120</t>
  </si>
  <si>
    <t>광단자함(FDF)</t>
  </si>
  <si>
    <t>4 CORE</t>
  </si>
  <si>
    <t>M083121</t>
  </si>
  <si>
    <t>광점퍼코드</t>
  </si>
  <si>
    <t>3M</t>
  </si>
  <si>
    <t>M083122</t>
  </si>
  <si>
    <t>광컨버터</t>
  </si>
  <si>
    <t>100M, S/M, 1CORE</t>
  </si>
  <si>
    <t>M083123</t>
  </si>
  <si>
    <t>12 CORE</t>
  </si>
  <si>
    <t>M083124</t>
  </si>
  <si>
    <t>24 CORE</t>
  </si>
  <si>
    <t>M083125</t>
  </si>
  <si>
    <t>저압농형전동기(횡형)전폐형(프리미엄효율)</t>
  </si>
  <si>
    <t>2.2㎾*8P</t>
  </si>
  <si>
    <t>M084000</t>
  </si>
  <si>
    <t>3.7㎾*8P</t>
  </si>
  <si>
    <t>M084001</t>
  </si>
  <si>
    <t>5.5㎾*8P</t>
  </si>
  <si>
    <t>M084002</t>
  </si>
  <si>
    <t>7.5㎾*8P</t>
  </si>
  <si>
    <t>M084003</t>
  </si>
  <si>
    <t>11㎾*8P</t>
  </si>
  <si>
    <t>M084004</t>
  </si>
  <si>
    <t>15㎾*8P</t>
  </si>
  <si>
    <t>M084005</t>
  </si>
  <si>
    <t>15㎾*10P</t>
  </si>
  <si>
    <t>M084006</t>
  </si>
  <si>
    <t>18.5㎾*8P</t>
  </si>
  <si>
    <t>M084010</t>
  </si>
  <si>
    <t>18.5㎾*10P</t>
  </si>
  <si>
    <t>M084011</t>
  </si>
  <si>
    <t>22㎾*8P</t>
  </si>
  <si>
    <t>M084015</t>
  </si>
  <si>
    <t>22㎾*10P</t>
  </si>
  <si>
    <t>M084016</t>
  </si>
  <si>
    <t>30㎾*8P</t>
  </si>
  <si>
    <t>M084020</t>
  </si>
  <si>
    <t>30㎾*10P</t>
  </si>
  <si>
    <t>M084021</t>
  </si>
  <si>
    <t>37㎾*8P</t>
  </si>
  <si>
    <t>M084025</t>
  </si>
  <si>
    <t>37㎾*10P</t>
  </si>
  <si>
    <t>M084026</t>
  </si>
  <si>
    <t>저압농형전동기(횡형)반폐형(프리미엄효율)</t>
  </si>
  <si>
    <t>45㎾*8P</t>
  </si>
  <si>
    <t>M084050</t>
  </si>
  <si>
    <t>45㎾*10P</t>
  </si>
  <si>
    <t>M084051</t>
  </si>
  <si>
    <t>55kW*8P,온도센서포함</t>
  </si>
  <si>
    <t>M084055</t>
  </si>
  <si>
    <t>55kW*10P, "</t>
  </si>
  <si>
    <t>M084056</t>
  </si>
  <si>
    <t>75kW*8P, "</t>
  </si>
  <si>
    <t>M084065</t>
  </si>
  <si>
    <t>75kW*10P, "</t>
  </si>
  <si>
    <t>M084066</t>
  </si>
  <si>
    <t>저압농형전동기(입형)전폐형(프리미엄효율)</t>
  </si>
  <si>
    <t>M084200</t>
  </si>
  <si>
    <t>M084201</t>
  </si>
  <si>
    <t>M084202</t>
  </si>
  <si>
    <t>M084203</t>
  </si>
  <si>
    <t>M084204</t>
  </si>
  <si>
    <t>M084205</t>
  </si>
  <si>
    <t>M084206</t>
  </si>
  <si>
    <t>M084210</t>
  </si>
  <si>
    <t>M084211</t>
  </si>
  <si>
    <t>M084215</t>
  </si>
  <si>
    <t>M084216</t>
  </si>
  <si>
    <t>M084220</t>
  </si>
  <si>
    <t>M084221</t>
  </si>
  <si>
    <t>M084225</t>
  </si>
  <si>
    <t>M084226</t>
  </si>
  <si>
    <t>저압농형전동기(입형)반폐형(프리미엄효율)</t>
  </si>
  <si>
    <t>M084250</t>
  </si>
  <si>
    <t>M084251</t>
  </si>
  <si>
    <t>M084255</t>
  </si>
  <si>
    <t>M084256</t>
  </si>
  <si>
    <t>M084265</t>
  </si>
  <si>
    <t>M084266</t>
  </si>
  <si>
    <t>서버 컴퓨터</t>
  </si>
  <si>
    <t>Xeon GOLD 옥타코어 또는 AMD EPYC 헥사데카코어 32GB(DDR4), SSD1TB이상</t>
  </si>
  <si>
    <t>M084700</t>
  </si>
  <si>
    <t>워크스테이션 컴퓨터(O.S포함)</t>
  </si>
  <si>
    <t>Xeon GOLD 옥타코어 또는 AMD EPYC 헥사데카코어 16GB(DDR4)</t>
  </si>
  <si>
    <t>M084705</t>
  </si>
  <si>
    <t>OPERATING SOFTWARE</t>
  </si>
  <si>
    <t>Windows Server 2019이상</t>
  </si>
  <si>
    <t>M084720</t>
  </si>
  <si>
    <t>백업용 스토리지(NAS)</t>
  </si>
  <si>
    <t>HDD:16TB× 2이상 지원, 8TB이상탑재이상</t>
  </si>
  <si>
    <t>M084726</t>
  </si>
  <si>
    <t>KRC-HMI SOFTWARE</t>
  </si>
  <si>
    <t>무한 포인트 개발툴</t>
  </si>
  <si>
    <t>M084736</t>
  </si>
  <si>
    <t>무한 포인트 런타임</t>
  </si>
  <si>
    <t>M084737</t>
  </si>
  <si>
    <t>KRC-HMI SOFTWARE FEE</t>
  </si>
  <si>
    <t>표준화면 구성</t>
  </si>
  <si>
    <t xml:space="preserve">화면  </t>
  </si>
  <si>
    <t>M084738</t>
  </si>
  <si>
    <t>트렌드화면 구성</t>
  </si>
  <si>
    <t>M084739</t>
  </si>
  <si>
    <t>플랜트화면 구성</t>
  </si>
  <si>
    <t>M084740</t>
  </si>
  <si>
    <t>레포트화면 구성</t>
  </si>
  <si>
    <t>M084741</t>
  </si>
  <si>
    <t>KRC-HMI 3D그래픽작업</t>
  </si>
  <si>
    <t>수원공:저수지,양배수장</t>
  </si>
  <si>
    <t>M084742</t>
  </si>
  <si>
    <t>평야부:수로부 제수문</t>
  </si>
  <si>
    <t>M084743</t>
  </si>
  <si>
    <t>DATABASE SOFTWARE</t>
  </si>
  <si>
    <t>Oracle Standard Edition TWO.</t>
  </si>
  <si>
    <t>M084751</t>
  </si>
  <si>
    <t>LCD 모니터(LED Type)</t>
  </si>
  <si>
    <t>화면: 68cm(27형) 해상도: 1,980*1,080(FHD)이상,</t>
  </si>
  <si>
    <t>M084762</t>
  </si>
  <si>
    <t>REPORT PRINTER(A3,B4,A4)</t>
  </si>
  <si>
    <t>LASER, 35ppm,1200DPI, USB 및 유선(RJ-45)</t>
  </si>
  <si>
    <t>M084791</t>
  </si>
  <si>
    <t>HARD COPIER</t>
  </si>
  <si>
    <t>COLOR INKJET(컬러24ppm,4800dpi)</t>
  </si>
  <si>
    <t>M084792</t>
  </si>
  <si>
    <t>SWITCH HUB UNIT</t>
  </si>
  <si>
    <t>10/100/1G,S/W,24P</t>
  </si>
  <si>
    <t>M084800</t>
  </si>
  <si>
    <t>무선송수신기(RADIO 10W)</t>
  </si>
  <si>
    <t>전원, RF카드, VHF INTERFACE</t>
  </si>
  <si>
    <t>M084810</t>
  </si>
  <si>
    <t>SHF통신장비(5GHz대역)</t>
  </si>
  <si>
    <t>무선네트워크접속, 최대 866Mbps, 30km 이내</t>
  </si>
  <si>
    <t>M084811</t>
  </si>
  <si>
    <t>무선네트워크접속, 최대 866Mbps, 2km 이내</t>
  </si>
  <si>
    <t>M084816</t>
  </si>
  <si>
    <t>POWER SUPPLY</t>
  </si>
  <si>
    <t>DC 12V / 5V</t>
  </si>
  <si>
    <t>M084820</t>
  </si>
  <si>
    <t>DC 24V 10A</t>
  </si>
  <si>
    <t>M084821</t>
  </si>
  <si>
    <t>FIU MAIN PROCESS UNIT</t>
  </si>
  <si>
    <t>CPU(32bit, 200MHz, 16MB),TCP/IP</t>
  </si>
  <si>
    <t>M084840</t>
  </si>
  <si>
    <t>RTU MAIN PROCESS UNIT</t>
  </si>
  <si>
    <t>CPU(32bit,200MHz, 16MB), RACK, 전원</t>
  </si>
  <si>
    <t>M084850</t>
  </si>
  <si>
    <t>소형RTU MAIN PROCESS UNIT</t>
  </si>
  <si>
    <t>M084851</t>
  </si>
  <si>
    <t>DIGITAL INPUT MODULE</t>
  </si>
  <si>
    <t>16P</t>
  </si>
  <si>
    <t>M084870</t>
  </si>
  <si>
    <t>32P</t>
  </si>
  <si>
    <t>M084871</t>
  </si>
  <si>
    <t>DIGITAL OUTPUT MODULE</t>
  </si>
  <si>
    <t>M084872</t>
  </si>
  <si>
    <t>M084873</t>
  </si>
  <si>
    <t>ANALOG INPUT MODULE</t>
  </si>
  <si>
    <t>8P</t>
  </si>
  <si>
    <t>M084874</t>
  </si>
  <si>
    <t>M084875</t>
  </si>
  <si>
    <t>MIXED MODULE</t>
  </si>
  <si>
    <t>AI 4P/ AO 8P</t>
  </si>
  <si>
    <t>M084876</t>
  </si>
  <si>
    <t>소형 DI / AI MIXED MODULE</t>
  </si>
  <si>
    <t>DI 12P / AI 8P:20mA</t>
  </si>
  <si>
    <t>M084877</t>
  </si>
  <si>
    <t>소형 DO / AO MIXED MODULE</t>
  </si>
  <si>
    <t>DO 8P / AO 2P</t>
  </si>
  <si>
    <t>M084878</t>
  </si>
  <si>
    <t>RTU SOFTWARE FEE</t>
  </si>
  <si>
    <t>DIGITAL INPUT/OUTPUT</t>
  </si>
  <si>
    <t xml:space="preserve">점    </t>
  </si>
  <si>
    <t>M084890</t>
  </si>
  <si>
    <t>ANALOG INPUT/OUTPUT</t>
  </si>
  <si>
    <t>M084891</t>
  </si>
  <si>
    <t>통신(RS-232/485/이더넷)</t>
  </si>
  <si>
    <t>M084892</t>
  </si>
  <si>
    <t>전원 모듈 (PLC)</t>
  </si>
  <si>
    <t>DC 5V/24V, 3.5A 이상</t>
  </si>
  <si>
    <t>M084900</t>
  </si>
  <si>
    <t>CPU 모듈 (PLC)</t>
  </si>
  <si>
    <t>84ns/Step 이하, 3,000점 이상</t>
  </si>
  <si>
    <t>M084901</t>
  </si>
  <si>
    <t>84ns/Step 이하, 1,500점 이상</t>
  </si>
  <si>
    <t>M084902</t>
  </si>
  <si>
    <t>통신 모듈 (PLC)</t>
  </si>
  <si>
    <t>ETHERNET, TCP/IP</t>
  </si>
  <si>
    <t>M084903</t>
  </si>
  <si>
    <t>RS-232C, RS-422</t>
  </si>
  <si>
    <t>M084904</t>
  </si>
  <si>
    <t>디지털 입력 모듈 (PLC)</t>
  </si>
  <si>
    <t>M084905</t>
  </si>
  <si>
    <t>M084906</t>
  </si>
  <si>
    <t>디지털 출력 모듈 (PLC)</t>
  </si>
  <si>
    <t>16P, 릴레이 출력</t>
  </si>
  <si>
    <t>M084907</t>
  </si>
  <si>
    <t>16P, 트랜지스터 출력</t>
  </si>
  <si>
    <t>M084908</t>
  </si>
  <si>
    <t>32P, 트랜지스터 출력</t>
  </si>
  <si>
    <t>M084909</t>
  </si>
  <si>
    <t>아날로그 입력 모듈 (PLC)</t>
  </si>
  <si>
    <t>M084910</t>
  </si>
  <si>
    <t>M084911</t>
  </si>
  <si>
    <t>기본, 증설 베이스 (PLC)</t>
  </si>
  <si>
    <t>8모듈 장착용</t>
  </si>
  <si>
    <t>M084912</t>
  </si>
  <si>
    <t>12모듈 장착용</t>
  </si>
  <si>
    <t>M084913</t>
  </si>
  <si>
    <t>증설 케이블 (PLC)</t>
  </si>
  <si>
    <t>0.6m 이상</t>
  </si>
  <si>
    <t>M084914</t>
  </si>
  <si>
    <t>84ns/Step 이하, 1,000점 이상</t>
  </si>
  <si>
    <t>M084915</t>
  </si>
  <si>
    <t>증설 베이스(PLC)</t>
  </si>
  <si>
    <t>Ethernet Port</t>
  </si>
  <si>
    <t>M084916</t>
  </si>
  <si>
    <t>84ns/Step 이하, 2,000점 이상</t>
  </si>
  <si>
    <t>M084917</t>
  </si>
  <si>
    <t>84ns/Step 이하, 4,000점 이상</t>
  </si>
  <si>
    <t>M084918</t>
  </si>
  <si>
    <t>84ns/Step 이하, 6,000점 이상</t>
  </si>
  <si>
    <t>M084919</t>
  </si>
  <si>
    <t>무정전전원장치</t>
  </si>
  <si>
    <t>1φ 3㎸A;BACKUPTIME 30분</t>
  </si>
  <si>
    <t>M085027</t>
  </si>
  <si>
    <t>1φ 5㎸A;BACKUPTIME 30분</t>
  </si>
  <si>
    <t>M085028</t>
  </si>
  <si>
    <t>1φ 7.5㎸A;BACKUPTIME 30분</t>
  </si>
  <si>
    <t>M085029</t>
  </si>
  <si>
    <t>1φ 10㎸A;BACKUPTIME 30분</t>
  </si>
  <si>
    <t>M085030</t>
  </si>
  <si>
    <t>1φ 15㎸A;BACKUPTIME 30분</t>
  </si>
  <si>
    <t>M085031</t>
  </si>
  <si>
    <t>수위계 지지대</t>
  </si>
  <si>
    <t>STS 0.5(W) x 0.5(H)</t>
  </si>
  <si>
    <t>M085043</t>
  </si>
  <si>
    <t>STS 0.5(W) x 1.5(H)</t>
  </si>
  <si>
    <t>M085044</t>
  </si>
  <si>
    <t>초음파수위계(분리형)</t>
  </si>
  <si>
    <t>RANGE 0.3~10m(2채널)</t>
  </si>
  <si>
    <t>M085048</t>
  </si>
  <si>
    <t>RANGE 0.3~15m(2채널)</t>
  </si>
  <si>
    <t>M085049</t>
  </si>
  <si>
    <t>초음파수위계(일체형)</t>
  </si>
  <si>
    <t>RANGE 0.3~6m</t>
  </si>
  <si>
    <t>M085050</t>
  </si>
  <si>
    <t>RANGE 0.3~10m</t>
  </si>
  <si>
    <t>M085051</t>
  </si>
  <si>
    <t>RANGE 0.3~15m</t>
  </si>
  <si>
    <t>M085052</t>
  </si>
  <si>
    <t>초음파수위계</t>
  </si>
  <si>
    <t>RANGE 0.3~30m</t>
  </si>
  <si>
    <t>M085053</t>
  </si>
  <si>
    <t>레이더수위계(분리형)</t>
  </si>
  <si>
    <t>M085054</t>
  </si>
  <si>
    <t>RANGE 0.3~20m(2채널)</t>
  </si>
  <si>
    <t>M085055</t>
  </si>
  <si>
    <t>RANGE 0.3~10m(1채널)</t>
  </si>
  <si>
    <t>M085056</t>
  </si>
  <si>
    <t>RANGE 0.3~20m(1채널)</t>
  </si>
  <si>
    <t>M085057</t>
  </si>
  <si>
    <t>레이더수위계(일체형)</t>
  </si>
  <si>
    <t>M085058</t>
  </si>
  <si>
    <t>RANGE 0.3~20m</t>
  </si>
  <si>
    <t>M085059</t>
  </si>
  <si>
    <t>M085060</t>
  </si>
  <si>
    <t>오뚜기식수위계</t>
  </si>
  <si>
    <t>4접점(HH,H,L,LL)</t>
  </si>
  <si>
    <t>M085064</t>
  </si>
  <si>
    <t>전극봉식수위스위치</t>
  </si>
  <si>
    <t>3극</t>
  </si>
  <si>
    <t>M085065</t>
  </si>
  <si>
    <t>메가픽셀 스피드 돔 카메라</t>
  </si>
  <si>
    <t>200만화소 이상, 36배 광학줌, 하우징일체</t>
  </si>
  <si>
    <t>M085066</t>
  </si>
  <si>
    <t>메가픽셀 스피드 돔 카메라(IR)</t>
  </si>
  <si>
    <t>200만화소 이상,  36배 광학줌, 하우징일체, Wiper</t>
  </si>
  <si>
    <t>M085067</t>
  </si>
  <si>
    <t>메가픽셀 적외선 카메라(뷸렛)</t>
  </si>
  <si>
    <t>200만화소 이상, 4배 광학줌, 하우징일체</t>
  </si>
  <si>
    <t>M085068</t>
  </si>
  <si>
    <t>메가픽셀 적외선 카메라(돔형)</t>
  </si>
  <si>
    <t>200만화소 이상, 3배 광학줌, 하우징일체</t>
  </si>
  <si>
    <t>M085069</t>
  </si>
  <si>
    <t>CCTV CAMERA POLE</t>
  </si>
  <si>
    <t>STS. 2.0t, 4M  Φ152</t>
  </si>
  <si>
    <t>M085070</t>
  </si>
  <si>
    <t>CCTV POLE PANEL</t>
  </si>
  <si>
    <t>STS. 2.0t (W)300*(H)400*(D)300</t>
  </si>
  <si>
    <t>M085071</t>
  </si>
  <si>
    <t>STS. 2.0t (W)600*(H)700*(D)500, 이중단열판</t>
  </si>
  <si>
    <t>M085072</t>
  </si>
  <si>
    <t>400만화소 이상, 30배 광학줌, 하우징일체</t>
  </si>
  <si>
    <t>M085073</t>
  </si>
  <si>
    <t>CCTV 브래킷</t>
  </si>
  <si>
    <t>거치용, 3m</t>
  </si>
  <si>
    <t>M085074</t>
  </si>
  <si>
    <t>거치용, 1m</t>
  </si>
  <si>
    <t>M085075</t>
  </si>
  <si>
    <t>자동소화장치</t>
  </si>
  <si>
    <t>고체에어로졸 500g(방호체적 5.19㎥)</t>
  </si>
  <si>
    <t>M085170</t>
  </si>
  <si>
    <t>고체에어로졸 850g(방호체적 8.82㎥)</t>
  </si>
  <si>
    <t>M085171</t>
  </si>
  <si>
    <t>고체에어로졸 1000g(방호체적 10.38㎥)</t>
  </si>
  <si>
    <t>M085172</t>
  </si>
  <si>
    <t>고체에어로졸 1700g(방호체적 17.65㎥)</t>
  </si>
  <si>
    <t>M085173</t>
  </si>
  <si>
    <t>고체에어로졸 2300g(방호체적 25.22㎥)</t>
  </si>
  <si>
    <t>M085174</t>
  </si>
  <si>
    <t>고체에어로졸 3000g(방호체적 32.90㎥)</t>
  </si>
  <si>
    <t>M085175</t>
  </si>
  <si>
    <t>고체에어로졸 4600g(방호체적 50.44㎥)</t>
  </si>
  <si>
    <t>M085176</t>
  </si>
  <si>
    <t>HFC227ea 0.6kg (방호체적 1.6㎥)-설치비포함</t>
  </si>
  <si>
    <t>M085177</t>
  </si>
  <si>
    <t>HFC227ea 2kg(방호체적 3.6㎥)-설치비포함</t>
  </si>
  <si>
    <t>M085178</t>
  </si>
  <si>
    <t>HFC227ea 4kg(방호체적 7.2㎥)-설치비포함</t>
  </si>
  <si>
    <t>M085179</t>
  </si>
  <si>
    <t>HFC227ea 6kg(방호체적 10.9㎥)-설치비포함</t>
  </si>
  <si>
    <t>M085180</t>
  </si>
  <si>
    <t>HFC227ea 8kg(방호체적 14.5㎥)-설치비포함</t>
  </si>
  <si>
    <t>M085181</t>
  </si>
  <si>
    <t>휘발유</t>
  </si>
  <si>
    <t>무연</t>
  </si>
  <si>
    <t>M090001</t>
  </si>
  <si>
    <t>저유황경유</t>
  </si>
  <si>
    <t>0.05</t>
  </si>
  <si>
    <t>M090002</t>
  </si>
  <si>
    <t>저유황중유</t>
  </si>
  <si>
    <t>1.0w%</t>
  </si>
  <si>
    <t>M090003</t>
  </si>
  <si>
    <t>저유황방카C유</t>
  </si>
  <si>
    <t>M090004</t>
  </si>
  <si>
    <t>엔진유</t>
  </si>
  <si>
    <t>중기용</t>
  </si>
  <si>
    <t>M090005</t>
  </si>
  <si>
    <t>기어유</t>
  </si>
  <si>
    <t>M090006</t>
  </si>
  <si>
    <t>유압유</t>
  </si>
  <si>
    <t>M090007</t>
  </si>
  <si>
    <t>구리스</t>
  </si>
  <si>
    <t>M090008</t>
  </si>
  <si>
    <t>아스팔트</t>
  </si>
  <si>
    <t>MC-1</t>
  </si>
  <si>
    <t xml:space="preserve">D/M   </t>
  </si>
  <si>
    <t>M090010</t>
  </si>
  <si>
    <t>RC-1</t>
  </si>
  <si>
    <t>M090011</t>
  </si>
  <si>
    <t>BLOWN ASPHALT</t>
  </si>
  <si>
    <t>침입도 10~20%</t>
  </si>
  <si>
    <t>M090012</t>
  </si>
  <si>
    <t>유제아스팔트</t>
  </si>
  <si>
    <t>RSC-3, 4</t>
  </si>
  <si>
    <t>M090015</t>
  </si>
  <si>
    <t>ASPHALT</t>
  </si>
  <si>
    <t>M090024</t>
  </si>
  <si>
    <t>M090025</t>
  </si>
  <si>
    <t>박리제(유성)</t>
  </si>
  <si>
    <t>M090030</t>
  </si>
  <si>
    <t>박리제(수성)</t>
  </si>
  <si>
    <t>목재용</t>
  </si>
  <si>
    <t>M090032</t>
  </si>
  <si>
    <t>요소비료</t>
  </si>
  <si>
    <t>M090050</t>
  </si>
  <si>
    <t>인산비료</t>
  </si>
  <si>
    <t>M090051</t>
  </si>
  <si>
    <t>바퀴숫돌</t>
  </si>
  <si>
    <t>평반연마지석 150*25</t>
  </si>
  <si>
    <t>M100029</t>
  </si>
  <si>
    <t>2026년 운임 단가표</t>
    <phoneticPr fontId="2" type="noConversion"/>
  </si>
  <si>
    <t>2026년도 자동차 운임(부가세 제외금액)</t>
    <phoneticPr fontId="2" type="noConversion"/>
  </si>
  <si>
    <t>(부가세포함, 철도소운송요금 - 2023년 설계단가적용기준)</t>
    <phoneticPr fontId="2" type="noConversion"/>
  </si>
  <si>
    <t xml:space="preserve">  철도화물운임(2005.1.1시행)3.소화물요금 :  기계하역료 크레인 도착료 톤당</t>
    <phoneticPr fontId="2" type="noConversion"/>
  </si>
  <si>
    <t># 전동식 핸들형 권양기 6tonx1대, 권양기 커버(STS), 락크바(STS), 개도지시계(포텐샤타입) 포함</t>
    <phoneticPr fontId="4" type="noConversion"/>
  </si>
  <si>
    <t xml:space="preserve"> 단 가 비 교 표(2025)</t>
    <phoneticPr fontId="2" type="noConversion"/>
  </si>
  <si>
    <t xml:space="preserve"> 단 가 비 교 표(2026)</t>
    <phoneticPr fontId="2" type="noConversion"/>
  </si>
  <si>
    <t xml:space="preserve"> 단 가 비 교 표</t>
    <phoneticPr fontId="2" type="noConversion"/>
  </si>
  <si>
    <t>2026. 6.</t>
    <phoneticPr fontId="192" type="noConversion"/>
  </si>
  <si>
    <t>도목지구 국가관리방조제 개보수사업 지급자재(기계공사) 단가보완 계획서</t>
    <phoneticPr fontId="192" type="noConversion"/>
  </si>
  <si>
    <t>담당자</t>
    <phoneticPr fontId="192" type="noConversion"/>
  </si>
  <si>
    <t>부  장</t>
    <phoneticPr fontId="192" type="noConversion"/>
  </si>
  <si>
    <t>지사장</t>
    <phoneticPr fontId="192" type="noConversion"/>
  </si>
  <si>
    <t>년
월
일</t>
    <phoneticPr fontId="192" type="noConversion"/>
  </si>
  <si>
    <t>결
재</t>
    <phoneticPr fontId="192" type="noConversion"/>
  </si>
  <si>
    <t>한국농어촌공사 진도지사</t>
    <phoneticPr fontId="192" type="noConversion"/>
  </si>
  <si>
    <t>3. 보 완 사 유 : `26년 자재단가 적용</t>
    <phoneticPr fontId="192" type="noConversion"/>
  </si>
  <si>
    <t xml:space="preserve">4. 주요시설 </t>
    <phoneticPr fontId="192" type="noConversion"/>
  </si>
  <si>
    <t>5. 증감 대비표(총괄)</t>
    <phoneticPr fontId="192" type="noConversion"/>
  </si>
  <si>
    <t>(단위 : 원)</t>
    <phoneticPr fontId="192" type="noConversion"/>
  </si>
  <si>
    <t>구 분</t>
    <phoneticPr fontId="192" type="noConversion"/>
  </si>
  <si>
    <t>승인액(A)</t>
    <phoneticPr fontId="192" type="noConversion"/>
  </si>
  <si>
    <t>보완액(B)</t>
    <phoneticPr fontId="192" type="noConversion"/>
  </si>
  <si>
    <t>증(△)감(B-A)</t>
    <phoneticPr fontId="192" type="noConversion"/>
  </si>
  <si>
    <t>증감율(B/A)</t>
    <phoneticPr fontId="192" type="noConversion"/>
  </si>
  <si>
    <t>비 고</t>
    <phoneticPr fontId="192" type="noConversion"/>
  </si>
  <si>
    <t xml:space="preserve"> ※ 부가가치세 포함</t>
    <phoneticPr fontId="192" type="noConversion"/>
  </si>
  <si>
    <t>도목지구 국가관리 방조제 개보수사업 지급자재 단가보완 요약</t>
    <phoneticPr fontId="192" type="noConversion"/>
  </si>
  <si>
    <t xml:space="preserve">      작성자 : 수자원관리부 기전 3급 설진선  </t>
    <phoneticPr fontId="192" type="noConversion"/>
  </si>
  <si>
    <t>1. 사   업   명 : 도목지구 국가관리 방조제 개보수사업</t>
    <phoneticPr fontId="192" type="noConversion"/>
  </si>
  <si>
    <t>2. 위         치 : 전남 진도군 의신면 만길리 일원</t>
    <phoneticPr fontId="192" type="noConversion"/>
  </si>
  <si>
    <t>문비 및 권양기</t>
    <phoneticPr fontId="2" type="noConversion"/>
  </si>
  <si>
    <t xml:space="preserve">   □ 문비 및 권양기</t>
    <phoneticPr fontId="192" type="noConversion"/>
  </si>
  <si>
    <t xml:space="preserve">       - 문비 : (B)3.0m ×(H)2.2m×10련(STS316)</t>
    <phoneticPr fontId="192" type="noConversion"/>
  </si>
  <si>
    <t xml:space="preserve">       - 권양기 : 6ton용 핸들형 권양기×10대(전동, 연동, 랙크바, STS커버, 개도계 등 포함)</t>
    <phoneticPr fontId="19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</si>
</sst>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2">
    <numFmt numFmtId="5" formatCode="&quot;₩&quot;#,##0;\-&quot;₩&quot;#,##0"/>
    <numFmt numFmtId="7" formatCode="&quot;₩&quot;#,##0.00;\-&quot;₩&quot;#,##0.00"/>
    <numFmt numFmtId="42" formatCode="_-&quot;₩&quot;* #,##0_-;\-&quot;₩&quot;* #,##0_-;_-&quot;₩&quot;* &quot;-&quot;_-;_-@_-"/>
    <numFmt numFmtId="41" formatCode="_-* #,##0_-;\-* #,##0_-;_-* &quot;-&quot;_-;_-@_-"/>
    <numFmt numFmtId="43" formatCode="_-* #,##0.00_-;\-* #,##0.00_-;_-* &quot;-&quot;??_-;_-@_-"/>
    <numFmt numFmtId="24" formatCode="\$#,##0_);[Red]\(\$#,##0\)"/>
    <numFmt numFmtId="176" formatCode="_ * #,##0_ ;_ * \-#,##0_ ;_ * &quot;-&quot;_ ;_ @_ "/>
    <numFmt numFmtId="177" formatCode="&quot;₩&quot;#,##0.00;&quot;₩&quot;\-#,##0.00"/>
    <numFmt numFmtId="178" formatCode="#."/>
    <numFmt numFmtId="179" formatCode="#,##0.0"/>
    <numFmt numFmtId="180" formatCode="#,##0.000"/>
    <numFmt numFmtId="181" formatCode="0.00_ "/>
    <numFmt numFmtId="182" formatCode="0.0_ "/>
    <numFmt numFmtId="183" formatCode="#,##0_ "/>
    <numFmt numFmtId="184" formatCode="0.0"/>
    <numFmt numFmtId="185" formatCode="0.000"/>
    <numFmt numFmtId="186" formatCode="#,##0.0;\-#,##0.0"/>
    <numFmt numFmtId="187" formatCode="_-* #,##0.0_-;\-* #,##0.0_-;_-* &quot;-&quot;_-;_-@_-"/>
    <numFmt numFmtId="188" formatCode="_-* #,##0_-;\-* #,##0_-;_-* &quot;-&quot;??_-;_-@_-"/>
    <numFmt numFmtId="189" formatCode="#,##0_);[Red]\(#,##0\)"/>
    <numFmt numFmtId="190" formatCode="0.0000"/>
    <numFmt numFmtId="191" formatCode="0.00_);[Red]\(0.00\)"/>
    <numFmt numFmtId="192" formatCode="\(#,##0\)"/>
    <numFmt numFmtId="193" formatCode="#,##0.000;\-#,##0.000"/>
    <numFmt numFmtId="194" formatCode="mm&quot;월&quot;\ dd&quot;일&quot;"/>
    <numFmt numFmtId="195" formatCode="#,##0.0000;\-#,##0.0000"/>
    <numFmt numFmtId="196" formatCode="&quot;₩&quot;\!\$#,##0_);[Red]&quot;₩&quot;\!\(&quot;₩&quot;\!\$#,##0&quot;₩&quot;\!\)"/>
    <numFmt numFmtId="197" formatCode="#,##0\ &quot;기&quot;"/>
    <numFmt numFmtId="198" formatCode="mmm\.yy"/>
    <numFmt numFmtId="199" formatCode="0.0_);[Red]&quot;₩&quot;\!\(0.0&quot;₩&quot;\!\)"/>
    <numFmt numFmtId="200" formatCode="_ * #,##0.00_ ;_ * \-#,##0.00_ ;_ * &quot;-&quot;_ ;_ @_ "/>
    <numFmt numFmtId="201" formatCode="&quot;₩&quot;\!\(##,#00"/>
    <numFmt numFmtId="202" formatCode="##\/##\/##"/>
    <numFmt numFmtId="203" formatCode="#.00"/>
    <numFmt numFmtId="204" formatCode="&quot;$&quot;#,##0.00_);[Red]\(&quot;$&quot;#,##0.00\)"/>
    <numFmt numFmtId="205" formatCode="0.0000000"/>
    <numFmt numFmtId="206" formatCode="_ &quot;₩&quot;* #,##0_ ;_ &quot;₩&quot;* \-#,##0_ ;_ &quot;₩&quot;* &quot;-&quot;_ ;_ @_ "/>
    <numFmt numFmtId="207" formatCode="_ &quot;₩&quot;* #,##0.00_ ;_ &quot;₩&quot;* \-#,##0.00_ ;_ &quot;₩&quot;* &quot;-&quot;??_ ;_ @_ "/>
    <numFmt numFmtId="208" formatCode="%#.00"/>
    <numFmt numFmtId="209" formatCode="_ * #,##0.00_ ;_ * \-#,##0.00_ ;_ * &quot;-&quot;??_ ;_ @_ "/>
    <numFmt numFmtId="210" formatCode="#,##0."/>
    <numFmt numFmtId="211" formatCode="#,##0.00&quot; $&quot;;[Red]\-#,##0.00&quot; $&quot;"/>
    <numFmt numFmtId="212" formatCode="_ * #,##0_ ;_ * &quot;₩&quot;&quot;₩&quot;&quot;₩&quot;\-#,##0_ ;_ * &quot;-&quot;_ ;_ @_ "/>
    <numFmt numFmtId="213" formatCode="#,##0\ &quot;개&quot;&quot;소&quot;"/>
    <numFmt numFmtId="214" formatCode="\$#."/>
    <numFmt numFmtId="215" formatCode="\$#.00"/>
    <numFmt numFmtId="216" formatCode="#,##0.000_ ;[Red]\-#,##0.000\ "/>
    <numFmt numFmtId="217" formatCode="&quot;₩&quot;#,##0.00;[Red]&quot;₩&quot;\-#,##0.00"/>
    <numFmt numFmtId="218" formatCode="0_);[Red]\(0\)"/>
    <numFmt numFmtId="219" formatCode="&quot;₩&quot;#,##0;&quot;₩&quot;&quot;₩&quot;&quot;₩&quot;&quot;₩&quot;\-#,##0"/>
    <numFmt numFmtId="220" formatCode="#,##0.0_ ;[Red]\-#,##0.0\ "/>
    <numFmt numFmtId="221" formatCode="0_ "/>
    <numFmt numFmtId="222" formatCode="#,##0_ ;[Red]\-#,##0\ "/>
    <numFmt numFmtId="223" formatCode="_ * #,##0.0_ ;_ * \-#,##0.0_ ;_ * &quot;-&quot;??_ ;_ @_ "/>
    <numFmt numFmtId="224" formatCode="#,##0.0000_ "/>
    <numFmt numFmtId="225" formatCode="#,##0;[Red]&quot;-&quot;#,##0"/>
    <numFmt numFmtId="226" formatCode="&quot;kr&quot;\ #,##0;&quot;kr&quot;\ \-#,##0"/>
    <numFmt numFmtId="227" formatCode="yy&quot;년&quot;&quot;₩&quot;&quot;₩&quot;&quot;₩&quot;&quot;₩&quot;&quot;₩&quot;&quot;₩&quot;\ mm&quot;월&quot;&quot;₩&quot;&quot;₩&quot;&quot;₩&quot;&quot;₩&quot;&quot;₩&quot;&quot;₩&quot;\ dd&quot;일&quot;"/>
    <numFmt numFmtId="228" formatCode="&quot;₩&quot;\!\(#,##0.000&quot;₩&quot;\!\)"/>
    <numFmt numFmtId="229" formatCode="#,##0;&quot;-&quot;#,##0"/>
    <numFmt numFmtId="230" formatCode="\(#,##0.000\)"/>
    <numFmt numFmtId="231" formatCode="&quot;?#,##0.00;\-&quot;&quot;?&quot;#,##0.00"/>
    <numFmt numFmtId="232" formatCode="#,##0.00;[Red]&quot;-&quot;#,##0.00"/>
    <numFmt numFmtId="233" formatCode="#,##0.000000"/>
    <numFmt numFmtId="234" formatCode="\2\9.\8"/>
    <numFmt numFmtId="235" formatCode="0.00000%"/>
    <numFmt numFmtId="236" formatCode="0.00&quot;  &quot;"/>
    <numFmt numFmtId="237" formatCode="#,##0;\(#,##0\)"/>
    <numFmt numFmtId="238" formatCode="_ * #,##0_ ;_ * &quot;₩&quot;&quot;₩&quot;\!\!\-#,##0_ ;_ * &quot;-&quot;??_ ;_ @_ "/>
    <numFmt numFmtId="239" formatCode="&quot;₩&quot;#,##0.00;\!\-&quot;₩&quot;#,##0.00"/>
    <numFmt numFmtId="240" formatCode="_-&quot;₩&quot;* #,##0.00_-;\!\-&quot;₩&quot;* #,##0.00_-;_-&quot;₩&quot;* &quot;-&quot;??_-;_-@_-"/>
    <numFmt numFmtId="241" formatCode="&quot;₩&quot;#,##0;[Red]&quot;₩&quot;&quot;₩&quot;\!\!\-&quot;₩&quot;#,##0"/>
    <numFmt numFmtId="242" formatCode="&quot;₩&quot;#,##0.00;[Red]&quot;₩&quot;\!\!\-&quot;₩&quot;#,##0.00"/>
    <numFmt numFmtId="243" formatCode="_-* #,##0.00_-;&quot;₩&quot;&quot;₩&quot;&quot;₩&quot;\!\!\!\-* #,##0.00_-;_-* &quot;-&quot;??_-;_-@_-"/>
    <numFmt numFmtId="244" formatCode="&quot;₩&quot;#,##0;&quot;₩&quot;\!\-&quot;₩&quot;#,##0"/>
    <numFmt numFmtId="245" formatCode="&quot;₩&quot;#,##0.00;[Red]&quot;₩&quot;&quot;₩&quot;\!\!\-&quot;₩&quot;#,##0.00"/>
    <numFmt numFmtId="246" formatCode="_-* #,##0_-;&quot;₩&quot;\!\!\-* #,##0_-;_-* &quot;-&quot;_-;_-@_-"/>
    <numFmt numFmtId="247" formatCode="&quot;US$&quot;#,##0_);[Red]\(&quot;US$&quot;#,##0\)"/>
    <numFmt numFmtId="248" formatCode="&quot;$&quot;#,##0.00_);\(&quot;$&quot;#,##0.00\)"/>
    <numFmt numFmtId="249" formatCode="#,##0.0000"/>
    <numFmt numFmtId="250" formatCode="_-* #,##0.000_-;\-* #,##0.000_-;_-* &quot;-&quot;??_-;_-@_-"/>
    <numFmt numFmtId="251" formatCode="#,##0.00&quot; $&quot;;\-#,##0.00&quot; $&quot;"/>
    <numFmt numFmtId="252" formatCode="&quot;₩&quot;#,##0;[Red]&quot;₩&quot;&quot;₩&quot;&quot;₩&quot;&quot;₩&quot;\-#,##0"/>
    <numFmt numFmtId="253" formatCode="&quot;₩&quot;#,##0;[Red]&quot;₩&quot;&quot;₩&quot;&quot;₩&quot;\-#,##0"/>
    <numFmt numFmtId="254" formatCode="#,##0\ ;[Red]\-#,##0\ "/>
    <numFmt numFmtId="255" formatCode="#,##0.00000000"/>
    <numFmt numFmtId="256" formatCode="_-* #,##0.00_-;&quot;₩&quot;&quot;₩&quot;\-* #,##0.00_-;_-* &quot;-&quot;??_-;_-@_-"/>
    <numFmt numFmtId="257" formatCode="_-&quot;₩&quot;* #,##0.00_-;&quot;₩&quot;&quot;₩&quot;\-&quot;₩&quot;* #,##0.00_-;_-&quot;₩&quot;* &quot;-&quot;??_-;_-@_-"/>
    <numFmt numFmtId="258" formatCode="&quot;₩&quot;#,##0.00;&quot;₩&quot;&quot;₩&quot;&quot;₩&quot;&quot;₩&quot;\-#,##0.00"/>
    <numFmt numFmtId="259" formatCode="_ * #,##0.0_ ;_ * \-#,##0.0_ ;_ * &quot;-&quot;_ ;_ @_ "/>
    <numFmt numFmtId="260" formatCode="&quot;$&quot;#,##0_);[Red]&quot;₩&quot;&quot;₩&quot;&quot;₩&quot;\(&quot;$&quot;#,##0&quot;₩&quot;&quot;₩&quot;&quot;₩&quot;\)"/>
    <numFmt numFmtId="261" formatCode="#,###.0\ &quot;g&quot;"/>
    <numFmt numFmtId="262" formatCode="\(##,#00\)"/>
    <numFmt numFmtId="263" formatCode="\&lt;#,##0\&gt;"/>
    <numFmt numFmtId="264" formatCode="0.000%"/>
    <numFmt numFmtId="265" formatCode="General;\-General\,&quot;&quot;;@"/>
    <numFmt numFmtId="266" formatCode="_-* #,##0_-;&quot;₩&quot;\!\-* #,##0_-;_-* &quot;-&quot;_-;_-@_-"/>
    <numFmt numFmtId="267" formatCode="0.000_ "/>
    <numFmt numFmtId="268" formatCode="_-* #,##0.0_-;\-* #,##0.0_-;_-* &quot;-&quot;??_-;_-@_-"/>
    <numFmt numFmtId="269" formatCode="&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0;[Red]&quot;₩&quot;&quot;₩&quot;&quot;₩&quot;&quot;₩&quot;&quot;₩&quot;&quot;₩&quot;&quot;₩&quot;&quot;₩&quot;&quot;₩&quot;&quot;₩&quot;&quot;₩&quot;&quot;₩&quot;&quot;₩&quot;&quot;₩&quot;&quot;₩&quot;&quot;₩&quot;&quot;₩&quot;&quot;₩&quot;&quot;₩&quot;&quot;₩&quot;&quot;₩&quot;&quot;₩&quot;&quot;₩&quot;&quot;₩&quot;&quot;₩&quot;&quot;₩&quot;&quot;₩&quot;&quot;₩&quot;&quot;₩&quot;&quot;₩&quot;&quot;₩&quot;&quot;₩&quot;&quot;₩&quot;"/>
    <numFmt numFmtId="270" formatCode="_-&quot;₩&quot;* #,##0_-;\!\-&quot;₩&quot;* #,##0_-;_-&quot;₩&quot;* &quot;-&quot;_-;_-@_-"/>
    <numFmt numFmtId="271" formatCode="#,##0.000_ ;[Red]\-#,##0.000&quot; &quot;"/>
    <numFmt numFmtId="272" formatCode="#,##0.00_ "/>
    <numFmt numFmtId="273" formatCode="_(* #,##0_);_(* \(#,##0\);_(* &quot;-&quot;_);_(@_)"/>
    <numFmt numFmtId="274" formatCode="&quot;RM&quot;#,##0_);\(&quot;RM&quot;#,##0\)"/>
    <numFmt numFmtId="275" formatCode="#,##0.000_);\(#,##0.000\)"/>
    <numFmt numFmtId="276" formatCode="&quot;₩&quot;#\!\,##0;&quot;₩&quot;\!\-&quot;₩&quot;#\!\,##0"/>
    <numFmt numFmtId="277" formatCode="d\.m\.yy"/>
    <numFmt numFmtId="278" formatCode="&quot;$&quot;#,##0.00;;"/>
    <numFmt numFmtId="279" formatCode="#,##0.0;[Red]\(#,##0.0\)"/>
    <numFmt numFmtId="280" formatCode="_-[$€-2]* #,##0.00_-;\-[$€-2]* #,##0.00_-;_-[$€-2]* &quot;-&quot;??_-"/>
    <numFmt numFmtId="281" formatCode="_(&quot;$&quot;* #,##0.0_);_(&quot;$&quot;* \(#,##0.0\);_(&quot;$&quot;* &quot;-&quot;??_);_(@_)"/>
    <numFmt numFmtId="282" formatCode="#,##0.000000;[Red]&quot;▲&quot;#,##0.000000"/>
    <numFmt numFmtId="283" formatCode="&quot;$&quot;#,##0.00"/>
    <numFmt numFmtId="284" formatCode="_*\ ??_-"/>
    <numFmt numFmtId="285" formatCode="_(&quot;$&quot;* #,##0_);_(&quot;$&quot;* \(#,##0\);_(&quot;$&quot;* &quot;-&quot;??_);_(@_)"/>
    <numFmt numFmtId="286" formatCode="General_)"/>
    <numFmt numFmtId="287" formatCode="_ &quot;₩&quot;* #,##0.00_ ;_ &quot;₩&quot;* &quot;₩&quot;&quot;₩&quot;&quot;₩&quot;&quot;₩&quot;&quot;₩&quot;&quot;₩&quot;\-#,##0.00_ ;_ &quot;₩&quot;* &quot;-&quot;??_ ;_ @_ "/>
    <numFmt numFmtId="288" formatCode="&quot;US$&quot;#,##0_);[Red]&quot;₩&quot;\!\(&quot;US$&quot;#,##0&quot;₩&quot;\!\)"/>
    <numFmt numFmtId="289" formatCode="&quot;?#,##0;\-&quot;&quot;?&quot;#,##0"/>
    <numFmt numFmtId="290" formatCode="&quot;*&quot;#,##0\ &quot;일 (월)&quot;\ \ "/>
    <numFmt numFmtId="291" formatCode="_ * #,##0_ ;_ * &quot;₩&quot;&quot;₩&quot;&quot;₩&quot;&quot;₩&quot;\-#,##0_ ;_ * &quot;-&quot;_ ;_ @_ "/>
    <numFmt numFmtId="292" formatCode="_-&quot;$&quot;* #,##0_-;\-&quot;$&quot;* #,##0_-;_-&quot;$&quot;* &quot;-&quot;_-;_-@_-"/>
    <numFmt numFmtId="293" formatCode="&quot;SFr.&quot;#,##0.00;[Red]&quot;SFr.&quot;\-#,##0.00"/>
    <numFmt numFmtId="294" formatCode="d\.mmm"/>
    <numFmt numFmtId="295" formatCode="#\ \ &quot;대&quot;"/>
    <numFmt numFmtId="296" formatCode="#\ \ &quot;련&quot;"/>
    <numFmt numFmtId="297" formatCode="#,###;\-#,###;&quot;&quot;;@"/>
    <numFmt numFmtId="298" formatCode="_-* #,##0.00\ _F_B_-;\-* #,##0.00\ _F_B_-;_-* &quot;-&quot;??\ _F_B_-;_-@_-"/>
    <numFmt numFmtId="299" formatCode="_-* #,##0\ _F_B_-;\-* #,##0\ _F_B_-;_-* &quot;-&quot;\ _F_B_-;_-@_-"/>
    <numFmt numFmtId="300" formatCode=";;;"/>
    <numFmt numFmtId="301" formatCode="0.0%"/>
  </numFmts>
  <fonts count="207">
    <font>
      <sz val="11"/>
      <name val="돋움"/>
      <family val="3"/>
      <charset val="129"/>
    </font>
    <font>
      <sz val="11"/>
      <color theme="1"/>
      <name val="맑은 고딕"/>
      <family val="2"/>
      <charset val="129"/>
      <scheme val="minor"/>
    </font>
    <font>
      <sz val="8"/>
      <name val="돋움"/>
      <family val="3"/>
      <charset val="129"/>
    </font>
    <font>
      <sz val="12"/>
      <name val="바탕체"/>
      <family val="1"/>
      <charset val="129"/>
    </font>
    <font>
      <sz val="8"/>
      <name val="바탕"/>
      <family val="1"/>
      <charset val="129"/>
    </font>
    <font>
      <sz val="10"/>
      <name val="굴림"/>
      <family val="3"/>
      <charset val="129"/>
    </font>
    <font>
      <sz val="11"/>
      <name val="돋움"/>
      <family val="3"/>
      <charset val="129"/>
    </font>
    <font>
      <sz val="11"/>
      <name val="굴림체"/>
      <family val="3"/>
      <charset val="129"/>
    </font>
    <font>
      <sz val="12"/>
      <color indexed="11"/>
      <name val="바탕체"/>
      <family val="1"/>
      <charset val="129"/>
    </font>
    <font>
      <sz val="1"/>
      <color indexed="0"/>
      <name val="Courier"/>
      <family val="3"/>
    </font>
    <font>
      <sz val="8"/>
      <name val="바탕체"/>
      <family val="1"/>
      <charset val="129"/>
    </font>
    <font>
      <sz val="10"/>
      <name val="Helv"/>
      <family val="2"/>
    </font>
    <font>
      <sz val="1"/>
      <color indexed="16"/>
      <name val="Courier"/>
      <family val="3"/>
    </font>
    <font>
      <sz val="12"/>
      <name val="¹????¼"/>
      <family val="3"/>
      <charset val="129"/>
    </font>
    <font>
      <sz val="11"/>
      <name val="?¸¿?"/>
      <family val="3"/>
      <charset val="129"/>
    </font>
    <font>
      <sz val="12"/>
      <name val="Times New Roman"/>
      <family val="1"/>
    </font>
    <font>
      <sz val="1"/>
      <color indexed="8"/>
      <name val="Courier"/>
      <family val="3"/>
    </font>
    <font>
      <b/>
      <sz val="11"/>
      <name val="굴림체"/>
      <family val="3"/>
      <charset val="129"/>
    </font>
    <font>
      <sz val="10"/>
      <name val="굴림체"/>
      <family val="3"/>
      <charset val="129"/>
    </font>
    <font>
      <b/>
      <sz val="16"/>
      <name val="굴림체"/>
      <family val="3"/>
      <charset val="129"/>
    </font>
    <font>
      <sz val="9"/>
      <name val="굴림체"/>
      <family val="3"/>
      <charset val="129"/>
    </font>
    <font>
      <b/>
      <sz val="10"/>
      <name val="굴림체"/>
      <family val="3"/>
      <charset val="129"/>
    </font>
    <font>
      <sz val="10"/>
      <name val="바탕체"/>
      <family val="1"/>
      <charset val="129"/>
    </font>
    <font>
      <sz val="10"/>
      <name val="Arial"/>
      <family val="2"/>
    </font>
    <font>
      <sz val="12"/>
      <name val="¹ÙÅÁÃ¼"/>
      <family val="1"/>
      <charset val="129"/>
    </font>
    <font>
      <sz val="12"/>
      <name val="¹UAAA¼"/>
      <family val="3"/>
      <charset val="129"/>
    </font>
    <font>
      <sz val="8"/>
      <name val="굴림체"/>
      <family val="3"/>
      <charset val="129"/>
    </font>
    <font>
      <b/>
      <sz val="14"/>
      <name val="굴림체"/>
      <family val="3"/>
      <charset val="129"/>
    </font>
    <font>
      <sz val="10"/>
      <name val="돋움"/>
      <family val="3"/>
      <charset val="129"/>
    </font>
    <font>
      <sz val="10"/>
      <color indexed="10"/>
      <name val="굴림체"/>
      <family val="3"/>
      <charset val="129"/>
    </font>
    <font>
      <b/>
      <sz val="11"/>
      <name val="돋움"/>
      <family val="3"/>
      <charset val="129"/>
    </font>
    <font>
      <sz val="11"/>
      <name val="굴림"/>
      <family val="3"/>
      <charset val="129"/>
    </font>
    <font>
      <sz val="9"/>
      <name val="굴림"/>
      <family val="3"/>
      <charset val="129"/>
    </font>
    <font>
      <sz val="9"/>
      <name val="돋움체"/>
      <family val="3"/>
      <charset val="129"/>
    </font>
    <font>
      <sz val="10"/>
      <color indexed="12"/>
      <name val="굴림체"/>
      <family val="3"/>
      <charset val="129"/>
    </font>
    <font>
      <sz val="11"/>
      <name val="돋움체"/>
      <family val="3"/>
      <charset val="129"/>
    </font>
    <font>
      <sz val="11"/>
      <color indexed="8"/>
      <name val="맑은 고딕"/>
      <family val="3"/>
      <charset val="129"/>
    </font>
    <font>
      <sz val="12"/>
      <name val="굴림체"/>
      <family val="3"/>
      <charset val="129"/>
    </font>
    <font>
      <sz val="11"/>
      <color theme="1"/>
      <name val="맑은 고딕"/>
      <family val="3"/>
      <charset val="129"/>
      <scheme val="minor"/>
    </font>
    <font>
      <sz val="14"/>
      <name val="굴림체"/>
      <family val="3"/>
      <charset val="129"/>
    </font>
    <font>
      <b/>
      <sz val="12"/>
      <color indexed="10"/>
      <name val="굴림체"/>
      <family val="3"/>
      <charset val="129"/>
    </font>
    <font>
      <b/>
      <sz val="18"/>
      <name val="굴림체"/>
      <family val="3"/>
      <charset val="129"/>
    </font>
    <font>
      <b/>
      <sz val="22"/>
      <name val="바탕체"/>
      <family val="1"/>
      <charset val="129"/>
    </font>
    <font>
      <sz val="12"/>
      <name val="돋움체"/>
      <family val="3"/>
      <charset val="129"/>
    </font>
    <font>
      <sz val="10"/>
      <name val="MS Sans Serif"/>
      <family val="2"/>
    </font>
    <font>
      <b/>
      <sz val="1"/>
      <color indexed="8"/>
      <name val="Courier"/>
      <family val="3"/>
    </font>
    <font>
      <sz val="11"/>
      <color indexed="9"/>
      <name val="맑은 고딕"/>
      <family val="3"/>
      <charset val="129"/>
    </font>
    <font>
      <sz val="8"/>
      <name val="휴먼명조"/>
      <family val="3"/>
      <charset val="129"/>
    </font>
    <font>
      <sz val="10"/>
      <name val="돋움체"/>
      <family val="3"/>
      <charset val="129"/>
    </font>
    <font>
      <sz val="9"/>
      <name val="Arial"/>
      <family val="2"/>
    </font>
    <font>
      <b/>
      <sz val="10"/>
      <name val="Helv"/>
      <family val="2"/>
    </font>
    <font>
      <sz val="12"/>
      <name val="Arial"/>
      <family val="2"/>
    </font>
    <font>
      <sz val="10"/>
      <color indexed="24"/>
      <name val="Arial"/>
      <family val="2"/>
    </font>
    <font>
      <sz val="10"/>
      <name val="MS Serif"/>
      <family val="1"/>
    </font>
    <font>
      <sz val="10"/>
      <name val="Times New Roman"/>
      <family val="1"/>
    </font>
    <font>
      <sz val="10"/>
      <color indexed="16"/>
      <name val="MS Serif"/>
      <family val="1"/>
    </font>
    <font>
      <i/>
      <sz val="1"/>
      <color indexed="8"/>
      <name val="Courier"/>
      <family val="3"/>
    </font>
    <font>
      <sz val="8"/>
      <name val="Arial"/>
      <family val="2"/>
    </font>
    <font>
      <b/>
      <i/>
      <sz val="11"/>
      <name val="Times New Roman"/>
      <family val="1"/>
    </font>
    <font>
      <b/>
      <sz val="10"/>
      <name val="Arial"/>
      <family val="2"/>
    </font>
    <font>
      <b/>
      <i/>
      <sz val="10"/>
      <name val="Times New Roman"/>
      <family val="1"/>
    </font>
    <font>
      <b/>
      <sz val="12"/>
      <name val="Helv"/>
      <family val="2"/>
    </font>
    <font>
      <b/>
      <sz val="12"/>
      <name val="Arial"/>
      <family val="2"/>
    </font>
    <font>
      <b/>
      <sz val="18"/>
      <name val="Arial"/>
      <family val="2"/>
    </font>
    <font>
      <sz val="10"/>
      <name val="Univers (WN)"/>
      <family val="2"/>
    </font>
    <font>
      <sz val="9.8000000000000007"/>
      <color indexed="10"/>
      <name val="Helv"/>
      <family val="2"/>
    </font>
    <font>
      <b/>
      <sz val="11"/>
      <name val="Helv"/>
      <family val="2"/>
    </font>
    <font>
      <sz val="7"/>
      <name val="Small Fonts"/>
      <family val="2"/>
    </font>
    <font>
      <sz val="11"/>
      <color indexed="18"/>
      <name val="굴림체"/>
      <family val="3"/>
      <charset val="129"/>
    </font>
    <font>
      <sz val="9.6"/>
      <name val="돋움"/>
      <family val="3"/>
      <charset val="129"/>
    </font>
    <font>
      <sz val="8"/>
      <name val="Helv"/>
      <family val="2"/>
    </font>
    <font>
      <b/>
      <sz val="8"/>
      <name val="Times New Roman"/>
      <family val="1"/>
    </font>
    <font>
      <b/>
      <i/>
      <sz val="14"/>
      <name val="Arial"/>
      <family val="2"/>
    </font>
    <font>
      <b/>
      <sz val="8"/>
      <color indexed="8"/>
      <name val="Helv"/>
      <family val="2"/>
    </font>
    <font>
      <sz val="18"/>
      <color indexed="12"/>
      <name val="MS Sans Serif"/>
      <family val="2"/>
    </font>
    <font>
      <b/>
      <u/>
      <sz val="13"/>
      <name val="굴림체"/>
      <family val="3"/>
      <charset val="129"/>
    </font>
    <font>
      <b/>
      <sz val="14"/>
      <name val="Arial"/>
      <family val="2"/>
    </font>
    <font>
      <sz val="10"/>
      <color indexed="18"/>
      <name val="가는으뜸체"/>
      <family val="1"/>
      <charset val="129"/>
    </font>
    <font>
      <sz val="11"/>
      <color indexed="10"/>
      <name val="맑은 고딕"/>
      <family val="3"/>
      <charset val="129"/>
    </font>
    <font>
      <b/>
      <sz val="10"/>
      <color indexed="18"/>
      <name val="휴먼SK태명조"/>
      <family val="3"/>
      <charset val="129"/>
    </font>
    <font>
      <b/>
      <sz val="11"/>
      <color indexed="10"/>
      <name val="맑은 고딕"/>
      <family val="3"/>
      <charset val="129"/>
    </font>
    <font>
      <sz val="12"/>
      <color indexed="24"/>
      <name val="바탕체"/>
      <family val="1"/>
      <charset val="129"/>
    </font>
    <font>
      <b/>
      <sz val="18"/>
      <color indexed="24"/>
      <name val="바탕체"/>
      <family val="1"/>
      <charset val="129"/>
    </font>
    <font>
      <b/>
      <sz val="15"/>
      <color indexed="24"/>
      <name val="바탕체"/>
      <family val="1"/>
      <charset val="129"/>
    </font>
    <font>
      <sz val="12"/>
      <name val="명조"/>
      <family val="3"/>
      <charset val="129"/>
    </font>
    <font>
      <sz val="12"/>
      <name val="궁서체"/>
      <family val="1"/>
      <charset val="129"/>
    </font>
    <font>
      <sz val="11"/>
      <color indexed="20"/>
      <name val="맑은 고딕"/>
      <family val="3"/>
      <charset val="129"/>
    </font>
    <font>
      <b/>
      <sz val="11"/>
      <name val="바탕"/>
      <family val="1"/>
      <charset val="129"/>
    </font>
    <font>
      <u/>
      <sz val="11"/>
      <color indexed="36"/>
      <name val="돋움"/>
      <family val="3"/>
      <charset val="129"/>
    </font>
    <font>
      <u/>
      <sz val="11"/>
      <color indexed="20"/>
      <name val="돋움"/>
      <family val="3"/>
      <charset val="129"/>
    </font>
    <font>
      <sz val="12"/>
      <color indexed="8"/>
      <name val="바탕체"/>
      <family val="1"/>
      <charset val="129"/>
    </font>
    <font>
      <sz val="11"/>
      <color indexed="19"/>
      <name val="맑은 고딕"/>
      <family val="3"/>
      <charset val="129"/>
    </font>
    <font>
      <sz val="10"/>
      <name val="바탕"/>
      <family val="1"/>
      <charset val="129"/>
    </font>
    <font>
      <i/>
      <sz val="11"/>
      <color indexed="23"/>
      <name val="맑은 고딕"/>
      <family val="3"/>
      <charset val="129"/>
    </font>
    <font>
      <b/>
      <sz val="11"/>
      <color indexed="9"/>
      <name val="맑은 고딕"/>
      <family val="3"/>
      <charset val="129"/>
    </font>
    <font>
      <sz val="9"/>
      <color indexed="8"/>
      <name val="휴먼세명조"/>
      <family val="3"/>
      <charset val="129"/>
    </font>
    <font>
      <sz val="10"/>
      <color indexed="37"/>
      <name val="바탕"/>
      <family val="1"/>
      <charset val="129"/>
    </font>
    <font>
      <b/>
      <sz val="12"/>
      <color indexed="16"/>
      <name val="굴림체"/>
      <family val="3"/>
      <charset val="129"/>
    </font>
    <font>
      <sz val="10"/>
      <color indexed="8"/>
      <name val="맑은 고딕"/>
      <family val="3"/>
      <charset val="129"/>
    </font>
    <font>
      <sz val="12"/>
      <name val="바탕"/>
      <family val="1"/>
      <charset val="129"/>
    </font>
    <font>
      <sz val="10"/>
      <name val="명조"/>
      <family val="3"/>
      <charset val="129"/>
    </font>
    <font>
      <sz val="10"/>
      <name val="가는안상수체"/>
      <family val="3"/>
      <charset val="129"/>
    </font>
    <font>
      <b/>
      <sz val="11"/>
      <color indexed="8"/>
      <name val="맑은 고딕"/>
      <family val="3"/>
      <charset val="129"/>
    </font>
    <font>
      <sz val="10"/>
      <name val="궁서(English)"/>
      <family val="3"/>
      <charset val="129"/>
    </font>
    <font>
      <sz val="12"/>
      <name val="견고딕"/>
      <family val="1"/>
      <charset val="129"/>
    </font>
    <font>
      <sz val="10"/>
      <color indexed="37"/>
      <name val="굴림"/>
      <family val="3"/>
      <charset val="129"/>
    </font>
    <font>
      <sz val="11"/>
      <color indexed="62"/>
      <name val="맑은 고딕"/>
      <family val="3"/>
      <charset val="129"/>
    </font>
    <font>
      <b/>
      <sz val="15"/>
      <color indexed="62"/>
      <name val="맑은 고딕"/>
      <family val="3"/>
      <charset val="129"/>
    </font>
    <font>
      <b/>
      <sz val="13"/>
      <color indexed="62"/>
      <name val="맑은 고딕"/>
      <family val="3"/>
      <charset val="129"/>
    </font>
    <font>
      <b/>
      <sz val="11"/>
      <color indexed="62"/>
      <name val="맑은 고딕"/>
      <family val="3"/>
      <charset val="129"/>
    </font>
    <font>
      <b/>
      <sz val="18"/>
      <color indexed="62"/>
      <name val="맑은 고딕"/>
      <family val="3"/>
      <charset val="129"/>
    </font>
    <font>
      <u/>
      <sz val="14"/>
      <color indexed="18"/>
      <name val="돋움체"/>
      <family val="3"/>
      <charset val="129"/>
    </font>
    <font>
      <sz val="10"/>
      <color indexed="37"/>
      <name val="휴먼명조"/>
      <family val="3"/>
      <charset val="129"/>
    </font>
    <font>
      <b/>
      <sz val="10"/>
      <color indexed="24"/>
      <name val="휴먼세명조"/>
      <family val="3"/>
      <charset val="129"/>
    </font>
    <font>
      <b/>
      <u val="doubleAccounting"/>
      <sz val="15"/>
      <name val="휴먼태명조"/>
      <family val="3"/>
      <charset val="129"/>
    </font>
    <font>
      <sz val="12"/>
      <color indexed="20"/>
      <name val="돋움체"/>
      <family val="3"/>
      <charset val="129"/>
    </font>
    <font>
      <sz val="20"/>
      <name val="솔체"/>
      <family val="1"/>
      <charset val="129"/>
    </font>
    <font>
      <sz val="11"/>
      <color indexed="17"/>
      <name val="맑은 고딕"/>
      <family val="3"/>
      <charset val="129"/>
    </font>
    <font>
      <sz val="11"/>
      <name val="가는으뜸체"/>
      <family val="1"/>
      <charset val="129"/>
    </font>
    <font>
      <sz val="10"/>
      <color indexed="12"/>
      <name val="돋움"/>
      <family val="3"/>
      <charset val="129"/>
    </font>
    <font>
      <b/>
      <sz val="11"/>
      <name val="휴먼머리견출명조"/>
      <family val="3"/>
      <charset val="129"/>
    </font>
    <font>
      <u/>
      <sz val="10"/>
      <color indexed="14"/>
      <name val="바탕체"/>
      <family val="1"/>
      <charset val="129"/>
    </font>
    <font>
      <sz val="10"/>
      <name val="휴먼세명조"/>
      <family val="3"/>
      <charset val="129"/>
    </font>
    <font>
      <b/>
      <sz val="11"/>
      <color indexed="63"/>
      <name val="맑은 고딕"/>
      <family val="3"/>
      <charset val="129"/>
    </font>
    <font>
      <sz val="10"/>
      <color indexed="8"/>
      <name val="Arial"/>
      <family val="2"/>
    </font>
    <font>
      <sz val="9"/>
      <color indexed="8"/>
      <name val="Arial"/>
      <family val="2"/>
    </font>
    <font>
      <sz val="9"/>
      <color indexed="8"/>
      <name val="굴림체"/>
      <family val="3"/>
      <charset val="129"/>
    </font>
    <font>
      <b/>
      <sz val="16"/>
      <name val="돋움"/>
      <family val="3"/>
      <charset val="129"/>
    </font>
    <font>
      <b/>
      <sz val="14"/>
      <name val="돋움체"/>
      <family val="3"/>
      <charset val="129"/>
    </font>
    <font>
      <b/>
      <sz val="11"/>
      <name val="돋움체"/>
      <family val="3"/>
      <charset val="129"/>
    </font>
    <font>
      <u/>
      <sz val="10"/>
      <color indexed="36"/>
      <name val="Arial"/>
      <family val="2"/>
    </font>
    <font>
      <u/>
      <sz val="10"/>
      <color indexed="12"/>
      <name val="Arial"/>
      <family val="2"/>
    </font>
    <font>
      <b/>
      <i/>
      <sz val="10"/>
      <name val="굴림체"/>
      <family val="3"/>
      <charset val="129"/>
    </font>
    <font>
      <sz val="10"/>
      <color rgb="FFFF0000"/>
      <name val="굴림체"/>
      <family val="3"/>
      <charset val="129"/>
    </font>
    <font>
      <sz val="10"/>
      <color theme="1"/>
      <name val="굴림체"/>
      <family val="3"/>
      <charset val="129"/>
    </font>
    <font>
      <sz val="11"/>
      <name val="바탕체"/>
      <family val="1"/>
      <charset val="129"/>
    </font>
    <font>
      <b/>
      <sz val="12"/>
      <name val="굴림체"/>
      <family val="3"/>
      <charset val="129"/>
    </font>
    <font>
      <sz val="11"/>
      <color rgb="FF0000CC"/>
      <name val="굴림체"/>
      <family val="3"/>
      <charset val="129"/>
    </font>
    <font>
      <sz val="11"/>
      <color rgb="FFFF0000"/>
      <name val="돋움체"/>
      <family val="3"/>
      <charset val="129"/>
    </font>
    <font>
      <sz val="11"/>
      <color rgb="FF0070C0"/>
      <name val="돋움체"/>
      <family val="3"/>
      <charset val="129"/>
    </font>
    <font>
      <b/>
      <sz val="20"/>
      <name val="굴림체"/>
      <family val="3"/>
      <charset val="129"/>
    </font>
    <font>
      <sz val="9"/>
      <name val="바탕체"/>
      <family val="1"/>
      <charset val="129"/>
    </font>
    <font>
      <b/>
      <sz val="11"/>
      <color indexed="52"/>
      <name val="맑은 고딕"/>
      <family val="3"/>
      <charset val="129"/>
    </font>
    <font>
      <sz val="11"/>
      <color indexed="60"/>
      <name val="맑은 고딕"/>
      <family val="3"/>
      <charset val="129"/>
    </font>
    <font>
      <sz val="11"/>
      <color indexed="52"/>
      <name val="맑은 고딕"/>
      <family val="3"/>
      <charset val="129"/>
    </font>
    <font>
      <b/>
      <sz val="18"/>
      <color indexed="56"/>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0"/>
      <name val="μ¸¿oA¼"/>
      <family val="3"/>
      <charset val="129"/>
    </font>
    <font>
      <b/>
      <sz val="8"/>
      <name val="Arial"/>
      <family val="2"/>
    </font>
    <font>
      <sz val="10"/>
      <color indexed="9"/>
      <name val="Arial"/>
      <family val="2"/>
    </font>
    <font>
      <b/>
      <sz val="11"/>
      <color indexed="16"/>
      <name val="Arial"/>
      <family val="2"/>
    </font>
    <font>
      <b/>
      <sz val="10"/>
      <color indexed="17"/>
      <name val="Arial"/>
      <family val="2"/>
    </font>
    <font>
      <b/>
      <sz val="9"/>
      <name val="Arial"/>
      <family val="2"/>
    </font>
    <font>
      <b/>
      <i/>
      <sz val="14"/>
      <name val="Times New Roman"/>
      <family val="1"/>
    </font>
    <font>
      <sz val="12"/>
      <name val="돋움"/>
      <family val="3"/>
      <charset val="129"/>
    </font>
    <font>
      <b/>
      <sz val="9"/>
      <color indexed="9"/>
      <name val="Arial"/>
      <family val="2"/>
    </font>
    <font>
      <b/>
      <sz val="18"/>
      <color indexed="24"/>
      <name val="Arial"/>
      <family val="2"/>
    </font>
    <font>
      <b/>
      <sz val="12"/>
      <color indexed="24"/>
      <name val="Arial"/>
      <family val="2"/>
    </font>
    <font>
      <b/>
      <sz val="10"/>
      <color indexed="16"/>
      <name val="Arial"/>
      <family val="2"/>
    </font>
    <font>
      <b/>
      <i/>
      <sz val="12"/>
      <color indexed="16"/>
      <name val="Times New Roman"/>
      <family val="1"/>
    </font>
    <font>
      <u/>
      <sz val="10"/>
      <color indexed="12"/>
      <name val="MS Sans Serif"/>
      <family val="2"/>
    </font>
    <font>
      <b/>
      <i/>
      <sz val="12"/>
      <name val="Times New Roman"/>
      <family val="1"/>
    </font>
    <font>
      <b/>
      <sz val="16"/>
      <name val="Times New Roman"/>
      <family val="1"/>
    </font>
    <font>
      <b/>
      <sz val="12"/>
      <color indexed="16"/>
      <name val="Arial"/>
      <family val="2"/>
    </font>
    <font>
      <sz val="9"/>
      <name val="돋움"/>
      <family val="3"/>
      <charset val="129"/>
    </font>
    <font>
      <b/>
      <i/>
      <sz val="18"/>
      <color indexed="16"/>
      <name val="Times New Roman"/>
      <family val="1"/>
    </font>
    <font>
      <b/>
      <sz val="8"/>
      <color indexed="32"/>
      <name val="Arial"/>
      <family val="2"/>
    </font>
    <font>
      <sz val="10"/>
      <name val="Geneva"/>
      <family val="2"/>
    </font>
    <font>
      <sz val="12"/>
      <name val="Courier"/>
      <family val="3"/>
    </font>
    <font>
      <u/>
      <sz val="8.25"/>
      <color indexed="36"/>
      <name val="돋움"/>
      <family val="3"/>
      <charset val="129"/>
    </font>
    <font>
      <u/>
      <sz val="12"/>
      <color indexed="36"/>
      <name val="바탕체"/>
      <family val="1"/>
      <charset val="129"/>
    </font>
    <font>
      <sz val="14"/>
      <name val="뼥?ⓒ"/>
      <family val="3"/>
      <charset val="129"/>
    </font>
    <font>
      <b/>
      <sz val="18"/>
      <name val="(한)신중명조"/>
      <family val="1"/>
      <charset val="129"/>
    </font>
    <font>
      <b/>
      <u/>
      <sz val="16"/>
      <name val="굴림체"/>
      <family val="3"/>
      <charset val="129"/>
    </font>
    <font>
      <sz val="12"/>
      <name val="굴림"/>
      <family val="3"/>
      <charset val="129"/>
    </font>
    <font>
      <sz val="11"/>
      <color theme="0"/>
      <name val="맑은 고딕"/>
      <family val="3"/>
      <charset val="129"/>
      <scheme val="minor"/>
    </font>
    <font>
      <sz val="11"/>
      <color rgb="FF9C0006"/>
      <name val="맑은 고딕"/>
      <family val="3"/>
      <charset val="129"/>
      <scheme val="minor"/>
    </font>
    <font>
      <u/>
      <sz val="12"/>
      <color theme="10"/>
      <name val="바탕체"/>
      <family val="1"/>
      <charset val="129"/>
    </font>
    <font>
      <b/>
      <sz val="11"/>
      <color rgb="FFFF0000"/>
      <name val="굴림체"/>
      <family val="3"/>
      <charset val="129"/>
    </font>
    <font>
      <sz val="11"/>
      <color theme="1"/>
      <name val="돋움"/>
      <family val="3"/>
      <charset val="129"/>
    </font>
    <font>
      <sz val="11"/>
      <color theme="1"/>
      <name val="굴림체"/>
      <family val="3"/>
      <charset val="129"/>
    </font>
    <font>
      <b/>
      <sz val="10"/>
      <name val="돋움"/>
      <family val="3"/>
      <charset val="129"/>
    </font>
    <font>
      <sz val="11"/>
      <color theme="1"/>
      <name val="돋움체"/>
      <family val="3"/>
      <charset val="129"/>
    </font>
    <font>
      <b/>
      <sz val="11"/>
      <color theme="1"/>
      <name val="굴림체"/>
      <family val="3"/>
      <charset val="129"/>
    </font>
    <font>
      <b/>
      <u/>
      <sz val="22"/>
      <name val="굴림체"/>
      <family val="3"/>
      <charset val="129"/>
    </font>
    <font>
      <sz val="10"/>
      <color rgb="FF7030A0"/>
      <name val="굴림체"/>
      <family val="3"/>
      <charset val="129"/>
    </font>
    <font>
      <sz val="10"/>
      <color theme="5"/>
      <name val="굴림체"/>
      <family val="3"/>
      <charset val="129"/>
    </font>
    <font>
      <sz val="10"/>
      <color rgb="FF0070C0"/>
      <name val="굴림체"/>
      <family val="3"/>
      <charset val="129"/>
    </font>
    <font>
      <b/>
      <sz val="11"/>
      <color theme="1"/>
      <name val="돋움체"/>
      <family val="3"/>
      <charset val="129"/>
    </font>
    <font>
      <b/>
      <sz val="16"/>
      <color rgb="FFFF0000"/>
      <name val="굴림체"/>
      <family val="3"/>
      <charset val="129"/>
    </font>
    <font>
      <sz val="8"/>
      <name val="맑은 고딕"/>
      <family val="2"/>
      <charset val="129"/>
      <scheme val="minor"/>
    </font>
    <font>
      <sz val="10"/>
      <color rgb="FFFFFF00"/>
      <name val="굴림체"/>
      <family val="3"/>
      <charset val="129"/>
    </font>
    <font>
      <sz val="8"/>
      <color indexed="8"/>
      <name val="굴림"/>
      <family val="2"/>
      <charset val="129"/>
    </font>
    <font>
      <sz val="12"/>
      <color indexed="8"/>
      <name val="굴림체"/>
      <family val="3"/>
      <charset val="129"/>
    </font>
    <font>
      <i/>
      <sz val="12"/>
      <color indexed="8"/>
      <name val="굴림체"/>
      <family val="3"/>
      <charset val="129"/>
    </font>
    <font>
      <sz val="12"/>
      <name val="System"/>
      <family val="2"/>
      <charset val="129"/>
    </font>
    <font>
      <b/>
      <sz val="16"/>
      <color theme="1"/>
      <name val="맑은 고딕"/>
      <family val="3"/>
      <charset val="129"/>
      <scheme val="minor"/>
    </font>
    <font>
      <b/>
      <sz val="20"/>
      <color theme="1"/>
      <name val="HY헤드라인M"/>
      <family val="1"/>
      <charset val="129"/>
    </font>
    <font>
      <b/>
      <sz val="11"/>
      <color theme="1"/>
      <name val="맑은 고딕"/>
      <family val="3"/>
      <charset val="129"/>
      <scheme val="minor"/>
    </font>
    <font>
      <sz val="20"/>
      <color theme="1"/>
      <name val="HY헤드라인M"/>
      <family val="1"/>
      <charset val="129"/>
    </font>
    <font>
      <b/>
      <sz val="22"/>
      <color theme="1"/>
      <name val="HY헤드라인M"/>
      <family val="1"/>
      <charset val="129"/>
    </font>
    <font>
      <sz val="16"/>
      <color theme="1"/>
      <name val="맑은 고딕"/>
      <family val="3"/>
      <charset val="129"/>
      <scheme val="major"/>
    </font>
    <font>
      <sz val="14"/>
      <color theme="1"/>
      <name val="맑은 고딕"/>
      <family val="2"/>
      <charset val="129"/>
      <scheme val="minor"/>
    </font>
    <font>
      <sz val="14"/>
      <name val="맑은 고딕"/>
      <family val="3"/>
      <charset val="129"/>
      <scheme val="minor"/>
    </font>
    <font>
      <sz val="14"/>
      <color theme="1"/>
      <name val="맑은 고딕"/>
      <family val="3"/>
      <charset val="129"/>
      <scheme val="minor"/>
    </font>
  </fonts>
  <fills count="4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22"/>
        <bgColor indexed="64"/>
      </patternFill>
    </fill>
    <fill>
      <patternFill patternType="solid">
        <fgColor indexed="26"/>
        <bgColor indexed="64"/>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9"/>
      </patternFill>
    </fill>
    <fill>
      <patternFill patternType="solid">
        <fgColor indexed="46"/>
      </patternFill>
    </fill>
    <fill>
      <patternFill patternType="solid">
        <fgColor indexed="55"/>
      </patternFill>
    </fill>
    <fill>
      <patternFill patternType="solid">
        <fgColor theme="0"/>
        <bgColor indexed="64"/>
      </patternFill>
    </fill>
    <fill>
      <patternFill patternType="solid">
        <fgColor rgb="FFFFFF00"/>
        <bgColor indexed="64"/>
      </patternFill>
    </fill>
    <fill>
      <patternFill patternType="solid">
        <fgColor rgb="FFFFC7CE"/>
      </patternFill>
    </fill>
    <fill>
      <patternFill patternType="solid">
        <fgColor theme="9"/>
      </patternFill>
    </fill>
    <fill>
      <patternFill patternType="solid">
        <fgColor indexed="31"/>
      </patternFill>
    </fill>
    <fill>
      <patternFill patternType="solid">
        <fgColor indexed="42"/>
      </patternFill>
    </fill>
    <fill>
      <patternFill patternType="solid">
        <fgColor indexed="11"/>
      </patternFill>
    </fill>
    <fill>
      <patternFill patternType="solid">
        <fgColor indexed="30"/>
      </patternFill>
    </fill>
    <fill>
      <patternFill patternType="solid">
        <fgColor indexed="36"/>
      </patternFill>
    </fill>
    <fill>
      <patternFill patternType="solid">
        <fgColor indexed="52"/>
      </patternFill>
    </fill>
    <fill>
      <patternFill patternType="solid">
        <fgColor indexed="15"/>
        <bgColor indexed="64"/>
      </patternFill>
    </fill>
    <fill>
      <patternFill patternType="solid">
        <fgColor indexed="37"/>
        <bgColor indexed="64"/>
      </patternFill>
    </fill>
    <fill>
      <patternFill patternType="solid">
        <fgColor indexed="16"/>
        <bgColor indexed="64"/>
      </patternFill>
    </fill>
    <fill>
      <patternFill patternType="gray0625">
        <fgColor indexed="11"/>
        <bgColor indexed="15"/>
      </patternFill>
    </fill>
    <fill>
      <patternFill patternType="solid">
        <fgColor indexed="41"/>
        <bgColor indexed="64"/>
      </patternFill>
    </fill>
    <fill>
      <patternFill patternType="solid">
        <fgColor indexed="62"/>
      </patternFill>
    </fill>
    <fill>
      <patternFill patternType="solid">
        <fgColor indexed="57"/>
      </patternFill>
    </fill>
    <fill>
      <patternFill patternType="solid">
        <fgColor indexed="22"/>
      </patternFill>
    </fill>
    <fill>
      <patternFill patternType="solid">
        <fgColor indexed="27"/>
        <bgColor indexed="9"/>
      </patternFill>
    </fill>
  </fills>
  <borders count="160">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diagonal/>
    </border>
    <border>
      <left style="thin">
        <color indexed="64"/>
      </left>
      <right style="hair">
        <color indexed="64"/>
      </right>
      <top style="thin">
        <color indexed="64"/>
      </top>
      <bottom style="hair">
        <color indexed="64"/>
      </bottom>
      <diagonal/>
    </border>
    <border>
      <left style="thin">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indexed="64"/>
      </left>
      <right/>
      <top style="hair">
        <color indexed="64"/>
      </top>
      <bottom style="hair">
        <color indexed="64"/>
      </bottom>
      <diagonal/>
    </border>
    <border>
      <left/>
      <right style="hair">
        <color indexed="64"/>
      </right>
      <top style="hair">
        <color indexed="64"/>
      </top>
      <bottom/>
      <diagonal/>
    </border>
    <border>
      <left style="hair">
        <color indexed="64"/>
      </left>
      <right/>
      <top style="hair">
        <color indexed="64"/>
      </top>
      <bottom/>
      <diagonal/>
    </border>
    <border>
      <left/>
      <right/>
      <top style="hair">
        <color indexed="64"/>
      </top>
      <bottom/>
      <diagonal/>
    </border>
    <border>
      <left/>
      <right style="thin">
        <color indexed="64"/>
      </right>
      <top/>
      <bottom style="hair">
        <color indexed="64"/>
      </bottom>
      <diagonal/>
    </border>
    <border>
      <left/>
      <right style="hair">
        <color indexed="64"/>
      </right>
      <top/>
      <bottom/>
      <diagonal/>
    </border>
    <border>
      <left/>
      <right style="thin">
        <color indexed="64"/>
      </right>
      <top style="hair">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style="medium">
        <color indexed="64"/>
      </right>
      <top/>
      <bottom/>
      <diagonal/>
    </border>
    <border>
      <left/>
      <right/>
      <top/>
      <bottom style="medium">
        <color indexed="64"/>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hair">
        <color indexed="64"/>
      </left>
      <right/>
      <top style="thin">
        <color indexed="64"/>
      </top>
      <bottom style="thin">
        <color indexed="64"/>
      </bottom>
      <diagonal/>
    </border>
    <border>
      <left style="hair">
        <color indexed="64"/>
      </left>
      <right style="hair">
        <color indexed="64"/>
      </right>
      <top/>
      <bottom/>
      <diagonal/>
    </border>
    <border>
      <left/>
      <right/>
      <top style="double">
        <color indexed="64"/>
      </top>
      <bottom/>
      <diagonal/>
    </border>
    <border>
      <left/>
      <right/>
      <top style="medium">
        <color indexed="64"/>
      </top>
      <bottom style="medium">
        <color indexed="64"/>
      </bottom>
      <diagonal/>
    </border>
    <border>
      <left/>
      <right/>
      <top style="thin">
        <color indexed="64"/>
      </top>
      <bottom style="double">
        <color indexed="64"/>
      </bottom>
      <diagonal/>
    </border>
    <border>
      <left/>
      <right/>
      <top style="thin">
        <color indexed="17"/>
      </top>
      <bottom style="thin">
        <color indexed="17"/>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4"/>
      </left>
      <right style="medium">
        <color indexed="9"/>
      </right>
      <top style="thin">
        <color indexed="8"/>
      </top>
      <bottom style="medium">
        <color indexed="9"/>
      </bottom>
      <diagonal/>
    </border>
    <border>
      <left style="hair">
        <color indexed="17"/>
      </left>
      <right style="hair">
        <color indexed="17"/>
      </right>
      <top/>
      <bottom/>
      <diagonal/>
    </border>
    <border>
      <left style="double">
        <color indexed="63"/>
      </left>
      <right style="double">
        <color indexed="63"/>
      </right>
      <top style="double">
        <color indexed="63"/>
      </top>
      <bottom style="double">
        <color indexed="63"/>
      </bottom>
      <diagonal/>
    </border>
    <border>
      <left style="thin">
        <color indexed="9"/>
      </left>
      <right style="medium">
        <color indexed="63"/>
      </right>
      <top style="thin">
        <color indexed="9"/>
      </top>
      <bottom style="medium">
        <color indexed="63"/>
      </bottom>
      <diagonal/>
    </border>
    <border>
      <left style="thin">
        <color indexed="8"/>
      </left>
      <right style="medium">
        <color indexed="9"/>
      </right>
      <top style="thin">
        <color indexed="8"/>
      </top>
      <bottom style="medium">
        <color indexed="9"/>
      </bottom>
      <diagonal/>
    </border>
    <border>
      <left/>
      <right/>
      <top/>
      <bottom style="double">
        <color indexed="10"/>
      </bottom>
      <diagonal/>
    </border>
    <border>
      <left/>
      <right/>
      <top style="thin">
        <color indexed="56"/>
      </top>
      <bottom style="double">
        <color indexed="56"/>
      </bottom>
      <diagonal/>
    </border>
    <border>
      <left style="thin">
        <color indexed="9"/>
      </left>
      <right style="medium">
        <color indexed="63"/>
      </right>
      <top style="thin">
        <color indexed="9"/>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63"/>
      </left>
      <right style="thin">
        <color indexed="63"/>
      </right>
      <top style="thin">
        <color indexed="63"/>
      </top>
      <bottom style="thin">
        <color indexed="63"/>
      </bottom>
      <diagonal/>
    </border>
    <border>
      <left style="medium">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ck">
        <color indexed="51"/>
      </left>
      <right/>
      <top style="thick">
        <color indexed="51"/>
      </top>
      <bottom style="thick">
        <color indexed="51"/>
      </bottom>
      <diagonal/>
    </border>
    <border>
      <left style="thick">
        <color indexed="9"/>
      </left>
      <right/>
      <top style="thick">
        <color indexed="9"/>
      </top>
      <bottom style="thick">
        <color indexed="23"/>
      </bottom>
      <diagonal/>
    </border>
    <border>
      <left style="thin">
        <color indexed="23"/>
      </left>
      <right style="thin">
        <color indexed="9"/>
      </right>
      <top style="thin">
        <color indexed="23"/>
      </top>
      <bottom/>
      <diagonal/>
    </border>
    <border>
      <left style="thin">
        <color indexed="23"/>
      </left>
      <right style="thin">
        <color indexed="23"/>
      </right>
      <top style="thin">
        <color indexed="23"/>
      </top>
      <bottom/>
      <diagonal/>
    </border>
    <border>
      <left style="thin">
        <color indexed="9"/>
      </left>
      <right/>
      <top style="thin">
        <color indexed="9"/>
      </top>
      <bottom/>
      <diagonal/>
    </border>
    <border>
      <left style="thin">
        <color indexed="22"/>
      </left>
      <right style="thin">
        <color indexed="22"/>
      </right>
      <top/>
      <bottom/>
      <diagonal/>
    </border>
    <border>
      <left style="thin">
        <color indexed="23"/>
      </left>
      <right style="thin">
        <color indexed="9"/>
      </right>
      <top style="thin">
        <color indexed="9"/>
      </top>
      <bottom style="thin">
        <color indexed="23"/>
      </bottom>
      <diagonal/>
    </border>
    <border>
      <left style="thick">
        <color indexed="64"/>
      </left>
      <right style="thick">
        <color indexed="64"/>
      </right>
      <top style="thick">
        <color indexed="64"/>
      </top>
      <bottom style="thick">
        <color indexed="64"/>
      </bottom>
      <diagonal/>
    </border>
    <border>
      <left style="thin">
        <color indexed="23"/>
      </left>
      <right style="thin">
        <color indexed="9"/>
      </right>
      <top style="thin">
        <color indexed="23"/>
      </top>
      <bottom style="thin">
        <color indexed="9"/>
      </bottom>
      <diagonal/>
    </border>
    <border>
      <left/>
      <right/>
      <top/>
      <bottom style="double">
        <color indexed="52"/>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auto="1"/>
      </left>
      <right/>
      <top style="medium">
        <color auto="1"/>
      </top>
      <bottom style="double">
        <color auto="1"/>
      </bottom>
      <diagonal/>
    </border>
    <border>
      <left style="thin">
        <color auto="1"/>
      </left>
      <right style="thin">
        <color auto="1"/>
      </right>
      <top style="medium">
        <color auto="1"/>
      </top>
      <bottom style="double">
        <color auto="1"/>
      </bottom>
      <diagonal/>
    </border>
    <border>
      <left style="medium">
        <color indexed="64"/>
      </left>
      <right/>
      <top style="double">
        <color auto="1"/>
      </top>
      <bottom style="medium">
        <color indexed="64"/>
      </bottom>
      <diagonal/>
    </border>
    <border>
      <left/>
      <right style="thin">
        <color indexed="64"/>
      </right>
      <top style="double">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double">
        <color auto="1"/>
      </top>
      <bottom style="medium">
        <color indexed="64"/>
      </bottom>
      <diagonal/>
    </border>
    <border>
      <left style="thin">
        <color indexed="64"/>
      </left>
      <right style="medium">
        <color indexed="64"/>
      </right>
      <top style="double">
        <color auto="1"/>
      </top>
      <bottom style="medium">
        <color indexed="64"/>
      </bottom>
      <diagonal/>
    </border>
    <border>
      <left style="thin">
        <color indexed="64"/>
      </left>
      <right style="medium">
        <color indexed="64"/>
      </right>
      <top style="thin">
        <color indexed="64"/>
      </top>
      <bottom/>
      <diagonal/>
    </border>
  </borders>
  <cellStyleXfs count="13676">
    <xf numFmtId="0" fontId="0" fillId="0" borderId="0"/>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0" fontId="13" fillId="0" borderId="0" applyFont="0" applyFill="0" applyBorder="0" applyAlignment="0" applyProtection="0"/>
    <xf numFmtId="0" fontId="13" fillId="0" borderId="0" applyFont="0" applyFill="0" applyBorder="0" applyAlignment="0" applyProtection="0"/>
    <xf numFmtId="0" fontId="13" fillId="0" borderId="0"/>
    <xf numFmtId="0" fontId="13" fillId="0" borderId="0" applyFont="0" applyFill="0" applyBorder="0" applyAlignment="0" applyProtection="0"/>
    <xf numFmtId="0" fontId="14" fillId="0" borderId="0" applyFont="0" applyFill="0" applyBorder="0" applyAlignment="0" applyProtection="0"/>
    <xf numFmtId="0" fontId="15" fillId="0" borderId="0"/>
    <xf numFmtId="177" fontId="5" fillId="0" borderId="0">
      <protection locked="0"/>
    </xf>
    <xf numFmtId="177" fontId="5" fillId="0" borderId="0">
      <protection locked="0"/>
    </xf>
    <xf numFmtId="178" fontId="9" fillId="0" borderId="0">
      <protection locked="0"/>
    </xf>
    <xf numFmtId="178" fontId="9" fillId="0" borderId="0">
      <protection locked="0"/>
    </xf>
    <xf numFmtId="177" fontId="5" fillId="0" borderId="0">
      <protection locked="0"/>
    </xf>
    <xf numFmtId="177" fontId="5" fillId="0" borderId="0">
      <protection locked="0"/>
    </xf>
    <xf numFmtId="178" fontId="9" fillId="0" borderId="0">
      <protection locked="0"/>
    </xf>
    <xf numFmtId="178" fontId="9" fillId="0" borderId="0">
      <protection locked="0"/>
    </xf>
    <xf numFmtId="0" fontId="16" fillId="0" borderId="0">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38" fillId="0" borderId="0" applyFont="0" applyFill="0" applyBorder="0" applyAlignment="0" applyProtection="0">
      <alignment vertical="center"/>
    </xf>
    <xf numFmtId="9" fontId="3" fillId="0" borderId="0" applyFont="0" applyFill="0" applyBorder="0" applyAlignment="0" applyProtection="0"/>
    <xf numFmtId="41" fontId="38" fillId="0" borderId="0" applyFont="0" applyFill="0" applyBorder="0" applyAlignment="0" applyProtection="0">
      <alignment vertical="center"/>
    </xf>
    <xf numFmtId="176" fontId="7" fillId="0" borderId="0" applyFont="0" applyFill="0" applyBorder="0" applyAlignment="0" applyProtection="0"/>
    <xf numFmtId="41" fontId="36" fillId="0" borderId="0" applyFont="0" applyFill="0" applyBorder="0" applyAlignment="0" applyProtection="0">
      <alignment vertical="center"/>
    </xf>
    <xf numFmtId="0" fontId="7" fillId="0" borderId="0"/>
    <xf numFmtId="0" fontId="6" fillId="0" borderId="0">
      <alignment vertical="center"/>
    </xf>
    <xf numFmtId="0" fontId="6" fillId="0" borderId="0"/>
    <xf numFmtId="0" fontId="6" fillId="0" borderId="0"/>
    <xf numFmtId="0" fontId="3" fillId="0" borderId="0"/>
    <xf numFmtId="0" fontId="3" fillId="0" borderId="0"/>
    <xf numFmtId="176" fontId="3" fillId="0" borderId="0" applyFont="0" applyFill="0" applyBorder="0" applyAlignment="0" applyProtection="0"/>
    <xf numFmtId="0" fontId="6" fillId="0" borderId="0">
      <alignment vertical="center"/>
    </xf>
    <xf numFmtId="9" fontId="3" fillId="0" borderId="0" applyFont="0" applyFill="0" applyBorder="0" applyAlignment="0" applyProtection="0"/>
    <xf numFmtId="0" fontId="3" fillId="0" borderId="0"/>
    <xf numFmtId="0" fontId="42" fillId="0" borderId="0">
      <alignment vertical="center"/>
    </xf>
    <xf numFmtId="3" fontId="43" fillId="0" borderId="4"/>
    <xf numFmtId="24" fontId="44" fillId="0" borderId="0" applyFont="0" applyFill="0" applyBorder="0" applyAlignment="0" applyProtection="0"/>
    <xf numFmtId="24"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196"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197" fontId="7" fillId="0" borderId="0" applyNumberFormat="0" applyFont="0" applyFill="0" applyBorder="0" applyAlignment="0" applyProtection="0"/>
    <xf numFmtId="198" fontId="7" fillId="0" borderId="0" applyNumberFormat="0" applyFont="0" applyFill="0" applyBorder="0" applyAlignment="0" applyProtection="0"/>
    <xf numFmtId="197" fontId="7" fillId="0" borderId="0" applyNumberFormat="0" applyFont="0" applyFill="0" applyBorder="0" applyAlignment="0" applyProtection="0"/>
    <xf numFmtId="199" fontId="6" fillId="0" borderId="0" applyNumberFormat="0" applyFont="0" applyFill="0" applyBorder="0" applyAlignment="0" applyProtection="0"/>
    <xf numFmtId="200" fontId="37" fillId="0" borderId="0" applyNumberFormat="0" applyFont="0" applyFill="0" applyBorder="0" applyAlignment="0" applyProtection="0"/>
    <xf numFmtId="200" fontId="37" fillId="0" borderId="0" applyNumberFormat="0" applyFont="0" applyFill="0" applyBorder="0" applyAlignment="0" applyProtection="0"/>
    <xf numFmtId="201" fontId="3" fillId="0" borderId="0" applyNumberFormat="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24" fontId="44" fillId="0" borderId="0" applyFont="0" applyFill="0" applyBorder="0" applyAlignment="0" applyProtection="0"/>
    <xf numFmtId="196" fontId="44" fillId="0" borderId="0" applyFont="0" applyFill="0" applyBorder="0" applyAlignment="0" applyProtection="0"/>
    <xf numFmtId="197" fontId="7" fillId="0" borderId="0" applyNumberFormat="0" applyFont="0" applyFill="0" applyBorder="0" applyAlignment="0" applyProtection="0"/>
    <xf numFmtId="198" fontId="7" fillId="0" borderId="0" applyNumberFormat="0" applyFont="0" applyFill="0" applyBorder="0" applyAlignment="0" applyProtection="0"/>
    <xf numFmtId="197" fontId="7" fillId="0" borderId="0" applyNumberFormat="0" applyFont="0" applyFill="0" applyBorder="0" applyAlignment="0" applyProtection="0"/>
    <xf numFmtId="199" fontId="6" fillId="0" borderId="0" applyNumberFormat="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200" fontId="37" fillId="0" borderId="0" applyNumberFormat="0" applyFont="0" applyFill="0" applyBorder="0" applyAlignment="0" applyProtection="0"/>
    <xf numFmtId="200" fontId="37" fillId="0" borderId="0" applyNumberFormat="0" applyFont="0" applyFill="0" applyBorder="0" applyAlignment="0" applyProtection="0"/>
    <xf numFmtId="201" fontId="3" fillId="0" borderId="0" applyNumberFormat="0" applyFont="0" applyFill="0" applyBorder="0" applyAlignment="0" applyProtection="0"/>
    <xf numFmtId="196"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196"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196"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196" fontId="44" fillId="0" borderId="0" applyFont="0" applyFill="0" applyBorder="0" applyAlignment="0" applyProtection="0"/>
    <xf numFmtId="24" fontId="44" fillId="0" borderId="0" applyFont="0" applyFill="0" applyBorder="0" applyAlignment="0" applyProtection="0"/>
    <xf numFmtId="38" fontId="3" fillId="0" borderId="5">
      <alignment horizontal="right"/>
    </xf>
    <xf numFmtId="0" fontId="3" fillId="0" borderId="0"/>
    <xf numFmtId="0" fontId="3" fillId="0" borderId="0"/>
    <xf numFmtId="0" fontId="23" fillId="0" borderId="0" applyFont="0" applyFill="0" applyBorder="0" applyAlignment="0" applyProtection="0"/>
    <xf numFmtId="0" fontId="23" fillId="0" borderId="0"/>
    <xf numFmtId="0" fontId="23" fillId="0" borderId="0"/>
    <xf numFmtId="0" fontId="18" fillId="0" borderId="0" applyFont="0" applyFill="0" applyBorder="0" applyAlignment="0" applyProtection="0"/>
    <xf numFmtId="0" fontId="11" fillId="0" borderId="0"/>
    <xf numFmtId="0" fontId="23" fillId="0" borderId="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1" fillId="0" borderId="0"/>
    <xf numFmtId="0" fontId="23" fillId="0" borderId="0"/>
    <xf numFmtId="0" fontId="23" fillId="0" borderId="0"/>
    <xf numFmtId="0" fontId="23" fillId="0" borderId="0"/>
    <xf numFmtId="38" fontId="44"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202" fontId="6" fillId="0" borderId="0" applyFont="0" applyFill="0" applyBorder="0" applyAlignment="0" applyProtection="0"/>
    <xf numFmtId="176" fontId="3"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38" fontId="44" fillId="0" borderId="0" applyFont="0" applyFill="0" applyBorder="0" applyAlignment="0" applyProtection="0"/>
    <xf numFmtId="0" fontId="11" fillId="0" borderId="0"/>
    <xf numFmtId="38" fontId="44" fillId="0" borderId="0" applyFont="0" applyFill="0" applyBorder="0" applyAlignment="0" applyProtection="0"/>
    <xf numFmtId="0" fontId="11" fillId="0" borderId="0"/>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0" fontId="18" fillId="0" borderId="0" applyFont="0" applyFill="0" applyBorder="0" applyAlignment="0" applyProtection="0"/>
    <xf numFmtId="0" fontId="44" fillId="0" borderId="0"/>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0" fontId="16" fillId="0" borderId="0">
      <protection locked="0"/>
    </xf>
    <xf numFmtId="0" fontId="23" fillId="0" borderId="0" applyFont="0" applyFill="0" applyBorder="0" applyAlignment="0" applyProtection="0"/>
    <xf numFmtId="0" fontId="23" fillId="0" borderId="0" applyFont="0" applyFill="0" applyBorder="0" applyAlignment="0" applyProtection="0"/>
    <xf numFmtId="178" fontId="12" fillId="0" borderId="0">
      <protection locked="0"/>
    </xf>
    <xf numFmtId="178" fontId="12" fillId="0" borderId="0">
      <protection locked="0"/>
    </xf>
    <xf numFmtId="178" fontId="16" fillId="0" borderId="0">
      <protection locked="0"/>
    </xf>
    <xf numFmtId="203" fontId="16" fillId="0" borderId="0">
      <protection locked="0"/>
    </xf>
    <xf numFmtId="0" fontId="45" fillId="0" borderId="0">
      <protection locked="0"/>
    </xf>
    <xf numFmtId="0" fontId="45" fillId="0" borderId="0">
      <protection locked="0"/>
    </xf>
    <xf numFmtId="3" fontId="43" fillId="0" borderId="4"/>
    <xf numFmtId="3" fontId="43" fillId="0" borderId="4"/>
    <xf numFmtId="178" fontId="16" fillId="0" borderId="0">
      <protection locked="0"/>
    </xf>
    <xf numFmtId="177" fontId="5" fillId="0" borderId="0">
      <protection locked="0"/>
    </xf>
    <xf numFmtId="177" fontId="5"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7" fontId="5" fillId="0" borderId="0">
      <protection locked="0"/>
    </xf>
    <xf numFmtId="177" fontId="5" fillId="0" borderId="0">
      <protection locked="0"/>
    </xf>
    <xf numFmtId="178" fontId="9" fillId="0" borderId="0">
      <protection locked="0"/>
    </xf>
    <xf numFmtId="204" fontId="6" fillId="0" borderId="0">
      <protection locked="0"/>
    </xf>
    <xf numFmtId="178" fontId="9" fillId="0" borderId="0">
      <protection locked="0"/>
    </xf>
    <xf numFmtId="204" fontId="6"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8" fontId="9" fillId="0" borderId="0">
      <protection locked="0"/>
    </xf>
    <xf numFmtId="204" fontId="6" fillId="0" borderId="0">
      <protection locked="0"/>
    </xf>
    <xf numFmtId="178" fontId="9" fillId="0" borderId="0">
      <protection locked="0"/>
    </xf>
    <xf numFmtId="204" fontId="6" fillId="0" borderId="0">
      <protection locked="0"/>
    </xf>
    <xf numFmtId="178" fontId="9" fillId="0" borderId="0">
      <protection locked="0"/>
    </xf>
    <xf numFmtId="204" fontId="6"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204" fontId="6" fillId="0" borderId="0">
      <protection locked="0"/>
    </xf>
    <xf numFmtId="178" fontId="9" fillId="0" borderId="0">
      <protection locked="0"/>
    </xf>
    <xf numFmtId="177" fontId="5"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7" fontId="5" fillId="0" borderId="0">
      <protection locked="0"/>
    </xf>
    <xf numFmtId="177" fontId="5"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7" fontId="5" fillId="0" borderId="0">
      <protection locked="0"/>
    </xf>
    <xf numFmtId="178" fontId="9" fillId="0" borderId="0">
      <protection locked="0"/>
    </xf>
    <xf numFmtId="178" fontId="9" fillId="0" borderId="0">
      <protection locked="0"/>
    </xf>
    <xf numFmtId="204" fontId="6" fillId="0" borderId="0">
      <protection locked="0"/>
    </xf>
    <xf numFmtId="178" fontId="9" fillId="0" borderId="0">
      <protection locked="0"/>
    </xf>
    <xf numFmtId="177" fontId="5"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204" fontId="6"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204" fontId="6" fillId="0" borderId="0">
      <protection locked="0"/>
    </xf>
    <xf numFmtId="178" fontId="9"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7" fontId="5" fillId="0" borderId="0">
      <protection locked="0"/>
    </xf>
    <xf numFmtId="205" fontId="6" fillId="0" borderId="0">
      <protection locked="0"/>
    </xf>
    <xf numFmtId="178" fontId="9" fillId="0" borderId="0">
      <protection locked="0"/>
    </xf>
    <xf numFmtId="204" fontId="6" fillId="0" borderId="0">
      <protection locked="0"/>
    </xf>
    <xf numFmtId="178" fontId="9" fillId="0" borderId="0">
      <protection locked="0"/>
    </xf>
    <xf numFmtId="178" fontId="9"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0" fontId="3" fillId="0" borderId="0"/>
    <xf numFmtId="0" fontId="3" fillId="0" borderId="13">
      <alignment horizontal="center"/>
    </xf>
    <xf numFmtId="0" fontId="36" fillId="4" borderId="0" applyNumberFormat="0" applyBorder="0" applyAlignment="0" applyProtection="0">
      <alignment vertical="center"/>
    </xf>
    <xf numFmtId="0" fontId="36" fillId="5" borderId="0" applyNumberFormat="0" applyBorder="0" applyAlignment="0" applyProtection="0">
      <alignment vertical="center"/>
    </xf>
    <xf numFmtId="0" fontId="36" fillId="6" borderId="0" applyNumberFormat="0" applyBorder="0" applyAlignment="0" applyProtection="0">
      <alignment vertical="center"/>
    </xf>
    <xf numFmtId="0" fontId="36" fillId="7" borderId="0" applyNumberFormat="0" applyBorder="0" applyAlignment="0" applyProtection="0">
      <alignment vertical="center"/>
    </xf>
    <xf numFmtId="0" fontId="36" fillId="8" borderId="0" applyNumberFormat="0" applyBorder="0" applyAlignment="0" applyProtection="0">
      <alignment vertical="center"/>
    </xf>
    <xf numFmtId="0" fontId="36" fillId="6" borderId="0" applyNumberFormat="0" applyBorder="0" applyAlignment="0" applyProtection="0">
      <alignment vertical="center"/>
    </xf>
    <xf numFmtId="0" fontId="16" fillId="0" borderId="0">
      <protection locked="0"/>
    </xf>
    <xf numFmtId="0" fontId="36" fillId="8" borderId="0" applyNumberFormat="0" applyBorder="0" applyAlignment="0" applyProtection="0">
      <alignment vertical="center"/>
    </xf>
    <xf numFmtId="0" fontId="36" fillId="5" borderId="0" applyNumberFormat="0" applyBorder="0" applyAlignment="0" applyProtection="0">
      <alignment vertical="center"/>
    </xf>
    <xf numFmtId="0" fontId="36" fillId="9" borderId="0" applyNumberFormat="0" applyBorder="0" applyAlignment="0" applyProtection="0">
      <alignment vertical="center"/>
    </xf>
    <xf numFmtId="0" fontId="36" fillId="10" borderId="0" applyNumberFormat="0" applyBorder="0" applyAlignment="0" applyProtection="0">
      <alignment vertical="center"/>
    </xf>
    <xf numFmtId="0" fontId="36" fillId="8" borderId="0" applyNumberFormat="0" applyBorder="0" applyAlignment="0" applyProtection="0">
      <alignment vertical="center"/>
    </xf>
    <xf numFmtId="0" fontId="36" fillId="6" borderId="0" applyNumberFormat="0" applyBorder="0" applyAlignment="0" applyProtection="0">
      <alignment vertical="center"/>
    </xf>
    <xf numFmtId="9" fontId="3" fillId="0" borderId="0">
      <protection locked="0"/>
    </xf>
    <xf numFmtId="0" fontId="46" fillId="8" borderId="0" applyNumberFormat="0" applyBorder="0" applyAlignment="0" applyProtection="0">
      <alignment vertical="center"/>
    </xf>
    <xf numFmtId="0" fontId="46" fillId="11" borderId="0" applyNumberFormat="0" applyBorder="0" applyAlignment="0" applyProtection="0">
      <alignment vertical="center"/>
    </xf>
    <xf numFmtId="0" fontId="46" fillId="12" borderId="0" applyNumberFormat="0" applyBorder="0" applyAlignment="0" applyProtection="0">
      <alignment vertical="center"/>
    </xf>
    <xf numFmtId="0" fontId="46" fillId="10" borderId="0" applyNumberFormat="0" applyBorder="0" applyAlignment="0" applyProtection="0">
      <alignment vertical="center"/>
    </xf>
    <xf numFmtId="0" fontId="46" fillId="8" borderId="0" applyNumberFormat="0" applyBorder="0" applyAlignment="0" applyProtection="0">
      <alignment vertical="center"/>
    </xf>
    <xf numFmtId="0" fontId="46" fillId="5" borderId="0" applyNumberFormat="0" applyBorder="0" applyAlignment="0" applyProtection="0">
      <alignment vertical="center"/>
    </xf>
    <xf numFmtId="183" fontId="47" fillId="0" borderId="4">
      <alignment vertical="center"/>
    </xf>
    <xf numFmtId="183" fontId="47" fillId="0" borderId="4">
      <alignment vertical="center"/>
    </xf>
    <xf numFmtId="183" fontId="47" fillId="0" borderId="4">
      <alignment vertical="center"/>
    </xf>
    <xf numFmtId="183" fontId="47" fillId="0" borderId="4">
      <alignment vertical="center"/>
    </xf>
    <xf numFmtId="183" fontId="47" fillId="0" borderId="4">
      <alignment vertical="center"/>
    </xf>
    <xf numFmtId="183" fontId="47" fillId="0" borderId="4">
      <alignment vertical="center"/>
    </xf>
    <xf numFmtId="183" fontId="47" fillId="0" borderId="4">
      <alignment vertical="center"/>
    </xf>
    <xf numFmtId="183" fontId="47" fillId="0" borderId="4">
      <alignment vertical="center"/>
    </xf>
    <xf numFmtId="183" fontId="47" fillId="0" borderId="4">
      <alignment vertical="center"/>
    </xf>
    <xf numFmtId="183" fontId="47" fillId="0" borderId="4">
      <alignment vertical="center"/>
    </xf>
    <xf numFmtId="183" fontId="47" fillId="0" borderId="4">
      <alignment vertical="center"/>
    </xf>
    <xf numFmtId="183" fontId="47" fillId="0" borderId="4">
      <alignment vertical="center"/>
    </xf>
    <xf numFmtId="183" fontId="47" fillId="0" borderId="4">
      <alignment vertical="center"/>
    </xf>
    <xf numFmtId="183" fontId="47" fillId="0" borderId="4">
      <alignment vertical="center"/>
    </xf>
    <xf numFmtId="183" fontId="47" fillId="0" borderId="4">
      <alignment vertical="center"/>
    </xf>
    <xf numFmtId="183" fontId="47" fillId="0" borderId="4">
      <alignment vertical="center"/>
    </xf>
    <xf numFmtId="183" fontId="47" fillId="0" borderId="4">
      <alignment vertical="center"/>
    </xf>
    <xf numFmtId="183" fontId="47" fillId="0" borderId="4">
      <alignment vertical="center"/>
    </xf>
    <xf numFmtId="183" fontId="47" fillId="0" borderId="4">
      <alignment vertical="center"/>
    </xf>
    <xf numFmtId="183" fontId="47" fillId="0" borderId="4">
      <alignment vertical="center"/>
    </xf>
    <xf numFmtId="178" fontId="16" fillId="0" borderId="0">
      <protection locked="0"/>
    </xf>
    <xf numFmtId="0" fontId="23" fillId="0" borderId="0" applyFont="0" applyFill="0" applyBorder="0" applyAlignment="0" applyProtection="0"/>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6" fillId="0" borderId="0">
      <protection locked="0"/>
    </xf>
    <xf numFmtId="178" fontId="16" fillId="0" borderId="0">
      <protection locked="0"/>
    </xf>
    <xf numFmtId="0" fontId="48" fillId="0" borderId="0" applyNumberFormat="0" applyFont="0" applyBorder="0" applyAlignment="0">
      <alignment vertical="center"/>
    </xf>
    <xf numFmtId="178" fontId="12" fillId="0" borderId="0">
      <protection locked="0"/>
    </xf>
    <xf numFmtId="177" fontId="5" fillId="0" borderId="0">
      <protection locked="0"/>
    </xf>
    <xf numFmtId="177" fontId="5"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7" fontId="5" fillId="0" borderId="0">
      <protection locked="0"/>
    </xf>
    <xf numFmtId="177" fontId="5" fillId="0" borderId="0">
      <protection locked="0"/>
    </xf>
    <xf numFmtId="178" fontId="9" fillId="0" borderId="0">
      <protection locked="0"/>
    </xf>
    <xf numFmtId="204" fontId="6" fillId="0" borderId="0">
      <protection locked="0"/>
    </xf>
    <xf numFmtId="178" fontId="9" fillId="0" borderId="0">
      <protection locked="0"/>
    </xf>
    <xf numFmtId="204" fontId="6"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8" fontId="9" fillId="0" borderId="0">
      <protection locked="0"/>
    </xf>
    <xf numFmtId="204" fontId="6" fillId="0" borderId="0">
      <protection locked="0"/>
    </xf>
    <xf numFmtId="178" fontId="9" fillId="0" borderId="0">
      <protection locked="0"/>
    </xf>
    <xf numFmtId="204" fontId="6" fillId="0" borderId="0">
      <protection locked="0"/>
    </xf>
    <xf numFmtId="178" fontId="9" fillId="0" borderId="0">
      <protection locked="0"/>
    </xf>
    <xf numFmtId="204" fontId="6"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204" fontId="6" fillId="0" borderId="0">
      <protection locked="0"/>
    </xf>
    <xf numFmtId="178" fontId="9" fillId="0" borderId="0">
      <protection locked="0"/>
    </xf>
    <xf numFmtId="177" fontId="5"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7" fontId="5" fillId="0" borderId="0">
      <protection locked="0"/>
    </xf>
    <xf numFmtId="177" fontId="5"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7" fontId="5" fillId="0" borderId="0">
      <protection locked="0"/>
    </xf>
    <xf numFmtId="178" fontId="9" fillId="0" borderId="0">
      <protection locked="0"/>
    </xf>
    <xf numFmtId="178" fontId="9" fillId="0" borderId="0">
      <protection locked="0"/>
    </xf>
    <xf numFmtId="204" fontId="6" fillId="0" borderId="0">
      <protection locked="0"/>
    </xf>
    <xf numFmtId="178" fontId="9" fillId="0" borderId="0">
      <protection locked="0"/>
    </xf>
    <xf numFmtId="177" fontId="5"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7" fontId="5" fillId="0" borderId="0">
      <protection locked="0"/>
    </xf>
    <xf numFmtId="177" fontId="5"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8" fontId="16" fillId="0" borderId="0">
      <protection locked="0"/>
    </xf>
    <xf numFmtId="178" fontId="9"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8" fontId="9" fillId="0" borderId="0">
      <protection locked="0"/>
    </xf>
    <xf numFmtId="178" fontId="9" fillId="0" borderId="0">
      <protection locked="0"/>
    </xf>
    <xf numFmtId="178" fontId="9" fillId="0" borderId="0">
      <protection locked="0"/>
    </xf>
    <xf numFmtId="204" fontId="6"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204" fontId="6" fillId="0" borderId="0">
      <protection locked="0"/>
    </xf>
    <xf numFmtId="178" fontId="9"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7" fontId="5" fillId="0" borderId="0">
      <protection locked="0"/>
    </xf>
    <xf numFmtId="205" fontId="6" fillId="0" borderId="0">
      <protection locked="0"/>
    </xf>
    <xf numFmtId="178" fontId="9" fillId="0" borderId="0">
      <protection locked="0"/>
    </xf>
    <xf numFmtId="204" fontId="6" fillId="0" borderId="0">
      <protection locked="0"/>
    </xf>
    <xf numFmtId="178" fontId="9"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8" fontId="12" fillId="0" borderId="0">
      <protection locked="0"/>
    </xf>
    <xf numFmtId="177" fontId="5" fillId="0" borderId="0">
      <protection locked="0"/>
    </xf>
    <xf numFmtId="177" fontId="5"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7" fontId="5" fillId="0" borderId="0">
      <protection locked="0"/>
    </xf>
    <xf numFmtId="177" fontId="5" fillId="0" borderId="0">
      <protection locked="0"/>
    </xf>
    <xf numFmtId="178" fontId="9" fillId="0" borderId="0">
      <protection locked="0"/>
    </xf>
    <xf numFmtId="204" fontId="6" fillId="0" borderId="0">
      <protection locked="0"/>
    </xf>
    <xf numFmtId="178" fontId="9" fillId="0" borderId="0">
      <protection locked="0"/>
    </xf>
    <xf numFmtId="204" fontId="6"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8" fontId="9" fillId="0" borderId="0">
      <protection locked="0"/>
    </xf>
    <xf numFmtId="204" fontId="6" fillId="0" borderId="0">
      <protection locked="0"/>
    </xf>
    <xf numFmtId="178" fontId="9" fillId="0" borderId="0">
      <protection locked="0"/>
    </xf>
    <xf numFmtId="204" fontId="6" fillId="0" borderId="0">
      <protection locked="0"/>
    </xf>
    <xf numFmtId="178" fontId="9" fillId="0" borderId="0">
      <protection locked="0"/>
    </xf>
    <xf numFmtId="204" fontId="6"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204" fontId="6" fillId="0" borderId="0">
      <protection locked="0"/>
    </xf>
    <xf numFmtId="178" fontId="9" fillId="0" borderId="0">
      <protection locked="0"/>
    </xf>
    <xf numFmtId="177" fontId="5"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7" fontId="5" fillId="0" borderId="0">
      <protection locked="0"/>
    </xf>
    <xf numFmtId="177" fontId="5"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7" fontId="5" fillId="0" borderId="0">
      <protection locked="0"/>
    </xf>
    <xf numFmtId="178" fontId="9" fillId="0" borderId="0">
      <protection locked="0"/>
    </xf>
    <xf numFmtId="178" fontId="9" fillId="0" borderId="0">
      <protection locked="0"/>
    </xf>
    <xf numFmtId="204" fontId="6" fillId="0" borderId="0">
      <protection locked="0"/>
    </xf>
    <xf numFmtId="178" fontId="9" fillId="0" borderId="0">
      <protection locked="0"/>
    </xf>
    <xf numFmtId="177" fontId="5"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8" fontId="9" fillId="0" borderId="0">
      <protection locked="0"/>
    </xf>
    <xf numFmtId="178" fontId="9" fillId="0" borderId="0">
      <protection locked="0"/>
    </xf>
    <xf numFmtId="178" fontId="9" fillId="0" borderId="0">
      <protection locked="0"/>
    </xf>
    <xf numFmtId="204" fontId="6"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204" fontId="6" fillId="0" borderId="0">
      <protection locked="0"/>
    </xf>
    <xf numFmtId="178" fontId="9"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7" fontId="5" fillId="0" borderId="0">
      <protection locked="0"/>
    </xf>
    <xf numFmtId="205" fontId="6" fillId="0" borderId="0">
      <protection locked="0"/>
    </xf>
    <xf numFmtId="178" fontId="9" fillId="0" borderId="0">
      <protection locked="0"/>
    </xf>
    <xf numFmtId="204" fontId="6" fillId="0" borderId="0">
      <protection locked="0"/>
    </xf>
    <xf numFmtId="178" fontId="9"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0" fontId="24" fillId="0" borderId="0" applyFont="0" applyFill="0" applyBorder="0" applyAlignment="0" applyProtection="0"/>
    <xf numFmtId="178" fontId="12" fillId="0" borderId="0">
      <protection locked="0"/>
    </xf>
    <xf numFmtId="0" fontId="25" fillId="0" borderId="0" applyFont="0" applyFill="0" applyBorder="0" applyAlignment="0" applyProtection="0"/>
    <xf numFmtId="0" fontId="24" fillId="0" borderId="0" applyFont="0" applyFill="0" applyBorder="0" applyAlignment="0" applyProtection="0"/>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178" fontId="12" fillId="0" borderId="0">
      <protection locked="0"/>
    </xf>
    <xf numFmtId="208" fontId="16" fillId="0" borderId="0">
      <protection locked="0"/>
    </xf>
    <xf numFmtId="0" fontId="44" fillId="0" borderId="0"/>
    <xf numFmtId="177" fontId="5" fillId="0" borderId="0">
      <protection locked="0"/>
    </xf>
    <xf numFmtId="177" fontId="5"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7" fontId="5" fillId="0" borderId="0">
      <protection locked="0"/>
    </xf>
    <xf numFmtId="177" fontId="5" fillId="0" borderId="0">
      <protection locked="0"/>
    </xf>
    <xf numFmtId="178" fontId="9" fillId="0" borderId="0">
      <protection locked="0"/>
    </xf>
    <xf numFmtId="204" fontId="6" fillId="0" borderId="0">
      <protection locked="0"/>
    </xf>
    <xf numFmtId="178" fontId="9" fillId="0" borderId="0">
      <protection locked="0"/>
    </xf>
    <xf numFmtId="204" fontId="6"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8" fontId="9" fillId="0" borderId="0">
      <protection locked="0"/>
    </xf>
    <xf numFmtId="204" fontId="6" fillId="0" borderId="0">
      <protection locked="0"/>
    </xf>
    <xf numFmtId="178" fontId="9" fillId="0" borderId="0">
      <protection locked="0"/>
    </xf>
    <xf numFmtId="204" fontId="6" fillId="0" borderId="0">
      <protection locked="0"/>
    </xf>
    <xf numFmtId="178" fontId="9" fillId="0" borderId="0">
      <protection locked="0"/>
    </xf>
    <xf numFmtId="204" fontId="6"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204" fontId="6" fillId="0" borderId="0">
      <protection locked="0"/>
    </xf>
    <xf numFmtId="178" fontId="9" fillId="0" borderId="0">
      <protection locked="0"/>
    </xf>
    <xf numFmtId="177" fontId="5"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7" fontId="5" fillId="0" borderId="0">
      <protection locked="0"/>
    </xf>
    <xf numFmtId="177" fontId="5"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7" fontId="5" fillId="0" borderId="0">
      <protection locked="0"/>
    </xf>
    <xf numFmtId="178" fontId="9" fillId="0" borderId="0">
      <protection locked="0"/>
    </xf>
    <xf numFmtId="178" fontId="9" fillId="0" borderId="0">
      <protection locked="0"/>
    </xf>
    <xf numFmtId="204" fontId="6" fillId="0" borderId="0">
      <protection locked="0"/>
    </xf>
    <xf numFmtId="178" fontId="9" fillId="0" borderId="0">
      <protection locked="0"/>
    </xf>
    <xf numFmtId="177" fontId="5"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204" fontId="6" fillId="0" borderId="0">
      <protection locked="0"/>
    </xf>
    <xf numFmtId="178" fontId="9"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7" fontId="5" fillId="0" borderId="0">
      <protection locked="0"/>
    </xf>
    <xf numFmtId="205" fontId="6" fillId="0" borderId="0">
      <protection locked="0"/>
    </xf>
    <xf numFmtId="178" fontId="9" fillId="0" borderId="0">
      <protection locked="0"/>
    </xf>
    <xf numFmtId="204" fontId="6" fillId="0" borderId="0">
      <protection locked="0"/>
    </xf>
    <xf numFmtId="178" fontId="9" fillId="0" borderId="0">
      <protection locked="0"/>
    </xf>
    <xf numFmtId="178" fontId="9"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8" fontId="16" fillId="0" borderId="0">
      <protection locked="0"/>
    </xf>
    <xf numFmtId="177" fontId="5" fillId="0" borderId="0">
      <protection locked="0"/>
    </xf>
    <xf numFmtId="177" fontId="5"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7" fontId="5" fillId="0" borderId="0">
      <protection locked="0"/>
    </xf>
    <xf numFmtId="177" fontId="5" fillId="0" borderId="0">
      <protection locked="0"/>
    </xf>
    <xf numFmtId="178" fontId="9" fillId="0" borderId="0">
      <protection locked="0"/>
    </xf>
    <xf numFmtId="204" fontId="6" fillId="0" borderId="0">
      <protection locked="0"/>
    </xf>
    <xf numFmtId="178" fontId="9" fillId="0" borderId="0">
      <protection locked="0"/>
    </xf>
    <xf numFmtId="204" fontId="6"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8" fontId="9" fillId="0" borderId="0">
      <protection locked="0"/>
    </xf>
    <xf numFmtId="204" fontId="6" fillId="0" borderId="0">
      <protection locked="0"/>
    </xf>
    <xf numFmtId="178" fontId="9" fillId="0" borderId="0">
      <protection locked="0"/>
    </xf>
    <xf numFmtId="204" fontId="6" fillId="0" borderId="0">
      <protection locked="0"/>
    </xf>
    <xf numFmtId="178" fontId="9" fillId="0" borderId="0">
      <protection locked="0"/>
    </xf>
    <xf numFmtId="204" fontId="6"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204" fontId="6" fillId="0" borderId="0">
      <protection locked="0"/>
    </xf>
    <xf numFmtId="178" fontId="9" fillId="0" borderId="0">
      <protection locked="0"/>
    </xf>
    <xf numFmtId="177" fontId="5"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7" fontId="5" fillId="0" borderId="0">
      <protection locked="0"/>
    </xf>
    <xf numFmtId="177" fontId="5"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7" fontId="5" fillId="0" borderId="0">
      <protection locked="0"/>
    </xf>
    <xf numFmtId="178" fontId="9" fillId="0" borderId="0">
      <protection locked="0"/>
    </xf>
    <xf numFmtId="178" fontId="9" fillId="0" borderId="0">
      <protection locked="0"/>
    </xf>
    <xf numFmtId="204" fontId="6" fillId="0" borderId="0">
      <protection locked="0"/>
    </xf>
    <xf numFmtId="178" fontId="9" fillId="0" borderId="0">
      <protection locked="0"/>
    </xf>
    <xf numFmtId="177" fontId="5"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204" fontId="6"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204" fontId="6" fillId="0" borderId="0">
      <protection locked="0"/>
    </xf>
    <xf numFmtId="178" fontId="9"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7" fontId="5" fillId="0" borderId="0">
      <protection locked="0"/>
    </xf>
    <xf numFmtId="205" fontId="6" fillId="0" borderId="0">
      <protection locked="0"/>
    </xf>
    <xf numFmtId="178" fontId="9" fillId="0" borderId="0">
      <protection locked="0"/>
    </xf>
    <xf numFmtId="204" fontId="6" fillId="0" borderId="0">
      <protection locked="0"/>
    </xf>
    <xf numFmtId="178" fontId="9" fillId="0" borderId="0">
      <protection locked="0"/>
    </xf>
    <xf numFmtId="178" fontId="9"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0" fontId="24" fillId="0" borderId="0" applyFont="0" applyFill="0" applyBorder="0" applyAlignment="0" applyProtection="0"/>
    <xf numFmtId="0" fontId="24" fillId="0" borderId="0" applyFont="0" applyFill="0" applyBorder="0" applyAlignment="0" applyProtection="0"/>
    <xf numFmtId="4" fontId="16" fillId="0" borderId="0">
      <protection locked="0"/>
    </xf>
    <xf numFmtId="210" fontId="16" fillId="0" borderId="0">
      <protection locked="0"/>
    </xf>
    <xf numFmtId="0" fontId="6" fillId="0" borderId="0" applyFont="0" applyFill="0" applyBorder="0" applyAlignment="0" applyProtection="0"/>
    <xf numFmtId="0" fontId="49" fillId="0" borderId="0"/>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6" fillId="0" borderId="0">
      <protection locked="0"/>
    </xf>
    <xf numFmtId="178" fontId="12" fillId="0" borderId="0">
      <protection locked="0"/>
    </xf>
    <xf numFmtId="177" fontId="5" fillId="0" borderId="0">
      <protection locked="0"/>
    </xf>
    <xf numFmtId="177" fontId="5"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7" fontId="5" fillId="0" borderId="0">
      <protection locked="0"/>
    </xf>
    <xf numFmtId="177" fontId="5" fillId="0" borderId="0">
      <protection locked="0"/>
    </xf>
    <xf numFmtId="178" fontId="9" fillId="0" borderId="0">
      <protection locked="0"/>
    </xf>
    <xf numFmtId="204" fontId="6" fillId="0" borderId="0">
      <protection locked="0"/>
    </xf>
    <xf numFmtId="178" fontId="9" fillId="0" borderId="0">
      <protection locked="0"/>
    </xf>
    <xf numFmtId="204" fontId="6"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8" fontId="9" fillId="0" borderId="0">
      <protection locked="0"/>
    </xf>
    <xf numFmtId="204" fontId="6" fillId="0" borderId="0">
      <protection locked="0"/>
    </xf>
    <xf numFmtId="178" fontId="9" fillId="0" borderId="0">
      <protection locked="0"/>
    </xf>
    <xf numFmtId="204" fontId="6" fillId="0" borderId="0">
      <protection locked="0"/>
    </xf>
    <xf numFmtId="178" fontId="9" fillId="0" borderId="0">
      <protection locked="0"/>
    </xf>
    <xf numFmtId="204" fontId="6"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204" fontId="6" fillId="0" borderId="0">
      <protection locked="0"/>
    </xf>
    <xf numFmtId="178" fontId="9" fillId="0" borderId="0">
      <protection locked="0"/>
    </xf>
    <xf numFmtId="177" fontId="5"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7" fontId="5" fillId="0" borderId="0">
      <protection locked="0"/>
    </xf>
    <xf numFmtId="177" fontId="5"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7" fontId="5" fillId="0" borderId="0">
      <protection locked="0"/>
    </xf>
    <xf numFmtId="178" fontId="9" fillId="0" borderId="0">
      <protection locked="0"/>
    </xf>
    <xf numFmtId="178" fontId="9" fillId="0" borderId="0">
      <protection locked="0"/>
    </xf>
    <xf numFmtId="204" fontId="6" fillId="0" borderId="0">
      <protection locked="0"/>
    </xf>
    <xf numFmtId="178" fontId="9" fillId="0" borderId="0">
      <protection locked="0"/>
    </xf>
    <xf numFmtId="177" fontId="5"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204" fontId="6"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204" fontId="6" fillId="0" borderId="0">
      <protection locked="0"/>
    </xf>
    <xf numFmtId="178" fontId="9"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7" fontId="5" fillId="0" borderId="0">
      <protection locked="0"/>
    </xf>
    <xf numFmtId="205" fontId="6" fillId="0" borderId="0">
      <protection locked="0"/>
    </xf>
    <xf numFmtId="178" fontId="9" fillId="0" borderId="0">
      <protection locked="0"/>
    </xf>
    <xf numFmtId="204" fontId="6" fillId="0" borderId="0">
      <protection locked="0"/>
    </xf>
    <xf numFmtId="178" fontId="9"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37" fontId="24" fillId="0" borderId="0" applyFill="0"/>
    <xf numFmtId="0" fontId="23" fillId="0" borderId="0"/>
    <xf numFmtId="211" fontId="20" fillId="0" borderId="0" applyFill="0" applyBorder="0" applyAlignment="0"/>
    <xf numFmtId="211" fontId="20" fillId="0" borderId="0" applyFill="0" applyBorder="0" applyAlignment="0"/>
    <xf numFmtId="0" fontId="6" fillId="0" borderId="0" applyFill="0" applyBorder="0" applyAlignment="0"/>
    <xf numFmtId="0" fontId="50" fillId="0" borderId="0"/>
    <xf numFmtId="178" fontId="12" fillId="0" borderId="0">
      <protection locked="0"/>
    </xf>
    <xf numFmtId="0" fontId="16" fillId="0" borderId="64">
      <protection locked="0"/>
    </xf>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176" fontId="23" fillId="0" borderId="0" applyFont="0" applyFill="0" applyBorder="0" applyAlignment="0" applyProtection="0"/>
    <xf numFmtId="0" fontId="6" fillId="0" borderId="0"/>
    <xf numFmtId="43" fontId="23" fillId="0" borderId="0" applyFont="0" applyFill="0" applyBorder="0" applyAlignment="0" applyProtection="0"/>
    <xf numFmtId="210" fontId="16" fillId="0" borderId="0">
      <protection locked="0"/>
    </xf>
    <xf numFmtId="3" fontId="52" fillId="0" borderId="0" applyFont="0" applyFill="0" applyBorder="0" applyAlignment="0" applyProtection="0"/>
    <xf numFmtId="212" fontId="37" fillId="0" borderId="0" applyFont="0" applyFill="0" applyBorder="0" applyAlignment="0" applyProtection="0"/>
    <xf numFmtId="0" fontId="53" fillId="0" borderId="0" applyNumberFormat="0" applyAlignment="0">
      <alignment horizontal="left"/>
    </xf>
    <xf numFmtId="0" fontId="18" fillId="0" borderId="0" applyFont="0" applyFill="0" applyBorder="0" applyAlignment="0" applyProtection="0"/>
    <xf numFmtId="0" fontId="51" fillId="0" borderId="0" applyFont="0" applyFill="0" applyBorder="0" applyAlignment="0" applyProtection="0"/>
    <xf numFmtId="0" fontId="51" fillId="0" borderId="0" applyFont="0" applyFill="0" applyBorder="0" applyAlignment="0" applyProtection="0"/>
    <xf numFmtId="0" fontId="51" fillId="0" borderId="0" applyFont="0" applyFill="0" applyBorder="0" applyAlignment="0" applyProtection="0"/>
    <xf numFmtId="0" fontId="51" fillId="0" borderId="0" applyFont="0" applyFill="0" applyBorder="0" applyAlignment="0" applyProtection="0"/>
    <xf numFmtId="0" fontId="51" fillId="0" borderId="0" applyFont="0" applyFill="0" applyBorder="0" applyAlignment="0" applyProtection="0"/>
    <xf numFmtId="213" fontId="3" fillId="0" borderId="0" applyFont="0" applyFill="0" applyBorder="0" applyAlignment="0" applyProtection="0"/>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214" fontId="16" fillId="0" borderId="0">
      <protection locked="0"/>
    </xf>
    <xf numFmtId="0" fontId="6" fillId="0" borderId="0"/>
    <xf numFmtId="0" fontId="54" fillId="0" borderId="0"/>
    <xf numFmtId="0" fontId="51" fillId="0" borderId="0" applyProtection="0"/>
    <xf numFmtId="0" fontId="52" fillId="0" borderId="0" applyFont="0" applyFill="0" applyBorder="0" applyAlignment="0" applyProtection="0"/>
    <xf numFmtId="38" fontId="44" fillId="0" borderId="0" applyFont="0" applyFill="0" applyBorder="0" applyAlignment="0" applyProtection="0"/>
    <xf numFmtId="40" fontId="44" fillId="0" borderId="0" applyFont="0" applyFill="0" applyBorder="0" applyAlignment="0" applyProtection="0"/>
    <xf numFmtId="0" fontId="6" fillId="0" borderId="0"/>
    <xf numFmtId="215" fontId="16" fillId="0" borderId="0">
      <protection locked="0"/>
    </xf>
    <xf numFmtId="214" fontId="16" fillId="0" borderId="0">
      <protection locked="0"/>
    </xf>
    <xf numFmtId="0" fontId="55" fillId="0" borderId="0" applyNumberFormat="0" applyAlignment="0">
      <alignment horizontal="left"/>
    </xf>
    <xf numFmtId="0" fontId="48" fillId="0" borderId="0" applyFont="0" applyFill="0" applyBorder="0" applyAlignment="0" applyProtection="0"/>
    <xf numFmtId="0" fontId="16" fillId="0" borderId="0">
      <protection locked="0"/>
    </xf>
    <xf numFmtId="0" fontId="16" fillId="0" borderId="0">
      <protection locked="0"/>
    </xf>
    <xf numFmtId="0" fontId="56" fillId="0" borderId="0">
      <protection locked="0"/>
    </xf>
    <xf numFmtId="0" fontId="16" fillId="0" borderId="0">
      <protection locked="0"/>
    </xf>
    <xf numFmtId="0" fontId="16" fillId="0" borderId="0">
      <protection locked="0"/>
    </xf>
    <xf numFmtId="0" fontId="16" fillId="0" borderId="0">
      <protection locked="0"/>
    </xf>
    <xf numFmtId="0" fontId="56" fillId="0" borderId="0">
      <protection locked="0"/>
    </xf>
    <xf numFmtId="2" fontId="51" fillId="0" borderId="0" applyProtection="0"/>
    <xf numFmtId="38" fontId="57" fillId="13" borderId="0" applyNumberFormat="0" applyBorder="0" applyAlignment="0" applyProtection="0"/>
    <xf numFmtId="38" fontId="57" fillId="3" borderId="0" applyNumberFormat="0" applyBorder="0" applyAlignment="0" applyProtection="0"/>
    <xf numFmtId="0" fontId="58" fillId="0" borderId="0" applyAlignment="0">
      <alignment horizontal="right"/>
    </xf>
    <xf numFmtId="0" fontId="59" fillId="0" borderId="0"/>
    <xf numFmtId="0" fontId="60" fillId="0" borderId="0"/>
    <xf numFmtId="0" fontId="61" fillId="0" borderId="0">
      <alignment horizontal="left"/>
    </xf>
    <xf numFmtId="0" fontId="62" fillId="0" borderId="65" applyNumberFormat="0" applyAlignment="0" applyProtection="0">
      <alignment horizontal="left" vertical="center"/>
    </xf>
    <xf numFmtId="0" fontId="62" fillId="0" borderId="40">
      <alignment horizontal="left" vertical="center"/>
    </xf>
    <xf numFmtId="0" fontId="45" fillId="0" borderId="0">
      <protection locked="0"/>
    </xf>
    <xf numFmtId="0" fontId="45" fillId="0" borderId="0">
      <protection locked="0"/>
    </xf>
    <xf numFmtId="0" fontId="63" fillId="0" borderId="0" applyProtection="0"/>
    <xf numFmtId="0" fontId="62" fillId="0" borderId="0" applyProtection="0"/>
    <xf numFmtId="0" fontId="64" fillId="0" borderId="0" applyNumberFormat="0" applyFill="0" applyBorder="0" applyAlignment="0" applyProtection="0"/>
    <xf numFmtId="0" fontId="65" fillId="0" borderId="0">
      <alignment horizontal="center" vertical="center"/>
    </xf>
    <xf numFmtId="10" fontId="57" fillId="14" borderId="4" applyNumberFormat="0" applyBorder="0" applyAlignment="0" applyProtection="0"/>
    <xf numFmtId="10" fontId="57" fillId="3" borderId="4" applyNumberFormat="0" applyBorder="0" applyAlignment="0" applyProtection="0"/>
    <xf numFmtId="209" fontId="48" fillId="0" borderId="0">
      <alignment horizontal="left"/>
    </xf>
    <xf numFmtId="176" fontId="23" fillId="0" borderId="0" applyFont="0" applyFill="0" applyBorder="0" applyAlignment="0" applyProtection="0"/>
    <xf numFmtId="209" fontId="23" fillId="0" borderId="0" applyFont="0" applyFill="0" applyBorder="0" applyAlignment="0" applyProtection="0"/>
    <xf numFmtId="0" fontId="66" fillId="0" borderId="59"/>
    <xf numFmtId="0" fontId="23" fillId="0" borderId="0" applyFont="0" applyFill="0" applyBorder="0" applyAlignment="0" applyProtection="0"/>
    <xf numFmtId="0" fontId="23" fillId="0" borderId="0" applyFont="0" applyFill="0" applyBorder="0" applyAlignment="0" applyProtection="0"/>
    <xf numFmtId="37" fontId="67" fillId="0" borderId="0"/>
    <xf numFmtId="0" fontId="43" fillId="0" borderId="57" applyNumberFormat="0" applyFont="0" applyBorder="0" applyProtection="0">
      <alignment horizontal="center" vertical="center"/>
    </xf>
    <xf numFmtId="0" fontId="3" fillId="0" borderId="0"/>
    <xf numFmtId="0" fontId="3" fillId="0" borderId="0"/>
    <xf numFmtId="0" fontId="23" fillId="0" borderId="0" applyFont="0" applyFill="0" applyBorder="0" applyAlignment="0" applyProtection="0"/>
    <xf numFmtId="0" fontId="23" fillId="0" borderId="0" applyFont="0" applyFill="0" applyBorder="0" applyAlignment="0" applyProtection="0"/>
    <xf numFmtId="0" fontId="68" fillId="0" borderId="0">
      <alignment horizontal="center"/>
    </xf>
    <xf numFmtId="10" fontId="23" fillId="0" borderId="0" applyFont="0" applyFill="0" applyBorder="0" applyAlignment="0" applyProtection="0"/>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216" fontId="69" fillId="0" borderId="12">
      <alignment vertical="center"/>
    </xf>
    <xf numFmtId="30" fontId="70" fillId="0" borderId="0" applyNumberFormat="0" applyFill="0" applyBorder="0" applyAlignment="0" applyProtection="0">
      <alignment horizontal="left"/>
    </xf>
    <xf numFmtId="4" fontId="49" fillId="0" borderId="12" applyFill="0" applyBorder="0" applyProtection="0">
      <alignment vertical="center"/>
    </xf>
    <xf numFmtId="0" fontId="44" fillId="0" borderId="0"/>
    <xf numFmtId="0" fontId="71" fillId="0" borderId="0">
      <alignment horizontal="center" vertical="center"/>
    </xf>
    <xf numFmtId="0" fontId="72" fillId="0" borderId="0"/>
    <xf numFmtId="0" fontId="66" fillId="0" borderId="0"/>
    <xf numFmtId="40" fontId="73" fillId="0" borderId="0" applyBorder="0">
      <alignment horizontal="right"/>
    </xf>
    <xf numFmtId="178" fontId="48" fillId="0" borderId="0">
      <alignment horizontal="center"/>
    </xf>
    <xf numFmtId="0" fontId="74" fillId="13" borderId="0">
      <alignment horizontal="centerContinuous"/>
    </xf>
    <xf numFmtId="0" fontId="75" fillId="0" borderId="0" applyFill="0" applyBorder="0" applyProtection="0">
      <alignment horizontal="centerContinuous" vertical="center"/>
    </xf>
    <xf numFmtId="0" fontId="37" fillId="3" borderId="0" applyFill="0" applyBorder="0" applyProtection="0">
      <alignment horizontal="center" vertical="center"/>
    </xf>
    <xf numFmtId="0" fontId="76" fillId="0" borderId="0"/>
    <xf numFmtId="0" fontId="51" fillId="0" borderId="66" applyProtection="0"/>
    <xf numFmtId="0" fontId="10" fillId="0" borderId="13">
      <alignment horizontal="left"/>
    </xf>
    <xf numFmtId="217" fontId="6" fillId="0" borderId="0" applyFont="0" applyFill="0" applyBorder="0" applyAlignment="0" applyProtection="0"/>
    <xf numFmtId="176" fontId="6" fillId="0" borderId="0" applyFont="0" applyFill="0" applyBorder="0" applyAlignment="0" applyProtection="0"/>
    <xf numFmtId="189" fontId="77" fillId="0" borderId="12">
      <alignment vertical="center"/>
    </xf>
    <xf numFmtId="0" fontId="46" fillId="15" borderId="0" applyNumberFormat="0" applyBorder="0" applyAlignment="0" applyProtection="0">
      <alignment vertical="center"/>
    </xf>
    <xf numFmtId="0" fontId="46" fillId="11" borderId="0" applyNumberFormat="0" applyBorder="0" applyAlignment="0" applyProtection="0">
      <alignment vertical="center"/>
    </xf>
    <xf numFmtId="0" fontId="46" fillId="12" borderId="0" applyNumberFormat="0" applyBorder="0" applyAlignment="0" applyProtection="0">
      <alignment vertical="center"/>
    </xf>
    <xf numFmtId="0" fontId="46" fillId="16" borderId="0" applyNumberFormat="0" applyBorder="0" applyAlignment="0" applyProtection="0">
      <alignment vertical="center"/>
    </xf>
    <xf numFmtId="0" fontId="46" fillId="17" borderId="0" applyNumberFormat="0" applyBorder="0" applyAlignment="0" applyProtection="0">
      <alignment vertical="center"/>
    </xf>
    <xf numFmtId="0" fontId="46" fillId="18" borderId="0" applyNumberFormat="0" applyBorder="0" applyAlignment="0" applyProtection="0">
      <alignment vertical="center"/>
    </xf>
    <xf numFmtId="0" fontId="78" fillId="0" borderId="0" applyNumberFormat="0" applyFill="0" applyBorder="0" applyAlignment="0" applyProtection="0">
      <alignment vertical="center"/>
    </xf>
    <xf numFmtId="0" fontId="48" fillId="0" borderId="67">
      <alignment horizontal="center"/>
    </xf>
    <xf numFmtId="218" fontId="79" fillId="0" borderId="12">
      <alignment vertical="center"/>
    </xf>
    <xf numFmtId="218" fontId="79" fillId="0" borderId="12">
      <alignment vertical="center"/>
    </xf>
    <xf numFmtId="0" fontId="80" fillId="19" borderId="68" applyNumberFormat="0" applyAlignment="0" applyProtection="0">
      <alignment vertical="center"/>
    </xf>
    <xf numFmtId="2" fontId="81" fillId="0" borderId="0" applyFont="0" applyFill="0" applyBorder="0" applyAlignment="0" applyProtection="0"/>
    <xf numFmtId="2" fontId="81" fillId="0" borderId="0" applyFont="0" applyFill="0" applyBorder="0" applyAlignment="0" applyProtection="0"/>
    <xf numFmtId="219" fontId="3" fillId="0" borderId="0">
      <protection locked="0"/>
    </xf>
    <xf numFmtId="0" fontId="82" fillId="0" borderId="0" applyNumberFormat="0" applyFill="0" applyBorder="0" applyAlignment="0" applyProtection="0"/>
    <xf numFmtId="0" fontId="82" fillId="0" borderId="0" applyNumberFormat="0" applyFill="0" applyBorder="0" applyAlignment="0" applyProtection="0"/>
    <xf numFmtId="0" fontId="45" fillId="0" borderId="0">
      <protection locked="0"/>
    </xf>
    <xf numFmtId="0" fontId="83" fillId="0" borderId="0" applyNumberFormat="0" applyFill="0" applyBorder="0" applyAlignment="0" applyProtection="0"/>
    <xf numFmtId="0" fontId="83" fillId="0" borderId="0" applyNumberFormat="0" applyFill="0" applyBorder="0" applyAlignment="0" applyProtection="0"/>
    <xf numFmtId="0" fontId="45" fillId="0" borderId="0">
      <protection locked="0"/>
    </xf>
    <xf numFmtId="0" fontId="84" fillId="0" borderId="0"/>
    <xf numFmtId="37" fontId="43" fillId="0" borderId="63">
      <alignment horizontal="center" vertical="center"/>
    </xf>
    <xf numFmtId="37" fontId="43" fillId="0" borderId="18" applyAlignment="0"/>
    <xf numFmtId="198" fontId="6" fillId="0" borderId="0"/>
    <xf numFmtId="198" fontId="6" fillId="0" borderId="0"/>
    <xf numFmtId="198" fontId="6" fillId="0" borderId="0"/>
    <xf numFmtId="198" fontId="6" fillId="0" borderId="0"/>
    <xf numFmtId="198" fontId="6" fillId="0" borderId="0"/>
    <xf numFmtId="198" fontId="6" fillId="0" borderId="0"/>
    <xf numFmtId="198" fontId="6" fillId="0" borderId="0"/>
    <xf numFmtId="198" fontId="6" fillId="0" borderId="0"/>
    <xf numFmtId="198" fontId="6" fillId="0" borderId="0"/>
    <xf numFmtId="198" fontId="6" fillId="0" borderId="0"/>
    <xf numFmtId="198" fontId="6" fillId="0" borderId="0"/>
    <xf numFmtId="0" fontId="85" fillId="0" borderId="12">
      <alignment horizontal="center" vertical="center"/>
    </xf>
    <xf numFmtId="0" fontId="86" fillId="20" borderId="0" applyNumberFormat="0" applyBorder="0" applyAlignment="0" applyProtection="0">
      <alignment vertical="center"/>
    </xf>
    <xf numFmtId="0" fontId="81" fillId="0" borderId="0" applyFont="0" applyFill="0" applyBorder="0" applyAlignment="0" applyProtection="0"/>
    <xf numFmtId="0" fontId="81" fillId="0" borderId="0" applyFont="0" applyFill="0" applyBorder="0" applyAlignment="0" applyProtection="0"/>
    <xf numFmtId="0" fontId="16" fillId="0" borderId="0">
      <protection locked="0"/>
    </xf>
    <xf numFmtId="0" fontId="87" fillId="0" borderId="52">
      <alignment vertical="center"/>
    </xf>
    <xf numFmtId="0" fontId="81" fillId="0" borderId="0" applyFont="0" applyFill="0" applyBorder="0" applyAlignment="0" applyProtection="0"/>
    <xf numFmtId="0" fontId="81" fillId="0" borderId="0" applyFont="0" applyFill="0" applyBorder="0" applyAlignment="0" applyProtection="0"/>
    <xf numFmtId="0" fontId="16" fillId="0" borderId="0">
      <protection locked="0"/>
    </xf>
    <xf numFmtId="0" fontId="88" fillId="0" borderId="0" applyNumberFormat="0" applyFill="0" applyBorder="0" applyAlignment="0" applyProtection="0">
      <alignment vertical="top"/>
      <protection locked="0"/>
    </xf>
    <xf numFmtId="0" fontId="89" fillId="0" borderId="0" applyNumberFormat="0" applyFill="0" applyBorder="0" applyAlignment="0" applyProtection="0">
      <alignment vertical="top"/>
      <protection locked="0"/>
    </xf>
    <xf numFmtId="0" fontId="88" fillId="0" borderId="0" applyNumberFormat="0" applyFill="0" applyBorder="0" applyAlignment="0" applyProtection="0">
      <alignment vertical="top"/>
      <protection locked="0"/>
    </xf>
    <xf numFmtId="0" fontId="23" fillId="0" borderId="0" applyFont="0" applyFill="0" applyBorder="0" applyAlignment="0" applyProtection="0"/>
    <xf numFmtId="0" fontId="23" fillId="0" borderId="0" applyFont="0" applyFill="0" applyBorder="0" applyAlignment="0" applyProtection="0"/>
    <xf numFmtId="0" fontId="11" fillId="6" borderId="69" applyNumberFormat="0" applyFont="0" applyAlignment="0" applyProtection="0">
      <alignment vertical="center"/>
    </xf>
    <xf numFmtId="0" fontId="23" fillId="0" borderId="0" applyFont="0" applyFill="0" applyBorder="0" applyAlignment="0" applyProtection="0"/>
    <xf numFmtId="0" fontId="23" fillId="0" borderId="0" applyFont="0" applyFill="0" applyBorder="0" applyAlignment="0" applyProtection="0"/>
    <xf numFmtId="220" fontId="69" fillId="0" borderId="12">
      <alignment horizontal="distributed" vertical="center"/>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9" fontId="7" fillId="3" borderId="0" applyFill="0" applyBorder="0" applyProtection="0">
      <alignment horizontal="right"/>
    </xf>
    <xf numFmtId="10" fontId="7" fillId="0" borderId="0" applyFill="0" applyBorder="0" applyProtection="0">
      <alignment horizontal="right"/>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 fillId="0" borderId="0" applyFont="0" applyFill="0" applyBorder="0" applyAlignment="0" applyProtection="0"/>
    <xf numFmtId="9" fontId="11" fillId="0" borderId="0" applyFont="0" applyFill="0" applyBorder="0" applyAlignment="0" applyProtection="0"/>
    <xf numFmtId="9" fontId="9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18" fillId="0" borderId="0" applyFont="0" applyFill="0" applyBorder="0" applyAlignment="0" applyProtection="0"/>
    <xf numFmtId="9" fontId="1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6" fillId="0" borderId="0" applyFont="0" applyFill="0" applyBorder="0" applyAlignment="0" applyProtection="0">
      <alignment vertical="center"/>
    </xf>
    <xf numFmtId="9" fontId="36" fillId="0" borderId="0" applyFont="0" applyFill="0" applyBorder="0" applyAlignment="0" applyProtection="0">
      <alignment vertical="center"/>
    </xf>
    <xf numFmtId="9" fontId="36" fillId="0" borderId="0" applyFont="0" applyFill="0" applyBorder="0" applyAlignment="0" applyProtection="0">
      <alignment vertical="center"/>
    </xf>
    <xf numFmtId="9" fontId="36" fillId="0" borderId="0" applyFont="0" applyFill="0" applyBorder="0" applyAlignment="0" applyProtection="0">
      <alignment vertical="center"/>
    </xf>
    <xf numFmtId="9" fontId="36" fillId="0" borderId="0" applyFont="0" applyFill="0" applyBorder="0" applyAlignment="0" applyProtection="0">
      <alignment vertical="center"/>
    </xf>
    <xf numFmtId="9" fontId="6" fillId="0" borderId="0" applyFont="0" applyFill="0" applyBorder="0" applyAlignment="0" applyProtection="0"/>
    <xf numFmtId="9" fontId="3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91" fillId="9" borderId="0" applyNumberFormat="0" applyBorder="0" applyAlignment="0" applyProtection="0">
      <alignment vertical="center"/>
    </xf>
    <xf numFmtId="0" fontId="3" fillId="0" borderId="0"/>
    <xf numFmtId="184" fontId="7" fillId="0" borderId="3" applyBorder="0"/>
    <xf numFmtId="0" fontId="28" fillId="13" borderId="70">
      <alignment horizontal="distributed" vertical="center"/>
    </xf>
    <xf numFmtId="183" fontId="92" fillId="0" borderId="12">
      <alignment vertical="center"/>
    </xf>
    <xf numFmtId="0" fontId="93" fillId="0" borderId="0" applyNumberFormat="0" applyFill="0" applyBorder="0" applyAlignment="0" applyProtection="0">
      <alignment vertical="center"/>
    </xf>
    <xf numFmtId="0" fontId="22" fillId="0" borderId="71"/>
    <xf numFmtId="0" fontId="94" fillId="21" borderId="72" applyNumberFormat="0" applyAlignment="0" applyProtection="0">
      <alignment vertical="center"/>
    </xf>
    <xf numFmtId="221" fontId="95" fillId="0" borderId="73">
      <alignment vertical="center"/>
    </xf>
    <xf numFmtId="222" fontId="96" fillId="0" borderId="74">
      <alignment vertical="center"/>
    </xf>
    <xf numFmtId="180" fontId="84" fillId="0" borderId="9"/>
    <xf numFmtId="4" fontId="84" fillId="0" borderId="3"/>
    <xf numFmtId="185" fontId="7" fillId="0" borderId="3"/>
    <xf numFmtId="223" fontId="7" fillId="0" borderId="3"/>
    <xf numFmtId="1" fontId="3" fillId="0" borderId="0"/>
    <xf numFmtId="224" fontId="47" fillId="0" borderId="4">
      <alignment vertical="center"/>
    </xf>
    <xf numFmtId="224" fontId="47" fillId="0" borderId="4">
      <alignment vertical="center"/>
    </xf>
    <xf numFmtId="224" fontId="47" fillId="0" borderId="4">
      <alignment vertical="center"/>
    </xf>
    <xf numFmtId="224" fontId="47" fillId="0" borderId="4">
      <alignment vertical="center"/>
    </xf>
    <xf numFmtId="224" fontId="47" fillId="0" borderId="4">
      <alignment vertical="center"/>
    </xf>
    <xf numFmtId="224" fontId="47" fillId="0" borderId="4">
      <alignment vertical="center"/>
    </xf>
    <xf numFmtId="224" fontId="47" fillId="0" borderId="4">
      <alignment vertical="center"/>
    </xf>
    <xf numFmtId="224" fontId="47" fillId="0" borderId="4">
      <alignment vertical="center"/>
    </xf>
    <xf numFmtId="224" fontId="47" fillId="0" borderId="4">
      <alignment vertical="center"/>
    </xf>
    <xf numFmtId="224" fontId="47" fillId="0" borderId="4">
      <alignment vertical="center"/>
    </xf>
    <xf numFmtId="224" fontId="47" fillId="0" borderId="4">
      <alignment vertical="center"/>
    </xf>
    <xf numFmtId="224" fontId="47" fillId="0" borderId="4">
      <alignment vertical="center"/>
    </xf>
    <xf numFmtId="224" fontId="47" fillId="0" borderId="4">
      <alignment vertical="center"/>
    </xf>
    <xf numFmtId="224" fontId="47" fillId="0" borderId="4">
      <alignment vertical="center"/>
    </xf>
    <xf numFmtId="224" fontId="47" fillId="0" borderId="4">
      <alignment vertical="center"/>
    </xf>
    <xf numFmtId="224" fontId="47" fillId="0" borderId="4">
      <alignment vertical="center"/>
    </xf>
    <xf numFmtId="224" fontId="47" fillId="0" borderId="4">
      <alignment vertical="center"/>
    </xf>
    <xf numFmtId="224" fontId="47" fillId="0" borderId="4">
      <alignment vertical="center"/>
    </xf>
    <xf numFmtId="224" fontId="47" fillId="0" borderId="4">
      <alignment vertical="center"/>
    </xf>
    <xf numFmtId="224" fontId="47" fillId="0" borderId="4">
      <alignment vertical="center"/>
    </xf>
    <xf numFmtId="1" fontId="3" fillId="0" borderId="0"/>
    <xf numFmtId="224" fontId="47" fillId="0" borderId="4">
      <alignment vertical="center"/>
    </xf>
    <xf numFmtId="3" fontId="3" fillId="0" borderId="0" applyFont="0" applyFill="0" applyBorder="0" applyAlignment="0" applyProtection="0"/>
    <xf numFmtId="225" fontId="97" fillId="0" borderId="0">
      <alignment vertical="center"/>
    </xf>
    <xf numFmtId="41" fontId="98" fillId="0" borderId="0" applyFont="0" applyFill="0" applyBorder="0" applyAlignment="0" applyProtection="0">
      <alignment vertical="center"/>
    </xf>
    <xf numFmtId="176" fontId="7"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204" fontId="3" fillId="0" borderId="0" applyFont="0" applyFill="0" applyBorder="0" applyAlignment="0" applyProtection="0"/>
    <xf numFmtId="184" fontId="3" fillId="0" borderId="0" applyFont="0" applyFill="0" applyBorder="0" applyAlignment="0" applyProtection="0"/>
    <xf numFmtId="41" fontId="6"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41" fontId="6"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204" fontId="3" fillId="0" borderId="0" applyFont="0" applyFill="0" applyBorder="0" applyAlignment="0" applyProtection="0"/>
    <xf numFmtId="41" fontId="6" fillId="0" borderId="0" applyFont="0" applyFill="0" applyBorder="0" applyAlignment="0" applyProtection="0"/>
    <xf numFmtId="225" fontId="11"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204"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204" fontId="3" fillId="0" borderId="0" applyFont="0" applyFill="0" applyBorder="0" applyAlignment="0" applyProtection="0"/>
    <xf numFmtId="41" fontId="98" fillId="0" borderId="0" applyFont="0" applyFill="0" applyBorder="0" applyAlignment="0" applyProtection="0">
      <alignment vertical="center"/>
    </xf>
    <xf numFmtId="41" fontId="98" fillId="0" borderId="0" applyFont="0" applyFill="0" applyBorder="0" applyAlignment="0" applyProtection="0">
      <alignment vertical="center"/>
    </xf>
    <xf numFmtId="41" fontId="98" fillId="0" borderId="0" applyFont="0" applyFill="0" applyBorder="0" applyAlignment="0" applyProtection="0">
      <alignment vertical="center"/>
    </xf>
    <xf numFmtId="41" fontId="98" fillId="0" borderId="0" applyFont="0" applyFill="0" applyBorder="0" applyAlignment="0" applyProtection="0">
      <alignment vertical="center"/>
    </xf>
    <xf numFmtId="41" fontId="98" fillId="0" borderId="0" applyFont="0" applyFill="0" applyBorder="0" applyAlignment="0" applyProtection="0">
      <alignment vertical="center"/>
    </xf>
    <xf numFmtId="41" fontId="98" fillId="0" borderId="0" applyFont="0" applyFill="0" applyBorder="0" applyAlignment="0" applyProtection="0">
      <alignment vertical="center"/>
    </xf>
    <xf numFmtId="41" fontId="98" fillId="0" borderId="0" applyFont="0" applyFill="0" applyBorder="0" applyAlignment="0" applyProtection="0">
      <alignment vertical="center"/>
    </xf>
    <xf numFmtId="41" fontId="98" fillId="0" borderId="0" applyFont="0" applyFill="0" applyBorder="0" applyAlignment="0" applyProtection="0">
      <alignment vertical="center"/>
    </xf>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41" fontId="6" fillId="0" borderId="0" applyFont="0" applyFill="0" applyBorder="0" applyAlignment="0" applyProtection="0">
      <alignment vertical="center"/>
    </xf>
    <xf numFmtId="176" fontId="3" fillId="0" borderId="0" applyFont="0" applyFill="0" applyBorder="0" applyAlignment="0" applyProtection="0"/>
    <xf numFmtId="41" fontId="36" fillId="0" borderId="0" applyFont="0" applyFill="0" applyBorder="0" applyAlignment="0" applyProtection="0">
      <alignment vertical="center"/>
    </xf>
    <xf numFmtId="41" fontId="36" fillId="0" borderId="0" applyFont="0" applyFill="0" applyBorder="0" applyAlignment="0" applyProtection="0">
      <alignment vertical="center"/>
    </xf>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41" fontId="36" fillId="0" borderId="0" applyFont="0" applyFill="0" applyBorder="0" applyAlignment="0" applyProtection="0">
      <alignment vertical="center"/>
    </xf>
    <xf numFmtId="41" fontId="36" fillId="0" borderId="0" applyFont="0" applyFill="0" applyBorder="0" applyAlignment="0" applyProtection="0">
      <alignment vertical="center"/>
    </xf>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0" fontId="3" fillId="0" borderId="0" applyFont="0" applyFill="0" applyBorder="0" applyAlignment="0" applyProtection="0"/>
    <xf numFmtId="176" fontId="3" fillId="0" borderId="0" applyFont="0" applyFill="0" applyBorder="0" applyAlignment="0" applyProtection="0"/>
    <xf numFmtId="176" fontId="18" fillId="0" borderId="0" applyFont="0" applyFill="0" applyBorder="0" applyAlignment="0" applyProtection="0"/>
    <xf numFmtId="41" fontId="6" fillId="0" borderId="0" applyFont="0" applyFill="0" applyBorder="0" applyAlignment="0" applyProtection="0">
      <alignment vertical="center"/>
    </xf>
    <xf numFmtId="0" fontId="3" fillId="0" borderId="0" applyFont="0" applyFill="0" applyBorder="0" applyAlignment="0" applyProtection="0"/>
    <xf numFmtId="183" fontId="99" fillId="0" borderId="5" applyFont="0" applyFill="0" applyBorder="0" applyAlignment="0">
      <alignment horizontal="left" vertical="center"/>
    </xf>
    <xf numFmtId="183" fontId="99" fillId="0" borderId="5">
      <alignment horizontal="left" vertical="center"/>
    </xf>
    <xf numFmtId="0" fontId="23" fillId="0" borderId="0"/>
    <xf numFmtId="0" fontId="3" fillId="0" borderId="0" applyFont="0" applyFill="0" applyBorder="0" applyAlignment="0" applyProtection="0"/>
    <xf numFmtId="0" fontId="3" fillId="0" borderId="0"/>
    <xf numFmtId="202" fontId="6" fillId="0" borderId="0" applyFont="0" applyFill="0" applyBorder="0" applyAlignment="0" applyProtection="0"/>
    <xf numFmtId="202" fontId="6" fillId="0" borderId="0" applyFont="0" applyFill="0" applyBorder="0" applyAlignment="0" applyProtection="0"/>
    <xf numFmtId="202" fontId="6" fillId="0" borderId="0" applyFont="0" applyFill="0" applyBorder="0" applyAlignment="0" applyProtection="0"/>
    <xf numFmtId="202" fontId="6" fillId="0" borderId="0" applyFont="0" applyFill="0" applyBorder="0" applyAlignment="0" applyProtection="0"/>
    <xf numFmtId="202" fontId="6" fillId="0" borderId="0" applyFont="0" applyFill="0" applyBorder="0" applyAlignment="0" applyProtection="0"/>
    <xf numFmtId="0" fontId="100" fillId="0" borderId="46"/>
    <xf numFmtId="0" fontId="101" fillId="0" borderId="12">
      <alignment vertical="center"/>
    </xf>
    <xf numFmtId="0" fontId="101" fillId="0" borderId="12">
      <alignment vertical="center"/>
    </xf>
    <xf numFmtId="0" fontId="101" fillId="0" borderId="12">
      <alignment vertical="center"/>
    </xf>
    <xf numFmtId="0" fontId="101" fillId="0" borderId="12">
      <alignment vertical="center"/>
    </xf>
    <xf numFmtId="0" fontId="101" fillId="0" borderId="12">
      <alignment vertical="center"/>
    </xf>
    <xf numFmtId="0" fontId="101" fillId="0" borderId="12">
      <alignment vertical="center"/>
    </xf>
    <xf numFmtId="0" fontId="101" fillId="0" borderId="12">
      <alignment vertical="center"/>
    </xf>
    <xf numFmtId="0" fontId="101" fillId="0" borderId="12">
      <alignment vertical="center"/>
    </xf>
    <xf numFmtId="0" fontId="101" fillId="0" borderId="12">
      <alignment vertical="center"/>
    </xf>
    <xf numFmtId="0" fontId="101" fillId="0" borderId="12">
      <alignment vertical="center"/>
    </xf>
    <xf numFmtId="0" fontId="101" fillId="0" borderId="12">
      <alignment vertical="center"/>
    </xf>
    <xf numFmtId="0" fontId="101" fillId="0" borderId="12">
      <alignment vertical="center"/>
    </xf>
    <xf numFmtId="0" fontId="101" fillId="0" borderId="12">
      <alignment vertical="center"/>
    </xf>
    <xf numFmtId="0" fontId="101" fillId="0" borderId="12">
      <alignment vertical="center"/>
    </xf>
    <xf numFmtId="0" fontId="101" fillId="0" borderId="12">
      <alignment vertical="center"/>
    </xf>
    <xf numFmtId="0" fontId="101" fillId="0" borderId="12">
      <alignment vertical="center"/>
    </xf>
    <xf numFmtId="0" fontId="101" fillId="0" borderId="12">
      <alignment vertical="center"/>
    </xf>
    <xf numFmtId="0" fontId="101" fillId="0" borderId="12">
      <alignment vertical="center"/>
    </xf>
    <xf numFmtId="0" fontId="101" fillId="0" borderId="12">
      <alignment vertical="center"/>
    </xf>
    <xf numFmtId="0" fontId="101" fillId="0" borderId="12">
      <alignment vertical="center"/>
    </xf>
    <xf numFmtId="0" fontId="78" fillId="0" borderId="75" applyNumberFormat="0" applyFill="0" applyAlignment="0" applyProtection="0">
      <alignment vertical="center"/>
    </xf>
    <xf numFmtId="0" fontId="88" fillId="0" borderId="0" applyNumberFormat="0" applyFill="0" applyBorder="0" applyAlignment="0" applyProtection="0">
      <alignment vertical="top"/>
      <protection locked="0"/>
    </xf>
    <xf numFmtId="0" fontId="102" fillId="0" borderId="76" applyNumberFormat="0" applyFill="0" applyAlignment="0" applyProtection="0">
      <alignment vertical="center"/>
    </xf>
    <xf numFmtId="226" fontId="7" fillId="0" borderId="0" applyFont="0" applyFill="0" applyBorder="0" applyAlignment="0" applyProtection="0"/>
    <xf numFmtId="227" fontId="7" fillId="0" borderId="0" applyFont="0" applyFill="0" applyBorder="0" applyAlignment="0" applyProtection="0"/>
    <xf numFmtId="226" fontId="7" fillId="0" borderId="0" applyFont="0" applyFill="0" applyBorder="0" applyAlignment="0" applyProtection="0"/>
    <xf numFmtId="228" fontId="3" fillId="0" borderId="0" applyFont="0" applyFill="0" applyBorder="0" applyAlignment="0" applyProtection="0"/>
    <xf numFmtId="229" fontId="103" fillId="0" borderId="0" applyFont="0" applyFill="0" applyBorder="0" applyAlignment="0" applyProtection="0"/>
    <xf numFmtId="205" fontId="6" fillId="0" borderId="0" applyFont="0" applyFill="0" applyBorder="0" applyAlignment="0" applyProtection="0"/>
    <xf numFmtId="176"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29" fontId="10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28" fontId="3" fillId="0" borderId="0" applyFont="0" applyFill="0" applyBorder="0" applyAlignment="0" applyProtection="0"/>
    <xf numFmtId="231" fontId="3" fillId="0" borderId="0" applyFont="0" applyFill="0" applyBorder="0" applyAlignment="0" applyProtection="0"/>
    <xf numFmtId="226" fontId="7" fillId="0" borderId="0" applyFont="0" applyFill="0" applyBorder="0" applyAlignment="0" applyProtection="0"/>
    <xf numFmtId="226" fontId="7" fillId="0" borderId="0" applyFont="0" applyFill="0" applyBorder="0" applyAlignment="0" applyProtection="0"/>
    <xf numFmtId="226" fontId="7" fillId="0" borderId="0" applyFont="0" applyFill="0" applyBorder="0" applyAlignment="0" applyProtection="0"/>
    <xf numFmtId="226" fontId="7" fillId="0" borderId="0" applyFont="0" applyFill="0" applyBorder="0" applyAlignment="0" applyProtection="0"/>
    <xf numFmtId="232" fontId="6" fillId="0" borderId="0" applyFont="0" applyFill="0" applyBorder="0" applyAlignment="0" applyProtection="0"/>
    <xf numFmtId="229" fontId="103" fillId="0" borderId="0" applyFont="0" applyFill="0" applyBorder="0" applyAlignment="0" applyProtection="0"/>
    <xf numFmtId="233" fontId="6" fillId="0" borderId="0" applyFont="0" applyFill="0" applyBorder="0" applyAlignment="0" applyProtection="0"/>
    <xf numFmtId="229" fontId="103" fillId="0" borderId="0" applyFont="0" applyFill="0" applyBorder="0" applyAlignment="0" applyProtection="0"/>
    <xf numFmtId="233" fontId="6" fillId="0" borderId="0" applyFont="0" applyFill="0" applyBorder="0" applyAlignment="0" applyProtection="0"/>
    <xf numFmtId="234" fontId="3" fillId="0" borderId="0" applyFont="0" applyFill="0" applyBorder="0" applyAlignment="0" applyProtection="0"/>
    <xf numFmtId="235" fontId="6" fillId="0" borderId="0" applyFont="0" applyFill="0" applyBorder="0" applyAlignment="0" applyProtection="0"/>
    <xf numFmtId="229" fontId="103" fillId="0" borderId="0" applyFont="0" applyFill="0" applyBorder="0" applyAlignment="0" applyProtection="0"/>
    <xf numFmtId="226" fontId="7"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9" fontId="103" fillId="0" borderId="0" applyFont="0" applyFill="0" applyBorder="0" applyAlignment="0" applyProtection="0"/>
    <xf numFmtId="231" fontId="3" fillId="0" borderId="0" applyFont="0" applyFill="0" applyBorder="0" applyAlignment="0" applyProtection="0"/>
    <xf numFmtId="229" fontId="103" fillId="0" borderId="0" applyFont="0" applyFill="0" applyBorder="0" applyAlignment="0" applyProtection="0"/>
    <xf numFmtId="229" fontId="103" fillId="0" borderId="0" applyFont="0" applyFill="0" applyBorder="0" applyAlignment="0" applyProtection="0"/>
    <xf numFmtId="226" fontId="7" fillId="0" borderId="0" applyFont="0" applyFill="0" applyBorder="0" applyAlignment="0" applyProtection="0"/>
    <xf numFmtId="190" fontId="3" fillId="0" borderId="0" applyFont="0" applyFill="0" applyBorder="0" applyAlignment="0" applyProtection="0"/>
    <xf numFmtId="229" fontId="103" fillId="0" borderId="0" applyFont="0" applyFill="0" applyBorder="0" applyAlignment="0" applyProtection="0"/>
    <xf numFmtId="221" fontId="37" fillId="0" borderId="0" applyFont="0" applyFill="0" applyBorder="0" applyAlignment="0" applyProtection="0"/>
    <xf numFmtId="228" fontId="3" fillId="0" borderId="0" applyFont="0" applyFill="0" applyBorder="0" applyAlignment="0" applyProtection="0"/>
    <xf numFmtId="231" fontId="3" fillId="0" borderId="0" applyFont="0" applyFill="0" applyBorder="0" applyAlignment="0" applyProtection="0"/>
    <xf numFmtId="0" fontId="6" fillId="0" borderId="0" applyFont="0" applyFill="0" applyBorder="0" applyAlignment="0" applyProtection="0"/>
    <xf numFmtId="229" fontId="103" fillId="0" borderId="0" applyFont="0" applyFill="0" applyBorder="0" applyAlignment="0" applyProtection="0"/>
    <xf numFmtId="236" fontId="6" fillId="0" borderId="0" applyFont="0" applyFill="0" applyBorder="0" applyAlignment="0" applyProtection="0"/>
    <xf numFmtId="237" fontId="23"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229" fontId="103"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229" fontId="10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0" fontId="6" fillId="0" borderId="0" applyFont="0" applyFill="0" applyBorder="0" applyAlignment="0" applyProtection="0"/>
    <xf numFmtId="228" fontId="3" fillId="0" borderId="0" applyFont="0" applyFill="0" applyBorder="0" applyAlignment="0" applyProtection="0"/>
    <xf numFmtId="231" fontId="3" fillId="0" borderId="0" applyFont="0" applyFill="0" applyBorder="0" applyAlignment="0" applyProtection="0"/>
    <xf numFmtId="228" fontId="3" fillId="0" borderId="0" applyFont="0" applyFill="0" applyBorder="0" applyAlignment="0" applyProtection="0"/>
    <xf numFmtId="238" fontId="28" fillId="0" borderId="0" applyFont="0" applyFill="0" applyBorder="0" applyAlignment="0" applyProtection="0"/>
    <xf numFmtId="231" fontId="3" fillId="0" borderId="0" applyFont="0" applyFill="0" applyBorder="0" applyAlignment="0" applyProtection="0"/>
    <xf numFmtId="226" fontId="7" fillId="0" borderId="0" applyFont="0" applyFill="0" applyBorder="0" applyAlignment="0" applyProtection="0"/>
    <xf numFmtId="229" fontId="103" fillId="0" borderId="0" applyFont="0" applyFill="0" applyBorder="0" applyAlignment="0" applyProtection="0"/>
    <xf numFmtId="229" fontId="103" fillId="0" borderId="0" applyFont="0" applyFill="0" applyBorder="0" applyAlignment="0" applyProtection="0"/>
    <xf numFmtId="229" fontId="103" fillId="0" borderId="0" applyFont="0" applyFill="0" applyBorder="0" applyAlignment="0" applyProtection="0"/>
    <xf numFmtId="0" fontId="3" fillId="0" borderId="0" applyFont="0" applyFill="0" applyBorder="0" applyAlignment="0" applyProtection="0"/>
    <xf numFmtId="226" fontId="7" fillId="0" borderId="0" applyFont="0" applyFill="0" applyBorder="0" applyAlignment="0" applyProtection="0"/>
    <xf numFmtId="205" fontId="6" fillId="0" borderId="0" applyFont="0" applyFill="0" applyBorder="0" applyAlignment="0" applyProtection="0"/>
    <xf numFmtId="205" fontId="6" fillId="0" borderId="0" applyFont="0" applyFill="0" applyBorder="0" applyAlignment="0" applyProtection="0"/>
    <xf numFmtId="0" fontId="6" fillId="0" borderId="0" applyFont="0" applyFill="0" applyBorder="0" applyAlignment="0" applyProtection="0"/>
    <xf numFmtId="205" fontId="6" fillId="0" borderId="0" applyFont="0" applyFill="0" applyBorder="0" applyAlignment="0" applyProtection="0"/>
    <xf numFmtId="205" fontId="6" fillId="0" borderId="0" applyFont="0" applyFill="0" applyBorder="0" applyAlignment="0" applyProtection="0"/>
    <xf numFmtId="205" fontId="6" fillId="0" borderId="0" applyFont="0" applyFill="0" applyBorder="0" applyAlignment="0" applyProtection="0"/>
    <xf numFmtId="237" fontId="23" fillId="0" borderId="0" applyFont="0" applyFill="0" applyBorder="0" applyAlignment="0" applyProtection="0"/>
    <xf numFmtId="176" fontId="6" fillId="0" borderId="0" applyFont="0" applyFill="0" applyBorder="0" applyAlignment="0" applyProtection="0"/>
    <xf numFmtId="228" fontId="3" fillId="0" borderId="0" applyFont="0" applyFill="0" applyBorder="0" applyAlignment="0" applyProtection="0"/>
    <xf numFmtId="231"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1" fontId="3" fillId="0" borderId="0" applyFont="0" applyFill="0" applyBorder="0" applyAlignment="0" applyProtection="0"/>
    <xf numFmtId="231" fontId="3" fillId="0" borderId="0" applyFont="0" applyFill="0" applyBorder="0" applyAlignment="0" applyProtection="0"/>
    <xf numFmtId="226" fontId="7" fillId="0" borderId="0" applyFont="0" applyFill="0" applyBorder="0" applyAlignment="0" applyProtection="0"/>
    <xf numFmtId="231" fontId="3" fillId="0" borderId="0" applyFont="0" applyFill="0" applyBorder="0" applyAlignment="0" applyProtection="0"/>
    <xf numFmtId="205" fontId="6" fillId="0" borderId="0" applyFont="0" applyFill="0" applyBorder="0" applyAlignment="0" applyProtection="0"/>
    <xf numFmtId="205" fontId="6" fillId="0" borderId="0" applyFont="0" applyFill="0" applyBorder="0" applyAlignment="0" applyProtection="0"/>
    <xf numFmtId="0" fontId="6" fillId="0" borderId="0" applyFont="0" applyFill="0" applyBorder="0" applyAlignment="0" applyProtection="0"/>
    <xf numFmtId="205" fontId="6" fillId="0" borderId="0" applyFont="0" applyFill="0" applyBorder="0" applyAlignment="0" applyProtection="0"/>
    <xf numFmtId="205" fontId="6" fillId="0" borderId="0" applyFont="0" applyFill="0" applyBorder="0" applyAlignment="0" applyProtection="0"/>
    <xf numFmtId="205" fontId="6" fillId="0" borderId="0" applyFont="0" applyFill="0" applyBorder="0" applyAlignment="0" applyProtection="0"/>
    <xf numFmtId="190" fontId="3" fillId="0" borderId="0" applyFont="0" applyFill="0" applyBorder="0" applyAlignment="0" applyProtection="0"/>
    <xf numFmtId="190" fontId="3" fillId="0" borderId="0" applyFont="0" applyFill="0" applyBorder="0" applyAlignment="0" applyProtection="0"/>
    <xf numFmtId="229" fontId="103" fillId="0" borderId="0" applyFont="0" applyFill="0" applyBorder="0" applyAlignment="0" applyProtection="0"/>
    <xf numFmtId="176" fontId="6" fillId="0" borderId="0" applyFont="0" applyFill="0" applyBorder="0" applyAlignment="0" applyProtection="0"/>
    <xf numFmtId="239" fontId="28" fillId="0" borderId="0" applyFont="0" applyFill="0" applyBorder="0" applyAlignment="0" applyProtection="0"/>
    <xf numFmtId="240" fontId="28" fillId="0" borderId="0" applyFont="0" applyFill="0" applyBorder="0" applyAlignment="0" applyProtection="0"/>
    <xf numFmtId="241" fontId="28" fillId="0" borderId="0" applyFont="0" applyFill="0" applyBorder="0" applyAlignment="0" applyProtection="0"/>
    <xf numFmtId="242" fontId="28" fillId="0" borderId="0" applyFont="0" applyFill="0" applyBorder="0" applyAlignment="0" applyProtection="0"/>
    <xf numFmtId="231" fontId="3" fillId="0" borderId="0" applyFont="0" applyFill="0" applyBorder="0" applyAlignment="0" applyProtection="0"/>
    <xf numFmtId="231" fontId="3" fillId="0" borderId="0" applyFont="0" applyFill="0" applyBorder="0" applyAlignment="0" applyProtection="0"/>
    <xf numFmtId="231" fontId="3" fillId="0" borderId="0" applyFont="0" applyFill="0" applyBorder="0" applyAlignment="0" applyProtection="0"/>
    <xf numFmtId="243" fontId="28" fillId="0" borderId="0" applyFont="0" applyFill="0" applyBorder="0" applyAlignment="0" applyProtection="0"/>
    <xf numFmtId="205" fontId="6" fillId="0" borderId="0" applyFont="0" applyFill="0" applyBorder="0" applyAlignment="0" applyProtection="0"/>
    <xf numFmtId="205" fontId="6" fillId="0" borderId="0" applyFont="0" applyFill="0" applyBorder="0" applyAlignment="0" applyProtection="0"/>
    <xf numFmtId="0" fontId="6" fillId="0" borderId="0" applyFont="0" applyFill="0" applyBorder="0" applyAlignment="0" applyProtection="0"/>
    <xf numFmtId="205" fontId="6" fillId="0" borderId="0" applyFont="0" applyFill="0" applyBorder="0" applyAlignment="0" applyProtection="0"/>
    <xf numFmtId="205" fontId="6" fillId="0" borderId="0" applyFont="0" applyFill="0" applyBorder="0" applyAlignment="0" applyProtection="0"/>
    <xf numFmtId="205" fontId="6" fillId="0" borderId="0" applyFont="0" applyFill="0" applyBorder="0" applyAlignment="0" applyProtection="0"/>
    <xf numFmtId="205" fontId="6" fillId="0" borderId="0" applyFont="0" applyFill="0" applyBorder="0" applyAlignment="0" applyProtection="0"/>
    <xf numFmtId="226" fontId="7" fillId="0" borderId="0" applyFont="0" applyFill="0" applyBorder="0" applyAlignment="0" applyProtection="0"/>
    <xf numFmtId="230" fontId="3" fillId="0" borderId="0" applyFont="0" applyFill="0" applyBorder="0" applyAlignment="0" applyProtection="0"/>
    <xf numFmtId="231" fontId="3" fillId="0" borderId="0" applyFont="0" applyFill="0" applyBorder="0" applyAlignment="0" applyProtection="0"/>
    <xf numFmtId="229" fontId="103" fillId="0" borderId="0" applyFont="0" applyFill="0" applyBorder="0" applyAlignment="0" applyProtection="0"/>
    <xf numFmtId="0" fontId="6" fillId="0" borderId="0" applyFont="0" applyFill="0" applyBorder="0" applyAlignment="0" applyProtection="0"/>
    <xf numFmtId="176" fontId="6" fillId="0" borderId="0" applyFont="0" applyFill="0" applyBorder="0" applyAlignment="0" applyProtection="0"/>
    <xf numFmtId="0" fontId="6" fillId="0" borderId="0" applyFont="0" applyFill="0" applyBorder="0" applyAlignment="0" applyProtection="0"/>
    <xf numFmtId="226" fontId="7" fillId="0" borderId="0" applyFont="0" applyFill="0" applyBorder="0" applyAlignment="0" applyProtection="0"/>
    <xf numFmtId="231" fontId="3" fillId="0" borderId="0" applyFont="0" applyFill="0" applyBorder="0" applyAlignment="0" applyProtection="0"/>
    <xf numFmtId="231" fontId="3"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229" fontId="103" fillId="0" borderId="0" applyFont="0" applyFill="0" applyBorder="0" applyAlignment="0" applyProtection="0"/>
    <xf numFmtId="229" fontId="103" fillId="0" borderId="0" applyFont="0" applyFill="0" applyBorder="0" applyAlignment="0" applyProtection="0"/>
    <xf numFmtId="230" fontId="3" fillId="0" borderId="0" applyFont="0" applyFill="0" applyBorder="0" applyAlignment="0" applyProtection="0"/>
    <xf numFmtId="236" fontId="6" fillId="0" borderId="0" applyFont="0" applyFill="0" applyBorder="0" applyAlignment="0" applyProtection="0"/>
    <xf numFmtId="176" fontId="6" fillId="0" borderId="0" applyFont="0" applyFill="0" applyBorder="0" applyAlignment="0" applyProtection="0"/>
    <xf numFmtId="226" fontId="7"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226" fontId="7" fillId="0" borderId="0" applyFont="0" applyFill="0" applyBorder="0" applyAlignment="0" applyProtection="0"/>
    <xf numFmtId="205" fontId="6" fillId="0" borderId="0" applyFont="0" applyFill="0" applyBorder="0" applyAlignment="0" applyProtection="0"/>
    <xf numFmtId="229" fontId="103" fillId="0" borderId="0" applyFont="0" applyFill="0" applyBorder="0" applyAlignment="0" applyProtection="0"/>
    <xf numFmtId="231" fontId="3" fillId="0" borderId="0" applyFont="0" applyFill="0" applyBorder="0" applyAlignment="0" applyProtection="0"/>
    <xf numFmtId="0" fontId="6" fillId="0" borderId="0" applyFont="0" applyFill="0" applyBorder="0" applyAlignment="0" applyProtection="0"/>
    <xf numFmtId="226" fontId="7" fillId="0" borderId="0" applyFont="0" applyFill="0" applyBorder="0" applyAlignment="0" applyProtection="0"/>
    <xf numFmtId="237" fontId="23" fillId="0" borderId="0" applyFont="0" applyFill="0" applyBorder="0" applyAlignment="0" applyProtection="0"/>
    <xf numFmtId="228" fontId="3" fillId="0" borderId="0" applyFont="0" applyFill="0" applyBorder="0" applyAlignment="0" applyProtection="0"/>
    <xf numFmtId="226" fontId="7" fillId="0" borderId="0" applyFont="0" applyFill="0" applyBorder="0" applyAlignment="0" applyProtection="0"/>
    <xf numFmtId="230" fontId="3" fillId="0" borderId="0" applyFont="0" applyFill="0" applyBorder="0" applyAlignment="0" applyProtection="0"/>
    <xf numFmtId="221" fontId="37" fillId="0" borderId="0" applyFont="0" applyFill="0" applyBorder="0" applyAlignment="0" applyProtection="0"/>
    <xf numFmtId="221" fontId="37" fillId="0" borderId="0" applyFont="0" applyFill="0" applyBorder="0" applyAlignment="0" applyProtection="0"/>
    <xf numFmtId="230" fontId="3" fillId="0" borderId="0" applyFont="0" applyFill="0" applyBorder="0" applyAlignment="0" applyProtection="0"/>
    <xf numFmtId="205" fontId="6" fillId="0" borderId="0" applyFont="0" applyFill="0" applyBorder="0" applyAlignment="0" applyProtection="0"/>
    <xf numFmtId="244" fontId="28" fillId="0" borderId="0" applyFont="0" applyFill="0" applyBorder="0" applyAlignment="0" applyProtection="0"/>
    <xf numFmtId="245" fontId="28" fillId="0" borderId="0" applyFont="0" applyFill="0" applyBorder="0" applyAlignment="0" applyProtection="0"/>
    <xf numFmtId="238" fontId="28" fillId="0" borderId="0" applyFont="0" applyFill="0" applyBorder="0" applyAlignment="0" applyProtection="0"/>
    <xf numFmtId="246" fontId="28" fillId="0" borderId="0" applyFont="0" applyFill="0" applyBorder="0" applyAlignment="0" applyProtection="0"/>
    <xf numFmtId="205" fontId="6" fillId="0" borderId="0" applyFont="0" applyFill="0" applyBorder="0" applyAlignment="0" applyProtection="0"/>
    <xf numFmtId="205" fontId="6" fillId="0" borderId="0" applyFont="0" applyFill="0" applyBorder="0" applyAlignment="0" applyProtection="0"/>
    <xf numFmtId="0" fontId="6" fillId="0" borderId="0" applyFont="0" applyFill="0" applyBorder="0" applyAlignment="0" applyProtection="0"/>
    <xf numFmtId="205" fontId="6" fillId="0" borderId="0" applyFont="0" applyFill="0" applyBorder="0" applyAlignment="0" applyProtection="0"/>
    <xf numFmtId="205" fontId="6" fillId="0" borderId="0" applyFont="0" applyFill="0" applyBorder="0" applyAlignment="0" applyProtection="0"/>
    <xf numFmtId="205" fontId="6" fillId="0" borderId="0" applyFont="0" applyFill="0" applyBorder="0" applyAlignment="0" applyProtection="0"/>
    <xf numFmtId="205" fontId="6" fillId="0" borderId="0" applyFont="0" applyFill="0" applyBorder="0" applyAlignment="0" applyProtection="0"/>
    <xf numFmtId="205" fontId="6" fillId="0" borderId="0" applyFont="0" applyFill="0" applyBorder="0" applyAlignment="0" applyProtection="0"/>
    <xf numFmtId="0" fontId="6" fillId="0" borderId="0" applyFont="0" applyFill="0" applyBorder="0" applyAlignment="0" applyProtection="0"/>
    <xf numFmtId="205" fontId="6" fillId="0" borderId="0" applyFont="0" applyFill="0" applyBorder="0" applyAlignment="0" applyProtection="0"/>
    <xf numFmtId="205" fontId="6" fillId="0" borderId="0" applyFont="0" applyFill="0" applyBorder="0" applyAlignment="0" applyProtection="0"/>
    <xf numFmtId="226" fontId="7" fillId="0" borderId="0" applyFont="0" applyFill="0" applyBorder="0" applyAlignment="0" applyProtection="0"/>
    <xf numFmtId="226" fontId="7" fillId="0" borderId="0" applyFont="0" applyFill="0" applyBorder="0" applyAlignment="0" applyProtection="0"/>
    <xf numFmtId="226" fontId="7" fillId="0" borderId="0" applyFont="0" applyFill="0" applyBorder="0" applyAlignment="0" applyProtection="0"/>
    <xf numFmtId="226" fontId="7" fillId="0" borderId="0" applyFont="0" applyFill="0" applyBorder="0" applyAlignment="0" applyProtection="0"/>
    <xf numFmtId="226" fontId="7" fillId="0" borderId="0" applyFont="0" applyFill="0" applyBorder="0" applyAlignment="0" applyProtection="0"/>
    <xf numFmtId="176" fontId="6"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28" fontId="3" fillId="0" borderId="0" applyFont="0" applyFill="0" applyBorder="0" applyAlignment="0" applyProtection="0"/>
    <xf numFmtId="176"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228" fontId="3" fillId="0" borderId="0" applyFont="0" applyFill="0" applyBorder="0" applyAlignment="0" applyProtection="0"/>
    <xf numFmtId="0" fontId="6" fillId="0" borderId="0" applyFont="0" applyFill="0" applyBorder="0" applyAlignment="0" applyProtection="0"/>
    <xf numFmtId="229" fontId="103" fillId="0" borderId="0" applyFont="0" applyFill="0" applyBorder="0" applyAlignment="0" applyProtection="0"/>
    <xf numFmtId="229" fontId="103" fillId="0" borderId="0" applyFont="0" applyFill="0" applyBorder="0" applyAlignment="0" applyProtection="0"/>
    <xf numFmtId="228" fontId="3" fillId="0" borderId="0" applyFont="0" applyFill="0" applyBorder="0" applyAlignment="0" applyProtection="0"/>
    <xf numFmtId="231" fontId="3" fillId="0" borderId="0" applyFont="0" applyFill="0" applyBorder="0" applyAlignment="0" applyProtection="0"/>
    <xf numFmtId="226" fontId="7" fillId="0" borderId="0" applyFont="0" applyFill="0" applyBorder="0" applyAlignment="0" applyProtection="0"/>
    <xf numFmtId="205" fontId="6" fillId="0" borderId="0" applyFont="0" applyFill="0" applyBorder="0" applyAlignment="0" applyProtection="0"/>
    <xf numFmtId="205" fontId="6" fillId="0" borderId="0" applyFont="0" applyFill="0" applyBorder="0" applyAlignment="0" applyProtection="0"/>
    <xf numFmtId="205" fontId="6" fillId="0" borderId="0" applyFont="0" applyFill="0" applyBorder="0" applyAlignment="0" applyProtection="0"/>
    <xf numFmtId="0" fontId="6" fillId="0" borderId="0" applyFont="0" applyFill="0" applyBorder="0" applyAlignment="0" applyProtection="0"/>
    <xf numFmtId="205" fontId="6" fillId="0" borderId="0" applyFont="0" applyFill="0" applyBorder="0" applyAlignment="0" applyProtection="0"/>
    <xf numFmtId="205" fontId="6" fillId="0" borderId="0" applyFont="0" applyFill="0" applyBorder="0" applyAlignment="0" applyProtection="0"/>
    <xf numFmtId="205" fontId="6" fillId="0" borderId="0" applyFont="0" applyFill="0" applyBorder="0" applyAlignment="0" applyProtection="0"/>
    <xf numFmtId="205" fontId="6" fillId="0" borderId="0" applyFont="0" applyFill="0" applyBorder="0" applyAlignment="0" applyProtection="0"/>
    <xf numFmtId="247" fontId="6" fillId="0" borderId="0" applyFont="0" applyFill="0" applyBorder="0" applyAlignment="0" applyProtection="0"/>
    <xf numFmtId="248" fontId="3"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90" fontId="3" fillId="0" borderId="0" applyFont="0" applyFill="0" applyBorder="0" applyAlignment="0" applyProtection="0"/>
    <xf numFmtId="0" fontId="6" fillId="0" borderId="0" applyFont="0" applyFill="0" applyBorder="0" applyAlignment="0" applyProtection="0"/>
    <xf numFmtId="231" fontId="3" fillId="0" borderId="0" applyFont="0" applyFill="0" applyBorder="0" applyAlignment="0" applyProtection="0"/>
    <xf numFmtId="228" fontId="3" fillId="0" borderId="0" applyFont="0" applyFill="0" applyBorder="0" applyAlignment="0" applyProtection="0"/>
    <xf numFmtId="231" fontId="3" fillId="0" borderId="0" applyFont="0" applyFill="0" applyBorder="0" applyAlignment="0" applyProtection="0"/>
    <xf numFmtId="249" fontId="28" fillId="0" borderId="0" applyFont="0" applyFill="0" applyBorder="0" applyAlignment="0" applyProtection="0"/>
    <xf numFmtId="237" fontId="23" fillId="0" borderId="0" applyFont="0" applyFill="0" applyBorder="0" applyAlignment="0" applyProtection="0"/>
    <xf numFmtId="237" fontId="23" fillId="0" borderId="0" applyFont="0" applyFill="0" applyBorder="0" applyAlignment="0" applyProtection="0"/>
    <xf numFmtId="190" fontId="3" fillId="0" borderId="0" applyFont="0" applyFill="0" applyBorder="0" applyAlignment="0" applyProtection="0"/>
    <xf numFmtId="230" fontId="3" fillId="0" borderId="0" applyFont="0" applyFill="0" applyBorder="0" applyAlignment="0" applyProtection="0"/>
    <xf numFmtId="0" fontId="6" fillId="0" borderId="0" applyFont="0" applyFill="0" applyBorder="0" applyAlignment="0" applyProtection="0"/>
    <xf numFmtId="0" fontId="103" fillId="0" borderId="0" applyFont="0" applyFill="0" applyBorder="0" applyAlignment="0" applyProtection="0"/>
    <xf numFmtId="176" fontId="6" fillId="0" borderId="0" applyFont="0" applyFill="0" applyBorder="0" applyAlignment="0" applyProtection="0"/>
    <xf numFmtId="205" fontId="6" fillId="0" borderId="0" applyFont="0" applyFill="0" applyBorder="0" applyAlignment="0" applyProtection="0"/>
    <xf numFmtId="250" fontId="6" fillId="0" borderId="0" applyFont="0" applyFill="0" applyBorder="0" applyAlignment="0" applyProtection="0"/>
    <xf numFmtId="0" fontId="6" fillId="0" borderId="0" applyFont="0" applyFill="0" applyBorder="0" applyAlignment="0" applyProtection="0"/>
    <xf numFmtId="251" fontId="6" fillId="0" borderId="0" applyFont="0" applyFill="0" applyBorder="0" applyAlignment="0" applyProtection="0"/>
    <xf numFmtId="231" fontId="3" fillId="0" borderId="0" applyFont="0" applyFill="0" applyBorder="0" applyAlignment="0" applyProtection="0"/>
    <xf numFmtId="221" fontId="37" fillId="0" borderId="0" applyFont="0" applyFill="0" applyBorder="0" applyAlignment="0" applyProtection="0"/>
    <xf numFmtId="231" fontId="3" fillId="0" borderId="0" applyFont="0" applyFill="0" applyBorder="0" applyAlignment="0" applyProtection="0"/>
    <xf numFmtId="231" fontId="3" fillId="0" borderId="0" applyFont="0" applyFill="0" applyBorder="0" applyAlignment="0" applyProtection="0"/>
    <xf numFmtId="231"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6" fontId="6" fillId="0" borderId="0" applyFont="0" applyFill="0" applyBorder="0" applyAlignment="0" applyProtection="0"/>
    <xf numFmtId="231" fontId="3" fillId="0" borderId="0" applyFont="0" applyFill="0" applyBorder="0" applyAlignment="0" applyProtection="0"/>
    <xf numFmtId="205" fontId="6" fillId="0" borderId="0" applyFont="0" applyFill="0" applyBorder="0" applyAlignment="0" applyProtection="0"/>
    <xf numFmtId="205" fontId="6" fillId="0" borderId="0" applyFont="0" applyFill="0" applyBorder="0" applyAlignment="0" applyProtection="0"/>
    <xf numFmtId="176" fontId="6" fillId="0" borderId="0" applyFont="0" applyFill="0" applyBorder="0" applyAlignment="0" applyProtection="0"/>
    <xf numFmtId="229" fontId="103" fillId="0" borderId="0" applyFont="0" applyFill="0" applyBorder="0" applyAlignment="0" applyProtection="0"/>
    <xf numFmtId="228" fontId="3" fillId="0" borderId="0" applyFont="0" applyFill="0" applyBorder="0" applyAlignment="0" applyProtection="0"/>
    <xf numFmtId="231" fontId="3" fillId="0" borderId="0" applyFont="0" applyFill="0" applyBorder="0" applyAlignment="0" applyProtection="0"/>
    <xf numFmtId="231" fontId="3" fillId="0" borderId="0" applyFont="0" applyFill="0" applyBorder="0" applyAlignment="0" applyProtection="0"/>
    <xf numFmtId="229" fontId="103" fillId="0" borderId="0" applyFont="0" applyFill="0" applyBorder="0" applyAlignment="0" applyProtection="0"/>
    <xf numFmtId="231" fontId="3" fillId="0" borderId="0" applyFont="0" applyFill="0" applyBorder="0" applyAlignment="0" applyProtection="0"/>
    <xf numFmtId="221" fontId="37" fillId="0" borderId="0" applyFont="0" applyFill="0" applyBorder="0" applyAlignment="0" applyProtection="0"/>
    <xf numFmtId="229" fontId="10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0" fontId="103" fillId="0" borderId="0" applyFont="0" applyFill="0" applyBorder="0" applyAlignment="0" applyProtection="0"/>
    <xf numFmtId="226" fontId="7" fillId="0" borderId="0" applyFont="0" applyFill="0" applyBorder="0" applyAlignment="0" applyProtection="0"/>
    <xf numFmtId="229" fontId="103" fillId="0" borderId="0" applyFont="0" applyFill="0" applyBorder="0" applyAlignment="0" applyProtection="0"/>
    <xf numFmtId="237" fontId="23" fillId="0" borderId="0" applyFont="0" applyFill="0" applyBorder="0" applyAlignment="0" applyProtection="0"/>
    <xf numFmtId="190" fontId="3" fillId="0" borderId="0" applyFont="0" applyFill="0" applyBorder="0" applyAlignment="0" applyProtection="0"/>
    <xf numFmtId="0" fontId="6" fillId="0" borderId="0" applyFont="0" applyFill="0" applyBorder="0" applyAlignment="0" applyProtection="0"/>
    <xf numFmtId="231" fontId="3" fillId="0" borderId="0" applyFont="0" applyFill="0" applyBorder="0" applyAlignment="0" applyProtection="0"/>
    <xf numFmtId="229" fontId="103" fillId="0" borderId="0" applyFont="0" applyFill="0" applyBorder="0" applyAlignment="0" applyProtection="0"/>
    <xf numFmtId="228" fontId="3" fillId="0" borderId="0" applyFont="0" applyFill="0" applyBorder="0" applyAlignment="0" applyProtection="0"/>
    <xf numFmtId="226" fontId="7" fillId="0" borderId="0" applyFont="0" applyFill="0" applyBorder="0" applyAlignment="0" applyProtection="0"/>
    <xf numFmtId="176" fontId="6" fillId="0" borderId="0" applyFont="0" applyFill="0" applyBorder="0" applyAlignment="0" applyProtection="0"/>
    <xf numFmtId="176" fontId="6" fillId="0" borderId="0" applyFont="0" applyFill="0" applyBorder="0" applyAlignment="0" applyProtection="0"/>
    <xf numFmtId="229" fontId="103" fillId="0" borderId="0" applyFont="0" applyFill="0" applyBorder="0" applyAlignment="0" applyProtection="0"/>
    <xf numFmtId="190" fontId="3" fillId="0" borderId="0" applyFont="0" applyFill="0" applyBorder="0" applyAlignment="0" applyProtection="0"/>
    <xf numFmtId="190" fontId="3" fillId="0" borderId="0" applyFont="0" applyFill="0" applyBorder="0" applyAlignment="0" applyProtection="0"/>
    <xf numFmtId="238" fontId="28" fillId="0" borderId="0" applyFont="0" applyFill="0" applyBorder="0" applyAlignment="0" applyProtection="0"/>
    <xf numFmtId="0" fontId="6" fillId="0" borderId="0" applyFont="0" applyFill="0" applyBorder="0" applyAlignment="0" applyProtection="0"/>
    <xf numFmtId="221" fontId="37" fillId="0" borderId="0" applyFont="0" applyFill="0" applyBorder="0" applyAlignment="0" applyProtection="0"/>
    <xf numFmtId="190" fontId="3" fillId="0" borderId="0" applyFont="0" applyFill="0" applyBorder="0" applyAlignment="0" applyProtection="0"/>
    <xf numFmtId="230" fontId="3" fillId="0" borderId="0" applyFont="0" applyFill="0" applyBorder="0" applyAlignment="0" applyProtection="0"/>
    <xf numFmtId="185" fontId="3" fillId="0" borderId="0" applyFont="0" applyFill="0" applyBorder="0" applyAlignment="0" applyProtection="0"/>
    <xf numFmtId="0" fontId="34" fillId="0" borderId="0">
      <alignment vertical="center"/>
    </xf>
    <xf numFmtId="0" fontId="104" fillId="0" borderId="0">
      <alignment horizontal="center" vertical="center"/>
    </xf>
    <xf numFmtId="49" fontId="7" fillId="0" borderId="5" applyNumberFormat="0" applyAlignment="0"/>
    <xf numFmtId="220" fontId="105" fillId="0" borderId="77">
      <alignment vertical="center"/>
    </xf>
    <xf numFmtId="220" fontId="32" fillId="0" borderId="12">
      <alignment vertical="center"/>
    </xf>
    <xf numFmtId="0" fontId="106" fillId="9" borderId="68" applyNumberFormat="0" applyAlignment="0" applyProtection="0">
      <alignment vertical="center"/>
    </xf>
    <xf numFmtId="4" fontId="81" fillId="0" borderId="0" applyFont="0" applyFill="0" applyBorder="0" applyAlignment="0" applyProtection="0"/>
    <xf numFmtId="0" fontId="84" fillId="0" borderId="0"/>
    <xf numFmtId="4" fontId="16" fillId="0" borderId="0">
      <protection locked="0"/>
    </xf>
    <xf numFmtId="4" fontId="16" fillId="0" borderId="0">
      <protection locked="0"/>
    </xf>
    <xf numFmtId="4" fontId="81" fillId="0" borderId="0" applyFont="0" applyFill="0" applyBorder="0" applyAlignment="0" applyProtection="0"/>
    <xf numFmtId="4" fontId="81" fillId="0" borderId="0" applyFont="0" applyFill="0" applyBorder="0" applyAlignment="0" applyProtection="0"/>
    <xf numFmtId="4" fontId="81" fillId="0" borderId="0" applyFont="0" applyFill="0" applyBorder="0" applyAlignment="0" applyProtection="0"/>
    <xf numFmtId="4" fontId="81" fillId="0" borderId="0" applyFont="0" applyFill="0" applyBorder="0" applyAlignment="0" applyProtection="0"/>
    <xf numFmtId="4" fontId="81" fillId="0" borderId="0" applyFont="0" applyFill="0" applyBorder="0" applyAlignment="0" applyProtection="0"/>
    <xf numFmtId="4" fontId="16" fillId="0" borderId="0">
      <protection locked="0"/>
    </xf>
    <xf numFmtId="4" fontId="16" fillId="0" borderId="0">
      <protection locked="0"/>
    </xf>
    <xf numFmtId="4" fontId="16" fillId="0" borderId="0">
      <protection locked="0"/>
    </xf>
    <xf numFmtId="4" fontId="16" fillId="0" borderId="0">
      <protection locked="0"/>
    </xf>
    <xf numFmtId="3" fontId="81" fillId="0" borderId="0" applyFont="0" applyFill="0" applyBorder="0" applyAlignment="0" applyProtection="0"/>
    <xf numFmtId="3" fontId="81" fillId="0" borderId="0" applyFont="0" applyFill="0" applyBorder="0" applyAlignment="0" applyProtection="0"/>
    <xf numFmtId="252" fontId="3" fillId="0" borderId="0">
      <protection locked="0"/>
    </xf>
    <xf numFmtId="41" fontId="5" fillId="0" borderId="34">
      <alignment horizontal="left" vertical="center"/>
    </xf>
    <xf numFmtId="0" fontId="105" fillId="0" borderId="73">
      <alignment vertical="center"/>
    </xf>
    <xf numFmtId="0" fontId="107" fillId="0" borderId="78" applyNumberFormat="0" applyFill="0" applyAlignment="0" applyProtection="0">
      <alignment vertical="center"/>
    </xf>
    <xf numFmtId="0" fontId="108" fillId="0" borderId="79" applyNumberFormat="0" applyFill="0" applyAlignment="0" applyProtection="0">
      <alignment vertical="center"/>
    </xf>
    <xf numFmtId="0" fontId="109" fillId="0" borderId="80" applyNumberFormat="0" applyFill="0" applyAlignment="0" applyProtection="0">
      <alignment vertical="center"/>
    </xf>
    <xf numFmtId="0" fontId="109" fillId="0" borderId="0" applyNumberFormat="0" applyFill="0" applyBorder="0" applyAlignment="0" applyProtection="0">
      <alignment vertical="center"/>
    </xf>
    <xf numFmtId="0" fontId="110" fillId="0" borderId="0" applyNumberFormat="0" applyFill="0" applyBorder="0" applyAlignment="0" applyProtection="0">
      <alignment vertical="center"/>
    </xf>
    <xf numFmtId="0" fontId="111" fillId="0" borderId="0"/>
    <xf numFmtId="220" fontId="112" fillId="0" borderId="12">
      <alignment vertical="center"/>
    </xf>
    <xf numFmtId="220" fontId="112" fillId="0" borderId="12">
      <alignment vertical="center"/>
    </xf>
    <xf numFmtId="220" fontId="112" fillId="0" borderId="12">
      <alignment vertical="center"/>
    </xf>
    <xf numFmtId="220" fontId="112" fillId="0" borderId="12">
      <alignment vertical="center"/>
    </xf>
    <xf numFmtId="220" fontId="112" fillId="0" borderId="12">
      <alignment vertical="center"/>
    </xf>
    <xf numFmtId="220" fontId="112" fillId="0" borderId="12">
      <alignment vertical="center"/>
    </xf>
    <xf numFmtId="220" fontId="112" fillId="0" borderId="12">
      <alignment vertical="center"/>
    </xf>
    <xf numFmtId="220" fontId="112" fillId="0" borderId="12">
      <alignment vertical="center"/>
    </xf>
    <xf numFmtId="220" fontId="112" fillId="0" borderId="12">
      <alignment vertical="center"/>
    </xf>
    <xf numFmtId="220" fontId="112" fillId="0" borderId="12">
      <alignment vertical="center"/>
    </xf>
    <xf numFmtId="220" fontId="112" fillId="0" borderId="12">
      <alignment vertical="center"/>
    </xf>
    <xf numFmtId="220" fontId="112" fillId="0" borderId="12">
      <alignment vertical="center"/>
    </xf>
    <xf numFmtId="220" fontId="112" fillId="0" borderId="12">
      <alignment vertical="center"/>
    </xf>
    <xf numFmtId="220" fontId="112" fillId="0" borderId="12">
      <alignment vertical="center"/>
    </xf>
    <xf numFmtId="220" fontId="112" fillId="0" borderId="12">
      <alignment vertical="center"/>
    </xf>
    <xf numFmtId="220" fontId="112" fillId="0" borderId="12">
      <alignment vertical="center"/>
    </xf>
    <xf numFmtId="220" fontId="112" fillId="0" borderId="12">
      <alignment vertical="center"/>
    </xf>
    <xf numFmtId="220" fontId="112" fillId="0" borderId="12">
      <alignment vertical="center"/>
    </xf>
    <xf numFmtId="220" fontId="112" fillId="0" borderId="12">
      <alignment vertical="center"/>
    </xf>
    <xf numFmtId="220" fontId="112" fillId="0" borderId="12">
      <alignment vertical="center"/>
    </xf>
    <xf numFmtId="220" fontId="113" fillId="0" borderId="12">
      <alignment vertical="center"/>
    </xf>
    <xf numFmtId="220" fontId="113" fillId="0" borderId="12">
      <alignment vertical="center"/>
    </xf>
    <xf numFmtId="220" fontId="113" fillId="0" borderId="12">
      <alignment vertical="center"/>
    </xf>
    <xf numFmtId="0" fontId="114" fillId="0" borderId="0">
      <alignment vertical="center"/>
    </xf>
    <xf numFmtId="0" fontId="115" fillId="0" borderId="0"/>
    <xf numFmtId="0" fontId="48" fillId="0" borderId="0"/>
    <xf numFmtId="220" fontId="116" fillId="0" borderId="12">
      <alignment vertical="center"/>
    </xf>
    <xf numFmtId="0" fontId="117" fillId="8" borderId="0" applyNumberFormat="0" applyBorder="0" applyAlignment="0" applyProtection="0">
      <alignment vertical="center"/>
    </xf>
    <xf numFmtId="220" fontId="118" fillId="0" borderId="12">
      <alignment vertical="center"/>
    </xf>
    <xf numFmtId="220" fontId="6" fillId="0" borderId="12">
      <alignment vertical="center"/>
      <protection locked="0"/>
    </xf>
    <xf numFmtId="183" fontId="119" fillId="0" borderId="0">
      <alignment vertical="center"/>
    </xf>
    <xf numFmtId="0" fontId="120" fillId="0" borderId="0">
      <alignment vertical="center"/>
      <protection locked="0"/>
    </xf>
    <xf numFmtId="0" fontId="121" fillId="0" borderId="0"/>
    <xf numFmtId="0" fontId="122" fillId="0" borderId="12">
      <alignment horizontal="distributed" vertical="center"/>
    </xf>
    <xf numFmtId="0" fontId="122" fillId="0" borderId="12">
      <alignment horizontal="distributed" vertical="center"/>
    </xf>
    <xf numFmtId="0" fontId="122" fillId="0" borderId="12">
      <alignment horizontal="distributed" vertical="center"/>
    </xf>
    <xf numFmtId="0" fontId="122" fillId="0" borderId="12">
      <alignment horizontal="distributed" vertical="center"/>
    </xf>
    <xf numFmtId="0" fontId="3" fillId="0" borderId="0"/>
    <xf numFmtId="0" fontId="123" fillId="19" borderId="81" applyNumberFormat="0" applyAlignment="0" applyProtection="0">
      <alignment vertical="center"/>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6" fontId="3" fillId="0" borderId="4">
      <alignment horizontal="center" vertical="center"/>
    </xf>
    <xf numFmtId="178" fontId="9" fillId="0" borderId="0">
      <protection locked="0"/>
    </xf>
    <xf numFmtId="41" fontId="6" fillId="0" borderId="0" applyFont="0" applyFill="0" applyBorder="0" applyAlignment="0" applyProtection="0"/>
    <xf numFmtId="176" fontId="3" fillId="0" borderId="0" applyNumberFormat="0" applyFont="0" applyFill="0" applyBorder="0" applyProtection="0">
      <alignment vertical="center"/>
    </xf>
    <xf numFmtId="253" fontId="6" fillId="3" borderId="0" applyFill="0" applyBorder="0" applyProtection="0">
      <alignment horizontal="right"/>
    </xf>
    <xf numFmtId="254" fontId="48" fillId="0" borderId="0" applyFont="0" applyFill="0" applyBorder="0" applyAlignment="0" applyProtection="0">
      <alignment vertical="center"/>
    </xf>
    <xf numFmtId="255" fontId="6" fillId="0" borderId="53"/>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42" fontId="6" fillId="0" borderId="0" applyFont="0" applyFill="0" applyBorder="0" applyAlignment="0" applyProtection="0"/>
    <xf numFmtId="10" fontId="81" fillId="0" borderId="0" applyFont="0" applyFill="0" applyBorder="0" applyAlignment="0" applyProtection="0"/>
    <xf numFmtId="10" fontId="81" fillId="0" borderId="0" applyFont="0" applyFill="0" applyBorder="0" applyAlignment="0" applyProtection="0"/>
    <xf numFmtId="256" fontId="3"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alignment vertical="center"/>
    </xf>
    <xf numFmtId="0" fontId="7" fillId="0" borderId="0">
      <alignment vertical="center"/>
    </xf>
    <xf numFmtId="0" fontId="7" fillId="0" borderId="0">
      <alignment vertical="center"/>
    </xf>
    <xf numFmtId="0" fontId="3" fillId="0" borderId="0"/>
    <xf numFmtId="0" fontId="3" fillId="0" borderId="0"/>
    <xf numFmtId="0" fontId="3" fillId="0" borderId="0"/>
    <xf numFmtId="0" fontId="3" fillId="0" borderId="0"/>
    <xf numFmtId="0" fontId="6" fillId="0" borderId="0">
      <alignment vertical="center"/>
    </xf>
    <xf numFmtId="0" fontId="6" fillId="0" borderId="0">
      <alignment vertical="center"/>
    </xf>
    <xf numFmtId="0" fontId="6" fillId="0" borderId="0">
      <alignment vertical="center"/>
    </xf>
    <xf numFmtId="0" fontId="3" fillId="0" borderId="0"/>
    <xf numFmtId="0" fontId="3" fillId="0" borderId="0"/>
    <xf numFmtId="0" fontId="11" fillId="0" borderId="0"/>
    <xf numFmtId="0" fontId="124" fillId="0" borderId="0"/>
    <xf numFmtId="0" fontId="90" fillId="0" borderId="0"/>
    <xf numFmtId="0" fontId="125" fillId="0" borderId="0"/>
    <xf numFmtId="0" fontId="6" fillId="0" borderId="0">
      <alignment vertical="center"/>
    </xf>
    <xf numFmtId="0" fontId="6" fillId="0" borderId="0">
      <alignment vertical="center"/>
    </xf>
    <xf numFmtId="0" fontId="6" fillId="0" borderId="0"/>
    <xf numFmtId="0" fontId="23" fillId="0" borderId="0"/>
    <xf numFmtId="0" fontId="23" fillId="0" borderId="0"/>
    <xf numFmtId="0" fontId="6" fillId="0" borderId="0"/>
    <xf numFmtId="0" fontId="90" fillId="0" borderId="0"/>
    <xf numFmtId="0" fontId="126" fillId="0" borderId="0"/>
    <xf numFmtId="0" fontId="6" fillId="0" borderId="0">
      <alignment vertical="center"/>
    </xf>
    <xf numFmtId="0" fontId="3" fillId="0" borderId="0">
      <protection locked="0" hidden="1"/>
    </xf>
    <xf numFmtId="0" fontId="3" fillId="0" borderId="0">
      <protection locked="0" hidden="1"/>
    </xf>
    <xf numFmtId="0" fontId="3" fillId="0" borderId="0">
      <protection locked="0" hidden="1"/>
    </xf>
    <xf numFmtId="0" fontId="3" fillId="0" borderId="0">
      <protection locked="0" hidden="1"/>
    </xf>
    <xf numFmtId="0" fontId="38" fillId="0" borderId="0">
      <alignment vertical="center"/>
    </xf>
    <xf numFmtId="0" fontId="3" fillId="0" borderId="0">
      <protection locked="0" hidden="1"/>
    </xf>
    <xf numFmtId="0" fontId="3" fillId="0" borderId="0">
      <protection locked="0" hidden="1"/>
    </xf>
    <xf numFmtId="0" fontId="3" fillId="0" borderId="0">
      <protection locked="0" hidden="1"/>
    </xf>
    <xf numFmtId="0" fontId="38" fillId="0" borderId="0">
      <alignment vertical="center"/>
    </xf>
    <xf numFmtId="0" fontId="3" fillId="0" borderId="0">
      <protection locked="0" hidden="1"/>
    </xf>
    <xf numFmtId="0" fontId="3" fillId="0" borderId="0">
      <protection locked="0" hidden="1"/>
    </xf>
    <xf numFmtId="0" fontId="3" fillId="0" borderId="0">
      <protection locked="0" hidden="1"/>
    </xf>
    <xf numFmtId="0" fontId="3" fillId="0" borderId="0">
      <protection locked="0" hidden="1"/>
    </xf>
    <xf numFmtId="0" fontId="3" fillId="0" borderId="0">
      <protection locked="0" hidden="1"/>
    </xf>
    <xf numFmtId="0" fontId="3" fillId="0" borderId="0">
      <protection locked="0" hidden="1"/>
    </xf>
    <xf numFmtId="0" fontId="3" fillId="0" borderId="0">
      <protection locked="0" hidden="1"/>
    </xf>
    <xf numFmtId="0" fontId="3" fillId="0" borderId="0"/>
    <xf numFmtId="0" fontId="3" fillId="0" borderId="0"/>
    <xf numFmtId="0" fontId="6" fillId="0" borderId="0">
      <alignment vertical="center"/>
    </xf>
    <xf numFmtId="0" fontId="38" fillId="0" borderId="0">
      <alignment vertical="center"/>
    </xf>
    <xf numFmtId="0" fontId="3" fillId="0" borderId="0"/>
    <xf numFmtId="0" fontId="18" fillId="0" borderId="0"/>
    <xf numFmtId="220" fontId="122" fillId="0" borderId="12">
      <alignment horizontal="distributed" vertical="center"/>
    </xf>
    <xf numFmtId="220" fontId="122" fillId="0" borderId="12">
      <alignment horizontal="distributed" vertical="center"/>
    </xf>
    <xf numFmtId="220" fontId="122" fillId="0" borderId="12">
      <alignment horizontal="distributed" vertical="center"/>
    </xf>
    <xf numFmtId="220" fontId="122" fillId="0" borderId="12">
      <alignment horizontal="distributed" vertical="center"/>
    </xf>
    <xf numFmtId="0" fontId="3" fillId="0" borderId="0"/>
    <xf numFmtId="0" fontId="3" fillId="0" borderId="12">
      <alignment vertical="center" wrapText="1"/>
    </xf>
    <xf numFmtId="5" fontId="6" fillId="0" borderId="0" applyBorder="0"/>
    <xf numFmtId="0" fontId="81" fillId="0" borderId="64" applyNumberFormat="0" applyFont="0" applyFill="0" applyAlignment="0" applyProtection="0"/>
    <xf numFmtId="0" fontId="81" fillId="0" borderId="64" applyNumberFormat="0" applyFont="0" applyFill="0" applyAlignment="0" applyProtection="0"/>
    <xf numFmtId="0" fontId="16" fillId="0" borderId="64">
      <protection locked="0"/>
    </xf>
    <xf numFmtId="0" fontId="48" fillId="0" borderId="67">
      <alignment horizontal="center"/>
    </xf>
    <xf numFmtId="7" fontId="81" fillId="0" borderId="0" applyFont="0" applyFill="0" applyBorder="0" applyAlignment="0" applyProtection="0"/>
    <xf numFmtId="7" fontId="81" fillId="0" borderId="0" applyFont="0" applyFill="0" applyBorder="0" applyAlignment="0" applyProtection="0"/>
    <xf numFmtId="257" fontId="3" fillId="0" borderId="0">
      <protection locked="0"/>
    </xf>
    <xf numFmtId="5" fontId="81" fillId="0" borderId="0" applyFont="0" applyFill="0" applyBorder="0" applyAlignment="0" applyProtection="0"/>
    <xf numFmtId="5" fontId="81" fillId="0" borderId="0" applyFont="0" applyFill="0" applyBorder="0" applyAlignment="0" applyProtection="0"/>
    <xf numFmtId="258" fontId="3" fillId="0" borderId="0">
      <protection locked="0"/>
    </xf>
    <xf numFmtId="208" fontId="16" fillId="0" borderId="0">
      <protection locked="0"/>
    </xf>
    <xf numFmtId="208" fontId="16" fillId="0" borderId="0">
      <protection locked="0"/>
    </xf>
    <xf numFmtId="215" fontId="16" fillId="0" borderId="0">
      <protection locked="0"/>
    </xf>
    <xf numFmtId="215" fontId="16" fillId="0" borderId="0">
      <protection locked="0"/>
    </xf>
    <xf numFmtId="4" fontId="16" fillId="0" borderId="0">
      <protection locked="0"/>
    </xf>
    <xf numFmtId="4" fontId="16"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8" fontId="9" fillId="0" borderId="0">
      <protection locked="0"/>
    </xf>
    <xf numFmtId="178" fontId="9" fillId="0" borderId="0">
      <protection locked="0"/>
    </xf>
    <xf numFmtId="177" fontId="5" fillId="0" borderId="0">
      <protection locked="0"/>
    </xf>
    <xf numFmtId="177" fontId="5" fillId="0" borderId="0">
      <protection locked="0"/>
    </xf>
    <xf numFmtId="178" fontId="9" fillId="0" borderId="0">
      <protection locked="0"/>
    </xf>
    <xf numFmtId="178" fontId="9" fillId="0" borderId="0">
      <protection locked="0"/>
    </xf>
    <xf numFmtId="0" fontId="16" fillId="0" borderId="0">
      <protection locked="0"/>
    </xf>
    <xf numFmtId="178" fontId="16" fillId="0" borderId="0">
      <protection locked="0"/>
    </xf>
    <xf numFmtId="177" fontId="5" fillId="0" borderId="0">
      <protection locked="0"/>
    </xf>
    <xf numFmtId="177" fontId="5" fillId="0" borderId="0">
      <protection locked="0"/>
    </xf>
    <xf numFmtId="178" fontId="9" fillId="0" borderId="0">
      <protection locked="0"/>
    </xf>
    <xf numFmtId="178" fontId="9" fillId="0" borderId="0">
      <protection locked="0"/>
    </xf>
    <xf numFmtId="177" fontId="5" fillId="0" borderId="0">
      <protection locked="0"/>
    </xf>
    <xf numFmtId="177" fontId="5"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8" fontId="9" fillId="0" borderId="0">
      <protection locked="0"/>
    </xf>
    <xf numFmtId="178" fontId="9" fillId="0" borderId="0">
      <protection locked="0"/>
    </xf>
    <xf numFmtId="177" fontId="5" fillId="0" borderId="0">
      <protection locked="0"/>
    </xf>
    <xf numFmtId="177" fontId="5" fillId="0" borderId="0">
      <protection locked="0"/>
    </xf>
    <xf numFmtId="178" fontId="9" fillId="0" borderId="0">
      <protection locked="0"/>
    </xf>
    <xf numFmtId="178" fontId="9"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7" fontId="5" fillId="0" borderId="0">
      <protection locked="0"/>
    </xf>
    <xf numFmtId="178" fontId="9" fillId="0" borderId="0">
      <protection locked="0"/>
    </xf>
    <xf numFmtId="178" fontId="9" fillId="0" borderId="0">
      <protection locked="0"/>
    </xf>
    <xf numFmtId="178" fontId="9" fillId="0" borderId="0">
      <protection locked="0"/>
    </xf>
    <xf numFmtId="178" fontId="9" fillId="0" borderId="0">
      <protection locked="0"/>
    </xf>
    <xf numFmtId="4" fontId="16" fillId="0" borderId="0">
      <protection locked="0"/>
    </xf>
    <xf numFmtId="189" fontId="44" fillId="0" borderId="0" applyFont="0" applyFill="0" applyBorder="0" applyAlignment="0" applyProtection="0"/>
    <xf numFmtId="4" fontId="16" fillId="0" borderId="0">
      <protection locked="0"/>
    </xf>
    <xf numFmtId="215" fontId="16" fillId="0" borderId="0">
      <protection locked="0"/>
    </xf>
    <xf numFmtId="260" fontId="44" fillId="0" borderId="0" applyFont="0" applyFill="0" applyBorder="0" applyAlignment="0" applyProtection="0"/>
    <xf numFmtId="215" fontId="16" fillId="0" borderId="0">
      <protection locked="0"/>
    </xf>
    <xf numFmtId="0" fontId="130"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208" fontId="16" fillId="0" borderId="0">
      <protection locked="0"/>
    </xf>
    <xf numFmtId="208" fontId="16" fillId="0" borderId="0">
      <protection locked="0"/>
    </xf>
    <xf numFmtId="41" fontId="6" fillId="0" borderId="0" applyFont="0" applyFill="0" applyBorder="0" applyAlignment="0" applyProtection="0"/>
    <xf numFmtId="176" fontId="7" fillId="0" borderId="0" applyFont="0" applyFill="0" applyBorder="0" applyAlignment="0" applyProtection="0"/>
    <xf numFmtId="41" fontId="38" fillId="0" borderId="0" applyFont="0" applyFill="0" applyBorder="0" applyAlignment="0" applyProtection="0">
      <alignment vertical="center"/>
    </xf>
    <xf numFmtId="41" fontId="36" fillId="0" borderId="0" applyFont="0" applyFill="0" applyBorder="0" applyAlignment="0" applyProtection="0">
      <alignment vertical="center"/>
    </xf>
    <xf numFmtId="9" fontId="38" fillId="0" borderId="0" applyFont="0" applyFill="0" applyBorder="0" applyAlignment="0" applyProtection="0">
      <alignment vertical="center"/>
    </xf>
    <xf numFmtId="0" fontId="7" fillId="0" borderId="0"/>
    <xf numFmtId="0" fontId="6" fillId="0" borderId="0">
      <alignment vertical="center"/>
    </xf>
    <xf numFmtId="41" fontId="6" fillId="0" borderId="0" applyFont="0" applyFill="0" applyBorder="0" applyAlignment="0" applyProtection="0"/>
    <xf numFmtId="9" fontId="6" fillId="0" borderId="0" applyFont="0" applyFill="0" applyBorder="0" applyAlignment="0" applyProtection="0"/>
    <xf numFmtId="0" fontId="3" fillId="0" borderId="0"/>
    <xf numFmtId="176" fontId="18" fillId="0" borderId="0" applyFont="0" applyFill="0" applyBorder="0" applyAlignment="0" applyProtection="0"/>
    <xf numFmtId="176" fontId="3" fillId="0" borderId="0" applyFont="0" applyFill="0" applyBorder="0" applyAlignment="0" applyProtection="0"/>
    <xf numFmtId="41" fontId="6" fillId="0" borderId="0" applyFont="0" applyFill="0" applyBorder="0" applyAlignment="0" applyProtection="0">
      <alignment vertical="center"/>
    </xf>
    <xf numFmtId="0" fontId="126" fillId="0" borderId="0"/>
    <xf numFmtId="271" fontId="6" fillId="0" borderId="0" applyFont="0" applyFill="0" applyBorder="0" applyAlignment="0" applyProtection="0"/>
    <xf numFmtId="0" fontId="3" fillId="0" borderId="0"/>
    <xf numFmtId="0" fontId="6" fillId="0" borderId="0"/>
    <xf numFmtId="40" fontId="3" fillId="0" borderId="11"/>
    <xf numFmtId="196" fontId="44" fillId="0" borderId="0" applyFont="0" applyFill="0" applyBorder="0" applyAlignment="0" applyProtection="0"/>
    <xf numFmtId="196" fontId="44" fillId="0" borderId="0" applyFont="0" applyFill="0" applyBorder="0" applyAlignment="0" applyProtection="0"/>
    <xf numFmtId="214" fontId="16" fillId="0" borderId="0">
      <protection locked="0"/>
    </xf>
    <xf numFmtId="215" fontId="16" fillId="0" borderId="0">
      <protection locked="0"/>
    </xf>
    <xf numFmtId="0" fontId="15" fillId="0" borderId="0" applyFont="0" applyFill="0" applyBorder="0" applyAlignment="0" applyProtection="0"/>
    <xf numFmtId="292" fontId="15" fillId="0" borderId="0" applyFon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26" fillId="0" borderId="0"/>
    <xf numFmtId="0" fontId="126" fillId="0" borderId="0"/>
    <xf numFmtId="0" fontId="126" fillId="0" borderId="0"/>
    <xf numFmtId="0" fontId="126" fillId="0" borderId="0"/>
    <xf numFmtId="0" fontId="126" fillId="0" borderId="0"/>
    <xf numFmtId="0" fontId="126" fillId="0" borderId="0"/>
    <xf numFmtId="0" fontId="38" fillId="0" borderId="0">
      <alignment vertical="center"/>
    </xf>
    <xf numFmtId="0" fontId="126" fillId="0" borderId="0"/>
    <xf numFmtId="0" fontId="126" fillId="0" borderId="0"/>
    <xf numFmtId="0" fontId="126" fillId="0" borderId="0"/>
    <xf numFmtId="0" fontId="126" fillId="0" borderId="0"/>
    <xf numFmtId="0" fontId="126" fillId="0" borderId="0"/>
    <xf numFmtId="0" fontId="126" fillId="0" borderId="0"/>
    <xf numFmtId="0" fontId="125"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23" fillId="0" borderId="0"/>
    <xf numFmtId="0" fontId="126" fillId="0" borderId="0"/>
    <xf numFmtId="0" fontId="38" fillId="0" borderId="0">
      <alignment vertical="center"/>
    </xf>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xf numFmtId="208" fontId="16" fillId="0" borderId="0">
      <protection locked="0"/>
    </xf>
    <xf numFmtId="0" fontId="3" fillId="0" borderId="0" applyFont="0" applyFill="0" applyBorder="0" applyAlignment="0" applyProtection="0"/>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175" fillId="0" borderId="0">
      <alignment horizontal="center" vertical="center"/>
    </xf>
    <xf numFmtId="40" fontId="3" fillId="0" borderId="11"/>
    <xf numFmtId="179" fontId="3" fillId="3" borderId="0" applyFill="0" applyBorder="0" applyProtection="0">
      <alignment horizontal="right"/>
    </xf>
    <xf numFmtId="291" fontId="23" fillId="0" borderId="4"/>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18" fillId="0" borderId="47">
      <alignment horizontal="center" vertical="center"/>
    </xf>
    <xf numFmtId="0" fontId="123" fillId="39" borderId="81" applyNumberFormat="0" applyAlignment="0" applyProtection="0">
      <alignment vertical="center"/>
    </xf>
    <xf numFmtId="43" fontId="15" fillId="0" borderId="0" applyFont="0" applyFill="0" applyBorder="0" applyAlignment="0" applyProtection="0"/>
    <xf numFmtId="41" fontId="15" fillId="0" borderId="0" applyFont="0" applyFill="0" applyBorder="0" applyAlignment="0" applyProtection="0"/>
    <xf numFmtId="0" fontId="6" fillId="0" borderId="0"/>
    <xf numFmtId="0" fontId="117" fillId="27" borderId="0" applyNumberFormat="0" applyBorder="0" applyAlignment="0" applyProtection="0">
      <alignment vertical="center"/>
    </xf>
    <xf numFmtId="0" fontId="145" fillId="0" borderId="0" applyNumberFormat="0" applyFill="0" applyBorder="0" applyAlignment="0" applyProtection="0">
      <alignment vertical="center"/>
    </xf>
    <xf numFmtId="0" fontId="148" fillId="0" borderId="0" applyNumberFormat="0" applyFill="0" applyBorder="0" applyAlignment="0" applyProtection="0">
      <alignment vertical="center"/>
    </xf>
    <xf numFmtId="0" fontId="148" fillId="0" borderId="129" applyNumberFormat="0" applyFill="0" applyAlignment="0" applyProtection="0">
      <alignment vertical="center"/>
    </xf>
    <xf numFmtId="0" fontId="147" fillId="0" borderId="128" applyNumberFormat="0" applyFill="0" applyAlignment="0" applyProtection="0">
      <alignment vertical="center"/>
    </xf>
    <xf numFmtId="0" fontId="146" fillId="0" borderId="127" applyNumberFormat="0" applyFill="0" applyAlignment="0" applyProtection="0">
      <alignment vertical="center"/>
    </xf>
    <xf numFmtId="210" fontId="16" fillId="0" borderId="0">
      <protection locked="0"/>
    </xf>
    <xf numFmtId="4" fontId="16" fillId="0" borderId="0">
      <protection locked="0"/>
    </xf>
    <xf numFmtId="0" fontId="106" fillId="7" borderId="68" applyNumberFormat="0" applyAlignment="0" applyProtection="0">
      <alignment vertical="center"/>
    </xf>
    <xf numFmtId="0" fontId="15" fillId="0" borderId="0"/>
    <xf numFmtId="0" fontId="141" fillId="0" borderId="0" applyNumberFormat="0" applyFont="0" applyFill="0" applyBorder="0" applyProtection="0">
      <alignment vertical="center"/>
    </xf>
    <xf numFmtId="221" fontId="37" fillId="0" borderId="0" applyFont="0" applyFill="0" applyBorder="0" applyAlignment="0" applyProtection="0"/>
    <xf numFmtId="289" fontId="6" fillId="0" borderId="0" applyFont="0" applyFill="0" applyBorder="0" applyAlignment="0" applyProtection="0"/>
    <xf numFmtId="228" fontId="3" fillId="0" borderId="0" applyFont="0" applyFill="0" applyBorder="0" applyAlignment="0" applyProtection="0"/>
    <xf numFmtId="181" fontId="3" fillId="0" borderId="0" applyFont="0" applyFill="0" applyBorder="0" applyAlignment="0" applyProtection="0"/>
    <xf numFmtId="0" fontId="6" fillId="0" borderId="0" applyFont="0" applyFill="0" applyBorder="0" applyAlignment="0" applyProtection="0"/>
    <xf numFmtId="231" fontId="3" fillId="0" borderId="0" applyFont="0" applyFill="0" applyBorder="0" applyAlignment="0" applyProtection="0"/>
    <xf numFmtId="0" fontId="3" fillId="0" borderId="0" applyFont="0" applyFill="0" applyBorder="0" applyAlignment="0" applyProtection="0"/>
    <xf numFmtId="289" fontId="6" fillId="0" borderId="0" applyFont="0" applyFill="0" applyBorder="0" applyAlignment="0" applyProtection="0"/>
    <xf numFmtId="229" fontId="103" fillId="0" borderId="0" applyFont="0" applyFill="0" applyBorder="0" applyAlignment="0" applyProtection="0"/>
    <xf numFmtId="290" fontId="6" fillId="0" borderId="0" applyFont="0" applyFill="0" applyBorder="0" applyAlignment="0" applyProtection="0"/>
    <xf numFmtId="0" fontId="6" fillId="0" borderId="0" applyFont="0" applyFill="0" applyBorder="0" applyAlignment="0" applyProtection="0"/>
    <xf numFmtId="289" fontId="6" fillId="0" borderId="0" applyFont="0" applyFill="0" applyBorder="0" applyAlignment="0" applyProtection="0"/>
    <xf numFmtId="289" fontId="6" fillId="0" borderId="0" applyFont="0" applyFill="0" applyBorder="0" applyAlignment="0" applyProtection="0"/>
    <xf numFmtId="289" fontId="6" fillId="0" borderId="0" applyFont="0" applyFill="0" applyBorder="0" applyAlignment="0" applyProtection="0"/>
    <xf numFmtId="229" fontId="103" fillId="0" borderId="0" applyFont="0" applyFill="0" applyBorder="0" applyAlignment="0" applyProtection="0"/>
    <xf numFmtId="229" fontId="103" fillId="0" borderId="0" applyFont="0" applyFill="0" applyBorder="0" applyAlignment="0" applyProtection="0"/>
    <xf numFmtId="229" fontId="103" fillId="0" borderId="0" applyFont="0" applyFill="0" applyBorder="0" applyAlignment="0" applyProtection="0"/>
    <xf numFmtId="229" fontId="103" fillId="0" borderId="0" applyFont="0" applyFill="0" applyBorder="0" applyAlignment="0" applyProtection="0"/>
    <xf numFmtId="229" fontId="103" fillId="0" borderId="0" applyFont="0" applyFill="0" applyBorder="0" applyAlignment="0" applyProtection="0"/>
    <xf numFmtId="0" fontId="103" fillId="0" borderId="0" applyFont="0" applyFill="0" applyBorder="0" applyAlignment="0" applyProtection="0"/>
    <xf numFmtId="229" fontId="103" fillId="0" borderId="0" applyFont="0" applyFill="0" applyBorder="0" applyAlignment="0" applyProtection="0"/>
    <xf numFmtId="229" fontId="103" fillId="0" borderId="0" applyFont="0" applyFill="0" applyBorder="0" applyAlignment="0" applyProtection="0"/>
    <xf numFmtId="221" fontId="37" fillId="0" borderId="0" applyFont="0" applyFill="0" applyBorder="0" applyAlignment="0" applyProtection="0"/>
    <xf numFmtId="229" fontId="103" fillId="0" borderId="0" applyFont="0" applyFill="0" applyBorder="0" applyAlignment="0" applyProtection="0"/>
    <xf numFmtId="288" fontId="6" fillId="0" borderId="0" applyFont="0" applyFill="0" applyBorder="0" applyAlignment="0" applyProtection="0"/>
    <xf numFmtId="289" fontId="6" fillId="0" borderId="0" applyFont="0" applyFill="0" applyBorder="0" applyAlignment="0" applyProtection="0"/>
    <xf numFmtId="289" fontId="6" fillId="0" borderId="0" applyFont="0" applyFill="0" applyBorder="0" applyAlignment="0" applyProtection="0"/>
    <xf numFmtId="228" fontId="3" fillId="0" borderId="0" applyFont="0" applyFill="0" applyBorder="0" applyAlignment="0" applyProtection="0"/>
    <xf numFmtId="289" fontId="6" fillId="0" borderId="0" applyFont="0" applyFill="0" applyBorder="0" applyAlignment="0" applyProtection="0"/>
    <xf numFmtId="221" fontId="37" fillId="0" borderId="0" applyFont="0" applyFill="0" applyBorder="0" applyAlignment="0" applyProtection="0"/>
    <xf numFmtId="229" fontId="103" fillId="0" borderId="0" applyFont="0" applyFill="0" applyBorder="0" applyAlignment="0" applyProtection="0"/>
    <xf numFmtId="229" fontId="103" fillId="0" borderId="0" applyFont="0" applyFill="0" applyBorder="0" applyAlignment="0" applyProtection="0"/>
    <xf numFmtId="229" fontId="103" fillId="0" borderId="0" applyFont="0" applyFill="0" applyBorder="0" applyAlignment="0" applyProtection="0"/>
    <xf numFmtId="221" fontId="37" fillId="0" borderId="0" applyFont="0" applyFill="0" applyBorder="0" applyAlignment="0" applyProtection="0"/>
    <xf numFmtId="221" fontId="37" fillId="0" borderId="0" applyFont="0" applyFill="0" applyBorder="0" applyAlignment="0" applyProtection="0"/>
    <xf numFmtId="289" fontId="6" fillId="0" borderId="0" applyFont="0" applyFill="0" applyBorder="0" applyAlignment="0" applyProtection="0"/>
    <xf numFmtId="221" fontId="37" fillId="0" borderId="0" applyFont="0" applyFill="0" applyBorder="0" applyAlignment="0" applyProtection="0"/>
    <xf numFmtId="229" fontId="103" fillId="0" borderId="0" applyFont="0" applyFill="0" applyBorder="0" applyAlignment="0" applyProtection="0"/>
    <xf numFmtId="229" fontId="103" fillId="0" borderId="0" applyFont="0" applyFill="0" applyBorder="0" applyAlignment="0" applyProtection="0"/>
    <xf numFmtId="229" fontId="103" fillId="0" borderId="0" applyFont="0" applyFill="0" applyBorder="0" applyAlignment="0" applyProtection="0"/>
    <xf numFmtId="221" fontId="37" fillId="0" borderId="0" applyFont="0" applyFill="0" applyBorder="0" applyAlignment="0" applyProtection="0"/>
    <xf numFmtId="229" fontId="103" fillId="0" borderId="0" applyFont="0" applyFill="0" applyBorder="0" applyAlignment="0" applyProtection="0"/>
    <xf numFmtId="289" fontId="6" fillId="0" borderId="0" applyFont="0" applyFill="0" applyBorder="0" applyAlignment="0" applyProtection="0"/>
    <xf numFmtId="289" fontId="6" fillId="0" borderId="0" applyFont="0" applyFill="0" applyBorder="0" applyAlignment="0" applyProtection="0"/>
    <xf numFmtId="229" fontId="103" fillId="0" borderId="0" applyFont="0" applyFill="0" applyBorder="0" applyAlignment="0" applyProtection="0"/>
    <xf numFmtId="191" fontId="48" fillId="0" borderId="0" applyFont="0" applyFill="0" applyBorder="0" applyAlignment="0" applyProtection="0"/>
    <xf numFmtId="229" fontId="103" fillId="0" borderId="0" applyFont="0" applyFill="0" applyBorder="0" applyAlignment="0" applyProtection="0"/>
    <xf numFmtId="221" fontId="37" fillId="0" borderId="0" applyFont="0" applyFill="0" applyBorder="0" applyAlignment="0" applyProtection="0"/>
    <xf numFmtId="229" fontId="103" fillId="0" borderId="0" applyFont="0" applyFill="0" applyBorder="0" applyAlignment="0" applyProtection="0"/>
    <xf numFmtId="221" fontId="37" fillId="0" borderId="0" applyFont="0" applyFill="0" applyBorder="0" applyAlignment="0" applyProtection="0"/>
    <xf numFmtId="229" fontId="103" fillId="0" borderId="0" applyFont="0" applyFill="0" applyBorder="0" applyAlignment="0" applyProtection="0"/>
    <xf numFmtId="229" fontId="103" fillId="0" borderId="0" applyFont="0" applyFill="0" applyBorder="0" applyAlignment="0" applyProtection="0"/>
    <xf numFmtId="289" fontId="6" fillId="0" borderId="0" applyFont="0" applyFill="0" applyBorder="0" applyAlignment="0" applyProtection="0"/>
    <xf numFmtId="221" fontId="37" fillId="0" borderId="0" applyFont="0" applyFill="0" applyBorder="0" applyAlignment="0" applyProtection="0"/>
    <xf numFmtId="221" fontId="37" fillId="0" borderId="0" applyFont="0" applyFill="0" applyBorder="0" applyAlignment="0" applyProtection="0"/>
    <xf numFmtId="221" fontId="37" fillId="0" borderId="0" applyFont="0" applyFill="0" applyBorder="0" applyAlignment="0" applyProtection="0"/>
    <xf numFmtId="229" fontId="103" fillId="0" borderId="0" applyFont="0" applyFill="0" applyBorder="0" applyAlignment="0" applyProtection="0"/>
    <xf numFmtId="289" fontId="6" fillId="0" borderId="0" applyFont="0" applyFill="0" applyBorder="0" applyAlignment="0" applyProtection="0"/>
    <xf numFmtId="229" fontId="103" fillId="0" borderId="0" applyFont="0" applyFill="0" applyBorder="0" applyAlignment="0" applyProtection="0"/>
    <xf numFmtId="229" fontId="103" fillId="0" borderId="0" applyFont="0" applyFill="0" applyBorder="0" applyAlignment="0" applyProtection="0"/>
    <xf numFmtId="229" fontId="103" fillId="0" borderId="0" applyFont="0" applyFill="0" applyBorder="0" applyAlignment="0" applyProtection="0"/>
    <xf numFmtId="221" fontId="37" fillId="0" borderId="0" applyFont="0" applyFill="0" applyBorder="0" applyAlignment="0" applyProtection="0"/>
    <xf numFmtId="289" fontId="6" fillId="0" borderId="0" applyFont="0" applyFill="0" applyBorder="0" applyAlignment="0" applyProtection="0"/>
    <xf numFmtId="221" fontId="37" fillId="0" borderId="0" applyFont="0" applyFill="0" applyBorder="0" applyAlignment="0" applyProtection="0"/>
    <xf numFmtId="229" fontId="103" fillId="0" borderId="0" applyFont="0" applyFill="0" applyBorder="0" applyAlignment="0" applyProtection="0"/>
    <xf numFmtId="289" fontId="6" fillId="0" borderId="0" applyFont="0" applyFill="0" applyBorder="0" applyAlignment="0" applyProtection="0"/>
    <xf numFmtId="289" fontId="6" fillId="0" borderId="0" applyFont="0" applyFill="0" applyBorder="0" applyAlignment="0" applyProtection="0"/>
    <xf numFmtId="181" fontId="3" fillId="0" borderId="0" applyFont="0" applyFill="0" applyBorder="0" applyAlignment="0" applyProtection="0"/>
    <xf numFmtId="289" fontId="6" fillId="0" borderId="0" applyFont="0" applyFill="0" applyBorder="0" applyAlignment="0" applyProtection="0"/>
    <xf numFmtId="229" fontId="103" fillId="0" borderId="0" applyFont="0" applyFill="0" applyBorder="0" applyAlignment="0" applyProtection="0"/>
    <xf numFmtId="229" fontId="103" fillId="0" borderId="0" applyFont="0" applyFill="0" applyBorder="0" applyAlignment="0" applyProtection="0"/>
    <xf numFmtId="181" fontId="3" fillId="0" borderId="0" applyFont="0" applyFill="0" applyBorder="0" applyAlignment="0" applyProtection="0"/>
    <xf numFmtId="289" fontId="6" fillId="0" borderId="0" applyFont="0" applyFill="0" applyBorder="0" applyAlignment="0" applyProtection="0"/>
    <xf numFmtId="228" fontId="3" fillId="0" borderId="0" applyFont="0" applyFill="0" applyBorder="0" applyAlignment="0" applyProtection="0"/>
    <xf numFmtId="229" fontId="103" fillId="0" borderId="0" applyFont="0" applyFill="0" applyBorder="0" applyAlignment="0" applyProtection="0"/>
    <xf numFmtId="289" fontId="6" fillId="0" borderId="0" applyFont="0" applyFill="0" applyBorder="0" applyAlignment="0" applyProtection="0"/>
    <xf numFmtId="289" fontId="6" fillId="0" borderId="0" applyFont="0" applyFill="0" applyBorder="0" applyAlignment="0" applyProtection="0"/>
    <xf numFmtId="289" fontId="6" fillId="0" borderId="0" applyFont="0" applyFill="0" applyBorder="0" applyAlignment="0" applyProtection="0"/>
    <xf numFmtId="289" fontId="6" fillId="0" borderId="0" applyFont="0" applyFill="0" applyBorder="0" applyAlignment="0" applyProtection="0"/>
    <xf numFmtId="221" fontId="37" fillId="0" borderId="0" applyFont="0" applyFill="0" applyBorder="0" applyAlignment="0" applyProtection="0"/>
    <xf numFmtId="228" fontId="3" fillId="0" borderId="0" applyFont="0" applyFill="0" applyBorder="0" applyAlignment="0" applyProtection="0"/>
    <xf numFmtId="181" fontId="3" fillId="0" borderId="0" applyFont="0" applyFill="0" applyBorder="0" applyAlignment="0" applyProtection="0"/>
    <xf numFmtId="221" fontId="37" fillId="0" borderId="0" applyFont="0" applyFill="0" applyBorder="0" applyAlignment="0" applyProtection="0"/>
    <xf numFmtId="229" fontId="103" fillId="0" borderId="0" applyFont="0" applyFill="0" applyBorder="0" applyAlignment="0" applyProtection="0"/>
    <xf numFmtId="288" fontId="6" fillId="0" borderId="0" applyFont="0" applyFill="0" applyBorder="0" applyAlignment="0" applyProtection="0"/>
    <xf numFmtId="288" fontId="6" fillId="0" borderId="0" applyFont="0" applyFill="0" applyBorder="0" applyAlignment="0" applyProtection="0"/>
    <xf numFmtId="229" fontId="103" fillId="0" borderId="0" applyFont="0" applyFill="0" applyBorder="0" applyAlignment="0" applyProtection="0"/>
    <xf numFmtId="288" fontId="6" fillId="0" borderId="0" applyFont="0" applyFill="0" applyBorder="0" applyAlignment="0" applyProtection="0"/>
    <xf numFmtId="288" fontId="6" fillId="0" borderId="0" applyFont="0" applyFill="0" applyBorder="0" applyAlignment="0" applyProtection="0"/>
    <xf numFmtId="181" fontId="3" fillId="0" borderId="0" applyFont="0" applyFill="0" applyBorder="0" applyAlignment="0" applyProtection="0"/>
    <xf numFmtId="288" fontId="6" fillId="0" borderId="0" applyFont="0" applyFill="0" applyBorder="0" applyAlignment="0" applyProtection="0"/>
    <xf numFmtId="229" fontId="103" fillId="0" borderId="0" applyFont="0" applyFill="0" applyBorder="0" applyAlignment="0" applyProtection="0"/>
    <xf numFmtId="181" fontId="3" fillId="0" borderId="0" applyFont="0" applyFill="0" applyBorder="0" applyAlignment="0" applyProtection="0"/>
    <xf numFmtId="0" fontId="102" fillId="0" borderId="126" applyNumberFormat="0" applyFill="0" applyAlignment="0" applyProtection="0">
      <alignment vertical="center"/>
    </xf>
    <xf numFmtId="0" fontId="144" fillId="0" borderId="125" applyNumberFormat="0" applyFill="0" applyAlignment="0" applyProtection="0">
      <alignment vertical="center"/>
    </xf>
    <xf numFmtId="0" fontId="6" fillId="0" borderId="0"/>
    <xf numFmtId="0" fontId="23" fillId="0" borderId="0"/>
    <xf numFmtId="266" fontId="135" fillId="0" borderId="0" applyFont="0" applyFill="0" applyBorder="0" applyAlignment="0" applyProtection="0"/>
    <xf numFmtId="41" fontId="6" fillId="0" borderId="0" applyFont="0" applyFill="0" applyBorder="0" applyAlignment="0" applyProtection="0">
      <alignment vertical="center"/>
    </xf>
    <xf numFmtId="41" fontId="176" fillId="0" borderId="0" applyFont="0" applyFill="0" applyBorder="0" applyAlignment="0" applyProtection="0"/>
    <xf numFmtId="176" fontId="3" fillId="0" borderId="0" applyFont="0" applyFill="0" applyBorder="0" applyAlignment="0" applyProtection="0"/>
    <xf numFmtId="41" fontId="6" fillId="0" borderId="0" applyFont="0" applyFill="0" applyBorder="0" applyAlignment="0" applyProtection="0"/>
    <xf numFmtId="176" fontId="3" fillId="0" borderId="0" applyFont="0" applyFill="0" applyBorder="0" applyAlignment="0" applyProtection="0"/>
    <xf numFmtId="38" fontId="23" fillId="0" borderId="0" applyFont="0" applyFill="0" applyBorder="0" applyAlignment="0" applyProtection="0"/>
    <xf numFmtId="41" fontId="38" fillId="0" borderId="0" applyFont="0" applyFill="0" applyBorder="0" applyAlignment="0" applyProtection="0">
      <alignment vertical="center"/>
    </xf>
    <xf numFmtId="266" fontId="135" fillId="0" borderId="0" applyFont="0" applyFill="0" applyBorder="0" applyAlignment="0" applyProtection="0"/>
    <xf numFmtId="185" fontId="141" fillId="0" borderId="0" applyFont="0" applyFill="0" applyBorder="0" applyProtection="0">
      <alignment horizontal="centerContinuous" vertical="center"/>
    </xf>
    <xf numFmtId="0" fontId="141" fillId="0" borderId="0" applyFont="0" applyFill="0" applyBorder="0" applyProtection="0">
      <alignment horizontal="centerContinuous" vertical="center"/>
    </xf>
    <xf numFmtId="225" fontId="97" fillId="0" borderId="0">
      <alignment vertical="center"/>
    </xf>
    <xf numFmtId="287" fontId="3" fillId="0" borderId="0">
      <alignment vertical="center"/>
    </xf>
    <xf numFmtId="1" fontId="141" fillId="0" borderId="0" applyFont="0" applyFill="0" applyBorder="0" applyProtection="0">
      <alignment horizontal="centerContinuous" vertical="center"/>
    </xf>
    <xf numFmtId="0" fontId="166" fillId="0" borderId="0" applyProtection="0">
      <alignment horizontal="center" vertical="center"/>
    </xf>
    <xf numFmtId="0" fontId="33" fillId="0" borderId="4" applyNumberFormat="0">
      <alignment horizontal="center" vertical="center"/>
    </xf>
    <xf numFmtId="267" fontId="20" fillId="0" borderId="25" applyFont="0" applyFill="0" applyBorder="0" applyAlignment="0" applyProtection="0">
      <alignment vertical="center"/>
    </xf>
    <xf numFmtId="221" fontId="20" fillId="0" borderId="25" applyFont="0" applyFill="0" applyBorder="0" applyAlignment="0" applyProtection="0">
      <alignment vertical="center"/>
    </xf>
    <xf numFmtId="221" fontId="141" fillId="0" borderId="0" applyNumberFormat="0" applyFont="0" applyFill="0" applyBorder="0" applyProtection="0">
      <alignment horizontal="centerContinuous" vertical="center"/>
    </xf>
    <xf numFmtId="0" fontId="141" fillId="0" borderId="0" applyNumberFormat="0" applyFont="0" applyFill="0" applyBorder="0" applyProtection="0">
      <alignment horizontal="centerContinuous" vertical="center"/>
    </xf>
    <xf numFmtId="0" fontId="141" fillId="0" borderId="0" applyNumberFormat="0" applyFont="0" applyFill="0" applyBorder="0" applyProtection="0">
      <alignment horizontal="centerContinuous" vertical="center"/>
    </xf>
    <xf numFmtId="0" fontId="143" fillId="9" borderId="0" applyNumberFormat="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alignment vertical="center"/>
    </xf>
    <xf numFmtId="9" fontId="135" fillId="0" borderId="0" applyFont="0" applyFill="0" applyBorder="0" applyAlignment="0" applyProtection="0"/>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4" fontId="174" fillId="0" borderId="2" applyFont="0" applyBorder="0" applyAlignment="0">
      <alignment vertical="center"/>
    </xf>
    <xf numFmtId="0" fontId="173" fillId="0" borderId="0" applyFont="0" applyFill="0" applyBorder="0" applyAlignment="0" applyProtection="0"/>
    <xf numFmtId="0" fontId="173" fillId="0" borderId="0" applyFont="0" applyFill="0" applyBorder="0" applyAlignment="0" applyProtection="0"/>
    <xf numFmtId="0" fontId="37" fillId="6" borderId="69" applyNumberFormat="0" applyFont="0" applyAlignment="0" applyProtection="0">
      <alignment vertical="center"/>
    </xf>
    <xf numFmtId="38" fontId="173" fillId="0" borderId="0" applyFont="0" applyFill="0" applyBorder="0" applyAlignment="0" applyProtection="0"/>
    <xf numFmtId="40" fontId="173" fillId="0" borderId="0" applyFont="0" applyFill="0" applyBorder="0" applyAlignment="0" applyProtection="0"/>
    <xf numFmtId="0" fontId="88" fillId="0" borderId="0" applyNumberFormat="0" applyFill="0" applyBorder="0" applyAlignment="0" applyProtection="0">
      <alignment vertical="top"/>
      <protection locked="0"/>
    </xf>
    <xf numFmtId="0" fontId="172" fillId="0" borderId="0" applyNumberFormat="0" applyFill="0" applyBorder="0" applyAlignment="0" applyProtection="0">
      <alignment vertical="top"/>
      <protection locked="0"/>
    </xf>
    <xf numFmtId="0" fontId="171" fillId="0" borderId="0" applyNumberFormat="0" applyFill="0" applyBorder="0" applyAlignment="0" applyProtection="0">
      <alignment vertical="top"/>
      <protection locked="0"/>
    </xf>
    <xf numFmtId="3" fontId="44" fillId="0" borderId="16">
      <alignment horizontal="center"/>
    </xf>
    <xf numFmtId="49" fontId="6" fillId="0" borderId="0" applyFont="0" applyFill="0" applyBorder="0" applyAlignment="0" applyProtection="0"/>
    <xf numFmtId="0" fontId="178" fillId="24" borderId="0" applyNumberFormat="0" applyBorder="0" applyAlignment="0" applyProtection="0">
      <alignment vertical="center"/>
    </xf>
    <xf numFmtId="0" fontId="86" fillId="10" borderId="0" applyNumberFormat="0" applyBorder="0" applyAlignment="0" applyProtection="0">
      <alignment vertical="center"/>
    </xf>
    <xf numFmtId="0" fontId="26" fillId="0" borderId="0"/>
    <xf numFmtId="286" fontId="170" fillId="0" borderId="0"/>
    <xf numFmtId="286" fontId="170" fillId="0" borderId="0"/>
    <xf numFmtId="286" fontId="170" fillId="0" borderId="0"/>
    <xf numFmtId="286" fontId="170" fillId="0" borderId="0"/>
    <xf numFmtId="286" fontId="170" fillId="0" borderId="0"/>
    <xf numFmtId="286" fontId="170" fillId="0" borderId="0"/>
    <xf numFmtId="286" fontId="170" fillId="0" borderId="0"/>
    <xf numFmtId="286" fontId="170" fillId="0" borderId="0"/>
    <xf numFmtId="286" fontId="170" fillId="0" borderId="0"/>
    <xf numFmtId="286" fontId="170" fillId="0" borderId="0"/>
    <xf numFmtId="286" fontId="170" fillId="0" borderId="0"/>
    <xf numFmtId="203" fontId="16" fillId="0" borderId="0">
      <protection locked="0"/>
    </xf>
    <xf numFmtId="0" fontId="142" fillId="39" borderId="68" applyNumberFormat="0" applyAlignment="0" applyProtection="0">
      <alignment vertical="center"/>
    </xf>
    <xf numFmtId="0" fontId="177" fillId="25" borderId="0" applyNumberFormat="0" applyBorder="0" applyAlignment="0" applyProtection="0">
      <alignment vertical="center"/>
    </xf>
    <xf numFmtId="0" fontId="46" fillId="11" borderId="0" applyNumberFormat="0" applyBorder="0" applyAlignment="0" applyProtection="0">
      <alignment vertical="center"/>
    </xf>
    <xf numFmtId="0" fontId="46" fillId="30" borderId="0" applyNumberFormat="0" applyBorder="0" applyAlignment="0" applyProtection="0">
      <alignment vertical="center"/>
    </xf>
    <xf numFmtId="0" fontId="46" fillId="38" borderId="0" applyNumberFormat="0" applyBorder="0" applyAlignment="0" applyProtection="0">
      <alignment vertical="center"/>
    </xf>
    <xf numFmtId="0" fontId="46" fillId="18" borderId="0" applyNumberFormat="0" applyBorder="0" applyAlignment="0" applyProtection="0">
      <alignment vertical="center"/>
    </xf>
    <xf numFmtId="0" fontId="46" fillId="37" borderId="0" applyNumberFormat="0" applyBorder="0" applyAlignment="0" applyProtection="0">
      <alignment vertical="center"/>
    </xf>
    <xf numFmtId="0" fontId="169" fillId="0" borderId="0" applyNumberFormat="0" applyFont="0" applyFill="0" applyBorder="0" applyProtection="0">
      <alignment horizontal="center" vertical="center" wrapText="1"/>
    </xf>
    <xf numFmtId="49" fontId="168" fillId="13" borderId="0" applyBorder="0">
      <alignment horizontal="right"/>
    </xf>
    <xf numFmtId="204" fontId="150" fillId="13" borderId="0"/>
    <xf numFmtId="0" fontId="52" fillId="0" borderId="64" applyNumberFormat="0" applyFont="0" applyFill="0" applyAlignment="0" applyProtection="0"/>
    <xf numFmtId="0" fontId="23" fillId="0" borderId="64" applyNumberFormat="0" applyFont="0" applyFill="0" applyAlignment="0" applyProtection="0"/>
    <xf numFmtId="272" fontId="6" fillId="0" borderId="66">
      <protection locked="0"/>
    </xf>
    <xf numFmtId="207" fontId="6" fillId="0" borderId="0">
      <alignment horizontal="center"/>
    </xf>
    <xf numFmtId="285" fontId="48" fillId="0" borderId="0">
      <alignment horizontal="center"/>
    </xf>
    <xf numFmtId="0" fontId="23" fillId="13" borderId="121" applyBorder="0">
      <alignment horizontal="center"/>
    </xf>
    <xf numFmtId="0" fontId="23" fillId="13" borderId="121" applyBorder="0">
      <alignment horizontal="center"/>
    </xf>
    <xf numFmtId="0" fontId="167" fillId="13" borderId="0" applyProtection="0">
      <alignment horizontal="centerContinuous" vertical="center"/>
      <protection hidden="1"/>
    </xf>
    <xf numFmtId="284" fontId="166" fillId="0" borderId="85" applyFont="0" applyFill="0" applyBorder="0" applyAlignment="0" applyProtection="0">
      <alignment horizontal="center" vertical="center"/>
    </xf>
    <xf numFmtId="49" fontId="165" fillId="13" borderId="0" applyBorder="0">
      <alignment horizontal="centerContinuous"/>
    </xf>
    <xf numFmtId="283" fontId="23" fillId="0" borderId="0"/>
    <xf numFmtId="0" fontId="54" fillId="0" borderId="0"/>
    <xf numFmtId="0" fontId="164" fillId="13" borderId="0"/>
    <xf numFmtId="0" fontId="54" fillId="0" borderId="0"/>
    <xf numFmtId="0" fontId="163" fillId="13" borderId="0"/>
    <xf numFmtId="208" fontId="16" fillId="0" borderId="0">
      <protection locked="0"/>
    </xf>
    <xf numFmtId="274" fontId="3" fillId="0" borderId="0">
      <protection locked="0"/>
    </xf>
    <xf numFmtId="274" fontId="3" fillId="0" borderId="0">
      <protection locked="0"/>
    </xf>
    <xf numFmtId="272" fontId="6" fillId="0" borderId="0">
      <protection locked="0"/>
    </xf>
    <xf numFmtId="0" fontId="23" fillId="13" borderId="121" applyBorder="0">
      <alignment horizontal="center"/>
      <protection locked="0"/>
    </xf>
    <xf numFmtId="283" fontId="59" fillId="14" borderId="124">
      <alignment horizontal="center"/>
    </xf>
    <xf numFmtId="0" fontId="23" fillId="0" borderId="0" applyNumberFormat="0" applyFill="0" applyBorder="0" applyAlignment="0" applyProtection="0"/>
    <xf numFmtId="282" fontId="6" fillId="0" borderId="0"/>
    <xf numFmtId="0" fontId="22" fillId="0" borderId="0"/>
    <xf numFmtId="0" fontId="23" fillId="0" borderId="0" applyNumberFormat="0" applyFill="0" applyBorder="0" applyAlignment="0" applyProtection="0"/>
    <xf numFmtId="176" fontId="6" fillId="0" borderId="0">
      <alignment horizontal="left"/>
    </xf>
    <xf numFmtId="281" fontId="48" fillId="0" borderId="0">
      <alignment horizontal="left"/>
    </xf>
    <xf numFmtId="0" fontId="54" fillId="0" borderId="0" applyNumberFormat="0" applyFont="0" applyFill="0" applyBorder="0" applyProtection="0">
      <alignment horizontal="left" vertical="center"/>
    </xf>
    <xf numFmtId="0" fontId="49" fillId="36" borderId="0">
      <alignment horizontal="left"/>
    </xf>
    <xf numFmtId="0" fontId="49" fillId="14" borderId="121" applyBorder="0">
      <alignment horizontal="left"/>
    </xf>
    <xf numFmtId="49" fontId="57" fillId="14" borderId="32" applyNumberFormat="0" applyBorder="0"/>
    <xf numFmtId="49" fontId="57" fillId="14" borderId="0" applyBorder="0">
      <protection locked="0"/>
    </xf>
    <xf numFmtId="15" fontId="57" fillId="14" borderId="0" applyBorder="0">
      <protection locked="0"/>
    </xf>
    <xf numFmtId="204" fontId="57" fillId="14" borderId="0" applyBorder="0">
      <protection locked="0"/>
    </xf>
    <xf numFmtId="0" fontId="59" fillId="36" borderId="124">
      <alignment horizontal="center" vertical="center"/>
      <protection locked="0"/>
    </xf>
    <xf numFmtId="12" fontId="23" fillId="36" borderId="121" applyBorder="0">
      <alignment horizontal="center"/>
      <protection locked="0"/>
    </xf>
    <xf numFmtId="278" fontId="23" fillId="36" borderId="121" applyBorder="0">
      <alignment horizontal="center"/>
      <protection locked="0"/>
    </xf>
    <xf numFmtId="0" fontId="23" fillId="36" borderId="69" applyBorder="0">
      <protection locked="0"/>
    </xf>
    <xf numFmtId="0" fontId="162" fillId="0" borderId="0" applyNumberFormat="0" applyFill="0" applyBorder="0" applyAlignment="0" applyProtection="0"/>
    <xf numFmtId="0" fontId="23" fillId="35" borderId="123"/>
    <xf numFmtId="12" fontId="23" fillId="3" borderId="122" applyNumberFormat="0" applyBorder="0" applyAlignment="0" applyProtection="0">
      <alignment horizontal="center"/>
    </xf>
    <xf numFmtId="274" fontId="3" fillId="0" borderId="0">
      <protection locked="0"/>
    </xf>
    <xf numFmtId="272" fontId="6" fillId="0" borderId="0">
      <protection locked="0"/>
    </xf>
    <xf numFmtId="274" fontId="3" fillId="0" borderId="0">
      <protection locked="0"/>
    </xf>
    <xf numFmtId="272" fontId="6" fillId="0" borderId="0">
      <protection locked="0"/>
    </xf>
    <xf numFmtId="0" fontId="161" fillId="13" borderId="0" applyNumberFormat="0" applyFill="0" applyBorder="0"/>
    <xf numFmtId="0" fontId="160" fillId="14" borderId="121">
      <alignment horizontal="left"/>
    </xf>
    <xf numFmtId="0" fontId="159" fillId="0" borderId="0" applyNumberFormat="0" applyFill="0" applyBorder="0" applyAlignment="0" applyProtection="0"/>
    <xf numFmtId="0" fontId="157" fillId="34" borderId="120" applyBorder="0" applyAlignment="0"/>
    <xf numFmtId="0" fontId="158" fillId="0" borderId="0" applyNumberFormat="0" applyFill="0" applyBorder="0" applyAlignment="0" applyProtection="0"/>
    <xf numFmtId="0" fontId="157" fillId="34" borderId="1" applyBorder="0" applyAlignment="0"/>
    <xf numFmtId="2" fontId="52" fillId="0" borderId="0" applyFont="0" applyFill="0" applyBorder="0" applyAlignment="0" applyProtection="0"/>
    <xf numFmtId="2" fontId="23" fillId="0" borderId="0" applyFont="0" applyFill="0" applyBorder="0" applyAlignment="0" applyProtection="0"/>
    <xf numFmtId="272" fontId="6" fillId="0" borderId="0">
      <protection locked="0"/>
    </xf>
    <xf numFmtId="0" fontId="57" fillId="13" borderId="0"/>
    <xf numFmtId="280" fontId="28" fillId="0" borderId="0" applyFont="0" applyFill="0" applyBorder="0" applyAlignment="0" applyProtection="0"/>
    <xf numFmtId="280" fontId="6" fillId="0" borderId="0" applyFont="0" applyFill="0" applyBorder="0" applyAlignment="0" applyProtection="0"/>
    <xf numFmtId="294" fontId="3" fillId="0" borderId="0"/>
    <xf numFmtId="279" fontId="6" fillId="0" borderId="0"/>
    <xf numFmtId="278" fontId="23" fillId="14" borderId="119" applyBorder="0">
      <alignment horizontal="center"/>
    </xf>
    <xf numFmtId="0" fontId="23" fillId="14" borderId="118" applyBorder="0"/>
    <xf numFmtId="0" fontId="52" fillId="0" borderId="0" applyFont="0" applyFill="0" applyBorder="0" applyAlignment="0" applyProtection="0"/>
    <xf numFmtId="0" fontId="23" fillId="0" borderId="0" applyFont="0" applyFill="0" applyBorder="0" applyAlignment="0" applyProtection="0"/>
    <xf numFmtId="272" fontId="6" fillId="0" borderId="0">
      <protection locked="0"/>
    </xf>
    <xf numFmtId="0" fontId="23" fillId="0" borderId="0"/>
    <xf numFmtId="0" fontId="3" fillId="0" borderId="0"/>
    <xf numFmtId="277" fontId="3" fillId="0" borderId="0"/>
    <xf numFmtId="268" fontId="6" fillId="0" borderId="0"/>
    <xf numFmtId="276" fontId="23" fillId="0" borderId="0" applyFont="0" applyFill="0" applyBorder="0" applyAlignment="0" applyProtection="0"/>
    <xf numFmtId="186" fontId="156" fillId="0" borderId="0" applyFont="0" applyFill="0" applyBorder="0" applyAlignment="0" applyProtection="0"/>
    <xf numFmtId="274" fontId="3" fillId="0" borderId="0">
      <protection locked="0"/>
    </xf>
    <xf numFmtId="274" fontId="3" fillId="0" borderId="0">
      <protection locked="0"/>
    </xf>
    <xf numFmtId="0" fontId="23" fillId="0" borderId="0" applyFont="0" applyFill="0" applyBorder="0" applyAlignment="0" applyProtection="0"/>
    <xf numFmtId="272" fontId="6" fillId="0" borderId="0">
      <protection locked="0"/>
    </xf>
    <xf numFmtId="204" fontId="57" fillId="13" borderId="7" applyBorder="0"/>
    <xf numFmtId="0" fontId="155" fillId="32" borderId="117" applyFont="0" applyBorder="0">
      <alignment horizontal="centerContinuous" vertical="center"/>
    </xf>
    <xf numFmtId="0" fontId="154" fillId="13" borderId="0" applyNumberFormat="0" applyFill="0" applyBorder="0"/>
    <xf numFmtId="0" fontId="153" fillId="13" borderId="0" applyNumberFormat="0" applyFill="0" applyBorder="0"/>
    <xf numFmtId="0" fontId="152" fillId="13" borderId="0" applyNumberFormat="0" applyFill="0" applyBorder="0"/>
    <xf numFmtId="0" fontId="49" fillId="13" borderId="0"/>
    <xf numFmtId="3" fontId="23" fillId="0" borderId="0" applyFont="0" applyFill="0" applyBorder="0" applyAlignment="0" applyProtection="0"/>
    <xf numFmtId="237" fontId="54" fillId="0" borderId="0"/>
    <xf numFmtId="275" fontId="6" fillId="0" borderId="0"/>
    <xf numFmtId="0" fontId="23" fillId="0" borderId="0" applyFill="0" applyBorder="0" applyAlignment="0" applyProtection="0"/>
    <xf numFmtId="0" fontId="23" fillId="0" borderId="0" applyFill="0" applyBorder="0" applyAlignment="0" applyProtection="0"/>
    <xf numFmtId="274" fontId="3" fillId="0" borderId="0">
      <protection locked="0"/>
    </xf>
    <xf numFmtId="38" fontId="23" fillId="0" borderId="0" applyFont="0" applyFill="0" applyBorder="0" applyAlignment="0" applyProtection="0"/>
    <xf numFmtId="273" fontId="51" fillId="0" borderId="0" applyFont="0" applyFill="0" applyBorder="0" applyAlignment="0" applyProtection="0"/>
    <xf numFmtId="272" fontId="6" fillId="0" borderId="0">
      <protection locked="0"/>
    </xf>
    <xf numFmtId="0" fontId="151" fillId="33" borderId="116" applyNumberFormat="0" applyBorder="0" applyAlignment="0">
      <alignment horizontal="left" wrapText="1"/>
    </xf>
    <xf numFmtId="0" fontId="150" fillId="32" borderId="4">
      <alignment horizontal="center"/>
    </xf>
    <xf numFmtId="293" fontId="22" fillId="0" borderId="0" applyFill="0" applyBorder="0" applyAlignment="0"/>
    <xf numFmtId="0" fontId="6" fillId="0" borderId="0" applyFill="0" applyBorder="0" applyAlignment="0"/>
    <xf numFmtId="0" fontId="22" fillId="0" borderId="0" applyFill="0" applyBorder="0" applyAlignment="0"/>
    <xf numFmtId="0" fontId="51" fillId="0" borderId="0"/>
    <xf numFmtId="0" fontId="24" fillId="0" borderId="0"/>
    <xf numFmtId="49" fontId="150" fillId="13" borderId="0" applyBorder="0">
      <alignment horizontal="right"/>
    </xf>
    <xf numFmtId="0" fontId="23" fillId="3" borderId="0" applyBorder="0" applyAlignment="0" applyProtection="0"/>
    <xf numFmtId="209" fontId="24" fillId="0" borderId="0" applyFont="0" applyFill="0" applyBorder="0" applyAlignment="0" applyProtection="0"/>
    <xf numFmtId="176" fontId="24" fillId="0" borderId="0" applyFont="0" applyFill="0" applyBorder="0" applyAlignment="0" applyProtection="0"/>
    <xf numFmtId="0" fontId="149" fillId="0" borderId="0" applyFont="0" applyFill="0" applyBorder="0" applyAlignment="0" applyProtection="0"/>
    <xf numFmtId="0" fontId="22" fillId="0" borderId="4" applyNumberFormat="0" applyBorder="0" applyAlignment="0"/>
    <xf numFmtId="207" fontId="24" fillId="0" borderId="0" applyFont="0" applyFill="0" applyBorder="0" applyAlignment="0" applyProtection="0"/>
    <xf numFmtId="0" fontId="25" fillId="0" borderId="0" applyFont="0" applyFill="0" applyBorder="0" applyAlignment="0" applyProtection="0"/>
    <xf numFmtId="206" fontId="24" fillId="0" borderId="0" applyFont="0" applyFill="0" applyBorder="0" applyAlignment="0" applyProtection="0"/>
    <xf numFmtId="270" fontId="6" fillId="0" borderId="0" applyFont="0" applyFill="0" applyBorder="0" applyAlignment="0" applyProtection="0"/>
    <xf numFmtId="0" fontId="6" fillId="0" borderId="0">
      <protection locked="0"/>
    </xf>
    <xf numFmtId="263" fontId="20" fillId="0" borderId="4">
      <alignment horizontal="center" vertical="center"/>
    </xf>
    <xf numFmtId="0" fontId="46" fillId="31" borderId="0" applyNumberFormat="0" applyBorder="0" applyAlignment="0" applyProtection="0">
      <alignment vertical="center"/>
    </xf>
    <xf numFmtId="0" fontId="46" fillId="17" borderId="0" applyNumberFormat="0" applyBorder="0" applyAlignment="0" applyProtection="0">
      <alignment vertical="center"/>
    </xf>
    <xf numFmtId="0" fontId="46" fillId="30" borderId="0" applyNumberFormat="0" applyBorder="0" applyAlignment="0" applyProtection="0">
      <alignment vertical="center"/>
    </xf>
    <xf numFmtId="0" fontId="46" fillId="28" borderId="0" applyNumberFormat="0" applyBorder="0" applyAlignment="0" applyProtection="0">
      <alignment vertical="center"/>
    </xf>
    <xf numFmtId="0" fontId="46" fillId="5" borderId="0" applyNumberFormat="0" applyBorder="0" applyAlignment="0" applyProtection="0">
      <alignment vertical="center"/>
    </xf>
    <xf numFmtId="0" fontId="46" fillId="29" borderId="0" applyNumberFormat="0" applyBorder="0" applyAlignment="0" applyProtection="0">
      <alignment vertical="center"/>
    </xf>
    <xf numFmtId="0" fontId="36" fillId="12" borderId="0" applyNumberFormat="0" applyBorder="0" applyAlignment="0" applyProtection="0">
      <alignment vertical="center"/>
    </xf>
    <xf numFmtId="0" fontId="36" fillId="4" borderId="0" applyNumberFormat="0" applyBorder="0" applyAlignment="0" applyProtection="0">
      <alignment vertical="center"/>
    </xf>
    <xf numFmtId="0" fontId="36" fillId="20" borderId="0" applyNumberFormat="0" applyBorder="0" applyAlignment="0" applyProtection="0">
      <alignment vertical="center"/>
    </xf>
    <xf numFmtId="0" fontId="36" fillId="28" borderId="0" applyNumberFormat="0" applyBorder="0" applyAlignment="0" applyProtection="0">
      <alignment vertical="center"/>
    </xf>
    <xf numFmtId="0" fontId="36" fillId="4" borderId="0" applyNumberFormat="0" applyBorder="0" applyAlignment="0" applyProtection="0">
      <alignment vertical="center"/>
    </xf>
    <xf numFmtId="0" fontId="36" fillId="7" borderId="0" applyNumberFormat="0" applyBorder="0" applyAlignment="0" applyProtection="0">
      <alignment vertical="center"/>
    </xf>
    <xf numFmtId="0" fontId="36" fillId="20" borderId="0" applyNumberFormat="0" applyBorder="0" applyAlignment="0" applyProtection="0">
      <alignment vertical="center"/>
    </xf>
    <xf numFmtId="0" fontId="36" fillId="27" borderId="0" applyNumberFormat="0" applyBorder="0" applyAlignment="0" applyProtection="0">
      <alignment vertical="center"/>
    </xf>
    <xf numFmtId="0" fontId="36" fillId="10" borderId="0" applyNumberFormat="0" applyBorder="0" applyAlignment="0" applyProtection="0">
      <alignment vertical="center"/>
    </xf>
    <xf numFmtId="0" fontId="36" fillId="26" borderId="0" applyNumberFormat="0" applyBorder="0" applyAlignment="0" applyProtection="0">
      <alignment vertical="center"/>
    </xf>
    <xf numFmtId="0" fontId="7" fillId="0" borderId="0">
      <alignment horizontal="center" vertical="center"/>
    </xf>
    <xf numFmtId="0" fontId="3" fillId="0" borderId="0"/>
    <xf numFmtId="0" fontId="6" fillId="0" borderId="0"/>
    <xf numFmtId="0" fontId="23" fillId="0" borderId="0"/>
    <xf numFmtId="269" fontId="44" fillId="0" borderId="0" applyNumberFormat="0" applyFont="0" applyFill="0" applyBorder="0" applyAlignment="0" applyProtection="0"/>
    <xf numFmtId="188" fontId="6" fillId="0" borderId="0" applyNumberFormat="0" applyFont="0" applyFill="0" applyBorder="0" applyAlignment="0" applyProtection="0"/>
    <xf numFmtId="0" fontId="44" fillId="0" borderId="0" applyNumberFormat="0" applyFont="0" applyFill="0" applyBorder="0" applyAlignment="0" applyProtection="0"/>
    <xf numFmtId="269" fontId="44" fillId="0" borderId="0" applyNumberFormat="0" applyFont="0" applyFill="0" applyBorder="0" applyAlignment="0" applyProtection="0"/>
    <xf numFmtId="188" fontId="6" fillId="0" borderId="0" applyNumberFormat="0" applyFont="0" applyFill="0" applyBorder="0" applyAlignment="0" applyProtection="0"/>
    <xf numFmtId="0" fontId="44" fillId="0" borderId="0" applyNumberFormat="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24" fontId="44" fillId="0" borderId="0" applyFont="0" applyFill="0" applyBorder="0" applyAlignment="0" applyProtection="0"/>
    <xf numFmtId="0" fontId="135" fillId="0" borderId="0"/>
    <xf numFmtId="0" fontId="6" fillId="0" borderId="0"/>
    <xf numFmtId="9" fontId="3" fillId="0" borderId="0" applyFont="0" applyFill="0" applyBorder="0" applyAlignment="0" applyProtection="0"/>
    <xf numFmtId="0" fontId="194" fillId="0" borderId="0"/>
    <xf numFmtId="0" fontId="23" fillId="0" borderId="0"/>
    <xf numFmtId="42" fontId="6" fillId="0" borderId="0" applyFont="0" applyFill="0" applyBorder="0" applyAlignment="0" applyProtection="0"/>
    <xf numFmtId="0" fontId="37" fillId="0" borderId="0"/>
    <xf numFmtId="0" fontId="22" fillId="0" borderId="2">
      <alignment horizontal="centerContinuous" vertical="center"/>
    </xf>
    <xf numFmtId="179" fontId="3" fillId="0" borderId="0">
      <alignment vertical="center"/>
    </xf>
    <xf numFmtId="4" fontId="3" fillId="0" borderId="0">
      <alignment vertical="center"/>
    </xf>
    <xf numFmtId="180" fontId="3" fillId="0" borderId="0">
      <alignment vertical="center"/>
    </xf>
    <xf numFmtId="3" fontId="3" fillId="0" borderId="0">
      <alignment vertical="center"/>
    </xf>
    <xf numFmtId="24"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24"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24" fontId="44" fillId="0" borderId="0" applyFont="0" applyFill="0" applyBorder="0" applyAlignment="0" applyProtection="0"/>
    <xf numFmtId="0" fontId="44" fillId="0" borderId="0" applyFont="0" applyFill="0" applyBorder="0" applyAlignment="0" applyProtection="0"/>
    <xf numFmtId="196" fontId="44" fillId="0" borderId="0" applyFont="0" applyFill="0" applyBorder="0" applyAlignment="0" applyProtection="0"/>
    <xf numFmtId="0" fontId="44" fillId="0" borderId="0" applyFont="0" applyFill="0" applyBorder="0" applyAlignment="0" applyProtection="0"/>
    <xf numFmtId="24" fontId="44" fillId="0" borderId="0" applyFont="0" applyFill="0" applyBorder="0" applyAlignment="0" applyProtection="0"/>
    <xf numFmtId="0" fontId="44" fillId="0" borderId="0" applyFont="0" applyFill="0" applyBorder="0" applyAlignment="0" applyProtection="0"/>
    <xf numFmtId="24" fontId="44" fillId="0" borderId="0" applyFont="0" applyFill="0" applyBorder="0" applyAlignment="0" applyProtection="0"/>
    <xf numFmtId="196" fontId="44" fillId="0" borderId="0" applyFont="0" applyFill="0" applyBorder="0" applyAlignment="0" applyProtection="0"/>
    <xf numFmtId="0"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0"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0"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0" fontId="44" fillId="0" borderId="0" applyFont="0" applyFill="0" applyBorder="0" applyAlignment="0" applyProtection="0"/>
    <xf numFmtId="196"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196"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196" fontId="44" fillId="0" borderId="0" applyFont="0" applyFill="0" applyBorder="0" applyAlignment="0" applyProtection="0"/>
    <xf numFmtId="24" fontId="44" fillId="0" borderId="0" applyFont="0" applyFill="0" applyBorder="0" applyAlignment="0" applyProtection="0"/>
    <xf numFmtId="196" fontId="44" fillId="0" borderId="0" applyFont="0" applyFill="0" applyBorder="0" applyAlignment="0" applyProtection="0"/>
    <xf numFmtId="298" fontId="6"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24" fontId="44" fillId="0" borderId="0" applyFont="0" applyFill="0" applyBorder="0" applyAlignment="0" applyProtection="0"/>
    <xf numFmtId="0"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0" fontId="44" fillId="0" borderId="0" applyFont="0" applyFill="0" applyBorder="0" applyAlignment="0" applyProtection="0"/>
    <xf numFmtId="196" fontId="44" fillId="0" borderId="0" applyFont="0" applyFill="0" applyBorder="0" applyAlignment="0" applyProtection="0"/>
    <xf numFmtId="0" fontId="44" fillId="0" borderId="0" applyFont="0" applyFill="0" applyBorder="0" applyAlignment="0" applyProtection="0"/>
    <xf numFmtId="196" fontId="44" fillId="0" borderId="0" applyFont="0" applyFill="0" applyBorder="0" applyAlignment="0" applyProtection="0"/>
    <xf numFmtId="0" fontId="44" fillId="0" borderId="0" applyFont="0" applyFill="0" applyBorder="0" applyAlignment="0" applyProtection="0"/>
    <xf numFmtId="24"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24" fontId="44" fillId="0" borderId="0" applyFont="0" applyFill="0" applyBorder="0" applyAlignment="0" applyProtection="0"/>
    <xf numFmtId="196"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196" fontId="44" fillId="0" borderId="0" applyFont="0" applyFill="0" applyBorder="0" applyAlignment="0" applyProtection="0"/>
    <xf numFmtId="24" fontId="44" fillId="0" borderId="0" applyFont="0" applyFill="0" applyBorder="0" applyAlignment="0" applyProtection="0"/>
    <xf numFmtId="196"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298" fontId="6"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0" fontId="44" fillId="0" borderId="0" applyFont="0" applyFill="0" applyBorder="0" applyAlignment="0" applyProtection="0"/>
    <xf numFmtId="196" fontId="44" fillId="0" borderId="0" applyFont="0" applyFill="0" applyBorder="0" applyAlignment="0" applyProtection="0"/>
    <xf numFmtId="24"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196"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196"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24" fontId="44" fillId="0" borderId="0" applyFont="0" applyFill="0" applyBorder="0" applyAlignment="0" applyProtection="0"/>
    <xf numFmtId="196" fontId="44" fillId="0" borderId="0" applyFont="0" applyFill="0" applyBorder="0" applyAlignment="0" applyProtection="0"/>
    <xf numFmtId="24" fontId="44" fillId="0" borderId="0" applyFont="0" applyFill="0" applyBorder="0" applyAlignment="0" applyProtection="0"/>
    <xf numFmtId="298" fontId="6" fillId="0" borderId="0" applyFont="0" applyFill="0" applyBorder="0" applyAlignment="0" applyProtection="0"/>
    <xf numFmtId="298" fontId="6" fillId="0" borderId="0" applyFont="0" applyFill="0" applyBorder="0" applyAlignment="0" applyProtection="0"/>
    <xf numFmtId="298" fontId="6"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298" fontId="6" fillId="0" borderId="0" applyFont="0" applyFill="0" applyBorder="0" applyAlignment="0" applyProtection="0"/>
    <xf numFmtId="298" fontId="6" fillId="0" borderId="0" applyFont="0" applyFill="0" applyBorder="0" applyAlignment="0" applyProtection="0"/>
    <xf numFmtId="298" fontId="6" fillId="0" borderId="0" applyFont="0" applyFill="0" applyBorder="0" applyAlignment="0" applyProtection="0"/>
    <xf numFmtId="298" fontId="6"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196" fontId="44" fillId="0" borderId="0" applyFont="0" applyFill="0" applyBorder="0" applyAlignment="0" applyProtection="0"/>
    <xf numFmtId="24"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196" fontId="44" fillId="0" borderId="0" applyFont="0" applyFill="0" applyBorder="0" applyAlignment="0" applyProtection="0"/>
    <xf numFmtId="24"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24" fontId="44" fillId="0" borderId="0" applyFont="0" applyFill="0" applyBorder="0" applyAlignment="0" applyProtection="0"/>
    <xf numFmtId="196" fontId="44" fillId="0" borderId="0" applyFont="0" applyFill="0" applyBorder="0" applyAlignment="0" applyProtection="0"/>
    <xf numFmtId="299" fontId="6" fillId="0" borderId="0" applyFont="0" applyFill="0" applyBorder="0" applyAlignment="0" applyProtection="0"/>
    <xf numFmtId="298" fontId="6"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298" fontId="6" fillId="0" borderId="0" applyFont="0" applyFill="0" applyBorder="0" applyAlignment="0" applyProtection="0"/>
    <xf numFmtId="24" fontId="44" fillId="0" borderId="0" applyFont="0" applyFill="0" applyBorder="0" applyAlignment="0" applyProtection="0"/>
    <xf numFmtId="0"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196"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196"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196"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24" fontId="44" fillId="0" borderId="0" applyFont="0" applyFill="0" applyBorder="0" applyAlignment="0" applyProtection="0"/>
    <xf numFmtId="196" fontId="44" fillId="0" borderId="0" applyFont="0" applyFill="0" applyBorder="0" applyAlignment="0" applyProtection="0"/>
    <xf numFmtId="24" fontId="44" fillId="0" borderId="0" applyFont="0" applyFill="0" applyBorder="0" applyAlignment="0" applyProtection="0"/>
    <xf numFmtId="0" fontId="44" fillId="0" borderId="0" applyFont="0" applyFill="0" applyBorder="0" applyAlignment="0" applyProtection="0"/>
    <xf numFmtId="196" fontId="44" fillId="0" borderId="0" applyFont="0" applyFill="0" applyBorder="0" applyAlignment="0" applyProtection="0"/>
    <xf numFmtId="24"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24"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24"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0"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298" fontId="6" fillId="0" borderId="0" applyFont="0" applyFill="0" applyBorder="0" applyAlignment="0" applyProtection="0"/>
    <xf numFmtId="196"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0"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196" fontId="44" fillId="0" borderId="0" applyFont="0" applyFill="0" applyBorder="0" applyAlignment="0" applyProtection="0"/>
    <xf numFmtId="24" fontId="44" fillId="0" borderId="0" applyFont="0" applyFill="0" applyBorder="0" applyAlignment="0" applyProtection="0"/>
    <xf numFmtId="298" fontId="6"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0" fontId="44" fillId="0" borderId="0" applyFont="0" applyFill="0" applyBorder="0" applyAlignment="0" applyProtection="0"/>
    <xf numFmtId="196"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196" fontId="44" fillId="0" borderId="0" applyFont="0" applyFill="0" applyBorder="0" applyAlignment="0" applyProtection="0"/>
    <xf numFmtId="24" fontId="44" fillId="0" borderId="0" applyFont="0" applyFill="0" applyBorder="0" applyAlignment="0" applyProtection="0"/>
    <xf numFmtId="298" fontId="6"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298" fontId="6"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298" fontId="6" fillId="0" borderId="0" applyFont="0" applyFill="0" applyBorder="0" applyAlignment="0" applyProtection="0"/>
    <xf numFmtId="0"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24" fontId="44" fillId="0" borderId="0" applyFont="0" applyFill="0" applyBorder="0" applyAlignment="0" applyProtection="0"/>
    <xf numFmtId="24" fontId="44" fillId="0" borderId="0" applyFont="0" applyFill="0" applyBorder="0" applyAlignment="0" applyProtection="0"/>
    <xf numFmtId="196" fontId="44" fillId="0" borderId="0" applyFont="0" applyFill="0" applyBorder="0" applyAlignment="0" applyProtection="0"/>
    <xf numFmtId="196" fontId="44" fillId="0" borderId="0" applyFont="0" applyFill="0" applyBorder="0" applyAlignment="0" applyProtection="0"/>
    <xf numFmtId="184" fontId="6" fillId="0" borderId="0" applyFont="0" applyFill="0" applyBorder="0" applyAlignment="0" applyProtection="0">
      <alignment vertical="center"/>
    </xf>
    <xf numFmtId="0" fontId="195" fillId="0" borderId="0">
      <alignment vertical="center"/>
    </xf>
    <xf numFmtId="0" fontId="196" fillId="0" borderId="0">
      <alignment vertical="center"/>
    </xf>
    <xf numFmtId="0" fontId="195" fillId="0" borderId="0">
      <alignment vertical="center"/>
    </xf>
    <xf numFmtId="300" fontId="22" fillId="0" borderId="4">
      <alignment vertical="center"/>
    </xf>
    <xf numFmtId="0" fontId="148" fillId="0" borderId="0" applyNumberFormat="0" applyFill="0" applyBorder="0" applyAlignment="0" applyProtection="0">
      <alignment vertical="center"/>
    </xf>
    <xf numFmtId="177" fontId="5" fillId="0" borderId="0">
      <protection locked="0"/>
    </xf>
    <xf numFmtId="177" fontId="5" fillId="0" borderId="0">
      <protection locked="0"/>
    </xf>
    <xf numFmtId="0" fontId="23" fillId="0" borderId="0"/>
    <xf numFmtId="177" fontId="5" fillId="0" borderId="0">
      <protection locked="0"/>
    </xf>
    <xf numFmtId="177" fontId="5" fillId="0" borderId="0">
      <protection locked="0"/>
    </xf>
    <xf numFmtId="0" fontId="23"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6" fillId="0" borderId="0"/>
    <xf numFmtId="0" fontId="23" fillId="0" borderId="0"/>
    <xf numFmtId="0" fontId="23"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alignment vertical="center"/>
    </xf>
    <xf numFmtId="0" fontId="197" fillId="0" borderId="0"/>
    <xf numFmtId="0" fontId="13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23" fillId="0" borderId="0"/>
    <xf numFmtId="0" fontId="23"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23" fillId="0" borderId="0"/>
    <xf numFmtId="0" fontId="23" fillId="0" borderId="0"/>
    <xf numFmtId="0" fontId="23" fillId="0" borderId="0"/>
    <xf numFmtId="0" fontId="23"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3" fillId="0" borderId="0"/>
    <xf numFmtId="0" fontId="23" fillId="0" borderId="0"/>
    <xf numFmtId="0" fontId="11" fillId="0" borderId="0"/>
    <xf numFmtId="0" fontId="6" fillId="0" borderId="0"/>
    <xf numFmtId="0" fontId="11" fillId="0" borderId="0"/>
    <xf numFmtId="0" fontId="11" fillId="0" borderId="0"/>
    <xf numFmtId="0" fontId="6" fillId="0" borderId="0"/>
    <xf numFmtId="0" fontId="11"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1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applyFont="0" applyFill="0" applyBorder="0" applyAlignment="0" applyProtection="0"/>
    <xf numFmtId="0" fontId="3" fillId="0" borderId="0"/>
    <xf numFmtId="0" fontId="23" fillId="0" borderId="0"/>
    <xf numFmtId="0" fontId="23" fillId="0" borderId="0"/>
    <xf numFmtId="0" fontId="23" fillId="0" borderId="0"/>
    <xf numFmtId="0" fontId="23" fillId="0" borderId="0"/>
    <xf numFmtId="0" fontId="18" fillId="0" borderId="0" applyFont="0" applyFill="0" applyBorder="0" applyAlignment="0" applyProtection="0"/>
    <xf numFmtId="0" fontId="23" fillId="0" borderId="0"/>
    <xf numFmtId="0" fontId="23" fillId="0" borderId="0"/>
    <xf numFmtId="0" fontId="23" fillId="0" borderId="0"/>
    <xf numFmtId="0" fontId="23" fillId="0" borderId="0"/>
    <xf numFmtId="0" fontId="31" fillId="0" borderId="0"/>
    <xf numFmtId="0" fontId="23" fillId="0" borderId="0"/>
    <xf numFmtId="0" fontId="23" fillId="0" borderId="0"/>
    <xf numFmtId="0" fontId="3"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applyFont="0" applyFill="0" applyBorder="0" applyAlignment="0" applyProtection="0"/>
    <xf numFmtId="0" fontId="18" fillId="0" borderId="0" applyFont="0" applyFill="0" applyBorder="0" applyAlignment="0" applyProtection="0"/>
    <xf numFmtId="0" fontId="6" fillId="0" borderId="0"/>
    <xf numFmtId="0" fontId="6" fillId="0" borderId="0"/>
    <xf numFmtId="0" fontId="18"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applyFont="0" applyFill="0" applyBorder="0" applyAlignment="0" applyProtection="0"/>
    <xf numFmtId="0" fontId="3" fillId="0" borderId="0"/>
    <xf numFmtId="0" fontId="6" fillId="0" borderId="0"/>
    <xf numFmtId="0" fontId="23" fillId="0" borderId="0"/>
    <xf numFmtId="0" fontId="23" fillId="0" borderId="0"/>
    <xf numFmtId="0" fontId="3" fillId="0" borderId="0"/>
    <xf numFmtId="0" fontId="6" fillId="0" borderId="0"/>
    <xf numFmtId="0" fontId="6" fillId="0" borderId="0"/>
    <xf numFmtId="0" fontId="23" fillId="0" borderId="0"/>
    <xf numFmtId="0" fontId="23" fillId="0" borderId="0"/>
    <xf numFmtId="0" fontId="23" fillId="0" borderId="0"/>
    <xf numFmtId="0" fontId="23" fillId="0" borderId="0"/>
    <xf numFmtId="0" fontId="23" fillId="0" borderId="0"/>
    <xf numFmtId="0" fontId="3" fillId="0" borderId="0"/>
    <xf numFmtId="41" fontId="7" fillId="0" borderId="0" applyFont="0" applyFill="0" applyBorder="0" applyAlignment="0" applyProtection="0"/>
    <xf numFmtId="0" fontId="6" fillId="0" borderId="0"/>
    <xf numFmtId="0" fontId="6" fillId="0" borderId="0"/>
    <xf numFmtId="0" fontId="6" fillId="0" borderId="0"/>
    <xf numFmtId="0" fontId="6" fillId="0" borderId="0"/>
    <xf numFmtId="0" fontId="23" fillId="0" borderId="0"/>
    <xf numFmtId="0" fontId="6" fillId="0" borderId="0"/>
    <xf numFmtId="0" fontId="23" fillId="0" borderId="0"/>
    <xf numFmtId="0" fontId="3"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23" fillId="0" borderId="0"/>
    <xf numFmtId="0" fontId="3" fillId="0" borderId="0"/>
    <xf numFmtId="0" fontId="3" fillId="0" borderId="0"/>
    <xf numFmtId="0" fontId="23"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23" fillId="0" borderId="0"/>
    <xf numFmtId="0" fontId="18" fillId="0" borderId="0"/>
    <xf numFmtId="0" fontId="18" fillId="0" borderId="0"/>
    <xf numFmtId="0" fontId="18" fillId="0" borderId="0"/>
    <xf numFmtId="0" fontId="23" fillId="0" borderId="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6" fillId="0" borderId="0"/>
    <xf numFmtId="0" fontId="18" fillId="0" borderId="0" applyFont="0" applyFill="0" applyBorder="0" applyAlignment="0" applyProtection="0"/>
    <xf numFmtId="0" fontId="6" fillId="0" borderId="0"/>
    <xf numFmtId="0" fontId="6" fillId="0" borderId="0"/>
    <xf numFmtId="0" fontId="6" fillId="0" borderId="0"/>
    <xf numFmtId="0" fontId="6" fillId="0" borderId="0"/>
    <xf numFmtId="0" fontId="23" fillId="0" borderId="0"/>
    <xf numFmtId="0" fontId="23"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1" fillId="0" borderId="0">
      <alignment vertical="center"/>
    </xf>
    <xf numFmtId="9" fontId="1" fillId="0" borderId="0" applyFont="0" applyFill="0" applyBorder="0" applyAlignment="0" applyProtection="0">
      <alignment vertical="center"/>
    </xf>
  </cellStyleXfs>
  <cellXfs count="1596">
    <xf numFmtId="0" fontId="0" fillId="0" borderId="0" xfId="0"/>
    <xf numFmtId="3" fontId="21" fillId="0" borderId="3" xfId="0" applyNumberFormat="1" applyFont="1" applyBorder="1" applyAlignment="1">
      <alignment horizontal="center" vertical="center"/>
    </xf>
    <xf numFmtId="3" fontId="21" fillId="0" borderId="4" xfId="0" quotePrefix="1" applyNumberFormat="1" applyFont="1" applyBorder="1" applyAlignment="1">
      <alignment horizontal="center" vertical="center"/>
    </xf>
    <xf numFmtId="3" fontId="18" fillId="0" borderId="0" xfId="0" applyNumberFormat="1" applyFont="1" applyAlignment="1">
      <alignment vertical="center"/>
    </xf>
    <xf numFmtId="3" fontId="18" fillId="0" borderId="0" xfId="0" applyNumberFormat="1" applyFont="1"/>
    <xf numFmtId="3" fontId="18" fillId="0" borderId="0" xfId="0" applyNumberFormat="1" applyFont="1" applyAlignment="1">
      <alignment horizontal="center"/>
    </xf>
    <xf numFmtId="41" fontId="18" fillId="0" borderId="0" xfId="231" applyFont="1" applyAlignment="1"/>
    <xf numFmtId="41" fontId="21" fillId="0" borderId="4" xfId="231" applyFont="1" applyBorder="1" applyAlignment="1">
      <alignment horizontal="center" vertical="center"/>
    </xf>
    <xf numFmtId="41" fontId="21" fillId="0" borderId="4" xfId="231" applyFont="1" applyBorder="1" applyAlignment="1">
      <alignment horizontal="centerContinuous" vertical="center"/>
    </xf>
    <xf numFmtId="0" fontId="0" fillId="0" borderId="2" xfId="243" applyFont="1" applyBorder="1" applyAlignment="1">
      <alignment vertical="center"/>
    </xf>
    <xf numFmtId="176" fontId="18" fillId="2" borderId="0" xfId="240" applyFont="1" applyFill="1" applyAlignment="1">
      <alignment vertical="center"/>
    </xf>
    <xf numFmtId="3" fontId="3" fillId="0" borderId="0" xfId="2996" applyNumberFormat="1" applyAlignment="1">
      <alignment vertical="center"/>
    </xf>
    <xf numFmtId="3" fontId="37" fillId="0" borderId="0" xfId="2996" applyNumberFormat="1" applyFont="1" applyAlignment="1">
      <alignment vertical="center"/>
    </xf>
    <xf numFmtId="41" fontId="0" fillId="0" borderId="0" xfId="2275" applyFont="1"/>
    <xf numFmtId="3" fontId="3" fillId="0" borderId="0" xfId="2330" applyNumberFormat="1" applyAlignment="1">
      <alignment vertical="center"/>
    </xf>
    <xf numFmtId="3" fontId="10" fillId="0" borderId="0" xfId="2996" applyNumberFormat="1" applyFont="1" applyAlignment="1">
      <alignment vertical="center"/>
    </xf>
    <xf numFmtId="176" fontId="129" fillId="0" borderId="0" xfId="240" applyFont="1" applyAlignment="1">
      <alignment vertical="center"/>
    </xf>
    <xf numFmtId="259" fontId="35" fillId="0" borderId="5" xfId="240" applyNumberFormat="1" applyFont="1" applyBorder="1" applyAlignment="1">
      <alignment vertical="center"/>
    </xf>
    <xf numFmtId="259" fontId="35" fillId="0" borderId="8" xfId="240" applyNumberFormat="1" applyFont="1" applyBorder="1" applyAlignment="1">
      <alignment vertical="center"/>
    </xf>
    <xf numFmtId="259" fontId="35" fillId="0" borderId="0" xfId="240" applyNumberFormat="1" applyFont="1" applyAlignment="1">
      <alignment vertical="center"/>
    </xf>
    <xf numFmtId="176" fontId="35" fillId="0" borderId="0" xfId="240" applyFont="1" applyAlignment="1">
      <alignment vertical="center"/>
    </xf>
    <xf numFmtId="0" fontId="7" fillId="0" borderId="25" xfId="238" applyFont="1" applyBorder="1" applyAlignment="1">
      <alignment horizontal="right" vertical="center"/>
    </xf>
    <xf numFmtId="0" fontId="7" fillId="0" borderId="26" xfId="238" applyFont="1" applyBorder="1" applyAlignment="1">
      <alignment horizontal="left" vertical="center"/>
    </xf>
    <xf numFmtId="1" fontId="7" fillId="0" borderId="26" xfId="238" applyNumberFormat="1" applyFont="1" applyBorder="1" applyAlignment="1">
      <alignment horizontal="right" vertical="center"/>
    </xf>
    <xf numFmtId="0" fontId="17" fillId="0" borderId="24" xfId="238" applyFont="1" applyBorder="1" applyAlignment="1">
      <alignment horizontal="left" vertical="center"/>
    </xf>
    <xf numFmtId="185" fontId="7" fillId="0" borderId="26" xfId="238" applyNumberFormat="1" applyFont="1" applyBorder="1" applyAlignment="1">
      <alignment horizontal="right" vertical="center"/>
    </xf>
    <xf numFmtId="0" fontId="7" fillId="0" borderId="26" xfId="238" applyFont="1" applyBorder="1" applyAlignment="1">
      <alignment horizontal="center" vertical="center"/>
    </xf>
    <xf numFmtId="0" fontId="7" fillId="0" borderId="26" xfId="238" applyFont="1" applyBorder="1" applyAlignment="1">
      <alignment horizontal="right" vertical="center"/>
    </xf>
    <xf numFmtId="0" fontId="7" fillId="0" borderId="26" xfId="238" quotePrefix="1" applyFont="1" applyBorder="1" applyAlignment="1">
      <alignment horizontal="center" vertical="center"/>
    </xf>
    <xf numFmtId="2" fontId="7" fillId="0" borderId="27" xfId="238" applyNumberFormat="1" applyFont="1" applyBorder="1" applyAlignment="1">
      <alignment horizontal="right" vertical="center"/>
    </xf>
    <xf numFmtId="0" fontId="7" fillId="0" borderId="26" xfId="238" applyFont="1" applyBorder="1" applyAlignment="1">
      <alignment vertical="center"/>
    </xf>
    <xf numFmtId="0" fontId="7" fillId="0" borderId="26" xfId="238" quotePrefix="1" applyFont="1" applyBorder="1" applyAlignment="1">
      <alignment horizontal="left" vertical="center"/>
    </xf>
    <xf numFmtId="182" fontId="7" fillId="0" borderId="26" xfId="238" applyNumberFormat="1" applyFont="1" applyBorder="1" applyAlignment="1">
      <alignment horizontal="center" vertical="center"/>
    </xf>
    <xf numFmtId="0" fontId="7" fillId="0" borderId="26" xfId="238" quotePrefix="1" applyFont="1" applyBorder="1" applyAlignment="1">
      <alignment horizontal="right" vertical="center"/>
    </xf>
    <xf numFmtId="185" fontId="31" fillId="0" borderId="26" xfId="238" quotePrefix="1" applyNumberFormat="1" applyFont="1" applyBorder="1" applyAlignment="1">
      <alignment horizontal="right" vertical="center"/>
    </xf>
    <xf numFmtId="0" fontId="31" fillId="0" borderId="26" xfId="238" applyFont="1" applyBorder="1" applyAlignment="1">
      <alignment horizontal="center" vertical="center"/>
    </xf>
    <xf numFmtId="0" fontId="31" fillId="0" borderId="26" xfId="238" applyFont="1" applyBorder="1" applyAlignment="1">
      <alignment horizontal="left" vertical="center"/>
    </xf>
    <xf numFmtId="0" fontId="7" fillId="0" borderId="45" xfId="238" applyFont="1" applyBorder="1" applyAlignment="1">
      <alignment horizontal="right" vertical="center"/>
    </xf>
    <xf numFmtId="0" fontId="7" fillId="0" borderId="46" xfId="238" applyFont="1" applyBorder="1" applyAlignment="1">
      <alignment horizontal="left" vertical="center"/>
    </xf>
    <xf numFmtId="185" fontId="7" fillId="0" borderId="46" xfId="238" applyNumberFormat="1" applyFont="1" applyBorder="1" applyAlignment="1">
      <alignment horizontal="right" vertical="center"/>
    </xf>
    <xf numFmtId="1" fontId="7" fillId="0" borderId="46" xfId="238" applyNumberFormat="1" applyFont="1" applyBorder="1" applyAlignment="1">
      <alignment horizontal="right" vertical="center"/>
    </xf>
    <xf numFmtId="0" fontId="7" fillId="0" borderId="46" xfId="238" applyFont="1" applyBorder="1" applyAlignment="1">
      <alignment horizontal="center" vertical="center"/>
    </xf>
    <xf numFmtId="0" fontId="7" fillId="0" borderId="46" xfId="238" applyFont="1" applyBorder="1" applyAlignment="1">
      <alignment horizontal="right" vertical="center"/>
    </xf>
    <xf numFmtId="0" fontId="7" fillId="0" borderId="46" xfId="238" quotePrefix="1" applyFont="1" applyBorder="1" applyAlignment="1">
      <alignment horizontal="right" vertical="center"/>
    </xf>
    <xf numFmtId="2" fontId="7" fillId="0" borderId="12" xfId="238" applyNumberFormat="1" applyFont="1" applyBorder="1" applyAlignment="1">
      <alignment horizontal="right" vertical="center"/>
    </xf>
    <xf numFmtId="0" fontId="20" fillId="0" borderId="43" xfId="238" applyFont="1" applyBorder="1" applyAlignment="1">
      <alignment horizontal="center" vertical="center" shrinkToFit="1"/>
    </xf>
    <xf numFmtId="0" fontId="7" fillId="0" borderId="43" xfId="238" applyFont="1" applyBorder="1" applyAlignment="1">
      <alignment horizontal="center" vertical="center"/>
    </xf>
    <xf numFmtId="0" fontId="20" fillId="0" borderId="14" xfId="238" applyFont="1" applyBorder="1" applyAlignment="1">
      <alignment horizontal="center" vertical="center" shrinkToFit="1"/>
    </xf>
    <xf numFmtId="0" fontId="7" fillId="0" borderId="46" xfId="238" quotePrefix="1" applyFont="1" applyBorder="1" applyAlignment="1">
      <alignment horizontal="center" vertical="center"/>
    </xf>
    <xf numFmtId="0" fontId="37" fillId="0" borderId="0" xfId="3100" applyFont="1" applyAlignment="1">
      <alignment vertical="center"/>
    </xf>
    <xf numFmtId="0" fontId="37" fillId="0" borderId="0" xfId="3100" applyFont="1" applyAlignment="1">
      <alignment horizontal="centerContinuous" vertical="center"/>
    </xf>
    <xf numFmtId="3" fontId="37" fillId="0" borderId="0" xfId="3100" applyNumberFormat="1" applyFont="1" applyAlignment="1">
      <alignment vertical="center"/>
    </xf>
    <xf numFmtId="0" fontId="7" fillId="0" borderId="0" xfId="3100" applyFont="1" applyAlignment="1">
      <alignment vertical="center"/>
    </xf>
    <xf numFmtId="3" fontId="136" fillId="0" borderId="5" xfId="3100" applyNumberFormat="1" applyFont="1" applyBorder="1" applyAlignment="1">
      <alignment vertical="center"/>
    </xf>
    <xf numFmtId="0" fontId="136" fillId="0" borderId="6" xfId="3100" applyFont="1" applyBorder="1" applyAlignment="1">
      <alignment vertical="center"/>
    </xf>
    <xf numFmtId="0" fontId="37" fillId="0" borderId="6" xfId="3100" applyFont="1" applyBorder="1" applyAlignment="1">
      <alignment vertical="center"/>
    </xf>
    <xf numFmtId="0" fontId="136" fillId="0" borderId="7" xfId="3100" applyFont="1" applyBorder="1" applyAlignment="1">
      <alignment horizontal="centerContinuous" vertical="center"/>
    </xf>
    <xf numFmtId="0" fontId="7" fillId="0" borderId="8" xfId="3100" applyFont="1" applyBorder="1" applyAlignment="1">
      <alignment vertical="center"/>
    </xf>
    <xf numFmtId="0" fontId="7" fillId="0" borderId="0" xfId="3100" quotePrefix="1" applyFont="1" applyAlignment="1">
      <alignment horizontal="right" vertical="center"/>
    </xf>
    <xf numFmtId="262" fontId="7" fillId="0" borderId="0" xfId="3100" applyNumberFormat="1" applyFont="1" applyAlignment="1">
      <alignment vertical="center"/>
    </xf>
    <xf numFmtId="263" fontId="7" fillId="0" borderId="0" xfId="3100" applyNumberFormat="1" applyFont="1" applyAlignment="1">
      <alignment vertical="center"/>
    </xf>
    <xf numFmtId="0" fontId="7" fillId="0" borderId="9" xfId="3100" applyFont="1" applyBorder="1" applyAlignment="1">
      <alignment horizontal="right" vertical="center"/>
    </xf>
    <xf numFmtId="0" fontId="7" fillId="0" borderId="31" xfId="3100" applyFont="1" applyBorder="1" applyAlignment="1">
      <alignment horizontal="centerContinuous" vertical="center"/>
    </xf>
    <xf numFmtId="0" fontId="7" fillId="0" borderId="10" xfId="3100" applyFont="1" applyBorder="1" applyAlignment="1">
      <alignment horizontal="centerContinuous" vertical="center"/>
    </xf>
    <xf numFmtId="3" fontId="7" fillId="0" borderId="10" xfId="3100" applyNumberFormat="1" applyFont="1" applyBorder="1" applyAlignment="1">
      <alignment vertical="center"/>
    </xf>
    <xf numFmtId="0" fontId="7" fillId="0" borderId="10" xfId="3100" applyFont="1" applyBorder="1" applyAlignment="1">
      <alignment vertical="center"/>
    </xf>
    <xf numFmtId="0" fontId="7" fillId="0" borderId="11" xfId="3100" applyFont="1" applyBorder="1" applyAlignment="1">
      <alignment vertical="center"/>
    </xf>
    <xf numFmtId="0" fontId="7" fillId="0" borderId="2" xfId="3100" quotePrefix="1" applyFont="1" applyBorder="1" applyAlignment="1">
      <alignment horizontal="left" vertical="center"/>
    </xf>
    <xf numFmtId="0" fontId="7" fillId="0" borderId="40" xfId="3100" applyFont="1" applyBorder="1" applyAlignment="1">
      <alignment vertical="center"/>
    </xf>
    <xf numFmtId="0" fontId="7" fillId="0" borderId="32" xfId="3100" applyFont="1" applyBorder="1" applyAlignment="1">
      <alignment vertical="center"/>
    </xf>
    <xf numFmtId="0" fontId="7" fillId="0" borderId="4" xfId="3100" applyFont="1" applyBorder="1" applyAlignment="1">
      <alignment horizontal="center" vertical="center"/>
    </xf>
    <xf numFmtId="0" fontId="7" fillId="0" borderId="4" xfId="3100" quotePrefix="1" applyFont="1" applyBorder="1" applyAlignment="1">
      <alignment horizontal="center" vertical="center"/>
    </xf>
    <xf numFmtId="0" fontId="7" fillId="0" borderId="0" xfId="3100" applyFont="1" applyAlignment="1">
      <alignment horizontal="centerContinuous" vertical="center"/>
    </xf>
    <xf numFmtId="0" fontId="137" fillId="0" borderId="9" xfId="3100" applyFont="1" applyBorder="1" applyAlignment="1">
      <alignment vertical="center"/>
    </xf>
    <xf numFmtId="0" fontId="7" fillId="0" borderId="4" xfId="3100" applyFont="1" applyBorder="1" applyAlignment="1">
      <alignment vertical="center"/>
    </xf>
    <xf numFmtId="0" fontId="7" fillId="0" borderId="0" xfId="3100" applyFont="1"/>
    <xf numFmtId="176" fontId="7" fillId="0" borderId="0" xfId="3101" applyFont="1"/>
    <xf numFmtId="3" fontId="7" fillId="0" borderId="0" xfId="3100" applyNumberFormat="1" applyFont="1"/>
    <xf numFmtId="41" fontId="21" fillId="0" borderId="4" xfId="231" applyFont="1" applyBorder="1">
      <alignment vertical="center"/>
    </xf>
    <xf numFmtId="41" fontId="18" fillId="0" borderId="4" xfId="231" applyFont="1" applyBorder="1" applyAlignment="1">
      <alignment horizontal="center" vertical="center"/>
    </xf>
    <xf numFmtId="41" fontId="18" fillId="0" borderId="4" xfId="231" applyFont="1" applyBorder="1">
      <alignment vertical="center"/>
    </xf>
    <xf numFmtId="3" fontId="18" fillId="0" borderId="4" xfId="2996" applyNumberFormat="1" applyFont="1" applyBorder="1" applyAlignment="1">
      <alignment vertical="center"/>
    </xf>
    <xf numFmtId="3" fontId="18" fillId="0" borderId="4" xfId="2996" applyNumberFormat="1" applyFont="1" applyBorder="1" applyAlignment="1">
      <alignment horizontal="center" vertical="center"/>
    </xf>
    <xf numFmtId="3" fontId="18" fillId="0" borderId="4" xfId="2996" quotePrefix="1" applyNumberFormat="1" applyFont="1" applyBorder="1" applyAlignment="1">
      <alignment vertical="center"/>
    </xf>
    <xf numFmtId="4" fontId="18" fillId="0" borderId="4" xfId="2996" applyNumberFormat="1" applyFont="1" applyBorder="1" applyAlignment="1">
      <alignment vertical="center"/>
    </xf>
    <xf numFmtId="3" fontId="18" fillId="0" borderId="4" xfId="0" applyNumberFormat="1" applyFont="1" applyBorder="1" applyAlignment="1">
      <alignment vertical="center"/>
    </xf>
    <xf numFmtId="3" fontId="18" fillId="0" borderId="4" xfId="0" applyNumberFormat="1" applyFont="1" applyBorder="1" applyAlignment="1">
      <alignment vertical="center" shrinkToFit="1"/>
    </xf>
    <xf numFmtId="4" fontId="18" fillId="0" borderId="4" xfId="0" applyNumberFormat="1" applyFont="1" applyBorder="1" applyAlignment="1">
      <alignment horizontal="center" vertical="center"/>
    </xf>
    <xf numFmtId="3" fontId="18" fillId="0" borderId="4" xfId="0" applyNumberFormat="1" applyFont="1" applyBorder="1" applyAlignment="1">
      <alignment horizontal="center" vertical="center"/>
    </xf>
    <xf numFmtId="37" fontId="18" fillId="0" borderId="4" xfId="0" applyNumberFormat="1" applyFont="1" applyBorder="1" applyAlignment="1">
      <alignment vertical="center"/>
    </xf>
    <xf numFmtId="179" fontId="18" fillId="0" borderId="4" xfId="0" applyNumberFormat="1" applyFont="1" applyBorder="1" applyAlignment="1">
      <alignment horizontal="center" vertical="center"/>
    </xf>
    <xf numFmtId="3" fontId="18" fillId="0" borderId="4" xfId="0" applyNumberFormat="1" applyFont="1" applyBorder="1" applyAlignment="1">
      <alignment horizontal="left" vertical="center" shrinkToFit="1"/>
    </xf>
    <xf numFmtId="180" fontId="18" fillId="0" borderId="4" xfId="0" applyNumberFormat="1" applyFont="1" applyBorder="1" applyAlignment="1">
      <alignment horizontal="center" vertical="center"/>
    </xf>
    <xf numFmtId="9" fontId="18" fillId="0" borderId="4" xfId="0" applyNumberFormat="1" applyFont="1" applyBorder="1" applyAlignment="1">
      <alignment horizontal="center" vertical="center"/>
    </xf>
    <xf numFmtId="43" fontId="18" fillId="0" borderId="4" xfId="231" applyNumberFormat="1" applyFont="1" applyBorder="1">
      <alignment vertical="center"/>
    </xf>
    <xf numFmtId="188" fontId="18" fillId="0" borderId="4" xfId="231" applyNumberFormat="1" applyFont="1" applyBorder="1">
      <alignment vertical="center"/>
    </xf>
    <xf numFmtId="3" fontId="21" fillId="0" borderId="4" xfId="0" applyNumberFormat="1" applyFont="1" applyBorder="1" applyAlignment="1">
      <alignment horizontal="center" vertical="center"/>
    </xf>
    <xf numFmtId="9" fontId="18" fillId="0" borderId="4" xfId="0" applyNumberFormat="1" applyFont="1" applyBorder="1" applyAlignment="1">
      <alignment vertical="center"/>
    </xf>
    <xf numFmtId="3" fontId="18" fillId="0" borderId="4" xfId="231" applyNumberFormat="1" applyFont="1" applyBorder="1">
      <alignment vertical="center"/>
    </xf>
    <xf numFmtId="0" fontId="7" fillId="0" borderId="36" xfId="3100" applyFont="1" applyBorder="1" applyAlignment="1">
      <alignment horizontal="center" vertical="center"/>
    </xf>
    <xf numFmtId="41" fontId="7" fillId="0" borderId="0" xfId="3100" applyNumberFormat="1" applyFont="1"/>
    <xf numFmtId="0" fontId="7" fillId="0" borderId="13" xfId="238" applyFont="1" applyBorder="1" applyAlignment="1">
      <alignment horizontal="center" vertical="center"/>
    </xf>
    <xf numFmtId="0" fontId="7" fillId="0" borderId="27" xfId="238" applyFont="1" applyBorder="1" applyAlignment="1">
      <alignment horizontal="left" vertical="center"/>
    </xf>
    <xf numFmtId="0" fontId="7" fillId="0" borderId="25" xfId="238" applyFont="1" applyBorder="1" applyAlignment="1">
      <alignment horizontal="center" vertical="center"/>
    </xf>
    <xf numFmtId="0" fontId="18" fillId="0" borderId="25" xfId="238" applyFont="1" applyBorder="1" applyAlignment="1">
      <alignment horizontal="center" vertical="center"/>
    </xf>
    <xf numFmtId="182" fontId="7" fillId="0" borderId="26" xfId="238" applyNumberFormat="1" applyFont="1" applyBorder="1" applyAlignment="1">
      <alignment horizontal="right" vertical="center"/>
    </xf>
    <xf numFmtId="184" fontId="7" fillId="0" borderId="27" xfId="238" applyNumberFormat="1" applyFont="1" applyBorder="1" applyAlignment="1">
      <alignment horizontal="right" vertical="center"/>
    </xf>
    <xf numFmtId="0" fontId="18" fillId="0" borderId="0" xfId="238" applyFont="1" applyAlignment="1">
      <alignment horizontal="center" vertical="center"/>
    </xf>
    <xf numFmtId="3" fontId="18" fillId="3" borderId="4" xfId="2996" applyNumberFormat="1" applyFont="1" applyFill="1" applyBorder="1" applyAlignment="1">
      <alignment vertical="center"/>
    </xf>
    <xf numFmtId="3" fontId="18" fillId="3" borderId="4" xfId="2996" applyNumberFormat="1" applyFont="1" applyFill="1" applyBorder="1" applyAlignment="1">
      <alignment horizontal="center" vertical="center"/>
    </xf>
    <xf numFmtId="3" fontId="18" fillId="0" borderId="1" xfId="2996" applyNumberFormat="1" applyFont="1" applyBorder="1" applyAlignment="1">
      <alignment vertical="center"/>
    </xf>
    <xf numFmtId="41" fontId="7" fillId="0" borderId="4" xfId="3100" applyNumberFormat="1" applyFont="1" applyBorder="1" applyAlignment="1">
      <alignment vertical="center"/>
    </xf>
    <xf numFmtId="3" fontId="18" fillId="0" borderId="39" xfId="0" applyNumberFormat="1" applyFont="1" applyBorder="1" applyAlignment="1">
      <alignment horizontal="left" vertical="center"/>
    </xf>
    <xf numFmtId="3" fontId="18" fillId="0" borderId="39" xfId="0" applyNumberFormat="1" applyFont="1" applyBorder="1" applyAlignment="1">
      <alignment horizontal="center" vertical="center"/>
    </xf>
    <xf numFmtId="0" fontId="18" fillId="0" borderId="39" xfId="231" applyNumberFormat="1" applyFont="1" applyBorder="1">
      <alignment vertical="center"/>
    </xf>
    <xf numFmtId="3" fontId="18" fillId="0" borderId="39" xfId="2996" applyNumberFormat="1" applyFont="1" applyBorder="1" applyAlignment="1">
      <alignment vertical="center"/>
    </xf>
    <xf numFmtId="3" fontId="18" fillId="0" borderId="57" xfId="0" applyNumberFormat="1" applyFont="1" applyBorder="1" applyAlignment="1">
      <alignment vertical="center"/>
    </xf>
    <xf numFmtId="3" fontId="18" fillId="0" borderId="106" xfId="0" applyNumberFormat="1" applyFont="1" applyBorder="1" applyAlignment="1">
      <alignment vertical="center"/>
    </xf>
    <xf numFmtId="3" fontId="18" fillId="0" borderId="106" xfId="0" applyNumberFormat="1" applyFont="1" applyBorder="1" applyAlignment="1">
      <alignment horizontal="center" vertical="center"/>
    </xf>
    <xf numFmtId="41" fontId="18" fillId="0" borderId="106" xfId="231" applyFont="1" applyBorder="1">
      <alignment vertical="center"/>
    </xf>
    <xf numFmtId="41" fontId="18" fillId="0" borderId="96" xfId="231" applyFont="1" applyBorder="1">
      <alignment vertical="center"/>
    </xf>
    <xf numFmtId="3" fontId="18" fillId="0" borderId="107" xfId="0" applyNumberFormat="1" applyFont="1" applyBorder="1" applyAlignment="1">
      <alignment vertical="center"/>
    </xf>
    <xf numFmtId="41" fontId="18" fillId="0" borderId="58" xfId="231" applyFont="1" applyBorder="1">
      <alignment vertical="center"/>
    </xf>
    <xf numFmtId="3" fontId="21" fillId="0" borderId="61" xfId="0" applyNumberFormat="1" applyFont="1" applyBorder="1" applyAlignment="1">
      <alignment horizontal="center" vertical="center"/>
    </xf>
    <xf numFmtId="41" fontId="21" fillId="0" borderId="55" xfId="231" applyFont="1" applyBorder="1" applyAlignment="1">
      <alignment horizontal="centerContinuous" vertical="center"/>
    </xf>
    <xf numFmtId="3" fontId="21" fillId="0" borderId="39" xfId="0" applyNumberFormat="1" applyFont="1" applyBorder="1" applyAlignment="1">
      <alignment horizontal="left" vertical="center"/>
    </xf>
    <xf numFmtId="41" fontId="21" fillId="0" borderId="56" xfId="231" applyFont="1" applyBorder="1" applyAlignment="1">
      <alignment horizontal="centerContinuous" vertical="center"/>
    </xf>
    <xf numFmtId="3" fontId="18" fillId="0" borderId="39" xfId="0" applyNumberFormat="1" applyFont="1" applyBorder="1" applyAlignment="1">
      <alignment vertical="center"/>
    </xf>
    <xf numFmtId="41" fontId="18" fillId="0" borderId="56" xfId="231" applyFont="1" applyBorder="1">
      <alignment vertical="center"/>
    </xf>
    <xf numFmtId="3" fontId="21" fillId="0" borderId="39" xfId="0" applyNumberFormat="1" applyFont="1" applyBorder="1" applyAlignment="1">
      <alignment vertical="center"/>
    </xf>
    <xf numFmtId="3" fontId="18" fillId="0" borderId="99" xfId="0" applyNumberFormat="1" applyFont="1" applyBorder="1" applyAlignment="1">
      <alignment horizontal="center" vertical="center"/>
    </xf>
    <xf numFmtId="3" fontId="18" fillId="0" borderId="92" xfId="0" applyNumberFormat="1" applyFont="1" applyBorder="1" applyAlignment="1">
      <alignment vertical="center"/>
    </xf>
    <xf numFmtId="3" fontId="18" fillId="0" borderId="92" xfId="0" applyNumberFormat="1" applyFont="1" applyBorder="1" applyAlignment="1">
      <alignment horizontal="center" vertical="center"/>
    </xf>
    <xf numFmtId="41" fontId="18" fillId="0" borderId="92" xfId="231" applyFont="1" applyBorder="1">
      <alignment vertical="center"/>
    </xf>
    <xf numFmtId="41" fontId="18" fillId="0" borderId="100" xfId="231" applyFont="1" applyBorder="1">
      <alignment vertical="center"/>
    </xf>
    <xf numFmtId="3" fontId="18" fillId="0" borderId="59" xfId="0" applyNumberFormat="1" applyFont="1" applyBorder="1" applyAlignment="1">
      <alignment vertical="center"/>
    </xf>
    <xf numFmtId="41" fontId="18" fillId="0" borderId="59" xfId="231" applyFont="1" applyBorder="1">
      <alignment vertical="center"/>
    </xf>
    <xf numFmtId="3" fontId="21" fillId="0" borderId="101" xfId="0" applyNumberFormat="1" applyFont="1" applyBorder="1" applyAlignment="1">
      <alignment horizontal="center" vertical="center"/>
    </xf>
    <xf numFmtId="3" fontId="21" fillId="0" borderId="102" xfId="0" applyNumberFormat="1" applyFont="1" applyBorder="1" applyAlignment="1">
      <alignment horizontal="center" vertical="center"/>
    </xf>
    <xf numFmtId="3" fontId="21" fillId="0" borderId="103" xfId="0" quotePrefix="1" applyNumberFormat="1" applyFont="1" applyBorder="1" applyAlignment="1">
      <alignment horizontal="centerContinuous" vertical="center"/>
    </xf>
    <xf numFmtId="41" fontId="21" fillId="0" borderId="104" xfId="231" applyFont="1" applyBorder="1" applyAlignment="1">
      <alignment horizontal="centerContinuous" vertical="center"/>
    </xf>
    <xf numFmtId="41" fontId="21" fillId="0" borderId="103" xfId="231" applyFont="1" applyBorder="1" applyAlignment="1">
      <alignment horizontal="centerContinuous" vertical="center"/>
    </xf>
    <xf numFmtId="41" fontId="21" fillId="0" borderId="103" xfId="231" quotePrefix="1" applyFont="1" applyBorder="1" applyAlignment="1">
      <alignment horizontal="centerContinuous" vertical="center"/>
    </xf>
    <xf numFmtId="41" fontId="21" fillId="0" borderId="105" xfId="231" applyFont="1" applyBorder="1" applyAlignment="1">
      <alignment horizontal="centerContinuous" vertical="center"/>
    </xf>
    <xf numFmtId="3" fontId="18" fillId="0" borderId="39" xfId="0" applyNumberFormat="1" applyFont="1" applyBorder="1" applyAlignment="1">
      <alignment vertical="center" shrinkToFit="1"/>
    </xf>
    <xf numFmtId="3" fontId="18" fillId="0" borderId="106" xfId="0" applyNumberFormat="1" applyFont="1" applyBorder="1" applyAlignment="1">
      <alignment vertical="center" shrinkToFit="1"/>
    </xf>
    <xf numFmtId="41" fontId="18" fillId="0" borderId="39" xfId="231" applyFont="1" applyBorder="1">
      <alignment vertical="center"/>
    </xf>
    <xf numFmtId="3" fontId="21" fillId="0" borderId="108" xfId="0" applyNumberFormat="1" applyFont="1" applyBorder="1" applyAlignment="1">
      <alignment horizontal="right" vertical="center"/>
    </xf>
    <xf numFmtId="3" fontId="21" fillId="0" borderId="59" xfId="0" applyNumberFormat="1" applyFont="1" applyBorder="1" applyAlignment="1">
      <alignment vertical="center"/>
    </xf>
    <xf numFmtId="3" fontId="21" fillId="0" borderId="59" xfId="0" applyNumberFormat="1" applyFont="1" applyBorder="1" applyAlignment="1">
      <alignment horizontal="center" vertical="center"/>
    </xf>
    <xf numFmtId="41" fontId="18" fillId="0" borderId="109" xfId="231" applyFont="1" applyBorder="1">
      <alignment vertical="center"/>
    </xf>
    <xf numFmtId="3" fontId="18" fillId="0" borderId="39" xfId="0" quotePrefix="1" applyNumberFormat="1" applyFont="1" applyBorder="1" applyAlignment="1">
      <alignment vertical="center"/>
    </xf>
    <xf numFmtId="3" fontId="21" fillId="0" borderId="110" xfId="0" applyNumberFormat="1" applyFont="1" applyBorder="1" applyAlignment="1">
      <alignment horizontal="center" vertical="center"/>
    </xf>
    <xf numFmtId="3" fontId="21" fillId="0" borderId="36" xfId="0" applyNumberFormat="1" applyFont="1" applyBorder="1" applyAlignment="1">
      <alignment horizontal="center" vertical="center"/>
    </xf>
    <xf numFmtId="3" fontId="21" fillId="0" borderId="31" xfId="0" quotePrefix="1" applyNumberFormat="1" applyFont="1" applyBorder="1" applyAlignment="1">
      <alignment horizontal="centerContinuous" vertical="center"/>
    </xf>
    <xf numFmtId="41" fontId="21" fillId="0" borderId="11" xfId="231" applyFont="1" applyBorder="1" applyAlignment="1">
      <alignment horizontal="centerContinuous" vertical="center"/>
    </xf>
    <xf numFmtId="41" fontId="21" fillId="0" borderId="31" xfId="231" applyFont="1" applyBorder="1" applyAlignment="1">
      <alignment horizontal="centerContinuous" vertical="center"/>
    </xf>
    <xf numFmtId="41" fontId="21" fillId="0" borderId="31" xfId="231" quotePrefix="1" applyFont="1" applyBorder="1" applyAlignment="1">
      <alignment horizontal="centerContinuous" vertical="center"/>
    </xf>
    <xf numFmtId="41" fontId="21" fillId="0" borderId="60" xfId="231" applyFont="1" applyBorder="1" applyAlignment="1">
      <alignment horizontal="centerContinuous" vertical="center"/>
    </xf>
    <xf numFmtId="3" fontId="18" fillId="0" borderId="107" xfId="0" applyNumberFormat="1" applyFont="1" applyBorder="1"/>
    <xf numFmtId="3" fontId="7" fillId="0" borderId="107" xfId="0" applyNumberFormat="1" applyFont="1" applyBorder="1"/>
    <xf numFmtId="3" fontId="7" fillId="0" borderId="58" xfId="0" applyNumberFormat="1" applyFont="1" applyBorder="1"/>
    <xf numFmtId="3" fontId="7" fillId="0" borderId="107" xfId="0" quotePrefix="1" applyNumberFormat="1" applyFont="1" applyBorder="1" applyAlignment="1">
      <alignment vertical="center"/>
    </xf>
    <xf numFmtId="3" fontId="21" fillId="0" borderId="55" xfId="0" applyNumberFormat="1" applyFont="1" applyBorder="1" applyAlignment="1">
      <alignment horizontal="centerContinuous" vertical="center"/>
    </xf>
    <xf numFmtId="3" fontId="21" fillId="0" borderId="56" xfId="0" applyNumberFormat="1" applyFont="1" applyBorder="1" applyAlignment="1">
      <alignment horizontal="center" vertical="center"/>
    </xf>
    <xf numFmtId="3" fontId="18" fillId="0" borderId="56" xfId="0" applyNumberFormat="1" applyFont="1" applyBorder="1" applyAlignment="1">
      <alignment vertical="center"/>
    </xf>
    <xf numFmtId="3" fontId="18" fillId="0" borderId="56" xfId="231" applyNumberFormat="1" applyFont="1" applyBorder="1" applyAlignment="1">
      <alignment horizontal="center" vertical="center"/>
    </xf>
    <xf numFmtId="3" fontId="21" fillId="0" borderId="99" xfId="0" applyNumberFormat="1" applyFont="1" applyBorder="1" applyAlignment="1">
      <alignment vertical="center"/>
    </xf>
    <xf numFmtId="3" fontId="18" fillId="0" borderId="100" xfId="0" applyNumberFormat="1" applyFont="1" applyBorder="1" applyAlignment="1">
      <alignment vertical="center"/>
    </xf>
    <xf numFmtId="3" fontId="21" fillId="0" borderId="60" xfId="0" applyNumberFormat="1" applyFont="1" applyBorder="1" applyAlignment="1">
      <alignment horizontal="centerContinuous" vertical="center"/>
    </xf>
    <xf numFmtId="3" fontId="17" fillId="0" borderId="108" xfId="0" applyNumberFormat="1" applyFont="1" applyBorder="1" applyAlignment="1">
      <alignment horizontal="right"/>
    </xf>
    <xf numFmtId="3" fontId="21" fillId="0" borderId="59" xfId="0" applyNumberFormat="1" applyFont="1" applyBorder="1"/>
    <xf numFmtId="3" fontId="17" fillId="0" borderId="59" xfId="0" applyNumberFormat="1" applyFont="1" applyBorder="1" applyAlignment="1">
      <alignment horizontal="center"/>
    </xf>
    <xf numFmtId="3" fontId="7" fillId="0" borderId="59" xfId="0" applyNumberFormat="1" applyFont="1" applyBorder="1"/>
    <xf numFmtId="41" fontId="7" fillId="0" borderId="59" xfId="231" applyFont="1" applyBorder="1" applyAlignment="1"/>
    <xf numFmtId="3" fontId="7" fillId="0" borderId="109" xfId="0" applyNumberFormat="1" applyFont="1" applyBorder="1"/>
    <xf numFmtId="3" fontId="18" fillId="0" borderId="57" xfId="0" applyNumberFormat="1" applyFont="1" applyBorder="1"/>
    <xf numFmtId="3" fontId="18" fillId="0" borderId="106" xfId="0" applyNumberFormat="1" applyFont="1" applyBorder="1"/>
    <xf numFmtId="3" fontId="18" fillId="0" borderId="106" xfId="0" applyNumberFormat="1" applyFont="1" applyBorder="1" applyAlignment="1">
      <alignment horizontal="center"/>
    </xf>
    <xf numFmtId="41" fontId="18" fillId="0" borderId="106" xfId="231" applyFont="1" applyBorder="1" applyAlignment="1"/>
    <xf numFmtId="3" fontId="18" fillId="0" borderId="58" xfId="0" applyNumberFormat="1" applyFont="1" applyBorder="1"/>
    <xf numFmtId="3" fontId="21" fillId="0" borderId="55" xfId="0" applyNumberFormat="1" applyFont="1" applyBorder="1" applyAlignment="1">
      <alignment horizontal="center" vertical="center"/>
    </xf>
    <xf numFmtId="3" fontId="21" fillId="0" borderId="60" xfId="0" applyNumberFormat="1" applyFont="1" applyBorder="1" applyAlignment="1">
      <alignment horizontal="center" vertical="center"/>
    </xf>
    <xf numFmtId="3" fontId="21" fillId="0" borderId="108" xfId="0" applyNumberFormat="1" applyFont="1" applyBorder="1" applyAlignment="1">
      <alignment horizontal="right"/>
    </xf>
    <xf numFmtId="3" fontId="21" fillId="0" borderId="59" xfId="0" applyNumberFormat="1" applyFont="1" applyBorder="1" applyAlignment="1">
      <alignment horizontal="center"/>
    </xf>
    <xf numFmtId="3" fontId="18" fillId="0" borderId="59" xfId="0" applyNumberFormat="1" applyFont="1" applyBorder="1" applyAlignment="1">
      <alignment horizontal="center"/>
    </xf>
    <xf numFmtId="3" fontId="18" fillId="0" borderId="59" xfId="0" applyNumberFormat="1" applyFont="1" applyBorder="1"/>
    <xf numFmtId="41" fontId="18" fillId="0" borderId="59" xfId="231" applyFont="1" applyBorder="1" applyAlignment="1"/>
    <xf numFmtId="3" fontId="18" fillId="0" borderId="109" xfId="0" applyNumberFormat="1" applyFont="1" applyBorder="1"/>
    <xf numFmtId="3" fontId="21" fillId="0" borderId="0" xfId="0" applyNumberFormat="1" applyFont="1" applyAlignment="1">
      <alignment shrinkToFit="1"/>
    </xf>
    <xf numFmtId="176" fontId="129" fillId="22" borderId="85" xfId="240" applyFont="1" applyFill="1" applyBorder="1" applyAlignment="1">
      <alignment vertical="center"/>
    </xf>
    <xf numFmtId="176" fontId="129" fillId="22" borderId="88" xfId="240" applyFont="1" applyFill="1" applyBorder="1" applyAlignment="1">
      <alignment vertical="center"/>
    </xf>
    <xf numFmtId="176" fontId="129" fillId="22" borderId="91" xfId="240" applyFont="1" applyFill="1" applyBorder="1" applyAlignment="1">
      <alignment vertical="center"/>
    </xf>
    <xf numFmtId="176" fontId="129" fillId="22" borderId="0" xfId="240" applyFont="1" applyFill="1" applyAlignment="1">
      <alignment vertical="center"/>
    </xf>
    <xf numFmtId="176" fontId="129" fillId="22" borderId="4" xfId="240" applyFont="1" applyFill="1" applyBorder="1" applyAlignment="1">
      <alignment vertical="center"/>
    </xf>
    <xf numFmtId="176" fontId="129" fillId="22" borderId="3" xfId="240" applyFont="1" applyFill="1" applyBorder="1" applyAlignment="1">
      <alignment vertical="center"/>
    </xf>
    <xf numFmtId="176" fontId="35" fillId="22" borderId="4" xfId="240" applyFont="1" applyFill="1" applyBorder="1" applyAlignment="1">
      <alignment vertical="center"/>
    </xf>
    <xf numFmtId="176" fontId="129" fillId="22" borderId="92" xfId="240" applyFont="1" applyFill="1" applyBorder="1" applyAlignment="1">
      <alignment vertical="center"/>
    </xf>
    <xf numFmtId="176" fontId="35" fillId="22" borderId="3" xfId="240" applyFont="1" applyFill="1" applyBorder="1" applyAlignment="1">
      <alignment vertical="center"/>
    </xf>
    <xf numFmtId="0" fontId="140" fillId="0" borderId="57" xfId="0" applyFont="1" applyBorder="1" applyAlignment="1">
      <alignment horizontal="centerContinuous" vertical="center"/>
    </xf>
    <xf numFmtId="0" fontId="140" fillId="0" borderId="106" xfId="0" applyFont="1" applyBorder="1" applyAlignment="1">
      <alignment horizontal="centerContinuous" vertical="center"/>
    </xf>
    <xf numFmtId="0" fontId="140" fillId="0" borderId="96" xfId="0" applyFont="1" applyBorder="1" applyAlignment="1">
      <alignment horizontal="centerContinuous" vertical="center"/>
    </xf>
    <xf numFmtId="0" fontId="7" fillId="0" borderId="0" xfId="0" applyFont="1"/>
    <xf numFmtId="0" fontId="17" fillId="0" borderId="111" xfId="0" applyFont="1" applyBorder="1" applyAlignment="1">
      <alignment vertical="center"/>
    </xf>
    <xf numFmtId="0" fontId="7" fillId="0" borderId="65" xfId="0" applyFont="1" applyBorder="1" applyAlignment="1">
      <alignment vertical="center"/>
    </xf>
    <xf numFmtId="0" fontId="7" fillId="0" borderId="112" xfId="0" applyFont="1" applyBorder="1" applyAlignment="1">
      <alignment horizontal="right" vertical="center"/>
    </xf>
    <xf numFmtId="0" fontId="7" fillId="0" borderId="58" xfId="0" applyFont="1" applyBorder="1" applyAlignment="1">
      <alignment vertical="center"/>
    </xf>
    <xf numFmtId="0" fontId="7" fillId="0" borderId="107" xfId="0" applyFont="1" applyBorder="1"/>
    <xf numFmtId="0" fontId="7" fillId="0" borderId="0" xfId="0" applyFont="1" applyAlignment="1">
      <alignment vertical="center"/>
    </xf>
    <xf numFmtId="0" fontId="7" fillId="0" borderId="58" xfId="0" applyFont="1" applyBorder="1" applyAlignment="1">
      <alignment horizontal="right" vertical="center"/>
    </xf>
    <xf numFmtId="0" fontId="7" fillId="0" borderId="108" xfId="0" applyFont="1" applyBorder="1" applyAlignment="1">
      <alignment horizontal="left" vertical="center"/>
    </xf>
    <xf numFmtId="41" fontId="17" fillId="0" borderId="59" xfId="3091" applyFont="1" applyBorder="1" applyAlignment="1">
      <alignment vertical="center"/>
    </xf>
    <xf numFmtId="0" fontId="7" fillId="0" borderId="59" xfId="0" applyFont="1" applyBorder="1" applyAlignment="1">
      <alignment vertical="center"/>
    </xf>
    <xf numFmtId="0" fontId="7" fillId="0" borderId="109" xfId="0" applyFont="1" applyBorder="1" applyAlignment="1">
      <alignment horizontal="right" vertical="center"/>
    </xf>
    <xf numFmtId="0" fontId="7" fillId="0" borderId="107" xfId="0" applyFont="1" applyBorder="1" applyAlignment="1">
      <alignment horizontal="left" vertical="center"/>
    </xf>
    <xf numFmtId="0" fontId="17" fillId="0" borderId="39" xfId="0" applyFont="1" applyBorder="1" applyAlignment="1">
      <alignment horizontal="center" vertical="center"/>
    </xf>
    <xf numFmtId="41" fontId="17" fillId="0" borderId="4" xfId="3091" applyFont="1" applyBorder="1" applyAlignment="1">
      <alignment horizontal="center" vertical="center"/>
    </xf>
    <xf numFmtId="0" fontId="7" fillId="0" borderId="39" xfId="0" applyFont="1" applyBorder="1" applyAlignment="1">
      <alignment horizontal="center" vertical="center"/>
    </xf>
    <xf numFmtId="41" fontId="7" fillId="0" borderId="4" xfId="3091" applyFont="1" applyBorder="1" applyAlignment="1">
      <alignment vertical="center"/>
    </xf>
    <xf numFmtId="0" fontId="7" fillId="0" borderId="99" xfId="0" applyFont="1" applyBorder="1" applyAlignment="1">
      <alignment horizontal="left" vertical="center"/>
    </xf>
    <xf numFmtId="41" fontId="7" fillId="0" borderId="92" xfId="3091" applyFont="1" applyBorder="1" applyAlignment="1">
      <alignment vertical="center"/>
    </xf>
    <xf numFmtId="0" fontId="7" fillId="0" borderId="109" xfId="0" applyFont="1" applyBorder="1" applyAlignment="1">
      <alignment vertical="center"/>
    </xf>
    <xf numFmtId="0" fontId="7" fillId="0" borderId="4" xfId="3100" applyFont="1" applyBorder="1" applyAlignment="1">
      <alignment horizontal="center" vertical="center" shrinkToFit="1"/>
    </xf>
    <xf numFmtId="43" fontId="7" fillId="0" borderId="0" xfId="3100" applyNumberFormat="1" applyFont="1" applyAlignment="1">
      <alignment vertical="center"/>
    </xf>
    <xf numFmtId="41" fontId="18" fillId="0" borderId="4" xfId="231" applyFont="1" applyBorder="1" applyAlignment="1">
      <alignment horizontal="right" vertical="center"/>
    </xf>
    <xf numFmtId="9" fontId="18" fillId="0" borderId="4" xfId="229" applyFont="1" applyBorder="1" applyAlignment="1">
      <alignment horizontal="center" vertical="center"/>
    </xf>
    <xf numFmtId="41" fontId="18" fillId="3" borderId="4" xfId="231" applyFont="1" applyFill="1" applyBorder="1" applyAlignment="1">
      <alignment horizontal="right" vertical="center"/>
    </xf>
    <xf numFmtId="10" fontId="18" fillId="0" borderId="4" xfId="0" applyNumberFormat="1" applyFont="1" applyBorder="1" applyAlignment="1">
      <alignment horizontal="center" vertical="center"/>
    </xf>
    <xf numFmtId="10" fontId="18" fillId="0" borderId="4" xfId="229" applyNumberFormat="1" applyFont="1" applyBorder="1" applyAlignment="1">
      <alignment horizontal="center" vertical="center"/>
    </xf>
    <xf numFmtId="3" fontId="21" fillId="0" borderId="39" xfId="0" applyNumberFormat="1" applyFont="1" applyBorder="1" applyAlignment="1">
      <alignment horizontal="center" vertical="center"/>
    </xf>
    <xf numFmtId="179" fontId="21" fillId="0" borderId="4" xfId="0" applyNumberFormat="1" applyFont="1" applyBorder="1" applyAlignment="1">
      <alignment horizontal="center" vertical="center"/>
    </xf>
    <xf numFmtId="3" fontId="21" fillId="0" borderId="4" xfId="0" applyNumberFormat="1" applyFont="1" applyBorder="1" applyAlignment="1">
      <alignment vertical="center"/>
    </xf>
    <xf numFmtId="37" fontId="7" fillId="0" borderId="4" xfId="237" applyNumberFormat="1" applyFont="1" applyBorder="1" applyAlignment="1">
      <alignment horizontal="left" vertical="center" shrinkToFit="1"/>
    </xf>
    <xf numFmtId="3" fontId="18" fillId="23" borderId="0" xfId="0" applyNumberFormat="1" applyFont="1" applyFill="1" applyAlignment="1">
      <alignment vertical="center"/>
    </xf>
    <xf numFmtId="3" fontId="3" fillId="0" borderId="0" xfId="2330" applyNumberFormat="1" applyAlignment="1">
      <alignment horizontal="center" vertical="center"/>
    </xf>
    <xf numFmtId="41" fontId="7" fillId="0" borderId="0" xfId="231" applyFont="1">
      <alignment vertical="center"/>
    </xf>
    <xf numFmtId="43" fontId="7" fillId="0" borderId="0" xfId="3100" applyNumberFormat="1" applyFont="1"/>
    <xf numFmtId="3" fontId="21" fillId="0" borderId="0" xfId="0" applyNumberFormat="1" applyFont="1" applyAlignment="1">
      <alignment vertical="center" shrinkToFit="1"/>
    </xf>
    <xf numFmtId="0" fontId="21" fillId="0" borderId="0" xfId="0" applyFont="1" applyAlignment="1">
      <alignment vertical="center" shrinkToFit="1"/>
    </xf>
    <xf numFmtId="0" fontId="21" fillId="22" borderId="0" xfId="0" applyFont="1" applyFill="1" applyAlignment="1">
      <alignment vertical="center" shrinkToFit="1"/>
    </xf>
    <xf numFmtId="3" fontId="17" fillId="0" borderId="0" xfId="0" applyNumberFormat="1" applyFont="1" applyAlignment="1">
      <alignment vertical="center" shrinkToFit="1"/>
    </xf>
    <xf numFmtId="3" fontId="21" fillId="23" borderId="0" xfId="0" applyNumberFormat="1" applyFont="1" applyFill="1" applyAlignment="1">
      <alignment vertical="center" shrinkToFit="1"/>
    </xf>
    <xf numFmtId="0" fontId="30" fillId="0" borderId="0" xfId="0" applyFont="1" applyAlignment="1">
      <alignment shrinkToFit="1"/>
    </xf>
    <xf numFmtId="0" fontId="183" fillId="0" borderId="0" xfId="0" applyFont="1" applyAlignment="1">
      <alignment shrinkToFit="1"/>
    </xf>
    <xf numFmtId="37" fontId="17" fillId="0" borderId="0" xfId="234" applyNumberFormat="1" applyFont="1" applyAlignment="1">
      <alignment vertical="center" shrinkToFit="1"/>
    </xf>
    <xf numFmtId="0" fontId="18" fillId="0" borderId="0" xfId="238" applyFont="1" applyAlignment="1">
      <alignment horizontal="left" vertical="center"/>
    </xf>
    <xf numFmtId="0" fontId="18" fillId="0" borderId="4" xfId="0" applyFont="1" applyBorder="1" applyAlignment="1">
      <alignment horizontal="center" vertical="center"/>
    </xf>
    <xf numFmtId="3" fontId="21" fillId="0" borderId="0" xfId="0" quotePrefix="1" applyNumberFormat="1" applyFont="1" applyAlignment="1">
      <alignment vertical="center" shrinkToFit="1"/>
    </xf>
    <xf numFmtId="261" fontId="31" fillId="0" borderId="26" xfId="238" applyNumberFormat="1" applyFont="1" applyBorder="1" applyAlignment="1">
      <alignment horizontal="right" vertical="center"/>
    </xf>
    <xf numFmtId="0" fontId="0" fillId="0" borderId="82" xfId="0" applyBorder="1" applyAlignment="1">
      <alignment horizontal="center" vertical="center" shrinkToFit="1"/>
    </xf>
    <xf numFmtId="0" fontId="0" fillId="0" borderId="21" xfId="0" applyBorder="1" applyAlignment="1">
      <alignment horizontal="center" vertical="center" shrinkToFit="1"/>
    </xf>
    <xf numFmtId="41" fontId="30" fillId="0" borderId="21" xfId="2275" applyFont="1" applyBorder="1" applyAlignment="1">
      <alignment horizontal="center" vertical="center" shrinkToFit="1"/>
    </xf>
    <xf numFmtId="0" fontId="0" fillId="0" borderId="83" xfId="0" applyBorder="1" applyAlignment="1">
      <alignment horizontal="center" vertical="center" shrinkToFit="1"/>
    </xf>
    <xf numFmtId="3" fontId="18" fillId="0" borderId="21" xfId="2996" applyNumberFormat="1" applyFont="1" applyBorder="1" applyAlignment="1">
      <alignment horizontal="center" vertical="center" shrinkToFit="1"/>
    </xf>
    <xf numFmtId="41" fontId="0" fillId="0" borderId="21" xfId="2275" applyFont="1" applyBorder="1" applyAlignment="1">
      <alignment horizontal="center" vertical="center" shrinkToFit="1"/>
    </xf>
    <xf numFmtId="0" fontId="0" fillId="0" borderId="83" xfId="0" applyBorder="1" applyAlignment="1">
      <alignment shrinkToFit="1"/>
    </xf>
    <xf numFmtId="3" fontId="18" fillId="22" borderId="21" xfId="2996" applyNumberFormat="1" applyFont="1" applyFill="1" applyBorder="1" applyAlignment="1">
      <alignment horizontal="center" vertical="center" shrinkToFit="1"/>
    </xf>
    <xf numFmtId="0" fontId="0" fillId="0" borderId="82" xfId="0" quotePrefix="1" applyBorder="1" applyAlignment="1">
      <alignment horizontal="center" vertical="center" shrinkToFit="1"/>
    </xf>
    <xf numFmtId="0" fontId="35" fillId="0" borderId="0" xfId="0" quotePrefix="1" applyFont="1" applyAlignment="1">
      <alignment horizontal="centerContinuous" vertical="center"/>
    </xf>
    <xf numFmtId="0" fontId="35" fillId="0" borderId="0" xfId="0" applyFont="1" applyAlignment="1">
      <alignment horizontal="centerContinuous" vertical="center"/>
    </xf>
    <xf numFmtId="0" fontId="128" fillId="0" borderId="0" xfId="0" quotePrefix="1" applyFont="1" applyAlignment="1">
      <alignment horizontal="centerContinuous" vertical="center"/>
    </xf>
    <xf numFmtId="259" fontId="35" fillId="0" borderId="0" xfId="240" applyNumberFormat="1" applyFont="1" applyFill="1" applyAlignment="1">
      <alignment horizontal="centerContinuous" vertical="center"/>
    </xf>
    <xf numFmtId="0" fontId="35" fillId="0" borderId="0" xfId="0" applyFont="1" applyAlignment="1">
      <alignment vertical="center"/>
    </xf>
    <xf numFmtId="0" fontId="35" fillId="0" borderId="0" xfId="0" applyFont="1" applyAlignment="1">
      <alignment horizontal="left" vertical="center"/>
    </xf>
    <xf numFmtId="259" fontId="35" fillId="0" borderId="0" xfId="240" applyNumberFormat="1" applyFont="1" applyFill="1" applyAlignment="1" applyProtection="1">
      <alignment horizontal="left" vertical="center"/>
    </xf>
    <xf numFmtId="0" fontId="35" fillId="0" borderId="0" xfId="0" applyFont="1" applyAlignment="1">
      <alignment horizontal="center" vertical="center"/>
    </xf>
    <xf numFmtId="0" fontId="35" fillId="0" borderId="5" xfId="0" applyFont="1" applyBorder="1" applyAlignment="1">
      <alignment horizontal="center" vertical="center"/>
    </xf>
    <xf numFmtId="259" fontId="35" fillId="0" borderId="5" xfId="240" applyNumberFormat="1" applyFont="1" applyFill="1" applyBorder="1" applyAlignment="1" applyProtection="1">
      <alignment horizontal="center" vertical="center"/>
    </xf>
    <xf numFmtId="0" fontId="35" fillId="0" borderId="5" xfId="0" applyFont="1" applyBorder="1" applyAlignment="1">
      <alignment horizontal="centerContinuous" vertical="center"/>
    </xf>
    <xf numFmtId="0" fontId="35" fillId="0" borderId="6" xfId="0" applyFont="1" applyBorder="1" applyAlignment="1">
      <alignment horizontal="centerContinuous" vertical="center"/>
    </xf>
    <xf numFmtId="0" fontId="35" fillId="0" borderId="1" xfId="0" applyFont="1" applyBorder="1" applyAlignment="1">
      <alignment horizontal="center" vertical="center"/>
    </xf>
    <xf numFmtId="0" fontId="35" fillId="0" borderId="31" xfId="0" applyFont="1" applyBorder="1" applyAlignment="1">
      <alignment vertical="center"/>
    </xf>
    <xf numFmtId="259" fontId="35" fillId="0" borderId="31" xfId="240" applyNumberFormat="1" applyFont="1" applyFill="1" applyBorder="1" applyAlignment="1">
      <alignment vertical="center"/>
    </xf>
    <xf numFmtId="0" fontId="35" fillId="0" borderId="2" xfId="0" applyFont="1" applyBorder="1" applyAlignment="1">
      <alignment horizontal="center" vertical="center"/>
    </xf>
    <xf numFmtId="0" fontId="35" fillId="0" borderId="3" xfId="0" applyFont="1" applyBorder="1" applyAlignment="1">
      <alignment horizontal="center" vertical="center"/>
    </xf>
    <xf numFmtId="0" fontId="35" fillId="0" borderId="5" xfId="0" applyFont="1" applyBorder="1" applyAlignment="1">
      <alignment vertical="center"/>
    </xf>
    <xf numFmtId="259" fontId="35" fillId="0" borderId="5" xfId="240" applyNumberFormat="1" applyFont="1" applyFill="1" applyBorder="1" applyAlignment="1">
      <alignment vertical="center"/>
    </xf>
    <xf numFmtId="39" fontId="35" fillId="0" borderId="5" xfId="0" applyNumberFormat="1" applyFont="1" applyBorder="1" applyAlignment="1">
      <alignment horizontal="center" vertical="center"/>
    </xf>
    <xf numFmtId="186" fontId="35" fillId="0" borderId="5" xfId="0" applyNumberFormat="1" applyFont="1" applyBorder="1" applyAlignment="1">
      <alignment vertical="center"/>
    </xf>
    <xf numFmtId="39" fontId="35" fillId="0" borderId="5" xfId="0" applyNumberFormat="1" applyFont="1" applyBorder="1" applyAlignment="1">
      <alignment vertical="center"/>
    </xf>
    <xf numFmtId="0" fontId="35" fillId="22" borderId="84" xfId="0" applyFont="1" applyFill="1" applyBorder="1" applyAlignment="1">
      <alignment vertical="center"/>
    </xf>
    <xf numFmtId="0" fontId="35" fillId="22" borderId="85" xfId="0" applyFont="1" applyFill="1" applyBorder="1" applyAlignment="1">
      <alignment vertical="center"/>
    </xf>
    <xf numFmtId="0" fontId="184" fillId="22" borderId="85" xfId="0" applyFont="1" applyFill="1" applyBorder="1" applyAlignment="1">
      <alignment vertical="center"/>
    </xf>
    <xf numFmtId="0" fontId="35" fillId="22" borderId="85" xfId="0" applyFont="1" applyFill="1" applyBorder="1" applyAlignment="1">
      <alignment horizontal="center" vertical="center"/>
    </xf>
    <xf numFmtId="0" fontId="35" fillId="22" borderId="130" xfId="0" applyFont="1" applyFill="1" applyBorder="1" applyAlignment="1">
      <alignment horizontal="left" vertical="center"/>
    </xf>
    <xf numFmtId="0" fontId="35" fillId="0" borderId="8" xfId="0" applyFont="1" applyBorder="1" applyAlignment="1">
      <alignment vertical="center"/>
    </xf>
    <xf numFmtId="0" fontId="35" fillId="0" borderId="36" xfId="0" applyFont="1" applyBorder="1" applyAlignment="1">
      <alignment vertical="center"/>
    </xf>
    <xf numFmtId="259" fontId="35" fillId="0" borderId="31" xfId="240" applyNumberFormat="1" applyFont="1" applyFill="1" applyBorder="1" applyAlignment="1" applyProtection="1">
      <alignment vertical="center"/>
    </xf>
    <xf numFmtId="39" fontId="35" fillId="0" borderId="31" xfId="0" applyNumberFormat="1" applyFont="1" applyBorder="1" applyAlignment="1">
      <alignment horizontal="center" vertical="center"/>
    </xf>
    <xf numFmtId="186" fontId="35" fillId="0" borderId="31" xfId="0" applyNumberFormat="1" applyFont="1" applyBorder="1" applyAlignment="1">
      <alignment vertical="center"/>
    </xf>
    <xf numFmtId="39" fontId="35" fillId="0" borderId="31" xfId="0" applyNumberFormat="1" applyFont="1" applyBorder="1" applyAlignment="1">
      <alignment vertical="center"/>
    </xf>
    <xf numFmtId="0" fontId="35" fillId="22" borderId="87" xfId="0" applyFont="1" applyFill="1" applyBorder="1" applyAlignment="1">
      <alignment vertical="center"/>
    </xf>
    <xf numFmtId="0" fontId="35" fillId="22" borderId="88" xfId="0" applyFont="1" applyFill="1" applyBorder="1" applyAlignment="1">
      <alignment vertical="center"/>
    </xf>
    <xf numFmtId="0" fontId="184" fillId="22" borderId="88" xfId="0" applyFont="1" applyFill="1" applyBorder="1" applyAlignment="1">
      <alignment vertical="center"/>
    </xf>
    <xf numFmtId="0" fontId="35" fillId="22" borderId="88" xfId="0" applyFont="1" applyFill="1" applyBorder="1" applyAlignment="1">
      <alignment horizontal="center" vertical="center"/>
    </xf>
    <xf numFmtId="0" fontId="35" fillId="22" borderId="131" xfId="0" applyFont="1" applyFill="1" applyBorder="1" applyAlignment="1">
      <alignment horizontal="left" vertical="center"/>
    </xf>
    <xf numFmtId="0" fontId="35" fillId="0" borderId="8" xfId="0" applyFont="1" applyBorder="1" applyAlignment="1">
      <alignment horizontal="center" vertical="center"/>
    </xf>
    <xf numFmtId="0" fontId="35" fillId="0" borderId="36" xfId="0" applyFont="1" applyBorder="1" applyAlignment="1">
      <alignment horizontal="center" vertical="center"/>
    </xf>
    <xf numFmtId="0" fontId="35" fillId="22" borderId="85" xfId="0" applyFont="1" applyFill="1" applyBorder="1" applyAlignment="1">
      <alignment horizontal="left" vertical="center"/>
    </xf>
    <xf numFmtId="0" fontId="35" fillId="22" borderId="3" xfId="0" applyFont="1" applyFill="1" applyBorder="1" applyAlignment="1">
      <alignment vertical="center"/>
    </xf>
    <xf numFmtId="186" fontId="35" fillId="0" borderId="8" xfId="0" applyNumberFormat="1" applyFont="1" applyBorder="1" applyAlignment="1">
      <alignment vertical="center"/>
    </xf>
    <xf numFmtId="39" fontId="35" fillId="0" borderId="8" xfId="0" applyNumberFormat="1" applyFont="1" applyBorder="1" applyAlignment="1">
      <alignment vertical="center"/>
    </xf>
    <xf numFmtId="39" fontId="35" fillId="0" borderId="8" xfId="0" applyNumberFormat="1" applyFont="1" applyBorder="1" applyAlignment="1">
      <alignment horizontal="center" vertical="center"/>
    </xf>
    <xf numFmtId="259" fontId="35" fillId="0" borderId="31" xfId="240" applyNumberFormat="1" applyFont="1" applyBorder="1" applyAlignment="1" applyProtection="1">
      <alignment vertical="center"/>
    </xf>
    <xf numFmtId="0" fontId="35" fillId="22" borderId="90" xfId="0" applyFont="1" applyFill="1" applyBorder="1" applyAlignment="1">
      <alignment vertical="center"/>
    </xf>
    <xf numFmtId="0" fontId="35" fillId="22" borderId="91" xfId="0" applyFont="1" applyFill="1" applyBorder="1" applyAlignment="1">
      <alignment vertical="center"/>
    </xf>
    <xf numFmtId="0" fontId="184" fillId="22" borderId="91" xfId="0" applyFont="1" applyFill="1" applyBorder="1" applyAlignment="1">
      <alignment vertical="center"/>
    </xf>
    <xf numFmtId="0" fontId="35" fillId="22" borderId="91" xfId="0" applyFont="1" applyFill="1" applyBorder="1" applyAlignment="1">
      <alignment horizontal="center" vertical="center"/>
    </xf>
    <xf numFmtId="0" fontId="35" fillId="22" borderId="133" xfId="0" applyFont="1" applyFill="1" applyBorder="1" applyAlignment="1">
      <alignment horizontal="left" vertical="center"/>
    </xf>
    <xf numFmtId="259" fontId="35" fillId="0" borderId="0" xfId="240" applyNumberFormat="1" applyFont="1" applyFill="1" applyBorder="1" applyAlignment="1" applyProtection="1">
      <alignment vertical="center"/>
    </xf>
    <xf numFmtId="39" fontId="35" fillId="0" borderId="0" xfId="0" applyNumberFormat="1" applyFont="1" applyAlignment="1">
      <alignment horizontal="center" vertical="center"/>
    </xf>
    <xf numFmtId="186" fontId="35" fillId="0" borderId="0" xfId="0" applyNumberFormat="1" applyFont="1" applyAlignment="1">
      <alignment vertical="center"/>
    </xf>
    <xf numFmtId="39" fontId="35" fillId="0" borderId="0" xfId="0" applyNumberFormat="1" applyFont="1" applyAlignment="1">
      <alignment vertical="center"/>
    </xf>
    <xf numFmtId="0" fontId="35" fillId="22" borderId="0" xfId="0" applyFont="1" applyFill="1" applyAlignment="1">
      <alignment vertical="center"/>
    </xf>
    <xf numFmtId="176" fontId="129" fillId="22" borderId="0" xfId="240" applyFont="1" applyFill="1" applyBorder="1" applyAlignment="1">
      <alignment vertical="center"/>
    </xf>
    <xf numFmtId="0" fontId="35" fillId="22" borderId="0" xfId="0" applyFont="1" applyFill="1" applyAlignment="1">
      <alignment horizontal="left" vertical="center"/>
    </xf>
    <xf numFmtId="186" fontId="35" fillId="0" borderId="1" xfId="0" applyNumberFormat="1" applyFont="1" applyBorder="1" applyAlignment="1">
      <alignment vertical="center"/>
    </xf>
    <xf numFmtId="0" fontId="35" fillId="22" borderId="42" xfId="0" applyFont="1" applyFill="1" applyBorder="1" applyAlignment="1">
      <alignment vertical="center"/>
    </xf>
    <xf numFmtId="0" fontId="35" fillId="22" borderId="86" xfId="0" applyFont="1" applyFill="1" applyBorder="1" applyAlignment="1">
      <alignment horizontal="left" vertical="center"/>
    </xf>
    <xf numFmtId="186" fontId="35" fillId="0" borderId="3" xfId="0" applyNumberFormat="1" applyFont="1" applyBorder="1" applyAlignment="1">
      <alignment vertical="center"/>
    </xf>
    <xf numFmtId="0" fontId="35" fillId="22" borderId="44" xfId="0" applyFont="1" applyFill="1" applyBorder="1" applyAlignment="1">
      <alignment vertical="center"/>
    </xf>
    <xf numFmtId="0" fontId="35" fillId="22" borderId="89" xfId="0" applyFont="1" applyFill="1" applyBorder="1" applyAlignment="1">
      <alignment horizontal="left" vertical="center"/>
    </xf>
    <xf numFmtId="0" fontId="139" fillId="22" borderId="85" xfId="0" applyFont="1" applyFill="1" applyBorder="1" applyAlignment="1">
      <alignment vertical="center"/>
    </xf>
    <xf numFmtId="39" fontId="35" fillId="0" borderId="2" xfId="0" applyNumberFormat="1" applyFont="1" applyBorder="1" applyAlignment="1">
      <alignment horizontal="center" vertical="center"/>
    </xf>
    <xf numFmtId="186" fontId="35" fillId="0" borderId="2" xfId="0" applyNumberFormat="1" applyFont="1" applyBorder="1" applyAlignment="1">
      <alignment vertical="center"/>
    </xf>
    <xf numFmtId="39" fontId="35" fillId="0" borderId="2" xfId="0" applyNumberFormat="1" applyFont="1" applyBorder="1" applyAlignment="1">
      <alignment vertical="center"/>
    </xf>
    <xf numFmtId="0" fontId="35" fillId="22" borderId="39" xfId="0" applyFont="1" applyFill="1" applyBorder="1" applyAlignment="1">
      <alignment vertical="center"/>
    </xf>
    <xf numFmtId="0" fontId="35" fillId="22" borderId="4" xfId="0" applyFont="1" applyFill="1" applyBorder="1" applyAlignment="1">
      <alignment vertical="center"/>
    </xf>
    <xf numFmtId="0" fontId="35" fillId="22" borderId="32" xfId="0" applyFont="1" applyFill="1" applyBorder="1" applyAlignment="1">
      <alignment vertical="center"/>
    </xf>
    <xf numFmtId="0" fontId="35" fillId="22" borderId="56" xfId="0" applyFont="1" applyFill="1" applyBorder="1" applyAlignment="1">
      <alignment horizontal="left" vertical="center"/>
    </xf>
    <xf numFmtId="259" fontId="35" fillId="0" borderId="2" xfId="240" applyNumberFormat="1" applyFont="1" applyBorder="1" applyAlignment="1" applyProtection="1">
      <alignment vertical="center"/>
    </xf>
    <xf numFmtId="0" fontId="139" fillId="22" borderId="39" xfId="0" applyFont="1" applyFill="1" applyBorder="1" applyAlignment="1">
      <alignment vertical="center"/>
    </xf>
    <xf numFmtId="0" fontId="139" fillId="22" borderId="4" xfId="0" applyFont="1" applyFill="1" applyBorder="1" applyAlignment="1">
      <alignment vertical="center"/>
    </xf>
    <xf numFmtId="0" fontId="139" fillId="22" borderId="32" xfId="0" applyFont="1" applyFill="1" applyBorder="1" applyAlignment="1">
      <alignment vertical="center"/>
    </xf>
    <xf numFmtId="259" fontId="35" fillId="0" borderId="8" xfId="240" applyNumberFormat="1" applyFont="1" applyBorder="1" applyAlignment="1" applyProtection="1">
      <alignment vertical="center"/>
    </xf>
    <xf numFmtId="0" fontId="35" fillId="0" borderId="8" xfId="0" applyFont="1" applyBorder="1" applyAlignment="1">
      <alignment horizontal="left" vertical="center"/>
    </xf>
    <xf numFmtId="0" fontId="138" fillId="22" borderId="85" xfId="0" applyFont="1" applyFill="1" applyBorder="1" applyAlignment="1">
      <alignment vertical="center"/>
    </xf>
    <xf numFmtId="0" fontId="138" fillId="22" borderId="88" xfId="0" applyFont="1" applyFill="1" applyBorder="1" applyAlignment="1">
      <alignment vertical="center"/>
    </xf>
    <xf numFmtId="0" fontId="35" fillId="0" borderId="3" xfId="0" applyFont="1" applyBorder="1" applyAlignment="1">
      <alignment vertical="center"/>
    </xf>
    <xf numFmtId="259" fontId="35" fillId="0" borderId="4" xfId="240" applyNumberFormat="1" applyFont="1" applyBorder="1" applyAlignment="1" applyProtection="1">
      <alignment vertical="center"/>
    </xf>
    <xf numFmtId="259" fontId="35" fillId="0" borderId="5" xfId="240" applyNumberFormat="1" applyFont="1" applyBorder="1" applyAlignment="1" applyProtection="1">
      <alignment vertical="center"/>
    </xf>
    <xf numFmtId="0" fontId="35" fillId="22" borderId="56" xfId="0" quotePrefix="1" applyFont="1" applyFill="1" applyBorder="1" applyAlignment="1">
      <alignment horizontal="left" vertical="center"/>
    </xf>
    <xf numFmtId="0" fontId="35" fillId="22" borderId="61" xfId="0" applyFont="1" applyFill="1" applyBorder="1" applyAlignment="1">
      <alignment vertical="center"/>
    </xf>
    <xf numFmtId="0" fontId="35" fillId="22" borderId="11" xfId="0" applyFont="1" applyFill="1" applyBorder="1" applyAlignment="1">
      <alignment vertical="center"/>
    </xf>
    <xf numFmtId="0" fontId="35" fillId="22" borderId="3" xfId="0" applyFont="1" applyFill="1" applyBorder="1" applyAlignment="1">
      <alignment horizontal="center" vertical="center"/>
    </xf>
    <xf numFmtId="0" fontId="35" fillId="22" borderId="55" xfId="0" applyFont="1" applyFill="1" applyBorder="1" applyAlignment="1">
      <alignment horizontal="left" vertical="center"/>
    </xf>
    <xf numFmtId="0" fontId="138" fillId="22" borderId="4" xfId="0" applyFont="1" applyFill="1" applyBorder="1" applyAlignment="1">
      <alignment vertical="center"/>
    </xf>
    <xf numFmtId="259" fontId="35" fillId="0" borderId="0" xfId="240" applyNumberFormat="1" applyFont="1" applyBorder="1" applyAlignment="1" applyProtection="1">
      <alignment vertical="center"/>
    </xf>
    <xf numFmtId="0" fontId="35" fillId="22" borderId="8" xfId="0" applyFont="1" applyFill="1" applyBorder="1" applyAlignment="1">
      <alignment vertical="center"/>
    </xf>
    <xf numFmtId="0" fontId="35" fillId="22" borderId="6" xfId="0" applyFont="1" applyFill="1" applyBorder="1" applyAlignment="1">
      <alignment vertical="center"/>
    </xf>
    <xf numFmtId="0" fontId="35" fillId="3" borderId="60" xfId="0" applyFont="1" applyFill="1" applyBorder="1" applyAlignment="1">
      <alignment vertical="center"/>
    </xf>
    <xf numFmtId="0" fontId="35" fillId="3" borderId="58" xfId="0" applyFont="1" applyFill="1" applyBorder="1" applyAlignment="1">
      <alignment vertical="center"/>
    </xf>
    <xf numFmtId="0" fontId="35" fillId="0" borderId="31" xfId="0" applyFont="1" applyBorder="1" applyAlignment="1">
      <alignment horizontal="left" vertical="center"/>
    </xf>
    <xf numFmtId="0" fontId="35" fillId="0" borderId="36" xfId="0" applyFont="1" applyBorder="1" applyAlignment="1">
      <alignment horizontal="left" vertical="center"/>
    </xf>
    <xf numFmtId="37" fontId="35" fillId="0" borderId="8" xfId="0" applyNumberFormat="1" applyFont="1" applyBorder="1" applyAlignment="1">
      <alignment horizontal="center" vertical="center"/>
    </xf>
    <xf numFmtId="37" fontId="35" fillId="0" borderId="31" xfId="0" applyNumberFormat="1" applyFont="1" applyBorder="1" applyAlignment="1">
      <alignment horizontal="center" vertical="center"/>
    </xf>
    <xf numFmtId="0" fontId="138" fillId="22" borderId="92" xfId="0" applyFont="1" applyFill="1" applyBorder="1" applyAlignment="1">
      <alignment vertical="center"/>
    </xf>
    <xf numFmtId="0" fontId="35" fillId="0" borderId="2" xfId="0" applyFont="1" applyBorder="1" applyAlignment="1">
      <alignment horizontal="left" vertical="center"/>
    </xf>
    <xf numFmtId="0" fontId="138" fillId="22" borderId="39" xfId="0" applyFont="1" applyFill="1" applyBorder="1" applyAlignment="1">
      <alignment vertical="center"/>
    </xf>
    <xf numFmtId="0" fontId="35" fillId="0" borderId="5" xfId="0" applyFont="1" applyBorder="1" applyAlignment="1">
      <alignment horizontal="left" vertical="center"/>
    </xf>
    <xf numFmtId="0" fontId="138" fillId="22" borderId="84" xfId="0" applyFont="1" applyFill="1" applyBorder="1" applyAlignment="1">
      <alignment vertical="center"/>
    </xf>
    <xf numFmtId="0" fontId="35" fillId="22" borderId="99" xfId="0" applyFont="1" applyFill="1" applyBorder="1" applyAlignment="1">
      <alignment vertical="center"/>
    </xf>
    <xf numFmtId="0" fontId="35" fillId="22" borderId="92" xfId="0" applyFont="1" applyFill="1" applyBorder="1" applyAlignment="1">
      <alignment vertical="center"/>
    </xf>
    <xf numFmtId="0" fontId="139" fillId="22" borderId="114" xfId="0" applyFont="1" applyFill="1" applyBorder="1" applyAlignment="1">
      <alignment vertical="center"/>
    </xf>
    <xf numFmtId="0" fontId="139" fillId="22" borderId="92" xfId="0" applyFont="1" applyFill="1" applyBorder="1" applyAlignment="1">
      <alignment vertical="center"/>
    </xf>
    <xf numFmtId="0" fontId="35" fillId="22" borderId="92" xfId="0" applyFont="1" applyFill="1" applyBorder="1" applyAlignment="1">
      <alignment horizontal="center" vertical="center"/>
    </xf>
    <xf numFmtId="0" fontId="35" fillId="22" borderId="100" xfId="0" quotePrefix="1" applyFont="1" applyFill="1" applyBorder="1" applyAlignment="1">
      <alignment horizontal="left" vertical="center"/>
    </xf>
    <xf numFmtId="0" fontId="35" fillId="0" borderId="6" xfId="0" applyFont="1" applyBorder="1" applyAlignment="1">
      <alignment vertical="center"/>
    </xf>
    <xf numFmtId="186" fontId="35" fillId="0" borderId="31" xfId="0" applyNumberFormat="1" applyFont="1" applyBorder="1" applyAlignment="1">
      <alignment horizontal="left" vertical="center"/>
    </xf>
    <xf numFmtId="0" fontId="35" fillId="22" borderId="4" xfId="0" applyFont="1" applyFill="1" applyBorder="1" applyAlignment="1">
      <alignment horizontal="right" vertical="center"/>
    </xf>
    <xf numFmtId="0" fontId="138" fillId="22" borderId="4" xfId="0" quotePrefix="1" applyFont="1" applyFill="1" applyBorder="1" applyAlignment="1">
      <alignment vertical="center"/>
    </xf>
    <xf numFmtId="0" fontId="35" fillId="0" borderId="2" xfId="0" applyFont="1" applyBorder="1" applyAlignment="1">
      <alignment vertical="center"/>
    </xf>
    <xf numFmtId="0" fontId="35" fillId="0" borderId="60" xfId="0" applyFont="1" applyBorder="1" applyAlignment="1">
      <alignment vertical="center"/>
    </xf>
    <xf numFmtId="0" fontId="35" fillId="22" borderId="39" xfId="0" quotePrefix="1" applyFont="1" applyFill="1" applyBorder="1" applyAlignment="1">
      <alignment vertical="center"/>
    </xf>
    <xf numFmtId="0" fontId="35" fillId="22" borderId="4" xfId="0" quotePrefix="1" applyFont="1" applyFill="1" applyBorder="1" applyAlignment="1">
      <alignment vertical="center"/>
    </xf>
    <xf numFmtId="0" fontId="138" fillId="22" borderId="4" xfId="0" applyFont="1" applyFill="1" applyBorder="1" applyAlignment="1">
      <alignment horizontal="right" vertical="center"/>
    </xf>
    <xf numFmtId="186" fontId="35" fillId="0" borderId="5" xfId="0" applyNumberFormat="1" applyFont="1" applyBorder="1" applyAlignment="1">
      <alignment horizontal="left" vertical="center"/>
    </xf>
    <xf numFmtId="0" fontId="185" fillId="0" borderId="57" xfId="0" applyFont="1" applyBorder="1" applyAlignment="1">
      <alignment horizontal="center" vertical="center"/>
    </xf>
    <xf numFmtId="41" fontId="185" fillId="0" borderId="106" xfId="3091" applyFont="1" applyBorder="1" applyAlignment="1">
      <alignment vertical="center"/>
    </xf>
    <xf numFmtId="0" fontId="182" fillId="0" borderId="106" xfId="0" applyFont="1" applyBorder="1" applyAlignment="1">
      <alignment vertical="center"/>
    </xf>
    <xf numFmtId="0" fontId="7" fillId="0" borderId="0" xfId="0" applyFont="1" applyAlignment="1">
      <alignment horizontal="left" vertical="center"/>
    </xf>
    <xf numFmtId="0" fontId="18" fillId="0" borderId="0" xfId="0" applyFont="1" applyAlignment="1">
      <alignment vertical="center"/>
    </xf>
    <xf numFmtId="0" fontId="18" fillId="0" borderId="0" xfId="0" applyFont="1" applyAlignment="1">
      <alignment horizontal="center" vertical="center"/>
    </xf>
    <xf numFmtId="0" fontId="18" fillId="0" borderId="0" xfId="0" applyFont="1" applyAlignment="1">
      <alignment horizontal="center" vertical="center" shrinkToFit="1"/>
    </xf>
    <xf numFmtId="0" fontId="18" fillId="0" borderId="0" xfId="0" applyFont="1" applyAlignment="1">
      <alignment vertical="center" shrinkToFit="1"/>
    </xf>
    <xf numFmtId="176" fontId="18" fillId="0" borderId="0" xfId="240" applyFont="1" applyFill="1" applyAlignment="1">
      <alignment vertical="center"/>
    </xf>
    <xf numFmtId="0" fontId="18" fillId="0" borderId="0" xfId="0" applyFont="1" applyAlignment="1">
      <alignment horizontal="left" vertical="center"/>
    </xf>
    <xf numFmtId="0" fontId="39" fillId="0" borderId="0" xfId="0" applyFont="1" applyAlignment="1">
      <alignment vertical="center"/>
    </xf>
    <xf numFmtId="0" fontId="18" fillId="0" borderId="5" xfId="0" applyFont="1" applyBorder="1" applyAlignment="1">
      <alignment horizontal="left" vertical="center"/>
    </xf>
    <xf numFmtId="0" fontId="18" fillId="0" borderId="6" xfId="0" applyFont="1" applyBorder="1" applyAlignment="1">
      <alignment horizontal="left" vertical="center"/>
    </xf>
    <xf numFmtId="0" fontId="21" fillId="0" borderId="6" xfId="0" applyFont="1" applyBorder="1" applyAlignment="1">
      <alignment vertical="center"/>
    </xf>
    <xf numFmtId="0" fontId="18" fillId="0" borderId="6" xfId="0" applyFont="1" applyBorder="1" applyAlignment="1">
      <alignment vertical="center"/>
    </xf>
    <xf numFmtId="0" fontId="18" fillId="0" borderId="6" xfId="0" applyFont="1" applyBorder="1" applyAlignment="1">
      <alignment horizontal="center" vertical="center"/>
    </xf>
    <xf numFmtId="0" fontId="27" fillId="0" borderId="6" xfId="0" quotePrefix="1" applyFont="1" applyBorder="1" applyAlignment="1">
      <alignment horizontal="left" vertical="center"/>
    </xf>
    <xf numFmtId="0" fontId="18" fillId="0" borderId="7" xfId="0" applyFont="1" applyBorder="1" applyAlignment="1">
      <alignment horizontal="center" vertical="center" shrinkToFit="1"/>
    </xf>
    <xf numFmtId="0" fontId="18" fillId="0" borderId="31" xfId="0" applyFont="1" applyBorder="1" applyAlignment="1">
      <alignment vertical="center"/>
    </xf>
    <xf numFmtId="0" fontId="18" fillId="0" borderId="10" xfId="0" applyFont="1" applyBorder="1" applyAlignment="1">
      <alignment vertical="center"/>
    </xf>
    <xf numFmtId="0" fontId="18" fillId="0" borderId="10" xfId="0" applyFont="1" applyBorder="1" applyAlignment="1">
      <alignment horizontal="center" vertical="center"/>
    </xf>
    <xf numFmtId="0" fontId="18" fillId="0" borderId="10" xfId="0" applyFont="1" applyBorder="1" applyAlignment="1">
      <alignment horizontal="left" vertical="center"/>
    </xf>
    <xf numFmtId="0" fontId="18" fillId="0" borderId="11" xfId="0" applyFont="1" applyBorder="1" applyAlignment="1">
      <alignment horizontal="center" vertical="center" shrinkToFit="1"/>
    </xf>
    <xf numFmtId="0" fontId="18" fillId="0" borderId="5" xfId="0" applyFont="1" applyBorder="1" applyAlignment="1">
      <alignment horizontal="centerContinuous" vertical="center"/>
    </xf>
    <xf numFmtId="0" fontId="18" fillId="0" borderId="7" xfId="0" applyFont="1" applyBorder="1" applyAlignment="1">
      <alignment horizontal="centerContinuous" vertical="center"/>
    </xf>
    <xf numFmtId="0" fontId="18" fillId="0" borderId="1" xfId="0" applyFont="1" applyBorder="1" applyAlignment="1">
      <alignment horizontal="center" vertical="center"/>
    </xf>
    <xf numFmtId="0" fontId="18" fillId="0" borderId="1" xfId="0" applyFont="1" applyBorder="1" applyAlignment="1">
      <alignment horizontal="centerContinuous" vertical="center"/>
    </xf>
    <xf numFmtId="0" fontId="18" fillId="0" borderId="2" xfId="0" applyFont="1" applyBorder="1" applyAlignment="1">
      <alignment horizontal="centerContinuous" vertical="center"/>
    </xf>
    <xf numFmtId="0" fontId="18" fillId="0" borderId="32" xfId="0" applyFont="1" applyBorder="1" applyAlignment="1">
      <alignment horizontal="centerContinuous" vertical="center"/>
    </xf>
    <xf numFmtId="0" fontId="18" fillId="0" borderId="1" xfId="0" applyFont="1" applyBorder="1" applyAlignment="1">
      <alignment horizontal="center" vertical="center" shrinkToFit="1"/>
    </xf>
    <xf numFmtId="0" fontId="18" fillId="0" borderId="0" xfId="0" applyFont="1" applyAlignment="1">
      <alignment horizontal="centerContinuous" vertical="center" shrinkToFit="1"/>
    </xf>
    <xf numFmtId="0" fontId="18" fillId="0" borderId="31" xfId="0" applyFont="1" applyBorder="1" applyAlignment="1">
      <alignment horizontal="centerContinuous" vertical="center"/>
    </xf>
    <xf numFmtId="0" fontId="18" fillId="0" borderId="11" xfId="0" applyFont="1" applyBorder="1" applyAlignment="1">
      <alignment horizontal="centerContinuous" vertical="center"/>
    </xf>
    <xf numFmtId="0" fontId="18" fillId="0" borderId="3" xfId="0" applyFont="1" applyBorder="1" applyAlignment="1">
      <alignment horizontal="center" vertical="center"/>
    </xf>
    <xf numFmtId="0" fontId="18" fillId="0" borderId="3" xfId="0" applyFont="1" applyBorder="1" applyAlignment="1">
      <alignment horizontal="centerContinuous" vertical="center"/>
    </xf>
    <xf numFmtId="0" fontId="18" fillId="0" borderId="3" xfId="0" applyFont="1" applyBorder="1" applyAlignment="1">
      <alignment horizontal="center" vertical="center" shrinkToFit="1"/>
    </xf>
    <xf numFmtId="0" fontId="18" fillId="0" borderId="4" xfId="0" applyFont="1" applyBorder="1" applyAlignment="1">
      <alignment horizontal="left" vertical="center"/>
    </xf>
    <xf numFmtId="0" fontId="18" fillId="0" borderId="4" xfId="0" applyFont="1" applyBorder="1" applyAlignment="1">
      <alignment horizontal="centerContinuous" vertical="center"/>
    </xf>
    <xf numFmtId="0" fontId="18" fillId="0" borderId="4" xfId="0" applyFont="1" applyBorder="1" applyAlignment="1">
      <alignment vertical="center"/>
    </xf>
    <xf numFmtId="0" fontId="18" fillId="0" borderId="4" xfId="0" applyFont="1" applyBorder="1" applyAlignment="1">
      <alignment horizontal="center" vertical="center" shrinkToFit="1"/>
    </xf>
    <xf numFmtId="0" fontId="133" fillId="0" borderId="0" xfId="0" applyFont="1" applyAlignment="1">
      <alignment horizontal="center" vertical="center" shrinkToFit="1"/>
    </xf>
    <xf numFmtId="37" fontId="133" fillId="0" borderId="0" xfId="0" applyNumberFormat="1" applyFont="1" applyAlignment="1">
      <alignment vertical="center"/>
    </xf>
    <xf numFmtId="10" fontId="133" fillId="0" borderId="0" xfId="3549" applyNumberFormat="1" applyFont="1" applyFill="1" applyBorder="1" applyAlignment="1">
      <alignment vertical="center"/>
    </xf>
    <xf numFmtId="0" fontId="133" fillId="0" borderId="0" xfId="0" applyFont="1" applyAlignment="1">
      <alignment vertical="center"/>
    </xf>
    <xf numFmtId="37" fontId="133" fillId="0" borderId="0" xfId="0" applyNumberFormat="1" applyFont="1" applyAlignment="1">
      <alignment horizontal="center" vertical="center" shrinkToFit="1"/>
    </xf>
    <xf numFmtId="0" fontId="134" fillId="0" borderId="0" xfId="0" applyFont="1" applyAlignment="1">
      <alignment horizontal="center" vertical="center" shrinkToFit="1"/>
    </xf>
    <xf numFmtId="0" fontId="133" fillId="0" borderId="8" xfId="0" applyFont="1" applyBorder="1" applyAlignment="1">
      <alignment vertical="center" shrinkToFit="1"/>
    </xf>
    <xf numFmtId="0" fontId="18" fillId="0" borderId="0" xfId="0" applyFont="1" applyAlignment="1">
      <alignment horizontal="centerContinuous" vertical="center"/>
    </xf>
    <xf numFmtId="37" fontId="18" fillId="0" borderId="0" xfId="0" applyNumberFormat="1" applyFont="1" applyAlignment="1">
      <alignment vertical="center"/>
    </xf>
    <xf numFmtId="10" fontId="18" fillId="0" borderId="0" xfId="3549" applyNumberFormat="1" applyFont="1" applyFill="1" applyBorder="1" applyAlignment="1">
      <alignment vertical="center"/>
    </xf>
    <xf numFmtId="0" fontId="40" fillId="0" borderId="0" xfId="0" applyFont="1" applyAlignment="1">
      <alignment horizontal="left" vertical="center"/>
    </xf>
    <xf numFmtId="0" fontId="18" fillId="0" borderId="4" xfId="0" applyFont="1" applyBorder="1" applyAlignment="1">
      <alignment horizontal="center" shrinkToFit="1"/>
    </xf>
    <xf numFmtId="0" fontId="133" fillId="0" borderId="0" xfId="0" applyFont="1" applyAlignment="1">
      <alignment vertical="center" shrinkToFit="1"/>
    </xf>
    <xf numFmtId="37" fontId="18" fillId="0" borderId="4" xfId="0" applyNumberFormat="1" applyFont="1" applyBorder="1" applyAlignment="1">
      <alignment horizontal="left" vertical="center"/>
    </xf>
    <xf numFmtId="0" fontId="18" fillId="23" borderId="4" xfId="0" applyFont="1" applyFill="1" applyBorder="1" applyAlignment="1">
      <alignment horizontal="left" vertical="center"/>
    </xf>
    <xf numFmtId="0" fontId="18" fillId="23" borderId="4" xfId="0" applyFont="1" applyFill="1" applyBorder="1" applyAlignment="1">
      <alignment vertical="center"/>
    </xf>
    <xf numFmtId="0" fontId="18" fillId="23" borderId="4" xfId="0" applyFont="1" applyFill="1" applyBorder="1" applyAlignment="1">
      <alignment horizontal="center" vertical="center"/>
    </xf>
    <xf numFmtId="37" fontId="18" fillId="23" borderId="4" xfId="0" applyNumberFormat="1" applyFont="1" applyFill="1" applyBorder="1" applyAlignment="1">
      <alignment vertical="center"/>
    </xf>
    <xf numFmtId="0" fontId="18" fillId="23" borderId="4" xfId="0" applyFont="1" applyFill="1" applyBorder="1" applyAlignment="1">
      <alignment horizontal="center" vertical="center" shrinkToFit="1"/>
    </xf>
    <xf numFmtId="0" fontId="18" fillId="22" borderId="4" xfId="0" applyFont="1" applyFill="1" applyBorder="1" applyAlignment="1">
      <alignment horizontal="center" vertical="center" shrinkToFit="1"/>
    </xf>
    <xf numFmtId="37" fontId="18" fillId="0" borderId="4" xfId="0" applyNumberFormat="1" applyFont="1" applyBorder="1" applyAlignment="1">
      <alignment horizontal="center" vertical="center" shrinkToFit="1"/>
    </xf>
    <xf numFmtId="37" fontId="133" fillId="0" borderId="0" xfId="0" applyNumberFormat="1" applyFont="1" applyAlignment="1">
      <alignment vertical="center" shrinkToFit="1"/>
    </xf>
    <xf numFmtId="37" fontId="133" fillId="0" borderId="0" xfId="0" applyNumberFormat="1" applyFont="1" applyAlignment="1">
      <alignment horizontal="right" vertical="center"/>
    </xf>
    <xf numFmtId="0" fontId="18" fillId="0" borderId="32" xfId="0" applyFont="1" applyBorder="1" applyAlignment="1">
      <alignment horizontal="left" vertical="center"/>
    </xf>
    <xf numFmtId="0" fontId="18" fillId="0" borderId="1" xfId="0" applyFont="1" applyBorder="1" applyAlignment="1">
      <alignment vertical="center"/>
    </xf>
    <xf numFmtId="0" fontId="18" fillId="0" borderId="2" xfId="0" applyFont="1" applyBorder="1" applyAlignment="1">
      <alignment horizontal="left" vertical="center"/>
    </xf>
    <xf numFmtId="0" fontId="18" fillId="0" borderId="32" xfId="0" applyFont="1" applyBorder="1" applyAlignment="1">
      <alignment vertical="center"/>
    </xf>
    <xf numFmtId="176" fontId="22" fillId="0" borderId="0" xfId="240" applyFont="1" applyFill="1" applyAlignment="1">
      <alignment vertical="center"/>
    </xf>
    <xf numFmtId="176" fontId="18" fillId="0" borderId="0" xfId="240" applyFont="1" applyFill="1" applyBorder="1" applyAlignment="1">
      <alignment vertical="center"/>
    </xf>
    <xf numFmtId="0" fontId="18" fillId="0" borderId="5" xfId="0" applyFont="1" applyBorder="1" applyAlignment="1">
      <alignment vertical="center"/>
    </xf>
    <xf numFmtId="0" fontId="18" fillId="0" borderId="8" xfId="0" applyFont="1" applyBorder="1" applyAlignment="1">
      <alignment horizontal="left" vertical="center"/>
    </xf>
    <xf numFmtId="0" fontId="21" fillId="0" borderId="0" xfId="0" quotePrefix="1" applyFont="1" applyAlignment="1">
      <alignment horizontal="centerContinuous" vertical="center"/>
    </xf>
    <xf numFmtId="0" fontId="27" fillId="0" borderId="0" xfId="0" quotePrefix="1" applyFont="1" applyAlignment="1">
      <alignment horizontal="left" vertical="center"/>
    </xf>
    <xf numFmtId="0" fontId="18" fillId="0" borderId="9" xfId="0" applyFont="1" applyBorder="1" applyAlignment="1">
      <alignment horizontal="center" vertical="center" shrinkToFit="1"/>
    </xf>
    <xf numFmtId="0" fontId="18" fillId="0" borderId="5" xfId="0" applyFont="1" applyBorder="1" applyAlignment="1">
      <alignment vertical="center" shrinkToFit="1"/>
    </xf>
    <xf numFmtId="176" fontId="18" fillId="0" borderId="5" xfId="240" applyFont="1" applyFill="1" applyBorder="1" applyAlignment="1">
      <alignment vertical="center"/>
    </xf>
    <xf numFmtId="176" fontId="18" fillId="0" borderId="6" xfId="240" applyFont="1" applyFill="1" applyBorder="1" applyAlignment="1">
      <alignment vertical="center"/>
    </xf>
    <xf numFmtId="0" fontId="18" fillId="0" borderId="7" xfId="0" applyFont="1" applyBorder="1" applyAlignment="1">
      <alignment vertical="center"/>
    </xf>
    <xf numFmtId="0" fontId="18" fillId="0" borderId="8" xfId="0" applyFont="1" applyBorder="1" applyAlignment="1">
      <alignment vertical="center" shrinkToFit="1"/>
    </xf>
    <xf numFmtId="176" fontId="18" fillId="0" borderId="8" xfId="240" applyFont="1" applyFill="1" applyBorder="1" applyAlignment="1">
      <alignment vertical="center"/>
    </xf>
    <xf numFmtId="0" fontId="18" fillId="0" borderId="9" xfId="0" applyFont="1" applyBorder="1" applyAlignment="1">
      <alignment vertical="center"/>
    </xf>
    <xf numFmtId="37" fontId="18" fillId="0" borderId="8" xfId="0" applyNumberFormat="1" applyFont="1" applyBorder="1" applyAlignment="1">
      <alignment vertical="center" shrinkToFit="1"/>
    </xf>
    <xf numFmtId="0" fontId="18" fillId="0" borderId="2" xfId="0" applyFont="1" applyBorder="1" applyAlignment="1">
      <alignment vertical="center"/>
    </xf>
    <xf numFmtId="0" fontId="18" fillId="0" borderId="32" xfId="0" quotePrefix="1" applyFont="1" applyBorder="1" applyAlignment="1">
      <alignment vertical="center"/>
    </xf>
    <xf numFmtId="0" fontId="18" fillId="0" borderId="8" xfId="0" applyFont="1" applyBorder="1" applyAlignment="1">
      <alignment horizontal="centerContinuous" vertical="center" shrinkToFit="1"/>
    </xf>
    <xf numFmtId="39" fontId="18" fillId="0" borderId="4" xfId="0" applyNumberFormat="1" applyFont="1" applyBorder="1" applyAlignment="1">
      <alignment horizontal="center" vertical="center"/>
    </xf>
    <xf numFmtId="0" fontId="18" fillId="0" borderId="8" xfId="0" applyFont="1" applyBorder="1" applyAlignment="1">
      <alignment vertical="center"/>
    </xf>
    <xf numFmtId="0" fontId="18" fillId="0" borderId="36" xfId="0" applyFont="1" applyBorder="1" applyAlignment="1">
      <alignment vertical="center"/>
    </xf>
    <xf numFmtId="0" fontId="18" fillId="0" borderId="3" xfId="0" applyFont="1" applyBorder="1" applyAlignment="1">
      <alignment vertical="center"/>
    </xf>
    <xf numFmtId="0" fontId="18" fillId="0" borderId="31" xfId="0" applyFont="1" applyBorder="1" applyAlignment="1">
      <alignment horizontal="center" vertical="center"/>
    </xf>
    <xf numFmtId="39" fontId="18" fillId="0" borderId="31" xfId="0" applyNumberFormat="1" applyFont="1" applyBorder="1" applyAlignment="1">
      <alignment horizontal="center" vertical="center"/>
    </xf>
    <xf numFmtId="193" fontId="18" fillId="0" borderId="2" xfId="0" applyNumberFormat="1" applyFont="1" applyBorder="1" applyAlignment="1">
      <alignment vertical="center"/>
    </xf>
    <xf numFmtId="0" fontId="22" fillId="0" borderId="32" xfId="0" applyFont="1" applyBorder="1" applyAlignment="1">
      <alignment horizontal="centerContinuous" vertical="center"/>
    </xf>
    <xf numFmtId="0" fontId="22" fillId="0" borderId="3" xfId="0" applyFont="1" applyBorder="1" applyAlignment="1">
      <alignment horizontal="centerContinuous" vertical="center"/>
    </xf>
    <xf numFmtId="0" fontId="22" fillId="0" borderId="3" xfId="0" applyFont="1" applyBorder="1" applyAlignment="1">
      <alignment horizontal="center" vertical="center"/>
    </xf>
    <xf numFmtId="176" fontId="18" fillId="0" borderId="0" xfId="240" applyFont="1" applyFill="1" applyBorder="1" applyAlignment="1">
      <alignment horizontal="left" vertical="center"/>
    </xf>
    <xf numFmtId="176" fontId="133" fillId="0" borderId="8" xfId="240" applyFont="1" applyFill="1" applyBorder="1" applyAlignment="1">
      <alignment vertical="center"/>
    </xf>
    <xf numFmtId="176" fontId="18" fillId="0" borderId="0" xfId="240" applyFont="1" applyFill="1" applyBorder="1" applyAlignment="1">
      <alignment horizontal="center" vertical="center"/>
    </xf>
    <xf numFmtId="37" fontId="134" fillId="0" borderId="4" xfId="0" applyNumberFormat="1" applyFont="1" applyBorder="1" applyAlignment="1">
      <alignment vertical="center"/>
    </xf>
    <xf numFmtId="0" fontId="134" fillId="0" borderId="4" xfId="0" applyFont="1" applyBorder="1" applyAlignment="1">
      <alignment vertical="center"/>
    </xf>
    <xf numFmtId="0" fontId="29" fillId="0" borderId="8" xfId="0" applyFont="1" applyBorder="1" applyAlignment="1">
      <alignment vertical="center" shrinkToFit="1"/>
    </xf>
    <xf numFmtId="176" fontId="29" fillId="0" borderId="0" xfId="240" applyFont="1" applyFill="1" applyBorder="1" applyAlignment="1">
      <alignment vertical="center"/>
    </xf>
    <xf numFmtId="0" fontId="29" fillId="0" borderId="0" xfId="0" applyFont="1" applyAlignment="1">
      <alignment vertical="center"/>
    </xf>
    <xf numFmtId="0" fontId="18" fillId="0" borderId="2" xfId="0" applyFont="1" applyBorder="1" applyAlignment="1">
      <alignment horizontal="center" vertical="center"/>
    </xf>
    <xf numFmtId="0" fontId="29" fillId="0" borderId="8" xfId="0" applyFont="1" applyBorder="1" applyAlignment="1">
      <alignment horizontal="centerContinuous" vertical="center" shrinkToFit="1"/>
    </xf>
    <xf numFmtId="176" fontId="29" fillId="0" borderId="0" xfId="240" applyFont="1" applyFill="1" applyBorder="1" applyAlignment="1">
      <alignment horizontal="left" vertical="center"/>
    </xf>
    <xf numFmtId="37" fontId="133" fillId="0" borderId="4" xfId="0" applyNumberFormat="1" applyFont="1" applyBorder="1" applyAlignment="1">
      <alignment vertical="center"/>
    </xf>
    <xf numFmtId="0" fontId="18" fillId="0" borderId="32" xfId="0" applyFont="1" applyBorder="1" applyAlignment="1">
      <alignment horizontal="center" vertical="center"/>
    </xf>
    <xf numFmtId="0" fontId="133" fillId="0" borderId="4" xfId="0" applyFont="1" applyBorder="1" applyAlignment="1">
      <alignment vertical="center"/>
    </xf>
    <xf numFmtId="0" fontId="18" fillId="0" borderId="31" xfId="0" applyFont="1" applyBorder="1" applyAlignment="1">
      <alignment vertical="center" shrinkToFit="1"/>
    </xf>
    <xf numFmtId="176" fontId="18" fillId="0" borderId="31" xfId="240" applyFont="1" applyFill="1" applyBorder="1" applyAlignment="1">
      <alignment vertical="center"/>
    </xf>
    <xf numFmtId="176" fontId="18" fillId="0" borderId="10" xfId="240" applyFont="1" applyFill="1" applyBorder="1" applyAlignment="1">
      <alignment vertical="center"/>
    </xf>
    <xf numFmtId="0" fontId="18" fillId="0" borderId="11" xfId="0" applyFont="1" applyBorder="1" applyAlignment="1">
      <alignment vertical="center"/>
    </xf>
    <xf numFmtId="0" fontId="27" fillId="0" borderId="0" xfId="0" quotePrefix="1" applyFont="1" applyAlignment="1">
      <alignment horizontal="centerContinuous" vertical="center"/>
    </xf>
    <xf numFmtId="39" fontId="18" fillId="0" borderId="4" xfId="0" applyNumberFormat="1" applyFont="1" applyBorder="1" applyAlignment="1">
      <alignment vertical="center"/>
    </xf>
    <xf numFmtId="186" fontId="18" fillId="0" borderId="4" xfId="0" applyNumberFormat="1" applyFont="1" applyBorder="1" applyAlignment="1">
      <alignment vertical="center"/>
    </xf>
    <xf numFmtId="185" fontId="18" fillId="0" borderId="4" xfId="0" applyNumberFormat="1" applyFont="1" applyBorder="1" applyAlignment="1">
      <alignment vertical="center"/>
    </xf>
    <xf numFmtId="193" fontId="18" fillId="0" borderId="4" xfId="0" applyNumberFormat="1" applyFont="1" applyBorder="1" applyAlignment="1">
      <alignment vertical="center"/>
    </xf>
    <xf numFmtId="37" fontId="18" fillId="0" borderId="0" xfId="0" applyNumberFormat="1" applyFont="1" applyAlignment="1">
      <alignment vertical="center" shrinkToFit="1"/>
    </xf>
    <xf numFmtId="0" fontId="18" fillId="0" borderId="32" xfId="0" quotePrefix="1" applyFont="1" applyBorder="1" applyAlignment="1">
      <alignment horizontal="left" vertical="center"/>
    </xf>
    <xf numFmtId="0" fontId="18" fillId="0" borderId="7" xfId="0" quotePrefix="1" applyFont="1" applyBorder="1" applyAlignment="1">
      <alignment horizontal="left" vertical="center"/>
    </xf>
    <xf numFmtId="37" fontId="18" fillId="0" borderId="1" xfId="0" applyNumberFormat="1" applyFont="1" applyBorder="1" applyAlignment="1">
      <alignment vertical="center"/>
    </xf>
    <xf numFmtId="186" fontId="18" fillId="0" borderId="1" xfId="0" applyNumberFormat="1" applyFont="1" applyBorder="1" applyAlignment="1">
      <alignment vertical="center"/>
    </xf>
    <xf numFmtId="37" fontId="41" fillId="0" borderId="0" xfId="0" quotePrefix="1" applyNumberFormat="1" applyFont="1" applyAlignment="1">
      <alignment horizontal="centerContinuous" vertical="center"/>
    </xf>
    <xf numFmtId="37" fontId="21" fillId="0" borderId="0" xfId="0" quotePrefix="1" applyNumberFormat="1" applyFont="1" applyAlignment="1">
      <alignment horizontal="centerContinuous" vertical="center"/>
    </xf>
    <xf numFmtId="37" fontId="27" fillId="0" borderId="0" xfId="0" quotePrefix="1" applyNumberFormat="1" applyFont="1" applyAlignment="1">
      <alignment horizontal="centerContinuous" vertical="center"/>
    </xf>
    <xf numFmtId="37" fontId="18" fillId="0" borderId="10" xfId="0" applyNumberFormat="1" applyFont="1" applyBorder="1" applyAlignment="1">
      <alignment horizontal="left" vertical="center"/>
    </xf>
    <xf numFmtId="37" fontId="18" fillId="0" borderId="10" xfId="0" applyNumberFormat="1" applyFont="1" applyBorder="1" applyAlignment="1">
      <alignment vertical="center"/>
    </xf>
    <xf numFmtId="0" fontId="18" fillId="0" borderId="10" xfId="0" applyFont="1" applyBorder="1" applyAlignment="1">
      <alignment horizontal="center" vertical="center" shrinkToFit="1"/>
    </xf>
    <xf numFmtId="0" fontId="37" fillId="0" borderId="2" xfId="0" applyFont="1" applyBorder="1" applyAlignment="1">
      <alignment horizontal="left" vertical="center"/>
    </xf>
    <xf numFmtId="0" fontId="7" fillId="0" borderId="32" xfId="0" applyFont="1" applyBorder="1" applyAlignment="1">
      <alignment vertical="center"/>
    </xf>
    <xf numFmtId="0" fontId="7" fillId="0" borderId="4" xfId="0" applyFont="1" applyBorder="1" applyAlignment="1">
      <alignment horizontal="left" vertical="center"/>
    </xf>
    <xf numFmtId="176" fontId="18" fillId="0" borderId="4" xfId="240" applyFont="1" applyFill="1" applyBorder="1" applyAlignment="1">
      <alignment horizontal="center" vertical="center"/>
    </xf>
    <xf numFmtId="10" fontId="18" fillId="0" borderId="0" xfId="0" applyNumberFormat="1" applyFont="1" applyAlignment="1">
      <alignment vertical="center"/>
    </xf>
    <xf numFmtId="0" fontId="7" fillId="0" borderId="2" xfId="0" applyFont="1" applyBorder="1" applyAlignment="1">
      <alignment horizontal="left" vertical="center"/>
    </xf>
    <xf numFmtId="0" fontId="7" fillId="0" borderId="32" xfId="0" applyFont="1" applyBorder="1" applyAlignment="1">
      <alignment horizontal="left" vertical="center" shrinkToFit="1"/>
    </xf>
    <xf numFmtId="9" fontId="7" fillId="0" borderId="4" xfId="3549" applyFont="1" applyFill="1" applyBorder="1" applyAlignment="1">
      <alignment vertical="center"/>
    </xf>
    <xf numFmtId="0" fontId="7" fillId="0" borderId="4" xfId="0" applyFont="1" applyBorder="1" applyAlignment="1">
      <alignment horizontal="center" vertical="center"/>
    </xf>
    <xf numFmtId="0" fontId="18" fillId="0" borderId="4" xfId="0" quotePrefix="1" applyFont="1" applyBorder="1" applyAlignment="1">
      <alignment horizontal="center" vertical="center" shrinkToFit="1"/>
    </xf>
    <xf numFmtId="0" fontId="18" fillId="0" borderId="0" xfId="0" quotePrefix="1" applyFont="1" applyAlignment="1">
      <alignment horizontal="center" vertical="center" shrinkToFit="1"/>
    </xf>
    <xf numFmtId="10" fontId="18" fillId="0" borderId="0" xfId="3549" applyNumberFormat="1" applyFont="1" applyFill="1" applyAlignment="1">
      <alignment vertical="center"/>
    </xf>
    <xf numFmtId="0" fontId="7" fillId="0" borderId="32" xfId="0" applyFont="1" applyBorder="1" applyAlignment="1">
      <alignment vertical="center" shrinkToFit="1"/>
    </xf>
    <xf numFmtId="0" fontId="18" fillId="0" borderId="0" xfId="0" quotePrefix="1" applyFont="1" applyAlignment="1">
      <alignment horizontal="center" vertical="center"/>
    </xf>
    <xf numFmtId="37" fontId="18" fillId="0" borderId="4" xfId="0" applyNumberFormat="1" applyFont="1" applyBorder="1" applyAlignment="1">
      <alignment horizontal="right" vertical="center"/>
    </xf>
    <xf numFmtId="0" fontId="7" fillId="0" borderId="32" xfId="0" quotePrefix="1" applyFont="1" applyBorder="1" applyAlignment="1">
      <alignment vertical="center" shrinkToFit="1"/>
    </xf>
    <xf numFmtId="37" fontId="18" fillId="0" borderId="4" xfId="0" quotePrefix="1" applyNumberFormat="1" applyFont="1" applyBorder="1" applyAlignment="1">
      <alignment horizontal="center" vertical="center" shrinkToFit="1"/>
    </xf>
    <xf numFmtId="37" fontId="18" fillId="0" borderId="0" xfId="0" quotePrefix="1" applyNumberFormat="1" applyFont="1" applyAlignment="1">
      <alignment horizontal="center" vertical="center" shrinkToFit="1"/>
    </xf>
    <xf numFmtId="37" fontId="18" fillId="0" borderId="0" xfId="0" applyNumberFormat="1" applyFont="1" applyAlignment="1">
      <alignment horizontal="center" vertical="center" shrinkToFit="1"/>
    </xf>
    <xf numFmtId="0" fontId="7" fillId="0" borderId="1" xfId="0" applyFont="1" applyBorder="1" applyAlignment="1">
      <alignment horizontal="center" vertical="center"/>
    </xf>
    <xf numFmtId="0" fontId="7" fillId="0" borderId="31" xfId="0" applyFont="1" applyBorder="1" applyAlignment="1">
      <alignment horizontal="centerContinuous" vertical="center"/>
    </xf>
    <xf numFmtId="0" fontId="7" fillId="0" borderId="11" xfId="0" applyFont="1" applyBorder="1" applyAlignment="1">
      <alignment horizontal="center" vertical="center" shrinkToFit="1"/>
    </xf>
    <xf numFmtId="0" fontId="7" fillId="0" borderId="3" xfId="0" applyFont="1" applyBorder="1" applyAlignment="1">
      <alignment horizontal="center" vertical="center"/>
    </xf>
    <xf numFmtId="0" fontId="7" fillId="22" borderId="31" xfId="0" applyFont="1" applyFill="1" applyBorder="1" applyAlignment="1">
      <alignment horizontal="centerContinuous" vertical="center"/>
    </xf>
    <xf numFmtId="0" fontId="7" fillId="22" borderId="32" xfId="0" applyFont="1" applyFill="1" applyBorder="1" applyAlignment="1">
      <alignment horizontal="left" vertical="center" shrinkToFit="1"/>
    </xf>
    <xf numFmtId="0" fontId="7" fillId="22" borderId="4" xfId="0" applyFont="1" applyFill="1" applyBorder="1" applyAlignment="1">
      <alignment vertical="center"/>
    </xf>
    <xf numFmtId="0" fontId="18" fillId="22" borderId="4" xfId="0" applyFont="1" applyFill="1" applyBorder="1" applyAlignment="1">
      <alignment vertical="center"/>
    </xf>
    <xf numFmtId="0" fontId="18" fillId="22" borderId="4" xfId="0" applyFont="1" applyFill="1" applyBorder="1" applyAlignment="1">
      <alignment horizontal="center" vertical="center"/>
    </xf>
    <xf numFmtId="0" fontId="18" fillId="22" borderId="3" xfId="0" applyFont="1" applyFill="1" applyBorder="1" applyAlignment="1">
      <alignment horizontal="center" vertical="center" shrinkToFit="1"/>
    </xf>
    <xf numFmtId="0" fontId="18" fillId="2" borderId="0" xfId="0" applyFont="1" applyFill="1" applyAlignment="1">
      <alignment horizontal="center" vertical="center" shrinkToFit="1"/>
    </xf>
    <xf numFmtId="0" fontId="18" fillId="2" borderId="0" xfId="0" applyFont="1" applyFill="1" applyAlignment="1">
      <alignment horizontal="center" vertical="center"/>
    </xf>
    <xf numFmtId="10" fontId="18" fillId="2" borderId="0" xfId="3549" applyNumberFormat="1" applyFont="1" applyFill="1" applyAlignment="1">
      <alignment vertical="center"/>
    </xf>
    <xf numFmtId="0" fontId="18" fillId="2" borderId="0" xfId="0" applyFont="1" applyFill="1" applyAlignment="1">
      <alignment vertical="center"/>
    </xf>
    <xf numFmtId="0" fontId="7" fillId="22" borderId="4" xfId="0" applyFont="1" applyFill="1" applyBorder="1" applyAlignment="1">
      <alignment horizontal="center" vertical="center"/>
    </xf>
    <xf numFmtId="37" fontId="18" fillId="22" borderId="4" xfId="0" applyNumberFormat="1" applyFont="1" applyFill="1" applyBorder="1" applyAlignment="1">
      <alignment vertical="center"/>
    </xf>
    <xf numFmtId="0" fontId="18" fillId="22" borderId="3" xfId="0" quotePrefix="1" applyFont="1" applyFill="1" applyBorder="1" applyAlignment="1">
      <alignment horizontal="center" vertical="center" shrinkToFit="1"/>
    </xf>
    <xf numFmtId="0" fontId="18" fillId="2" borderId="0" xfId="0" quotePrefix="1" applyFont="1" applyFill="1" applyAlignment="1">
      <alignment horizontal="center" vertical="center" shrinkToFit="1"/>
    </xf>
    <xf numFmtId="0" fontId="7" fillId="22" borderId="2" xfId="0" applyFont="1" applyFill="1" applyBorder="1" applyAlignment="1">
      <alignment horizontal="left" vertical="center"/>
    </xf>
    <xf numFmtId="0" fontId="7" fillId="22" borderId="32" xfId="0" applyFont="1" applyFill="1" applyBorder="1" applyAlignment="1">
      <alignment vertical="center" shrinkToFit="1"/>
    </xf>
    <xf numFmtId="37" fontId="18" fillId="22" borderId="4" xfId="0" applyNumberFormat="1" applyFont="1" applyFill="1" applyBorder="1" applyAlignment="1">
      <alignment horizontal="right" vertical="center"/>
    </xf>
    <xf numFmtId="0" fontId="7" fillId="22" borderId="2" xfId="0" applyFont="1" applyFill="1" applyBorder="1" applyAlignment="1">
      <alignment vertical="center"/>
    </xf>
    <xf numFmtId="0" fontId="18" fillId="22" borderId="4" xfId="0" quotePrefix="1" applyFont="1" applyFill="1" applyBorder="1" applyAlignment="1">
      <alignment horizontal="center" vertical="center" shrinkToFit="1"/>
    </xf>
    <xf numFmtId="0" fontId="7" fillId="0" borderId="4" xfId="0" applyFont="1" applyBorder="1" applyAlignment="1">
      <alignment vertical="center"/>
    </xf>
    <xf numFmtId="0" fontId="7" fillId="0" borderId="2" xfId="0" applyFont="1" applyBorder="1" applyAlignment="1">
      <alignment vertical="center"/>
    </xf>
    <xf numFmtId="194" fontId="18" fillId="0" borderId="3" xfId="0" quotePrefix="1" applyNumberFormat="1" applyFont="1" applyBorder="1" applyAlignment="1">
      <alignment horizontal="center" vertical="center" shrinkToFit="1"/>
    </xf>
    <xf numFmtId="0" fontId="7" fillId="0" borderId="7" xfId="0" applyFont="1" applyBorder="1" applyAlignment="1">
      <alignment horizontal="center" vertical="center"/>
    </xf>
    <xf numFmtId="0" fontId="7" fillId="0" borderId="11" xfId="0" applyFont="1" applyBorder="1" applyAlignment="1">
      <alignment horizontal="center" vertical="center"/>
    </xf>
    <xf numFmtId="193" fontId="18" fillId="0" borderId="4" xfId="0" applyNumberFormat="1" applyFont="1" applyBorder="1" applyAlignment="1">
      <alignment horizontal="left" vertical="center"/>
    </xf>
    <xf numFmtId="0" fontId="7" fillId="0" borderId="32" xfId="0" applyFont="1" applyBorder="1" applyAlignment="1">
      <alignment horizontal="left" vertical="center"/>
    </xf>
    <xf numFmtId="9" fontId="7" fillId="0" borderId="4" xfId="0" applyNumberFormat="1" applyFont="1" applyBorder="1" applyAlignment="1">
      <alignment horizontal="center" vertical="center"/>
    </xf>
    <xf numFmtId="0" fontId="7" fillId="0" borderId="2" xfId="0" applyFont="1" applyBorder="1" applyAlignment="1">
      <alignment horizontal="center" vertical="center"/>
    </xf>
    <xf numFmtId="0" fontId="7" fillId="0" borderId="5" xfId="0" applyFont="1" applyBorder="1" applyAlignment="1">
      <alignment horizontal="centerContinuous" vertical="center"/>
    </xf>
    <xf numFmtId="0" fontId="7" fillId="0" borderId="7" xfId="0" applyFont="1" applyBorder="1" applyAlignment="1">
      <alignment horizontal="centerContinuous" vertical="center"/>
    </xf>
    <xf numFmtId="0" fontId="7" fillId="0" borderId="11" xfId="0" applyFont="1" applyBorder="1" applyAlignment="1">
      <alignment horizontal="centerContinuous" vertical="center"/>
    </xf>
    <xf numFmtId="193" fontId="7" fillId="0" borderId="4" xfId="0" applyNumberFormat="1" applyFont="1" applyBorder="1" applyAlignment="1">
      <alignment horizontal="left" vertical="center"/>
    </xf>
    <xf numFmtId="0" fontId="21" fillId="0" borderId="5" xfId="0" applyFont="1" applyBorder="1" applyAlignment="1">
      <alignment horizontal="left" vertical="center"/>
    </xf>
    <xf numFmtId="0" fontId="21" fillId="0" borderId="6" xfId="0" applyFont="1" applyBorder="1" applyAlignment="1">
      <alignment horizontal="centerContinuous" vertical="center"/>
    </xf>
    <xf numFmtId="0" fontId="21" fillId="0" borderId="6" xfId="0" applyFont="1" applyBorder="1" applyAlignment="1">
      <alignment horizontal="center" vertical="center"/>
    </xf>
    <xf numFmtId="0" fontId="21" fillId="0" borderId="7" xfId="0" applyFont="1" applyBorder="1" applyAlignment="1">
      <alignment horizontal="center" vertical="center" shrinkToFit="1"/>
    </xf>
    <xf numFmtId="0" fontId="21" fillId="0" borderId="0" xfId="0" applyFont="1" applyAlignment="1">
      <alignment horizontal="center" vertical="center" shrinkToFit="1"/>
    </xf>
    <xf numFmtId="37" fontId="21" fillId="0" borderId="0" xfId="0" applyNumberFormat="1" applyFont="1" applyAlignment="1">
      <alignment horizontal="centerContinuous" vertical="center"/>
    </xf>
    <xf numFmtId="37" fontId="21" fillId="0" borderId="0" xfId="0" quotePrefix="1" applyNumberFormat="1" applyFont="1" applyAlignment="1">
      <alignment horizontal="center" vertical="center"/>
    </xf>
    <xf numFmtId="193" fontId="18" fillId="0" borderId="4" xfId="0" applyNumberFormat="1" applyFont="1" applyBorder="1" applyAlignment="1">
      <alignment horizontal="center" vertical="center"/>
    </xf>
    <xf numFmtId="37" fontId="18" fillId="22" borderId="4" xfId="0" applyNumberFormat="1" applyFont="1" applyFill="1" applyBorder="1" applyAlignment="1">
      <alignment horizontal="center" vertical="center"/>
    </xf>
    <xf numFmtId="176" fontId="18" fillId="0" borderId="0" xfId="240" applyFont="1" applyFill="1" applyAlignment="1">
      <alignment horizontal="left" vertical="center"/>
    </xf>
    <xf numFmtId="37" fontId="18" fillId="0" borderId="4" xfId="0" applyNumberFormat="1" applyFont="1" applyBorder="1" applyAlignment="1">
      <alignment horizontal="center" vertical="center"/>
    </xf>
    <xf numFmtId="37" fontId="21" fillId="0" borderId="5" xfId="0" applyNumberFormat="1" applyFont="1" applyBorder="1" applyAlignment="1">
      <alignment horizontal="left" vertical="center"/>
    </xf>
    <xf numFmtId="37" fontId="21" fillId="0" borderId="6" xfId="0" applyNumberFormat="1" applyFont="1" applyBorder="1" applyAlignment="1">
      <alignment horizontal="centerContinuous" vertical="center"/>
    </xf>
    <xf numFmtId="37" fontId="21" fillId="0" borderId="6" xfId="0" applyNumberFormat="1" applyFont="1" applyBorder="1" applyAlignment="1">
      <alignment horizontal="center" vertical="center"/>
    </xf>
    <xf numFmtId="37" fontId="21" fillId="0" borderId="7" xfId="0" applyNumberFormat="1" applyFont="1" applyBorder="1" applyAlignment="1">
      <alignment horizontal="center" vertical="center" shrinkToFit="1"/>
    </xf>
    <xf numFmtId="37" fontId="21" fillId="0" borderId="0" xfId="0" applyNumberFormat="1" applyFont="1" applyAlignment="1">
      <alignment horizontal="center" vertical="center" shrinkToFit="1"/>
    </xf>
    <xf numFmtId="0" fontId="21" fillId="0" borderId="31" xfId="0" applyFont="1" applyBorder="1" applyAlignment="1">
      <alignment vertical="center"/>
    </xf>
    <xf numFmtId="0" fontId="21" fillId="0" borderId="10" xfId="0" applyFont="1" applyBorder="1" applyAlignment="1">
      <alignment vertical="center"/>
    </xf>
    <xf numFmtId="0" fontId="21" fillId="0" borderId="10" xfId="0" applyFont="1" applyBorder="1" applyAlignment="1">
      <alignment horizontal="center" vertical="center"/>
    </xf>
    <xf numFmtId="37" fontId="21" fillId="0" borderId="10" xfId="0" applyNumberFormat="1" applyFont="1" applyBorder="1" applyAlignment="1">
      <alignment horizontal="left" vertical="center"/>
    </xf>
    <xf numFmtId="0" fontId="21" fillId="0" borderId="11" xfId="0" applyFont="1" applyBorder="1" applyAlignment="1">
      <alignment horizontal="center" vertical="center" shrinkToFit="1"/>
    </xf>
    <xf numFmtId="195" fontId="18" fillId="0" borderId="4" xfId="0" applyNumberFormat="1" applyFont="1" applyBorder="1" applyAlignment="1">
      <alignment horizontal="center" vertical="center"/>
    </xf>
    <xf numFmtId="176" fontId="18" fillId="0" borderId="4" xfId="240" applyFont="1" applyFill="1" applyBorder="1" applyAlignment="1">
      <alignment vertical="center"/>
    </xf>
    <xf numFmtId="0" fontId="18" fillId="0" borderId="11" xfId="0" applyFont="1" applyBorder="1" applyAlignment="1">
      <alignment horizontal="center" vertical="center"/>
    </xf>
    <xf numFmtId="195" fontId="18" fillId="0" borderId="4" xfId="0" applyNumberFormat="1" applyFont="1" applyBorder="1" applyAlignment="1">
      <alignment vertical="center"/>
    </xf>
    <xf numFmtId="0" fontId="18" fillId="0" borderId="31" xfId="0" applyFont="1" applyBorder="1" applyAlignment="1">
      <alignment horizontal="left" vertical="center"/>
    </xf>
    <xf numFmtId="193" fontId="18" fillId="0" borderId="32" xfId="0" applyNumberFormat="1" applyFont="1" applyBorder="1" applyAlignment="1">
      <alignment horizontal="center" vertical="center"/>
    </xf>
    <xf numFmtId="0" fontId="21" fillId="0" borderId="6" xfId="0" applyFont="1" applyBorder="1" applyAlignment="1">
      <alignment horizontal="left" vertical="center"/>
    </xf>
    <xf numFmtId="176" fontId="18" fillId="0" borderId="0" xfId="240" applyFont="1" applyFill="1" applyAlignment="1">
      <alignment horizontal="center" vertical="center"/>
    </xf>
    <xf numFmtId="0" fontId="21" fillId="0" borderId="10" xfId="0" applyFont="1" applyBorder="1" applyAlignment="1">
      <alignment horizontal="fill" vertical="center"/>
    </xf>
    <xf numFmtId="0" fontId="21" fillId="0" borderId="10" xfId="0" applyFont="1" applyBorder="1" applyAlignment="1">
      <alignment horizontal="left" vertical="center"/>
    </xf>
    <xf numFmtId="0" fontId="18" fillId="0" borderId="32" xfId="0" applyFont="1" applyBorder="1" applyAlignment="1">
      <alignment horizontal="right" vertical="center"/>
    </xf>
    <xf numFmtId="9" fontId="18" fillId="0" borderId="32" xfId="0" applyNumberFormat="1" applyFont="1" applyBorder="1" applyAlignment="1">
      <alignment horizontal="center" vertical="center"/>
    </xf>
    <xf numFmtId="0" fontId="35" fillId="0" borderId="4" xfId="0" applyFont="1" applyBorder="1" applyAlignment="1">
      <alignment horizontal="center" vertical="center"/>
    </xf>
    <xf numFmtId="0" fontId="35" fillId="22" borderId="4" xfId="0" applyFont="1" applyFill="1" applyBorder="1" applyAlignment="1">
      <alignment horizontal="center" vertical="center"/>
    </xf>
    <xf numFmtId="0" fontId="35" fillId="0" borderId="31" xfId="0" applyFont="1" applyBorder="1" applyAlignment="1">
      <alignment horizontal="center" vertical="center"/>
    </xf>
    <xf numFmtId="0" fontId="186" fillId="0" borderId="0" xfId="233" applyNumberFormat="1" applyFont="1" applyBorder="1" applyAlignment="1">
      <alignment horizontal="centerContinuous" vertical="center"/>
    </xf>
    <xf numFmtId="41" fontId="37" fillId="0" borderId="0" xfId="233" applyFont="1" applyBorder="1" applyAlignment="1">
      <alignment vertical="center"/>
    </xf>
    <xf numFmtId="0" fontId="136" fillId="0" borderId="0" xfId="233" applyNumberFormat="1" applyFont="1" applyBorder="1" applyAlignment="1">
      <alignment horizontal="center" vertical="center"/>
    </xf>
    <xf numFmtId="0" fontId="136" fillId="0" borderId="0" xfId="233" applyNumberFormat="1" applyFont="1" applyBorder="1" applyAlignment="1">
      <alignment vertical="center"/>
    </xf>
    <xf numFmtId="4" fontId="37" fillId="0" borderId="0" xfId="233" applyNumberFormat="1" applyFont="1" applyBorder="1" applyAlignment="1">
      <alignment vertical="center"/>
    </xf>
    <xf numFmtId="0" fontId="17" fillId="0" borderId="0" xfId="233" applyNumberFormat="1" applyFont="1" applyBorder="1" applyAlignment="1">
      <alignment horizontal="center" vertical="center"/>
    </xf>
    <xf numFmtId="0" fontId="0" fillId="0" borderId="0" xfId="233" applyNumberFormat="1" applyFont="1" applyBorder="1" applyAlignment="1">
      <alignment horizontal="left" vertical="center"/>
    </xf>
    <xf numFmtId="0" fontId="7" fillId="0" borderId="0" xfId="233" applyNumberFormat="1" applyFont="1" applyBorder="1" applyAlignment="1">
      <alignment horizontal="left" vertical="center"/>
    </xf>
    <xf numFmtId="41" fontId="7" fillId="0" borderId="0" xfId="233" applyFont="1" applyBorder="1" applyAlignment="1">
      <alignment vertical="center"/>
    </xf>
    <xf numFmtId="0" fontId="17" fillId="0" borderId="0" xfId="233" applyNumberFormat="1" applyFont="1" applyBorder="1" applyAlignment="1">
      <alignment horizontal="centerContinuous" vertical="center"/>
    </xf>
    <xf numFmtId="4" fontId="7" fillId="0" borderId="0" xfId="233" applyNumberFormat="1" applyFont="1" applyBorder="1" applyAlignment="1">
      <alignment horizontal="centerContinuous" vertical="center"/>
    </xf>
    <xf numFmtId="41" fontId="17" fillId="0" borderId="0" xfId="233" applyFont="1" applyBorder="1" applyAlignment="1">
      <alignment horizontal="center" vertical="center"/>
    </xf>
    <xf numFmtId="0" fontId="37" fillId="0" borderId="0" xfId="233" applyNumberFormat="1" applyFont="1" applyBorder="1" applyAlignment="1">
      <alignment horizontal="center" vertical="center"/>
    </xf>
    <xf numFmtId="4" fontId="37" fillId="0" borderId="0" xfId="233" applyNumberFormat="1" applyFont="1" applyBorder="1" applyAlignment="1">
      <alignment horizontal="left" vertical="center"/>
    </xf>
    <xf numFmtId="0" fontId="37" fillId="0" borderId="0" xfId="233" applyNumberFormat="1" applyFont="1" applyBorder="1" applyAlignment="1">
      <alignment vertical="center"/>
    </xf>
    <xf numFmtId="0" fontId="7" fillId="0" borderId="0" xfId="233" applyNumberFormat="1" applyFont="1" applyBorder="1" applyAlignment="1">
      <alignment horizontal="center" vertical="center"/>
    </xf>
    <xf numFmtId="0" fontId="17" fillId="0" borderId="134" xfId="233" applyNumberFormat="1" applyFont="1" applyFill="1" applyBorder="1" applyAlignment="1">
      <alignment horizontal="center" vertical="center"/>
    </xf>
    <xf numFmtId="0" fontId="17" fillId="0" borderId="135" xfId="233" applyNumberFormat="1" applyFont="1" applyFill="1" applyBorder="1" applyAlignment="1">
      <alignment horizontal="center" vertical="center"/>
    </xf>
    <xf numFmtId="0" fontId="17" fillId="0" borderId="137" xfId="233" applyNumberFormat="1" applyFont="1" applyFill="1" applyBorder="1" applyAlignment="1">
      <alignment horizontal="center" vertical="center"/>
    </xf>
    <xf numFmtId="0" fontId="17" fillId="0" borderId="138" xfId="233" applyNumberFormat="1" applyFont="1" applyFill="1" applyBorder="1" applyAlignment="1">
      <alignment horizontal="center" vertical="center"/>
    </xf>
    <xf numFmtId="0" fontId="7" fillId="0" borderId="0" xfId="233" applyNumberFormat="1" applyFont="1" applyBorder="1" applyAlignment="1">
      <alignment horizontal="centerContinuous" vertical="center"/>
    </xf>
    <xf numFmtId="0" fontId="7" fillId="0" borderId="0" xfId="233" applyNumberFormat="1" applyFont="1" applyBorder="1" applyAlignment="1">
      <alignment vertical="center"/>
    </xf>
    <xf numFmtId="10" fontId="7" fillId="0" borderId="56" xfId="233" applyNumberFormat="1" applyFont="1" applyBorder="1" applyAlignment="1">
      <alignment horizontal="center" vertical="center"/>
    </xf>
    <xf numFmtId="3" fontId="7" fillId="0" borderId="0" xfId="233" applyNumberFormat="1" applyFont="1" applyBorder="1" applyAlignment="1">
      <alignment vertical="center"/>
    </xf>
    <xf numFmtId="295" fontId="7" fillId="0" borderId="92" xfId="233" applyNumberFormat="1" applyFont="1" applyBorder="1" applyAlignment="1">
      <alignment horizontal="center" vertical="center" wrapText="1"/>
    </xf>
    <xf numFmtId="0" fontId="136" fillId="0" borderId="0" xfId="233" applyNumberFormat="1" applyFont="1" applyBorder="1" applyAlignment="1">
      <alignment horizontal="left" vertical="center"/>
    </xf>
    <xf numFmtId="41" fontId="37" fillId="0" borderId="0" xfId="233" applyFont="1" applyBorder="1" applyAlignment="1">
      <alignment horizontal="center" vertical="center"/>
    </xf>
    <xf numFmtId="3" fontId="37" fillId="0" borderId="0" xfId="233" applyNumberFormat="1" applyFont="1" applyBorder="1" applyAlignment="1">
      <alignment vertical="center"/>
    </xf>
    <xf numFmtId="41" fontId="7" fillId="0" borderId="0" xfId="233" applyFont="1" applyBorder="1" applyAlignment="1">
      <alignment horizontal="left" vertical="center"/>
    </xf>
    <xf numFmtId="3" fontId="7" fillId="0" borderId="0" xfId="233" applyNumberFormat="1" applyFont="1" applyBorder="1" applyAlignment="1">
      <alignment horizontal="center" vertical="center"/>
    </xf>
    <xf numFmtId="41" fontId="0" fillId="0" borderId="0" xfId="233" applyFont="1" applyBorder="1" applyAlignment="1">
      <alignment horizontal="left" vertical="center"/>
    </xf>
    <xf numFmtId="41" fontId="7" fillId="0" borderId="0" xfId="233" applyFont="1" applyBorder="1" applyAlignment="1">
      <alignment horizontal="center" vertical="center"/>
    </xf>
    <xf numFmtId="3" fontId="7" fillId="0" borderId="0" xfId="233" applyNumberFormat="1" applyFont="1" applyBorder="1" applyAlignment="1">
      <alignment horizontal="left" vertical="center"/>
    </xf>
    <xf numFmtId="296" fontId="7" fillId="0" borderId="4" xfId="233" applyNumberFormat="1" applyFont="1" applyBorder="1" applyAlignment="1">
      <alignment horizontal="center" vertical="center" wrapText="1"/>
    </xf>
    <xf numFmtId="3" fontId="0" fillId="0" borderId="92" xfId="233" applyNumberFormat="1" applyFont="1" applyBorder="1" applyAlignment="1">
      <alignment horizontal="center" vertical="center"/>
    </xf>
    <xf numFmtId="10" fontId="7" fillId="0" borderId="100" xfId="233" applyNumberFormat="1" applyFont="1" applyBorder="1" applyAlignment="1">
      <alignment horizontal="center" vertical="center"/>
    </xf>
    <xf numFmtId="3" fontId="0" fillId="0" borderId="0" xfId="233" applyNumberFormat="1" applyFont="1" applyBorder="1" applyAlignment="1">
      <alignment horizontal="center" vertical="center"/>
    </xf>
    <xf numFmtId="3" fontId="0" fillId="0" borderId="0" xfId="233" applyNumberFormat="1" applyFont="1" applyBorder="1" applyAlignment="1">
      <alignment horizontal="center" vertical="center" wrapText="1"/>
    </xf>
    <xf numFmtId="0" fontId="7" fillId="0" borderId="0" xfId="233" applyNumberFormat="1" applyFont="1" applyBorder="1" applyAlignment="1">
      <alignment horizontal="center" vertical="center" wrapText="1"/>
    </xf>
    <xf numFmtId="295" fontId="7" fillId="0" borderId="0" xfId="233" applyNumberFormat="1" applyFont="1" applyBorder="1" applyAlignment="1">
      <alignment horizontal="center" vertical="center" wrapText="1"/>
    </xf>
    <xf numFmtId="10" fontId="7" fillId="0" borderId="0" xfId="233" applyNumberFormat="1" applyFont="1" applyBorder="1" applyAlignment="1">
      <alignment horizontal="center" vertical="center"/>
    </xf>
    <xf numFmtId="3" fontId="18" fillId="0" borderId="4" xfId="241" applyNumberFormat="1" applyFont="1" applyBorder="1" applyAlignment="1">
      <alignment horizontal="right" vertical="center" wrapText="1"/>
    </xf>
    <xf numFmtId="37" fontId="187" fillId="23" borderId="4" xfId="0" applyNumberFormat="1" applyFont="1" applyFill="1" applyBorder="1" applyAlignment="1">
      <alignment vertical="center"/>
    </xf>
    <xf numFmtId="176" fontId="18" fillId="0" borderId="4" xfId="240" applyFont="1" applyBorder="1" applyAlignment="1">
      <alignment horizontal="right" vertical="center" wrapText="1"/>
    </xf>
    <xf numFmtId="3" fontId="187" fillId="23" borderId="4" xfId="241" applyNumberFormat="1" applyFont="1" applyFill="1" applyBorder="1" applyAlignment="1">
      <alignment horizontal="right" vertical="center" wrapText="1"/>
    </xf>
    <xf numFmtId="37" fontId="187" fillId="0" borderId="4" xfId="0" applyNumberFormat="1" applyFont="1" applyBorder="1" applyAlignment="1">
      <alignment vertical="center"/>
    </xf>
    <xf numFmtId="3" fontId="187" fillId="0" borderId="4" xfId="241" applyNumberFormat="1" applyFont="1" applyBorder="1" applyAlignment="1">
      <alignment horizontal="right" vertical="center" wrapText="1"/>
    </xf>
    <xf numFmtId="0" fontId="187" fillId="0" borderId="4" xfId="0" applyFont="1" applyBorder="1" applyAlignment="1">
      <alignment vertical="center"/>
    </xf>
    <xf numFmtId="39" fontId="187" fillId="0" borderId="4" xfId="0" applyNumberFormat="1" applyFont="1" applyBorder="1" applyAlignment="1">
      <alignment vertical="center"/>
    </xf>
    <xf numFmtId="186" fontId="187" fillId="0" borderId="4" xfId="0" applyNumberFormat="1" applyFont="1" applyBorder="1" applyAlignment="1">
      <alignment vertical="center"/>
    </xf>
    <xf numFmtId="176" fontId="188" fillId="0" borderId="8" xfId="240" applyFont="1" applyFill="1" applyBorder="1" applyAlignment="1">
      <alignment vertical="center"/>
    </xf>
    <xf numFmtId="176" fontId="189" fillId="0" borderId="8" xfId="240" applyFont="1" applyFill="1" applyBorder="1" applyAlignment="1">
      <alignment vertical="center"/>
    </xf>
    <xf numFmtId="176" fontId="188" fillId="0" borderId="8" xfId="240" applyFont="1" applyFill="1" applyBorder="1" applyAlignment="1">
      <alignment horizontal="center" vertical="center"/>
    </xf>
    <xf numFmtId="37" fontId="133" fillId="23" borderId="4" xfId="0" applyNumberFormat="1" applyFont="1" applyFill="1" applyBorder="1" applyAlignment="1">
      <alignment vertical="center"/>
    </xf>
    <xf numFmtId="0" fontId="189" fillId="0" borderId="4" xfId="0" applyFont="1" applyBorder="1" applyAlignment="1">
      <alignment vertical="center"/>
    </xf>
    <xf numFmtId="37" fontId="189" fillId="0" borderId="4" xfId="0" applyNumberFormat="1" applyFont="1" applyBorder="1" applyAlignment="1">
      <alignment vertical="center"/>
    </xf>
    <xf numFmtId="176" fontId="187" fillId="0" borderId="8" xfId="240" applyFont="1" applyFill="1" applyBorder="1" applyAlignment="1">
      <alignment vertical="center"/>
    </xf>
    <xf numFmtId="0" fontId="3" fillId="0" borderId="4" xfId="243" applyBorder="1" applyAlignment="1">
      <alignment horizontal="left" vertical="center"/>
    </xf>
    <xf numFmtId="0" fontId="7" fillId="0" borderId="8" xfId="0" applyFont="1" applyBorder="1" applyAlignment="1">
      <alignment horizontal="centerContinuous" vertical="center"/>
    </xf>
    <xf numFmtId="0" fontId="7" fillId="0" borderId="9" xfId="0" applyFont="1" applyBorder="1" applyAlignment="1">
      <alignment horizontal="center" vertical="center" shrinkToFit="1"/>
    </xf>
    <xf numFmtId="194" fontId="18" fillId="0" borderId="0" xfId="0" quotePrefix="1" applyNumberFormat="1" applyFont="1" applyAlignment="1">
      <alignment horizontal="center" vertical="center" shrinkToFit="1"/>
    </xf>
    <xf numFmtId="37" fontId="18" fillId="0" borderId="4" xfId="0" applyNumberFormat="1" applyFont="1" applyBorder="1" applyAlignment="1">
      <alignment horizontal="centerContinuous" vertical="center"/>
    </xf>
    <xf numFmtId="0" fontId="7" fillId="0" borderId="32" xfId="0" applyFont="1" applyBorder="1" applyAlignment="1">
      <alignment horizontal="center" vertical="center"/>
    </xf>
    <xf numFmtId="0" fontId="37" fillId="0" borderId="32" xfId="0" applyFont="1" applyBorder="1" applyAlignment="1">
      <alignment horizontal="left" vertical="center" shrinkToFit="1"/>
    </xf>
    <xf numFmtId="37" fontId="18" fillId="0" borderId="32" xfId="0" applyNumberFormat="1" applyFont="1" applyBorder="1" applyAlignment="1">
      <alignment horizontal="right" vertical="center"/>
    </xf>
    <xf numFmtId="37" fontId="18" fillId="0" borderId="32" xfId="0" applyNumberFormat="1" applyFont="1" applyBorder="1" applyAlignment="1">
      <alignment vertical="center"/>
    </xf>
    <xf numFmtId="0" fontId="18" fillId="0" borderId="4" xfId="0" applyFont="1" applyBorder="1" applyAlignment="1">
      <alignment horizontal="right" vertical="center"/>
    </xf>
    <xf numFmtId="0" fontId="7" fillId="0" borderId="31" xfId="0" applyFont="1" applyBorder="1" applyAlignment="1">
      <alignment horizontal="left" vertical="center"/>
    </xf>
    <xf numFmtId="0" fontId="7" fillId="0" borderId="11" xfId="0" applyFont="1" applyBorder="1" applyAlignment="1">
      <alignment horizontal="left" vertical="center" shrinkToFit="1"/>
    </xf>
    <xf numFmtId="37" fontId="18" fillId="0" borderId="0" xfId="0" applyNumberFormat="1" applyFont="1" applyAlignment="1">
      <alignment horizontal="center" vertical="center"/>
    </xf>
    <xf numFmtId="37" fontId="18" fillId="23" borderId="0" xfId="0" applyNumberFormat="1" applyFont="1" applyFill="1" applyAlignment="1">
      <alignment horizontal="center" vertical="center" shrinkToFit="1"/>
    </xf>
    <xf numFmtId="0" fontId="18" fillId="23" borderId="0" xfId="0" applyFont="1" applyFill="1" applyAlignment="1">
      <alignment horizontal="center" vertical="center"/>
    </xf>
    <xf numFmtId="176" fontId="18" fillId="23" borderId="0" xfId="240" applyFont="1" applyFill="1" applyAlignment="1">
      <alignment vertical="center"/>
    </xf>
    <xf numFmtId="176" fontId="18" fillId="23" borderId="0" xfId="240" applyFont="1" applyFill="1" applyAlignment="1">
      <alignment horizontal="left" vertical="center"/>
    </xf>
    <xf numFmtId="0" fontId="18" fillId="23" borderId="0" xfId="0" applyFont="1" applyFill="1" applyAlignment="1">
      <alignment vertical="center"/>
    </xf>
    <xf numFmtId="0" fontId="18" fillId="23" borderId="0" xfId="0" applyFont="1" applyFill="1" applyAlignment="1">
      <alignment horizontal="center" vertical="center" shrinkToFit="1"/>
    </xf>
    <xf numFmtId="186" fontId="18" fillId="0" borderId="4" xfId="0" applyNumberFormat="1" applyFont="1" applyBorder="1" applyAlignment="1">
      <alignment horizontal="left" vertical="center"/>
    </xf>
    <xf numFmtId="0" fontId="29" fillId="0" borderId="0" xfId="0" applyFont="1" applyAlignment="1">
      <alignment horizontal="center" vertical="center" shrinkToFit="1"/>
    </xf>
    <xf numFmtId="0" fontId="29" fillId="0" borderId="0" xfId="0" applyFont="1" applyAlignment="1">
      <alignment horizontal="center" vertical="center"/>
    </xf>
    <xf numFmtId="176" fontId="29" fillId="0" borderId="0" xfId="240" applyFont="1" applyFill="1" applyAlignment="1">
      <alignment vertical="center"/>
    </xf>
    <xf numFmtId="37" fontId="21" fillId="0" borderId="6" xfId="0" applyNumberFormat="1" applyFont="1" applyBorder="1" applyAlignment="1">
      <alignment horizontal="left" vertical="center"/>
    </xf>
    <xf numFmtId="0" fontId="18" fillId="22" borderId="2" xfId="0" applyFont="1" applyFill="1" applyBorder="1" applyAlignment="1">
      <alignment horizontal="left" vertical="center"/>
    </xf>
    <xf numFmtId="0" fontId="18" fillId="22" borderId="32" xfId="0" applyFont="1" applyFill="1" applyBorder="1" applyAlignment="1">
      <alignment vertical="center"/>
    </xf>
    <xf numFmtId="0" fontId="18" fillId="22" borderId="32" xfId="0" applyFont="1" applyFill="1" applyBorder="1" applyAlignment="1">
      <alignment horizontal="center" vertical="center"/>
    </xf>
    <xf numFmtId="0" fontId="18" fillId="0" borderId="9" xfId="0" applyFont="1" applyBorder="1" applyAlignment="1">
      <alignment horizontal="center" vertical="center"/>
    </xf>
    <xf numFmtId="0" fontId="18" fillId="0" borderId="36" xfId="0" applyFont="1" applyBorder="1" applyAlignment="1">
      <alignment horizontal="centerContinuous" vertical="center"/>
    </xf>
    <xf numFmtId="0" fontId="18" fillId="0" borderId="36" xfId="0" applyFont="1" applyBorder="1" applyAlignment="1">
      <alignment horizontal="center" vertical="center"/>
    </xf>
    <xf numFmtId="0" fontId="22" fillId="0" borderId="11" xfId="0" applyFont="1" applyBorder="1" applyAlignment="1">
      <alignment horizontal="centerContinuous" vertical="center"/>
    </xf>
    <xf numFmtId="0" fontId="18" fillId="0" borderId="36" xfId="0" applyFont="1" applyBorder="1" applyAlignment="1">
      <alignment horizontal="center" vertical="center" shrinkToFit="1"/>
    </xf>
    <xf numFmtId="0" fontId="18" fillId="0" borderId="7" xfId="0" applyFont="1" applyBorder="1" applyAlignment="1">
      <alignment horizontal="left" vertical="center"/>
    </xf>
    <xf numFmtId="195" fontId="18" fillId="0" borderId="1" xfId="0" applyNumberFormat="1" applyFont="1" applyBorder="1" applyAlignment="1">
      <alignment vertical="center"/>
    </xf>
    <xf numFmtId="37" fontId="18" fillId="0" borderId="1" xfId="0" applyNumberFormat="1" applyFont="1" applyBorder="1" applyAlignment="1">
      <alignment horizontal="center" vertical="center" shrinkToFit="1"/>
    </xf>
    <xf numFmtId="0" fontId="22" fillId="0" borderId="4" xfId="0" applyFont="1" applyBorder="1" applyAlignment="1">
      <alignment horizontal="centerContinuous" vertical="center"/>
    </xf>
    <xf numFmtId="0" fontId="22" fillId="0" borderId="4" xfId="0" applyFont="1" applyBorder="1" applyAlignment="1">
      <alignment horizontal="center" vertical="center"/>
    </xf>
    <xf numFmtId="0" fontId="22" fillId="0" borderId="32" xfId="0" applyFont="1" applyBorder="1" applyAlignment="1">
      <alignment vertical="center"/>
    </xf>
    <xf numFmtId="0" fontId="22" fillId="0" borderId="0" xfId="0" applyFont="1" applyAlignment="1">
      <alignment vertical="center"/>
    </xf>
    <xf numFmtId="0" fontId="22" fillId="0" borderId="0" xfId="0" applyFont="1" applyAlignment="1">
      <alignment horizontal="center" vertical="center"/>
    </xf>
    <xf numFmtId="186" fontId="184" fillId="0" borderId="5" xfId="0" applyNumberFormat="1" applyFont="1" applyBorder="1" applyAlignment="1">
      <alignment vertical="center"/>
    </xf>
    <xf numFmtId="186" fontId="35" fillId="22" borderId="5" xfId="0" applyNumberFormat="1" applyFont="1" applyFill="1" applyBorder="1" applyAlignment="1">
      <alignment vertical="center"/>
    </xf>
    <xf numFmtId="186" fontId="184" fillId="0" borderId="31" xfId="0" applyNumberFormat="1" applyFont="1" applyBorder="1" applyAlignment="1">
      <alignment vertical="center"/>
    </xf>
    <xf numFmtId="186" fontId="184" fillId="22" borderId="5" xfId="0" applyNumberFormat="1" applyFont="1" applyFill="1" applyBorder="1" applyAlignment="1">
      <alignment vertical="center"/>
    </xf>
    <xf numFmtId="186" fontId="184" fillId="22" borderId="31" xfId="0" applyNumberFormat="1" applyFont="1" applyFill="1" applyBorder="1" applyAlignment="1">
      <alignment vertical="center"/>
    </xf>
    <xf numFmtId="186" fontId="184" fillId="0" borderId="8" xfId="0" applyNumberFormat="1" applyFont="1" applyBorder="1" applyAlignment="1">
      <alignment vertical="center"/>
    </xf>
    <xf numFmtId="186" fontId="35" fillId="22" borderId="8" xfId="0" applyNumberFormat="1" applyFont="1" applyFill="1" applyBorder="1" applyAlignment="1">
      <alignment vertical="center"/>
    </xf>
    <xf numFmtId="186" fontId="35" fillId="22" borderId="31" xfId="0" applyNumberFormat="1" applyFont="1" applyFill="1" applyBorder="1" applyAlignment="1">
      <alignment vertical="center"/>
    </xf>
    <xf numFmtId="0" fontId="35" fillId="22" borderId="132" xfId="0" applyFont="1" applyFill="1" applyBorder="1" applyAlignment="1">
      <alignment vertical="center"/>
    </xf>
    <xf numFmtId="0" fontId="184" fillId="22" borderId="0" xfId="0" applyFont="1" applyFill="1" applyAlignment="1">
      <alignment vertical="center"/>
    </xf>
    <xf numFmtId="186" fontId="35" fillId="22" borderId="2" xfId="0" applyNumberFormat="1" applyFont="1" applyFill="1" applyBorder="1" applyAlignment="1">
      <alignment vertical="center"/>
    </xf>
    <xf numFmtId="176" fontId="190" fillId="22" borderId="4" xfId="240" applyFont="1" applyFill="1" applyBorder="1" applyAlignment="1">
      <alignment vertical="center"/>
    </xf>
    <xf numFmtId="0" fontId="138" fillId="22" borderId="32" xfId="0" applyFont="1" applyFill="1" applyBorder="1" applyAlignment="1">
      <alignment vertical="center"/>
    </xf>
    <xf numFmtId="186" fontId="184" fillId="22" borderId="2" xfId="0" applyNumberFormat="1" applyFont="1" applyFill="1" applyBorder="1" applyAlignment="1">
      <alignment vertical="center"/>
    </xf>
    <xf numFmtId="259" fontId="35" fillId="0" borderId="2" xfId="240" applyNumberFormat="1" applyFont="1" applyFill="1" applyBorder="1" applyAlignment="1" applyProtection="1">
      <alignment vertical="center"/>
    </xf>
    <xf numFmtId="0" fontId="184" fillId="22" borderId="6" xfId="0" applyFont="1" applyFill="1" applyBorder="1" applyAlignment="1">
      <alignment vertical="center"/>
    </xf>
    <xf numFmtId="0" fontId="184" fillId="22" borderId="32" xfId="0" applyFont="1" applyFill="1" applyBorder="1" applyAlignment="1">
      <alignment vertical="center"/>
    </xf>
    <xf numFmtId="0" fontId="138" fillId="0" borderId="4" xfId="0" applyFont="1" applyBorder="1" applyAlignment="1">
      <alignment horizontal="center" vertical="center"/>
    </xf>
    <xf numFmtId="200" fontId="35" fillId="0" borderId="0" xfId="240" applyNumberFormat="1" applyFont="1" applyAlignment="1">
      <alignment vertical="center"/>
    </xf>
    <xf numFmtId="1" fontId="35" fillId="22" borderId="39" xfId="0" applyNumberFormat="1" applyFont="1" applyFill="1" applyBorder="1" applyAlignment="1">
      <alignment vertical="center"/>
    </xf>
    <xf numFmtId="0" fontId="33" fillId="22" borderId="4" xfId="0" applyFont="1" applyFill="1" applyBorder="1" applyAlignment="1">
      <alignment vertical="center"/>
    </xf>
    <xf numFmtId="0" fontId="184" fillId="22" borderId="4" xfId="0" applyFont="1" applyFill="1" applyBorder="1" applyAlignment="1">
      <alignment vertical="center"/>
    </xf>
    <xf numFmtId="259" fontId="35" fillId="22" borderId="31" xfId="240" applyNumberFormat="1" applyFont="1" applyFill="1" applyBorder="1" applyAlignment="1" applyProtection="1">
      <alignment vertical="center"/>
    </xf>
    <xf numFmtId="0" fontId="138" fillId="22" borderId="3" xfId="0" applyFont="1" applyFill="1" applyBorder="1" applyAlignment="1">
      <alignment vertical="center"/>
    </xf>
    <xf numFmtId="0" fontId="184" fillId="0" borderId="0" xfId="0" applyFont="1" applyAlignment="1">
      <alignment vertical="center"/>
    </xf>
    <xf numFmtId="3" fontId="0" fillId="0" borderId="58" xfId="0" applyNumberFormat="1" applyBorder="1" applyAlignment="1">
      <alignment vertical="center"/>
    </xf>
    <xf numFmtId="3" fontId="0" fillId="0" borderId="3" xfId="233" applyNumberFormat="1" applyFont="1" applyBorder="1" applyAlignment="1">
      <alignment horizontal="center" vertical="center"/>
    </xf>
    <xf numFmtId="3" fontId="20" fillId="0" borderId="4" xfId="0" applyNumberFormat="1" applyFont="1" applyBorder="1" applyAlignment="1">
      <alignment horizontal="center" vertical="center" shrinkToFit="1"/>
    </xf>
    <xf numFmtId="4" fontId="18" fillId="0" borderId="4" xfId="2996" applyNumberFormat="1" applyFont="1" applyBorder="1" applyAlignment="1">
      <alignment horizontal="center" vertical="center"/>
    </xf>
    <xf numFmtId="0" fontId="181" fillId="0" borderId="39" xfId="0" applyFont="1" applyBorder="1" applyAlignment="1">
      <alignment horizontal="center" vertical="center"/>
    </xf>
    <xf numFmtId="0" fontId="181" fillId="0" borderId="4" xfId="0" applyFont="1" applyBorder="1" applyAlignment="1">
      <alignment horizontal="center" vertical="center"/>
    </xf>
    <xf numFmtId="41" fontId="30" fillId="0" borderId="4" xfId="2275" applyFont="1" applyBorder="1" applyAlignment="1">
      <alignment horizontal="center" vertical="center"/>
    </xf>
    <xf numFmtId="3" fontId="134" fillId="0" borderId="4" xfId="0" applyNumberFormat="1" applyFont="1" applyBorder="1" applyAlignment="1">
      <alignment vertical="center" shrinkToFit="1"/>
    </xf>
    <xf numFmtId="3" fontId="134" fillId="3" borderId="4" xfId="2996" applyNumberFormat="1" applyFont="1" applyFill="1" applyBorder="1" applyAlignment="1">
      <alignment vertical="center"/>
    </xf>
    <xf numFmtId="3" fontId="134" fillId="0" borderId="4" xfId="2996" applyNumberFormat="1" applyFont="1" applyBorder="1" applyAlignment="1">
      <alignment horizontal="center" vertical="center"/>
    </xf>
    <xf numFmtId="41" fontId="134" fillId="0" borderId="4" xfId="231" applyFont="1" applyBorder="1">
      <alignment vertical="center"/>
    </xf>
    <xf numFmtId="3" fontId="134" fillId="0" borderId="4" xfId="0" applyNumberFormat="1" applyFont="1" applyBorder="1" applyAlignment="1">
      <alignment horizontal="center" vertical="center"/>
    </xf>
    <xf numFmtId="0" fontId="181" fillId="22" borderId="39" xfId="0" applyFont="1" applyFill="1" applyBorder="1" applyAlignment="1">
      <alignment horizontal="center" vertical="center"/>
    </xf>
    <xf numFmtId="3" fontId="134" fillId="3" borderId="4" xfId="2996" applyNumberFormat="1" applyFont="1" applyFill="1" applyBorder="1" applyAlignment="1">
      <alignment horizontal="center" vertical="center"/>
    </xf>
    <xf numFmtId="0" fontId="181" fillId="0" borderId="39" xfId="0" quotePrefix="1" applyFont="1" applyBorder="1" applyAlignment="1">
      <alignment horizontal="center" vertical="center"/>
    </xf>
    <xf numFmtId="3" fontId="134" fillId="0" borderId="4" xfId="0" applyNumberFormat="1" applyFont="1" applyBorder="1" applyAlignment="1">
      <alignment horizontal="center" vertical="center" shrinkToFit="1"/>
    </xf>
    <xf numFmtId="41" fontId="134" fillId="22" borderId="4" xfId="231" applyFont="1" applyFill="1" applyBorder="1">
      <alignment vertical="center"/>
    </xf>
    <xf numFmtId="0" fontId="181" fillId="0" borderId="99" xfId="0" quotePrefix="1" applyFont="1" applyBorder="1" applyAlignment="1">
      <alignment horizontal="center" vertical="center"/>
    </xf>
    <xf numFmtId="0" fontId="181" fillId="0" borderId="61" xfId="0" applyFont="1" applyBorder="1" applyAlignment="1">
      <alignment horizontal="center" vertical="center"/>
    </xf>
    <xf numFmtId="3" fontId="134" fillId="0" borderId="3" xfId="0" applyNumberFormat="1" applyFont="1" applyBorder="1" applyAlignment="1">
      <alignment vertical="center" shrinkToFit="1"/>
    </xf>
    <xf numFmtId="3" fontId="134" fillId="3" borderId="3" xfId="2996" applyNumberFormat="1" applyFont="1" applyFill="1" applyBorder="1" applyAlignment="1">
      <alignment vertical="center"/>
    </xf>
    <xf numFmtId="3" fontId="134" fillId="0" borderId="3" xfId="2996" applyNumberFormat="1" applyFont="1" applyBorder="1" applyAlignment="1">
      <alignment horizontal="center" vertical="center"/>
    </xf>
    <xf numFmtId="41" fontId="134" fillId="0" borderId="3" xfId="231" applyFont="1" applyBorder="1">
      <alignment vertical="center"/>
    </xf>
    <xf numFmtId="3" fontId="134" fillId="0" borderId="3" xfId="0" applyNumberFormat="1" applyFont="1" applyBorder="1" applyAlignment="1">
      <alignment horizontal="center" vertical="center"/>
    </xf>
    <xf numFmtId="41" fontId="30" fillId="0" borderId="3" xfId="2275" applyFont="1" applyBorder="1" applyAlignment="1">
      <alignment horizontal="center" vertical="center"/>
    </xf>
    <xf numFmtId="0" fontId="181" fillId="0" borderId="139" xfId="0" applyFont="1" applyBorder="1" applyAlignment="1">
      <alignment horizontal="center" vertical="center"/>
    </xf>
    <xf numFmtId="0" fontId="181" fillId="0" borderId="140" xfId="0" applyFont="1" applyBorder="1" applyAlignment="1">
      <alignment horizontal="center" vertical="center"/>
    </xf>
    <xf numFmtId="41" fontId="30" fillId="0" borderId="140" xfId="2275" applyFont="1" applyBorder="1" applyAlignment="1">
      <alignment horizontal="center" vertical="center"/>
    </xf>
    <xf numFmtId="0" fontId="0" fillId="0" borderId="141" xfId="0" applyBorder="1" applyAlignment="1">
      <alignment horizontal="center" vertical="center"/>
    </xf>
    <xf numFmtId="0" fontId="134" fillId="0" borderId="3" xfId="0" applyFont="1" applyBorder="1" applyAlignment="1">
      <alignment horizontal="center" vertical="center"/>
    </xf>
    <xf numFmtId="0" fontId="134" fillId="0" borderId="4" xfId="0" applyFont="1" applyBorder="1" applyAlignment="1">
      <alignment horizontal="center" vertical="center"/>
    </xf>
    <xf numFmtId="41" fontId="134" fillId="0" borderId="4" xfId="0" applyNumberFormat="1" applyFont="1" applyBorder="1" applyAlignment="1">
      <alignment horizontal="center" vertical="center"/>
    </xf>
    <xf numFmtId="41" fontId="134" fillId="22" borderId="4" xfId="231" applyNumberFormat="1" applyFont="1" applyFill="1" applyBorder="1" applyAlignment="1">
      <alignment horizontal="center" vertical="center"/>
    </xf>
    <xf numFmtId="0" fontId="182" fillId="0" borderId="4" xfId="0" applyFont="1" applyBorder="1" applyAlignment="1">
      <alignment horizontal="center" vertical="center"/>
    </xf>
    <xf numFmtId="3" fontId="18" fillId="0" borderId="39" xfId="0" quotePrefix="1" applyNumberFormat="1" applyFont="1" applyBorder="1" applyAlignment="1">
      <alignment vertical="center" shrinkToFit="1"/>
    </xf>
    <xf numFmtId="0" fontId="18" fillId="0" borderId="7" xfId="0" applyFont="1" applyBorder="1" applyAlignment="1">
      <alignment horizontal="center" vertical="center"/>
    </xf>
    <xf numFmtId="0" fontId="37" fillId="0" borderId="0" xfId="3100" applyFont="1" applyFill="1" applyAlignment="1">
      <alignment vertical="center"/>
    </xf>
    <xf numFmtId="0" fontId="7" fillId="0" borderId="40" xfId="3100" applyFont="1" applyFill="1" applyBorder="1" applyAlignment="1">
      <alignment vertical="center"/>
    </xf>
    <xf numFmtId="0" fontId="7" fillId="0" borderId="32" xfId="3100" applyFont="1" applyFill="1" applyBorder="1" applyAlignment="1">
      <alignment vertical="center"/>
    </xf>
    <xf numFmtId="41" fontId="7" fillId="0" borderId="4" xfId="3100" applyNumberFormat="1" applyFont="1" applyFill="1" applyBorder="1" applyAlignment="1">
      <alignment vertical="center"/>
    </xf>
    <xf numFmtId="0" fontId="7" fillId="0" borderId="4" xfId="3100" applyFont="1" applyFill="1" applyBorder="1" applyAlignment="1">
      <alignment horizontal="center" vertical="center"/>
    </xf>
    <xf numFmtId="0" fontId="7" fillId="0" borderId="0" xfId="3100" applyFont="1" applyFill="1" applyAlignment="1">
      <alignment vertical="center"/>
    </xf>
    <xf numFmtId="41" fontId="7" fillId="0" borderId="0" xfId="231" applyFont="1" applyFill="1">
      <alignment vertical="center"/>
    </xf>
    <xf numFmtId="0" fontId="7" fillId="0" borderId="36" xfId="3100" applyFont="1" applyFill="1" applyBorder="1" applyAlignment="1">
      <alignment horizontal="center" vertical="center"/>
    </xf>
    <xf numFmtId="0" fontId="7" fillId="0" borderId="1" xfId="3100" applyFont="1" applyFill="1" applyBorder="1" applyAlignment="1">
      <alignment horizontal="center" vertical="center"/>
    </xf>
    <xf numFmtId="0" fontId="7" fillId="0" borderId="2" xfId="3100" applyFont="1" applyFill="1" applyBorder="1" applyAlignment="1">
      <alignment vertical="center"/>
    </xf>
    <xf numFmtId="0" fontId="7" fillId="0" borderId="10" xfId="3100" applyFont="1" applyFill="1" applyBorder="1" applyAlignment="1">
      <alignment vertical="center"/>
    </xf>
    <xf numFmtId="0" fontId="137" fillId="0" borderId="4" xfId="3100" applyFont="1" applyFill="1" applyBorder="1" applyAlignment="1">
      <alignment vertical="center"/>
    </xf>
    <xf numFmtId="0" fontId="7" fillId="0" borderId="2" xfId="3100" quotePrefix="1" applyFont="1" applyFill="1" applyBorder="1" applyAlignment="1">
      <alignment vertical="center"/>
    </xf>
    <xf numFmtId="0" fontId="7" fillId="0" borderId="40" xfId="3100" quotePrefix="1" applyFont="1" applyFill="1" applyBorder="1" applyAlignment="1">
      <alignment vertical="center"/>
    </xf>
    <xf numFmtId="10" fontId="7" fillId="0" borderId="40" xfId="2148" applyNumberFormat="1" applyFont="1" applyFill="1" applyBorder="1" applyAlignment="1">
      <alignment vertical="center"/>
    </xf>
    <xf numFmtId="9" fontId="7" fillId="0" borderId="32" xfId="2148" applyFont="1" applyFill="1" applyBorder="1" applyAlignment="1">
      <alignment vertical="center"/>
    </xf>
    <xf numFmtId="41" fontId="7" fillId="0" borderId="11" xfId="3100" applyNumberFormat="1" applyFont="1" applyFill="1" applyBorder="1" applyAlignment="1">
      <alignment vertical="center"/>
    </xf>
    <xf numFmtId="0" fontId="7" fillId="0" borderId="4" xfId="3100" applyFont="1" applyFill="1" applyBorder="1" applyAlignment="1">
      <alignment vertical="center"/>
    </xf>
    <xf numFmtId="0" fontId="7" fillId="0" borderId="3" xfId="3100" applyFont="1" applyFill="1" applyBorder="1" applyAlignment="1">
      <alignment horizontal="center" vertical="center"/>
    </xf>
    <xf numFmtId="0" fontId="7" fillId="0" borderId="36" xfId="3100" applyFont="1" applyFill="1" applyBorder="1" applyAlignment="1">
      <alignment vertical="center"/>
    </xf>
    <xf numFmtId="0" fontId="7" fillId="0" borderId="9" xfId="3100" applyFont="1" applyFill="1" applyBorder="1" applyAlignment="1">
      <alignment vertical="center"/>
    </xf>
    <xf numFmtId="0" fontId="7" fillId="0" borderId="40" xfId="3100" applyFont="1" applyFill="1" applyBorder="1" applyAlignment="1">
      <alignment horizontal="center" vertical="center"/>
    </xf>
    <xf numFmtId="10" fontId="7" fillId="0" borderId="40" xfId="2148" quotePrefix="1" applyNumberFormat="1" applyFont="1" applyFill="1" applyBorder="1" applyAlignment="1">
      <alignment vertical="center"/>
    </xf>
    <xf numFmtId="0" fontId="7" fillId="0" borderId="9" xfId="3100" applyFont="1" applyFill="1" applyBorder="1" applyAlignment="1">
      <alignment horizontal="center" vertical="center"/>
    </xf>
    <xf numFmtId="264" fontId="7" fillId="0" borderId="40" xfId="2148" quotePrefix="1" applyNumberFormat="1" applyFont="1" applyFill="1" applyBorder="1" applyAlignment="1">
      <alignment vertical="center"/>
    </xf>
    <xf numFmtId="0" fontId="7" fillId="0" borderId="6" xfId="3100" applyFont="1" applyFill="1" applyBorder="1" applyAlignment="1">
      <alignment horizontal="center" vertical="center"/>
    </xf>
    <xf numFmtId="0" fontId="7" fillId="0" borderId="6" xfId="3100" applyFont="1" applyFill="1" applyBorder="1" applyAlignment="1">
      <alignment vertical="center"/>
    </xf>
    <xf numFmtId="10" fontId="7" fillId="0" borderId="6" xfId="2148" applyNumberFormat="1" applyFont="1" applyFill="1" applyBorder="1" applyAlignment="1">
      <alignment horizontal="left" vertical="center"/>
    </xf>
    <xf numFmtId="9" fontId="7" fillId="0" borderId="7" xfId="2148" applyFont="1" applyFill="1" applyBorder="1" applyAlignment="1">
      <alignment vertical="center"/>
    </xf>
    <xf numFmtId="0" fontId="7" fillId="0" borderId="2" xfId="3100" applyFont="1" applyFill="1" applyBorder="1" applyAlignment="1">
      <alignment horizontal="center" vertical="center"/>
    </xf>
    <xf numFmtId="0" fontId="7" fillId="0" borderId="10" xfId="3100" applyFont="1" applyFill="1" applyBorder="1" applyAlignment="1">
      <alignment horizontal="center" vertical="center"/>
    </xf>
    <xf numFmtId="179" fontId="7" fillId="0" borderId="40" xfId="2148" quotePrefix="1" applyNumberFormat="1" applyFont="1" applyFill="1" applyBorder="1" applyAlignment="1">
      <alignment vertical="center"/>
    </xf>
    <xf numFmtId="9" fontId="7" fillId="0" borderId="11" xfId="2148" applyFont="1" applyFill="1" applyBorder="1" applyAlignment="1">
      <alignment vertical="center"/>
    </xf>
    <xf numFmtId="0" fontId="7" fillId="0" borderId="2" xfId="3100" applyFont="1" applyFill="1" applyBorder="1" applyAlignment="1">
      <alignment horizontal="left" vertical="center"/>
    </xf>
    <xf numFmtId="0" fontId="7" fillId="0" borderId="40" xfId="3100" applyFont="1" applyFill="1" applyBorder="1" applyAlignment="1">
      <alignment horizontal="left" vertical="center"/>
    </xf>
    <xf numFmtId="0" fontId="7" fillId="0" borderId="8" xfId="3100" applyFont="1" applyFill="1" applyBorder="1" applyAlignment="1">
      <alignment horizontal="center" vertical="center"/>
    </xf>
    <xf numFmtId="10" fontId="7" fillId="0" borderId="6" xfId="2148" applyNumberFormat="1" applyFont="1" applyFill="1" applyBorder="1" applyAlignment="1">
      <alignment vertical="center"/>
    </xf>
    <xf numFmtId="0" fontId="7" fillId="0" borderId="7" xfId="3100" applyFont="1" applyFill="1" applyBorder="1" applyAlignment="1">
      <alignment vertical="center"/>
    </xf>
    <xf numFmtId="0" fontId="7" fillId="0" borderId="8" xfId="3100" applyFont="1" applyFill="1" applyBorder="1" applyAlignment="1">
      <alignment vertical="center"/>
    </xf>
    <xf numFmtId="0" fontId="7" fillId="0" borderId="3" xfId="3100" applyFont="1" applyFill="1" applyBorder="1" applyAlignment="1">
      <alignment vertical="center"/>
    </xf>
    <xf numFmtId="0" fontId="7" fillId="0" borderId="31" xfId="3100" applyFont="1" applyFill="1" applyBorder="1" applyAlignment="1">
      <alignment horizontal="centerContinuous" vertical="center"/>
    </xf>
    <xf numFmtId="0" fontId="7" fillId="0" borderId="40" xfId="3100" applyFont="1" applyFill="1" applyBorder="1" applyAlignment="1">
      <alignment horizontal="centerContinuous" vertical="center"/>
    </xf>
    <xf numFmtId="0" fontId="7" fillId="0" borderId="10" xfId="3100" applyFont="1" applyFill="1" applyBorder="1" applyAlignment="1">
      <alignment horizontal="centerContinuous" vertical="center"/>
    </xf>
    <xf numFmtId="10" fontId="7" fillId="0" borderId="10" xfId="2148" quotePrefix="1" applyNumberFormat="1" applyFont="1" applyFill="1" applyBorder="1" applyAlignment="1">
      <alignment vertical="center"/>
    </xf>
    <xf numFmtId="41" fontId="7" fillId="0" borderId="3" xfId="3100" applyNumberFormat="1" applyFont="1" applyFill="1" applyBorder="1" applyAlignment="1">
      <alignment vertical="center"/>
    </xf>
    <xf numFmtId="0" fontId="180" fillId="0" borderId="0" xfId="3100" quotePrefix="1" applyFont="1" applyFill="1" applyAlignment="1">
      <alignment vertical="center"/>
    </xf>
    <xf numFmtId="3" fontId="18" fillId="22" borderId="4" xfId="241" applyNumberFormat="1" applyFont="1" applyFill="1" applyBorder="1" applyAlignment="1">
      <alignment horizontal="right" vertical="center" wrapText="1"/>
    </xf>
    <xf numFmtId="176" fontId="133" fillId="0" borderId="0" xfId="240" applyFont="1" applyFill="1" applyAlignment="1">
      <alignment vertical="center"/>
    </xf>
    <xf numFmtId="3" fontId="133" fillId="0" borderId="0" xfId="241" applyNumberFormat="1" applyFont="1" applyAlignment="1">
      <alignment horizontal="right" vertical="center" wrapText="1"/>
    </xf>
    <xf numFmtId="0" fontId="3" fillId="0" borderId="6" xfId="243" applyBorder="1" applyAlignment="1">
      <alignment horizontal="left" vertical="center"/>
    </xf>
    <xf numFmtId="41" fontId="7" fillId="0" borderId="11" xfId="3100" applyNumberFormat="1" applyFont="1" applyBorder="1" applyAlignment="1">
      <alignment vertical="center"/>
    </xf>
    <xf numFmtId="0" fontId="0" fillId="0" borderId="142" xfId="0" quotePrefix="1" applyBorder="1" applyAlignment="1">
      <alignment horizontal="center" vertical="center"/>
    </xf>
    <xf numFmtId="3" fontId="18" fillId="0" borderId="143" xfId="2996" applyNumberFormat="1" applyFont="1" applyBorder="1" applyAlignment="1">
      <alignment horizontal="center" vertical="center"/>
    </xf>
    <xf numFmtId="0" fontId="0" fillId="0" borderId="143" xfId="0" applyBorder="1" applyAlignment="1">
      <alignment horizontal="center" vertical="center"/>
    </xf>
    <xf numFmtId="41" fontId="0" fillId="0" borderId="143" xfId="2275" applyFont="1" applyBorder="1" applyAlignment="1">
      <alignment horizontal="center" vertical="center"/>
    </xf>
    <xf numFmtId="41" fontId="30" fillId="0" borderId="143" xfId="2275" applyFont="1" applyBorder="1" applyAlignment="1">
      <alignment horizontal="center" vertical="center"/>
    </xf>
    <xf numFmtId="0" fontId="0" fillId="0" borderId="144" xfId="0" applyBorder="1"/>
    <xf numFmtId="0" fontId="0" fillId="0" borderId="148" xfId="0" quotePrefix="1" applyBorder="1" applyAlignment="1">
      <alignment horizontal="center" vertical="center" shrinkToFit="1"/>
    </xf>
    <xf numFmtId="3" fontId="18" fillId="0" borderId="149" xfId="2996" applyNumberFormat="1" applyFont="1" applyBorder="1" applyAlignment="1">
      <alignment horizontal="center" vertical="center" shrinkToFit="1"/>
    </xf>
    <xf numFmtId="0" fontId="0" fillId="0" borderId="149" xfId="0" applyBorder="1" applyAlignment="1">
      <alignment horizontal="center" vertical="center" shrinkToFit="1"/>
    </xf>
    <xf numFmtId="3" fontId="18" fillId="22" borderId="149" xfId="2996" applyNumberFormat="1" applyFont="1" applyFill="1" applyBorder="1" applyAlignment="1">
      <alignment horizontal="center" vertical="center" shrinkToFit="1"/>
    </xf>
    <xf numFmtId="41" fontId="0" fillId="0" borderId="149" xfId="2275" applyFont="1" applyBorder="1" applyAlignment="1">
      <alignment horizontal="center" vertical="center" shrinkToFit="1"/>
    </xf>
    <xf numFmtId="265" fontId="126" fillId="0" borderId="149" xfId="3104" applyNumberFormat="1" applyBorder="1" applyAlignment="1">
      <alignment horizontal="center" vertical="center" shrinkToFit="1"/>
    </xf>
    <xf numFmtId="41" fontId="30" fillId="0" borderId="149" xfId="2275" applyFont="1" applyBorder="1" applyAlignment="1">
      <alignment horizontal="center" vertical="center" shrinkToFit="1"/>
    </xf>
    <xf numFmtId="0" fontId="0" fillId="0" borderId="150" xfId="0" applyBorder="1" applyAlignment="1">
      <alignment shrinkToFit="1"/>
    </xf>
    <xf numFmtId="0" fontId="28" fillId="0" borderId="55" xfId="0" applyFont="1" applyBorder="1" applyAlignment="1">
      <alignment horizontal="center" vertical="center" shrinkToFit="1"/>
    </xf>
    <xf numFmtId="0" fontId="28" fillId="0" borderId="56" xfId="0" applyFont="1" applyBorder="1" applyAlignment="1">
      <alignment horizontal="center" vertical="center" shrinkToFit="1"/>
    </xf>
    <xf numFmtId="0" fontId="17" fillId="0" borderId="20" xfId="238" quotePrefix="1" applyFont="1" applyBorder="1" applyAlignment="1">
      <alignment horizontal="center" vertical="center"/>
    </xf>
    <xf numFmtId="0" fontId="7" fillId="0" borderId="41" xfId="238" quotePrefix="1" applyFont="1" applyBorder="1" applyAlignment="1">
      <alignment horizontal="center" vertical="center"/>
    </xf>
    <xf numFmtId="0" fontId="7" fillId="0" borderId="40" xfId="238" quotePrefix="1" applyFont="1" applyBorder="1" applyAlignment="1">
      <alignment horizontal="center" vertical="center"/>
    </xf>
    <xf numFmtId="0" fontId="7" fillId="0" borderId="21" xfId="238" quotePrefix="1" applyFont="1" applyBorder="1" applyAlignment="1">
      <alignment horizontal="center" vertical="center"/>
    </xf>
    <xf numFmtId="0" fontId="7" fillId="0" borderId="32" xfId="238" quotePrefix="1" applyFont="1" applyBorder="1" applyAlignment="1">
      <alignment horizontal="center" vertical="center"/>
    </xf>
    <xf numFmtId="0" fontId="7" fillId="0" borderId="35" xfId="238" quotePrefix="1" applyFont="1" applyBorder="1" applyAlignment="1">
      <alignment horizontal="center" vertical="center"/>
    </xf>
    <xf numFmtId="0" fontId="7" fillId="0" borderId="22" xfId="238" applyFont="1" applyBorder="1" applyAlignment="1">
      <alignment horizontal="center" vertical="center"/>
    </xf>
    <xf numFmtId="0" fontId="7" fillId="0" borderId="23" xfId="238" applyFont="1" applyBorder="1" applyAlignment="1">
      <alignment horizontal="left" vertical="center"/>
    </xf>
    <xf numFmtId="0" fontId="7" fillId="0" borderId="23" xfId="238" applyFont="1" applyBorder="1" applyAlignment="1">
      <alignment horizontal="center" vertical="center"/>
    </xf>
    <xf numFmtId="0" fontId="7" fillId="0" borderId="23" xfId="238" quotePrefix="1" applyFont="1" applyBorder="1" applyAlignment="1">
      <alignment horizontal="center" vertical="center"/>
    </xf>
    <xf numFmtId="2" fontId="7" fillId="0" borderId="33" xfId="238" applyNumberFormat="1" applyFont="1" applyBorder="1" applyAlignment="1">
      <alignment horizontal="right" vertical="center"/>
    </xf>
    <xf numFmtId="2" fontId="7" fillId="0" borderId="24" xfId="238" applyNumberFormat="1" applyFont="1" applyBorder="1" applyAlignment="1">
      <alignment horizontal="right" vertical="center"/>
    </xf>
    <xf numFmtId="0" fontId="7" fillId="0" borderId="42" xfId="238" applyFont="1" applyBorder="1" applyAlignment="1">
      <alignment horizontal="center" vertical="center"/>
    </xf>
    <xf numFmtId="0" fontId="7" fillId="0" borderId="27" xfId="238" applyFont="1" applyBorder="1" applyAlignment="1">
      <alignment horizontal="center" vertical="center"/>
    </xf>
    <xf numFmtId="0" fontId="7" fillId="0" borderId="38" xfId="238" applyFont="1" applyBorder="1" applyAlignment="1">
      <alignment horizontal="center" vertical="center"/>
    </xf>
    <xf numFmtId="0" fontId="7" fillId="0" borderId="49" xfId="238" applyFont="1" applyBorder="1" applyAlignment="1">
      <alignment horizontal="left" vertical="center"/>
    </xf>
    <xf numFmtId="0" fontId="7" fillId="0" borderId="50" xfId="238" applyFont="1" applyBorder="1" applyAlignment="1">
      <alignment horizontal="center" vertical="center"/>
    </xf>
    <xf numFmtId="0" fontId="7" fillId="0" borderId="54" xfId="238" applyFont="1" applyBorder="1" applyAlignment="1">
      <alignment horizontal="center" vertical="center"/>
    </xf>
    <xf numFmtId="0" fontId="7" fillId="0" borderId="47" xfId="238" applyFont="1" applyBorder="1" applyAlignment="1">
      <alignment horizontal="left" vertical="center"/>
    </xf>
    <xf numFmtId="0" fontId="7" fillId="0" borderId="45" xfId="238" applyFont="1" applyBorder="1" applyAlignment="1">
      <alignment horizontal="center" vertical="center"/>
    </xf>
    <xf numFmtId="0" fontId="7" fillId="0" borderId="14" xfId="238" applyFont="1" applyBorder="1" applyAlignment="1">
      <alignment horizontal="center" vertical="center"/>
    </xf>
    <xf numFmtId="0" fontId="7" fillId="0" borderId="48" xfId="238" applyFont="1" applyBorder="1" applyAlignment="1">
      <alignment horizontal="center" vertical="center"/>
    </xf>
    <xf numFmtId="0" fontId="7" fillId="0" borderId="12" xfId="238" applyFont="1" applyBorder="1" applyAlignment="1">
      <alignment horizontal="left" vertical="center"/>
    </xf>
    <xf numFmtId="184" fontId="31" fillId="0" borderId="26" xfId="238" applyNumberFormat="1" applyFont="1" applyBorder="1" applyAlignment="1">
      <alignment horizontal="right" vertical="center"/>
    </xf>
    <xf numFmtId="2" fontId="7" fillId="0" borderId="34" xfId="238" applyNumberFormat="1" applyFont="1" applyBorder="1" applyAlignment="1">
      <alignment horizontal="right" vertical="center"/>
    </xf>
    <xf numFmtId="0" fontId="7" fillId="0" borderId="37" xfId="238" applyFont="1" applyBorder="1" applyAlignment="1">
      <alignment horizontal="center" vertical="center"/>
    </xf>
    <xf numFmtId="0" fontId="7" fillId="0" borderId="17" xfId="238" applyFont="1" applyBorder="1" applyAlignment="1">
      <alignment horizontal="center" vertical="center"/>
    </xf>
    <xf numFmtId="0" fontId="7" fillId="0" borderId="52" xfId="238" applyFont="1" applyBorder="1" applyAlignment="1">
      <alignment horizontal="center" vertical="center"/>
    </xf>
    <xf numFmtId="261" fontId="31" fillId="0" borderId="12" xfId="238" applyNumberFormat="1" applyFont="1" applyBorder="1" applyAlignment="1">
      <alignment horizontal="right" vertical="center"/>
    </xf>
    <xf numFmtId="2" fontId="7" fillId="0" borderId="25" xfId="238" applyNumberFormat="1" applyFont="1" applyBorder="1" applyAlignment="1">
      <alignment horizontal="right" vertical="center"/>
    </xf>
    <xf numFmtId="2" fontId="7" fillId="0" borderId="18" xfId="238" applyNumberFormat="1" applyFont="1" applyBorder="1" applyAlignment="1">
      <alignment horizontal="right" vertical="center"/>
    </xf>
    <xf numFmtId="0" fontId="7" fillId="0" borderId="19" xfId="238" applyFont="1" applyBorder="1" applyAlignment="1">
      <alignment horizontal="center" vertical="center"/>
    </xf>
    <xf numFmtId="2" fontId="7" fillId="0" borderId="12" xfId="238" applyNumberFormat="1" applyFont="1" applyBorder="1" applyAlignment="1">
      <alignment horizontal="left" vertical="center"/>
    </xf>
    <xf numFmtId="0" fontId="7" fillId="0" borderId="43" xfId="238" applyFont="1" applyBorder="1" applyAlignment="1">
      <alignment horizontal="left" vertical="center"/>
    </xf>
    <xf numFmtId="2" fontId="17" fillId="0" borderId="12" xfId="238" applyNumberFormat="1" applyFont="1" applyBorder="1" applyAlignment="1">
      <alignment horizontal="left" vertical="center"/>
    </xf>
    <xf numFmtId="185" fontId="17" fillId="0" borderId="27" xfId="238" applyNumberFormat="1" applyFont="1" applyBorder="1" applyAlignment="1">
      <alignment horizontal="right" vertical="center"/>
    </xf>
    <xf numFmtId="0" fontId="17" fillId="0" borderId="43" xfId="238" applyFont="1" applyBorder="1" applyAlignment="1">
      <alignment horizontal="left" vertical="center"/>
    </xf>
    <xf numFmtId="185" fontId="7" fillId="0" borderId="27" xfId="238" applyNumberFormat="1" applyFont="1" applyBorder="1" applyAlignment="1">
      <alignment horizontal="right" vertical="center"/>
    </xf>
    <xf numFmtId="2" fontId="7" fillId="0" borderId="12" xfId="238" applyNumberFormat="1" applyFont="1" applyBorder="1" applyAlignment="1">
      <alignment vertical="center"/>
    </xf>
    <xf numFmtId="0" fontId="7" fillId="0" borderId="15" xfId="238" applyFont="1" applyBorder="1" applyAlignment="1">
      <alignment horizontal="center" vertical="center"/>
    </xf>
    <xf numFmtId="0" fontId="7" fillId="0" borderId="30" xfId="238" applyFont="1" applyBorder="1" applyAlignment="1">
      <alignment horizontal="left" vertical="center"/>
    </xf>
    <xf numFmtId="0" fontId="7" fillId="0" borderId="28" xfId="238" applyFont="1" applyBorder="1" applyAlignment="1">
      <alignment horizontal="center" vertical="center"/>
    </xf>
    <xf numFmtId="0" fontId="7" fillId="0" borderId="29" xfId="238" applyFont="1" applyBorder="1" applyAlignment="1">
      <alignment horizontal="left" vertical="center"/>
    </xf>
    <xf numFmtId="0" fontId="7" fillId="0" borderId="29" xfId="238" applyFont="1" applyBorder="1" applyAlignment="1">
      <alignment horizontal="center" vertical="center"/>
    </xf>
    <xf numFmtId="0" fontId="7" fillId="0" borderId="29" xfId="238" quotePrefix="1" applyFont="1" applyBorder="1" applyAlignment="1">
      <alignment horizontal="center" vertical="center"/>
    </xf>
    <xf numFmtId="2" fontId="7" fillId="0" borderId="16" xfId="238" applyNumberFormat="1" applyFont="1" applyBorder="1" applyAlignment="1">
      <alignment horizontal="right" vertical="center"/>
    </xf>
    <xf numFmtId="2" fontId="7" fillId="0" borderId="30" xfId="238" applyNumberFormat="1" applyFont="1" applyBorder="1" applyAlignment="1">
      <alignment horizontal="right" vertical="center"/>
    </xf>
    <xf numFmtId="0" fontId="7" fillId="0" borderId="44" xfId="238" applyFont="1" applyBorder="1" applyAlignment="1">
      <alignment horizontal="left" vertical="center"/>
    </xf>
    <xf numFmtId="0" fontId="7" fillId="0" borderId="13" xfId="238" quotePrefix="1" applyFont="1" applyBorder="1" applyAlignment="1">
      <alignment horizontal="center" vertical="center"/>
    </xf>
    <xf numFmtId="2" fontId="7" fillId="0" borderId="26" xfId="238" applyNumberFormat="1" applyFont="1" applyBorder="1" applyAlignment="1">
      <alignment horizontal="right" vertical="center"/>
    </xf>
    <xf numFmtId="0" fontId="7" fillId="0" borderId="12" xfId="238" applyFont="1" applyBorder="1" applyAlignment="1">
      <alignment horizontal="center" vertical="center"/>
    </xf>
    <xf numFmtId="0" fontId="7" fillId="0" borderId="51" xfId="238" applyFont="1" applyBorder="1" applyAlignment="1">
      <alignment horizontal="center" vertical="center"/>
    </xf>
    <xf numFmtId="0" fontId="7" fillId="0" borderId="50" xfId="238" applyFont="1" applyBorder="1" applyAlignment="1">
      <alignment horizontal="right" vertical="center"/>
    </xf>
    <xf numFmtId="0" fontId="7" fillId="0" borderId="51" xfId="238" applyFont="1" applyBorder="1" applyAlignment="1">
      <alignment vertical="center"/>
    </xf>
    <xf numFmtId="0" fontId="7" fillId="0" borderId="51" xfId="238" applyFont="1" applyBorder="1" applyAlignment="1">
      <alignment horizontal="right" vertical="center"/>
    </xf>
    <xf numFmtId="0" fontId="7" fillId="0" borderId="51" xfId="238" applyFont="1" applyBorder="1" applyAlignment="1">
      <alignment horizontal="left" vertical="center"/>
    </xf>
    <xf numFmtId="0" fontId="7" fillId="0" borderId="51" xfId="238" quotePrefix="1" applyFont="1" applyBorder="1" applyAlignment="1">
      <alignment horizontal="left" vertical="center"/>
    </xf>
    <xf numFmtId="0" fontId="7" fillId="0" borderId="51" xfId="238" quotePrefix="1" applyFont="1" applyBorder="1" applyAlignment="1">
      <alignment horizontal="center" vertical="center"/>
    </xf>
    <xf numFmtId="2" fontId="7" fillId="0" borderId="49" xfId="238" applyNumberFormat="1" applyFont="1" applyBorder="1" applyAlignment="1">
      <alignment horizontal="right" vertical="center"/>
    </xf>
    <xf numFmtId="0" fontId="7" fillId="0" borderId="28" xfId="238" applyFont="1" applyBorder="1" applyAlignment="1">
      <alignment horizontal="right" vertical="center"/>
    </xf>
    <xf numFmtId="0" fontId="7" fillId="0" borderId="29" xfId="238" applyFont="1" applyBorder="1" applyAlignment="1">
      <alignment vertical="center"/>
    </xf>
    <xf numFmtId="0" fontId="7" fillId="0" borderId="29" xfId="238" applyFont="1" applyBorder="1" applyAlignment="1">
      <alignment horizontal="right" vertical="center"/>
    </xf>
    <xf numFmtId="0" fontId="7" fillId="0" borderId="29" xfId="238" quotePrefix="1" applyFont="1" applyBorder="1" applyAlignment="1">
      <alignment horizontal="left" vertical="center"/>
    </xf>
    <xf numFmtId="0" fontId="7" fillId="0" borderId="44" xfId="238" applyFont="1" applyBorder="1" applyAlignment="1">
      <alignment horizontal="center" vertical="center"/>
    </xf>
    <xf numFmtId="181" fontId="7" fillId="0" borderId="26" xfId="238" applyNumberFormat="1" applyFont="1" applyBorder="1" applyAlignment="1">
      <alignment horizontal="center" vertical="center"/>
    </xf>
    <xf numFmtId="0" fontId="35" fillId="0" borderId="4" xfId="0" applyFont="1" applyFill="1" applyBorder="1" applyAlignment="1">
      <alignment horizontal="center" vertical="center"/>
    </xf>
    <xf numFmtId="0" fontId="35" fillId="0" borderId="0" xfId="0" applyFont="1" applyFill="1" applyAlignment="1">
      <alignment vertical="center"/>
    </xf>
    <xf numFmtId="0" fontId="139" fillId="0" borderId="39" xfId="0" applyFont="1" applyFill="1" applyBorder="1" applyAlignment="1">
      <alignment vertical="center"/>
    </xf>
    <xf numFmtId="0" fontId="139" fillId="0" borderId="4" xfId="0" applyFont="1" applyFill="1" applyBorder="1" applyAlignment="1">
      <alignment vertical="center"/>
    </xf>
    <xf numFmtId="0" fontId="138" fillId="0" borderId="32" xfId="0" applyFont="1" applyFill="1" applyBorder="1" applyAlignment="1">
      <alignment vertical="center"/>
    </xf>
    <xf numFmtId="0" fontId="138" fillId="0" borderId="4" xfId="0" applyFont="1" applyFill="1" applyBorder="1" applyAlignment="1">
      <alignment vertical="center"/>
    </xf>
    <xf numFmtId="0" fontId="35" fillId="0" borderId="4" xfId="0" applyFont="1" applyFill="1" applyBorder="1" applyAlignment="1">
      <alignment vertical="center"/>
    </xf>
    <xf numFmtId="0" fontId="35" fillId="0" borderId="56" xfId="0" applyFont="1" applyFill="1" applyBorder="1" applyAlignment="1">
      <alignment horizontal="left" vertical="center"/>
    </xf>
    <xf numFmtId="0" fontId="35" fillId="0" borderId="2" xfId="0" applyFont="1" applyFill="1" applyBorder="1" applyAlignment="1">
      <alignment horizontal="center" vertical="center"/>
    </xf>
    <xf numFmtId="39" fontId="35" fillId="0" borderId="2" xfId="0" applyNumberFormat="1" applyFont="1" applyFill="1" applyBorder="1" applyAlignment="1">
      <alignment horizontal="center" vertical="center"/>
    </xf>
    <xf numFmtId="186" fontId="35" fillId="0" borderId="2" xfId="0" applyNumberFormat="1" applyFont="1" applyFill="1" applyBorder="1" applyAlignment="1">
      <alignment vertical="center"/>
    </xf>
    <xf numFmtId="39" fontId="35" fillId="0" borderId="2" xfId="0" applyNumberFormat="1" applyFont="1" applyFill="1" applyBorder="1" applyAlignment="1">
      <alignment vertical="center"/>
    </xf>
    <xf numFmtId="41" fontId="35" fillId="0" borderId="39" xfId="231" applyFont="1" applyFill="1" applyBorder="1" applyAlignment="1">
      <alignment vertical="center"/>
    </xf>
    <xf numFmtId="0" fontId="35" fillId="0" borderId="32" xfId="0" applyFont="1" applyFill="1" applyBorder="1" applyAlignment="1">
      <alignment vertical="center"/>
    </xf>
    <xf numFmtId="176" fontId="35" fillId="0" borderId="4" xfId="240" applyFont="1" applyFill="1" applyBorder="1" applyAlignment="1">
      <alignment vertical="center"/>
    </xf>
    <xf numFmtId="3" fontId="21" fillId="0" borderId="151" xfId="0" applyNumberFormat="1" applyFont="1" applyBorder="1" applyAlignment="1">
      <alignment horizontal="center" vertical="center"/>
    </xf>
    <xf numFmtId="3" fontId="21" fillId="0" borderId="1" xfId="0" applyNumberFormat="1" applyFont="1" applyBorder="1" applyAlignment="1">
      <alignment horizontal="center" vertical="center"/>
    </xf>
    <xf numFmtId="179" fontId="21" fillId="0" borderId="1" xfId="0" applyNumberFormat="1" applyFont="1" applyBorder="1" applyAlignment="1">
      <alignment horizontal="center" vertical="center"/>
    </xf>
    <xf numFmtId="3" fontId="21" fillId="0" borderId="1" xfId="0" applyNumberFormat="1" applyFont="1" applyBorder="1" applyAlignment="1">
      <alignment vertical="center"/>
    </xf>
    <xf numFmtId="0" fontId="7" fillId="0" borderId="0" xfId="239" applyFont="1" applyAlignment="1">
      <alignment horizontal="left" vertical="center"/>
    </xf>
    <xf numFmtId="0" fontId="18" fillId="0" borderId="0" xfId="239" applyFont="1" applyAlignment="1">
      <alignment vertical="center"/>
    </xf>
    <xf numFmtId="0" fontId="18" fillId="0" borderId="0" xfId="239" applyFont="1" applyAlignment="1">
      <alignment horizontal="center" vertical="center"/>
    </xf>
    <xf numFmtId="0" fontId="18" fillId="0" borderId="0" xfId="239" applyFont="1" applyAlignment="1">
      <alignment horizontal="center" vertical="center" shrinkToFit="1"/>
    </xf>
    <xf numFmtId="0" fontId="18" fillId="0" borderId="0" xfId="239" applyFont="1" applyAlignment="1">
      <alignment vertical="center" shrinkToFit="1"/>
    </xf>
    <xf numFmtId="0" fontId="18" fillId="0" borderId="0" xfId="239" applyFont="1" applyAlignment="1">
      <alignment horizontal="left" vertical="center"/>
    </xf>
    <xf numFmtId="0" fontId="39" fillId="0" borderId="0" xfId="239" applyFont="1" applyAlignment="1">
      <alignment vertical="center"/>
    </xf>
    <xf numFmtId="0" fontId="18" fillId="0" borderId="5" xfId="239" applyFont="1" applyBorder="1" applyAlignment="1">
      <alignment horizontal="left" vertical="center"/>
    </xf>
    <xf numFmtId="0" fontId="18" fillId="0" borderId="6" xfId="239" applyFont="1" applyBorder="1" applyAlignment="1">
      <alignment horizontal="left" vertical="center"/>
    </xf>
    <xf numFmtId="0" fontId="21" fillId="0" borderId="6" xfId="239" applyFont="1" applyBorder="1" applyAlignment="1">
      <alignment vertical="center"/>
    </xf>
    <xf numFmtId="0" fontId="18" fillId="0" borderId="6" xfId="239" applyFont="1" applyBorder="1" applyAlignment="1">
      <alignment vertical="center"/>
    </xf>
    <xf numFmtId="0" fontId="18" fillId="0" borderId="6" xfId="239" applyFont="1" applyBorder="1" applyAlignment="1">
      <alignment horizontal="center" vertical="center"/>
    </xf>
    <xf numFmtId="0" fontId="27" fillId="0" borderId="6" xfId="239" quotePrefix="1" applyFont="1" applyBorder="1" applyAlignment="1">
      <alignment horizontal="left" vertical="center"/>
    </xf>
    <xf numFmtId="0" fontId="18" fillId="0" borderId="7" xfId="239" applyFont="1" applyBorder="1" applyAlignment="1">
      <alignment horizontal="center" vertical="center" shrinkToFit="1"/>
    </xf>
    <xf numFmtId="0" fontId="18" fillId="0" borderId="31" xfId="239" applyFont="1" applyBorder="1" applyAlignment="1">
      <alignment vertical="center"/>
    </xf>
    <xf numFmtId="0" fontId="18" fillId="0" borderId="10" xfId="239" applyFont="1" applyBorder="1" applyAlignment="1">
      <alignment vertical="center"/>
    </xf>
    <xf numFmtId="0" fontId="18" fillId="0" borderId="10" xfId="239" applyFont="1" applyBorder="1" applyAlignment="1">
      <alignment horizontal="center" vertical="center"/>
    </xf>
    <xf numFmtId="0" fontId="18" fillId="0" borderId="10" xfId="239" applyFont="1" applyBorder="1" applyAlignment="1">
      <alignment horizontal="left" vertical="center"/>
    </xf>
    <xf numFmtId="0" fontId="18" fillId="0" borderId="11" xfId="239" applyFont="1" applyBorder="1" applyAlignment="1">
      <alignment horizontal="center" vertical="center" shrinkToFit="1"/>
    </xf>
    <xf numFmtId="0" fontId="18" fillId="0" borderId="5" xfId="239" applyFont="1" applyBorder="1" applyAlignment="1">
      <alignment horizontal="centerContinuous" vertical="center"/>
    </xf>
    <xf numFmtId="0" fontId="18" fillId="0" borderId="7" xfId="239" applyFont="1" applyBorder="1" applyAlignment="1">
      <alignment horizontal="centerContinuous" vertical="center"/>
    </xf>
    <xf numFmtId="0" fontId="18" fillId="0" borderId="1" xfId="239" applyFont="1" applyBorder="1" applyAlignment="1">
      <alignment horizontal="center" vertical="center"/>
    </xf>
    <xf numFmtId="0" fontId="18" fillId="0" borderId="1" xfId="239" applyFont="1" applyBorder="1" applyAlignment="1">
      <alignment horizontal="centerContinuous" vertical="center"/>
    </xf>
    <xf numFmtId="0" fontId="18" fillId="0" borderId="2" xfId="239" applyFont="1" applyBorder="1" applyAlignment="1">
      <alignment horizontal="centerContinuous" vertical="center"/>
    </xf>
    <xf numFmtId="0" fontId="18" fillId="0" borderId="32" xfId="239" applyFont="1" applyBorder="1" applyAlignment="1">
      <alignment horizontal="centerContinuous" vertical="center"/>
    </xf>
    <xf numFmtId="0" fontId="18" fillId="0" borderId="1" xfId="239" applyFont="1" applyBorder="1" applyAlignment="1">
      <alignment horizontal="center" vertical="center" shrinkToFit="1"/>
    </xf>
    <xf numFmtId="0" fontId="18" fillId="0" borderId="0" xfId="239" applyFont="1" applyAlignment="1">
      <alignment horizontal="centerContinuous" vertical="center" shrinkToFit="1"/>
    </xf>
    <xf numFmtId="0" fontId="18" fillId="0" borderId="31" xfId="239" applyFont="1" applyBorder="1" applyAlignment="1">
      <alignment horizontal="centerContinuous" vertical="center"/>
    </xf>
    <xf numFmtId="0" fontId="18" fillId="0" borderId="11" xfId="239" applyFont="1" applyBorder="1" applyAlignment="1">
      <alignment horizontal="centerContinuous" vertical="center"/>
    </xf>
    <xf numFmtId="0" fontId="18" fillId="0" borderId="3" xfId="239" applyFont="1" applyBorder="1" applyAlignment="1">
      <alignment horizontal="center" vertical="center"/>
    </xf>
    <xf numFmtId="0" fontId="18" fillId="0" borderId="3" xfId="239" applyFont="1" applyBorder="1" applyAlignment="1">
      <alignment horizontal="centerContinuous" vertical="center"/>
    </xf>
    <xf numFmtId="0" fontId="18" fillId="0" borderId="4" xfId="239" applyFont="1" applyBorder="1" applyAlignment="1">
      <alignment horizontal="center" vertical="center"/>
    </xf>
    <xf numFmtId="0" fontId="18" fillId="0" borderId="3" xfId="239" applyFont="1" applyBorder="1" applyAlignment="1">
      <alignment horizontal="center" vertical="center" shrinkToFit="1"/>
    </xf>
    <xf numFmtId="0" fontId="18" fillId="0" borderId="4" xfId="239" applyFont="1" applyBorder="1" applyAlignment="1">
      <alignment horizontal="left" vertical="center"/>
    </xf>
    <xf numFmtId="0" fontId="18" fillId="0" borderId="4" xfId="239" applyFont="1" applyBorder="1" applyAlignment="1">
      <alignment horizontal="centerContinuous" vertical="center"/>
    </xf>
    <xf numFmtId="0" fontId="18" fillId="0" borderId="4" xfId="239" applyFont="1" applyBorder="1" applyAlignment="1">
      <alignment vertical="center"/>
    </xf>
    <xf numFmtId="37" fontId="18" fillId="0" borderId="4" xfId="239" applyNumberFormat="1" applyFont="1" applyBorder="1" applyAlignment="1">
      <alignment vertical="center"/>
    </xf>
    <xf numFmtId="3" fontId="133" fillId="0" borderId="4" xfId="241" applyNumberFormat="1" applyFont="1" applyBorder="1" applyAlignment="1">
      <alignment horizontal="right" vertical="center" wrapText="1"/>
    </xf>
    <xf numFmtId="0" fontId="18" fillId="0" borderId="4" xfId="239" applyFont="1" applyBorder="1" applyAlignment="1">
      <alignment horizontal="center" vertical="center" shrinkToFit="1"/>
    </xf>
    <xf numFmtId="0" fontId="133" fillId="0" borderId="0" xfId="239" applyFont="1" applyAlignment="1">
      <alignment horizontal="center" vertical="center" shrinkToFit="1"/>
    </xf>
    <xf numFmtId="37" fontId="133" fillId="0" borderId="0" xfId="239" applyNumberFormat="1" applyFont="1" applyAlignment="1">
      <alignment vertical="center"/>
    </xf>
    <xf numFmtId="0" fontId="133" fillId="0" borderId="0" xfId="239" applyFont="1" applyAlignment="1">
      <alignment vertical="center"/>
    </xf>
    <xf numFmtId="3" fontId="133" fillId="22" borderId="4" xfId="241" applyNumberFormat="1" applyFont="1" applyFill="1" applyBorder="1" applyAlignment="1">
      <alignment horizontal="right" vertical="center" wrapText="1"/>
    </xf>
    <xf numFmtId="37" fontId="133" fillId="0" borderId="0" xfId="239" applyNumberFormat="1" applyFont="1" applyAlignment="1">
      <alignment horizontal="center" vertical="center" shrinkToFit="1"/>
    </xf>
    <xf numFmtId="37" fontId="193" fillId="0" borderId="4" xfId="239" applyNumberFormat="1" applyFont="1" applyBorder="1" applyAlignment="1">
      <alignment vertical="center"/>
    </xf>
    <xf numFmtId="0" fontId="134" fillId="0" borderId="0" xfId="239" applyFont="1" applyAlignment="1">
      <alignment horizontal="center" vertical="center" shrinkToFit="1"/>
    </xf>
    <xf numFmtId="176" fontId="133" fillId="0" borderId="4" xfId="240" applyFont="1" applyBorder="1" applyAlignment="1">
      <alignment horizontal="right" vertical="center" wrapText="1"/>
    </xf>
    <xf numFmtId="0" fontId="133" fillId="0" borderId="8" xfId="239" applyFont="1" applyBorder="1" applyAlignment="1">
      <alignment vertical="center" shrinkToFit="1"/>
    </xf>
    <xf numFmtId="0" fontId="18" fillId="0" borderId="0" xfId="239" applyFont="1" applyAlignment="1">
      <alignment horizontal="centerContinuous" vertical="center"/>
    </xf>
    <xf numFmtId="37" fontId="18" fillId="0" borderId="0" xfId="239" applyNumberFormat="1" applyFont="1" applyAlignment="1">
      <alignment vertical="center"/>
    </xf>
    <xf numFmtId="0" fontId="40" fillId="0" borderId="0" xfId="239" applyFont="1" applyAlignment="1">
      <alignment horizontal="left" vertical="center"/>
    </xf>
    <xf numFmtId="0" fontId="18" fillId="0" borderId="4" xfId="239" applyFont="1" applyBorder="1" applyAlignment="1">
      <alignment horizontal="center" shrinkToFit="1"/>
    </xf>
    <xf numFmtId="0" fontId="133" fillId="0" borderId="0" xfId="239" applyFont="1" applyAlignment="1">
      <alignment vertical="center" shrinkToFit="1"/>
    </xf>
    <xf numFmtId="37" fontId="18" fillId="0" borderId="4" xfId="239" applyNumberFormat="1" applyFont="1" applyBorder="1" applyAlignment="1">
      <alignment horizontal="left" vertical="center"/>
    </xf>
    <xf numFmtId="0" fontId="18" fillId="23" borderId="4" xfId="239" applyFont="1" applyFill="1" applyBorder="1" applyAlignment="1">
      <alignment horizontal="left" vertical="center"/>
    </xf>
    <xf numFmtId="0" fontId="18" fillId="23" borderId="4" xfId="239" applyFont="1" applyFill="1" applyBorder="1" applyAlignment="1">
      <alignment vertical="center"/>
    </xf>
    <xf numFmtId="0" fontId="18" fillId="23" borderId="4" xfId="239" applyFont="1" applyFill="1" applyBorder="1" applyAlignment="1">
      <alignment horizontal="center" vertical="center"/>
    </xf>
    <xf numFmtId="37" fontId="18" fillId="23" borderId="4" xfId="239" applyNumberFormat="1" applyFont="1" applyFill="1" applyBorder="1" applyAlignment="1">
      <alignment vertical="center"/>
    </xf>
    <xf numFmtId="3" fontId="193" fillId="23" borderId="4" xfId="241" applyNumberFormat="1" applyFont="1" applyFill="1" applyBorder="1" applyAlignment="1">
      <alignment horizontal="right" vertical="center" wrapText="1"/>
    </xf>
    <xf numFmtId="0" fontId="18" fillId="23" borderId="4" xfId="239" applyFont="1" applyFill="1" applyBorder="1" applyAlignment="1">
      <alignment horizontal="center" vertical="center" shrinkToFit="1"/>
    </xf>
    <xf numFmtId="37" fontId="193" fillId="23" borderId="4" xfId="239" applyNumberFormat="1" applyFont="1" applyFill="1" applyBorder="1" applyAlignment="1">
      <alignment vertical="center"/>
    </xf>
    <xf numFmtId="0" fontId="18" fillId="22" borderId="4" xfId="239" applyFont="1" applyFill="1" applyBorder="1" applyAlignment="1">
      <alignment horizontal="center" vertical="center" shrinkToFit="1"/>
    </xf>
    <xf numFmtId="37" fontId="18" fillId="0" borderId="4" xfId="239" applyNumberFormat="1" applyFont="1" applyBorder="1" applyAlignment="1">
      <alignment horizontal="center" vertical="center" shrinkToFit="1"/>
    </xf>
    <xf numFmtId="37" fontId="133" fillId="0" borderId="0" xfId="239" applyNumberFormat="1" applyFont="1" applyAlignment="1">
      <alignment vertical="center" shrinkToFit="1"/>
    </xf>
    <xf numFmtId="3" fontId="193" fillId="0" borderId="4" xfId="241" applyNumberFormat="1" applyFont="1" applyBorder="1" applyAlignment="1">
      <alignment horizontal="right" vertical="center" wrapText="1"/>
    </xf>
    <xf numFmtId="0" fontId="187" fillId="0" borderId="4" xfId="239" applyFont="1" applyBorder="1" applyAlignment="1">
      <alignment vertical="center"/>
    </xf>
    <xf numFmtId="37" fontId="133" fillId="0" borderId="0" xfId="239" applyNumberFormat="1" applyFont="1" applyAlignment="1">
      <alignment horizontal="right" vertical="center"/>
    </xf>
    <xf numFmtId="0" fontId="18" fillId="0" borderId="32" xfId="239" applyFont="1" applyBorder="1" applyAlignment="1">
      <alignment horizontal="left" vertical="center"/>
    </xf>
    <xf numFmtId="0" fontId="18" fillId="0" borderId="1" xfId="239" applyFont="1" applyBorder="1" applyAlignment="1">
      <alignment vertical="center"/>
    </xf>
    <xf numFmtId="0" fontId="18" fillId="0" borderId="2" xfId="239" applyFont="1" applyBorder="1" applyAlignment="1">
      <alignment horizontal="left" vertical="center"/>
    </xf>
    <xf numFmtId="0" fontId="18" fillId="0" borderId="32" xfId="239" applyFont="1" applyBorder="1" applyAlignment="1">
      <alignment vertical="center"/>
    </xf>
    <xf numFmtId="0" fontId="18" fillId="0" borderId="5" xfId="239" applyFont="1" applyBorder="1" applyAlignment="1">
      <alignment vertical="center"/>
    </xf>
    <xf numFmtId="0" fontId="18" fillId="0" borderId="8" xfId="239" applyFont="1" applyBorder="1" applyAlignment="1">
      <alignment horizontal="left" vertical="center"/>
    </xf>
    <xf numFmtId="0" fontId="21" fillId="0" borderId="0" xfId="239" quotePrefix="1" applyFont="1" applyAlignment="1">
      <alignment horizontal="centerContinuous" vertical="center"/>
    </xf>
    <xf numFmtId="0" fontId="27" fillId="0" borderId="0" xfId="239" quotePrefix="1" applyFont="1" applyAlignment="1">
      <alignment horizontal="left" vertical="center"/>
    </xf>
    <xf numFmtId="0" fontId="18" fillId="0" borderId="9" xfId="239" applyFont="1" applyBorder="1" applyAlignment="1">
      <alignment horizontal="center" vertical="center" shrinkToFit="1"/>
    </xf>
    <xf numFmtId="37" fontId="187" fillId="0" borderId="4" xfId="239" applyNumberFormat="1" applyFont="1" applyBorder="1" applyAlignment="1">
      <alignment vertical="center"/>
    </xf>
    <xf numFmtId="0" fontId="18" fillId="0" borderId="5" xfId="239" applyFont="1" applyBorder="1" applyAlignment="1">
      <alignment vertical="center" shrinkToFit="1"/>
    </xf>
    <xf numFmtId="0" fontId="18" fillId="0" borderId="7" xfId="239" applyFont="1" applyBorder="1" applyAlignment="1">
      <alignment vertical="center"/>
    </xf>
    <xf numFmtId="0" fontId="18" fillId="0" borderId="8" xfId="239" applyFont="1" applyBorder="1" applyAlignment="1">
      <alignment vertical="center" shrinkToFit="1"/>
    </xf>
    <xf numFmtId="0" fontId="18" fillId="0" borderId="9" xfId="239" applyFont="1" applyBorder="1" applyAlignment="1">
      <alignment vertical="center"/>
    </xf>
    <xf numFmtId="39" fontId="187" fillId="0" borderId="4" xfId="239" applyNumberFormat="1" applyFont="1" applyBorder="1" applyAlignment="1">
      <alignment vertical="center"/>
    </xf>
    <xf numFmtId="37" fontId="187" fillId="23" borderId="4" xfId="239" applyNumberFormat="1" applyFont="1" applyFill="1" applyBorder="1" applyAlignment="1">
      <alignment vertical="center"/>
    </xf>
    <xf numFmtId="37" fontId="18" fillId="0" borderId="8" xfId="239" applyNumberFormat="1" applyFont="1" applyBorder="1" applyAlignment="1">
      <alignment vertical="center" shrinkToFit="1"/>
    </xf>
    <xf numFmtId="0" fontId="18" fillId="0" borderId="2" xfId="239" applyFont="1" applyBorder="1" applyAlignment="1">
      <alignment vertical="center"/>
    </xf>
    <xf numFmtId="0" fontId="18" fillId="0" borderId="32" xfId="239" quotePrefix="1" applyFont="1" applyBorder="1" applyAlignment="1">
      <alignment vertical="center"/>
    </xf>
    <xf numFmtId="186" fontId="187" fillId="0" borderId="4" xfId="239" applyNumberFormat="1" applyFont="1" applyBorder="1" applyAlignment="1">
      <alignment vertical="center"/>
    </xf>
    <xf numFmtId="0" fontId="18" fillId="0" borderId="8" xfId="239" applyFont="1" applyBorder="1" applyAlignment="1">
      <alignment horizontal="centerContinuous" vertical="center" shrinkToFit="1"/>
    </xf>
    <xf numFmtId="39" fontId="18" fillId="0" borderId="4" xfId="239" applyNumberFormat="1" applyFont="1" applyBorder="1" applyAlignment="1">
      <alignment horizontal="center" vertical="center"/>
    </xf>
    <xf numFmtId="0" fontId="18" fillId="0" borderId="8" xfId="239" applyFont="1" applyBorder="1" applyAlignment="1">
      <alignment vertical="center"/>
    </xf>
    <xf numFmtId="0" fontId="18" fillId="0" borderId="36" xfId="239" applyFont="1" applyBorder="1" applyAlignment="1">
      <alignment vertical="center"/>
    </xf>
    <xf numFmtId="0" fontId="18" fillId="0" borderId="3" xfId="239" applyFont="1" applyBorder="1" applyAlignment="1">
      <alignment vertical="center"/>
    </xf>
    <xf numFmtId="0" fontId="18" fillId="0" borderId="31" xfId="239" applyFont="1" applyBorder="1" applyAlignment="1">
      <alignment horizontal="center" vertical="center"/>
    </xf>
    <xf numFmtId="39" fontId="18" fillId="0" borderId="31" xfId="239" applyNumberFormat="1" applyFont="1" applyBorder="1" applyAlignment="1">
      <alignment horizontal="center" vertical="center"/>
    </xf>
    <xf numFmtId="193" fontId="18" fillId="0" borderId="2" xfId="239" applyNumberFormat="1" applyFont="1" applyBorder="1" applyAlignment="1">
      <alignment vertical="center"/>
    </xf>
    <xf numFmtId="0" fontId="22" fillId="0" borderId="32" xfId="239" applyFont="1" applyBorder="1" applyAlignment="1">
      <alignment horizontal="centerContinuous" vertical="center"/>
    </xf>
    <xf numFmtId="0" fontId="22" fillId="0" borderId="3" xfId="239" applyFont="1" applyBorder="1" applyAlignment="1">
      <alignment horizontal="centerContinuous" vertical="center"/>
    </xf>
    <xf numFmtId="0" fontId="22" fillId="0" borderId="3" xfId="239" applyFont="1" applyBorder="1" applyAlignment="1">
      <alignment horizontal="center" vertical="center"/>
    </xf>
    <xf numFmtId="37" fontId="133" fillId="0" borderId="4" xfId="239" applyNumberFormat="1" applyFont="1" applyBorder="1" applyAlignment="1">
      <alignment vertical="center"/>
    </xf>
    <xf numFmtId="37" fontId="134" fillId="0" borderId="4" xfId="239" applyNumberFormat="1" applyFont="1" applyBorder="1" applyAlignment="1">
      <alignment vertical="center"/>
    </xf>
    <xf numFmtId="0" fontId="134" fillId="0" borderId="4" xfId="239" applyFont="1" applyBorder="1" applyAlignment="1">
      <alignment vertical="center"/>
    </xf>
    <xf numFmtId="0" fontId="133" fillId="0" borderId="4" xfId="239" applyFont="1" applyBorder="1" applyAlignment="1">
      <alignment vertical="center"/>
    </xf>
    <xf numFmtId="0" fontId="29" fillId="0" borderId="8" xfId="239" applyFont="1" applyBorder="1" applyAlignment="1">
      <alignment vertical="center" shrinkToFit="1"/>
    </xf>
    <xf numFmtId="0" fontId="29" fillId="0" borderId="0" xfId="239" applyFont="1" applyAlignment="1">
      <alignment vertical="center"/>
    </xf>
    <xf numFmtId="37" fontId="133" fillId="23" borderId="4" xfId="239" applyNumberFormat="1" applyFont="1" applyFill="1" applyBorder="1" applyAlignment="1">
      <alignment vertical="center"/>
    </xf>
    <xf numFmtId="0" fontId="189" fillId="0" borderId="4" xfId="239" applyFont="1" applyBorder="1" applyAlignment="1">
      <alignment vertical="center"/>
    </xf>
    <xf numFmtId="37" fontId="189" fillId="0" borderId="4" xfId="239" applyNumberFormat="1" applyFont="1" applyBorder="1" applyAlignment="1">
      <alignment vertical="center"/>
    </xf>
    <xf numFmtId="0" fontId="18" fillId="0" borderId="2" xfId="239" applyFont="1" applyBorder="1" applyAlignment="1">
      <alignment horizontal="center" vertical="center"/>
    </xf>
    <xf numFmtId="0" fontId="29" fillId="0" borderId="8" xfId="239" applyFont="1" applyBorder="1" applyAlignment="1">
      <alignment horizontal="centerContinuous" vertical="center" shrinkToFit="1"/>
    </xf>
    <xf numFmtId="0" fontId="18" fillId="0" borderId="32" xfId="239" applyFont="1" applyBorder="1" applyAlignment="1">
      <alignment horizontal="center" vertical="center"/>
    </xf>
    <xf numFmtId="0" fontId="18" fillId="0" borderId="31" xfId="239" applyFont="1" applyBorder="1" applyAlignment="1">
      <alignment vertical="center" shrinkToFit="1"/>
    </xf>
    <xf numFmtId="0" fontId="18" fillId="0" borderId="11" xfId="239" applyFont="1" applyBorder="1" applyAlignment="1">
      <alignment vertical="center"/>
    </xf>
    <xf numFmtId="0" fontId="27" fillId="0" borderId="0" xfId="239" quotePrefix="1" applyFont="1" applyAlignment="1">
      <alignment horizontal="centerContinuous" vertical="center"/>
    </xf>
    <xf numFmtId="39" fontId="18" fillId="0" borderId="4" xfId="239" applyNumberFormat="1" applyFont="1" applyBorder="1" applyAlignment="1">
      <alignment vertical="center"/>
    </xf>
    <xf numFmtId="186" fontId="18" fillId="0" borderId="4" xfId="239" applyNumberFormat="1" applyFont="1" applyBorder="1" applyAlignment="1">
      <alignment vertical="center"/>
    </xf>
    <xf numFmtId="185" fontId="18" fillId="0" borderId="4" xfId="239" applyNumberFormat="1" applyFont="1" applyBorder="1" applyAlignment="1">
      <alignment vertical="center"/>
    </xf>
    <xf numFmtId="193" fontId="18" fillId="0" borderId="4" xfId="239" applyNumberFormat="1" applyFont="1" applyBorder="1" applyAlignment="1">
      <alignment vertical="center"/>
    </xf>
    <xf numFmtId="37" fontId="18" fillId="0" borderId="0" xfId="239" applyNumberFormat="1" applyFont="1" applyAlignment="1">
      <alignment vertical="center" shrinkToFit="1"/>
    </xf>
    <xf numFmtId="0" fontId="18" fillId="0" borderId="32" xfId="239" quotePrefix="1" applyFont="1" applyBorder="1" applyAlignment="1">
      <alignment horizontal="left" vertical="center"/>
    </xf>
    <xf numFmtId="0" fontId="18" fillId="0" borderId="7" xfId="239" quotePrefix="1" applyFont="1" applyBorder="1" applyAlignment="1">
      <alignment horizontal="left" vertical="center"/>
    </xf>
    <xf numFmtId="37" fontId="18" fillId="0" borderId="1" xfId="239" applyNumberFormat="1" applyFont="1" applyBorder="1" applyAlignment="1">
      <alignment vertical="center"/>
    </xf>
    <xf numFmtId="186" fontId="18" fillId="0" borderId="1" xfId="239" applyNumberFormat="1" applyFont="1" applyBorder="1" applyAlignment="1">
      <alignment vertical="center"/>
    </xf>
    <xf numFmtId="37" fontId="41" fillId="0" borderId="0" xfId="239" quotePrefix="1" applyNumberFormat="1" applyFont="1" applyAlignment="1">
      <alignment horizontal="centerContinuous" vertical="center"/>
    </xf>
    <xf numFmtId="37" fontId="21" fillId="0" borderId="0" xfId="239" quotePrefix="1" applyNumberFormat="1" applyFont="1" applyAlignment="1">
      <alignment horizontal="centerContinuous" vertical="center"/>
    </xf>
    <xf numFmtId="37" fontId="27" fillId="0" borderId="0" xfId="239" quotePrefix="1" applyNumberFormat="1" applyFont="1" applyAlignment="1">
      <alignment horizontal="centerContinuous" vertical="center"/>
    </xf>
    <xf numFmtId="37" fontId="18" fillId="0" borderId="10" xfId="239" applyNumberFormat="1" applyFont="1" applyBorder="1" applyAlignment="1">
      <alignment horizontal="left" vertical="center"/>
    </xf>
    <xf numFmtId="37" fontId="18" fillId="0" borderId="10" xfId="239" applyNumberFormat="1" applyFont="1" applyBorder="1" applyAlignment="1">
      <alignment vertical="center"/>
    </xf>
    <xf numFmtId="0" fontId="18" fillId="0" borderId="10" xfId="239" applyFont="1" applyBorder="1" applyAlignment="1">
      <alignment horizontal="center" vertical="center" shrinkToFit="1"/>
    </xf>
    <xf numFmtId="0" fontId="37" fillId="0" borderId="2" xfId="239" applyFont="1" applyBorder="1" applyAlignment="1">
      <alignment horizontal="left" vertical="center"/>
    </xf>
    <xf numFmtId="0" fontId="7" fillId="0" borderId="32" xfId="239" applyFont="1" applyBorder="1" applyAlignment="1">
      <alignment vertical="center"/>
    </xf>
    <xf numFmtId="0" fontId="7" fillId="0" borderId="4" xfId="239" applyFont="1" applyBorder="1" applyAlignment="1">
      <alignment horizontal="left" vertical="center"/>
    </xf>
    <xf numFmtId="10" fontId="18" fillId="0" borderId="0" xfId="239" applyNumberFormat="1" applyFont="1" applyAlignment="1">
      <alignment vertical="center"/>
    </xf>
    <xf numFmtId="0" fontId="7" fillId="0" borderId="2" xfId="239" applyFont="1" applyBorder="1" applyAlignment="1">
      <alignment horizontal="left" vertical="center"/>
    </xf>
    <xf numFmtId="0" fontId="7" fillId="0" borderId="32" xfId="239" applyFont="1" applyBorder="1" applyAlignment="1">
      <alignment horizontal="left" vertical="center" shrinkToFit="1"/>
    </xf>
    <xf numFmtId="0" fontId="7" fillId="0" borderId="4" xfId="239" applyFont="1" applyBorder="1" applyAlignment="1">
      <alignment horizontal="center" vertical="center"/>
    </xf>
    <xf numFmtId="0" fontId="18" fillId="0" borderId="4" xfId="239" quotePrefix="1" applyFont="1" applyBorder="1" applyAlignment="1">
      <alignment horizontal="center" vertical="center" shrinkToFit="1"/>
    </xf>
    <xf numFmtId="0" fontId="18" fillId="0" borderId="0" xfId="239" quotePrefix="1" applyFont="1" applyAlignment="1">
      <alignment horizontal="center" vertical="center" shrinkToFit="1"/>
    </xf>
    <xf numFmtId="0" fontId="7" fillId="0" borderId="32" xfId="239" applyFont="1" applyBorder="1" applyAlignment="1">
      <alignment vertical="center" shrinkToFit="1"/>
    </xf>
    <xf numFmtId="0" fontId="18" fillId="0" borderId="0" xfId="239" quotePrefix="1" applyFont="1" applyAlignment="1">
      <alignment horizontal="center" vertical="center"/>
    </xf>
    <xf numFmtId="37" fontId="18" fillId="0" borderId="4" xfId="239" applyNumberFormat="1" applyFont="1" applyBorder="1" applyAlignment="1">
      <alignment horizontal="right" vertical="center"/>
    </xf>
    <xf numFmtId="0" fontId="7" fillId="0" borderId="32" xfId="239" quotePrefix="1" applyFont="1" applyBorder="1" applyAlignment="1">
      <alignment vertical="center" shrinkToFit="1"/>
    </xf>
    <xf numFmtId="37" fontId="18" fillId="0" borderId="4" xfId="239" quotePrefix="1" applyNumberFormat="1" applyFont="1" applyBorder="1" applyAlignment="1">
      <alignment horizontal="center" vertical="center" shrinkToFit="1"/>
    </xf>
    <xf numFmtId="37" fontId="18" fillId="0" borderId="0" xfId="239" quotePrefix="1" applyNumberFormat="1" applyFont="1" applyAlignment="1">
      <alignment horizontal="center" vertical="center" shrinkToFit="1"/>
    </xf>
    <xf numFmtId="37" fontId="18" fillId="0" borderId="0" xfId="239" applyNumberFormat="1" applyFont="1" applyAlignment="1">
      <alignment horizontal="center" vertical="center" shrinkToFit="1"/>
    </xf>
    <xf numFmtId="0" fontId="7" fillId="0" borderId="1" xfId="239" applyFont="1" applyBorder="1" applyAlignment="1">
      <alignment horizontal="center" vertical="center"/>
    </xf>
    <xf numFmtId="0" fontId="7" fillId="0" borderId="31" xfId="239" applyFont="1" applyBorder="1" applyAlignment="1">
      <alignment horizontal="centerContinuous" vertical="center"/>
    </xf>
    <xf numFmtId="0" fontId="7" fillId="0" borderId="11" xfId="239" applyFont="1" applyBorder="1" applyAlignment="1">
      <alignment horizontal="center" vertical="center" shrinkToFit="1"/>
    </xf>
    <xf numFmtId="0" fontId="7" fillId="0" borderId="3" xfId="239" applyFont="1" applyBorder="1" applyAlignment="1">
      <alignment horizontal="center" vertical="center"/>
    </xf>
    <xf numFmtId="0" fontId="7" fillId="22" borderId="31" xfId="239" applyFont="1" applyFill="1" applyBorder="1" applyAlignment="1">
      <alignment horizontal="centerContinuous" vertical="center"/>
    </xf>
    <xf numFmtId="0" fontId="7" fillId="22" borderId="32" xfId="239" applyFont="1" applyFill="1" applyBorder="1" applyAlignment="1">
      <alignment horizontal="left" vertical="center" shrinkToFit="1"/>
    </xf>
    <xf numFmtId="0" fontId="7" fillId="22" borderId="4" xfId="239" applyFont="1" applyFill="1" applyBorder="1" applyAlignment="1">
      <alignment vertical="center"/>
    </xf>
    <xf numFmtId="0" fontId="18" fillId="22" borderId="4" xfId="239" applyFont="1" applyFill="1" applyBorder="1" applyAlignment="1">
      <alignment vertical="center"/>
    </xf>
    <xf numFmtId="0" fontId="18" fillId="22" borderId="4" xfId="239" applyFont="1" applyFill="1" applyBorder="1" applyAlignment="1">
      <alignment horizontal="center" vertical="center"/>
    </xf>
    <xf numFmtId="0" fontId="18" fillId="22" borderId="3" xfId="239" applyFont="1" applyFill="1" applyBorder="1" applyAlignment="1">
      <alignment horizontal="center" vertical="center" shrinkToFit="1"/>
    </xf>
    <xf numFmtId="0" fontId="18" fillId="2" borderId="0" xfId="239" applyFont="1" applyFill="1" applyAlignment="1">
      <alignment horizontal="center" vertical="center" shrinkToFit="1"/>
    </xf>
    <xf numFmtId="0" fontId="18" fillId="2" borderId="0" xfId="239" applyFont="1" applyFill="1" applyAlignment="1">
      <alignment horizontal="center" vertical="center"/>
    </xf>
    <xf numFmtId="0" fontId="18" fillId="2" borderId="0" xfId="239" applyFont="1" applyFill="1" applyAlignment="1">
      <alignment vertical="center"/>
    </xf>
    <xf numFmtId="0" fontId="7" fillId="22" borderId="4" xfId="239" applyFont="1" applyFill="1" applyBorder="1" applyAlignment="1">
      <alignment horizontal="center" vertical="center"/>
    </xf>
    <xf numFmtId="37" fontId="18" fillId="22" borderId="4" xfId="239" applyNumberFormat="1" applyFont="1" applyFill="1" applyBorder="1" applyAlignment="1">
      <alignment vertical="center"/>
    </xf>
    <xf numFmtId="0" fontId="18" fillId="22" borderId="3" xfId="239" quotePrefix="1" applyFont="1" applyFill="1" applyBorder="1" applyAlignment="1">
      <alignment horizontal="center" vertical="center" shrinkToFit="1"/>
    </xf>
    <xf numFmtId="0" fontId="18" fillId="2" borderId="0" xfId="239" quotePrefix="1" applyFont="1" applyFill="1" applyAlignment="1">
      <alignment horizontal="center" vertical="center" shrinkToFit="1"/>
    </xf>
    <xf numFmtId="0" fontId="7" fillId="22" borderId="2" xfId="239" applyFont="1" applyFill="1" applyBorder="1" applyAlignment="1">
      <alignment horizontal="left" vertical="center"/>
    </xf>
    <xf numFmtId="0" fontId="7" fillId="22" borderId="32" xfId="239" applyFont="1" applyFill="1" applyBorder="1" applyAlignment="1">
      <alignment vertical="center" shrinkToFit="1"/>
    </xf>
    <xf numFmtId="37" fontId="18" fillId="22" borderId="4" xfId="239" applyNumberFormat="1" applyFont="1" applyFill="1" applyBorder="1" applyAlignment="1">
      <alignment horizontal="right" vertical="center"/>
    </xf>
    <xf numFmtId="0" fontId="7" fillId="22" borderId="2" xfId="239" applyFont="1" applyFill="1" applyBorder="1" applyAlignment="1">
      <alignment vertical="center"/>
    </xf>
    <xf numFmtId="0" fontId="18" fillId="22" borderId="4" xfId="239" quotePrefix="1" applyFont="1" applyFill="1" applyBorder="1" applyAlignment="1">
      <alignment horizontal="center" vertical="center" shrinkToFit="1"/>
    </xf>
    <xf numFmtId="0" fontId="7" fillId="0" borderId="8" xfId="239" applyFont="1" applyBorder="1" applyAlignment="1">
      <alignment horizontal="centerContinuous" vertical="center"/>
    </xf>
    <xf numFmtId="0" fontId="7" fillId="0" borderId="9" xfId="239" applyFont="1" applyBorder="1" applyAlignment="1">
      <alignment horizontal="center" vertical="center" shrinkToFit="1"/>
    </xf>
    <xf numFmtId="0" fontId="7" fillId="0" borderId="4" xfId="239" applyFont="1" applyBorder="1" applyAlignment="1">
      <alignment vertical="center"/>
    </xf>
    <xf numFmtId="0" fontId="7" fillId="0" borderId="2" xfId="239" applyFont="1" applyBorder="1" applyAlignment="1">
      <alignment vertical="center"/>
    </xf>
    <xf numFmtId="194" fontId="18" fillId="0" borderId="3" xfId="239" quotePrefix="1" applyNumberFormat="1" applyFont="1" applyBorder="1" applyAlignment="1">
      <alignment horizontal="center" vertical="center" shrinkToFit="1"/>
    </xf>
    <xf numFmtId="194" fontId="18" fillId="0" borderId="0" xfId="239" quotePrefix="1" applyNumberFormat="1" applyFont="1" applyAlignment="1">
      <alignment horizontal="center" vertical="center" shrinkToFit="1"/>
    </xf>
    <xf numFmtId="37" fontId="18" fillId="0" borderId="4" xfId="239" applyNumberFormat="1" applyFont="1" applyBorder="1" applyAlignment="1">
      <alignment horizontal="centerContinuous" vertical="center"/>
    </xf>
    <xf numFmtId="0" fontId="7" fillId="0" borderId="32" xfId="239" applyFont="1" applyBorder="1" applyAlignment="1">
      <alignment horizontal="center" vertical="center"/>
    </xf>
    <xf numFmtId="0" fontId="37" fillId="0" borderId="32" xfId="239" applyFont="1" applyBorder="1" applyAlignment="1">
      <alignment horizontal="left" vertical="center" shrinkToFit="1"/>
    </xf>
    <xf numFmtId="37" fontId="18" fillId="0" borderId="32" xfId="239" applyNumberFormat="1" applyFont="1" applyBorder="1" applyAlignment="1">
      <alignment horizontal="right" vertical="center"/>
    </xf>
    <xf numFmtId="37" fontId="18" fillId="0" borderId="32" xfId="239" applyNumberFormat="1" applyFont="1" applyBorder="1" applyAlignment="1">
      <alignment vertical="center"/>
    </xf>
    <xf numFmtId="0" fontId="18" fillId="0" borderId="4" xfId="239" applyFont="1" applyBorder="1" applyAlignment="1">
      <alignment horizontal="right" vertical="center"/>
    </xf>
    <xf numFmtId="0" fontId="7" fillId="0" borderId="31" xfId="239" applyFont="1" applyBorder="1" applyAlignment="1">
      <alignment horizontal="left" vertical="center"/>
    </xf>
    <xf numFmtId="0" fontId="7" fillId="0" borderId="11" xfId="239" applyFont="1" applyBorder="1" applyAlignment="1">
      <alignment horizontal="left" vertical="center" shrinkToFit="1"/>
    </xf>
    <xf numFmtId="37" fontId="18" fillId="0" borderId="0" xfId="239" applyNumberFormat="1" applyFont="1" applyAlignment="1">
      <alignment horizontal="center" vertical="center"/>
    </xf>
    <xf numFmtId="0" fontId="7" fillId="0" borderId="7" xfId="239" applyFont="1" applyBorder="1" applyAlignment="1">
      <alignment horizontal="center" vertical="center"/>
    </xf>
    <xf numFmtId="0" fontId="7" fillId="0" borderId="11" xfId="239" applyFont="1" applyBorder="1" applyAlignment="1">
      <alignment horizontal="center" vertical="center"/>
    </xf>
    <xf numFmtId="0" fontId="7" fillId="0" borderId="0" xfId="239" applyFont="1" applyAlignment="1">
      <alignment vertical="center"/>
    </xf>
    <xf numFmtId="193" fontId="18" fillId="0" borderId="4" xfId="239" applyNumberFormat="1" applyFont="1" applyBorder="1" applyAlignment="1">
      <alignment horizontal="left" vertical="center"/>
    </xf>
    <xf numFmtId="0" fontId="7" fillId="0" borderId="32" xfId="239" applyFont="1" applyBorder="1" applyAlignment="1">
      <alignment horizontal="left" vertical="center"/>
    </xf>
    <xf numFmtId="9" fontId="7" fillId="0" borderId="4" xfId="239" applyNumberFormat="1" applyFont="1" applyBorder="1" applyAlignment="1">
      <alignment horizontal="center" vertical="center"/>
    </xf>
    <xf numFmtId="0" fontId="7" fillId="0" borderId="2" xfId="239" applyFont="1" applyBorder="1" applyAlignment="1">
      <alignment horizontal="center" vertical="center"/>
    </xf>
    <xf numFmtId="0" fontId="7" fillId="0" borderId="5" xfId="239" applyFont="1" applyBorder="1" applyAlignment="1">
      <alignment horizontal="centerContinuous" vertical="center"/>
    </xf>
    <xf numFmtId="0" fontId="7" fillId="0" borderId="7" xfId="239" applyFont="1" applyBorder="1" applyAlignment="1">
      <alignment horizontal="centerContinuous" vertical="center"/>
    </xf>
    <xf numFmtId="0" fontId="7" fillId="0" borderId="11" xfId="239" applyFont="1" applyBorder="1" applyAlignment="1">
      <alignment horizontal="centerContinuous" vertical="center"/>
    </xf>
    <xf numFmtId="193" fontId="7" fillId="0" borderId="4" xfId="239" applyNumberFormat="1" applyFont="1" applyBorder="1" applyAlignment="1">
      <alignment horizontal="left" vertical="center"/>
    </xf>
    <xf numFmtId="0" fontId="21" fillId="0" borderId="5" xfId="239" applyFont="1" applyBorder="1" applyAlignment="1">
      <alignment horizontal="left" vertical="center"/>
    </xf>
    <xf numFmtId="0" fontId="21" fillId="0" borderId="6" xfId="239" applyFont="1" applyBorder="1" applyAlignment="1">
      <alignment horizontal="centerContinuous" vertical="center"/>
    </xf>
    <xf numFmtId="0" fontId="21" fillId="0" borderId="6" xfId="239" applyFont="1" applyBorder="1" applyAlignment="1">
      <alignment horizontal="center" vertical="center"/>
    </xf>
    <xf numFmtId="0" fontId="3" fillId="0" borderId="7" xfId="243" applyBorder="1" applyAlignment="1">
      <alignment horizontal="left" vertical="center"/>
    </xf>
    <xf numFmtId="0" fontId="21" fillId="0" borderId="7" xfId="239" applyFont="1" applyBorder="1" applyAlignment="1">
      <alignment horizontal="center" vertical="center" shrinkToFit="1"/>
    </xf>
    <xf numFmtId="0" fontId="21" fillId="0" borderId="0" xfId="239" applyFont="1" applyAlignment="1">
      <alignment horizontal="center" vertical="center" shrinkToFit="1"/>
    </xf>
    <xf numFmtId="37" fontId="21" fillId="0" borderId="0" xfId="239" applyNumberFormat="1" applyFont="1" applyAlignment="1">
      <alignment horizontal="centerContinuous" vertical="center"/>
    </xf>
    <xf numFmtId="37" fontId="21" fillId="0" borderId="0" xfId="239" quotePrefix="1" applyNumberFormat="1" applyFont="1" applyAlignment="1">
      <alignment horizontal="center" vertical="center"/>
    </xf>
    <xf numFmtId="193" fontId="18" fillId="0" borderId="4" xfId="239" applyNumberFormat="1" applyFont="1" applyBorder="1" applyAlignment="1">
      <alignment horizontal="center" vertical="center"/>
    </xf>
    <xf numFmtId="37" fontId="18" fillId="22" borderId="4" xfId="239" applyNumberFormat="1" applyFont="1" applyFill="1" applyBorder="1" applyAlignment="1">
      <alignment horizontal="center" vertical="center"/>
    </xf>
    <xf numFmtId="37" fontId="18" fillId="0" borderId="4" xfId="239" applyNumberFormat="1" applyFont="1" applyBorder="1" applyAlignment="1">
      <alignment horizontal="center" vertical="center"/>
    </xf>
    <xf numFmtId="37" fontId="21" fillId="0" borderId="5" xfId="239" applyNumberFormat="1" applyFont="1" applyBorder="1" applyAlignment="1">
      <alignment horizontal="left" vertical="center"/>
    </xf>
    <xf numFmtId="37" fontId="21" fillId="0" borderId="6" xfId="239" applyNumberFormat="1" applyFont="1" applyBorder="1" applyAlignment="1">
      <alignment horizontal="centerContinuous" vertical="center"/>
    </xf>
    <xf numFmtId="37" fontId="21" fillId="0" borderId="6" xfId="239" applyNumberFormat="1" applyFont="1" applyBorder="1" applyAlignment="1">
      <alignment horizontal="center" vertical="center"/>
    </xf>
    <xf numFmtId="37" fontId="21" fillId="0" borderId="7" xfId="239" applyNumberFormat="1" applyFont="1" applyBorder="1" applyAlignment="1">
      <alignment horizontal="center" vertical="center" shrinkToFit="1"/>
    </xf>
    <xf numFmtId="37" fontId="21" fillId="0" borderId="0" xfId="239" applyNumberFormat="1" applyFont="1" applyAlignment="1">
      <alignment horizontal="center" vertical="center" shrinkToFit="1"/>
    </xf>
    <xf numFmtId="0" fontId="21" fillId="0" borderId="31" xfId="239" applyFont="1" applyBorder="1" applyAlignment="1">
      <alignment vertical="center"/>
    </xf>
    <xf numFmtId="0" fontId="21" fillId="0" borderId="10" xfId="239" applyFont="1" applyBorder="1" applyAlignment="1">
      <alignment vertical="center"/>
    </xf>
    <xf numFmtId="0" fontId="21" fillId="0" borderId="10" xfId="239" applyFont="1" applyBorder="1" applyAlignment="1">
      <alignment horizontal="center" vertical="center"/>
    </xf>
    <xf numFmtId="37" fontId="21" fillId="0" borderId="10" xfId="239" applyNumberFormat="1" applyFont="1" applyBorder="1" applyAlignment="1">
      <alignment horizontal="left" vertical="center"/>
    </xf>
    <xf numFmtId="0" fontId="21" fillId="0" borderId="11" xfId="239" applyFont="1" applyBorder="1" applyAlignment="1">
      <alignment horizontal="center" vertical="center" shrinkToFit="1"/>
    </xf>
    <xf numFmtId="195" fontId="18" fillId="0" borderId="4" xfId="239" applyNumberFormat="1" applyFont="1" applyBorder="1" applyAlignment="1">
      <alignment horizontal="center" vertical="center"/>
    </xf>
    <xf numFmtId="37" fontId="18" fillId="23" borderId="0" xfId="239" applyNumberFormat="1" applyFont="1" applyFill="1" applyAlignment="1">
      <alignment horizontal="center" vertical="center" shrinkToFit="1"/>
    </xf>
    <xf numFmtId="0" fontId="18" fillId="23" borderId="0" xfId="239" applyFont="1" applyFill="1" applyAlignment="1">
      <alignment horizontal="center" vertical="center"/>
    </xf>
    <xf numFmtId="0" fontId="18" fillId="23" borderId="0" xfId="239" applyFont="1" applyFill="1" applyAlignment="1">
      <alignment vertical="center"/>
    </xf>
    <xf numFmtId="0" fontId="18" fillId="23" borderId="0" xfId="239" applyFont="1" applyFill="1" applyAlignment="1">
      <alignment horizontal="center" vertical="center" shrinkToFit="1"/>
    </xf>
    <xf numFmtId="0" fontId="18" fillId="0" borderId="7" xfId="239" applyFont="1" applyBorder="1" applyAlignment="1">
      <alignment horizontal="center" vertical="center"/>
    </xf>
    <xf numFmtId="186" fontId="18" fillId="0" borderId="4" xfId="239" applyNumberFormat="1" applyFont="1" applyBorder="1" applyAlignment="1">
      <alignment horizontal="left" vertical="center"/>
    </xf>
    <xf numFmtId="0" fontId="29" fillId="0" borderId="0" xfId="239" applyFont="1" applyAlignment="1">
      <alignment horizontal="center" vertical="center" shrinkToFit="1"/>
    </xf>
    <xf numFmtId="0" fontId="29" fillId="0" borderId="0" xfId="239" applyFont="1" applyAlignment="1">
      <alignment horizontal="center" vertical="center"/>
    </xf>
    <xf numFmtId="37" fontId="21" fillId="0" borderId="6" xfId="239" applyNumberFormat="1" applyFont="1" applyBorder="1" applyAlignment="1">
      <alignment horizontal="left" vertical="center"/>
    </xf>
    <xf numFmtId="0" fontId="18" fillId="0" borderId="11" xfId="239" applyFont="1" applyBorder="1" applyAlignment="1">
      <alignment horizontal="center" vertical="center"/>
    </xf>
    <xf numFmtId="195" fontId="18" fillId="0" borderId="4" xfId="239" applyNumberFormat="1" applyFont="1" applyBorder="1" applyAlignment="1">
      <alignment vertical="center"/>
    </xf>
    <xf numFmtId="0" fontId="18" fillId="22" borderId="2" xfId="239" applyFont="1" applyFill="1" applyBorder="1" applyAlignment="1">
      <alignment horizontal="left" vertical="center"/>
    </xf>
    <xf numFmtId="0" fontId="18" fillId="22" borderId="32" xfId="239" applyFont="1" applyFill="1" applyBorder="1" applyAlignment="1">
      <alignment vertical="center"/>
    </xf>
    <xf numFmtId="0" fontId="18" fillId="22" borderId="32" xfId="239" applyFont="1" applyFill="1" applyBorder="1" applyAlignment="1">
      <alignment horizontal="center" vertical="center"/>
    </xf>
    <xf numFmtId="0" fontId="18" fillId="0" borderId="9" xfId="239" applyFont="1" applyBorder="1" applyAlignment="1">
      <alignment horizontal="center" vertical="center"/>
    </xf>
    <xf numFmtId="0" fontId="18" fillId="0" borderId="36" xfId="239" applyFont="1" applyBorder="1" applyAlignment="1">
      <alignment horizontal="centerContinuous" vertical="center"/>
    </xf>
    <xf numFmtId="0" fontId="18" fillId="0" borderId="36" xfId="239" applyFont="1" applyBorder="1" applyAlignment="1">
      <alignment horizontal="center" vertical="center"/>
    </xf>
    <xf numFmtId="0" fontId="22" fillId="0" borderId="11" xfId="239" applyFont="1" applyBorder="1" applyAlignment="1">
      <alignment horizontal="centerContinuous" vertical="center"/>
    </xf>
    <xf numFmtId="0" fontId="18" fillId="0" borderId="36" xfId="239" applyFont="1" applyBorder="1" applyAlignment="1">
      <alignment horizontal="center" vertical="center" shrinkToFit="1"/>
    </xf>
    <xf numFmtId="0" fontId="18" fillId="0" borderId="7" xfId="239" applyFont="1" applyBorder="1" applyAlignment="1">
      <alignment horizontal="left" vertical="center"/>
    </xf>
    <xf numFmtId="0" fontId="18" fillId="0" borderId="31" xfId="239" applyFont="1" applyBorder="1" applyAlignment="1">
      <alignment horizontal="left" vertical="center"/>
    </xf>
    <xf numFmtId="193" fontId="18" fillId="0" borderId="32" xfId="239" applyNumberFormat="1" applyFont="1" applyBorder="1" applyAlignment="1">
      <alignment horizontal="center" vertical="center"/>
    </xf>
    <xf numFmtId="3" fontId="38" fillId="0" borderId="4" xfId="239" applyNumberFormat="1" applyFont="1" applyBorder="1" applyAlignment="1">
      <alignment vertical="center" wrapText="1"/>
    </xf>
    <xf numFmtId="0" fontId="21" fillId="0" borderId="6" xfId="239" applyFont="1" applyBorder="1" applyAlignment="1">
      <alignment horizontal="left" vertical="center"/>
    </xf>
    <xf numFmtId="0" fontId="21" fillId="0" borderId="10" xfId="239" applyFont="1" applyBorder="1" applyAlignment="1">
      <alignment horizontal="fill" vertical="center"/>
    </xf>
    <xf numFmtId="0" fontId="21" fillId="0" borderId="10" xfId="239" applyFont="1" applyBorder="1" applyAlignment="1">
      <alignment horizontal="left" vertical="center"/>
    </xf>
    <xf numFmtId="0" fontId="18" fillId="0" borderId="32" xfId="239" applyFont="1" applyBorder="1" applyAlignment="1">
      <alignment horizontal="right" vertical="center"/>
    </xf>
    <xf numFmtId="9" fontId="18" fillId="0" borderId="32" xfId="239" applyNumberFormat="1" applyFont="1" applyBorder="1" applyAlignment="1">
      <alignment horizontal="center" vertical="center"/>
    </xf>
    <xf numFmtId="195" fontId="18" fillId="0" borderId="1" xfId="239" applyNumberFormat="1" applyFont="1" applyBorder="1" applyAlignment="1">
      <alignment vertical="center"/>
    </xf>
    <xf numFmtId="37" fontId="18" fillId="0" borderId="1" xfId="239" applyNumberFormat="1" applyFont="1" applyBorder="1" applyAlignment="1">
      <alignment horizontal="center" vertical="center" shrinkToFit="1"/>
    </xf>
    <xf numFmtId="0" fontId="22" fillId="0" borderId="4" xfId="239" applyFont="1" applyBorder="1" applyAlignment="1">
      <alignment horizontal="centerContinuous" vertical="center"/>
    </xf>
    <xf numFmtId="0" fontId="22" fillId="0" borderId="4" xfId="239" applyFont="1" applyBorder="1" applyAlignment="1">
      <alignment horizontal="center" vertical="center"/>
    </xf>
    <xf numFmtId="0" fontId="22" fillId="0" borderId="32" xfId="239" applyFont="1" applyBorder="1" applyAlignment="1">
      <alignment vertical="center"/>
    </xf>
    <xf numFmtId="0" fontId="22" fillId="0" borderId="0" xfId="239" applyFont="1" applyAlignment="1">
      <alignment vertical="center"/>
    </xf>
    <xf numFmtId="0" fontId="22" fillId="0" borderId="0" xfId="239" applyFont="1" applyAlignment="1">
      <alignment horizontal="center" vertical="center"/>
    </xf>
    <xf numFmtId="0" fontId="35" fillId="0" borderId="0" xfId="239" quotePrefix="1" applyFont="1" applyAlignment="1">
      <alignment horizontal="centerContinuous" vertical="center"/>
    </xf>
    <xf numFmtId="0" fontId="35" fillId="0" borderId="0" xfId="239" applyFont="1" applyAlignment="1">
      <alignment horizontal="centerContinuous" vertical="center"/>
    </xf>
    <xf numFmtId="0" fontId="128" fillId="0" borderId="0" xfId="239" quotePrefix="1" applyFont="1" applyAlignment="1">
      <alignment horizontal="centerContinuous" vertical="center"/>
    </xf>
    <xf numFmtId="0" fontId="35" fillId="0" borderId="0" xfId="239" applyFont="1" applyAlignment="1">
      <alignment vertical="center"/>
    </xf>
    <xf numFmtId="0" fontId="35" fillId="0" borderId="0" xfId="239" applyFont="1" applyAlignment="1">
      <alignment horizontal="left" vertical="center"/>
    </xf>
    <xf numFmtId="0" fontId="35" fillId="0" borderId="0" xfId="239" applyFont="1" applyAlignment="1">
      <alignment horizontal="center" vertical="center"/>
    </xf>
    <xf numFmtId="0" fontId="35" fillId="0" borderId="5" xfId="239" applyFont="1" applyBorder="1" applyAlignment="1">
      <alignment horizontal="center" vertical="center"/>
    </xf>
    <xf numFmtId="0" fontId="35" fillId="0" borderId="5" xfId="239" applyFont="1" applyBorder="1" applyAlignment="1">
      <alignment horizontal="centerContinuous" vertical="center"/>
    </xf>
    <xf numFmtId="0" fontId="35" fillId="0" borderId="6" xfId="239" applyFont="1" applyBorder="1" applyAlignment="1">
      <alignment horizontal="centerContinuous" vertical="center"/>
    </xf>
    <xf numFmtId="0" fontId="35" fillId="0" borderId="1" xfId="239" applyFont="1" applyBorder="1" applyAlignment="1">
      <alignment horizontal="center" vertical="center"/>
    </xf>
    <xf numFmtId="0" fontId="35" fillId="0" borderId="31" xfId="239" applyFont="1" applyBorder="1" applyAlignment="1">
      <alignment vertical="center"/>
    </xf>
    <xf numFmtId="0" fontId="35" fillId="0" borderId="31" xfId="239" applyFont="1" applyBorder="1" applyAlignment="1">
      <alignment horizontal="center" vertical="center"/>
    </xf>
    <xf numFmtId="0" fontId="35" fillId="0" borderId="2" xfId="239" applyFont="1" applyBorder="1" applyAlignment="1">
      <alignment horizontal="center" vertical="center"/>
    </xf>
    <xf numFmtId="0" fontId="35" fillId="0" borderId="3" xfId="239" applyFont="1" applyBorder="1" applyAlignment="1">
      <alignment horizontal="center" vertical="center"/>
    </xf>
    <xf numFmtId="0" fontId="35" fillId="0" borderId="5" xfId="239" applyFont="1" applyBorder="1" applyAlignment="1">
      <alignment vertical="center"/>
    </xf>
    <xf numFmtId="39" fontId="35" fillId="0" borderId="5" xfId="239" applyNumberFormat="1" applyFont="1" applyBorder="1" applyAlignment="1">
      <alignment horizontal="center" vertical="center"/>
    </xf>
    <xf numFmtId="186" fontId="35" fillId="0" borderId="5" xfId="239" applyNumberFormat="1" applyFont="1" applyBorder="1" applyAlignment="1">
      <alignment vertical="center"/>
    </xf>
    <xf numFmtId="39" fontId="35" fillId="0" borderId="5" xfId="239" applyNumberFormat="1" applyFont="1" applyBorder="1" applyAlignment="1">
      <alignment vertical="center"/>
    </xf>
    <xf numFmtId="186" fontId="184" fillId="0" borderId="5" xfId="239" applyNumberFormat="1" applyFont="1" applyBorder="1" applyAlignment="1">
      <alignment vertical="center"/>
    </xf>
    <xf numFmtId="186" fontId="35" fillId="22" borderId="5" xfId="239" applyNumberFormat="1" applyFont="1" applyFill="1" applyBorder="1" applyAlignment="1">
      <alignment vertical="center"/>
    </xf>
    <xf numFmtId="0" fontId="35" fillId="22" borderId="84" xfId="239" applyFont="1" applyFill="1" applyBorder="1" applyAlignment="1">
      <alignment vertical="center"/>
    </xf>
    <xf numFmtId="0" fontId="35" fillId="22" borderId="85" xfId="239" applyFont="1" applyFill="1" applyBorder="1" applyAlignment="1">
      <alignment vertical="center"/>
    </xf>
    <xf numFmtId="0" fontId="35" fillId="22" borderId="42" xfId="239" applyFont="1" applyFill="1" applyBorder="1" applyAlignment="1">
      <alignment vertical="center"/>
    </xf>
    <xf numFmtId="0" fontId="184" fillId="22" borderId="85" xfId="239" applyFont="1" applyFill="1" applyBorder="1" applyAlignment="1">
      <alignment vertical="center"/>
    </xf>
    <xf numFmtId="0" fontId="35" fillId="22" borderId="85" xfId="239" applyFont="1" applyFill="1" applyBorder="1" applyAlignment="1">
      <alignment horizontal="center" vertical="center"/>
    </xf>
    <xf numFmtId="0" fontId="35" fillId="22" borderId="130" xfId="239" applyFont="1" applyFill="1" applyBorder="1" applyAlignment="1">
      <alignment horizontal="left" vertical="center"/>
    </xf>
    <xf numFmtId="0" fontId="35" fillId="0" borderId="8" xfId="239" applyFont="1" applyBorder="1" applyAlignment="1">
      <alignment vertical="center"/>
    </xf>
    <xf numFmtId="0" fontId="35" fillId="0" borderId="36" xfId="239" applyFont="1" applyBorder="1" applyAlignment="1">
      <alignment vertical="center"/>
    </xf>
    <xf numFmtId="39" fontId="35" fillId="0" borderId="31" xfId="239" applyNumberFormat="1" applyFont="1" applyBorder="1" applyAlignment="1">
      <alignment horizontal="center" vertical="center"/>
    </xf>
    <xf numFmtId="186" fontId="35" fillId="0" borderId="31" xfId="239" applyNumberFormat="1" applyFont="1" applyBorder="1" applyAlignment="1">
      <alignment vertical="center"/>
    </xf>
    <xf numFmtId="39" fontId="35" fillId="0" borderId="31" xfId="239" applyNumberFormat="1" applyFont="1" applyBorder="1" applyAlignment="1">
      <alignment vertical="center"/>
    </xf>
    <xf numFmtId="0" fontId="35" fillId="22" borderId="87" xfId="239" applyFont="1" applyFill="1" applyBorder="1" applyAlignment="1">
      <alignment vertical="center"/>
    </xf>
    <xf numFmtId="0" fontId="35" fillId="22" borderId="88" xfId="239" applyFont="1" applyFill="1" applyBorder="1" applyAlignment="1">
      <alignment vertical="center"/>
    </xf>
    <xf numFmtId="0" fontId="35" fillId="22" borderId="44" xfId="239" applyFont="1" applyFill="1" applyBorder="1" applyAlignment="1">
      <alignment vertical="center"/>
    </xf>
    <xf numFmtId="0" fontId="184" fillId="22" borderId="88" xfId="239" applyFont="1" applyFill="1" applyBorder="1" applyAlignment="1">
      <alignment vertical="center"/>
    </xf>
    <xf numFmtId="0" fontId="35" fillId="22" borderId="88" xfId="239" applyFont="1" applyFill="1" applyBorder="1" applyAlignment="1">
      <alignment horizontal="center" vertical="center"/>
    </xf>
    <xf numFmtId="0" fontId="35" fillId="22" borderId="131" xfId="239" applyFont="1" applyFill="1" applyBorder="1" applyAlignment="1">
      <alignment horizontal="left" vertical="center"/>
    </xf>
    <xf numFmtId="0" fontId="35" fillId="0" borderId="8" xfId="239" applyFont="1" applyBorder="1" applyAlignment="1">
      <alignment horizontal="center" vertical="center"/>
    </xf>
    <xf numFmtId="0" fontId="35" fillId="0" borderId="36" xfId="239" applyFont="1" applyBorder="1" applyAlignment="1">
      <alignment horizontal="center" vertical="center"/>
    </xf>
    <xf numFmtId="0" fontId="35" fillId="22" borderId="85" xfId="239" applyFont="1" applyFill="1" applyBorder="1" applyAlignment="1">
      <alignment horizontal="left" vertical="center"/>
    </xf>
    <xf numFmtId="0" fontId="35" fillId="22" borderId="3" xfId="239" applyFont="1" applyFill="1" applyBorder="1" applyAlignment="1">
      <alignment vertical="center"/>
    </xf>
    <xf numFmtId="186" fontId="184" fillId="0" borderId="31" xfId="239" applyNumberFormat="1" applyFont="1" applyBorder="1" applyAlignment="1">
      <alignment vertical="center"/>
    </xf>
    <xf numFmtId="186" fontId="184" fillId="22" borderId="5" xfId="239" applyNumberFormat="1" applyFont="1" applyFill="1" applyBorder="1" applyAlignment="1">
      <alignment vertical="center"/>
    </xf>
    <xf numFmtId="186" fontId="184" fillId="22" borderId="31" xfId="239" applyNumberFormat="1" applyFont="1" applyFill="1" applyBorder="1" applyAlignment="1">
      <alignment vertical="center"/>
    </xf>
    <xf numFmtId="186" fontId="35" fillId="0" borderId="8" xfId="239" applyNumberFormat="1" applyFont="1" applyBorder="1" applyAlignment="1">
      <alignment vertical="center"/>
    </xf>
    <xf numFmtId="39" fontId="35" fillId="0" borderId="8" xfId="239" applyNumberFormat="1" applyFont="1" applyBorder="1" applyAlignment="1">
      <alignment vertical="center"/>
    </xf>
    <xf numFmtId="39" fontId="35" fillId="0" borderId="8" xfId="239" applyNumberFormat="1" applyFont="1" applyBorder="1" applyAlignment="1">
      <alignment horizontal="center" vertical="center"/>
    </xf>
    <xf numFmtId="186" fontId="184" fillId="0" borderId="8" xfId="239" applyNumberFormat="1" applyFont="1" applyBorder="1" applyAlignment="1">
      <alignment vertical="center"/>
    </xf>
    <xf numFmtId="186" fontId="35" fillId="22" borderId="8" xfId="239" applyNumberFormat="1" applyFont="1" applyFill="1" applyBorder="1" applyAlignment="1">
      <alignment vertical="center"/>
    </xf>
    <xf numFmtId="186" fontId="35" fillId="22" borderId="31" xfId="239" applyNumberFormat="1" applyFont="1" applyFill="1" applyBorder="1" applyAlignment="1">
      <alignment vertical="center"/>
    </xf>
    <xf numFmtId="0" fontId="35" fillId="22" borderId="90" xfId="239" applyFont="1" applyFill="1" applyBorder="1" applyAlignment="1">
      <alignment vertical="center"/>
    </xf>
    <xf numFmtId="0" fontId="35" fillId="22" borderId="91" xfId="239" applyFont="1" applyFill="1" applyBorder="1" applyAlignment="1">
      <alignment vertical="center"/>
    </xf>
    <xf numFmtId="0" fontId="35" fillId="22" borderId="132" xfId="239" applyFont="1" applyFill="1" applyBorder="1" applyAlignment="1">
      <alignment vertical="center"/>
    </xf>
    <xf numFmtId="0" fontId="184" fillId="22" borderId="91" xfId="239" applyFont="1" applyFill="1" applyBorder="1" applyAlignment="1">
      <alignment vertical="center"/>
    </xf>
    <xf numFmtId="0" fontId="35" fillId="22" borderId="91" xfId="239" applyFont="1" applyFill="1" applyBorder="1" applyAlignment="1">
      <alignment horizontal="center" vertical="center"/>
    </xf>
    <xf numFmtId="0" fontId="35" fillId="22" borderId="133" xfId="239" applyFont="1" applyFill="1" applyBorder="1" applyAlignment="1">
      <alignment horizontal="left" vertical="center"/>
    </xf>
    <xf numFmtId="39" fontId="35" fillId="0" borderId="0" xfId="239" applyNumberFormat="1" applyFont="1" applyAlignment="1">
      <alignment horizontal="center" vertical="center"/>
    </xf>
    <xf numFmtId="186" fontId="35" fillId="0" borderId="0" xfId="239" applyNumberFormat="1" applyFont="1" applyAlignment="1">
      <alignment vertical="center"/>
    </xf>
    <xf numFmtId="39" fontId="35" fillId="0" borderId="0" xfId="239" applyNumberFormat="1" applyFont="1" applyAlignment="1">
      <alignment vertical="center"/>
    </xf>
    <xf numFmtId="0" fontId="35" fillId="22" borderId="0" xfId="239" applyFont="1" applyFill="1" applyAlignment="1">
      <alignment vertical="center"/>
    </xf>
    <xf numFmtId="0" fontId="184" fillId="22" borderId="0" xfId="239" applyFont="1" applyFill="1" applyAlignment="1">
      <alignment vertical="center"/>
    </xf>
    <xf numFmtId="0" fontId="35" fillId="22" borderId="0" xfId="239" applyFont="1" applyFill="1" applyAlignment="1">
      <alignment horizontal="left" vertical="center"/>
    </xf>
    <xf numFmtId="186" fontId="35" fillId="0" borderId="1" xfId="239" applyNumberFormat="1" applyFont="1" applyBorder="1" applyAlignment="1">
      <alignment vertical="center"/>
    </xf>
    <xf numFmtId="0" fontId="35" fillId="22" borderId="86" xfId="239" applyFont="1" applyFill="1" applyBorder="1" applyAlignment="1">
      <alignment horizontal="left" vertical="center"/>
    </xf>
    <xf numFmtId="186" fontId="35" fillId="0" borderId="3" xfId="239" applyNumberFormat="1" applyFont="1" applyBorder="1" applyAlignment="1">
      <alignment vertical="center"/>
    </xf>
    <xf numFmtId="0" fontId="35" fillId="22" borderId="89" xfId="239" applyFont="1" applyFill="1" applyBorder="1" applyAlignment="1">
      <alignment horizontal="left" vertical="center"/>
    </xf>
    <xf numFmtId="39" fontId="35" fillId="0" borderId="2" xfId="239" applyNumberFormat="1" applyFont="1" applyBorder="1" applyAlignment="1">
      <alignment horizontal="center" vertical="center"/>
    </xf>
    <xf numFmtId="186" fontId="35" fillId="0" borderId="2" xfId="239" applyNumberFormat="1" applyFont="1" applyBorder="1" applyAlignment="1">
      <alignment vertical="center"/>
    </xf>
    <xf numFmtId="39" fontId="35" fillId="0" borderId="2" xfId="239" applyNumberFormat="1" applyFont="1" applyBorder="1" applyAlignment="1">
      <alignment vertical="center"/>
    </xf>
    <xf numFmtId="0" fontId="35" fillId="0" borderId="4" xfId="239" applyFont="1" applyBorder="1" applyAlignment="1">
      <alignment horizontal="center" vertical="center"/>
    </xf>
    <xf numFmtId="0" fontId="35" fillId="22" borderId="39" xfId="239" applyFont="1" applyFill="1" applyBorder="1" applyAlignment="1">
      <alignment vertical="center"/>
    </xf>
    <xf numFmtId="0" fontId="35" fillId="22" borderId="4" xfId="239" applyFont="1" applyFill="1" applyBorder="1" applyAlignment="1">
      <alignment vertical="center"/>
    </xf>
    <xf numFmtId="0" fontId="35" fillId="22" borderId="32" xfId="239" applyFont="1" applyFill="1" applyBorder="1" applyAlignment="1">
      <alignment vertical="center"/>
    </xf>
    <xf numFmtId="0" fontId="35" fillId="22" borderId="4" xfId="239" applyFont="1" applyFill="1" applyBorder="1" applyAlignment="1">
      <alignment horizontal="center" vertical="center"/>
    </xf>
    <xf numFmtId="0" fontId="35" fillId="22" borderId="56" xfId="239" applyFont="1" applyFill="1" applyBorder="1" applyAlignment="1">
      <alignment horizontal="left" vertical="center"/>
    </xf>
    <xf numFmtId="186" fontId="35" fillId="22" borderId="2" xfId="239" applyNumberFormat="1" applyFont="1" applyFill="1" applyBorder="1" applyAlignment="1">
      <alignment vertical="center"/>
    </xf>
    <xf numFmtId="0" fontId="139" fillId="22" borderId="39" xfId="239" applyFont="1" applyFill="1" applyBorder="1" applyAlignment="1">
      <alignment vertical="center"/>
    </xf>
    <xf numFmtId="0" fontId="139" fillId="22" borderId="4" xfId="239" applyFont="1" applyFill="1" applyBorder="1" applyAlignment="1">
      <alignment vertical="center"/>
    </xf>
    <xf numFmtId="0" fontId="138" fillId="22" borderId="32" xfId="239" applyFont="1" applyFill="1" applyBorder="1" applyAlignment="1">
      <alignment vertical="center"/>
    </xf>
    <xf numFmtId="0" fontId="138" fillId="22" borderId="4" xfId="239" applyFont="1" applyFill="1" applyBorder="1" applyAlignment="1">
      <alignment vertical="center"/>
    </xf>
    <xf numFmtId="0" fontId="35" fillId="0" borderId="8" xfId="239" applyFont="1" applyBorder="1" applyAlignment="1">
      <alignment horizontal="left" vertical="center"/>
    </xf>
    <xf numFmtId="0" fontId="138" fillId="22" borderId="85" xfId="239" applyFont="1" applyFill="1" applyBorder="1" applyAlignment="1">
      <alignment vertical="center"/>
    </xf>
    <xf numFmtId="0" fontId="138" fillId="22" borderId="88" xfId="239" applyFont="1" applyFill="1" applyBorder="1" applyAlignment="1">
      <alignment vertical="center"/>
    </xf>
    <xf numFmtId="0" fontId="35" fillId="0" borderId="3" xfId="239" applyFont="1" applyBorder="1" applyAlignment="1">
      <alignment vertical="center"/>
    </xf>
    <xf numFmtId="186" fontId="184" fillId="22" borderId="2" xfId="239" applyNumberFormat="1" applyFont="1" applyFill="1" applyBorder="1" applyAlignment="1">
      <alignment vertical="center"/>
    </xf>
    <xf numFmtId="0" fontId="35" fillId="22" borderId="56" xfId="239" quotePrefix="1" applyFont="1" applyFill="1" applyBorder="1" applyAlignment="1">
      <alignment horizontal="left" vertical="center"/>
    </xf>
    <xf numFmtId="0" fontId="35" fillId="22" borderId="61" xfId="239" applyFont="1" applyFill="1" applyBorder="1" applyAlignment="1">
      <alignment vertical="center"/>
    </xf>
    <xf numFmtId="0" fontId="35" fillId="22" borderId="11" xfId="239" applyFont="1" applyFill="1" applyBorder="1" applyAlignment="1">
      <alignment vertical="center"/>
    </xf>
    <xf numFmtId="0" fontId="35" fillId="22" borderId="3" xfId="239" applyFont="1" applyFill="1" applyBorder="1" applyAlignment="1">
      <alignment horizontal="center" vertical="center"/>
    </xf>
    <xf numFmtId="0" fontId="35" fillId="22" borderId="55" xfId="239" applyFont="1" applyFill="1" applyBorder="1" applyAlignment="1">
      <alignment horizontal="left" vertical="center"/>
    </xf>
    <xf numFmtId="0" fontId="35" fillId="22" borderId="8" xfId="239" applyFont="1" applyFill="1" applyBorder="1" applyAlignment="1">
      <alignment vertical="center"/>
    </xf>
    <xf numFmtId="0" fontId="35" fillId="22" borderId="6" xfId="239" applyFont="1" applyFill="1" applyBorder="1" applyAlignment="1">
      <alignment vertical="center"/>
    </xf>
    <xf numFmtId="0" fontId="184" fillId="22" borderId="6" xfId="239" applyFont="1" applyFill="1" applyBorder="1" applyAlignment="1">
      <alignment vertical="center"/>
    </xf>
    <xf numFmtId="0" fontId="35" fillId="3" borderId="60" xfId="239" applyFont="1" applyFill="1" applyBorder="1" applyAlignment="1">
      <alignment vertical="center"/>
    </xf>
    <xf numFmtId="0" fontId="35" fillId="3" borderId="58" xfId="239" applyFont="1" applyFill="1" applyBorder="1" applyAlignment="1">
      <alignment vertical="center"/>
    </xf>
    <xf numFmtId="0" fontId="184" fillId="22" borderId="32" xfId="239" applyFont="1" applyFill="1" applyBorder="1" applyAlignment="1">
      <alignment vertical="center"/>
    </xf>
    <xf numFmtId="0" fontId="138" fillId="0" borderId="4" xfId="239" applyFont="1" applyBorder="1" applyAlignment="1">
      <alignment horizontal="center" vertical="center"/>
    </xf>
    <xf numFmtId="0" fontId="35" fillId="0" borderId="31" xfId="239" applyFont="1" applyBorder="1" applyAlignment="1">
      <alignment horizontal="left" vertical="center"/>
    </xf>
    <xf numFmtId="0" fontId="35" fillId="0" borderId="36" xfId="239" applyFont="1" applyBorder="1" applyAlignment="1">
      <alignment horizontal="left" vertical="center"/>
    </xf>
    <xf numFmtId="37" fontId="35" fillId="0" borderId="8" xfId="239" applyNumberFormat="1" applyFont="1" applyBorder="1" applyAlignment="1">
      <alignment horizontal="center" vertical="center"/>
    </xf>
    <xf numFmtId="37" fontId="35" fillId="0" borderId="31" xfId="239" applyNumberFormat="1" applyFont="1" applyBorder="1" applyAlignment="1">
      <alignment horizontal="center" vertical="center"/>
    </xf>
    <xf numFmtId="0" fontId="138" fillId="22" borderId="92" xfId="239" applyFont="1" applyFill="1" applyBorder="1" applyAlignment="1">
      <alignment vertical="center"/>
    </xf>
    <xf numFmtId="0" fontId="35" fillId="0" borderId="2" xfId="239" applyFont="1" applyBorder="1" applyAlignment="1">
      <alignment horizontal="left" vertical="center"/>
    </xf>
    <xf numFmtId="0" fontId="139" fillId="22" borderId="32" xfId="239" applyFont="1" applyFill="1" applyBorder="1" applyAlignment="1">
      <alignment vertical="center"/>
    </xf>
    <xf numFmtId="0" fontId="138" fillId="22" borderId="39" xfId="239" applyFont="1" applyFill="1" applyBorder="1" applyAlignment="1">
      <alignment vertical="center"/>
    </xf>
    <xf numFmtId="1" fontId="35" fillId="22" borderId="39" xfId="239" applyNumberFormat="1" applyFont="1" applyFill="1" applyBorder="1" applyAlignment="1">
      <alignment vertical="center"/>
    </xf>
    <xf numFmtId="0" fontId="33" fillId="22" borderId="4" xfId="239" applyFont="1" applyFill="1" applyBorder="1" applyAlignment="1">
      <alignment vertical="center"/>
    </xf>
    <xf numFmtId="0" fontId="35" fillId="0" borderId="5" xfId="239" applyFont="1" applyBorder="1" applyAlignment="1">
      <alignment horizontal="left" vertical="center"/>
    </xf>
    <xf numFmtId="0" fontId="139" fillId="22" borderId="85" xfId="239" applyFont="1" applyFill="1" applyBorder="1" applyAlignment="1">
      <alignment vertical="center"/>
    </xf>
    <xf numFmtId="0" fontId="138" fillId="22" borderId="84" xfId="239" applyFont="1" applyFill="1" applyBorder="1" applyAlignment="1">
      <alignment vertical="center"/>
    </xf>
    <xf numFmtId="0" fontId="35" fillId="22" borderId="99" xfId="239" applyFont="1" applyFill="1" applyBorder="1" applyAlignment="1">
      <alignment vertical="center"/>
    </xf>
    <xf numFmtId="0" fontId="35" fillId="22" borderId="92" xfId="239" applyFont="1" applyFill="1" applyBorder="1" applyAlignment="1">
      <alignment vertical="center"/>
    </xf>
    <xf numFmtId="0" fontId="139" fillId="22" borderId="114" xfId="239" applyFont="1" applyFill="1" applyBorder="1" applyAlignment="1">
      <alignment vertical="center"/>
    </xf>
    <xf numFmtId="0" fontId="139" fillId="22" borderId="92" xfId="239" applyFont="1" applyFill="1" applyBorder="1" applyAlignment="1">
      <alignment vertical="center"/>
    </xf>
    <xf numFmtId="0" fontId="35" fillId="22" borderId="92" xfId="239" applyFont="1" applyFill="1" applyBorder="1" applyAlignment="1">
      <alignment horizontal="center" vertical="center"/>
    </xf>
    <xf numFmtId="0" fontId="35" fillId="22" borderId="100" xfId="239" quotePrefix="1" applyFont="1" applyFill="1" applyBorder="1" applyAlignment="1">
      <alignment horizontal="left" vertical="center"/>
    </xf>
    <xf numFmtId="0" fontId="184" fillId="22" borderId="4" xfId="239" applyFont="1" applyFill="1" applyBorder="1" applyAlignment="1">
      <alignment vertical="center"/>
    </xf>
    <xf numFmtId="0" fontId="35" fillId="0" borderId="6" xfId="239" applyFont="1" applyBorder="1" applyAlignment="1">
      <alignment vertical="center"/>
    </xf>
    <xf numFmtId="186" fontId="35" fillId="0" borderId="31" xfId="239" applyNumberFormat="1" applyFont="1" applyBorder="1" applyAlignment="1">
      <alignment horizontal="left" vertical="center"/>
    </xf>
    <xf numFmtId="0" fontId="35" fillId="22" borderId="4" xfId="239" applyFont="1" applyFill="1" applyBorder="1" applyAlignment="1">
      <alignment horizontal="right" vertical="center"/>
    </xf>
    <xf numFmtId="0" fontId="138" fillId="22" borderId="4" xfId="239" quotePrefix="1" applyFont="1" applyFill="1" applyBorder="1" applyAlignment="1">
      <alignment vertical="center"/>
    </xf>
    <xf numFmtId="0" fontId="35" fillId="0" borderId="2" xfId="239" applyFont="1" applyBorder="1" applyAlignment="1">
      <alignment vertical="center"/>
    </xf>
    <xf numFmtId="0" fontId="35" fillId="0" borderId="60" xfId="239" applyFont="1" applyBorder="1" applyAlignment="1">
      <alignment vertical="center"/>
    </xf>
    <xf numFmtId="0" fontId="138" fillId="22" borderId="3" xfId="239" applyFont="1" applyFill="1" applyBorder="1" applyAlignment="1">
      <alignment vertical="center"/>
    </xf>
    <xf numFmtId="0" fontId="35" fillId="22" borderId="39" xfId="239" quotePrefix="1" applyFont="1" applyFill="1" applyBorder="1" applyAlignment="1">
      <alignment vertical="center"/>
    </xf>
    <xf numFmtId="0" fontId="35" fillId="22" borderId="4" xfId="239" quotePrefix="1" applyFont="1" applyFill="1" applyBorder="1" applyAlignment="1">
      <alignment vertical="center"/>
    </xf>
    <xf numFmtId="0" fontId="138" fillId="22" borderId="4" xfId="239" applyFont="1" applyFill="1" applyBorder="1" applyAlignment="1">
      <alignment horizontal="right" vertical="center"/>
    </xf>
    <xf numFmtId="0" fontId="184" fillId="0" borderId="0" xfId="239" applyFont="1" applyAlignment="1">
      <alignment vertical="center"/>
    </xf>
    <xf numFmtId="186" fontId="35" fillId="0" borderId="5" xfId="239" applyNumberFormat="1" applyFont="1" applyBorder="1" applyAlignment="1">
      <alignment horizontal="left" vertical="center"/>
    </xf>
    <xf numFmtId="0" fontId="28" fillId="0" borderId="100" xfId="0" applyFont="1" applyBorder="1" applyAlignment="1">
      <alignment horizontal="center" vertical="center" shrinkToFit="1"/>
    </xf>
    <xf numFmtId="3" fontId="18" fillId="0" borderId="1" xfId="0" applyNumberFormat="1" applyFont="1" applyBorder="1" applyAlignment="1">
      <alignment horizontal="center" vertical="center"/>
    </xf>
    <xf numFmtId="3" fontId="18" fillId="0" borderId="1" xfId="0" applyNumberFormat="1" applyFont="1" applyBorder="1" applyAlignment="1">
      <alignment vertical="center"/>
    </xf>
    <xf numFmtId="0" fontId="181" fillId="22" borderId="39" xfId="0" quotePrefix="1" applyFont="1" applyFill="1" applyBorder="1" applyAlignment="1">
      <alignment horizontal="center" vertical="center"/>
    </xf>
    <xf numFmtId="3" fontId="134" fillId="22" borderId="4" xfId="0" applyNumberFormat="1" applyFont="1" applyFill="1" applyBorder="1" applyAlignment="1">
      <alignment vertical="center" shrinkToFit="1"/>
    </xf>
    <xf numFmtId="3" fontId="134" fillId="22" borderId="4" xfId="2996" applyNumberFormat="1" applyFont="1" applyFill="1" applyBorder="1" applyAlignment="1">
      <alignment vertical="center"/>
    </xf>
    <xf numFmtId="3" fontId="134" fillId="22" borderId="4" xfId="0" applyNumberFormat="1" applyFont="1" applyFill="1" applyBorder="1" applyAlignment="1">
      <alignment horizontal="center" vertical="center" shrinkToFit="1"/>
    </xf>
    <xf numFmtId="0" fontId="181" fillId="22" borderId="4" xfId="0" applyFont="1" applyFill="1" applyBorder="1" applyAlignment="1">
      <alignment horizontal="center" vertical="center"/>
    </xf>
    <xf numFmtId="41" fontId="134" fillId="22" borderId="4" xfId="0" applyNumberFormat="1" applyFont="1" applyFill="1" applyBorder="1" applyAlignment="1">
      <alignment horizontal="center" vertical="center"/>
    </xf>
    <xf numFmtId="41" fontId="30" fillId="22" borderId="4" xfId="2275" applyFont="1" applyFill="1" applyBorder="1" applyAlignment="1">
      <alignment horizontal="center" vertical="center"/>
    </xf>
    <xf numFmtId="0" fontId="28" fillId="22" borderId="56" xfId="0" applyFont="1" applyFill="1" applyBorder="1" applyAlignment="1">
      <alignment horizontal="center" vertical="center" shrinkToFit="1"/>
    </xf>
    <xf numFmtId="4" fontId="18" fillId="0" borderId="4" xfId="2996" applyNumberFormat="1" applyFont="1" applyBorder="1" applyAlignment="1">
      <alignment horizontal="right" vertical="center"/>
    </xf>
    <xf numFmtId="4" fontId="18" fillId="0" borderId="4" xfId="0" applyNumberFormat="1" applyFont="1" applyBorder="1" applyAlignment="1">
      <alignment vertical="center"/>
    </xf>
    <xf numFmtId="0" fontId="181" fillId="0" borderId="140" xfId="0" quotePrefix="1" applyFont="1" applyBorder="1" applyAlignment="1">
      <alignment horizontal="center" vertical="center"/>
    </xf>
    <xf numFmtId="0" fontId="194" fillId="0" borderId="0" xfId="3550"/>
    <xf numFmtId="265" fontId="194" fillId="40" borderId="139" xfId="3550" applyNumberFormat="1" applyFill="1" applyBorder="1" applyAlignment="1">
      <alignment horizontal="center" vertical="center"/>
    </xf>
    <xf numFmtId="265" fontId="194" fillId="40" borderId="140" xfId="3550" applyNumberFormat="1" applyFill="1" applyBorder="1" applyAlignment="1">
      <alignment horizontal="center" vertical="center"/>
    </xf>
    <xf numFmtId="265" fontId="194" fillId="40" borderId="141" xfId="3550" applyNumberFormat="1" applyFill="1" applyBorder="1" applyAlignment="1">
      <alignment horizontal="center" vertical="center" wrapText="1"/>
    </xf>
    <xf numFmtId="265" fontId="194" fillId="40" borderId="110" xfId="3550" applyNumberFormat="1" applyFill="1" applyBorder="1" applyAlignment="1">
      <alignment horizontal="center" vertical="center"/>
    </xf>
    <xf numFmtId="265" fontId="194" fillId="40" borderId="36" xfId="3550" applyNumberFormat="1" applyFill="1" applyBorder="1" applyAlignment="1">
      <alignment horizontal="center" vertical="center"/>
    </xf>
    <xf numFmtId="265" fontId="194" fillId="40" borderId="60" xfId="3550" applyNumberFormat="1" applyFill="1" applyBorder="1" applyAlignment="1">
      <alignment horizontal="center" vertical="center" wrapText="1"/>
    </xf>
    <xf numFmtId="265" fontId="194" fillId="0" borderId="39" xfId="3550" applyNumberFormat="1" applyBorder="1" applyAlignment="1">
      <alignment vertical="center"/>
    </xf>
    <xf numFmtId="265" fontId="194" fillId="0" borderId="4" xfId="3550" applyNumberFormat="1" applyBorder="1" applyAlignment="1">
      <alignment vertical="center"/>
    </xf>
    <xf numFmtId="297" fontId="194" fillId="0" borderId="4" xfId="3550" applyNumberFormat="1" applyBorder="1" applyAlignment="1">
      <alignment vertical="center"/>
    </xf>
    <xf numFmtId="265" fontId="194" fillId="0" borderId="56" xfId="3550" applyNumberFormat="1" applyBorder="1" applyAlignment="1">
      <alignment vertical="center" wrapText="1"/>
    </xf>
    <xf numFmtId="265" fontId="194" fillId="0" borderId="99" xfId="3550" applyNumberFormat="1" applyBorder="1" applyAlignment="1">
      <alignment vertical="center"/>
    </xf>
    <xf numFmtId="265" fontId="194" fillId="0" borderId="92" xfId="3550" applyNumberFormat="1" applyBorder="1" applyAlignment="1">
      <alignment vertical="center"/>
    </xf>
    <xf numFmtId="297" fontId="194" fillId="0" borderId="92" xfId="3550" applyNumberFormat="1" applyBorder="1" applyAlignment="1">
      <alignment vertical="center"/>
    </xf>
    <xf numFmtId="265" fontId="194" fillId="0" borderId="100" xfId="3550" applyNumberFormat="1" applyBorder="1" applyAlignment="1">
      <alignment vertical="center" wrapText="1"/>
    </xf>
    <xf numFmtId="3" fontId="21" fillId="0" borderId="0" xfId="0" applyNumberFormat="1" applyFont="1" applyBorder="1" applyAlignment="1">
      <alignment vertical="center"/>
    </xf>
    <xf numFmtId="3" fontId="21" fillId="0" borderId="0" xfId="0" applyNumberFormat="1" applyFont="1" applyBorder="1" applyAlignment="1">
      <alignment horizontal="center" vertical="center"/>
    </xf>
    <xf numFmtId="0" fontId="38" fillId="0" borderId="0" xfId="3144">
      <alignment vertical="center"/>
    </xf>
    <xf numFmtId="0" fontId="38" fillId="0" borderId="4" xfId="3144" applyBorder="1">
      <alignment vertical="center"/>
    </xf>
    <xf numFmtId="41" fontId="38" fillId="0" borderId="4" xfId="231" applyBorder="1">
      <alignment vertical="center"/>
    </xf>
    <xf numFmtId="3" fontId="21" fillId="0" borderId="0" xfId="0" applyNumberFormat="1" applyFont="1" applyBorder="1" applyAlignment="1">
      <alignment horizontal="right"/>
    </xf>
    <xf numFmtId="3" fontId="21" fillId="0" borderId="0" xfId="0" applyNumberFormat="1" applyFont="1" applyBorder="1"/>
    <xf numFmtId="3" fontId="21" fillId="0" borderId="0" xfId="0" applyNumberFormat="1" applyFont="1" applyBorder="1" applyAlignment="1">
      <alignment horizontal="center"/>
    </xf>
    <xf numFmtId="3" fontId="17" fillId="0" borderId="0" xfId="0" applyNumberFormat="1" applyFont="1" applyBorder="1" applyAlignment="1">
      <alignment horizontal="center"/>
    </xf>
    <xf numFmtId="3" fontId="7" fillId="0" borderId="0" xfId="0" applyNumberFormat="1" applyFont="1" applyBorder="1"/>
    <xf numFmtId="41" fontId="7" fillId="0" borderId="0" xfId="231" applyFont="1" applyBorder="1" applyAlignment="1"/>
    <xf numFmtId="3" fontId="21" fillId="0" borderId="0" xfId="0" applyNumberFormat="1" applyFont="1" applyBorder="1" applyAlignment="1">
      <alignment vertical="center" shrinkToFit="1"/>
    </xf>
    <xf numFmtId="3" fontId="18" fillId="0" borderId="0" xfId="0" applyNumberFormat="1" applyFont="1" applyBorder="1" applyAlignment="1">
      <alignment vertical="center"/>
    </xf>
    <xf numFmtId="41" fontId="18" fillId="0" borderId="0" xfId="231" applyFont="1" applyBorder="1">
      <alignment vertical="center"/>
    </xf>
    <xf numFmtId="3" fontId="20" fillId="0" borderId="4" xfId="2996" applyNumberFormat="1" applyFont="1" applyBorder="1" applyAlignment="1">
      <alignment vertical="center"/>
    </xf>
    <xf numFmtId="3" fontId="134" fillId="22" borderId="4" xfId="2996" applyNumberFormat="1" applyFont="1" applyFill="1" applyBorder="1" applyAlignment="1">
      <alignment horizontal="center" vertical="center"/>
    </xf>
    <xf numFmtId="3" fontId="134" fillId="22" borderId="4" xfId="0" applyNumberFormat="1" applyFont="1" applyFill="1" applyBorder="1" applyAlignment="1">
      <alignment horizontal="center" vertical="center"/>
    </xf>
    <xf numFmtId="0" fontId="182" fillId="22" borderId="4" xfId="0" applyFont="1" applyFill="1" applyBorder="1" applyAlignment="1">
      <alignment horizontal="center" vertical="center"/>
    </xf>
    <xf numFmtId="3" fontId="134" fillId="22" borderId="92" xfId="0" applyNumberFormat="1" applyFont="1" applyFill="1" applyBorder="1" applyAlignment="1">
      <alignment vertical="center" shrinkToFit="1"/>
    </xf>
    <xf numFmtId="3" fontId="134" fillId="22" borderId="92" xfId="2996" applyNumberFormat="1" applyFont="1" applyFill="1" applyBorder="1" applyAlignment="1">
      <alignment vertical="center"/>
    </xf>
    <xf numFmtId="3" fontId="134" fillId="22" borderId="92" xfId="0" applyNumberFormat="1" applyFont="1" applyFill="1" applyBorder="1" applyAlignment="1">
      <alignment horizontal="center" vertical="center" shrinkToFit="1"/>
    </xf>
    <xf numFmtId="41" fontId="134" fillId="22" borderId="92" xfId="231" applyFont="1" applyFill="1" applyBorder="1">
      <alignment vertical="center"/>
    </xf>
    <xf numFmtId="3" fontId="134" fillId="22" borderId="92" xfId="0" applyNumberFormat="1" applyFont="1" applyFill="1" applyBorder="1" applyAlignment="1">
      <alignment horizontal="center" vertical="center"/>
    </xf>
    <xf numFmtId="41" fontId="134" fillId="22" borderId="92" xfId="0" applyNumberFormat="1" applyFont="1" applyFill="1" applyBorder="1" applyAlignment="1">
      <alignment horizontal="center" vertical="center"/>
    </xf>
    <xf numFmtId="41" fontId="30" fillId="22" borderId="92" xfId="2275" applyFont="1" applyFill="1" applyBorder="1" applyAlignment="1">
      <alignment horizontal="center" vertical="center"/>
    </xf>
    <xf numFmtId="0" fontId="1" fillId="0" borderId="57" xfId="13674" applyBorder="1">
      <alignment vertical="center"/>
    </xf>
    <xf numFmtId="0" fontId="1" fillId="0" borderId="106" xfId="13674" applyBorder="1">
      <alignment vertical="center"/>
    </xf>
    <xf numFmtId="0" fontId="1" fillId="0" borderId="96" xfId="13674" applyBorder="1">
      <alignment vertical="center"/>
    </xf>
    <xf numFmtId="0" fontId="1" fillId="0" borderId="0" xfId="13674">
      <alignment vertical="center"/>
    </xf>
    <xf numFmtId="0" fontId="1" fillId="0" borderId="107" xfId="13674" applyBorder="1">
      <alignment vertical="center"/>
    </xf>
    <xf numFmtId="0" fontId="198" fillId="0" borderId="0" xfId="13674" applyFont="1" applyAlignment="1">
      <alignment horizontal="right" vertical="center"/>
    </xf>
    <xf numFmtId="0" fontId="1" fillId="0" borderId="58" xfId="13674" applyBorder="1">
      <alignment vertical="center"/>
    </xf>
    <xf numFmtId="0" fontId="200" fillId="0" borderId="4" xfId="13674" applyFont="1" applyBorder="1" applyAlignment="1">
      <alignment horizontal="center" vertical="center"/>
    </xf>
    <xf numFmtId="0" fontId="200" fillId="0" borderId="0" xfId="13674" applyFont="1">
      <alignment vertical="center"/>
    </xf>
    <xf numFmtId="0" fontId="1" fillId="0" borderId="108" xfId="13674" applyBorder="1">
      <alignment vertical="center"/>
    </xf>
    <xf numFmtId="0" fontId="1" fillId="0" borderId="59" xfId="13674" applyBorder="1">
      <alignment vertical="center"/>
    </xf>
    <xf numFmtId="0" fontId="1" fillId="0" borderId="109" xfId="13674" applyBorder="1">
      <alignment vertical="center"/>
    </xf>
    <xf numFmtId="0" fontId="202" fillId="0" borderId="0" xfId="13674" applyFont="1" applyAlignment="1">
      <alignment horizontal="center" vertical="center"/>
    </xf>
    <xf numFmtId="0" fontId="204" fillId="0" borderId="0" xfId="13674" applyFont="1">
      <alignment vertical="center"/>
    </xf>
    <xf numFmtId="0" fontId="205" fillId="0" borderId="0" xfId="13674" applyFont="1">
      <alignment vertical="center"/>
    </xf>
    <xf numFmtId="0" fontId="206" fillId="0" borderId="0" xfId="13674" applyFont="1" applyAlignment="1">
      <alignment horizontal="right" vertical="center"/>
    </xf>
    <xf numFmtId="0" fontId="206" fillId="0" borderId="153" xfId="13674" applyFont="1" applyBorder="1" applyAlignment="1">
      <alignment horizontal="center" vertical="center"/>
    </xf>
    <xf numFmtId="0" fontId="206" fillId="0" borderId="138" xfId="13674" applyFont="1" applyBorder="1" applyAlignment="1">
      <alignment horizontal="center" vertical="center"/>
    </xf>
    <xf numFmtId="0" fontId="206" fillId="0" borderId="158" xfId="13674" applyFont="1" applyBorder="1" applyAlignment="1">
      <alignment horizontal="center" vertical="center"/>
    </xf>
    <xf numFmtId="41" fontId="206" fillId="0" borderId="157" xfId="231" applyFont="1" applyBorder="1" applyAlignment="1">
      <alignment horizontal="center" vertical="center"/>
    </xf>
    <xf numFmtId="41" fontId="206" fillId="0" borderId="157" xfId="13674" applyNumberFormat="1" applyFont="1" applyBorder="1" applyAlignment="1">
      <alignment horizontal="center" vertical="center"/>
    </xf>
    <xf numFmtId="301" fontId="206" fillId="0" borderId="156" xfId="13675" applyNumberFormat="1" applyFont="1" applyBorder="1">
      <alignment vertical="center"/>
    </xf>
    <xf numFmtId="41" fontId="18" fillId="0" borderId="1" xfId="231" applyFont="1" applyBorder="1" applyAlignment="1">
      <alignment horizontal="right" vertical="center"/>
    </xf>
    <xf numFmtId="41" fontId="18" fillId="3" borderId="1" xfId="231" applyFont="1" applyFill="1" applyBorder="1" applyAlignment="1">
      <alignment horizontal="right" vertical="center"/>
    </xf>
    <xf numFmtId="0" fontId="30" fillId="0" borderId="0" xfId="0" applyFont="1" applyBorder="1" applyAlignment="1">
      <alignment shrinkToFit="1"/>
    </xf>
    <xf numFmtId="41" fontId="18" fillId="0" borderId="1" xfId="231" applyFont="1" applyBorder="1">
      <alignment vertical="center"/>
    </xf>
    <xf numFmtId="3" fontId="21" fillId="0" borderId="0" xfId="0" applyNumberFormat="1" applyFont="1" applyBorder="1" applyAlignment="1">
      <alignment shrinkToFit="1"/>
    </xf>
    <xf numFmtId="3" fontId="21" fillId="0" borderId="107" xfId="0" applyNumberFormat="1" applyFont="1" applyBorder="1" applyAlignment="1">
      <alignment horizontal="right"/>
    </xf>
    <xf numFmtId="3" fontId="18" fillId="0" borderId="0" xfId="0" applyNumberFormat="1" applyFont="1" applyBorder="1" applyAlignment="1">
      <alignment horizontal="center"/>
    </xf>
    <xf numFmtId="3" fontId="18" fillId="0" borderId="57" xfId="0" applyNumberFormat="1" applyFont="1" applyBorder="1" applyAlignment="1">
      <alignment horizontal="center" vertical="center"/>
    </xf>
    <xf numFmtId="3" fontId="18" fillId="0" borderId="96" xfId="0" applyNumberFormat="1" applyFont="1" applyBorder="1" applyAlignment="1">
      <alignment vertical="center"/>
    </xf>
    <xf numFmtId="3" fontId="18" fillId="0" borderId="0" xfId="0" applyNumberFormat="1" applyFont="1" applyBorder="1"/>
    <xf numFmtId="41" fontId="18" fillId="0" borderId="0" xfId="231" applyFont="1" applyBorder="1" applyAlignment="1"/>
    <xf numFmtId="41" fontId="19" fillId="0" borderId="0" xfId="231" applyFont="1" applyBorder="1" applyAlignment="1"/>
    <xf numFmtId="9" fontId="18" fillId="0" borderId="106" xfId="0" applyNumberFormat="1" applyFont="1" applyBorder="1" applyAlignment="1">
      <alignment horizontal="center" vertical="center"/>
    </xf>
    <xf numFmtId="3" fontId="7" fillId="0" borderId="0" xfId="0" applyNumberFormat="1" applyFont="1" applyBorder="1" applyAlignment="1">
      <alignment horizontal="center"/>
    </xf>
    <xf numFmtId="3" fontId="17" fillId="0" borderId="0" xfId="0" applyNumberFormat="1" applyFont="1" applyBorder="1"/>
    <xf numFmtId="3" fontId="17" fillId="0" borderId="107" xfId="0" applyNumberFormat="1" applyFont="1" applyBorder="1" applyAlignment="1">
      <alignment horizontal="right"/>
    </xf>
    <xf numFmtId="3" fontId="18" fillId="0" borderId="57" xfId="0" applyNumberFormat="1" applyFont="1" applyBorder="1" applyAlignment="1">
      <alignment vertical="center" shrinkToFit="1"/>
    </xf>
    <xf numFmtId="3" fontId="18" fillId="0" borderId="0" xfId="0" applyNumberFormat="1" applyFont="1" applyBorder="1" applyAlignment="1">
      <alignment horizontal="center" vertical="center"/>
    </xf>
    <xf numFmtId="41" fontId="19" fillId="0" borderId="0" xfId="231" applyFont="1" applyBorder="1">
      <alignment vertical="center"/>
    </xf>
    <xf numFmtId="3" fontId="21" fillId="0" borderId="107" xfId="0" applyNumberFormat="1" applyFont="1" applyBorder="1" applyAlignment="1">
      <alignment horizontal="right" vertical="center"/>
    </xf>
    <xf numFmtId="3" fontId="18" fillId="0" borderId="99" xfId="0" applyNumberFormat="1" applyFont="1" applyBorder="1" applyAlignment="1">
      <alignment vertical="center" shrinkToFit="1"/>
    </xf>
    <xf numFmtId="3" fontId="18" fillId="0" borderId="92" xfId="0" applyNumberFormat="1" applyFont="1" applyBorder="1" applyAlignment="1">
      <alignment vertical="center" shrinkToFit="1"/>
    </xf>
    <xf numFmtId="3" fontId="17" fillId="0" borderId="0" xfId="2996" applyNumberFormat="1" applyFont="1" applyBorder="1" applyAlignment="1">
      <alignment horizontal="center" vertical="center"/>
    </xf>
    <xf numFmtId="3" fontId="18" fillId="0" borderId="0" xfId="2996" applyNumberFormat="1" applyFont="1" applyBorder="1" applyAlignment="1">
      <alignment horizontal="center" vertical="center"/>
    </xf>
    <xf numFmtId="41" fontId="132" fillId="0" borderId="0" xfId="231" applyFont="1" applyBorder="1">
      <alignment vertical="center"/>
    </xf>
    <xf numFmtId="3" fontId="18" fillId="0" borderId="99" xfId="0" applyNumberFormat="1" applyFont="1" applyBorder="1" applyAlignment="1">
      <alignment vertical="center"/>
    </xf>
    <xf numFmtId="3" fontId="21" fillId="0" borderId="151" xfId="0" applyNumberFormat="1" applyFont="1" applyBorder="1" applyAlignment="1">
      <alignment vertical="center"/>
    </xf>
    <xf numFmtId="3" fontId="18" fillId="0" borderId="159" xfId="0" applyNumberFormat="1" applyFont="1" applyBorder="1" applyAlignment="1">
      <alignment vertical="center"/>
    </xf>
    <xf numFmtId="3" fontId="18" fillId="0" borderId="151" xfId="0" applyNumberFormat="1" applyFont="1" applyBorder="1" applyAlignment="1">
      <alignment horizontal="center" vertical="center"/>
    </xf>
    <xf numFmtId="41" fontId="18" fillId="0" borderId="159" xfId="231" applyFont="1" applyBorder="1">
      <alignment vertical="center"/>
    </xf>
    <xf numFmtId="3" fontId="18" fillId="0" borderId="151" xfId="0" applyNumberFormat="1" applyFont="1" applyBorder="1" applyAlignment="1">
      <alignment vertical="center"/>
    </xf>
    <xf numFmtId="4" fontId="18" fillId="0" borderId="92" xfId="2996" applyNumberFormat="1" applyFont="1" applyBorder="1" applyAlignment="1">
      <alignment vertical="center"/>
    </xf>
    <xf numFmtId="3" fontId="18" fillId="0" borderId="106" xfId="0" applyNumberFormat="1" applyFont="1" applyBorder="1" applyAlignment="1">
      <alignment shrinkToFit="1"/>
    </xf>
    <xf numFmtId="41" fontId="18" fillId="0" borderId="96" xfId="231" applyFont="1" applyBorder="1" applyAlignment="1"/>
    <xf numFmtId="41" fontId="27" fillId="0" borderId="0" xfId="231" applyFont="1" applyBorder="1" applyAlignment="1">
      <alignment horizontal="left" vertical="center"/>
    </xf>
    <xf numFmtId="41" fontId="18" fillId="0" borderId="58" xfId="231" applyFont="1" applyBorder="1" applyAlignment="1"/>
    <xf numFmtId="41" fontId="21" fillId="0" borderId="0" xfId="231" applyFont="1" applyBorder="1" applyAlignment="1"/>
    <xf numFmtId="3" fontId="21" fillId="0" borderId="59" xfId="0" applyNumberFormat="1" applyFont="1" applyBorder="1" applyAlignment="1">
      <alignment shrinkToFit="1"/>
    </xf>
    <xf numFmtId="41" fontId="18" fillId="0" borderId="109" xfId="231" applyFont="1" applyBorder="1" applyAlignment="1"/>
    <xf numFmtId="3" fontId="21" fillId="0" borderId="102" xfId="0" applyNumberFormat="1" applyFont="1" applyBorder="1" applyAlignment="1">
      <alignment horizontal="center" vertical="center" shrinkToFit="1"/>
    </xf>
    <xf numFmtId="3" fontId="21" fillId="0" borderId="3" xfId="0" applyNumberFormat="1" applyFont="1" applyBorder="1" applyAlignment="1">
      <alignment horizontal="center" vertical="center" shrinkToFit="1"/>
    </xf>
    <xf numFmtId="0" fontId="7" fillId="0" borderId="56" xfId="0" quotePrefix="1" applyFont="1" applyBorder="1" applyAlignment="1">
      <alignment horizontal="center" vertical="center" wrapText="1"/>
    </xf>
    <xf numFmtId="3" fontId="18" fillId="0" borderId="39" xfId="0" applyNumberFormat="1" applyFont="1" applyBorder="1"/>
    <xf numFmtId="3" fontId="18" fillId="0" borderId="4" xfId="0" applyNumberFormat="1" applyFont="1" applyBorder="1" applyAlignment="1">
      <alignment shrinkToFit="1"/>
    </xf>
    <xf numFmtId="3" fontId="18" fillId="0" borderId="4" xfId="0" applyNumberFormat="1" applyFont="1" applyBorder="1" applyAlignment="1">
      <alignment horizontal="center"/>
    </xf>
    <xf numFmtId="3" fontId="18" fillId="0" borderId="4" xfId="0" applyNumberFormat="1" applyFont="1" applyBorder="1"/>
    <xf numFmtId="41" fontId="18" fillId="0" borderId="4" xfId="231" applyFont="1" applyBorder="1" applyAlignment="1"/>
    <xf numFmtId="41" fontId="18" fillId="0" borderId="56" xfId="231" applyFont="1" applyBorder="1" applyAlignment="1"/>
    <xf numFmtId="3" fontId="18" fillId="0" borderId="99" xfId="0" applyNumberFormat="1" applyFont="1" applyBorder="1"/>
    <xf numFmtId="3" fontId="18" fillId="0" borderId="92" xfId="0" applyNumberFormat="1" applyFont="1" applyBorder="1" applyAlignment="1">
      <alignment shrinkToFit="1"/>
    </xf>
    <xf numFmtId="3" fontId="18" fillId="0" borderId="92" xfId="0" applyNumberFormat="1" applyFont="1" applyBorder="1" applyAlignment="1">
      <alignment horizontal="center"/>
    </xf>
    <xf numFmtId="3" fontId="18" fillId="0" borderId="92" xfId="0" applyNumberFormat="1" applyFont="1" applyBorder="1"/>
    <xf numFmtId="41" fontId="18" fillId="0" borderId="92" xfId="231" applyFont="1" applyBorder="1" applyAlignment="1"/>
    <xf numFmtId="41" fontId="18" fillId="0" borderId="100" xfId="231" applyFont="1" applyBorder="1" applyAlignment="1"/>
    <xf numFmtId="3" fontId="18" fillId="0" borderId="0" xfId="0" applyNumberFormat="1" applyFont="1" applyBorder="1" applyAlignment="1">
      <alignment shrinkToFit="1"/>
    </xf>
    <xf numFmtId="3" fontId="21" fillId="0" borderId="59" xfId="0" applyNumberFormat="1" applyFont="1" applyBorder="1" applyAlignment="1">
      <alignment vertical="center" shrinkToFit="1"/>
    </xf>
    <xf numFmtId="3" fontId="21" fillId="0" borderId="36" xfId="0" applyNumberFormat="1" applyFont="1" applyBorder="1" applyAlignment="1">
      <alignment horizontal="center" vertical="center" shrinkToFit="1"/>
    </xf>
    <xf numFmtId="3" fontId="21" fillId="0" borderId="0" xfId="0" applyNumberFormat="1" applyFont="1" applyAlignment="1">
      <alignment vertical="center"/>
    </xf>
    <xf numFmtId="10" fontId="18" fillId="0" borderId="1" xfId="229" applyNumberFormat="1" applyFont="1" applyBorder="1" applyAlignment="1">
      <alignment horizontal="center" vertical="center"/>
    </xf>
    <xf numFmtId="3" fontId="18" fillId="0" borderId="1" xfId="0" applyNumberFormat="1" applyFont="1" applyBorder="1" applyAlignment="1">
      <alignment horizontal="center"/>
    </xf>
    <xf numFmtId="3" fontId="18" fillId="0" borderId="1" xfId="0" applyNumberFormat="1" applyFont="1" applyBorder="1"/>
    <xf numFmtId="0" fontId="7" fillId="0" borderId="159" xfId="0" quotePrefix="1" applyFont="1" applyBorder="1" applyAlignment="1">
      <alignment horizontal="center" vertical="center" wrapText="1"/>
    </xf>
    <xf numFmtId="10" fontId="18" fillId="0" borderId="92" xfId="229" applyNumberFormat="1" applyFont="1" applyBorder="1" applyAlignment="1">
      <alignment horizontal="center" vertical="center"/>
    </xf>
    <xf numFmtId="41" fontId="18" fillId="0" borderId="92" xfId="231" applyFont="1" applyBorder="1" applyAlignment="1">
      <alignment horizontal="right" vertical="center"/>
    </xf>
    <xf numFmtId="10" fontId="18" fillId="0" borderId="106" xfId="229" applyNumberFormat="1" applyFont="1" applyBorder="1" applyAlignment="1">
      <alignment horizontal="center" vertical="center"/>
    </xf>
    <xf numFmtId="41" fontId="18" fillId="0" borderId="106" xfId="231" applyFont="1" applyBorder="1" applyAlignment="1">
      <alignment horizontal="right" vertical="center"/>
    </xf>
    <xf numFmtId="3" fontId="21" fillId="0" borderId="107" xfId="0" applyNumberFormat="1" applyFont="1" applyBorder="1" applyAlignment="1">
      <alignment horizontal="center" vertical="center"/>
    </xf>
    <xf numFmtId="3" fontId="21" fillId="0" borderId="0" xfId="0" applyNumberFormat="1" applyFont="1" applyBorder="1" applyAlignment="1">
      <alignment horizontal="center" vertical="center" shrinkToFit="1"/>
    </xf>
    <xf numFmtId="3" fontId="18" fillId="0" borderId="0" xfId="231" applyNumberFormat="1" applyFont="1" applyBorder="1">
      <alignment vertical="center"/>
    </xf>
    <xf numFmtId="41" fontId="18" fillId="0" borderId="58" xfId="231" applyFont="1" applyBorder="1" applyAlignment="1">
      <alignment horizontal="centerContinuous" vertical="center"/>
    </xf>
    <xf numFmtId="3" fontId="18" fillId="0" borderId="59" xfId="231" applyNumberFormat="1" applyFont="1" applyBorder="1">
      <alignment vertical="center"/>
    </xf>
    <xf numFmtId="41" fontId="18" fillId="0" borderId="109" xfId="231" applyFont="1" applyBorder="1" applyAlignment="1">
      <alignment horizontal="centerContinuous" vertical="center"/>
    </xf>
    <xf numFmtId="3" fontId="18" fillId="0" borderId="4" xfId="231" applyNumberFormat="1" applyFont="1" applyBorder="1" applyAlignment="1">
      <alignment horizontal="center" vertical="center"/>
    </xf>
    <xf numFmtId="41" fontId="18" fillId="0" borderId="4" xfId="231" quotePrefix="1" applyFont="1" applyBorder="1">
      <alignment vertical="center"/>
    </xf>
    <xf numFmtId="41" fontId="18" fillId="22" borderId="4" xfId="231" applyFont="1" applyFill="1" applyBorder="1">
      <alignment vertical="center"/>
    </xf>
    <xf numFmtId="3" fontId="18" fillId="22" borderId="4" xfId="231" applyNumberFormat="1" applyFont="1" applyFill="1" applyBorder="1">
      <alignment vertical="center"/>
    </xf>
    <xf numFmtId="41" fontId="18" fillId="22" borderId="4" xfId="231" quotePrefix="1" applyFont="1" applyFill="1" applyBorder="1">
      <alignment vertical="center"/>
    </xf>
    <xf numFmtId="0" fontId="18" fillId="22" borderId="0" xfId="0" applyFont="1" applyFill="1" applyAlignment="1">
      <alignment vertical="center"/>
    </xf>
    <xf numFmtId="41" fontId="18" fillId="22" borderId="56" xfId="231" applyFont="1" applyFill="1" applyBorder="1" applyAlignment="1">
      <alignment horizontal="right" vertical="center"/>
    </xf>
    <xf numFmtId="41" fontId="20" fillId="0" borderId="56" xfId="231" applyFont="1" applyBorder="1" applyAlignment="1">
      <alignment horizontal="right" vertical="center"/>
    </xf>
    <xf numFmtId="41" fontId="18" fillId="0" borderId="56" xfId="231" applyFont="1" applyBorder="1" applyAlignment="1">
      <alignment horizontal="right" vertical="center"/>
    </xf>
    <xf numFmtId="41" fontId="18" fillId="0" borderId="4" xfId="231" applyFont="1" applyBorder="1" applyAlignment="1">
      <alignment horizontal="left" vertical="center" shrinkToFit="1"/>
    </xf>
    <xf numFmtId="3" fontId="7" fillId="0" borderId="39" xfId="0" applyNumberFormat="1" applyFont="1" applyBorder="1" applyAlignment="1">
      <alignment horizontal="center" vertical="center"/>
    </xf>
    <xf numFmtId="3" fontId="7" fillId="0" borderId="4" xfId="0" applyNumberFormat="1" applyFont="1" applyBorder="1" applyAlignment="1">
      <alignment horizontal="center" vertical="center"/>
    </xf>
    <xf numFmtId="179" fontId="7" fillId="0" borderId="4" xfId="0" applyNumberFormat="1" applyFont="1" applyBorder="1" applyAlignment="1">
      <alignment horizontal="center" vertical="center"/>
    </xf>
    <xf numFmtId="3" fontId="7" fillId="0" borderId="4" xfId="0" applyNumberFormat="1" applyFont="1" applyBorder="1" applyAlignment="1">
      <alignment vertical="center"/>
    </xf>
    <xf numFmtId="41" fontId="7" fillId="0" borderId="4" xfId="231" applyFont="1" applyBorder="1" applyAlignment="1">
      <alignment horizontal="right" vertical="center"/>
    </xf>
    <xf numFmtId="41" fontId="17" fillId="0" borderId="56" xfId="231" applyFont="1" applyBorder="1" applyAlignment="1">
      <alignment horizontal="right" vertical="center"/>
    </xf>
    <xf numFmtId="3" fontId="17" fillId="0" borderId="0" xfId="0" applyNumberFormat="1" applyFont="1" applyAlignment="1">
      <alignment vertical="center"/>
    </xf>
    <xf numFmtId="3" fontId="7" fillId="0" borderId="0" xfId="0" applyNumberFormat="1" applyFont="1" applyAlignment="1">
      <alignment vertical="center"/>
    </xf>
    <xf numFmtId="3" fontId="7" fillId="0" borderId="151" xfId="0" applyNumberFormat="1" applyFont="1" applyBorder="1" applyAlignment="1">
      <alignment horizontal="center" vertical="center"/>
    </xf>
    <xf numFmtId="9" fontId="7" fillId="0" borderId="1" xfId="229" applyFont="1" applyBorder="1" applyAlignment="1">
      <alignment horizontal="center" vertical="center"/>
    </xf>
    <xf numFmtId="179" fontId="7" fillId="0" borderId="1" xfId="0" applyNumberFormat="1" applyFont="1" applyBorder="1" applyAlignment="1">
      <alignment horizontal="center" vertical="center"/>
    </xf>
    <xf numFmtId="3" fontId="7" fillId="0" borderId="1" xfId="0" applyNumberFormat="1" applyFont="1" applyBorder="1" applyAlignment="1">
      <alignment horizontal="center" vertical="center"/>
    </xf>
    <xf numFmtId="3" fontId="7" fillId="0" borderId="1" xfId="0" applyNumberFormat="1" applyFont="1" applyBorder="1" applyAlignment="1">
      <alignment vertical="center"/>
    </xf>
    <xf numFmtId="41" fontId="7" fillId="0" borderId="1" xfId="231" applyFont="1" applyBorder="1" applyAlignment="1">
      <alignment horizontal="right" vertical="center"/>
    </xf>
    <xf numFmtId="41" fontId="17" fillId="0" borderId="159" xfId="231" applyFont="1" applyBorder="1" applyAlignment="1">
      <alignment horizontal="right" vertical="center"/>
    </xf>
    <xf numFmtId="3" fontId="7" fillId="0" borderId="99" xfId="0" applyNumberFormat="1" applyFont="1" applyBorder="1" applyAlignment="1">
      <alignment horizontal="center" vertical="center"/>
    </xf>
    <xf numFmtId="9" fontId="7" fillId="0" borderId="92" xfId="229" applyFont="1" applyBorder="1" applyAlignment="1">
      <alignment horizontal="center" vertical="center"/>
    </xf>
    <xf numFmtId="179" fontId="7" fillId="0" borderId="92" xfId="0" applyNumberFormat="1" applyFont="1" applyBorder="1" applyAlignment="1">
      <alignment horizontal="center" vertical="center"/>
    </xf>
    <xf numFmtId="3" fontId="7" fillId="0" borderId="92" xfId="0" applyNumberFormat="1" applyFont="1" applyBorder="1" applyAlignment="1">
      <alignment horizontal="center" vertical="center"/>
    </xf>
    <xf numFmtId="3" fontId="7" fillId="0" borderId="92" xfId="0" applyNumberFormat="1" applyFont="1" applyBorder="1" applyAlignment="1">
      <alignment vertical="center"/>
    </xf>
    <xf numFmtId="41" fontId="7" fillId="0" borderId="92" xfId="231" applyFont="1" applyBorder="1" applyAlignment="1">
      <alignment horizontal="right" vertical="center"/>
    </xf>
    <xf numFmtId="41" fontId="17" fillId="0" borderId="100" xfId="231" applyFont="1" applyBorder="1" applyAlignment="1">
      <alignment horizontal="right" vertical="center"/>
    </xf>
    <xf numFmtId="3" fontId="7" fillId="0" borderId="57" xfId="0" applyNumberFormat="1" applyFont="1" applyBorder="1" applyAlignment="1">
      <alignment horizontal="center" vertical="center"/>
    </xf>
    <xf numFmtId="9" fontId="7" fillId="0" borderId="106" xfId="229" applyFont="1" applyBorder="1" applyAlignment="1">
      <alignment horizontal="center" vertical="center"/>
    </xf>
    <xf numFmtId="179" fontId="7" fillId="0" borderId="106" xfId="0" applyNumberFormat="1" applyFont="1" applyBorder="1" applyAlignment="1">
      <alignment horizontal="center" vertical="center"/>
    </xf>
    <xf numFmtId="3" fontId="7" fillId="0" borderId="106" xfId="0" applyNumberFormat="1" applyFont="1" applyBorder="1" applyAlignment="1">
      <alignment horizontal="center" vertical="center"/>
    </xf>
    <xf numFmtId="3" fontId="7" fillId="0" borderId="106" xfId="0" applyNumberFormat="1" applyFont="1" applyBorder="1" applyAlignment="1">
      <alignment vertical="center"/>
    </xf>
    <xf numFmtId="41" fontId="7" fillId="0" borderId="106" xfId="231" applyFont="1" applyBorder="1" applyAlignment="1">
      <alignment horizontal="right" vertical="center"/>
    </xf>
    <xf numFmtId="41" fontId="17" fillId="0" borderId="96" xfId="231" applyFont="1" applyBorder="1" applyAlignment="1">
      <alignment horizontal="right" vertical="center"/>
    </xf>
    <xf numFmtId="0" fontId="0" fillId="0" borderId="0" xfId="0" applyFont="1"/>
    <xf numFmtId="0" fontId="28" fillId="0" borderId="0" xfId="0" applyFont="1"/>
    <xf numFmtId="37" fontId="7" fillId="0" borderId="0" xfId="234" applyNumberFormat="1" applyFont="1" applyAlignment="1">
      <alignment vertical="center"/>
    </xf>
    <xf numFmtId="3" fontId="21" fillId="0" borderId="107" xfId="0" applyNumberFormat="1" applyFont="1" applyBorder="1" applyAlignment="1">
      <alignment horizontal="left"/>
    </xf>
    <xf numFmtId="3" fontId="18" fillId="0" borderId="107" xfId="0" applyNumberFormat="1" applyFont="1" applyBorder="1" applyAlignment="1">
      <alignment horizontal="center"/>
    </xf>
    <xf numFmtId="0" fontId="0" fillId="0" borderId="0" xfId="0" applyFont="1" applyBorder="1"/>
    <xf numFmtId="41" fontId="17" fillId="0" borderId="60" xfId="231" applyFont="1" applyBorder="1" applyAlignment="1">
      <alignment horizontal="centerContinuous" vertical="center"/>
    </xf>
    <xf numFmtId="41" fontId="17" fillId="0" borderId="55" xfId="231" applyFont="1" applyBorder="1" applyAlignment="1">
      <alignment horizontal="centerContinuous" vertical="center"/>
    </xf>
    <xf numFmtId="0" fontId="30" fillId="0" borderId="0" xfId="0" applyFont="1"/>
    <xf numFmtId="9" fontId="7" fillId="0" borderId="0" xfId="234" applyNumberFormat="1" applyFont="1" applyAlignment="1">
      <alignment vertical="center"/>
    </xf>
    <xf numFmtId="183" fontId="18" fillId="0" borderId="4" xfId="0" applyNumberFormat="1" applyFont="1" applyBorder="1" applyAlignment="1">
      <alignment vertical="center"/>
    </xf>
    <xf numFmtId="187" fontId="21" fillId="0" borderId="4" xfId="231" applyNumberFormat="1" applyFont="1" applyBorder="1">
      <alignment vertical="center"/>
    </xf>
    <xf numFmtId="41" fontId="18" fillId="0" borderId="56" xfId="231" applyFont="1" applyBorder="1" applyAlignment="1">
      <alignment horizontal="center" vertical="center"/>
    </xf>
    <xf numFmtId="3" fontId="18" fillId="0" borderId="0" xfId="0" applyNumberFormat="1" applyFont="1" applyAlignment="1">
      <alignment shrinkToFit="1"/>
    </xf>
    <xf numFmtId="0" fontId="201" fillId="0" borderId="0" xfId="13674" applyFont="1" applyAlignment="1">
      <alignment horizontal="center" vertical="center"/>
    </xf>
    <xf numFmtId="0" fontId="199" fillId="0" borderId="107" xfId="13674" applyFont="1" applyBorder="1" applyAlignment="1">
      <alignment horizontal="center" vertical="center"/>
    </xf>
    <xf numFmtId="0" fontId="199" fillId="0" borderId="0" xfId="13674" applyFont="1" applyAlignment="1">
      <alignment horizontal="center" vertical="center"/>
    </xf>
    <xf numFmtId="0" fontId="199" fillId="0" borderId="58" xfId="13674" applyFont="1" applyBorder="1" applyAlignment="1">
      <alignment horizontal="center" vertical="center"/>
    </xf>
    <xf numFmtId="0" fontId="200" fillId="0" borderId="1" xfId="13674" applyFont="1" applyBorder="1" applyAlignment="1">
      <alignment horizontal="right" vertical="center" wrapText="1"/>
    </xf>
    <xf numFmtId="0" fontId="200" fillId="0" borderId="36" xfId="13674" applyFont="1" applyBorder="1" applyAlignment="1">
      <alignment horizontal="right" vertical="center"/>
    </xf>
    <xf numFmtId="0" fontId="200" fillId="0" borderId="3" xfId="13674" applyFont="1" applyBorder="1" applyAlignment="1">
      <alignment horizontal="right" vertical="center"/>
    </xf>
    <xf numFmtId="0" fontId="200" fillId="0" borderId="1" xfId="13674" applyFont="1" applyBorder="1" applyAlignment="1">
      <alignment horizontal="center" vertical="center" wrapText="1"/>
    </xf>
    <xf numFmtId="0" fontId="200" fillId="0" borderId="36" xfId="13674" applyFont="1" applyBorder="1" applyAlignment="1">
      <alignment horizontal="center" vertical="center"/>
    </xf>
    <xf numFmtId="0" fontId="200" fillId="0" borderId="3" xfId="13674" applyFont="1" applyBorder="1" applyAlignment="1">
      <alignment horizontal="center" vertical="center"/>
    </xf>
    <xf numFmtId="0" fontId="1" fillId="0" borderId="1" xfId="13674" applyBorder="1" applyAlignment="1">
      <alignment horizontal="center" vertical="center"/>
    </xf>
    <xf numFmtId="0" fontId="1" fillId="0" borderId="3" xfId="13674" applyBorder="1" applyAlignment="1">
      <alignment horizontal="center" vertical="center"/>
    </xf>
    <xf numFmtId="0" fontId="0" fillId="0" borderId="110" xfId="233" applyNumberFormat="1" applyFont="1" applyBorder="1" applyAlignment="1">
      <alignment horizontal="center" vertical="center"/>
    </xf>
    <xf numFmtId="0" fontId="0" fillId="0" borderId="113" xfId="233" applyNumberFormat="1" applyFont="1" applyBorder="1" applyAlignment="1">
      <alignment horizontal="center" vertical="center"/>
    </xf>
    <xf numFmtId="0" fontId="17" fillId="0" borderId="136" xfId="233" applyNumberFormat="1" applyFont="1" applyFill="1" applyBorder="1" applyAlignment="1">
      <alignment horizontal="center" vertical="center"/>
    </xf>
    <xf numFmtId="0" fontId="17" fillId="0" borderId="135" xfId="233" applyNumberFormat="1" applyFont="1" applyFill="1" applyBorder="1" applyAlignment="1">
      <alignment horizontal="center" vertical="center"/>
    </xf>
    <xf numFmtId="3" fontId="0" fillId="0" borderId="2" xfId="233" applyNumberFormat="1" applyFont="1" applyBorder="1" applyAlignment="1">
      <alignment horizontal="center" vertical="center" wrapText="1"/>
    </xf>
    <xf numFmtId="3" fontId="0" fillId="0" borderId="32" xfId="233" applyNumberFormat="1" applyFont="1" applyBorder="1" applyAlignment="1">
      <alignment horizontal="center" vertical="center" wrapText="1"/>
    </xf>
    <xf numFmtId="3" fontId="0" fillId="0" borderId="115" xfId="233" applyNumberFormat="1" applyFont="1" applyBorder="1" applyAlignment="1">
      <alignment horizontal="center" vertical="center" wrapText="1"/>
    </xf>
    <xf numFmtId="0" fontId="7" fillId="0" borderId="114" xfId="233" applyNumberFormat="1" applyFont="1" applyBorder="1" applyAlignment="1">
      <alignment horizontal="center" vertical="center" wrapText="1"/>
    </xf>
    <xf numFmtId="0" fontId="19" fillId="0" borderId="8" xfId="3100" applyFont="1" applyBorder="1" applyAlignment="1">
      <alignment horizontal="center" vertical="center"/>
    </xf>
    <xf numFmtId="0" fontId="19" fillId="0" borderId="0" xfId="3100" applyFont="1" applyAlignment="1">
      <alignment horizontal="center" vertical="center"/>
    </xf>
    <xf numFmtId="0" fontId="19" fillId="0" borderId="9" xfId="3100" applyFont="1" applyBorder="1" applyAlignment="1">
      <alignment horizontal="center" vertical="center"/>
    </xf>
    <xf numFmtId="0" fontId="7" fillId="0" borderId="2" xfId="3100" applyFont="1" applyFill="1" applyBorder="1" applyAlignment="1">
      <alignment horizontal="center" vertical="center"/>
    </xf>
    <xf numFmtId="0" fontId="7" fillId="0" borderId="40" xfId="3100" applyFont="1" applyFill="1" applyBorder="1" applyAlignment="1">
      <alignment horizontal="center" vertical="center"/>
    </xf>
    <xf numFmtId="0" fontId="7" fillId="0" borderId="1" xfId="3100" applyFont="1" applyFill="1" applyBorder="1" applyAlignment="1">
      <alignment horizontal="center" vertical="center"/>
    </xf>
    <xf numFmtId="0" fontId="7" fillId="0" borderId="36" xfId="3100" applyFont="1" applyFill="1" applyBorder="1" applyAlignment="1">
      <alignment horizontal="center" vertical="center"/>
    </xf>
    <xf numFmtId="0" fontId="7" fillId="0" borderId="3" xfId="3100" applyFont="1" applyFill="1" applyBorder="1" applyAlignment="1">
      <alignment horizontal="center" vertical="center"/>
    </xf>
    <xf numFmtId="0" fontId="7" fillId="0" borderId="32" xfId="3100" applyFont="1" applyFill="1" applyBorder="1" applyAlignment="1">
      <alignment horizontal="center" vertical="center"/>
    </xf>
    <xf numFmtId="0" fontId="7" fillId="0" borderId="2" xfId="3100" applyFont="1" applyBorder="1" applyAlignment="1">
      <alignment horizontal="center" vertical="center"/>
    </xf>
    <xf numFmtId="0" fontId="7" fillId="0" borderId="40" xfId="3100" applyFont="1" applyBorder="1" applyAlignment="1">
      <alignment horizontal="center" vertical="center"/>
    </xf>
    <xf numFmtId="0" fontId="202" fillId="0" borderId="0" xfId="13674" applyFont="1" applyAlignment="1">
      <alignment horizontal="center" vertical="center"/>
    </xf>
    <xf numFmtId="0" fontId="203" fillId="0" borderId="0" xfId="13674" applyFont="1" applyAlignment="1">
      <alignment horizontal="center" vertical="center"/>
    </xf>
    <xf numFmtId="0" fontId="206" fillId="0" borderId="152" xfId="13674" applyFont="1" applyBorder="1" applyAlignment="1">
      <alignment horizontal="center" vertical="center"/>
    </xf>
    <xf numFmtId="0" fontId="206" fillId="0" borderId="135" xfId="13674" applyFont="1" applyBorder="1" applyAlignment="1">
      <alignment horizontal="center" vertical="center"/>
    </xf>
    <xf numFmtId="0" fontId="206" fillId="0" borderId="154" xfId="13674" applyFont="1" applyBorder="1" applyAlignment="1">
      <alignment horizontal="center" vertical="center"/>
    </xf>
    <xf numFmtId="0" fontId="206" fillId="0" borderId="155" xfId="13674" applyFont="1" applyBorder="1" applyAlignment="1">
      <alignment horizontal="center" vertical="center"/>
    </xf>
    <xf numFmtId="41" fontId="21" fillId="0" borderId="103" xfId="231" quotePrefix="1" applyFont="1" applyBorder="1" applyAlignment="1">
      <alignment horizontal="center" vertical="center"/>
    </xf>
    <xf numFmtId="41" fontId="21" fillId="0" borderId="104" xfId="231" quotePrefix="1" applyFont="1" applyBorder="1" applyAlignment="1">
      <alignment horizontal="center" vertical="center"/>
    </xf>
    <xf numFmtId="3" fontId="21" fillId="0" borderId="103" xfId="0" quotePrefix="1" applyNumberFormat="1" applyFont="1" applyBorder="1" applyAlignment="1">
      <alignment horizontal="center" vertical="center"/>
    </xf>
    <xf numFmtId="3" fontId="21" fillId="0" borderId="104" xfId="0" quotePrefix="1" applyNumberFormat="1" applyFont="1" applyBorder="1" applyAlignment="1">
      <alignment horizontal="center" vertical="center"/>
    </xf>
    <xf numFmtId="3" fontId="17" fillId="0" borderId="0" xfId="2996" applyNumberFormat="1" applyFont="1" applyBorder="1" applyAlignment="1">
      <alignment horizontal="center" vertical="center"/>
    </xf>
    <xf numFmtId="3" fontId="21" fillId="0" borderId="0" xfId="0" applyNumberFormat="1" applyFont="1" applyBorder="1" applyAlignment="1">
      <alignment horizontal="center" vertical="center"/>
    </xf>
    <xf numFmtId="41" fontId="21" fillId="0" borderId="103" xfId="231" applyFont="1" applyBorder="1" applyAlignment="1">
      <alignment horizontal="center" vertical="center"/>
    </xf>
    <xf numFmtId="41" fontId="21" fillId="0" borderId="104" xfId="231" applyFont="1" applyBorder="1" applyAlignment="1">
      <alignment horizontal="center" vertical="center"/>
    </xf>
    <xf numFmtId="0" fontId="3" fillId="0" borderId="6" xfId="243" applyBorder="1" applyAlignment="1">
      <alignment horizontal="center" vertical="center"/>
    </xf>
    <xf numFmtId="0" fontId="18" fillId="0" borderId="5" xfId="0" applyFont="1" applyBorder="1" applyAlignment="1">
      <alignment horizontal="center" vertical="center"/>
    </xf>
    <xf numFmtId="0" fontId="18" fillId="0" borderId="7" xfId="0" applyFont="1" applyBorder="1" applyAlignment="1">
      <alignment horizontal="center" vertical="center"/>
    </xf>
    <xf numFmtId="176" fontId="129" fillId="22" borderId="94" xfId="240" applyFont="1" applyFill="1" applyBorder="1" applyAlignment="1">
      <alignment horizontal="center" vertical="center"/>
    </xf>
    <xf numFmtId="176" fontId="129" fillId="22" borderId="4" xfId="240" applyFont="1" applyFill="1" applyBorder="1" applyAlignment="1">
      <alignment horizontal="center" vertical="center"/>
    </xf>
    <xf numFmtId="0" fontId="35" fillId="22" borderId="94" xfId="239" applyFont="1" applyFill="1" applyBorder="1" applyAlignment="1">
      <alignment horizontal="center" vertical="center"/>
    </xf>
    <xf numFmtId="0" fontId="35" fillId="22" borderId="98" xfId="239" applyFont="1" applyFill="1" applyBorder="1" applyAlignment="1">
      <alignment horizontal="center" vertical="center"/>
    </xf>
    <xf numFmtId="0" fontId="35" fillId="22" borderId="4" xfId="239" applyFont="1" applyFill="1" applyBorder="1" applyAlignment="1">
      <alignment horizontal="center" vertical="center"/>
    </xf>
    <xf numFmtId="0" fontId="35" fillId="22" borderId="56" xfId="239" applyFont="1" applyFill="1" applyBorder="1" applyAlignment="1">
      <alignment horizontal="center" vertical="center"/>
    </xf>
    <xf numFmtId="0" fontId="35" fillId="22" borderId="93" xfId="239" applyFont="1" applyFill="1" applyBorder="1" applyAlignment="1">
      <alignment horizontal="center" vertical="center"/>
    </xf>
    <xf numFmtId="0" fontId="35" fillId="22" borderId="39" xfId="239" applyFont="1" applyFill="1" applyBorder="1" applyAlignment="1">
      <alignment horizontal="center" vertical="center"/>
    </xf>
    <xf numFmtId="0" fontId="184" fillId="22" borderId="94" xfId="239" applyFont="1" applyFill="1" applyBorder="1" applyAlignment="1">
      <alignment horizontal="center" vertical="center"/>
    </xf>
    <xf numFmtId="0" fontId="184" fillId="22" borderId="4" xfId="239" applyFont="1" applyFill="1" applyBorder="1" applyAlignment="1">
      <alignment horizontal="center" vertical="center"/>
    </xf>
    <xf numFmtId="0" fontId="35" fillId="22" borderId="104" xfId="239" applyFont="1" applyFill="1" applyBorder="1" applyAlignment="1">
      <alignment horizontal="center" vertical="center"/>
    </xf>
    <xf numFmtId="0" fontId="35" fillId="22" borderId="32" xfId="239" applyFont="1" applyFill="1" applyBorder="1" applyAlignment="1">
      <alignment horizontal="center" vertical="center"/>
    </xf>
    <xf numFmtId="0" fontId="35" fillId="0" borderId="94" xfId="239" applyFont="1" applyBorder="1" applyAlignment="1">
      <alignment horizontal="center" vertical="center"/>
    </xf>
    <xf numFmtId="0" fontId="35" fillId="0" borderId="4" xfId="239" applyFont="1" applyBorder="1" applyAlignment="1">
      <alignment horizontal="center" vertical="center"/>
    </xf>
    <xf numFmtId="176" fontId="129" fillId="0" borderId="94" xfId="240" applyFont="1" applyBorder="1" applyAlignment="1">
      <alignment horizontal="center" vertical="center"/>
    </xf>
    <xf numFmtId="176" fontId="129" fillId="0" borderId="4" xfId="240" applyFont="1" applyBorder="1" applyAlignment="1">
      <alignment horizontal="center" vertical="center"/>
    </xf>
    <xf numFmtId="0" fontId="35" fillId="0" borderId="95" xfId="239" applyFont="1" applyBorder="1" applyAlignment="1">
      <alignment horizontal="center" vertical="center"/>
    </xf>
    <xf numFmtId="0" fontId="35" fillId="0" borderId="96" xfId="239" applyFont="1" applyBorder="1" applyAlignment="1">
      <alignment horizontal="center" vertical="center"/>
    </xf>
    <xf numFmtId="0" fontId="35" fillId="0" borderId="31" xfId="239" applyFont="1" applyBorder="1" applyAlignment="1">
      <alignment horizontal="center" vertical="center"/>
    </xf>
    <xf numFmtId="0" fontId="35" fillId="0" borderId="97" xfId="239" applyFont="1" applyBorder="1" applyAlignment="1">
      <alignment horizontal="center" vertical="center"/>
    </xf>
    <xf numFmtId="0" fontId="35" fillId="0" borderId="93" xfId="239" applyFont="1" applyBorder="1" applyAlignment="1">
      <alignment horizontal="center" vertical="center"/>
    </xf>
    <xf numFmtId="0" fontId="35" fillId="0" borderId="39" xfId="239" applyFont="1" applyBorder="1" applyAlignment="1">
      <alignment horizontal="center" vertical="center"/>
    </xf>
    <xf numFmtId="0" fontId="18" fillId="0" borderId="5" xfId="239" applyFont="1" applyBorder="1" applyAlignment="1">
      <alignment horizontal="center" vertical="center"/>
    </xf>
    <xf numFmtId="0" fontId="18" fillId="0" borderId="7" xfId="239" applyFont="1" applyBorder="1" applyAlignment="1">
      <alignment horizontal="center" vertical="center"/>
    </xf>
    <xf numFmtId="0" fontId="35" fillId="22" borderId="94" xfId="0" applyFont="1" applyFill="1" applyBorder="1" applyAlignment="1">
      <alignment horizontal="center" vertical="center"/>
    </xf>
    <xf numFmtId="0" fontId="35" fillId="22" borderId="98" xfId="0" applyFont="1" applyFill="1" applyBorder="1" applyAlignment="1">
      <alignment horizontal="center" vertical="center"/>
    </xf>
    <xf numFmtId="0" fontId="35" fillId="22" borderId="4" xfId="0" applyFont="1" applyFill="1" applyBorder="1" applyAlignment="1">
      <alignment horizontal="center" vertical="center"/>
    </xf>
    <xf numFmtId="0" fontId="35" fillId="22" borderId="56" xfId="0" applyFont="1" applyFill="1" applyBorder="1" applyAlignment="1">
      <alignment horizontal="center" vertical="center"/>
    </xf>
    <xf numFmtId="0" fontId="35" fillId="22" borderId="93" xfId="0" applyFont="1" applyFill="1" applyBorder="1" applyAlignment="1">
      <alignment horizontal="center" vertical="center"/>
    </xf>
    <xf numFmtId="0" fontId="35" fillId="22" borderId="39" xfId="0" applyFont="1" applyFill="1" applyBorder="1" applyAlignment="1">
      <alignment horizontal="center" vertical="center"/>
    </xf>
    <xf numFmtId="0" fontId="35" fillId="22" borderId="104" xfId="0" applyFont="1" applyFill="1" applyBorder="1" applyAlignment="1">
      <alignment horizontal="center" vertical="center"/>
    </xf>
    <xf numFmtId="0" fontId="35" fillId="22" borderId="32" xfId="0" applyFont="1" applyFill="1" applyBorder="1" applyAlignment="1">
      <alignment horizontal="center" vertical="center"/>
    </xf>
    <xf numFmtId="0" fontId="184" fillId="22" borderId="94" xfId="0" applyFont="1" applyFill="1" applyBorder="1" applyAlignment="1">
      <alignment horizontal="center" vertical="center"/>
    </xf>
    <xf numFmtId="0" fontId="184" fillId="22" borderId="4" xfId="0" applyFont="1" applyFill="1" applyBorder="1" applyAlignment="1">
      <alignment horizontal="center" vertical="center"/>
    </xf>
    <xf numFmtId="0" fontId="35" fillId="0" borderId="94" xfId="0" applyFont="1" applyBorder="1" applyAlignment="1">
      <alignment horizontal="center" vertical="center"/>
    </xf>
    <xf numFmtId="0" fontId="35" fillId="0" borderId="4" xfId="0" applyFont="1" applyBorder="1" applyAlignment="1">
      <alignment horizontal="center" vertical="center"/>
    </xf>
    <xf numFmtId="0" fontId="35" fillId="0" borderId="95" xfId="0" applyFont="1" applyBorder="1" applyAlignment="1">
      <alignment horizontal="center" vertical="center"/>
    </xf>
    <xf numFmtId="0" fontId="35" fillId="0" borderId="96" xfId="0" applyFont="1" applyBorder="1" applyAlignment="1">
      <alignment horizontal="center" vertical="center"/>
    </xf>
    <xf numFmtId="0" fontId="35" fillId="0" borderId="31" xfId="0" applyFont="1" applyBorder="1" applyAlignment="1">
      <alignment horizontal="center" vertical="center"/>
    </xf>
    <xf numFmtId="0" fontId="35" fillId="0" borderId="97" xfId="0" applyFont="1" applyBorder="1" applyAlignment="1">
      <alignment horizontal="center" vertical="center"/>
    </xf>
    <xf numFmtId="0" fontId="35" fillId="0" borderId="93" xfId="0" applyFont="1" applyBorder="1" applyAlignment="1">
      <alignment horizontal="center" vertical="center"/>
    </xf>
    <xf numFmtId="0" fontId="35" fillId="0" borderId="39" xfId="0" applyFont="1" applyBorder="1" applyAlignment="1">
      <alignment horizontal="center" vertical="center"/>
    </xf>
    <xf numFmtId="0" fontId="127" fillId="0" borderId="145" xfId="0" applyFont="1" applyBorder="1" applyAlignment="1">
      <alignment horizontal="center" vertical="center"/>
    </xf>
    <xf numFmtId="0" fontId="127" fillId="0" borderId="146" xfId="0" applyFont="1" applyBorder="1" applyAlignment="1">
      <alignment horizontal="center" vertical="center"/>
    </xf>
    <xf numFmtId="0" fontId="127" fillId="0" borderId="147" xfId="0" applyFont="1" applyBorder="1" applyAlignment="1">
      <alignment horizontal="center" vertical="center"/>
    </xf>
    <xf numFmtId="0" fontId="127" fillId="0" borderId="101" xfId="0" applyFont="1" applyBorder="1" applyAlignment="1">
      <alignment horizontal="center" vertical="center"/>
    </xf>
    <xf numFmtId="0" fontId="127" fillId="0" borderId="102" xfId="0" applyFont="1" applyBorder="1" applyAlignment="1">
      <alignment horizontal="center" vertical="center"/>
    </xf>
    <xf numFmtId="0" fontId="127" fillId="0" borderId="105" xfId="0" applyFont="1" applyBorder="1" applyAlignment="1">
      <alignment horizontal="center" vertical="center"/>
    </xf>
    <xf numFmtId="0" fontId="127" fillId="0" borderId="111" xfId="0" applyFont="1" applyBorder="1" applyAlignment="1">
      <alignment horizontal="center" vertical="center"/>
    </xf>
    <xf numFmtId="0" fontId="127" fillId="0" borderId="65" xfId="0" applyFont="1" applyBorder="1" applyAlignment="1">
      <alignment horizontal="center" vertical="center"/>
    </xf>
    <xf numFmtId="0" fontId="127" fillId="0" borderId="112" xfId="0" applyFont="1" applyBorder="1" applyAlignment="1">
      <alignment horizontal="center" vertical="center"/>
    </xf>
    <xf numFmtId="184" fontId="7" fillId="0" borderId="34" xfId="238" applyNumberFormat="1" applyFont="1" applyBorder="1" applyAlignment="1">
      <alignment horizontal="right" vertical="center"/>
    </xf>
    <xf numFmtId="184" fontId="7" fillId="0" borderId="63" xfId="238" applyNumberFormat="1" applyFont="1" applyBorder="1" applyAlignment="1">
      <alignment horizontal="right" vertical="center"/>
    </xf>
    <xf numFmtId="184" fontId="7" fillId="0" borderId="18" xfId="238" applyNumberFormat="1" applyFont="1" applyBorder="1" applyAlignment="1">
      <alignment horizontal="right" vertical="center"/>
    </xf>
    <xf numFmtId="0" fontId="19" fillId="0" borderId="5" xfId="238" applyFont="1" applyBorder="1" applyAlignment="1">
      <alignment horizontal="center" vertical="center"/>
    </xf>
    <xf numFmtId="0" fontId="19" fillId="0" borderId="6" xfId="238" applyFont="1" applyBorder="1" applyAlignment="1">
      <alignment horizontal="center" vertical="center"/>
    </xf>
    <xf numFmtId="0" fontId="19" fillId="0" borderId="7" xfId="238" applyFont="1" applyBorder="1" applyAlignment="1">
      <alignment horizontal="center" vertical="center"/>
    </xf>
    <xf numFmtId="0" fontId="19" fillId="0" borderId="31" xfId="238" applyFont="1" applyBorder="1" applyAlignment="1">
      <alignment horizontal="center" vertical="center"/>
    </xf>
    <xf numFmtId="0" fontId="19" fillId="0" borderId="10" xfId="238" applyFont="1" applyBorder="1" applyAlignment="1">
      <alignment horizontal="center" vertical="center"/>
    </xf>
    <xf numFmtId="0" fontId="19" fillId="0" borderId="11" xfId="238" applyFont="1" applyBorder="1" applyAlignment="1">
      <alignment horizontal="center" vertical="center"/>
    </xf>
    <xf numFmtId="0" fontId="7" fillId="0" borderId="62" xfId="238" applyFont="1" applyBorder="1" applyAlignment="1">
      <alignment horizontal="center" vertical="center"/>
    </xf>
    <xf numFmtId="0" fontId="7" fillId="0" borderId="40" xfId="238" applyFont="1" applyBorder="1" applyAlignment="1">
      <alignment horizontal="center" vertical="center"/>
    </xf>
    <xf numFmtId="0" fontId="7" fillId="0" borderId="41" xfId="238" applyFont="1" applyBorder="1" applyAlignment="1">
      <alignment horizontal="center" vertical="center"/>
    </xf>
  </cellXfs>
  <cellStyles count="13676">
    <cellStyle name=" " xfId="1" xr:uid="{00000000-0005-0000-0000-000000000000}"/>
    <cellStyle name=" _1.2x1.2롤러게이트 내역서" xfId="2" xr:uid="{00000000-0005-0000-0000-000001000000}"/>
    <cellStyle name=" _1.2x1.2롤러게이트 내역서_매곡제 수문설계내역서-041-" xfId="3" xr:uid="{00000000-0005-0000-0000-000002000000}"/>
    <cellStyle name=" _5015  수조수문 내역서(11.08)" xfId="4" xr:uid="{00000000-0005-0000-0000-000003000000}"/>
    <cellStyle name=" _5015  수조수문 내역서(11.08)_매곡제 수문설계내역서-041-" xfId="5" xr:uid="{00000000-0005-0000-0000-000004000000}"/>
    <cellStyle name=" _5015  수조수문 내역서(11.08)_수서y형 내역(문비, 랙바)긴급-STS-" xfId="6" xr:uid="{00000000-0005-0000-0000-000005000000}"/>
    <cellStyle name=" _5015  수조수문 내역서(11.08)_수서y형 내역(문비, 랙바)긴급-STS-_견적내역서(수서배수문)" xfId="7" xr:uid="{00000000-0005-0000-0000-000006000000}"/>
    <cellStyle name=" _5015  수조수문 내역서(11.08)_수서y형 내역(문비, 랙바)긴급-STS-_견적내역서(수서배수문)_매곡제 수문설계내역서-041-" xfId="8" xr:uid="{00000000-0005-0000-0000-000007000000}"/>
    <cellStyle name=" _5015  수조수문 내역서(11.08)_수서y형 내역(문비, 랙바)긴급-STS-_견적내역서(행당,사근 배수문)" xfId="9" xr:uid="{00000000-0005-0000-0000-000008000000}"/>
    <cellStyle name=" _5015  수조수문 내역서(11.08)_수서y형 내역(문비, 랙바)긴급-STS-_견적내역서(행당,사근 배수문)_매곡제 수문설계내역서-041-" xfId="10" xr:uid="{00000000-0005-0000-0000-000009000000}"/>
    <cellStyle name=" _5015  수조수문 내역서(11.08)_수서내역서 CANOPY 적용(080225)" xfId="11" xr:uid="{00000000-0005-0000-0000-00000A000000}"/>
    <cellStyle name=" _5015  수조수문 내역서(11.08)_수서내역서 CANOPY 적용(080225)_매곡제 수문설계내역서-041-" xfId="12" xr:uid="{00000000-0005-0000-0000-00000B000000}"/>
    <cellStyle name=" _5015  수조수문 내역서(11.08)_수서내역서(2520)-sts roller-080115-" xfId="13" xr:uid="{00000000-0005-0000-0000-00000C000000}"/>
    <cellStyle name=" _5015  수조수문 내역서(11.08)_수서내역서(2520)-sts roller-080115-_매곡제 수문설계내역서-041-" xfId="14" xr:uid="{00000000-0005-0000-0000-00000D000000}"/>
    <cellStyle name=" _견적내역서" xfId="15" xr:uid="{00000000-0005-0000-0000-00000E000000}"/>
    <cellStyle name=" _견적내역서(수서배수문)" xfId="16" xr:uid="{00000000-0005-0000-0000-00000F000000}"/>
    <cellStyle name=" _견적내역서(수서배수문)_매곡제 수문설계내역서-041-" xfId="17" xr:uid="{00000000-0005-0000-0000-000010000000}"/>
    <cellStyle name=" _견적내역서_강서구청-견적내역서(12. 8)" xfId="18" xr:uid="{00000000-0005-0000-0000-000011000000}"/>
    <cellStyle name=" _견적내역서_강서구청-견적내역서(12. 8)_매곡제 수문설계내역서-041-" xfId="19" xr:uid="{00000000-0005-0000-0000-000012000000}"/>
    <cellStyle name=" _견적내역서_견적내역서(수서배수문)" xfId="20" xr:uid="{00000000-0005-0000-0000-000013000000}"/>
    <cellStyle name=" _견적내역서_견적내역서(수서배수문)_매곡제 수문설계내역서-041-" xfId="21" xr:uid="{00000000-0005-0000-0000-000014000000}"/>
    <cellStyle name=" _견적내역서_견적내역서(행당,사근 배수문)" xfId="22" xr:uid="{00000000-0005-0000-0000-000015000000}"/>
    <cellStyle name=" _견적내역서_견적내역서(행당,사근 배수문)_매곡제 수문설계내역서-041-" xfId="23" xr:uid="{00000000-0005-0000-0000-000016000000}"/>
    <cellStyle name=" _견적내역서_견적서" xfId="24" xr:uid="{00000000-0005-0000-0000-000017000000}"/>
    <cellStyle name=" _견적내역서_매곡제 수문설계내역서-041-" xfId="25" xr:uid="{00000000-0005-0000-0000-000018000000}"/>
    <cellStyle name=" _견적내역서_사본 - 수산들수문설치 내역서rev2(최종)" xfId="26" xr:uid="{00000000-0005-0000-0000-000019000000}"/>
    <cellStyle name=" _견적내역서_사본 - 수산들수문설치 내역서rev2(최종)_매곡제 수문설계내역서-041-" xfId="27" xr:uid="{00000000-0005-0000-0000-00001A000000}"/>
    <cellStyle name=" _견적내역서_수문설계내역서 (파워잭)080308" xfId="28" xr:uid="{00000000-0005-0000-0000-00001B000000}"/>
    <cellStyle name=" _견적내역서_수문설계내역서 (파워잭)080308_매곡제 수문설계내역서-041-" xfId="29" xr:uid="{00000000-0005-0000-0000-00001C000000}"/>
    <cellStyle name=" _견적내역서_수서y형 내역(문비, 랙바)긴급-STS-" xfId="30" xr:uid="{00000000-0005-0000-0000-00001D000000}"/>
    <cellStyle name=" _견적내역서_수서y형 내역(문비, 랙바)긴급-STS-_견적내역서(수서배수문)" xfId="31" xr:uid="{00000000-0005-0000-0000-00001E000000}"/>
    <cellStyle name=" _견적내역서_수서y형 내역(문비, 랙바)긴급-STS-_견적내역서(수서배수문)_매곡제 수문설계내역서-041-" xfId="32" xr:uid="{00000000-0005-0000-0000-00001F000000}"/>
    <cellStyle name=" _견적내역서_수서y형 내역(문비, 랙바)긴급-STS-_견적내역서(행당,사근 배수문)" xfId="33" xr:uid="{00000000-0005-0000-0000-000020000000}"/>
    <cellStyle name=" _견적내역서_수서y형 내역(문비, 랙바)긴급-STS-_견적내역서(행당,사근 배수문)_매곡제 수문설계내역서-041-" xfId="34" xr:uid="{00000000-0005-0000-0000-000021000000}"/>
    <cellStyle name=" _견적내역서_수서내역서 CANOPY 적용(080225)" xfId="35" xr:uid="{00000000-0005-0000-0000-000022000000}"/>
    <cellStyle name=" _견적내역서_수서내역서 CANOPY 적용(080225)_매곡제 수문설계내역서-041-" xfId="36" xr:uid="{00000000-0005-0000-0000-000023000000}"/>
    <cellStyle name=" _견적내역서_수서내역서(2520)-sts roller-080115-" xfId="37" xr:uid="{00000000-0005-0000-0000-000024000000}"/>
    <cellStyle name=" _견적내역서_수서내역서(2520)-sts roller-080115-_매곡제 수문설계내역서-041-" xfId="38" xr:uid="{00000000-0005-0000-0000-000025000000}"/>
    <cellStyle name=" _견적내역서_연호지 견적 내역서(Float형)" xfId="39" xr:uid="{00000000-0005-0000-0000-000026000000}"/>
    <cellStyle name=" _견적내역서_연호지 견적 내역서(Float형)_매곡제 수문설계내역서-041-" xfId="40" xr:uid="{00000000-0005-0000-0000-000027000000}"/>
    <cellStyle name=" _견적내역서_연호지배수문 설계 내역서(Float형)2515" xfId="41" xr:uid="{00000000-0005-0000-0000-000028000000}"/>
    <cellStyle name=" _견적내역서_연호지배수문 설계 내역서(Float형)2515_매곡제 수문설계내역서-041-" xfId="42" xr:uid="{00000000-0005-0000-0000-000029000000}"/>
    <cellStyle name=" _금호견적내역서(10)" xfId="43" xr:uid="{00000000-0005-0000-0000-00002A000000}"/>
    <cellStyle name=" _금호견적내역서(10)_가양, 마곡내역서(11.22)" xfId="44" xr:uid="{00000000-0005-0000-0000-00002B000000}"/>
    <cellStyle name=" _금호견적내역서(10)_가양, 마곡내역서(11.22)_매곡제 수문설계내역서-041-" xfId="45" xr:uid="{00000000-0005-0000-0000-00002C000000}"/>
    <cellStyle name=" _금호견적내역서(10)_가양, 마곡내역서(11.22)-권양기" xfId="46" xr:uid="{00000000-0005-0000-0000-00002D000000}"/>
    <cellStyle name=" _금호견적내역서(10)_가양, 마곡내역서(11.22)-권양기_매곡제 수문설계내역서-041-" xfId="47" xr:uid="{00000000-0005-0000-0000-00002E000000}"/>
    <cellStyle name=" _금호견적내역서(10)_매곡제 수문설계내역서-041-" xfId="48" xr:uid="{00000000-0005-0000-0000-00002F000000}"/>
    <cellStyle name=" _금호견적내역서(10)_설계내역서-발주최종" xfId="49" xr:uid="{00000000-0005-0000-0000-000030000000}"/>
    <cellStyle name=" _금호견적내역서(10)_설계내역서-발주최종_매곡제 수문설계내역서-041-" xfId="50" xr:uid="{00000000-0005-0000-0000-000031000000}"/>
    <cellStyle name=" _수서수문설계내역서 (파워잭)080226" xfId="51" xr:uid="{00000000-0005-0000-0000-000032000000}"/>
    <cellStyle name=" _수서수문설계내역서 (파워잭)080226_매곡제 수문설계내역서-041-" xfId="52" xr:uid="{00000000-0005-0000-0000-000033000000}"/>
    <cellStyle name=" _예가기초금액" xfId="53" xr:uid="{00000000-0005-0000-0000-000034000000}"/>
    <cellStyle name=" _예가기초금액_매곡제 수문설계내역서-041-" xfId="54" xr:uid="{00000000-0005-0000-0000-000035000000}"/>
    <cellStyle name=" _옥내기기기초공설" xfId="55" xr:uid="{00000000-0005-0000-0000-000036000000}"/>
    <cellStyle name=" _옥내기기기초공설_1.2x1.2롤러게이트 내역서" xfId="56" xr:uid="{00000000-0005-0000-0000-000037000000}"/>
    <cellStyle name=" _옥내기기기초공설_1.2x1.2롤러게이트 내역서_매곡제 수문설계내역서-041-" xfId="57" xr:uid="{00000000-0005-0000-0000-000038000000}"/>
    <cellStyle name=" _옥내기기기초공설_5015  수조수문 내역서(11.08)" xfId="58" xr:uid="{00000000-0005-0000-0000-000039000000}"/>
    <cellStyle name=" _옥내기기기초공설_5015  수조수문 내역서(11.08)_매곡제 수문설계내역서-041-" xfId="59" xr:uid="{00000000-0005-0000-0000-00003A000000}"/>
    <cellStyle name=" _옥내기기기초공설_5015  수조수문 내역서(11.08)_수서y형 내역(문비, 랙바)긴급-STS-" xfId="60" xr:uid="{00000000-0005-0000-0000-00003B000000}"/>
    <cellStyle name=" _옥내기기기초공설_5015  수조수문 내역서(11.08)_수서y형 내역(문비, 랙바)긴급-STS-_견적내역서(수서배수문)" xfId="61" xr:uid="{00000000-0005-0000-0000-00003C000000}"/>
    <cellStyle name=" _옥내기기기초공설_5015  수조수문 내역서(11.08)_수서y형 내역(문비, 랙바)긴급-STS-_견적내역서(수서배수문)_매곡제 수문설계내역서-041-" xfId="62" xr:uid="{00000000-0005-0000-0000-00003D000000}"/>
    <cellStyle name=" _옥내기기기초공설_5015  수조수문 내역서(11.08)_수서y형 내역(문비, 랙바)긴급-STS-_견적내역서(행당,사근 배수문)" xfId="63" xr:uid="{00000000-0005-0000-0000-00003E000000}"/>
    <cellStyle name=" _옥내기기기초공설_5015  수조수문 내역서(11.08)_수서y형 내역(문비, 랙바)긴급-STS-_견적내역서(행당,사근 배수문)_매곡제 수문설계내역서-041-" xfId="64" xr:uid="{00000000-0005-0000-0000-00003F000000}"/>
    <cellStyle name=" _옥내기기기초공설_5015  수조수문 내역서(11.08)_수서내역서 CANOPY 적용(080225)" xfId="65" xr:uid="{00000000-0005-0000-0000-000040000000}"/>
    <cellStyle name=" _옥내기기기초공설_5015  수조수문 내역서(11.08)_수서내역서 CANOPY 적용(080225)_매곡제 수문설계내역서-041-" xfId="66" xr:uid="{00000000-0005-0000-0000-000041000000}"/>
    <cellStyle name=" _옥내기기기초공설_5015  수조수문 내역서(11.08)_수서내역서(2520)-sts roller-080115-" xfId="67" xr:uid="{00000000-0005-0000-0000-000042000000}"/>
    <cellStyle name=" _옥내기기기초공설_5015  수조수문 내역서(11.08)_수서내역서(2520)-sts roller-080115-_매곡제 수문설계내역서-041-" xfId="68" xr:uid="{00000000-0005-0000-0000-000043000000}"/>
    <cellStyle name=" _옥내기기기초공설_견적내역서" xfId="69" xr:uid="{00000000-0005-0000-0000-000044000000}"/>
    <cellStyle name=" _옥내기기기초공설_견적내역서(수서배수문)" xfId="70" xr:uid="{00000000-0005-0000-0000-000045000000}"/>
    <cellStyle name=" _옥내기기기초공설_견적내역서(수서배수문)_매곡제 수문설계내역서-041-" xfId="71" xr:uid="{00000000-0005-0000-0000-000046000000}"/>
    <cellStyle name=" _옥내기기기초공설_견적내역서_강서구청-견적내역서(12. 8)" xfId="72" xr:uid="{00000000-0005-0000-0000-000047000000}"/>
    <cellStyle name=" _옥내기기기초공설_견적내역서_강서구청-견적내역서(12. 8)_매곡제 수문설계내역서-041-" xfId="73" xr:uid="{00000000-0005-0000-0000-000048000000}"/>
    <cellStyle name=" _옥내기기기초공설_견적내역서_견적내역서(수서배수문)" xfId="74" xr:uid="{00000000-0005-0000-0000-000049000000}"/>
    <cellStyle name=" _옥내기기기초공설_견적내역서_견적내역서(수서배수문)_매곡제 수문설계내역서-041-" xfId="75" xr:uid="{00000000-0005-0000-0000-00004A000000}"/>
    <cellStyle name=" _옥내기기기초공설_견적내역서_견적내역서(행당,사근 배수문)" xfId="76" xr:uid="{00000000-0005-0000-0000-00004B000000}"/>
    <cellStyle name=" _옥내기기기초공설_견적내역서_견적내역서(행당,사근 배수문)_매곡제 수문설계내역서-041-" xfId="77" xr:uid="{00000000-0005-0000-0000-00004C000000}"/>
    <cellStyle name=" _옥내기기기초공설_견적내역서_견적서" xfId="78" xr:uid="{00000000-0005-0000-0000-00004D000000}"/>
    <cellStyle name=" _옥내기기기초공설_견적내역서_매곡제 수문설계내역서-041-" xfId="79" xr:uid="{00000000-0005-0000-0000-00004E000000}"/>
    <cellStyle name=" _옥내기기기초공설_견적내역서_사본 - 수산들수문설치 내역서rev2(최종)" xfId="80" xr:uid="{00000000-0005-0000-0000-00004F000000}"/>
    <cellStyle name=" _옥내기기기초공설_견적내역서_사본 - 수산들수문설치 내역서rev2(최종)_매곡제 수문설계내역서-041-" xfId="81" xr:uid="{00000000-0005-0000-0000-000050000000}"/>
    <cellStyle name=" _옥내기기기초공설_견적내역서_수문설계내역서 (파워잭)080308" xfId="82" xr:uid="{00000000-0005-0000-0000-000051000000}"/>
    <cellStyle name=" _옥내기기기초공설_견적내역서_수문설계내역서 (파워잭)080308_매곡제 수문설계내역서-041-" xfId="83" xr:uid="{00000000-0005-0000-0000-000052000000}"/>
    <cellStyle name=" _옥내기기기초공설_견적내역서_수서y형 내역(문비, 랙바)긴급-STS-" xfId="84" xr:uid="{00000000-0005-0000-0000-000053000000}"/>
    <cellStyle name=" _옥내기기기초공설_견적내역서_수서y형 내역(문비, 랙바)긴급-STS-_견적내역서(수서배수문)" xfId="85" xr:uid="{00000000-0005-0000-0000-000054000000}"/>
    <cellStyle name=" _옥내기기기초공설_견적내역서_수서y형 내역(문비, 랙바)긴급-STS-_견적내역서(수서배수문)_매곡제 수문설계내역서-041-" xfId="86" xr:uid="{00000000-0005-0000-0000-000055000000}"/>
    <cellStyle name=" _옥내기기기초공설_견적내역서_수서y형 내역(문비, 랙바)긴급-STS-_견적내역서(행당,사근 배수문)" xfId="87" xr:uid="{00000000-0005-0000-0000-000056000000}"/>
    <cellStyle name=" _옥내기기기초공설_견적내역서_수서y형 내역(문비, 랙바)긴급-STS-_견적내역서(행당,사근 배수문)_매곡제 수문설계내역서-041-" xfId="88" xr:uid="{00000000-0005-0000-0000-000057000000}"/>
    <cellStyle name=" _옥내기기기초공설_견적내역서_수서내역서 CANOPY 적용(080225)" xfId="89" xr:uid="{00000000-0005-0000-0000-000058000000}"/>
    <cellStyle name=" _옥내기기기초공설_견적내역서_수서내역서 CANOPY 적용(080225)_매곡제 수문설계내역서-041-" xfId="90" xr:uid="{00000000-0005-0000-0000-000059000000}"/>
    <cellStyle name=" _옥내기기기초공설_견적내역서_수서내역서(2520)-sts roller-080115-" xfId="91" xr:uid="{00000000-0005-0000-0000-00005A000000}"/>
    <cellStyle name=" _옥내기기기초공설_견적내역서_수서내역서(2520)-sts roller-080115-_매곡제 수문설계내역서-041-" xfId="92" xr:uid="{00000000-0005-0000-0000-00005B000000}"/>
    <cellStyle name=" _옥내기기기초공설_견적내역서_연호지 견적 내역서(Float형)" xfId="93" xr:uid="{00000000-0005-0000-0000-00005C000000}"/>
    <cellStyle name=" _옥내기기기초공설_견적내역서_연호지 견적 내역서(Float형)_매곡제 수문설계내역서-041-" xfId="94" xr:uid="{00000000-0005-0000-0000-00005D000000}"/>
    <cellStyle name=" _옥내기기기초공설_견적내역서_연호지배수문 설계 내역서(Float형)2515" xfId="95" xr:uid="{00000000-0005-0000-0000-00005E000000}"/>
    <cellStyle name=" _옥내기기기초공설_견적내역서_연호지배수문 설계 내역서(Float형)2515_매곡제 수문설계내역서-041-" xfId="96" xr:uid="{00000000-0005-0000-0000-00005F000000}"/>
    <cellStyle name=" _옥내기기기초공설_금호견적내역서(10)" xfId="97" xr:uid="{00000000-0005-0000-0000-000060000000}"/>
    <cellStyle name=" _옥내기기기초공설_금호견적내역서(10)_가양, 마곡내역서(11.22)" xfId="98" xr:uid="{00000000-0005-0000-0000-000061000000}"/>
    <cellStyle name=" _옥내기기기초공설_금호견적내역서(10)_가양, 마곡내역서(11.22)_매곡제 수문설계내역서-041-" xfId="99" xr:uid="{00000000-0005-0000-0000-000062000000}"/>
    <cellStyle name=" _옥내기기기초공설_금호견적내역서(10)_가양, 마곡내역서(11.22)-권양기" xfId="100" xr:uid="{00000000-0005-0000-0000-000063000000}"/>
    <cellStyle name=" _옥내기기기초공설_금호견적내역서(10)_가양, 마곡내역서(11.22)-권양기_매곡제 수문설계내역서-041-" xfId="101" xr:uid="{00000000-0005-0000-0000-000064000000}"/>
    <cellStyle name=" _옥내기기기초공설_금호견적내역서(10)_매곡제 수문설계내역서-041-" xfId="102" xr:uid="{00000000-0005-0000-0000-000065000000}"/>
    <cellStyle name=" _옥내기기기초공설_금호견적내역서(10)_설계내역서-발주최종" xfId="103" xr:uid="{00000000-0005-0000-0000-000066000000}"/>
    <cellStyle name=" _옥내기기기초공설_금호견적내역서(10)_설계내역서-발주최종_매곡제 수문설계내역서-041-" xfId="104" xr:uid="{00000000-0005-0000-0000-000067000000}"/>
    <cellStyle name=" _옥내기기기초공설_수서수문설계내역서 (파워잭)080226" xfId="105" xr:uid="{00000000-0005-0000-0000-000068000000}"/>
    <cellStyle name=" _옥내기기기초공설_수서수문설계내역서 (파워잭)080226_매곡제 수문설계내역서-041-" xfId="106" xr:uid="{00000000-0005-0000-0000-000069000000}"/>
    <cellStyle name=" _옥내기기기초공설_예가기초금액" xfId="107" xr:uid="{00000000-0005-0000-0000-00006A000000}"/>
    <cellStyle name=" _옥내기기기초공설_예가기초금액_매곡제 수문설계내역서-041-" xfId="108" xr:uid="{00000000-0005-0000-0000-00006B000000}"/>
    <cellStyle name=" _옥내기기기초공설_조달 견적 내역서(08.03.29)" xfId="109" xr:uid="{00000000-0005-0000-0000-00006C000000}"/>
    <cellStyle name=" _옥내기기기초공설_조달 견적 내역서(08.03.29)_매곡제 수문설계내역서-041-" xfId="110" xr:uid="{00000000-0005-0000-0000-00006D000000}"/>
    <cellStyle name=" _조달 견적 내역서(08.03.29)" xfId="111" xr:uid="{00000000-0005-0000-0000-00006E000000}"/>
    <cellStyle name=" _조달 견적 내역서(08.03.29)_매곡제 수문설계내역서-041-" xfId="112" xr:uid="{00000000-0005-0000-0000-00006F000000}"/>
    <cellStyle name=" _품셈" xfId="113" xr:uid="{00000000-0005-0000-0000-000070000000}"/>
    <cellStyle name=" _품셈_1.2x1.2롤러게이트 내역서" xfId="114" xr:uid="{00000000-0005-0000-0000-000071000000}"/>
    <cellStyle name=" _품셈_1.2x1.2롤러게이트 내역서_매곡제 수문설계내역서-041-" xfId="115" xr:uid="{00000000-0005-0000-0000-000072000000}"/>
    <cellStyle name=" _품셈_5015  수조수문 내역서(11.08)" xfId="116" xr:uid="{00000000-0005-0000-0000-000073000000}"/>
    <cellStyle name=" _품셈_5015  수조수문 내역서(11.08)_매곡제 수문설계내역서-041-" xfId="117" xr:uid="{00000000-0005-0000-0000-000074000000}"/>
    <cellStyle name=" _품셈_5015  수조수문 내역서(11.08)_수서y형 내역(문비, 랙바)긴급-STS-" xfId="118" xr:uid="{00000000-0005-0000-0000-000075000000}"/>
    <cellStyle name=" _품셈_5015  수조수문 내역서(11.08)_수서y형 내역(문비, 랙바)긴급-STS-_견적내역서(수서배수문)" xfId="119" xr:uid="{00000000-0005-0000-0000-000076000000}"/>
    <cellStyle name=" _품셈_5015  수조수문 내역서(11.08)_수서y형 내역(문비, 랙바)긴급-STS-_견적내역서(수서배수문)_매곡제 수문설계내역서-041-" xfId="120" xr:uid="{00000000-0005-0000-0000-000077000000}"/>
    <cellStyle name=" _품셈_5015  수조수문 내역서(11.08)_수서y형 내역(문비, 랙바)긴급-STS-_견적내역서(행당,사근 배수문)" xfId="121" xr:uid="{00000000-0005-0000-0000-000078000000}"/>
    <cellStyle name=" _품셈_5015  수조수문 내역서(11.08)_수서y형 내역(문비, 랙바)긴급-STS-_견적내역서(행당,사근 배수문)_매곡제 수문설계내역서-041-" xfId="122" xr:uid="{00000000-0005-0000-0000-000079000000}"/>
    <cellStyle name=" _품셈_5015  수조수문 내역서(11.08)_수서내역서 CANOPY 적용(080225)" xfId="123" xr:uid="{00000000-0005-0000-0000-00007A000000}"/>
    <cellStyle name=" _품셈_5015  수조수문 내역서(11.08)_수서내역서 CANOPY 적용(080225)_매곡제 수문설계내역서-041-" xfId="124" xr:uid="{00000000-0005-0000-0000-00007B000000}"/>
    <cellStyle name=" _품셈_5015  수조수문 내역서(11.08)_수서내역서(2520)-sts roller-080115-" xfId="125" xr:uid="{00000000-0005-0000-0000-00007C000000}"/>
    <cellStyle name=" _품셈_5015  수조수문 내역서(11.08)_수서내역서(2520)-sts roller-080115-_매곡제 수문설계내역서-041-" xfId="126" xr:uid="{00000000-0005-0000-0000-00007D000000}"/>
    <cellStyle name=" _품셈_견적내역서" xfId="127" xr:uid="{00000000-0005-0000-0000-00007E000000}"/>
    <cellStyle name=" _품셈_견적내역서(수서배수문)" xfId="128" xr:uid="{00000000-0005-0000-0000-00007F000000}"/>
    <cellStyle name=" _품셈_견적내역서(수서배수문)_매곡제 수문설계내역서-041-" xfId="129" xr:uid="{00000000-0005-0000-0000-000080000000}"/>
    <cellStyle name=" _품셈_견적내역서_강서구청-견적내역서(12. 8)" xfId="130" xr:uid="{00000000-0005-0000-0000-000081000000}"/>
    <cellStyle name=" _품셈_견적내역서_강서구청-견적내역서(12. 8)_매곡제 수문설계내역서-041-" xfId="131" xr:uid="{00000000-0005-0000-0000-000082000000}"/>
    <cellStyle name=" _품셈_견적내역서_견적내역서(수서배수문)" xfId="132" xr:uid="{00000000-0005-0000-0000-000083000000}"/>
    <cellStyle name=" _품셈_견적내역서_견적내역서(수서배수문)_매곡제 수문설계내역서-041-" xfId="133" xr:uid="{00000000-0005-0000-0000-000084000000}"/>
    <cellStyle name=" _품셈_견적내역서_견적내역서(행당,사근 배수문)" xfId="134" xr:uid="{00000000-0005-0000-0000-000085000000}"/>
    <cellStyle name=" _품셈_견적내역서_견적내역서(행당,사근 배수문)_매곡제 수문설계내역서-041-" xfId="135" xr:uid="{00000000-0005-0000-0000-000086000000}"/>
    <cellStyle name=" _품셈_견적내역서_견적서" xfId="136" xr:uid="{00000000-0005-0000-0000-000087000000}"/>
    <cellStyle name=" _품셈_견적내역서_매곡제 수문설계내역서-041-" xfId="137" xr:uid="{00000000-0005-0000-0000-000088000000}"/>
    <cellStyle name=" _품셈_견적내역서_사본 - 수산들수문설치 내역서rev2(최종)" xfId="138" xr:uid="{00000000-0005-0000-0000-000089000000}"/>
    <cellStyle name=" _품셈_견적내역서_사본 - 수산들수문설치 내역서rev2(최종)_매곡제 수문설계내역서-041-" xfId="139" xr:uid="{00000000-0005-0000-0000-00008A000000}"/>
    <cellStyle name=" _품셈_견적내역서_수문설계내역서 (파워잭)080308" xfId="140" xr:uid="{00000000-0005-0000-0000-00008B000000}"/>
    <cellStyle name=" _품셈_견적내역서_수문설계내역서 (파워잭)080308_매곡제 수문설계내역서-041-" xfId="141" xr:uid="{00000000-0005-0000-0000-00008C000000}"/>
    <cellStyle name=" _품셈_견적내역서_수서y형 내역(문비, 랙바)긴급-STS-" xfId="142" xr:uid="{00000000-0005-0000-0000-00008D000000}"/>
    <cellStyle name=" _품셈_견적내역서_수서y형 내역(문비, 랙바)긴급-STS-_견적내역서(수서배수문)" xfId="143" xr:uid="{00000000-0005-0000-0000-00008E000000}"/>
    <cellStyle name=" _품셈_견적내역서_수서y형 내역(문비, 랙바)긴급-STS-_견적내역서(수서배수문)_매곡제 수문설계내역서-041-" xfId="144" xr:uid="{00000000-0005-0000-0000-00008F000000}"/>
    <cellStyle name=" _품셈_견적내역서_수서y형 내역(문비, 랙바)긴급-STS-_견적내역서(행당,사근 배수문)" xfId="145" xr:uid="{00000000-0005-0000-0000-000090000000}"/>
    <cellStyle name=" _품셈_견적내역서_수서y형 내역(문비, 랙바)긴급-STS-_견적내역서(행당,사근 배수문)_매곡제 수문설계내역서-041-" xfId="146" xr:uid="{00000000-0005-0000-0000-000091000000}"/>
    <cellStyle name=" _품셈_견적내역서_수서내역서 CANOPY 적용(080225)" xfId="147" xr:uid="{00000000-0005-0000-0000-000092000000}"/>
    <cellStyle name=" _품셈_견적내역서_수서내역서 CANOPY 적용(080225)_매곡제 수문설계내역서-041-" xfId="148" xr:uid="{00000000-0005-0000-0000-000093000000}"/>
    <cellStyle name=" _품셈_견적내역서_수서내역서(2520)-sts roller-080115-" xfId="149" xr:uid="{00000000-0005-0000-0000-000094000000}"/>
    <cellStyle name=" _품셈_견적내역서_수서내역서(2520)-sts roller-080115-_매곡제 수문설계내역서-041-" xfId="150" xr:uid="{00000000-0005-0000-0000-000095000000}"/>
    <cellStyle name=" _품셈_견적내역서_연호지 견적 내역서(Float형)" xfId="151" xr:uid="{00000000-0005-0000-0000-000096000000}"/>
    <cellStyle name=" _품셈_견적내역서_연호지 견적 내역서(Float형)_매곡제 수문설계내역서-041-" xfId="152" xr:uid="{00000000-0005-0000-0000-000097000000}"/>
    <cellStyle name=" _품셈_견적내역서_연호지배수문 설계 내역서(Float형)2515" xfId="153" xr:uid="{00000000-0005-0000-0000-000098000000}"/>
    <cellStyle name=" _품셈_견적내역서_연호지배수문 설계 내역서(Float형)2515_매곡제 수문설계내역서-041-" xfId="154" xr:uid="{00000000-0005-0000-0000-000099000000}"/>
    <cellStyle name=" _품셈_금호견적내역서(10)" xfId="155" xr:uid="{00000000-0005-0000-0000-00009A000000}"/>
    <cellStyle name=" _품셈_금호견적내역서(10)_가양, 마곡내역서(11.22)" xfId="156" xr:uid="{00000000-0005-0000-0000-00009B000000}"/>
    <cellStyle name=" _품셈_금호견적내역서(10)_가양, 마곡내역서(11.22)_매곡제 수문설계내역서-041-" xfId="157" xr:uid="{00000000-0005-0000-0000-00009C000000}"/>
    <cellStyle name=" _품셈_금호견적내역서(10)_가양, 마곡내역서(11.22)-권양기" xfId="158" xr:uid="{00000000-0005-0000-0000-00009D000000}"/>
    <cellStyle name=" _품셈_금호견적내역서(10)_가양, 마곡내역서(11.22)-권양기_매곡제 수문설계내역서-041-" xfId="159" xr:uid="{00000000-0005-0000-0000-00009E000000}"/>
    <cellStyle name=" _품셈_금호견적내역서(10)_매곡제 수문설계내역서-041-" xfId="160" xr:uid="{00000000-0005-0000-0000-00009F000000}"/>
    <cellStyle name=" _품셈_금호견적내역서(10)_설계내역서-발주최종" xfId="161" xr:uid="{00000000-0005-0000-0000-0000A0000000}"/>
    <cellStyle name=" _품셈_금호견적내역서(10)_설계내역서-발주최종_매곡제 수문설계내역서-041-" xfId="162" xr:uid="{00000000-0005-0000-0000-0000A1000000}"/>
    <cellStyle name=" _품셈_수서수문설계내역서 (파워잭)080226" xfId="163" xr:uid="{00000000-0005-0000-0000-0000A2000000}"/>
    <cellStyle name=" _품셈_수서수문설계내역서 (파워잭)080226_매곡제 수문설계내역서-041-" xfId="164" xr:uid="{00000000-0005-0000-0000-0000A3000000}"/>
    <cellStyle name=" _품셈_예가기초금액" xfId="165" xr:uid="{00000000-0005-0000-0000-0000A4000000}"/>
    <cellStyle name=" _품셈_예가기초금액_매곡제 수문설계내역서-041-" xfId="166" xr:uid="{00000000-0005-0000-0000-0000A5000000}"/>
    <cellStyle name=" _품셈_조달 견적 내역서(08.03.29)" xfId="167" xr:uid="{00000000-0005-0000-0000-0000A6000000}"/>
    <cellStyle name=" _품셈_조달 견적 내역서(08.03.29)_매곡제 수문설계내역서-041-" xfId="168" xr:uid="{00000000-0005-0000-0000-0000A7000000}"/>
    <cellStyle name=" 1" xfId="3551" xr:uid="{00000000-0005-0000-0000-0000A8000000}"/>
    <cellStyle name="_x000a__x0002__x0005_銤_x0004__x0003__x0003__x0010__x0001_" xfId="3552" xr:uid="{00000000-0005-0000-0000-0000A9000000}"/>
    <cellStyle name="Ი_x000b_" xfId="3553" xr:uid="{00000000-0005-0000-0000-0000AA000000}"/>
    <cellStyle name="&quot;큰제목&quot;" xfId="244" xr:uid="{00000000-0005-0000-0000-0000AB000000}"/>
    <cellStyle name="#" xfId="3554" xr:uid="{00000000-0005-0000-0000-0000AC000000}"/>
    <cellStyle name="#,##0" xfId="245" xr:uid="{00000000-0005-0000-0000-0000AD000000}"/>
    <cellStyle name="#,##0.0" xfId="3555" xr:uid="{00000000-0005-0000-0000-0000AE000000}"/>
    <cellStyle name="#,##0.00" xfId="3556" xr:uid="{00000000-0005-0000-0000-0000AF000000}"/>
    <cellStyle name="#,##0.000" xfId="3557" xr:uid="{00000000-0005-0000-0000-0000B0000000}"/>
    <cellStyle name="#,##0_제품개선후내역서 2009.08.20" xfId="3558" xr:uid="{00000000-0005-0000-0000-0000B1000000}"/>
    <cellStyle name="$" xfId="246" xr:uid="{00000000-0005-0000-0000-0000B2000000}"/>
    <cellStyle name="$ 2" xfId="247" xr:uid="{00000000-0005-0000-0000-0000B3000000}"/>
    <cellStyle name="$ 3" xfId="248" xr:uid="{00000000-0005-0000-0000-0000B4000000}"/>
    <cellStyle name="$_ 재료계산(논골)." xfId="3559" xr:uid="{00000000-0005-0000-0000-0000B5000000}"/>
    <cellStyle name="$_(1)5일시장~곡성교" xfId="3560" xr:uid="{00000000-0005-0000-0000-0000B6000000}"/>
    <cellStyle name="$_(3)저수지하류" xfId="3561" xr:uid="{00000000-0005-0000-0000-0000B7000000}"/>
    <cellStyle name="$_(순천지사)복곡제저수지준설사업설계서(수중)" xfId="3562" xr:uid="{00000000-0005-0000-0000-0000B8000000}"/>
    <cellStyle name="$_(순천지사)해룡지구(영농편의)설계서20080916" xfId="3563" xr:uid="{00000000-0005-0000-0000-0000B9000000}"/>
    <cellStyle name="$_00.담양수해복구챠트작성1식" xfId="3546" xr:uid="{00000000-0005-0000-0000-0000BA000000}"/>
    <cellStyle name="$_00.사업계획서(원곡2제)" xfId="3564" xr:uid="{00000000-0005-0000-0000-0000BB000000}"/>
    <cellStyle name="$_00.사업계획서(지정제)" xfId="3565" xr:uid="{00000000-0005-0000-0000-0000BC000000}"/>
    <cellStyle name="$_00.사업계획서---1" xfId="3566" xr:uid="{00000000-0005-0000-0000-0000BD000000}"/>
    <cellStyle name="$_00.설계설명서(원곡2제)" xfId="3567" xr:uid="{00000000-0005-0000-0000-0000BE000000}"/>
    <cellStyle name="$_01-수량산출(구성오지2공구)" xfId="3568" xr:uid="{00000000-0005-0000-0000-0000BF000000}"/>
    <cellStyle name="$_02.깨기집계총합" xfId="3569" xr:uid="{00000000-0005-0000-0000-0000C0000000}"/>
    <cellStyle name="$_02.토공(풍덕동중앙초교)" xfId="3570" xr:uid="{00000000-0005-0000-0000-0000C1000000}"/>
    <cellStyle name="$_02-수량산출(구성오지)-2공구" xfId="3571" xr:uid="{00000000-0005-0000-0000-0000C2000000}"/>
    <cellStyle name="$_05년 정산서 준비(작업용)" xfId="3572" xr:uid="{00000000-0005-0000-0000-0000C3000000}"/>
    <cellStyle name="$_'08년월야석축쌓기개보수사업" xfId="3573" xr:uid="{00000000-0005-0000-0000-0000C4000000}"/>
    <cellStyle name="$_08-용주제다단기계내역21×1=1련" xfId="3574" xr:uid="{00000000-0005-0000-0000-0000C5000000}"/>
    <cellStyle name="$_1.토공.1" xfId="3575" xr:uid="{00000000-0005-0000-0000-0000C6000000}"/>
    <cellStyle name="$_1.평야부수량집계(용주)" xfId="3576" xr:uid="{00000000-0005-0000-0000-0000C7000000}"/>
    <cellStyle name="$_11.경작로확포장사업수량" xfId="3545" xr:uid="{00000000-0005-0000-0000-0000C8000000}"/>
    <cellStyle name="$_1수정 - 성동배수간선 개거설치사업" xfId="3577" xr:uid="{00000000-0005-0000-0000-0000C9000000}"/>
    <cellStyle name="$_2.깨기집계총합" xfId="3578" xr:uid="{00000000-0005-0000-0000-0000CA000000}"/>
    <cellStyle name="$_2.용수로토공수량.." xfId="3579" xr:uid="{00000000-0005-0000-0000-0000CB000000}"/>
    <cellStyle name="$_2001년 9월" xfId="249" xr:uid="{00000000-0005-0000-0000-0000CC000000}"/>
    <cellStyle name="$_2001년 9월 일위" xfId="250" xr:uid="{00000000-0005-0000-0000-0000CD000000}"/>
    <cellStyle name="$_2001년 9월 일위_2010의항지구유지관리자체개수사업(수로관)" xfId="3580" xr:uid="{00000000-0005-0000-0000-0000CE000000}"/>
    <cellStyle name="$_2001년 9월 일위_대흥제준설(변경)" xfId="3581" xr:uid="{00000000-0005-0000-0000-0000CF000000}"/>
    <cellStyle name="$_2001년 9월 일위_무창양수장 송수관로보수사업 (31일)" xfId="3582" xr:uid="{00000000-0005-0000-0000-0000D0000000}"/>
    <cellStyle name="$_2001년 9월 일위_무창양수장 송수관로보수사업 (8.14일)" xfId="3583" xr:uid="{00000000-0005-0000-0000-0000D1000000}"/>
    <cellStyle name="$_2001년 9월 일위_신풍지구 수해복구사업 설계서" xfId="3584" xr:uid="{00000000-0005-0000-0000-0000D2000000}"/>
    <cellStyle name="$_2001년 9월 일위_옥과배수장스크린내역서" xfId="3585" xr:uid="{00000000-0005-0000-0000-0000D3000000}"/>
    <cellStyle name="$_2001년 9월_2010의항지구유지관리자체개수사업(수로관)" xfId="3586" xr:uid="{00000000-0005-0000-0000-0000D4000000}"/>
    <cellStyle name="$_2001년 9월_대흥제준설(변경)" xfId="3587" xr:uid="{00000000-0005-0000-0000-0000D5000000}"/>
    <cellStyle name="$_2001년 9월_무창양수장 송수관로보수사업 (31일)" xfId="3588" xr:uid="{00000000-0005-0000-0000-0000D6000000}"/>
    <cellStyle name="$_2001년 9월_무창양수장 송수관로보수사업 (8.14일)" xfId="3589" xr:uid="{00000000-0005-0000-0000-0000D7000000}"/>
    <cellStyle name="$_2001년 9월_신풍지구 수해복구사업 설계서" xfId="3590" xr:uid="{00000000-0005-0000-0000-0000D8000000}"/>
    <cellStyle name="$_2001년 9월_옥과배수장스크린내역서" xfId="3591" xr:uid="{00000000-0005-0000-0000-0000D9000000}"/>
    <cellStyle name="$_2001년7월내역" xfId="251" xr:uid="{00000000-0005-0000-0000-0000DA000000}"/>
    <cellStyle name="$_2001년8월내역" xfId="252" xr:uid="{00000000-0005-0000-0000-0000DB000000}"/>
    <cellStyle name="$_2002년 설치" xfId="253" xr:uid="{00000000-0005-0000-0000-0000DC000000}"/>
    <cellStyle name="$_2002년 합판거푸집" xfId="254" xr:uid="{00000000-0005-0000-0000-0000DD000000}"/>
    <cellStyle name="$_2002년2,3월" xfId="255" xr:uid="{00000000-0005-0000-0000-0000DE000000}"/>
    <cellStyle name="$_2002년2,3월_2010의항지구유지관리자체개수사업(수로관)" xfId="3592" xr:uid="{00000000-0005-0000-0000-0000DF000000}"/>
    <cellStyle name="$_2002년2,3월_무창양수장 송수관로보수사업 (31일)" xfId="3593" xr:uid="{00000000-0005-0000-0000-0000E0000000}"/>
    <cellStyle name="$_2002년2,3월_무창양수장 송수관로보수사업 (8.14일)" xfId="3594" xr:uid="{00000000-0005-0000-0000-0000E1000000}"/>
    <cellStyle name="$_2002년2,3월_신풍지구 수해복구사업 설계서" xfId="3595" xr:uid="{00000000-0005-0000-0000-0000E2000000}"/>
    <cellStyle name="$_2002년2,3월_옥과배수장스크린내역서" xfId="3596" xr:uid="{00000000-0005-0000-0000-0000E3000000}"/>
    <cellStyle name="$_2002영암변경내역-11" xfId="3597" xr:uid="{00000000-0005-0000-0000-0000E4000000}"/>
    <cellStyle name="$_2002영암정산-11" xfId="3598" xr:uid="{00000000-0005-0000-0000-0000E5000000}"/>
    <cellStyle name="$_2004-5m이하수문(2004년2월19일자).xls" xfId="3599" xr:uid="{00000000-0005-0000-0000-0000E6000000}"/>
    <cellStyle name="$_2005 장흥지구 금산용수간선 보수공사" xfId="3600" xr:uid="{00000000-0005-0000-0000-0000E7000000}"/>
    <cellStyle name="$_2005남외리,축내배수로보수" xfId="3601" xr:uid="{00000000-0005-0000-0000-0000E8000000}"/>
    <cellStyle name="$_2005년 어동배수로 보수공사 사업계획서(수정)" xfId="3602" xr:uid="{00000000-0005-0000-0000-0000E9000000}"/>
    <cellStyle name="$_2005하산 맹암거 설치공사" xfId="3603" xr:uid="{00000000-0005-0000-0000-0000EA000000}"/>
    <cellStyle name="$_2006.03.00(최종감사보완)" xfId="256" xr:uid="{00000000-0005-0000-0000-0000EB000000}"/>
    <cellStyle name="$_2008수문(5x5이하) 일위_상반기" xfId="257" xr:uid="{00000000-0005-0000-0000-0000EC000000}"/>
    <cellStyle name="$_2008수문(5x5초과) 일위_상반기" xfId="258" xr:uid="{00000000-0005-0000-0000-0000ED000000}"/>
    <cellStyle name="$_2-02.배수공" xfId="3604" xr:uid="{00000000-0005-0000-0000-0000EE000000}"/>
    <cellStyle name="$_22.대포지구기계화경작로확포장사업수량" xfId="3544" xr:uid="{00000000-0005-0000-0000-0000EF000000}"/>
    <cellStyle name="$_2공구수량산출" xfId="3605" xr:uid="{00000000-0005-0000-0000-0000F0000000}"/>
    <cellStyle name="$_2차변경시행계획서(10월20일)" xfId="3606" xr:uid="{00000000-0005-0000-0000-0000F1000000}"/>
    <cellStyle name="$_3.재료계산서" xfId="3607" xr:uid="{00000000-0005-0000-0000-0000F2000000}"/>
    <cellStyle name="$_3차변경시행계획서(취소)" xfId="3608" xr:uid="{00000000-0005-0000-0000-0000F3000000}"/>
    <cellStyle name="$_4.2008도봉정경작로계획서" xfId="3609" xr:uid="{00000000-0005-0000-0000-0000F4000000}"/>
    <cellStyle name="$_6월 보완-합강+보수보강" xfId="3610" xr:uid="{00000000-0005-0000-0000-0000F5000000}"/>
    <cellStyle name="$_8(1).가설도로" xfId="3611" xr:uid="{00000000-0005-0000-0000-0000F6000000}"/>
    <cellStyle name="$_Book1" xfId="3612" xr:uid="{00000000-0005-0000-0000-0000F7000000}"/>
    <cellStyle name="$_db진흥" xfId="259" xr:uid="{00000000-0005-0000-0000-0000F8000000}"/>
    <cellStyle name="$_db진흥 2" xfId="260" xr:uid="{00000000-0005-0000-0000-0000F9000000}"/>
    <cellStyle name="$_db진흥 3" xfId="261" xr:uid="{00000000-0005-0000-0000-0000FA000000}"/>
    <cellStyle name="$_db진흥 4" xfId="262" xr:uid="{00000000-0005-0000-0000-0000FB000000}"/>
    <cellStyle name="$_db진흥 5" xfId="3543" xr:uid="{00000000-0005-0000-0000-0000FC000000}"/>
    <cellStyle name="$_SE40" xfId="263" xr:uid="{00000000-0005-0000-0000-0000FD000000}"/>
    <cellStyle name="$_SE40 2" xfId="264" xr:uid="{00000000-0005-0000-0000-0000FE000000}"/>
    <cellStyle name="$_SE40 2 2" xfId="3541" xr:uid="{00000000-0005-0000-0000-0000FF000000}"/>
    <cellStyle name="$_SE40 3" xfId="265" xr:uid="{00000000-0005-0000-0000-000000010000}"/>
    <cellStyle name="$_SE40 4" xfId="3542" xr:uid="{00000000-0005-0000-0000-000001010000}"/>
    <cellStyle name="$_TDW제작시방" xfId="266" xr:uid="{00000000-0005-0000-0000-000002010000}"/>
    <cellStyle name="$_TDW제작시방(2002,05,27)" xfId="267" xr:uid="{00000000-0005-0000-0000-000003010000}"/>
    <cellStyle name="$_TDW제작시방(2002,05,27)_2010의항지구유지관리자체개수사업(수로관)" xfId="3613" xr:uid="{00000000-0005-0000-0000-000004010000}"/>
    <cellStyle name="$_TDW제작시방(2002,05,27)_신풍지구 수해복구사업 설계서" xfId="3614" xr:uid="{00000000-0005-0000-0000-000005010000}"/>
    <cellStyle name="$_TDW제작시방_2010의항지구유지관리자체개수사업(수로관)" xfId="3615" xr:uid="{00000000-0005-0000-0000-000006010000}"/>
    <cellStyle name="$_TDW제작시방_신풍지구 수해복구사업 설계서" xfId="3616" xr:uid="{00000000-0005-0000-0000-000007010000}"/>
    <cellStyle name="$_감곡농촌용수(2006정리)" xfId="268" xr:uid="{00000000-0005-0000-0000-000008010000}"/>
    <cellStyle name="$_갑지" xfId="3617" xr:uid="{00000000-0005-0000-0000-000009010000}"/>
    <cellStyle name="$_강진동면제수문1,2x0,8B" xfId="269" xr:uid="{00000000-0005-0000-0000-00000A010000}"/>
    <cellStyle name="$_개거" xfId="3618" xr:uid="{00000000-0005-0000-0000-00000B010000}"/>
    <cellStyle name="$_개거 수량산출서" xfId="3619" xr:uid="{00000000-0005-0000-0000-00000C010000}"/>
    <cellStyle name="$_개거재료집계" xfId="3620" xr:uid="{00000000-0005-0000-0000-00000D010000}"/>
    <cellStyle name="$_개비온공" xfId="3621" xr:uid="{00000000-0005-0000-0000-00000E010000}"/>
    <cellStyle name="$_개요,수지" xfId="3622" xr:uid="{00000000-0005-0000-0000-00000F010000}"/>
    <cellStyle name="$_견적2" xfId="270" xr:uid="{00000000-0005-0000-0000-000010010000}"/>
    <cellStyle name="$_견적2 2" xfId="271" xr:uid="{00000000-0005-0000-0000-000011010000}"/>
    <cellStyle name="$_견적2 3" xfId="272" xr:uid="{00000000-0005-0000-0000-000012010000}"/>
    <cellStyle name="$_견적2 4" xfId="273" xr:uid="{00000000-0005-0000-0000-000013010000}"/>
    <cellStyle name="$_견적2 5" xfId="3540" xr:uid="{00000000-0005-0000-0000-000014010000}"/>
    <cellStyle name="$_결재(관동취입보)" xfId="274" xr:uid="{00000000-0005-0000-0000-000015010000}"/>
    <cellStyle name="$_계곡지구자체개보수" xfId="3623" xr:uid="{00000000-0005-0000-0000-000016010000}"/>
    <cellStyle name="$_고막양수장외16개소" xfId="3624" xr:uid="{00000000-0005-0000-0000-000017010000}"/>
    <cellStyle name="$_공사비(총괄)2줄" xfId="3625" xr:uid="{00000000-0005-0000-0000-000018010000}"/>
    <cellStyle name="$_공사비2001-06" xfId="275" xr:uid="{00000000-0005-0000-0000-000019010000}"/>
    <cellStyle name="$_공사비2001-07" xfId="276" xr:uid="{00000000-0005-0000-0000-00001A010000}"/>
    <cellStyle name="$_공사비총괄000" xfId="3626" xr:uid="{00000000-0005-0000-0000-00001B010000}"/>
    <cellStyle name="$_공산양수장모터재권선" xfId="3627" xr:uid="{00000000-0005-0000-0000-00001C010000}"/>
    <cellStyle name="$_공정계획표(11월)" xfId="3628" xr:uid="{00000000-0005-0000-0000-00001D010000}"/>
    <cellStyle name="$_광암배수장 OT유 교체" xfId="3629" xr:uid="{00000000-0005-0000-0000-00001E010000}"/>
    <cellStyle name="$_광양제수문15x15b" xfId="277" xr:uid="{00000000-0005-0000-0000-00001F010000}"/>
    <cellStyle name="$_구성오지 1공구 용수로보수공사(최종)" xfId="3630" xr:uid="{00000000-0005-0000-0000-000020010000}"/>
    <cellStyle name="$_구성지구용수로보수사업" xfId="3631" xr:uid="{00000000-0005-0000-0000-000021010000}"/>
    <cellStyle name="$_구시평야부20x20외②" xfId="278" xr:uid="{00000000-0005-0000-0000-000022010000}"/>
    <cellStyle name="$_구조물깨기집계표" xfId="3632" xr:uid="{00000000-0005-0000-0000-000023010000}"/>
    <cellStyle name="$_금계공사비" xfId="279" xr:uid="{00000000-0005-0000-0000-000024010000}"/>
    <cellStyle name="$_금당차우 농로수량" xfId="3633" xr:uid="{00000000-0005-0000-0000-000025010000}"/>
    <cellStyle name="$_금지공사비06보완" xfId="3634" xr:uid="{00000000-0005-0000-0000-000026010000}"/>
    <cellStyle name="$_금지자재보완" xfId="3635" xr:uid="{00000000-0005-0000-0000-000027010000}"/>
    <cellStyle name="$_금차내역서" xfId="3636" xr:uid="{00000000-0005-0000-0000-000028010000}"/>
    <cellStyle name="$_금천기계화경작로포장" xfId="3637" xr:uid="{00000000-0005-0000-0000-000029010000}"/>
    <cellStyle name="$_금천외1" xfId="3638" xr:uid="{00000000-0005-0000-0000-00002A010000}"/>
    <cellStyle name="$_금평지구(2006시행)" xfId="280" xr:uid="{00000000-0005-0000-0000-00002B010000}"/>
    <cellStyle name="$_금평지구(선암제2007시행)" xfId="281" xr:uid="{00000000-0005-0000-0000-00002C010000}"/>
    <cellStyle name="$_기계설비공사(2006노임)" xfId="3639" xr:uid="{00000000-0005-0000-0000-00002D010000}"/>
    <cellStyle name="$_기계회경작로사업원본rrrr" xfId="3640" xr:uid="{00000000-0005-0000-0000-00002E010000}"/>
    <cellStyle name="$_기아" xfId="282" xr:uid="{00000000-0005-0000-0000-00002F010000}"/>
    <cellStyle name="$_기아 2" xfId="283" xr:uid="{00000000-0005-0000-0000-000030010000}"/>
    <cellStyle name="$_기아 2 2" xfId="3538" xr:uid="{00000000-0005-0000-0000-000031010000}"/>
    <cellStyle name="$_기아 3" xfId="284" xr:uid="{00000000-0005-0000-0000-000032010000}"/>
    <cellStyle name="$_기아 4" xfId="3539" xr:uid="{00000000-0005-0000-0000-000033010000}"/>
    <cellStyle name="$_깨기수량" xfId="3641" xr:uid="{00000000-0005-0000-0000-000034010000}"/>
    <cellStyle name="$_깨기집계표" xfId="3642" xr:uid="{00000000-0005-0000-0000-000035010000}"/>
    <cellStyle name="$_나주호 취수탑외 6개소 전기설비보수공사" xfId="3643" xr:uid="{00000000-0005-0000-0000-000036010000}"/>
    <cellStyle name="$_남광TS-60B(둔기교)" xfId="285" xr:uid="{00000000-0005-0000-0000-000037010000}"/>
    <cellStyle name="$_남광TS-60B(둔기교)_2010의항지구유지관리자체개수사업(수로관)" xfId="3644" xr:uid="{00000000-0005-0000-0000-000038010000}"/>
    <cellStyle name="$_남광TS-60B(둔기교)_무창양수장 송수관로보수사업 (31일)" xfId="3645" xr:uid="{00000000-0005-0000-0000-000039010000}"/>
    <cellStyle name="$_남광TS-60B(둔기교)_무창양수장 송수관로보수사업 (8.14일)" xfId="3646" xr:uid="{00000000-0005-0000-0000-00003A010000}"/>
    <cellStyle name="$_남광TS-60B(둔기교)_신풍지구 수해복구사업 설계서" xfId="3647" xr:uid="{00000000-0005-0000-0000-00003B010000}"/>
    <cellStyle name="$_남광TS-60B(둔기교)_옥과배수장스크린내역서" xfId="3648" xr:uid="{00000000-0005-0000-0000-00003C010000}"/>
    <cellStyle name="$_내동제_저수지준설사업_계획서" xfId="3649" xr:uid="{00000000-0005-0000-0000-00003D010000}"/>
    <cellStyle name="$_내역" xfId="3650" xr:uid="{00000000-0005-0000-0000-00003E010000}"/>
    <cellStyle name="$_내역서" xfId="3651" xr:uid="{00000000-0005-0000-0000-00003F010000}"/>
    <cellStyle name="$_내역서(고막)" xfId="3652" xr:uid="{00000000-0005-0000-0000-000040010000}"/>
    <cellStyle name="$_내역서(봉산)" xfId="3653" xr:uid="{00000000-0005-0000-0000-000041010000}"/>
    <cellStyle name="$_내역서(회칠)" xfId="3654" xr:uid="{00000000-0005-0000-0000-000042010000}"/>
    <cellStyle name="$_내역서_에코하이테크(진짜최종)" xfId="3655" xr:uid="{00000000-0005-0000-0000-000043010000}"/>
    <cellStyle name="$_내역표지" xfId="286" xr:uid="{00000000-0005-0000-0000-000044010000}"/>
    <cellStyle name="$_내포사업수지" xfId="3656" xr:uid="{00000000-0005-0000-0000-000045010000}"/>
    <cellStyle name="$_논정공사비수입지부등" xfId="3657" xr:uid="{00000000-0005-0000-0000-000046010000}"/>
    <cellStyle name="$_단가대비표(최종)" xfId="3658" xr:uid="{00000000-0005-0000-0000-000047010000}"/>
    <cellStyle name="$_담양호_내역서(최종)" xfId="3659" xr:uid="{00000000-0005-0000-0000-000048010000}"/>
    <cellStyle name="$_대동지구수리시설개보수공사비" xfId="3660" xr:uid="{00000000-0005-0000-0000-000049010000}"/>
    <cellStyle name="$_대동지구시행계획(도심사)" xfId="3661" xr:uid="{00000000-0005-0000-0000-00004A010000}"/>
    <cellStyle name="$_대비용배수로(1)" xfId="3662" xr:uid="{00000000-0005-0000-0000-00004B010000}"/>
    <cellStyle name="$_대평1공구 용수로 보수공사" xfId="3663" xr:uid="{00000000-0005-0000-0000-00004C010000}"/>
    <cellStyle name="$_대평1공구공사비" xfId="3664" xr:uid="{00000000-0005-0000-0000-00004D010000}"/>
    <cellStyle name="$_대평1지구용수로 보수공사" xfId="3665" xr:uid="{00000000-0005-0000-0000-00004E010000}"/>
    <cellStyle name="$_대흥제준설(변경)" xfId="3666" xr:uid="{00000000-0005-0000-0000-00004F010000}"/>
    <cellStyle name="$_등암지구재료계산및조서" xfId="3667" xr:uid="{00000000-0005-0000-0000-000050010000}"/>
    <cellStyle name="$_등앙지구영농평의사업비" xfId="3668" xr:uid="{00000000-0005-0000-0000-000051010000}"/>
    <cellStyle name="$_매향지구" xfId="3669" xr:uid="{00000000-0005-0000-0000-000052010000}"/>
    <cellStyle name="$_매향지구(3공구)" xfId="3670" xr:uid="{00000000-0005-0000-0000-000053010000}"/>
    <cellStyle name="$_매향지구수량산출" xfId="3671" xr:uid="{00000000-0005-0000-0000-000054010000}"/>
    <cellStyle name="$_명금지구 기계내역 보완(유압식2002,10,2)" xfId="3672" xr:uid="{00000000-0005-0000-0000-000055010000}"/>
    <cellStyle name="$_목사동 신전 농로포장 공사" xfId="3673" xr:uid="{00000000-0005-0000-0000-000056010000}"/>
    <cellStyle name="$_무창양수장 송수관로보수사업 (31일)" xfId="3674" xr:uid="{00000000-0005-0000-0000-000057010000}"/>
    <cellStyle name="$_무창양수장 송수관로보수사업 (8.14일)" xfId="3675" xr:uid="{00000000-0005-0000-0000-000058010000}"/>
    <cellStyle name="$_배수공 내역서,총괄집계-국도1호선" xfId="3676" xr:uid="{00000000-0005-0000-0000-000059010000}"/>
    <cellStyle name="$_배수공 내역서,총괄집계-방축교차로" xfId="3677" xr:uid="{00000000-0005-0000-0000-00005A010000}"/>
    <cellStyle name="$_배수공-신계리" xfId="3678" xr:uid="{00000000-0005-0000-0000-00005B010000}"/>
    <cellStyle name="$_배수공총괄+측구공(덕흥지구)" xfId="3679" xr:uid="{00000000-0005-0000-0000-00005C010000}"/>
    <cellStyle name="$_배제지구사통Ø200" xfId="287" xr:uid="{00000000-0005-0000-0000-00005D010000}"/>
    <cellStyle name="$_백동지구" xfId="3680" xr:uid="{00000000-0005-0000-0000-00005E010000}"/>
    <cellStyle name="$_백동지구(상근)" xfId="3681" xr:uid="{00000000-0005-0000-0000-00005F010000}"/>
    <cellStyle name="$_벽지기계최종" xfId="3682" xr:uid="{00000000-0005-0000-0000-000060010000}"/>
    <cellStyle name="$_변경 '05년분" xfId="3683" xr:uid="{00000000-0005-0000-0000-000061010000}"/>
    <cellStyle name="$_변경 시행계획서" xfId="3684" xr:uid="{00000000-0005-0000-0000-000062010000}"/>
    <cellStyle name="$_변경 시행계획서(정산서겸용)" xfId="3685" xr:uid="{00000000-0005-0000-0000-000063010000}"/>
    <cellStyle name="$_보성회령제사통-변경1" xfId="288" xr:uid="{00000000-0005-0000-0000-000064010000}"/>
    <cellStyle name="$_보완내역최종(1안 챠트수정) 7월 2일-2sp(확정)" xfId="3686" xr:uid="{00000000-0005-0000-0000-000065010000}"/>
    <cellStyle name="$_보완내역최종(1안 챠트수정) 7월 2일-2sp(확정)_05년 정산서 준비(작업용)" xfId="3687" xr:uid="{00000000-0005-0000-0000-000066010000}"/>
    <cellStyle name="$_보완내역최종(1안 챠트수정) 7월 2일-2sp(확정)_05년 총괄도급변경내역" xfId="3688" xr:uid="{00000000-0005-0000-0000-000067010000}"/>
    <cellStyle name="$_보완내역최종(1안 챠트수정) 7월 2일-2sp(확정)_6월 보완-합강+보수보강" xfId="3689" xr:uid="{00000000-0005-0000-0000-000068010000}"/>
    <cellStyle name="$_보완내역최종(1안 챠트수정) 7월 2일-2sp(확정)_총괄표(작업용)" xfId="3690" xr:uid="{00000000-0005-0000-0000-000069010000}"/>
    <cellStyle name="$_보완머리돌" xfId="3691" xr:uid="{00000000-0005-0000-0000-00006A010000}"/>
    <cellStyle name="$_보월제 사통기계 보수공사" xfId="3692" xr:uid="{00000000-0005-0000-0000-00006B010000}"/>
    <cellStyle name="$_복곡제저수지준설사업설계서" xfId="3693" xr:uid="{00000000-0005-0000-0000-00006C010000}"/>
    <cellStyle name="$_복사본 06-07-18 나주지사 내역서(사통,문비)" xfId="3694" xr:uid="{00000000-0005-0000-0000-00006D010000}"/>
    <cellStyle name="$_봉덕-운월(1공구)" xfId="3695" xr:uid="{00000000-0005-0000-0000-00006E010000}"/>
    <cellStyle name="$_봉동사통내역서" xfId="3696" xr:uid="{00000000-0005-0000-0000-00006F010000}"/>
    <cellStyle name="$_봉안하수구 -폐기물" xfId="3697" xr:uid="{00000000-0005-0000-0000-000070010000}"/>
    <cellStyle name="$_부대공" xfId="3698" xr:uid="{00000000-0005-0000-0000-000071010000}"/>
    <cellStyle name="$_부대공_1" xfId="3699" xr:uid="{00000000-0005-0000-0000-000072010000}"/>
    <cellStyle name="$_부대공-대구 오르막차로(수정본)" xfId="3700" xr:uid="{00000000-0005-0000-0000-000073010000}"/>
    <cellStyle name="$_부대공-방축교차로" xfId="3701" xr:uid="{00000000-0005-0000-0000-000074010000}"/>
    <cellStyle name="$_부대공-인월교차로" xfId="3702" xr:uid="{00000000-0005-0000-0000-000075010000}"/>
    <cellStyle name="$_부대공-진목진입로 본선,연결로" xfId="3703" xr:uid="{00000000-0005-0000-0000-000076010000}"/>
    <cellStyle name="$_부대공-진월초교" xfId="3704" xr:uid="{00000000-0005-0000-0000-000077010000}"/>
    <cellStyle name="$_사본-사업비총" xfId="3705" xr:uid="{00000000-0005-0000-0000-000078010000}"/>
    <cellStyle name="$_사업계획서.." xfId="3706" xr:uid="{00000000-0005-0000-0000-000079010000}"/>
    <cellStyle name="$_사정(최종)" xfId="3707" xr:uid="{00000000-0005-0000-0000-00007A010000}"/>
    <cellStyle name="$_삼기지구 자제개보수 공사" xfId="3708" xr:uid="{00000000-0005-0000-0000-00007B010000}"/>
    <cellStyle name="$_삼천천수해복구" xfId="3709" xr:uid="{00000000-0005-0000-0000-00007C010000}"/>
    <cellStyle name="$_상미단가" xfId="3710" xr:uid="{00000000-0005-0000-0000-00007D010000}"/>
    <cellStyle name="$_상외동제수량" xfId="3711" xr:uid="{00000000-0005-0000-0000-00007E010000}"/>
    <cellStyle name="$_서부취수기계" xfId="289" xr:uid="{00000000-0005-0000-0000-00007F010000}"/>
    <cellStyle name="$_석곡용수로보수공사" xfId="3712" xr:uid="{00000000-0005-0000-0000-000080010000}"/>
    <cellStyle name="$_석축수량집계" xfId="3713" xr:uid="{00000000-0005-0000-0000-000081010000}"/>
    <cellStyle name="$_선암제다단자동전도" xfId="290" xr:uid="{00000000-0005-0000-0000-000082010000}"/>
    <cellStyle name="$_설계내역(할증삭제)" xfId="291" xr:uid="{00000000-0005-0000-0000-000083010000}"/>
    <cellStyle name="$_성주오르막차로-포장공" xfId="3714" xr:uid="{00000000-0005-0000-0000-000084010000}"/>
    <cellStyle name="$_세륜시설(1)" xfId="3715" xr:uid="{00000000-0005-0000-0000-000085010000}"/>
    <cellStyle name="$_세지" xfId="3716" xr:uid="{00000000-0005-0000-0000-000086010000}"/>
    <cellStyle name="$_세지(2002)보완-2" xfId="3717" xr:uid="{00000000-0005-0000-0000-000087010000}"/>
    <cellStyle name="$_세지지구(총괄)" xfId="3718" xr:uid="{00000000-0005-0000-0000-000088010000}"/>
    <cellStyle name="$_세지총괄" xfId="3719" xr:uid="{00000000-0005-0000-0000-000089010000}"/>
    <cellStyle name="$_세풍승인" xfId="292" xr:uid="{00000000-0005-0000-0000-00008A010000}"/>
    <cellStyle name="$_소룡 배수로 정비공사" xfId="3720" xr:uid="{00000000-0005-0000-0000-00008B010000}"/>
    <cellStyle name="$_송산관정외 3개소 보수공사" xfId="3721" xr:uid="{00000000-0005-0000-0000-00008C010000}"/>
    <cellStyle name="$_송정지 수해복구공사 사통내역서" xfId="3722" xr:uid="{00000000-0005-0000-0000-00008D010000}"/>
    <cellStyle name="$_수문(5x5이하) 일위-곽노임2개수정" xfId="293" xr:uid="{00000000-0005-0000-0000-00008E010000}"/>
    <cellStyle name="$_수문(5x5초과)하반기일위" xfId="294" xr:uid="{00000000-0005-0000-0000-00008F010000}"/>
    <cellStyle name="$_수문_5m이하(2006년_2월)1" xfId="295" xr:uid="{00000000-0005-0000-0000-000090010000}"/>
    <cellStyle name="$_수문_5m이하(2006년_3월)" xfId="296" xr:uid="{00000000-0005-0000-0000-000091010000}"/>
    <cellStyle name="$_수문내역및계산(4.0x2.5)(최종)" xfId="297" xr:uid="{00000000-0005-0000-0000-000092010000}"/>
    <cellStyle name="$_수원공수량산출서" xfId="3723" xr:uid="{00000000-0005-0000-0000-000093010000}"/>
    <cellStyle name="$_순천구룡" xfId="298" xr:uid="{00000000-0005-0000-0000-000094010000}"/>
    <cellStyle name="$_순천지부구룡해룡" xfId="299" xr:uid="{00000000-0005-0000-0000-000095010000}"/>
    <cellStyle name="$_시방서" xfId="300" xr:uid="{00000000-0005-0000-0000-000096010000}"/>
    <cellStyle name="$_시방서(2003.11.17)" xfId="3724" xr:uid="{00000000-0005-0000-0000-000097010000}"/>
    <cellStyle name="$_시방서(2003.3.6)" xfId="3725" xr:uid="{00000000-0005-0000-0000-000098010000}"/>
    <cellStyle name="$_시행계획서(2007분)" xfId="3726" xr:uid="{00000000-0005-0000-0000-000099010000}"/>
    <cellStyle name="$_시행예정공정표" xfId="301" xr:uid="{00000000-0005-0000-0000-00009A010000}"/>
    <cellStyle name="$_신덕제다단10x0,8내역-제출" xfId="3727" xr:uid="{00000000-0005-0000-0000-00009B010000}"/>
    <cellStyle name="$_신안중동지구20X10" xfId="302" xr:uid="{00000000-0005-0000-0000-00009C010000}"/>
    <cellStyle name="$_신풍-운월(1공구)" xfId="3728" xr:uid="{00000000-0005-0000-0000-00009D010000}"/>
    <cellStyle name="$_안심제 사통기계 보수공사" xfId="3729" xr:uid="{00000000-0005-0000-0000-00009E010000}"/>
    <cellStyle name="$_안심지구 수리시설(4곳)내역서" xfId="3730" xr:uid="{00000000-0005-0000-0000-00009F010000}"/>
    <cellStyle name="$_안평천 용배수로 정비사업" xfId="3731" xr:uid="{00000000-0005-0000-0000-0000A0010000}"/>
    <cellStyle name="$_양등제수문(울주)15x13" xfId="303" xr:uid="{00000000-0005-0000-0000-0000A1010000}"/>
    <cellStyle name="$_연당양수장 제진기 현장조작반 교체외6건" xfId="3732" xr:uid="{00000000-0005-0000-0000-0000A2010000}"/>
    <cellStyle name="$_연봉지구영농편의사업비" xfId="3733" xr:uid="{00000000-0005-0000-0000-0000A3010000}"/>
    <cellStyle name="$_연봉평야부토적" xfId="3734" xr:uid="{00000000-0005-0000-0000-0000A4010000}"/>
    <cellStyle name="$_연화-다단전동수문" xfId="3735" xr:uid="{00000000-0005-0000-0000-0000A5010000}"/>
    <cellStyle name="$_영광군표지1" xfId="3109" xr:uid="{00000000-0005-0000-0000-0000A6010000}"/>
    <cellStyle name="$_영풍제다단11x0,8내역-제출" xfId="3736" xr:uid="{00000000-0005-0000-0000-0000A7010000}"/>
    <cellStyle name="$_영화배수장 모터펌프 베어링 교체공사" xfId="3737" xr:uid="{00000000-0005-0000-0000-0000A8010000}"/>
    <cellStyle name="$_오례하수구 포장공" xfId="3738" xr:uid="{00000000-0005-0000-0000-0000A9010000}"/>
    <cellStyle name="$_용기지구용기양수장기계공사설계서(07단가보완)(1)" xfId="304" xr:uid="{00000000-0005-0000-0000-0000AA010000}"/>
    <cellStyle name="$_용월_단가대비표" xfId="3739" xr:uid="{00000000-0005-0000-0000-0000AB010000}"/>
    <cellStyle name="$_용주-다단전동수문" xfId="3740" xr:uid="{00000000-0005-0000-0000-0000AC010000}"/>
    <cellStyle name="$_용주지구 2005년 공정표" xfId="3741" xr:uid="{00000000-0005-0000-0000-0000AD010000}"/>
    <cellStyle name="$_우수관공" xfId="3742" xr:uid="{00000000-0005-0000-0000-0000AE010000}"/>
    <cellStyle name="$_운암제뚜껑" xfId="305" xr:uid="{00000000-0005-0000-0000-0000AF010000}"/>
    <cellStyle name="$_원동1지구 용수로 보수공사" xfId="3743" xr:uid="{00000000-0005-0000-0000-0000B0010000}"/>
    <cellStyle name="$_유계비상수문설계계산서" xfId="3744" xr:uid="{00000000-0005-0000-0000-0000B1010000}"/>
    <cellStyle name="$_유산보다단기계내역15x08x3(050629)" xfId="3745" xr:uid="{00000000-0005-0000-0000-0000B2010000}"/>
    <cellStyle name="$_유산보다단기계내역25x0.8x3련(050804)" xfId="3746" xr:uid="{00000000-0005-0000-0000-0000B3010000}"/>
    <cellStyle name="$_작업용임시내역" xfId="3747" xr:uid="{00000000-0005-0000-0000-0000B4010000}"/>
    <cellStyle name="$_잡철물일위대가" xfId="3748" xr:uid="{00000000-0005-0000-0000-0000B5010000}"/>
    <cellStyle name="$_잡철일위 2002년9월(코아추가)" xfId="3749" xr:uid="{00000000-0005-0000-0000-0000B6010000}"/>
    <cellStyle name="$_잡철일위 2003년1월" xfId="3750" xr:uid="{00000000-0005-0000-0000-0000B7010000}"/>
    <cellStyle name="$_잡철일위 2003년4월" xfId="3751" xr:uid="{00000000-0005-0000-0000-0000B8010000}"/>
    <cellStyle name="$_장산저수지 사면보호 계획서(섬유대호안공)" xfId="3752" xr:uid="{00000000-0005-0000-0000-0000B9010000}"/>
    <cellStyle name="$_장흥광평양수장" xfId="306" xr:uid="{00000000-0005-0000-0000-0000BA010000}"/>
    <cellStyle name="$_재료계산" xfId="3753" xr:uid="{00000000-0005-0000-0000-0000BB010000}"/>
    <cellStyle name="$_전북 용산지구 다단 21×1.2-2련(020417)" xfId="307" xr:uid="{00000000-0005-0000-0000-0000BC010000}"/>
    <cellStyle name="$_전북 용산지구 다단 21×1.2-2련(020417)_2010의항지구유지관리자체개수사업(수로관)" xfId="3754" xr:uid="{00000000-0005-0000-0000-0000BD010000}"/>
    <cellStyle name="$_전북 용산지구 다단 21×1.2-2련(020417)_무창양수장 송수관로보수사업 (31일)" xfId="3755" xr:uid="{00000000-0005-0000-0000-0000BE010000}"/>
    <cellStyle name="$_전북 용산지구 다단 21×1.2-2련(020417)_무창양수장 송수관로보수사업 (8.14일)" xfId="3756" xr:uid="{00000000-0005-0000-0000-0000BF010000}"/>
    <cellStyle name="$_전북 용산지구 다단 21×1.2-2련(020417)_신풍지구 수해복구사업 설계서" xfId="3757" xr:uid="{00000000-0005-0000-0000-0000C0010000}"/>
    <cellStyle name="$_전북 용산지구 다단 21×1.2-2련(020417)_옥과배수장스크린내역서" xfId="3758" xr:uid="{00000000-0005-0000-0000-0000C1010000}"/>
    <cellStyle name="$_정주권개발사업(대곡지구)" xfId="3759" xr:uid="{00000000-0005-0000-0000-0000C2010000}"/>
    <cellStyle name="$_중재보내역서" xfId="3760" xr:uid="{00000000-0005-0000-0000-0000C3010000}"/>
    <cellStyle name="$_진도 보전지구" xfId="308" xr:uid="{00000000-0005-0000-0000-0000C4010000}"/>
    <cellStyle name="$_진도 여수토 깨기(창유)" xfId="3761" xr:uid="{00000000-0005-0000-0000-0000C5010000}"/>
    <cellStyle name="$_진도마산2차제출F18x21" xfId="309" xr:uid="{00000000-0005-0000-0000-0000C6010000}"/>
    <cellStyle name="$_진입로 단수" xfId="3762" xr:uid="{00000000-0005-0000-0000-0000C7010000}"/>
    <cellStyle name="$_창유지구" xfId="3763" xr:uid="{00000000-0005-0000-0000-0000C8010000}"/>
    <cellStyle name="$_창유지구(상근)" xfId="3764" xr:uid="{00000000-0005-0000-0000-0000C9010000}"/>
    <cellStyle name="$_창유지구(상근)작업중" xfId="3765" xr:uid="{00000000-0005-0000-0000-0000CA010000}"/>
    <cellStyle name="$_총괄보완1차세지수리(2003)" xfId="3766" xr:uid="{00000000-0005-0000-0000-0000CB010000}"/>
    <cellStyle name="$_총괄자재집계표(1공구)" xfId="3767" xr:uid="{00000000-0005-0000-0000-0000CC010000}"/>
    <cellStyle name="$_총괄표" xfId="3768" xr:uid="{00000000-0005-0000-0000-0000CD010000}"/>
    <cellStyle name="$_총괄표(작업용)" xfId="3769" xr:uid="{00000000-0005-0000-0000-0000CE010000}"/>
    <cellStyle name="$_최종수량산출(대평)" xfId="3770" xr:uid="{00000000-0005-0000-0000-0000CF010000}"/>
    <cellStyle name="$_최종수량산출(대평)1" xfId="3771" xr:uid="{00000000-0005-0000-0000-0000D0010000}"/>
    <cellStyle name="$_추동지구착공내역서(총괄분)1" xfId="3772" xr:uid="{00000000-0005-0000-0000-0000D1010000}"/>
    <cellStyle name="$_추포양수장외1개소 전기설비 보수공사" xfId="3773" xr:uid="{00000000-0005-0000-0000-0000D2010000}"/>
    <cellStyle name="$_취입보기계공사비" xfId="310" xr:uid="{00000000-0005-0000-0000-0000D3010000}"/>
    <cellStyle name="$_토공" xfId="3774" xr:uid="{00000000-0005-0000-0000-0000D4010000}"/>
    <cellStyle name="$_토공및포장공(동초등)" xfId="3775" xr:uid="{00000000-0005-0000-0000-0000D5010000}"/>
    <cellStyle name="$_토공수량(소영)" xfId="3776" xr:uid="{00000000-0005-0000-0000-0000D6010000}"/>
    <cellStyle name="$_토공-진월초교" xfId="3777" xr:uid="{00000000-0005-0000-0000-0000D7010000}"/>
    <cellStyle name="$_토광계약변경" xfId="3778" xr:uid="{00000000-0005-0000-0000-0000D8010000}"/>
    <cellStyle name="$_펌프 점검난간 물량산출" xfId="3779" xr:uid="{00000000-0005-0000-0000-0000D9010000}"/>
    <cellStyle name="$_평야부 공사비" xfId="3780" xr:uid="{00000000-0005-0000-0000-0000DA010000}"/>
    <cellStyle name="$_평야부 재료집계" xfId="3781" xr:uid="{00000000-0005-0000-0000-0000DB010000}"/>
    <cellStyle name="$_평야부수량" xfId="3782" xr:uid="{00000000-0005-0000-0000-0000DC010000}"/>
    <cellStyle name="$_폐기물" xfId="3110" xr:uid="{00000000-0005-0000-0000-0000DD010000}"/>
    <cellStyle name="$_폐기물(창유)" xfId="3783" xr:uid="{00000000-0005-0000-0000-0000DE010000}"/>
    <cellStyle name="$_폐기물수량집계" xfId="3784" xr:uid="{00000000-0005-0000-0000-0000DF010000}"/>
    <cellStyle name="$_포장공" xfId="3785" xr:uid="{00000000-0005-0000-0000-0000E0010000}"/>
    <cellStyle name="$_포장공(칠거리)" xfId="3786" xr:uid="{00000000-0005-0000-0000-0000E1010000}"/>
    <cellStyle name="$_포장공_보도공" xfId="3787" xr:uid="{00000000-0005-0000-0000-0000E2010000}"/>
    <cellStyle name="$_포장공_부대공" xfId="3788" xr:uid="{00000000-0005-0000-0000-0000E3010000}"/>
    <cellStyle name="$_포장공_토공" xfId="3789" xr:uid="{00000000-0005-0000-0000-0000E4010000}"/>
    <cellStyle name="$_포장공-국도1호선" xfId="3790" xr:uid="{00000000-0005-0000-0000-0000E5010000}"/>
    <cellStyle name="$_포장공-방축교차로" xfId="3791" xr:uid="{00000000-0005-0000-0000-0000E6010000}"/>
    <cellStyle name="$_표지(변경)" xfId="3792" xr:uid="{00000000-0005-0000-0000-0000E7010000}"/>
    <cellStyle name="$_표지판-진월초교" xfId="3793" xr:uid="{00000000-0005-0000-0000-0000E8010000}"/>
    <cellStyle name="$_합강토공변경안" xfId="3794" xr:uid="{00000000-0005-0000-0000-0000E9010000}"/>
    <cellStyle name="$_합판거푸집" xfId="311" xr:uid="{00000000-0005-0000-0000-0000EA010000}"/>
    <cellStyle name="$_해룡지구(영농편의시설)설계서" xfId="3795" xr:uid="{00000000-0005-0000-0000-0000EB010000}"/>
    <cellStyle name="$_해보지구영농편의사업(공사비산출)-48억5천" xfId="3796" xr:uid="{00000000-0005-0000-0000-0000EC010000}"/>
    <cellStyle name="$_해연구조산-발송" xfId="3797" xr:uid="{00000000-0005-0000-0000-0000ED010000}"/>
    <cellStyle name="$_해연제수문25x13설계계산서" xfId="3798" xr:uid="{00000000-0005-0000-0000-0000EE010000}"/>
    <cellStyle name="$_호동배수장 진공펌프교체외공사" xfId="3799" xr:uid="{00000000-0005-0000-0000-0000EF010000}"/>
    <cellStyle name="$_흘산용수로내역서" xfId="3800" xr:uid="{00000000-0005-0000-0000-0000F0010000}"/>
    <cellStyle name="(##.00)" xfId="3801" xr:uid="{00000000-0005-0000-0000-0000F1010000}"/>
    <cellStyle name="(△콤마)" xfId="3802" xr:uid="{00000000-0005-0000-0000-0000F2010000}"/>
    <cellStyle name="(1)" xfId="3108" xr:uid="{00000000-0005-0000-0000-0000F3010000}"/>
    <cellStyle name="(백분율)" xfId="3803" xr:uid="{00000000-0005-0000-0000-0000F4010000}"/>
    <cellStyle name="(콤마)" xfId="3804" xr:uid="{00000000-0005-0000-0000-0000F5010000}"/>
    <cellStyle name="(표준)" xfId="312" xr:uid="{00000000-0005-0000-0000-0000F6010000}"/>
    <cellStyle name=";;;" xfId="3805" xr:uid="{00000000-0005-0000-0000-0000F7010000}"/>
    <cellStyle name="?" xfId="3806" xr:uid="{00000000-0005-0000-0000-0000F8010000}"/>
    <cellStyle name="??" xfId="3807" xr:uid="{00000000-0005-0000-0000-0000F9010000}"/>
    <cellStyle name="??&amp;O?&amp;H?_x0008__x000f__x0007_?_x0007__x0001__x0001_" xfId="313" xr:uid="{00000000-0005-0000-0000-0000FA010000}"/>
    <cellStyle name="??&amp;O?&amp;H?_x0008_??_x0007__x0001__x0001_" xfId="314" xr:uid="{00000000-0005-0000-0000-0000FB010000}"/>
    <cellStyle name="??&amp;쏗?뷐9_x0008__x0011__x0007_?_x0007__x0001__x0001_" xfId="315" xr:uid="{00000000-0005-0000-0000-0000FC010000}"/>
    <cellStyle name="???­ [" xfId="3808" xr:uid="{00000000-0005-0000-0000-0000FD010000}"/>
    <cellStyle name="???­ [0]_INQUIRY ¿?¾÷?ß?ø " xfId="169" xr:uid="{00000000-0005-0000-0000-0000FE010000}"/>
    <cellStyle name="???­_INQUIRY ¿?¾÷?ß?ø " xfId="170" xr:uid="{00000000-0005-0000-0000-0000FF010000}"/>
    <cellStyle name="???Ø_??°???(2¿?) " xfId="171" xr:uid="{00000000-0005-0000-0000-000000020000}"/>
    <cellStyle name="??_kc-elec system check list" xfId="3809" xr:uid="{00000000-0005-0000-0000-000001020000}"/>
    <cellStyle name="?þ" xfId="3810" xr:uid="{00000000-0005-0000-0000-000002020000}"/>
    <cellStyle name="?þ¸¶ [" xfId="3811" xr:uid="{00000000-0005-0000-0000-000003020000}"/>
    <cellStyle name="?Þ¸¶ [0]_INQUIRY ¿?¾÷?ß?ø " xfId="172" xr:uid="{00000000-0005-0000-0000-000004020000}"/>
    <cellStyle name="?Þ¸¶_INQUIRY ¿?¾÷?ß?ø " xfId="173" xr:uid="{00000000-0005-0000-0000-000005020000}"/>
    <cellStyle name="?W?_laroux" xfId="316" xr:uid="{00000000-0005-0000-0000-000006020000}"/>
    <cellStyle name="?曹%U?&amp;H?_x0008_?s_x000a__x0007__x0001__x0001_" xfId="3812" xr:uid="{00000000-0005-0000-0000-000007020000}"/>
    <cellStyle name="_004 - 환경기초 민간위탁(공동오수-개별오수-하수관로) " xfId="3813" xr:uid="{00000000-0005-0000-0000-000008020000}"/>
    <cellStyle name="_004 - 환경기초 민간위탁(공동오수-개별오수-하수관로) _(제조)용인고등학교" xfId="3814" xr:uid="{00000000-0005-0000-0000-000009020000}"/>
    <cellStyle name="_004 - 환경기초 민간위탁(공동오수-개별오수-하수관로) _(제조)용인고등학교_동래여고 다목적강당 무대기계-변경전후" xfId="3815" xr:uid="{00000000-0005-0000-0000-00000A020000}"/>
    <cellStyle name="_004 - 환경기초 민간위탁(공동오수-개별오수-하수관로) _(제조)용인고등학교_동래여고 다목적강당 무대기계-변경전후_신라중 냉난방-내역서(전기)" xfId="3816" xr:uid="{00000000-0005-0000-0000-00000B020000}"/>
    <cellStyle name="_004 - 환경기초 민간위탁(공동오수-개별오수-하수관로) _(제조)용인고등학교_신라중 냉난방-내역서(전기)" xfId="3817" xr:uid="{00000000-0005-0000-0000-00000C020000}"/>
    <cellStyle name="_004 - 환경기초 민간위탁(공동오수-개별오수-하수관로) _2-(제조)성심정보고_방송장치" xfId="3818" xr:uid="{00000000-0005-0000-0000-00000D020000}"/>
    <cellStyle name="_004 - 환경기초 민간위탁(공동오수-개별오수-하수관로) _2-(제조)성심정보고_방송장치_신라중 냉난방-내역서(전기)" xfId="3819" xr:uid="{00000000-0005-0000-0000-00000E020000}"/>
    <cellStyle name="_004 - 환경기초 민간위탁(공동오수-개별오수-하수관로) _신라중 냉난방-내역서(전기)" xfId="3820" xr:uid="{00000000-0005-0000-0000-00000F020000}"/>
    <cellStyle name="_004 - 환경기초 민간위탁(공동오수-개별오수-하수관로) _용인고 다목적강당 무대기계-착수" xfId="3821" xr:uid="{00000000-0005-0000-0000-000010020000}"/>
    <cellStyle name="_004 - 환경기초 민간위탁(공동오수-개별오수-하수관로) _용인고 다목적강당 무대기계-착수_동래여고 다목적강당 무대기계-변경전후" xfId="3822" xr:uid="{00000000-0005-0000-0000-000011020000}"/>
    <cellStyle name="_004 - 환경기초 민간위탁(공동오수-개별오수-하수관로) _용인고 다목적강당 무대기계-착수_동래여고 다목적강당 무대기계-변경전후_신라중 냉난방-내역서(전기)" xfId="3823" xr:uid="{00000000-0005-0000-0000-000012020000}"/>
    <cellStyle name="_004 - 환경기초 민간위탁(공동오수-개별오수-하수관로) _용인고 다목적강당 무대기계-착수_신라중 냉난방-내역서(전기)" xfId="3824" xr:uid="{00000000-0005-0000-0000-000013020000}"/>
    <cellStyle name="_00강절교총괄수량" xfId="3825" xr:uid="{00000000-0005-0000-0000-000014020000}"/>
    <cellStyle name="_01_금동교주요자재" xfId="3826" xr:uid="{00000000-0005-0000-0000-000015020000}"/>
    <cellStyle name="_01_금동교총괄수량" xfId="3827" xr:uid="{00000000-0005-0000-0000-000016020000}"/>
    <cellStyle name="_01_장성교총괄집계" xfId="3828" xr:uid="{00000000-0005-0000-0000-000017020000}"/>
    <cellStyle name="_03_장성교하부" xfId="3829" xr:uid="{00000000-0005-0000-0000-000018020000}"/>
    <cellStyle name="_03상부수량" xfId="3830" xr:uid="{00000000-0005-0000-0000-000019020000}"/>
    <cellStyle name="_041109-열연예산서(전기)" xfId="317" xr:uid="{00000000-0005-0000-0000-00001A020000}"/>
    <cellStyle name="_08년 금송4지구 용수로 구조물화사업계획서 " xfId="3831" xr:uid="{00000000-0005-0000-0000-00001B020000}"/>
    <cellStyle name="_1" xfId="3832" xr:uid="{00000000-0005-0000-0000-00001C020000}"/>
    <cellStyle name="_1.부대공" xfId="3833" xr:uid="{00000000-0005-0000-0000-00001D020000}"/>
    <cellStyle name="_1.부대공_1.대창교(토공)-1" xfId="3834" xr:uid="{00000000-0005-0000-0000-00001E020000}"/>
    <cellStyle name="_1_1.대창교(토공)-1" xfId="3835" xr:uid="{00000000-0005-0000-0000-00001F020000}"/>
    <cellStyle name="_1_13호선-종배수관공" xfId="3836" xr:uid="{00000000-0005-0000-0000-000020020000}"/>
    <cellStyle name="_1_13호선-종배수관공_1.대창교(토공)-1" xfId="3837" xr:uid="{00000000-0005-0000-0000-000021020000}"/>
    <cellStyle name="_1_13호선-종배수관공_2-1-배수공(전체)" xfId="3838" xr:uid="{00000000-0005-0000-0000-000022020000}"/>
    <cellStyle name="_1_13호선-종배수관공_2-1-배수공(전체)_1.대창교(토공)-1" xfId="3839" xr:uid="{00000000-0005-0000-0000-000023020000}"/>
    <cellStyle name="_1_13호선-종배수관공_2-1-배수공(전체)_4-1-부대공-13호선~" xfId="3840" xr:uid="{00000000-0005-0000-0000-000024020000}"/>
    <cellStyle name="_1_13호선-종배수관공_2-1-배수공(전체)_4-1-부대공-13호선~_1.대창교(토공)-1" xfId="3841" xr:uid="{00000000-0005-0000-0000-000025020000}"/>
    <cellStyle name="_1_13호선-종배수관공_2-1-배수공(전체)_4-1-부대공-43호선" xfId="3842" xr:uid="{00000000-0005-0000-0000-000026020000}"/>
    <cellStyle name="_1_13호선-종배수관공_2-1-배수공(전체)_4-1-부대공-43호선_1.대창교(토공)-1" xfId="3843" xr:uid="{00000000-0005-0000-0000-000027020000}"/>
    <cellStyle name="_1_13호선-종배수관공_2-1-배수공(전체)_안전시설물" xfId="3844" xr:uid="{00000000-0005-0000-0000-000028020000}"/>
    <cellStyle name="_1_13호선-종배수관공_2-1-배수공(전체)_안전시설물_1.대창교(토공)-1" xfId="3845" xr:uid="{00000000-0005-0000-0000-000029020000}"/>
    <cellStyle name="_1_13호선-종배수관공_4-1-부대공-13호선" xfId="3846" xr:uid="{00000000-0005-0000-0000-00002A020000}"/>
    <cellStyle name="_1_13호선-종배수관공_4-1-부대공-13호선_1.대창교(토공)-1" xfId="3847" xr:uid="{00000000-0005-0000-0000-00002B020000}"/>
    <cellStyle name="_1_13호선-종배수관공_4-1-부대공-13호선_4-1-부대공-13호선~" xfId="3848" xr:uid="{00000000-0005-0000-0000-00002C020000}"/>
    <cellStyle name="_1_13호선-종배수관공_4-1-부대공-13호선_4-1-부대공-13호선~_1.대창교(토공)-1" xfId="3849" xr:uid="{00000000-0005-0000-0000-00002D020000}"/>
    <cellStyle name="_1_13호선-종배수관공_4-1-부대공-13호선_4-1-부대공-43호선" xfId="3850" xr:uid="{00000000-0005-0000-0000-00002E020000}"/>
    <cellStyle name="_1_13호선-종배수관공_4-1-부대공-13호선_4-1-부대공-43호선_1.대창교(토공)-1" xfId="3851" xr:uid="{00000000-0005-0000-0000-00002F020000}"/>
    <cellStyle name="_1_13호선-종배수관공_4-1-부대공-13호선_안전시설물" xfId="3852" xr:uid="{00000000-0005-0000-0000-000030020000}"/>
    <cellStyle name="_1_13호선-종배수관공_4-1-부대공-13호선_안전시설물_1.대창교(토공)-1" xfId="3853" xr:uid="{00000000-0005-0000-0000-000031020000}"/>
    <cellStyle name="_1_13호선-종배수관공_4-1-부대공-43호선~" xfId="3854" xr:uid="{00000000-0005-0000-0000-000032020000}"/>
    <cellStyle name="_1_13호선-종배수관공_4-1-부대공-43호선~_1.대창교(토공)-1" xfId="3855" xr:uid="{00000000-0005-0000-0000-000033020000}"/>
    <cellStyle name="_1_13호선-측구공" xfId="3856" xr:uid="{00000000-0005-0000-0000-000034020000}"/>
    <cellStyle name="_1_13호선-측구공_1.대창교(토공)-1" xfId="3857" xr:uid="{00000000-0005-0000-0000-000035020000}"/>
    <cellStyle name="_1_13호선-측구공_2-1-배수공(전체)" xfId="3858" xr:uid="{00000000-0005-0000-0000-000036020000}"/>
    <cellStyle name="_1_13호선-측구공_2-1-배수공(전체)_1.대창교(토공)-1" xfId="3859" xr:uid="{00000000-0005-0000-0000-000037020000}"/>
    <cellStyle name="_1_13호선-측구공_2-1-배수공(전체)_4-1-부대공-13호선~" xfId="3860" xr:uid="{00000000-0005-0000-0000-000038020000}"/>
    <cellStyle name="_1_13호선-측구공_2-1-배수공(전체)_4-1-부대공-13호선~_1.대창교(토공)-1" xfId="3861" xr:uid="{00000000-0005-0000-0000-000039020000}"/>
    <cellStyle name="_1_13호선-측구공_2-1-배수공(전체)_4-1-부대공-43호선" xfId="3862" xr:uid="{00000000-0005-0000-0000-00003A020000}"/>
    <cellStyle name="_1_13호선-측구공_2-1-배수공(전체)_4-1-부대공-43호선_1.대창교(토공)-1" xfId="3863" xr:uid="{00000000-0005-0000-0000-00003B020000}"/>
    <cellStyle name="_1_13호선-측구공_2-1-배수공(전체)_안전시설물" xfId="3864" xr:uid="{00000000-0005-0000-0000-00003C020000}"/>
    <cellStyle name="_1_13호선-측구공_2-1-배수공(전체)_안전시설물_1.대창교(토공)-1" xfId="3865" xr:uid="{00000000-0005-0000-0000-00003D020000}"/>
    <cellStyle name="_1_13호선-측구공_4-1-부대공-13호선" xfId="3866" xr:uid="{00000000-0005-0000-0000-00003E020000}"/>
    <cellStyle name="_1_13호선-측구공_4-1-부대공-13호선_1.대창교(토공)-1" xfId="3867" xr:uid="{00000000-0005-0000-0000-00003F020000}"/>
    <cellStyle name="_1_13호선-측구공_4-1-부대공-13호선_4-1-부대공-13호선~" xfId="3868" xr:uid="{00000000-0005-0000-0000-000040020000}"/>
    <cellStyle name="_1_13호선-측구공_4-1-부대공-13호선_4-1-부대공-13호선~_1.대창교(토공)-1" xfId="3869" xr:uid="{00000000-0005-0000-0000-000041020000}"/>
    <cellStyle name="_1_13호선-측구공_4-1-부대공-13호선_4-1-부대공-43호선" xfId="3870" xr:uid="{00000000-0005-0000-0000-000042020000}"/>
    <cellStyle name="_1_13호선-측구공_4-1-부대공-13호선_4-1-부대공-43호선_1.대창교(토공)-1" xfId="3871" xr:uid="{00000000-0005-0000-0000-000043020000}"/>
    <cellStyle name="_1_13호선-측구공_4-1-부대공-13호선_안전시설물" xfId="3872" xr:uid="{00000000-0005-0000-0000-000044020000}"/>
    <cellStyle name="_1_13호선-측구공_4-1-부대공-13호선_안전시설물_1.대창교(토공)-1" xfId="3873" xr:uid="{00000000-0005-0000-0000-000045020000}"/>
    <cellStyle name="_1_13호선-측구공_4-1-부대공-43호선~" xfId="3874" xr:uid="{00000000-0005-0000-0000-000046020000}"/>
    <cellStyle name="_1_13호선-측구공_4-1-부대공-43호선~_1.대창교(토공)-1" xfId="3875" xr:uid="{00000000-0005-0000-0000-000047020000}"/>
    <cellStyle name="_1_13호선-포장공(아스콘)" xfId="3876" xr:uid="{00000000-0005-0000-0000-000048020000}"/>
    <cellStyle name="_1_13호선-포장공(아스콘)_1.대창교(토공)-1" xfId="3877" xr:uid="{00000000-0005-0000-0000-000049020000}"/>
    <cellStyle name="_1_13호선-포장공(아스콘)_2-1-배수공(전체)" xfId="3878" xr:uid="{00000000-0005-0000-0000-00004A020000}"/>
    <cellStyle name="_1_13호선-포장공(아스콘)_2-1-배수공(전체)_1.대창교(토공)-1" xfId="3879" xr:uid="{00000000-0005-0000-0000-00004B020000}"/>
    <cellStyle name="_1_13호선-포장공(아스콘)_2-1-배수공(전체)_4-1-부대공-13호선~" xfId="3880" xr:uid="{00000000-0005-0000-0000-00004C020000}"/>
    <cellStyle name="_1_13호선-포장공(아스콘)_2-1-배수공(전체)_4-1-부대공-13호선~_1.대창교(토공)-1" xfId="3881" xr:uid="{00000000-0005-0000-0000-00004D020000}"/>
    <cellStyle name="_1_13호선-포장공(아스콘)_2-1-배수공(전체)_4-1-부대공-43호선" xfId="3882" xr:uid="{00000000-0005-0000-0000-00004E020000}"/>
    <cellStyle name="_1_13호선-포장공(아스콘)_2-1-배수공(전체)_4-1-부대공-43호선_1.대창교(토공)-1" xfId="3883" xr:uid="{00000000-0005-0000-0000-00004F020000}"/>
    <cellStyle name="_1_13호선-포장공(아스콘)_2-1-배수공(전체)_안전시설물" xfId="3884" xr:uid="{00000000-0005-0000-0000-000050020000}"/>
    <cellStyle name="_1_13호선-포장공(아스콘)_2-1-배수공(전체)_안전시설물_1.대창교(토공)-1" xfId="3885" xr:uid="{00000000-0005-0000-0000-000051020000}"/>
    <cellStyle name="_1_13호선-포장공(아스콘)_4-1-부대공-13호선" xfId="3886" xr:uid="{00000000-0005-0000-0000-000052020000}"/>
    <cellStyle name="_1_13호선-포장공(아스콘)_4-1-부대공-13호선_1.대창교(토공)-1" xfId="3887" xr:uid="{00000000-0005-0000-0000-000053020000}"/>
    <cellStyle name="_1_13호선-포장공(아스콘)_4-1-부대공-13호선_4-1-부대공-13호선~" xfId="3888" xr:uid="{00000000-0005-0000-0000-000054020000}"/>
    <cellStyle name="_1_13호선-포장공(아스콘)_4-1-부대공-13호선_4-1-부대공-13호선~_1.대창교(토공)-1" xfId="3889" xr:uid="{00000000-0005-0000-0000-000055020000}"/>
    <cellStyle name="_1_13호선-포장공(아스콘)_4-1-부대공-13호선_4-1-부대공-43호선" xfId="3890" xr:uid="{00000000-0005-0000-0000-000056020000}"/>
    <cellStyle name="_1_13호선-포장공(아스콘)_4-1-부대공-13호선_4-1-부대공-43호선_1.대창교(토공)-1" xfId="3891" xr:uid="{00000000-0005-0000-0000-000057020000}"/>
    <cellStyle name="_1_13호선-포장공(아스콘)_4-1-부대공-13호선_안전시설물" xfId="3892" xr:uid="{00000000-0005-0000-0000-000058020000}"/>
    <cellStyle name="_1_13호선-포장공(아스콘)_4-1-부대공-13호선_안전시설물_1.대창교(토공)-1" xfId="3893" xr:uid="{00000000-0005-0000-0000-000059020000}"/>
    <cellStyle name="_1_13호선-포장공(아스콘)_4-1-부대공-43호선~" xfId="3894" xr:uid="{00000000-0005-0000-0000-00005A020000}"/>
    <cellStyle name="_1_13호선-포장공(아스콘)_4-1-부대공-43호선~_1.대창교(토공)-1" xfId="3895" xr:uid="{00000000-0005-0000-0000-00005B020000}"/>
    <cellStyle name="_1_2-1-배수공(전체)" xfId="3896" xr:uid="{00000000-0005-0000-0000-00005C020000}"/>
    <cellStyle name="_1_2-1-배수공(전체)_1.대창교(토공)-1" xfId="3897" xr:uid="{00000000-0005-0000-0000-00005D020000}"/>
    <cellStyle name="_1_2-1-배수공(전체)_4-1-부대공-13호선~" xfId="3898" xr:uid="{00000000-0005-0000-0000-00005E020000}"/>
    <cellStyle name="_1_2-1-배수공(전체)_4-1-부대공-13호선~_1.대창교(토공)-1" xfId="3899" xr:uid="{00000000-0005-0000-0000-00005F020000}"/>
    <cellStyle name="_1_2-1-배수공(전체)_4-1-부대공-43호선" xfId="3900" xr:uid="{00000000-0005-0000-0000-000060020000}"/>
    <cellStyle name="_1_2-1-배수공(전체)_4-1-부대공-43호선_1.대창교(토공)-1" xfId="3901" xr:uid="{00000000-0005-0000-0000-000061020000}"/>
    <cellStyle name="_1_2-1-배수공(전체)_안전시설물" xfId="3902" xr:uid="{00000000-0005-0000-0000-000062020000}"/>
    <cellStyle name="_1_2-1-배수공(전체)_안전시설물_1.대창교(토공)-1" xfId="3903" xr:uid="{00000000-0005-0000-0000-000063020000}"/>
    <cellStyle name="_1_4-1-부대공-13호선" xfId="3904" xr:uid="{00000000-0005-0000-0000-000064020000}"/>
    <cellStyle name="_1_4-1-부대공-13호선_1.대창교(토공)-1" xfId="3905" xr:uid="{00000000-0005-0000-0000-000065020000}"/>
    <cellStyle name="_1_4-1-부대공-13호선_4-1-부대공-13호선~" xfId="3906" xr:uid="{00000000-0005-0000-0000-000066020000}"/>
    <cellStyle name="_1_4-1-부대공-13호선_4-1-부대공-13호선~_1.대창교(토공)-1" xfId="3907" xr:uid="{00000000-0005-0000-0000-000067020000}"/>
    <cellStyle name="_1_4-1-부대공-13호선_4-1-부대공-43호선" xfId="3908" xr:uid="{00000000-0005-0000-0000-000068020000}"/>
    <cellStyle name="_1_4-1-부대공-13호선_4-1-부대공-43호선_1.대창교(토공)-1" xfId="3909" xr:uid="{00000000-0005-0000-0000-000069020000}"/>
    <cellStyle name="_1_4-1-부대공-13호선_안전시설물" xfId="3910" xr:uid="{00000000-0005-0000-0000-00006A020000}"/>
    <cellStyle name="_1_4-1-부대공-13호선_안전시설물_1.대창교(토공)-1" xfId="3911" xr:uid="{00000000-0005-0000-0000-00006B020000}"/>
    <cellStyle name="_1_4-1-부대공-43호선~" xfId="3912" xr:uid="{00000000-0005-0000-0000-00006C020000}"/>
    <cellStyle name="_1_4-1-부대공-43호선~_1.대창교(토공)-1" xfId="3913" xr:uid="{00000000-0005-0000-0000-00006D020000}"/>
    <cellStyle name="_1_5집수정공" xfId="3914" xr:uid="{00000000-0005-0000-0000-00006E020000}"/>
    <cellStyle name="_1_5집수정공_1.대창교(토공)-1" xfId="3915" xr:uid="{00000000-0005-0000-0000-00006F020000}"/>
    <cellStyle name="_1_5집수정공_2-1-배수공(전체)" xfId="3916" xr:uid="{00000000-0005-0000-0000-000070020000}"/>
    <cellStyle name="_1_5집수정공_2-1-배수공(전체)_1.대창교(토공)-1" xfId="3917" xr:uid="{00000000-0005-0000-0000-000071020000}"/>
    <cellStyle name="_1_5집수정공_2-1-배수공(전체)_4-1-부대공-13호선~" xfId="3918" xr:uid="{00000000-0005-0000-0000-000072020000}"/>
    <cellStyle name="_1_5집수정공_2-1-배수공(전체)_4-1-부대공-13호선~_1.대창교(토공)-1" xfId="3919" xr:uid="{00000000-0005-0000-0000-000073020000}"/>
    <cellStyle name="_1_5집수정공_2-1-배수공(전체)_4-1-부대공-43호선" xfId="3920" xr:uid="{00000000-0005-0000-0000-000074020000}"/>
    <cellStyle name="_1_5집수정공_2-1-배수공(전체)_4-1-부대공-43호선_1.대창교(토공)-1" xfId="3921" xr:uid="{00000000-0005-0000-0000-000075020000}"/>
    <cellStyle name="_1_5집수정공_2-1-배수공(전체)_안전시설물" xfId="3922" xr:uid="{00000000-0005-0000-0000-000076020000}"/>
    <cellStyle name="_1_5집수정공_2-1-배수공(전체)_안전시설물_1.대창교(토공)-1" xfId="3923" xr:uid="{00000000-0005-0000-0000-000077020000}"/>
    <cellStyle name="_1_5집수정공_4-1-부대공-13호선" xfId="3924" xr:uid="{00000000-0005-0000-0000-000078020000}"/>
    <cellStyle name="_1_5집수정공_4-1-부대공-13호선_1.대창교(토공)-1" xfId="3925" xr:uid="{00000000-0005-0000-0000-000079020000}"/>
    <cellStyle name="_1_5집수정공_4-1-부대공-13호선_4-1-부대공-13호선~" xfId="3926" xr:uid="{00000000-0005-0000-0000-00007A020000}"/>
    <cellStyle name="_1_5집수정공_4-1-부대공-13호선_4-1-부대공-13호선~_1.대창교(토공)-1" xfId="3927" xr:uid="{00000000-0005-0000-0000-00007B020000}"/>
    <cellStyle name="_1_5집수정공_4-1-부대공-13호선_4-1-부대공-43호선" xfId="3928" xr:uid="{00000000-0005-0000-0000-00007C020000}"/>
    <cellStyle name="_1_5집수정공_4-1-부대공-13호선_4-1-부대공-43호선_1.대창교(토공)-1" xfId="3929" xr:uid="{00000000-0005-0000-0000-00007D020000}"/>
    <cellStyle name="_1_5집수정공_4-1-부대공-13호선_안전시설물" xfId="3930" xr:uid="{00000000-0005-0000-0000-00007E020000}"/>
    <cellStyle name="_1_5집수정공_4-1-부대공-13호선_안전시설물_1.대창교(토공)-1" xfId="3931" xr:uid="{00000000-0005-0000-0000-00007F020000}"/>
    <cellStyle name="_1_5집수정공_4-1-부대공-43호선~" xfId="3932" xr:uid="{00000000-0005-0000-0000-000080020000}"/>
    <cellStyle name="_1_5집수정공_4-1-부대공-43호선~_1.대창교(토공)-1" xfId="3933" xr:uid="{00000000-0005-0000-0000-000081020000}"/>
    <cellStyle name="_1_6포장공(아스콘)" xfId="3934" xr:uid="{00000000-0005-0000-0000-000082020000}"/>
    <cellStyle name="_1_6포장공(아스콘)_1.대창교(토공)-1" xfId="3935" xr:uid="{00000000-0005-0000-0000-000083020000}"/>
    <cellStyle name="_1_6포장공(아스콘)_2-1-배수공(전체)" xfId="3936" xr:uid="{00000000-0005-0000-0000-000084020000}"/>
    <cellStyle name="_1_6포장공(아스콘)_2-1-배수공(전체)_1.대창교(토공)-1" xfId="3937" xr:uid="{00000000-0005-0000-0000-000085020000}"/>
    <cellStyle name="_1_6포장공(아스콘)_2-1-배수공(전체)_4-1-부대공-13호선~" xfId="3938" xr:uid="{00000000-0005-0000-0000-000086020000}"/>
    <cellStyle name="_1_6포장공(아스콘)_2-1-배수공(전체)_4-1-부대공-13호선~_1.대창교(토공)-1" xfId="3939" xr:uid="{00000000-0005-0000-0000-000087020000}"/>
    <cellStyle name="_1_6포장공(아스콘)_2-1-배수공(전체)_4-1-부대공-43호선" xfId="3940" xr:uid="{00000000-0005-0000-0000-000088020000}"/>
    <cellStyle name="_1_6포장공(아스콘)_2-1-배수공(전체)_4-1-부대공-43호선_1.대창교(토공)-1" xfId="3941" xr:uid="{00000000-0005-0000-0000-000089020000}"/>
    <cellStyle name="_1_6포장공(아스콘)_2-1-배수공(전체)_안전시설물" xfId="3942" xr:uid="{00000000-0005-0000-0000-00008A020000}"/>
    <cellStyle name="_1_6포장공(아스콘)_2-1-배수공(전체)_안전시설물_1.대창교(토공)-1" xfId="3943" xr:uid="{00000000-0005-0000-0000-00008B020000}"/>
    <cellStyle name="_1_6포장공(아스콘)_4-1-부대공-13호선" xfId="3944" xr:uid="{00000000-0005-0000-0000-00008C020000}"/>
    <cellStyle name="_1_6포장공(아스콘)_4-1-부대공-13호선_1.대창교(토공)-1" xfId="3945" xr:uid="{00000000-0005-0000-0000-00008D020000}"/>
    <cellStyle name="_1_6포장공(아스콘)_4-1-부대공-13호선_4-1-부대공-13호선~" xfId="3946" xr:uid="{00000000-0005-0000-0000-00008E020000}"/>
    <cellStyle name="_1_6포장공(아스콘)_4-1-부대공-13호선_4-1-부대공-13호선~_1.대창교(토공)-1" xfId="3947" xr:uid="{00000000-0005-0000-0000-00008F020000}"/>
    <cellStyle name="_1_6포장공(아스콘)_4-1-부대공-13호선_4-1-부대공-43호선" xfId="3948" xr:uid="{00000000-0005-0000-0000-000090020000}"/>
    <cellStyle name="_1_6포장공(아스콘)_4-1-부대공-13호선_4-1-부대공-43호선_1.대창교(토공)-1" xfId="3949" xr:uid="{00000000-0005-0000-0000-000091020000}"/>
    <cellStyle name="_1_6포장공(아스콘)_4-1-부대공-13호선_안전시설물" xfId="3950" xr:uid="{00000000-0005-0000-0000-000092020000}"/>
    <cellStyle name="_1_6포장공(아스콘)_4-1-부대공-13호선_안전시설물_1.대창교(토공)-1" xfId="3951" xr:uid="{00000000-0005-0000-0000-000093020000}"/>
    <cellStyle name="_1_6포장공(아스콘)_4-1-부대공-43호선~" xfId="3952" xr:uid="{00000000-0005-0000-0000-000094020000}"/>
    <cellStyle name="_1_6포장공(아스콘)_4-1-부대공-43호선~_1.대창교(토공)-1" xfId="3953" xr:uid="{00000000-0005-0000-0000-000095020000}"/>
    <cellStyle name="_1_6포장공(아스콘)-오로" xfId="3954" xr:uid="{00000000-0005-0000-0000-000096020000}"/>
    <cellStyle name="_1_6포장공(아스콘)-오로_1.대창교(토공)-1" xfId="3955" xr:uid="{00000000-0005-0000-0000-000097020000}"/>
    <cellStyle name="_1_6포장공(아스콘)-오로_2-1-배수공(전체)" xfId="3956" xr:uid="{00000000-0005-0000-0000-000098020000}"/>
    <cellStyle name="_1_6포장공(아스콘)-오로_2-1-배수공(전체)_1.대창교(토공)-1" xfId="3957" xr:uid="{00000000-0005-0000-0000-000099020000}"/>
    <cellStyle name="_1_6포장공(아스콘)-오로_2-1-배수공(전체)_4-1-부대공-13호선~" xfId="3958" xr:uid="{00000000-0005-0000-0000-00009A020000}"/>
    <cellStyle name="_1_6포장공(아스콘)-오로_2-1-배수공(전체)_4-1-부대공-13호선~_1.대창교(토공)-1" xfId="3959" xr:uid="{00000000-0005-0000-0000-00009B020000}"/>
    <cellStyle name="_1_6포장공(아스콘)-오로_2-1-배수공(전체)_4-1-부대공-43호선" xfId="3960" xr:uid="{00000000-0005-0000-0000-00009C020000}"/>
    <cellStyle name="_1_6포장공(아스콘)-오로_2-1-배수공(전체)_4-1-부대공-43호선_1.대창교(토공)-1" xfId="3961" xr:uid="{00000000-0005-0000-0000-00009D020000}"/>
    <cellStyle name="_1_6포장공(아스콘)-오로_2-1-배수공(전체)_안전시설물" xfId="3962" xr:uid="{00000000-0005-0000-0000-00009E020000}"/>
    <cellStyle name="_1_6포장공(아스콘)-오로_2-1-배수공(전체)_안전시설물_1.대창교(토공)-1" xfId="3963" xr:uid="{00000000-0005-0000-0000-00009F020000}"/>
    <cellStyle name="_1_6포장공(아스콘)-오로_4-1-부대공-13호선" xfId="3964" xr:uid="{00000000-0005-0000-0000-0000A0020000}"/>
    <cellStyle name="_1_6포장공(아스콘)-오로_4-1-부대공-13호선_1.대창교(토공)-1" xfId="3965" xr:uid="{00000000-0005-0000-0000-0000A1020000}"/>
    <cellStyle name="_1_6포장공(아스콘)-오로_4-1-부대공-13호선_4-1-부대공-13호선~" xfId="3966" xr:uid="{00000000-0005-0000-0000-0000A2020000}"/>
    <cellStyle name="_1_6포장공(아스콘)-오로_4-1-부대공-13호선_4-1-부대공-13호선~_1.대창교(토공)-1" xfId="3967" xr:uid="{00000000-0005-0000-0000-0000A3020000}"/>
    <cellStyle name="_1_6포장공(아스콘)-오로_4-1-부대공-13호선_4-1-부대공-43호선" xfId="3968" xr:uid="{00000000-0005-0000-0000-0000A4020000}"/>
    <cellStyle name="_1_6포장공(아스콘)-오로_4-1-부대공-13호선_4-1-부대공-43호선_1.대창교(토공)-1" xfId="3969" xr:uid="{00000000-0005-0000-0000-0000A5020000}"/>
    <cellStyle name="_1_6포장공(아스콘)-오로_4-1-부대공-13호선_안전시설물" xfId="3970" xr:uid="{00000000-0005-0000-0000-0000A6020000}"/>
    <cellStyle name="_1_6포장공(아스콘)-오로_4-1-부대공-13호선_안전시설물_1.대창교(토공)-1" xfId="3971" xr:uid="{00000000-0005-0000-0000-0000A7020000}"/>
    <cellStyle name="_1_6포장공(아스콘)-오로_4-1-부대공-43호선~" xfId="3972" xr:uid="{00000000-0005-0000-0000-0000A8020000}"/>
    <cellStyle name="_1_6포장공(아스콘)-오로_4-1-부대공-43호선~_1.대창교(토공)-1" xfId="3973" xr:uid="{00000000-0005-0000-0000-0000A9020000}"/>
    <cellStyle name="_1_구조물공" xfId="3974" xr:uid="{00000000-0005-0000-0000-0000AA020000}"/>
    <cellStyle name="_1_구조물공_1.대창교(토공)-1" xfId="3975" xr:uid="{00000000-0005-0000-0000-0000AB020000}"/>
    <cellStyle name="_1_구조물공_2-1-배수공(전체)" xfId="3976" xr:uid="{00000000-0005-0000-0000-0000AC020000}"/>
    <cellStyle name="_1_구조물공_2-1-배수공(전체)_1.대창교(토공)-1" xfId="3977" xr:uid="{00000000-0005-0000-0000-0000AD020000}"/>
    <cellStyle name="_1_구조물공_2-1-배수공(전체)_4-1-부대공-13호선~" xfId="3978" xr:uid="{00000000-0005-0000-0000-0000AE020000}"/>
    <cellStyle name="_1_구조물공_2-1-배수공(전체)_4-1-부대공-13호선~_1.대창교(토공)-1" xfId="3979" xr:uid="{00000000-0005-0000-0000-0000AF020000}"/>
    <cellStyle name="_1_구조물공_2-1-배수공(전체)_4-1-부대공-43호선" xfId="3980" xr:uid="{00000000-0005-0000-0000-0000B0020000}"/>
    <cellStyle name="_1_구조물공_2-1-배수공(전체)_4-1-부대공-43호선_1.대창교(토공)-1" xfId="3981" xr:uid="{00000000-0005-0000-0000-0000B1020000}"/>
    <cellStyle name="_1_구조물공_2-1-배수공(전체)_안전시설물" xfId="3982" xr:uid="{00000000-0005-0000-0000-0000B2020000}"/>
    <cellStyle name="_1_구조물공_2-1-배수공(전체)_안전시설물_1.대창교(토공)-1" xfId="3983" xr:uid="{00000000-0005-0000-0000-0000B3020000}"/>
    <cellStyle name="_1_구조물공_4-1-부대공-13호선" xfId="3984" xr:uid="{00000000-0005-0000-0000-0000B4020000}"/>
    <cellStyle name="_1_구조물공_4-1-부대공-13호선_1.대창교(토공)-1" xfId="3985" xr:uid="{00000000-0005-0000-0000-0000B5020000}"/>
    <cellStyle name="_1_구조물공_4-1-부대공-13호선_4-1-부대공-13호선~" xfId="3986" xr:uid="{00000000-0005-0000-0000-0000B6020000}"/>
    <cellStyle name="_1_구조물공_4-1-부대공-13호선_4-1-부대공-13호선~_1.대창교(토공)-1" xfId="3987" xr:uid="{00000000-0005-0000-0000-0000B7020000}"/>
    <cellStyle name="_1_구조물공_4-1-부대공-13호선_4-1-부대공-43호선" xfId="3988" xr:uid="{00000000-0005-0000-0000-0000B8020000}"/>
    <cellStyle name="_1_구조물공_4-1-부대공-13호선_4-1-부대공-43호선_1.대창교(토공)-1" xfId="3989" xr:uid="{00000000-0005-0000-0000-0000B9020000}"/>
    <cellStyle name="_1_구조물공_4-1-부대공-13호선_안전시설물" xfId="3990" xr:uid="{00000000-0005-0000-0000-0000BA020000}"/>
    <cellStyle name="_1_구조물공_4-1-부대공-13호선_안전시설물_1.대창교(토공)-1" xfId="3991" xr:uid="{00000000-0005-0000-0000-0000BB020000}"/>
    <cellStyle name="_1_구조물공_4-1-부대공-43호선~" xfId="3992" xr:uid="{00000000-0005-0000-0000-0000BC020000}"/>
    <cellStyle name="_1_구조물공_4-1-부대공-43호선~_1.대창교(토공)-1" xfId="3993" xr:uid="{00000000-0005-0000-0000-0000BD020000}"/>
    <cellStyle name="_1_포장공" xfId="3994" xr:uid="{00000000-0005-0000-0000-0000BE020000}"/>
    <cellStyle name="_1_포장공_1.대창교(토공)-1" xfId="3995" xr:uid="{00000000-0005-0000-0000-0000BF020000}"/>
    <cellStyle name="_1_포장공_2-1-배수공(전체)" xfId="3996" xr:uid="{00000000-0005-0000-0000-0000C0020000}"/>
    <cellStyle name="_1_포장공_2-1-배수공(전체)_1.대창교(토공)-1" xfId="3997" xr:uid="{00000000-0005-0000-0000-0000C1020000}"/>
    <cellStyle name="_1_포장공_2-1-배수공(전체)_4-1-부대공-13호선~" xfId="3998" xr:uid="{00000000-0005-0000-0000-0000C2020000}"/>
    <cellStyle name="_1_포장공_2-1-배수공(전체)_4-1-부대공-13호선~_1.대창교(토공)-1" xfId="3999" xr:uid="{00000000-0005-0000-0000-0000C3020000}"/>
    <cellStyle name="_1_포장공_2-1-배수공(전체)_4-1-부대공-43호선" xfId="4000" xr:uid="{00000000-0005-0000-0000-0000C4020000}"/>
    <cellStyle name="_1_포장공_2-1-배수공(전체)_4-1-부대공-43호선_1.대창교(토공)-1" xfId="4001" xr:uid="{00000000-0005-0000-0000-0000C5020000}"/>
    <cellStyle name="_1_포장공_2-1-배수공(전체)_안전시설물" xfId="4002" xr:uid="{00000000-0005-0000-0000-0000C6020000}"/>
    <cellStyle name="_1_포장공_2-1-배수공(전체)_안전시설물_1.대창교(토공)-1" xfId="4003" xr:uid="{00000000-0005-0000-0000-0000C7020000}"/>
    <cellStyle name="_1_포장공_4-1-부대공-13호선" xfId="4004" xr:uid="{00000000-0005-0000-0000-0000C8020000}"/>
    <cellStyle name="_1_포장공_4-1-부대공-13호선_1.대창교(토공)-1" xfId="4005" xr:uid="{00000000-0005-0000-0000-0000C9020000}"/>
    <cellStyle name="_1_포장공_4-1-부대공-13호선_4-1-부대공-13호선~" xfId="4006" xr:uid="{00000000-0005-0000-0000-0000CA020000}"/>
    <cellStyle name="_1_포장공_4-1-부대공-13호선_4-1-부대공-13호선~_1.대창교(토공)-1" xfId="4007" xr:uid="{00000000-0005-0000-0000-0000CB020000}"/>
    <cellStyle name="_1_포장공_4-1-부대공-13호선_4-1-부대공-43호선" xfId="4008" xr:uid="{00000000-0005-0000-0000-0000CC020000}"/>
    <cellStyle name="_1_포장공_4-1-부대공-13호선_4-1-부대공-43호선_1.대창교(토공)-1" xfId="4009" xr:uid="{00000000-0005-0000-0000-0000CD020000}"/>
    <cellStyle name="_1_포장공_4-1-부대공-13호선_안전시설물" xfId="4010" xr:uid="{00000000-0005-0000-0000-0000CE020000}"/>
    <cellStyle name="_1_포장공_4-1-부대공-13호선_안전시설물_1.대창교(토공)-1" xfId="4011" xr:uid="{00000000-0005-0000-0000-0000CF020000}"/>
    <cellStyle name="_1_포장공_4-1-부대공-43호선~" xfId="4012" xr:uid="{00000000-0005-0000-0000-0000D0020000}"/>
    <cellStyle name="_1_포장공_4-1-부대공-43호선~_1.대창교(토공)-1" xfId="4013" xr:uid="{00000000-0005-0000-0000-0000D1020000}"/>
    <cellStyle name="_1-3공구콘크리트깨기" xfId="4014" xr:uid="{00000000-0005-0000-0000-0000D2020000}"/>
    <cellStyle name="_13호선-종배수관공" xfId="4015" xr:uid="{00000000-0005-0000-0000-0000D3020000}"/>
    <cellStyle name="_13호선-종배수관공_1.대창교(토공)-1" xfId="4016" xr:uid="{00000000-0005-0000-0000-0000D4020000}"/>
    <cellStyle name="_13호선-종배수관공_2-1-배수공(전체)" xfId="4017" xr:uid="{00000000-0005-0000-0000-0000D5020000}"/>
    <cellStyle name="_13호선-종배수관공_2-1-배수공(전체)_1.대창교(토공)-1" xfId="4018" xr:uid="{00000000-0005-0000-0000-0000D6020000}"/>
    <cellStyle name="_13호선-종배수관공_2-1-배수공(전체)_4-1-부대공-13호선~" xfId="4019" xr:uid="{00000000-0005-0000-0000-0000D7020000}"/>
    <cellStyle name="_13호선-종배수관공_2-1-배수공(전체)_4-1-부대공-13호선~_1.대창교(토공)-1" xfId="4020" xr:uid="{00000000-0005-0000-0000-0000D8020000}"/>
    <cellStyle name="_13호선-종배수관공_2-1-배수공(전체)_4-1-부대공-43호선" xfId="4021" xr:uid="{00000000-0005-0000-0000-0000D9020000}"/>
    <cellStyle name="_13호선-종배수관공_2-1-배수공(전체)_4-1-부대공-43호선_1.대창교(토공)-1" xfId="4022" xr:uid="{00000000-0005-0000-0000-0000DA020000}"/>
    <cellStyle name="_13호선-종배수관공_2-1-배수공(전체)_안전시설물" xfId="4023" xr:uid="{00000000-0005-0000-0000-0000DB020000}"/>
    <cellStyle name="_13호선-종배수관공_2-1-배수공(전체)_안전시설물_1.대창교(토공)-1" xfId="4024" xr:uid="{00000000-0005-0000-0000-0000DC020000}"/>
    <cellStyle name="_13호선-종배수관공_4-1-부대공-13호선" xfId="4025" xr:uid="{00000000-0005-0000-0000-0000DD020000}"/>
    <cellStyle name="_13호선-종배수관공_4-1-부대공-13호선_1.대창교(토공)-1" xfId="4026" xr:uid="{00000000-0005-0000-0000-0000DE020000}"/>
    <cellStyle name="_13호선-종배수관공_4-1-부대공-13호선_4-1-부대공-13호선~" xfId="4027" xr:uid="{00000000-0005-0000-0000-0000DF020000}"/>
    <cellStyle name="_13호선-종배수관공_4-1-부대공-13호선_4-1-부대공-13호선~_1.대창교(토공)-1" xfId="4028" xr:uid="{00000000-0005-0000-0000-0000E0020000}"/>
    <cellStyle name="_13호선-종배수관공_4-1-부대공-13호선_4-1-부대공-43호선" xfId="4029" xr:uid="{00000000-0005-0000-0000-0000E1020000}"/>
    <cellStyle name="_13호선-종배수관공_4-1-부대공-13호선_4-1-부대공-43호선_1.대창교(토공)-1" xfId="4030" xr:uid="{00000000-0005-0000-0000-0000E2020000}"/>
    <cellStyle name="_13호선-종배수관공_4-1-부대공-13호선_안전시설물" xfId="4031" xr:uid="{00000000-0005-0000-0000-0000E3020000}"/>
    <cellStyle name="_13호선-종배수관공_4-1-부대공-13호선_안전시설물_1.대창교(토공)-1" xfId="4032" xr:uid="{00000000-0005-0000-0000-0000E4020000}"/>
    <cellStyle name="_13호선-종배수관공_4-1-부대공-43호선~" xfId="4033" xr:uid="{00000000-0005-0000-0000-0000E5020000}"/>
    <cellStyle name="_13호선-종배수관공_4-1-부대공-43호선~_1.대창교(토공)-1" xfId="4034" xr:uid="{00000000-0005-0000-0000-0000E6020000}"/>
    <cellStyle name="_13호선-측구공" xfId="4035" xr:uid="{00000000-0005-0000-0000-0000E7020000}"/>
    <cellStyle name="_13호선-측구공_1.대창교(토공)-1" xfId="4036" xr:uid="{00000000-0005-0000-0000-0000E8020000}"/>
    <cellStyle name="_13호선-측구공_2-1-배수공(전체)" xfId="4037" xr:uid="{00000000-0005-0000-0000-0000E9020000}"/>
    <cellStyle name="_13호선-측구공_2-1-배수공(전체)_1.대창교(토공)-1" xfId="4038" xr:uid="{00000000-0005-0000-0000-0000EA020000}"/>
    <cellStyle name="_13호선-측구공_2-1-배수공(전체)_4-1-부대공-13호선~" xfId="4039" xr:uid="{00000000-0005-0000-0000-0000EB020000}"/>
    <cellStyle name="_13호선-측구공_2-1-배수공(전체)_4-1-부대공-13호선~_1.대창교(토공)-1" xfId="4040" xr:uid="{00000000-0005-0000-0000-0000EC020000}"/>
    <cellStyle name="_13호선-측구공_2-1-배수공(전체)_4-1-부대공-43호선" xfId="4041" xr:uid="{00000000-0005-0000-0000-0000ED020000}"/>
    <cellStyle name="_13호선-측구공_2-1-배수공(전체)_4-1-부대공-43호선_1.대창교(토공)-1" xfId="4042" xr:uid="{00000000-0005-0000-0000-0000EE020000}"/>
    <cellStyle name="_13호선-측구공_2-1-배수공(전체)_안전시설물" xfId="4043" xr:uid="{00000000-0005-0000-0000-0000EF020000}"/>
    <cellStyle name="_13호선-측구공_2-1-배수공(전체)_안전시설물_1.대창교(토공)-1" xfId="4044" xr:uid="{00000000-0005-0000-0000-0000F0020000}"/>
    <cellStyle name="_13호선-측구공_4-1-부대공-13호선" xfId="4045" xr:uid="{00000000-0005-0000-0000-0000F1020000}"/>
    <cellStyle name="_13호선-측구공_4-1-부대공-13호선_1.대창교(토공)-1" xfId="4046" xr:uid="{00000000-0005-0000-0000-0000F2020000}"/>
    <cellStyle name="_13호선-측구공_4-1-부대공-13호선_4-1-부대공-13호선~" xfId="4047" xr:uid="{00000000-0005-0000-0000-0000F3020000}"/>
    <cellStyle name="_13호선-측구공_4-1-부대공-13호선_4-1-부대공-13호선~_1.대창교(토공)-1" xfId="4048" xr:uid="{00000000-0005-0000-0000-0000F4020000}"/>
    <cellStyle name="_13호선-측구공_4-1-부대공-13호선_4-1-부대공-43호선" xfId="4049" xr:uid="{00000000-0005-0000-0000-0000F5020000}"/>
    <cellStyle name="_13호선-측구공_4-1-부대공-13호선_4-1-부대공-43호선_1.대창교(토공)-1" xfId="4050" xr:uid="{00000000-0005-0000-0000-0000F6020000}"/>
    <cellStyle name="_13호선-측구공_4-1-부대공-13호선_안전시설물" xfId="4051" xr:uid="{00000000-0005-0000-0000-0000F7020000}"/>
    <cellStyle name="_13호선-측구공_4-1-부대공-13호선_안전시설물_1.대창교(토공)-1" xfId="4052" xr:uid="{00000000-0005-0000-0000-0000F8020000}"/>
    <cellStyle name="_13호선-측구공_4-1-부대공-43호선~" xfId="4053" xr:uid="{00000000-0005-0000-0000-0000F9020000}"/>
    <cellStyle name="_13호선-측구공_4-1-부대공-43호선~_1.대창교(토공)-1" xfId="4054" xr:uid="{00000000-0005-0000-0000-0000FA020000}"/>
    <cellStyle name="_13호선-포장공(아스콘)" xfId="4055" xr:uid="{00000000-0005-0000-0000-0000FB020000}"/>
    <cellStyle name="_13호선-포장공(아스콘)_1.대창교(토공)-1" xfId="4056" xr:uid="{00000000-0005-0000-0000-0000FC020000}"/>
    <cellStyle name="_13호선-포장공(아스콘)_2-1-배수공(전체)" xfId="4057" xr:uid="{00000000-0005-0000-0000-0000FD020000}"/>
    <cellStyle name="_13호선-포장공(아스콘)_2-1-배수공(전체)_1.대창교(토공)-1" xfId="4058" xr:uid="{00000000-0005-0000-0000-0000FE020000}"/>
    <cellStyle name="_13호선-포장공(아스콘)_2-1-배수공(전체)_4-1-부대공-13호선~" xfId="4059" xr:uid="{00000000-0005-0000-0000-0000FF020000}"/>
    <cellStyle name="_13호선-포장공(아스콘)_2-1-배수공(전체)_4-1-부대공-13호선~_1.대창교(토공)-1" xfId="4060" xr:uid="{00000000-0005-0000-0000-000000030000}"/>
    <cellStyle name="_13호선-포장공(아스콘)_2-1-배수공(전체)_4-1-부대공-43호선" xfId="4061" xr:uid="{00000000-0005-0000-0000-000001030000}"/>
    <cellStyle name="_13호선-포장공(아스콘)_2-1-배수공(전체)_4-1-부대공-43호선_1.대창교(토공)-1" xfId="4062" xr:uid="{00000000-0005-0000-0000-000002030000}"/>
    <cellStyle name="_13호선-포장공(아스콘)_2-1-배수공(전체)_안전시설물" xfId="4063" xr:uid="{00000000-0005-0000-0000-000003030000}"/>
    <cellStyle name="_13호선-포장공(아스콘)_2-1-배수공(전체)_안전시설물_1.대창교(토공)-1" xfId="4064" xr:uid="{00000000-0005-0000-0000-000004030000}"/>
    <cellStyle name="_13호선-포장공(아스콘)_4-1-부대공-13호선" xfId="4065" xr:uid="{00000000-0005-0000-0000-000005030000}"/>
    <cellStyle name="_13호선-포장공(아스콘)_4-1-부대공-13호선_1.대창교(토공)-1" xfId="4066" xr:uid="{00000000-0005-0000-0000-000006030000}"/>
    <cellStyle name="_13호선-포장공(아스콘)_4-1-부대공-13호선_4-1-부대공-13호선~" xfId="4067" xr:uid="{00000000-0005-0000-0000-000007030000}"/>
    <cellStyle name="_13호선-포장공(아스콘)_4-1-부대공-13호선_4-1-부대공-13호선~_1.대창교(토공)-1" xfId="4068" xr:uid="{00000000-0005-0000-0000-000008030000}"/>
    <cellStyle name="_13호선-포장공(아스콘)_4-1-부대공-13호선_4-1-부대공-43호선" xfId="4069" xr:uid="{00000000-0005-0000-0000-000009030000}"/>
    <cellStyle name="_13호선-포장공(아스콘)_4-1-부대공-13호선_4-1-부대공-43호선_1.대창교(토공)-1" xfId="4070" xr:uid="{00000000-0005-0000-0000-00000A030000}"/>
    <cellStyle name="_13호선-포장공(아스콘)_4-1-부대공-13호선_안전시설물" xfId="4071" xr:uid="{00000000-0005-0000-0000-00000B030000}"/>
    <cellStyle name="_13호선-포장공(아스콘)_4-1-부대공-13호선_안전시설물_1.대창교(토공)-1" xfId="4072" xr:uid="{00000000-0005-0000-0000-00000C030000}"/>
    <cellStyle name="_13호선-포장공(아스콘)_4-1-부대공-43호선~" xfId="4073" xr:uid="{00000000-0005-0000-0000-00000D030000}"/>
    <cellStyle name="_13호선-포장공(아스콘)_4-1-부대공-43호선~_1.대창교(토공)-1" xfId="4074" xr:uid="{00000000-0005-0000-0000-00000E030000}"/>
    <cellStyle name="_1공구부대공" xfId="4075" xr:uid="{00000000-0005-0000-0000-00000F030000}"/>
    <cellStyle name="_1공구포장공" xfId="4076" xr:uid="{00000000-0005-0000-0000-000010030000}"/>
    <cellStyle name="_2" xfId="4077" xr:uid="{00000000-0005-0000-0000-000011030000}"/>
    <cellStyle name="_2_1.대창교(토공)-1" xfId="4078" xr:uid="{00000000-0005-0000-0000-000012030000}"/>
    <cellStyle name="_2_13호선-종배수관공" xfId="4079" xr:uid="{00000000-0005-0000-0000-000013030000}"/>
    <cellStyle name="_2_13호선-종배수관공_1.대창교(토공)-1" xfId="4080" xr:uid="{00000000-0005-0000-0000-000014030000}"/>
    <cellStyle name="_2_13호선-종배수관공_2-1-배수공(전체)" xfId="4081" xr:uid="{00000000-0005-0000-0000-000015030000}"/>
    <cellStyle name="_2_13호선-종배수관공_2-1-배수공(전체)_1.대창교(토공)-1" xfId="4082" xr:uid="{00000000-0005-0000-0000-000016030000}"/>
    <cellStyle name="_2_13호선-종배수관공_2-1-배수공(전체)_4-1-부대공-13호선~" xfId="4083" xr:uid="{00000000-0005-0000-0000-000017030000}"/>
    <cellStyle name="_2_13호선-종배수관공_2-1-배수공(전체)_4-1-부대공-13호선~_1.대창교(토공)-1" xfId="4084" xr:uid="{00000000-0005-0000-0000-000018030000}"/>
    <cellStyle name="_2_13호선-종배수관공_2-1-배수공(전체)_4-1-부대공-43호선" xfId="4085" xr:uid="{00000000-0005-0000-0000-000019030000}"/>
    <cellStyle name="_2_13호선-종배수관공_2-1-배수공(전체)_4-1-부대공-43호선_1.대창교(토공)-1" xfId="4086" xr:uid="{00000000-0005-0000-0000-00001A030000}"/>
    <cellStyle name="_2_13호선-종배수관공_2-1-배수공(전체)_안전시설물" xfId="4087" xr:uid="{00000000-0005-0000-0000-00001B030000}"/>
    <cellStyle name="_2_13호선-종배수관공_2-1-배수공(전체)_안전시설물_1.대창교(토공)-1" xfId="4088" xr:uid="{00000000-0005-0000-0000-00001C030000}"/>
    <cellStyle name="_2_13호선-종배수관공_4-1-부대공-13호선" xfId="4089" xr:uid="{00000000-0005-0000-0000-00001D030000}"/>
    <cellStyle name="_2_13호선-종배수관공_4-1-부대공-13호선_1.대창교(토공)-1" xfId="4090" xr:uid="{00000000-0005-0000-0000-00001E030000}"/>
    <cellStyle name="_2_13호선-종배수관공_4-1-부대공-13호선_4-1-부대공-13호선~" xfId="4091" xr:uid="{00000000-0005-0000-0000-00001F030000}"/>
    <cellStyle name="_2_13호선-종배수관공_4-1-부대공-13호선_4-1-부대공-13호선~_1.대창교(토공)-1" xfId="4092" xr:uid="{00000000-0005-0000-0000-000020030000}"/>
    <cellStyle name="_2_13호선-종배수관공_4-1-부대공-13호선_4-1-부대공-43호선" xfId="4093" xr:uid="{00000000-0005-0000-0000-000021030000}"/>
    <cellStyle name="_2_13호선-종배수관공_4-1-부대공-13호선_4-1-부대공-43호선_1.대창교(토공)-1" xfId="4094" xr:uid="{00000000-0005-0000-0000-000022030000}"/>
    <cellStyle name="_2_13호선-종배수관공_4-1-부대공-13호선_안전시설물" xfId="4095" xr:uid="{00000000-0005-0000-0000-000023030000}"/>
    <cellStyle name="_2_13호선-종배수관공_4-1-부대공-13호선_안전시설물_1.대창교(토공)-1" xfId="4096" xr:uid="{00000000-0005-0000-0000-000024030000}"/>
    <cellStyle name="_2_13호선-종배수관공_4-1-부대공-43호선~" xfId="4097" xr:uid="{00000000-0005-0000-0000-000025030000}"/>
    <cellStyle name="_2_13호선-종배수관공_4-1-부대공-43호선~_1.대창교(토공)-1" xfId="4098" xr:uid="{00000000-0005-0000-0000-000026030000}"/>
    <cellStyle name="_2_13호선-측구공" xfId="4099" xr:uid="{00000000-0005-0000-0000-000027030000}"/>
    <cellStyle name="_2_13호선-측구공_1.대창교(토공)-1" xfId="4100" xr:uid="{00000000-0005-0000-0000-000028030000}"/>
    <cellStyle name="_2_13호선-측구공_2-1-배수공(전체)" xfId="4101" xr:uid="{00000000-0005-0000-0000-000029030000}"/>
    <cellStyle name="_2_13호선-측구공_2-1-배수공(전체)_1.대창교(토공)-1" xfId="4102" xr:uid="{00000000-0005-0000-0000-00002A030000}"/>
    <cellStyle name="_2_13호선-측구공_2-1-배수공(전체)_4-1-부대공-13호선~" xfId="4103" xr:uid="{00000000-0005-0000-0000-00002B030000}"/>
    <cellStyle name="_2_13호선-측구공_2-1-배수공(전체)_4-1-부대공-13호선~_1.대창교(토공)-1" xfId="4104" xr:uid="{00000000-0005-0000-0000-00002C030000}"/>
    <cellStyle name="_2_13호선-측구공_2-1-배수공(전체)_4-1-부대공-43호선" xfId="4105" xr:uid="{00000000-0005-0000-0000-00002D030000}"/>
    <cellStyle name="_2_13호선-측구공_2-1-배수공(전체)_4-1-부대공-43호선_1.대창교(토공)-1" xfId="4106" xr:uid="{00000000-0005-0000-0000-00002E030000}"/>
    <cellStyle name="_2_13호선-측구공_2-1-배수공(전체)_안전시설물" xfId="4107" xr:uid="{00000000-0005-0000-0000-00002F030000}"/>
    <cellStyle name="_2_13호선-측구공_2-1-배수공(전체)_안전시설물_1.대창교(토공)-1" xfId="4108" xr:uid="{00000000-0005-0000-0000-000030030000}"/>
    <cellStyle name="_2_13호선-측구공_4-1-부대공-13호선" xfId="4109" xr:uid="{00000000-0005-0000-0000-000031030000}"/>
    <cellStyle name="_2_13호선-측구공_4-1-부대공-13호선_1.대창교(토공)-1" xfId="4110" xr:uid="{00000000-0005-0000-0000-000032030000}"/>
    <cellStyle name="_2_13호선-측구공_4-1-부대공-13호선_4-1-부대공-13호선~" xfId="4111" xr:uid="{00000000-0005-0000-0000-000033030000}"/>
    <cellStyle name="_2_13호선-측구공_4-1-부대공-13호선_4-1-부대공-13호선~_1.대창교(토공)-1" xfId="4112" xr:uid="{00000000-0005-0000-0000-000034030000}"/>
    <cellStyle name="_2_13호선-측구공_4-1-부대공-13호선_4-1-부대공-43호선" xfId="4113" xr:uid="{00000000-0005-0000-0000-000035030000}"/>
    <cellStyle name="_2_13호선-측구공_4-1-부대공-13호선_4-1-부대공-43호선_1.대창교(토공)-1" xfId="4114" xr:uid="{00000000-0005-0000-0000-000036030000}"/>
    <cellStyle name="_2_13호선-측구공_4-1-부대공-13호선_안전시설물" xfId="4115" xr:uid="{00000000-0005-0000-0000-000037030000}"/>
    <cellStyle name="_2_13호선-측구공_4-1-부대공-13호선_안전시설물_1.대창교(토공)-1" xfId="4116" xr:uid="{00000000-0005-0000-0000-000038030000}"/>
    <cellStyle name="_2_13호선-측구공_4-1-부대공-43호선~" xfId="4117" xr:uid="{00000000-0005-0000-0000-000039030000}"/>
    <cellStyle name="_2_13호선-측구공_4-1-부대공-43호선~_1.대창교(토공)-1" xfId="4118" xr:uid="{00000000-0005-0000-0000-00003A030000}"/>
    <cellStyle name="_2_13호선-포장공(아스콘)" xfId="4119" xr:uid="{00000000-0005-0000-0000-00003B030000}"/>
    <cellStyle name="_2_13호선-포장공(아스콘)_1.대창교(토공)-1" xfId="4120" xr:uid="{00000000-0005-0000-0000-00003C030000}"/>
    <cellStyle name="_2_13호선-포장공(아스콘)_2-1-배수공(전체)" xfId="4121" xr:uid="{00000000-0005-0000-0000-00003D030000}"/>
    <cellStyle name="_2_13호선-포장공(아스콘)_2-1-배수공(전체)_1.대창교(토공)-1" xfId="4122" xr:uid="{00000000-0005-0000-0000-00003E030000}"/>
    <cellStyle name="_2_13호선-포장공(아스콘)_2-1-배수공(전체)_4-1-부대공-13호선~" xfId="4123" xr:uid="{00000000-0005-0000-0000-00003F030000}"/>
    <cellStyle name="_2_13호선-포장공(아스콘)_2-1-배수공(전체)_4-1-부대공-13호선~_1.대창교(토공)-1" xfId="4124" xr:uid="{00000000-0005-0000-0000-000040030000}"/>
    <cellStyle name="_2_13호선-포장공(아스콘)_2-1-배수공(전체)_4-1-부대공-43호선" xfId="4125" xr:uid="{00000000-0005-0000-0000-000041030000}"/>
    <cellStyle name="_2_13호선-포장공(아스콘)_2-1-배수공(전체)_4-1-부대공-43호선_1.대창교(토공)-1" xfId="4126" xr:uid="{00000000-0005-0000-0000-000042030000}"/>
    <cellStyle name="_2_13호선-포장공(아스콘)_2-1-배수공(전체)_안전시설물" xfId="4127" xr:uid="{00000000-0005-0000-0000-000043030000}"/>
    <cellStyle name="_2_13호선-포장공(아스콘)_2-1-배수공(전체)_안전시설물_1.대창교(토공)-1" xfId="4128" xr:uid="{00000000-0005-0000-0000-000044030000}"/>
    <cellStyle name="_2_13호선-포장공(아스콘)_4-1-부대공-13호선" xfId="4129" xr:uid="{00000000-0005-0000-0000-000045030000}"/>
    <cellStyle name="_2_13호선-포장공(아스콘)_4-1-부대공-13호선_1.대창교(토공)-1" xfId="4130" xr:uid="{00000000-0005-0000-0000-000046030000}"/>
    <cellStyle name="_2_13호선-포장공(아스콘)_4-1-부대공-13호선_4-1-부대공-13호선~" xfId="4131" xr:uid="{00000000-0005-0000-0000-000047030000}"/>
    <cellStyle name="_2_13호선-포장공(아스콘)_4-1-부대공-13호선_4-1-부대공-13호선~_1.대창교(토공)-1" xfId="4132" xr:uid="{00000000-0005-0000-0000-000048030000}"/>
    <cellStyle name="_2_13호선-포장공(아스콘)_4-1-부대공-13호선_4-1-부대공-43호선" xfId="4133" xr:uid="{00000000-0005-0000-0000-000049030000}"/>
    <cellStyle name="_2_13호선-포장공(아스콘)_4-1-부대공-13호선_4-1-부대공-43호선_1.대창교(토공)-1" xfId="4134" xr:uid="{00000000-0005-0000-0000-00004A030000}"/>
    <cellStyle name="_2_13호선-포장공(아스콘)_4-1-부대공-13호선_안전시설물" xfId="4135" xr:uid="{00000000-0005-0000-0000-00004B030000}"/>
    <cellStyle name="_2_13호선-포장공(아스콘)_4-1-부대공-13호선_안전시설물_1.대창교(토공)-1" xfId="4136" xr:uid="{00000000-0005-0000-0000-00004C030000}"/>
    <cellStyle name="_2_13호선-포장공(아스콘)_4-1-부대공-43호선~" xfId="4137" xr:uid="{00000000-0005-0000-0000-00004D030000}"/>
    <cellStyle name="_2_13호선-포장공(아스콘)_4-1-부대공-43호선~_1.대창교(토공)-1" xfId="4138" xr:uid="{00000000-0005-0000-0000-00004E030000}"/>
    <cellStyle name="_2_2-1-배수공(전체)" xfId="4139" xr:uid="{00000000-0005-0000-0000-00004F030000}"/>
    <cellStyle name="_2_2-1-배수공(전체)_1.대창교(토공)-1" xfId="4140" xr:uid="{00000000-0005-0000-0000-000050030000}"/>
    <cellStyle name="_2_2-1-배수공(전체)_4-1-부대공-13호선~" xfId="4141" xr:uid="{00000000-0005-0000-0000-000051030000}"/>
    <cellStyle name="_2_2-1-배수공(전체)_4-1-부대공-13호선~_1.대창교(토공)-1" xfId="4142" xr:uid="{00000000-0005-0000-0000-000052030000}"/>
    <cellStyle name="_2_2-1-배수공(전체)_4-1-부대공-43호선" xfId="4143" xr:uid="{00000000-0005-0000-0000-000053030000}"/>
    <cellStyle name="_2_2-1-배수공(전체)_4-1-부대공-43호선_1.대창교(토공)-1" xfId="4144" xr:uid="{00000000-0005-0000-0000-000054030000}"/>
    <cellStyle name="_2_2-1-배수공(전체)_안전시설물" xfId="4145" xr:uid="{00000000-0005-0000-0000-000055030000}"/>
    <cellStyle name="_2_2-1-배수공(전체)_안전시설물_1.대창교(토공)-1" xfId="4146" xr:uid="{00000000-0005-0000-0000-000056030000}"/>
    <cellStyle name="_2_4-1-부대공-13호선" xfId="4147" xr:uid="{00000000-0005-0000-0000-000057030000}"/>
    <cellStyle name="_2_4-1-부대공-13호선_1.대창교(토공)-1" xfId="4148" xr:uid="{00000000-0005-0000-0000-000058030000}"/>
    <cellStyle name="_2_4-1-부대공-13호선_4-1-부대공-13호선~" xfId="4149" xr:uid="{00000000-0005-0000-0000-000059030000}"/>
    <cellStyle name="_2_4-1-부대공-13호선_4-1-부대공-13호선~_1.대창교(토공)-1" xfId="4150" xr:uid="{00000000-0005-0000-0000-00005A030000}"/>
    <cellStyle name="_2_4-1-부대공-13호선_4-1-부대공-43호선" xfId="4151" xr:uid="{00000000-0005-0000-0000-00005B030000}"/>
    <cellStyle name="_2_4-1-부대공-13호선_4-1-부대공-43호선_1.대창교(토공)-1" xfId="4152" xr:uid="{00000000-0005-0000-0000-00005C030000}"/>
    <cellStyle name="_2_4-1-부대공-13호선_안전시설물" xfId="4153" xr:uid="{00000000-0005-0000-0000-00005D030000}"/>
    <cellStyle name="_2_4-1-부대공-13호선_안전시설물_1.대창교(토공)-1" xfId="4154" xr:uid="{00000000-0005-0000-0000-00005E030000}"/>
    <cellStyle name="_2_4-1-부대공-43호선~" xfId="4155" xr:uid="{00000000-0005-0000-0000-00005F030000}"/>
    <cellStyle name="_2_4-1-부대공-43호선~_1.대창교(토공)-1" xfId="4156" xr:uid="{00000000-0005-0000-0000-000060030000}"/>
    <cellStyle name="_2_6포장공(아스콘)" xfId="4157" xr:uid="{00000000-0005-0000-0000-000061030000}"/>
    <cellStyle name="_2_6포장공(아스콘)_1.대창교(토공)-1" xfId="4158" xr:uid="{00000000-0005-0000-0000-000062030000}"/>
    <cellStyle name="_2_6포장공(아스콘)_2-1-배수공(전체)" xfId="4159" xr:uid="{00000000-0005-0000-0000-000063030000}"/>
    <cellStyle name="_2_6포장공(아스콘)_2-1-배수공(전체)_1.대창교(토공)-1" xfId="4160" xr:uid="{00000000-0005-0000-0000-000064030000}"/>
    <cellStyle name="_2_6포장공(아스콘)_2-1-배수공(전체)_4-1-부대공-13호선~" xfId="4161" xr:uid="{00000000-0005-0000-0000-000065030000}"/>
    <cellStyle name="_2_6포장공(아스콘)_2-1-배수공(전체)_4-1-부대공-13호선~_1.대창교(토공)-1" xfId="4162" xr:uid="{00000000-0005-0000-0000-000066030000}"/>
    <cellStyle name="_2_6포장공(아스콘)_2-1-배수공(전체)_4-1-부대공-43호선" xfId="4163" xr:uid="{00000000-0005-0000-0000-000067030000}"/>
    <cellStyle name="_2_6포장공(아스콘)_2-1-배수공(전체)_4-1-부대공-43호선_1.대창교(토공)-1" xfId="4164" xr:uid="{00000000-0005-0000-0000-000068030000}"/>
    <cellStyle name="_2_6포장공(아스콘)_2-1-배수공(전체)_안전시설물" xfId="4165" xr:uid="{00000000-0005-0000-0000-000069030000}"/>
    <cellStyle name="_2_6포장공(아스콘)_2-1-배수공(전체)_안전시설물_1.대창교(토공)-1" xfId="4166" xr:uid="{00000000-0005-0000-0000-00006A030000}"/>
    <cellStyle name="_2_6포장공(아스콘)_4-1-부대공-13호선" xfId="4167" xr:uid="{00000000-0005-0000-0000-00006B030000}"/>
    <cellStyle name="_2_6포장공(아스콘)_4-1-부대공-13호선_1.대창교(토공)-1" xfId="4168" xr:uid="{00000000-0005-0000-0000-00006C030000}"/>
    <cellStyle name="_2_6포장공(아스콘)_4-1-부대공-13호선_4-1-부대공-13호선~" xfId="4169" xr:uid="{00000000-0005-0000-0000-00006D030000}"/>
    <cellStyle name="_2_6포장공(아스콘)_4-1-부대공-13호선_4-1-부대공-13호선~_1.대창교(토공)-1" xfId="4170" xr:uid="{00000000-0005-0000-0000-00006E030000}"/>
    <cellStyle name="_2_6포장공(아스콘)_4-1-부대공-13호선_4-1-부대공-43호선" xfId="4171" xr:uid="{00000000-0005-0000-0000-00006F030000}"/>
    <cellStyle name="_2_6포장공(아스콘)_4-1-부대공-13호선_4-1-부대공-43호선_1.대창교(토공)-1" xfId="4172" xr:uid="{00000000-0005-0000-0000-000070030000}"/>
    <cellStyle name="_2_6포장공(아스콘)_4-1-부대공-13호선_안전시설물" xfId="4173" xr:uid="{00000000-0005-0000-0000-000071030000}"/>
    <cellStyle name="_2_6포장공(아스콘)_4-1-부대공-13호선_안전시설물_1.대창교(토공)-1" xfId="4174" xr:uid="{00000000-0005-0000-0000-000072030000}"/>
    <cellStyle name="_2_6포장공(아스콘)_4-1-부대공-43호선~" xfId="4175" xr:uid="{00000000-0005-0000-0000-000073030000}"/>
    <cellStyle name="_2_6포장공(아스콘)_4-1-부대공-43호선~_1.대창교(토공)-1" xfId="4176" xr:uid="{00000000-0005-0000-0000-000074030000}"/>
    <cellStyle name="_2_6포장공(아스콘)-오로" xfId="4177" xr:uid="{00000000-0005-0000-0000-000075030000}"/>
    <cellStyle name="_2_6포장공(아스콘)-오로_1.대창교(토공)-1" xfId="4178" xr:uid="{00000000-0005-0000-0000-000076030000}"/>
    <cellStyle name="_2_6포장공(아스콘)-오로_2-1-배수공(전체)" xfId="4179" xr:uid="{00000000-0005-0000-0000-000077030000}"/>
    <cellStyle name="_2_6포장공(아스콘)-오로_2-1-배수공(전체)_1.대창교(토공)-1" xfId="4180" xr:uid="{00000000-0005-0000-0000-000078030000}"/>
    <cellStyle name="_2_6포장공(아스콘)-오로_2-1-배수공(전체)_4-1-부대공-13호선~" xfId="4181" xr:uid="{00000000-0005-0000-0000-000079030000}"/>
    <cellStyle name="_2_6포장공(아스콘)-오로_2-1-배수공(전체)_4-1-부대공-13호선~_1.대창교(토공)-1" xfId="4182" xr:uid="{00000000-0005-0000-0000-00007A030000}"/>
    <cellStyle name="_2_6포장공(아스콘)-오로_2-1-배수공(전체)_4-1-부대공-43호선" xfId="4183" xr:uid="{00000000-0005-0000-0000-00007B030000}"/>
    <cellStyle name="_2_6포장공(아스콘)-오로_2-1-배수공(전체)_4-1-부대공-43호선_1.대창교(토공)-1" xfId="4184" xr:uid="{00000000-0005-0000-0000-00007C030000}"/>
    <cellStyle name="_2_6포장공(아스콘)-오로_2-1-배수공(전체)_안전시설물" xfId="4185" xr:uid="{00000000-0005-0000-0000-00007D030000}"/>
    <cellStyle name="_2_6포장공(아스콘)-오로_2-1-배수공(전체)_안전시설물_1.대창교(토공)-1" xfId="4186" xr:uid="{00000000-0005-0000-0000-00007E030000}"/>
    <cellStyle name="_2_6포장공(아스콘)-오로_4-1-부대공-13호선" xfId="4187" xr:uid="{00000000-0005-0000-0000-00007F030000}"/>
    <cellStyle name="_2_6포장공(아스콘)-오로_4-1-부대공-13호선_1.대창교(토공)-1" xfId="4188" xr:uid="{00000000-0005-0000-0000-000080030000}"/>
    <cellStyle name="_2_6포장공(아스콘)-오로_4-1-부대공-13호선_4-1-부대공-13호선~" xfId="4189" xr:uid="{00000000-0005-0000-0000-000081030000}"/>
    <cellStyle name="_2_6포장공(아스콘)-오로_4-1-부대공-13호선_4-1-부대공-13호선~_1.대창교(토공)-1" xfId="4190" xr:uid="{00000000-0005-0000-0000-000082030000}"/>
    <cellStyle name="_2_6포장공(아스콘)-오로_4-1-부대공-13호선_4-1-부대공-43호선" xfId="4191" xr:uid="{00000000-0005-0000-0000-000083030000}"/>
    <cellStyle name="_2_6포장공(아스콘)-오로_4-1-부대공-13호선_4-1-부대공-43호선_1.대창교(토공)-1" xfId="4192" xr:uid="{00000000-0005-0000-0000-000084030000}"/>
    <cellStyle name="_2_6포장공(아스콘)-오로_4-1-부대공-13호선_안전시설물" xfId="4193" xr:uid="{00000000-0005-0000-0000-000085030000}"/>
    <cellStyle name="_2_6포장공(아스콘)-오로_4-1-부대공-13호선_안전시설물_1.대창교(토공)-1" xfId="4194" xr:uid="{00000000-0005-0000-0000-000086030000}"/>
    <cellStyle name="_2_6포장공(아스콘)-오로_4-1-부대공-43호선~" xfId="4195" xr:uid="{00000000-0005-0000-0000-000087030000}"/>
    <cellStyle name="_2_6포장공(아스콘)-오로_4-1-부대공-43호선~_1.대창교(토공)-1" xfId="4196" xr:uid="{00000000-0005-0000-0000-000088030000}"/>
    <cellStyle name="_2_구조물공" xfId="4197" xr:uid="{00000000-0005-0000-0000-000089030000}"/>
    <cellStyle name="_2_구조물공_1.대창교(토공)-1" xfId="4198" xr:uid="{00000000-0005-0000-0000-00008A030000}"/>
    <cellStyle name="_2_구조물공_2-1-배수공(전체)" xfId="4199" xr:uid="{00000000-0005-0000-0000-00008B030000}"/>
    <cellStyle name="_2_구조물공_2-1-배수공(전체)_1.대창교(토공)-1" xfId="4200" xr:uid="{00000000-0005-0000-0000-00008C030000}"/>
    <cellStyle name="_2_구조물공_2-1-배수공(전체)_4-1-부대공-13호선~" xfId="4201" xr:uid="{00000000-0005-0000-0000-00008D030000}"/>
    <cellStyle name="_2_구조물공_2-1-배수공(전체)_4-1-부대공-13호선~_1.대창교(토공)-1" xfId="4202" xr:uid="{00000000-0005-0000-0000-00008E030000}"/>
    <cellStyle name="_2_구조물공_2-1-배수공(전체)_4-1-부대공-43호선" xfId="4203" xr:uid="{00000000-0005-0000-0000-00008F030000}"/>
    <cellStyle name="_2_구조물공_2-1-배수공(전체)_4-1-부대공-43호선_1.대창교(토공)-1" xfId="4204" xr:uid="{00000000-0005-0000-0000-000090030000}"/>
    <cellStyle name="_2_구조물공_2-1-배수공(전체)_안전시설물" xfId="4205" xr:uid="{00000000-0005-0000-0000-000091030000}"/>
    <cellStyle name="_2_구조물공_2-1-배수공(전체)_안전시설물_1.대창교(토공)-1" xfId="4206" xr:uid="{00000000-0005-0000-0000-000092030000}"/>
    <cellStyle name="_2_구조물공_4-1-부대공-13호선" xfId="4207" xr:uid="{00000000-0005-0000-0000-000093030000}"/>
    <cellStyle name="_2_구조물공_4-1-부대공-13호선_1.대창교(토공)-1" xfId="4208" xr:uid="{00000000-0005-0000-0000-000094030000}"/>
    <cellStyle name="_2_구조물공_4-1-부대공-13호선_4-1-부대공-13호선~" xfId="4209" xr:uid="{00000000-0005-0000-0000-000095030000}"/>
    <cellStyle name="_2_구조물공_4-1-부대공-13호선_4-1-부대공-13호선~_1.대창교(토공)-1" xfId="4210" xr:uid="{00000000-0005-0000-0000-000096030000}"/>
    <cellStyle name="_2_구조물공_4-1-부대공-13호선_4-1-부대공-43호선" xfId="4211" xr:uid="{00000000-0005-0000-0000-000097030000}"/>
    <cellStyle name="_2_구조물공_4-1-부대공-13호선_4-1-부대공-43호선_1.대창교(토공)-1" xfId="4212" xr:uid="{00000000-0005-0000-0000-000098030000}"/>
    <cellStyle name="_2_구조물공_4-1-부대공-13호선_안전시설물" xfId="4213" xr:uid="{00000000-0005-0000-0000-000099030000}"/>
    <cellStyle name="_2_구조물공_4-1-부대공-13호선_안전시설물_1.대창교(토공)-1" xfId="4214" xr:uid="{00000000-0005-0000-0000-00009A030000}"/>
    <cellStyle name="_2_구조물공_4-1-부대공-43호선~" xfId="4215" xr:uid="{00000000-0005-0000-0000-00009B030000}"/>
    <cellStyle name="_2_구조물공_4-1-부대공-43호선~_1.대창교(토공)-1" xfId="4216" xr:uid="{00000000-0005-0000-0000-00009C030000}"/>
    <cellStyle name="_2_포장공" xfId="4217" xr:uid="{00000000-0005-0000-0000-00009D030000}"/>
    <cellStyle name="_2_포장공_1.대창교(토공)-1" xfId="4218" xr:uid="{00000000-0005-0000-0000-00009E030000}"/>
    <cellStyle name="_2_포장공_2-1-배수공(전체)" xfId="4219" xr:uid="{00000000-0005-0000-0000-00009F030000}"/>
    <cellStyle name="_2_포장공_2-1-배수공(전체)_1.대창교(토공)-1" xfId="4220" xr:uid="{00000000-0005-0000-0000-0000A0030000}"/>
    <cellStyle name="_2_포장공_2-1-배수공(전체)_4-1-부대공-13호선~" xfId="4221" xr:uid="{00000000-0005-0000-0000-0000A1030000}"/>
    <cellStyle name="_2_포장공_2-1-배수공(전체)_4-1-부대공-13호선~_1.대창교(토공)-1" xfId="4222" xr:uid="{00000000-0005-0000-0000-0000A2030000}"/>
    <cellStyle name="_2_포장공_2-1-배수공(전체)_4-1-부대공-43호선" xfId="4223" xr:uid="{00000000-0005-0000-0000-0000A3030000}"/>
    <cellStyle name="_2_포장공_2-1-배수공(전체)_4-1-부대공-43호선_1.대창교(토공)-1" xfId="4224" xr:uid="{00000000-0005-0000-0000-0000A4030000}"/>
    <cellStyle name="_2_포장공_2-1-배수공(전체)_안전시설물" xfId="4225" xr:uid="{00000000-0005-0000-0000-0000A5030000}"/>
    <cellStyle name="_2_포장공_2-1-배수공(전체)_안전시설물_1.대창교(토공)-1" xfId="4226" xr:uid="{00000000-0005-0000-0000-0000A6030000}"/>
    <cellStyle name="_2_포장공_4-1-부대공-13호선" xfId="4227" xr:uid="{00000000-0005-0000-0000-0000A7030000}"/>
    <cellStyle name="_2_포장공_4-1-부대공-13호선_1.대창교(토공)-1" xfId="4228" xr:uid="{00000000-0005-0000-0000-0000A8030000}"/>
    <cellStyle name="_2_포장공_4-1-부대공-13호선_4-1-부대공-13호선~" xfId="4229" xr:uid="{00000000-0005-0000-0000-0000A9030000}"/>
    <cellStyle name="_2_포장공_4-1-부대공-13호선_4-1-부대공-13호선~_1.대창교(토공)-1" xfId="4230" xr:uid="{00000000-0005-0000-0000-0000AA030000}"/>
    <cellStyle name="_2_포장공_4-1-부대공-13호선_4-1-부대공-43호선" xfId="4231" xr:uid="{00000000-0005-0000-0000-0000AB030000}"/>
    <cellStyle name="_2_포장공_4-1-부대공-13호선_4-1-부대공-43호선_1.대창교(토공)-1" xfId="4232" xr:uid="{00000000-0005-0000-0000-0000AC030000}"/>
    <cellStyle name="_2_포장공_4-1-부대공-13호선_안전시설물" xfId="4233" xr:uid="{00000000-0005-0000-0000-0000AD030000}"/>
    <cellStyle name="_2_포장공_4-1-부대공-13호선_안전시설물_1.대창교(토공)-1" xfId="4234" xr:uid="{00000000-0005-0000-0000-0000AE030000}"/>
    <cellStyle name="_2_포장공_4-1-부대공-43호선~" xfId="4235" xr:uid="{00000000-0005-0000-0000-0000AF030000}"/>
    <cellStyle name="_2_포장공_4-1-부대공-43호선~_1.대창교(토공)-1" xfId="4236" xr:uid="{00000000-0005-0000-0000-0000B0030000}"/>
    <cellStyle name="_2000하도급(세진)" xfId="4237" xr:uid="{00000000-0005-0000-0000-0000B1030000}"/>
    <cellStyle name="_2000하도급(세진)_1" xfId="4238" xr:uid="{00000000-0005-0000-0000-0000B2030000}"/>
    <cellStyle name="_2000하도급(세진)_2" xfId="4239" xr:uid="{00000000-0005-0000-0000-0000B3030000}"/>
    <cellStyle name="_2000하도급(세진)_3" xfId="4240" xr:uid="{00000000-0005-0000-0000-0000B4030000}"/>
    <cellStyle name="_2000하도급(세진)_3_Book1" xfId="4241" xr:uid="{00000000-0005-0000-0000-0000B5030000}"/>
    <cellStyle name="_2000하도급(세진)_3_Book1_단산" xfId="4242" xr:uid="{00000000-0005-0000-0000-0000B6030000}"/>
    <cellStyle name="_2000하도급(세진)_3_Book1_복사본 오마풍양단산" xfId="4243" xr:uid="{00000000-0005-0000-0000-0000B7030000}"/>
    <cellStyle name="_2000하도급(세진)_3_Book1_복사본 오마풍양단산_오마풍양단산" xfId="4244" xr:uid="{00000000-0005-0000-0000-0000B8030000}"/>
    <cellStyle name="_2000하도급(세진)_3_Book1_오마풍양단산" xfId="4245" xr:uid="{00000000-0005-0000-0000-0000B9030000}"/>
    <cellStyle name="_2000하도급(세진)_3_Book1_오마풍양단산_오마풍양" xfId="4246" xr:uid="{00000000-0005-0000-0000-0000BA030000}"/>
    <cellStyle name="_2000하도급(세진)_3_Book1_오마풍양단산_오마풍양_단산" xfId="4247" xr:uid="{00000000-0005-0000-0000-0000BB030000}"/>
    <cellStyle name="_2000하도급(세진)_3_Book1_오마풍양단산_오마풍양_복사본 오마풍양단산" xfId="4248" xr:uid="{00000000-0005-0000-0000-0000BC030000}"/>
    <cellStyle name="_2000하도급(세진)_3_Book1_오마풍양단산_오마풍양_복사본 오마풍양단산_오마풍양단산" xfId="4249" xr:uid="{00000000-0005-0000-0000-0000BD030000}"/>
    <cellStyle name="_2000하도급(세진)_3_Book1_오마풍양단산_오마풍양_오마풍양단산" xfId="4250" xr:uid="{00000000-0005-0000-0000-0000BE030000}"/>
    <cellStyle name="_2000하도급(세진)_3_Book1_오마풍양단산_오마풍양_오마풍양일위" xfId="4251" xr:uid="{00000000-0005-0000-0000-0000BF030000}"/>
    <cellStyle name="_2000하도급(세진)_3_Book1_오마풍양단산_오마풍양단산" xfId="4252" xr:uid="{00000000-0005-0000-0000-0000C0030000}"/>
    <cellStyle name="_2000하도급(세진)_3_Book1_오마풍양일위" xfId="4253" xr:uid="{00000000-0005-0000-0000-0000C1030000}"/>
    <cellStyle name="_2000하도급(세진)_3_구시중기기초" xfId="4254" xr:uid="{00000000-0005-0000-0000-0000C2030000}"/>
    <cellStyle name="_2000하도급(세진)_3_구시중기기초_단산" xfId="4255" xr:uid="{00000000-0005-0000-0000-0000C3030000}"/>
    <cellStyle name="_2000하도급(세진)_3_구시중기기초_복사본 오마풍양단산" xfId="4256" xr:uid="{00000000-0005-0000-0000-0000C4030000}"/>
    <cellStyle name="_2000하도급(세진)_3_구시중기기초_복사본 오마풍양단산_오마풍양단산" xfId="4257" xr:uid="{00000000-0005-0000-0000-0000C5030000}"/>
    <cellStyle name="_2000하도급(세진)_3_구시중기기초_오마풍양단산" xfId="4258" xr:uid="{00000000-0005-0000-0000-0000C6030000}"/>
    <cellStyle name="_2000하도급(세진)_3_구시중기기초_오마풍양단산_오마풍양" xfId="4259" xr:uid="{00000000-0005-0000-0000-0000C7030000}"/>
    <cellStyle name="_2000하도급(세진)_3_구시중기기초_오마풍양단산_오마풍양_단산" xfId="4260" xr:uid="{00000000-0005-0000-0000-0000C8030000}"/>
    <cellStyle name="_2000하도급(세진)_3_구시중기기초_오마풍양단산_오마풍양_복사본 오마풍양단산" xfId="4261" xr:uid="{00000000-0005-0000-0000-0000C9030000}"/>
    <cellStyle name="_2000하도급(세진)_3_구시중기기초_오마풍양단산_오마풍양_복사본 오마풍양단산_오마풍양단산" xfId="4262" xr:uid="{00000000-0005-0000-0000-0000CA030000}"/>
    <cellStyle name="_2000하도급(세진)_3_구시중기기초_오마풍양단산_오마풍양_오마풍양단산" xfId="4263" xr:uid="{00000000-0005-0000-0000-0000CB030000}"/>
    <cellStyle name="_2000하도급(세진)_3_구시중기기초_오마풍양단산_오마풍양_오마풍양일위" xfId="4264" xr:uid="{00000000-0005-0000-0000-0000CC030000}"/>
    <cellStyle name="_2000하도급(세진)_3_구시중기기초_오마풍양단산_오마풍양단산" xfId="4265" xr:uid="{00000000-0005-0000-0000-0000CD030000}"/>
    <cellStyle name="_2000하도급(세진)_3_구시중기기초_오마풍양일위" xfId="4266" xr:uid="{00000000-0005-0000-0000-0000CE030000}"/>
    <cellStyle name="_2000하도급(세진)_3_구시중기기초_적성우회보고서 (version 1)" xfId="4267" xr:uid="{00000000-0005-0000-0000-0000CF030000}"/>
    <cellStyle name="_2000하도급(세진)_3_구시중기기초_적성우회보고서 (version 1)_단산" xfId="4268" xr:uid="{00000000-0005-0000-0000-0000D0030000}"/>
    <cellStyle name="_2000하도급(세진)_3_구시중기기초_적성우회보고서 (version 1)_복사본 오마풍양단산" xfId="4269" xr:uid="{00000000-0005-0000-0000-0000D1030000}"/>
    <cellStyle name="_2000하도급(세진)_3_구시중기기초_적성우회보고서 (version 1)_복사본 오마풍양단산_오마풍양단산" xfId="4270" xr:uid="{00000000-0005-0000-0000-0000D2030000}"/>
    <cellStyle name="_2000하도급(세진)_3_구시중기기초_적성우회보고서 (version 1)_오마풍양단산" xfId="4271" xr:uid="{00000000-0005-0000-0000-0000D3030000}"/>
    <cellStyle name="_2000하도급(세진)_3_구시중기기초_적성우회보고서 (version 1)_오마풍양단산_오마풍양" xfId="4272" xr:uid="{00000000-0005-0000-0000-0000D4030000}"/>
    <cellStyle name="_2000하도급(세진)_3_구시중기기초_적성우회보고서 (version 1)_오마풍양단산_오마풍양_단산" xfId="4273" xr:uid="{00000000-0005-0000-0000-0000D5030000}"/>
    <cellStyle name="_2000하도급(세진)_3_구시중기기초_적성우회보고서 (version 1)_오마풍양단산_오마풍양_복사본 오마풍양단산" xfId="4274" xr:uid="{00000000-0005-0000-0000-0000D6030000}"/>
    <cellStyle name="_2000하도급(세진)_3_구시중기기초_적성우회보고서 (version 1)_오마풍양단산_오마풍양_복사본 오마풍양단산_오마풍양단산" xfId="4275" xr:uid="{00000000-0005-0000-0000-0000D7030000}"/>
    <cellStyle name="_2000하도급(세진)_3_구시중기기초_적성우회보고서 (version 1)_오마풍양단산_오마풍양_오마풍양단산" xfId="4276" xr:uid="{00000000-0005-0000-0000-0000D8030000}"/>
    <cellStyle name="_2000하도급(세진)_3_구시중기기초_적성우회보고서 (version 1)_오마풍양단산_오마풍양_오마풍양일위" xfId="4277" xr:uid="{00000000-0005-0000-0000-0000D9030000}"/>
    <cellStyle name="_2000하도급(세진)_3_구시중기기초_적성우회보고서 (version 1)_오마풍양단산_오마풍양단산" xfId="4278" xr:uid="{00000000-0005-0000-0000-0000DA030000}"/>
    <cellStyle name="_2000하도급(세진)_3_구시중기기초_적성우회보고서 (version 1)_오마풍양일위" xfId="4279" xr:uid="{00000000-0005-0000-0000-0000DB030000}"/>
    <cellStyle name="_2000하도급(세진)_3_구시중기기초_점암도로일위" xfId="4280" xr:uid="{00000000-0005-0000-0000-0000DC030000}"/>
    <cellStyle name="_2000하도급(세진)_3_구시중기기초_점암도로일위_오마풍양" xfId="4281" xr:uid="{00000000-0005-0000-0000-0000DD030000}"/>
    <cellStyle name="_2000하도급(세진)_3_구시중기기초_점암도로일위_오마풍양_1" xfId="4282" xr:uid="{00000000-0005-0000-0000-0000DE030000}"/>
    <cellStyle name="_2000하도급(세진)_3_구시중기기초_점암도로일위_오마풍양_1_단산" xfId="4283" xr:uid="{00000000-0005-0000-0000-0000DF030000}"/>
    <cellStyle name="_2000하도급(세진)_3_구시중기기초_점암도로일위_오마풍양_1_복사본 오마풍양단산" xfId="4284" xr:uid="{00000000-0005-0000-0000-0000E0030000}"/>
    <cellStyle name="_2000하도급(세진)_3_구시중기기초_점암도로일위_오마풍양_1_복사본 오마풍양단산_오마풍양단산" xfId="4285" xr:uid="{00000000-0005-0000-0000-0000E1030000}"/>
    <cellStyle name="_2000하도급(세진)_3_구시중기기초_점암도로일위_오마풍양_1_오마풍양단산" xfId="4286" xr:uid="{00000000-0005-0000-0000-0000E2030000}"/>
    <cellStyle name="_2000하도급(세진)_3_구시중기기초_점암도로일위_오마풍양_1_오마풍양일위" xfId="4287" xr:uid="{00000000-0005-0000-0000-0000E3030000}"/>
    <cellStyle name="_2000하도급(세진)_3_구시중기기초_점암도로일위_오마풍양_오마풍양" xfId="4288" xr:uid="{00000000-0005-0000-0000-0000E4030000}"/>
    <cellStyle name="_2000하도급(세진)_3_구시중기기초_점암도로일위_오마풍양_오마풍양_단산" xfId="4289" xr:uid="{00000000-0005-0000-0000-0000E5030000}"/>
    <cellStyle name="_2000하도급(세진)_3_구시중기기초_점암도로일위_오마풍양_오마풍양_복사본 오마풍양단산" xfId="4290" xr:uid="{00000000-0005-0000-0000-0000E6030000}"/>
    <cellStyle name="_2000하도급(세진)_3_구시중기기초_점암도로일위_오마풍양_오마풍양_복사본 오마풍양단산_오마풍양단산" xfId="4291" xr:uid="{00000000-0005-0000-0000-0000E7030000}"/>
    <cellStyle name="_2000하도급(세진)_3_구시중기기초_점암도로일위_오마풍양_오마풍양_오마풍양단산" xfId="4292" xr:uid="{00000000-0005-0000-0000-0000E8030000}"/>
    <cellStyle name="_2000하도급(세진)_3_구시중기기초_점암도로일위_오마풍양_오마풍양_오마풍양일위" xfId="4293" xr:uid="{00000000-0005-0000-0000-0000E9030000}"/>
    <cellStyle name="_2000하도급(세진)_3_구시중기기초_점암도로일위_오마풍양_오마풍양단산" xfId="4294" xr:uid="{00000000-0005-0000-0000-0000EA030000}"/>
    <cellStyle name="_2000하도급(세진)_3_구시중기기초_점암도로일위_오마풍양단산" xfId="4295" xr:uid="{00000000-0005-0000-0000-0000EB030000}"/>
    <cellStyle name="_2000하도급(세진)_3_오마풍양" xfId="4296" xr:uid="{00000000-0005-0000-0000-0000EC030000}"/>
    <cellStyle name="_2000하도급(세진)_3_오마풍양_1" xfId="4297" xr:uid="{00000000-0005-0000-0000-0000ED030000}"/>
    <cellStyle name="_2000하도급(세진)_3_오마풍양_1_단산" xfId="4298" xr:uid="{00000000-0005-0000-0000-0000EE030000}"/>
    <cellStyle name="_2000하도급(세진)_3_오마풍양_1_복사본 오마풍양단산" xfId="4299" xr:uid="{00000000-0005-0000-0000-0000EF030000}"/>
    <cellStyle name="_2000하도급(세진)_3_오마풍양_1_복사본 오마풍양단산_오마풍양단산" xfId="4300" xr:uid="{00000000-0005-0000-0000-0000F0030000}"/>
    <cellStyle name="_2000하도급(세진)_3_오마풍양_1_오마풍양단산" xfId="4301" xr:uid="{00000000-0005-0000-0000-0000F1030000}"/>
    <cellStyle name="_2000하도급(세진)_3_오마풍양_1_오마풍양일위" xfId="4302" xr:uid="{00000000-0005-0000-0000-0000F2030000}"/>
    <cellStyle name="_2000하도급(세진)_3_오마풍양_오마풍양" xfId="4303" xr:uid="{00000000-0005-0000-0000-0000F3030000}"/>
    <cellStyle name="_2000하도급(세진)_3_오마풍양_오마풍양_단산" xfId="4304" xr:uid="{00000000-0005-0000-0000-0000F4030000}"/>
    <cellStyle name="_2000하도급(세진)_3_오마풍양_오마풍양_복사본 오마풍양단산" xfId="4305" xr:uid="{00000000-0005-0000-0000-0000F5030000}"/>
    <cellStyle name="_2000하도급(세진)_3_오마풍양_오마풍양_복사본 오마풍양단산_오마풍양단산" xfId="4306" xr:uid="{00000000-0005-0000-0000-0000F6030000}"/>
    <cellStyle name="_2000하도급(세진)_3_오마풍양_오마풍양_오마풍양단산" xfId="4307" xr:uid="{00000000-0005-0000-0000-0000F7030000}"/>
    <cellStyle name="_2000하도급(세진)_3_오마풍양_오마풍양_오마풍양일위" xfId="4308" xr:uid="{00000000-0005-0000-0000-0000F8030000}"/>
    <cellStyle name="_2000하도급(세진)_3_오마풍양_오마풍양단산" xfId="4309" xr:uid="{00000000-0005-0000-0000-0000F9030000}"/>
    <cellStyle name="_2000하도급(세진)_3_오마풍양단산" xfId="4310" xr:uid="{00000000-0005-0000-0000-0000FA030000}"/>
    <cellStyle name="_2000하도급(세진)_3_운대간지" xfId="4311" xr:uid="{00000000-0005-0000-0000-0000FB030000}"/>
    <cellStyle name="_2000하도급(세진)_3_운대간지_단산" xfId="4312" xr:uid="{00000000-0005-0000-0000-0000FC030000}"/>
    <cellStyle name="_2000하도급(세진)_3_운대간지_복사본 오마풍양단산" xfId="4313" xr:uid="{00000000-0005-0000-0000-0000FD030000}"/>
    <cellStyle name="_2000하도급(세진)_3_운대간지_복사본 오마풍양단산_오마풍양단산" xfId="4314" xr:uid="{00000000-0005-0000-0000-0000FE030000}"/>
    <cellStyle name="_2000하도급(세진)_3_운대간지_오마풍양단산" xfId="4315" xr:uid="{00000000-0005-0000-0000-0000FF030000}"/>
    <cellStyle name="_2000하도급(세진)_3_운대간지_오마풍양단산_오마풍양" xfId="4316" xr:uid="{00000000-0005-0000-0000-000000040000}"/>
    <cellStyle name="_2000하도급(세진)_3_운대간지_오마풍양단산_오마풍양_단산" xfId="4317" xr:uid="{00000000-0005-0000-0000-000001040000}"/>
    <cellStyle name="_2000하도급(세진)_3_운대간지_오마풍양단산_오마풍양_복사본 오마풍양단산" xfId="4318" xr:uid="{00000000-0005-0000-0000-000002040000}"/>
    <cellStyle name="_2000하도급(세진)_3_운대간지_오마풍양단산_오마풍양_복사본 오마풍양단산_오마풍양단산" xfId="4319" xr:uid="{00000000-0005-0000-0000-000003040000}"/>
    <cellStyle name="_2000하도급(세진)_3_운대간지_오마풍양단산_오마풍양_오마풍양단산" xfId="4320" xr:uid="{00000000-0005-0000-0000-000004040000}"/>
    <cellStyle name="_2000하도급(세진)_3_운대간지_오마풍양단산_오마풍양_오마풍양일위" xfId="4321" xr:uid="{00000000-0005-0000-0000-000005040000}"/>
    <cellStyle name="_2000하도급(세진)_3_운대간지_오마풍양단산_오마풍양단산" xfId="4322" xr:uid="{00000000-0005-0000-0000-000006040000}"/>
    <cellStyle name="_2000하도급(세진)_3_운대간지_오마풍양일위" xfId="4323" xr:uid="{00000000-0005-0000-0000-000007040000}"/>
    <cellStyle name="_2000하도급(세진)_3_장성개천(2)보고서" xfId="4324" xr:uid="{00000000-0005-0000-0000-000008040000}"/>
    <cellStyle name="_2000하도급(세진)_3_적성우회도로단가산출" xfId="4325" xr:uid="{00000000-0005-0000-0000-000009040000}"/>
    <cellStyle name="_2000하도급(세진)_3_적성우회도로단가산출_단산" xfId="4326" xr:uid="{00000000-0005-0000-0000-00000A040000}"/>
    <cellStyle name="_2000하도급(세진)_3_적성우회도로단가산출_복사본 오마풍양단산" xfId="4327" xr:uid="{00000000-0005-0000-0000-00000B040000}"/>
    <cellStyle name="_2000하도급(세진)_3_적성우회도로단가산출_복사본 오마풍양단산_오마풍양단산" xfId="4328" xr:uid="{00000000-0005-0000-0000-00000C040000}"/>
    <cellStyle name="_2000하도급(세진)_3_적성우회도로단가산출_오마풍양단산" xfId="4329" xr:uid="{00000000-0005-0000-0000-00000D040000}"/>
    <cellStyle name="_2000하도급(세진)_3_적성우회도로단가산출_오마풍양단산_오마풍양" xfId="4330" xr:uid="{00000000-0005-0000-0000-00000E040000}"/>
    <cellStyle name="_2000하도급(세진)_3_적성우회도로단가산출_오마풍양단산_오마풍양_단산" xfId="4331" xr:uid="{00000000-0005-0000-0000-00000F040000}"/>
    <cellStyle name="_2000하도급(세진)_3_적성우회도로단가산출_오마풍양단산_오마풍양_복사본 오마풍양단산" xfId="4332" xr:uid="{00000000-0005-0000-0000-000010040000}"/>
    <cellStyle name="_2000하도급(세진)_3_적성우회도로단가산출_오마풍양단산_오마풍양_복사본 오마풍양단산_오마풍양단산" xfId="4333" xr:uid="{00000000-0005-0000-0000-000011040000}"/>
    <cellStyle name="_2000하도급(세진)_3_적성우회도로단가산출_오마풍양단산_오마풍양_오마풍양단산" xfId="4334" xr:uid="{00000000-0005-0000-0000-000012040000}"/>
    <cellStyle name="_2000하도급(세진)_3_적성우회도로단가산출_오마풍양단산_오마풍양_오마풍양일위" xfId="4335" xr:uid="{00000000-0005-0000-0000-000013040000}"/>
    <cellStyle name="_2000하도급(세진)_3_적성우회도로단가산출_오마풍양단산_오마풍양단산" xfId="4336" xr:uid="{00000000-0005-0000-0000-000014040000}"/>
    <cellStyle name="_2000하도급(세진)_3_적성우회도로단가산출_오마풍양일위" xfId="4337" xr:uid="{00000000-0005-0000-0000-000015040000}"/>
    <cellStyle name="_2000하도급(세진)_3_적성우회보고서 (version 1)" xfId="4338" xr:uid="{00000000-0005-0000-0000-000016040000}"/>
    <cellStyle name="_2000하도급(세진)_3_적성우회보고서 (version 1)_단산" xfId="4339" xr:uid="{00000000-0005-0000-0000-000017040000}"/>
    <cellStyle name="_2000하도급(세진)_3_적성우회보고서 (version 1)_복사본 오마풍양단산" xfId="4340" xr:uid="{00000000-0005-0000-0000-000018040000}"/>
    <cellStyle name="_2000하도급(세진)_3_적성우회보고서 (version 1)_복사본 오마풍양단산_오마풍양단산" xfId="4341" xr:uid="{00000000-0005-0000-0000-000019040000}"/>
    <cellStyle name="_2000하도급(세진)_3_적성우회보고서 (version 1)_오마풍양단산" xfId="4342" xr:uid="{00000000-0005-0000-0000-00001A040000}"/>
    <cellStyle name="_2000하도급(세진)_3_적성우회보고서 (version 1)_오마풍양단산_오마풍양" xfId="4343" xr:uid="{00000000-0005-0000-0000-00001B040000}"/>
    <cellStyle name="_2000하도급(세진)_3_적성우회보고서 (version 1)_오마풍양단산_오마풍양_단산" xfId="4344" xr:uid="{00000000-0005-0000-0000-00001C040000}"/>
    <cellStyle name="_2000하도급(세진)_3_적성우회보고서 (version 1)_오마풍양단산_오마풍양_복사본 오마풍양단산" xfId="4345" xr:uid="{00000000-0005-0000-0000-00001D040000}"/>
    <cellStyle name="_2000하도급(세진)_3_적성우회보고서 (version 1)_오마풍양단산_오마풍양_복사본 오마풍양단산_오마풍양단산" xfId="4346" xr:uid="{00000000-0005-0000-0000-00001E040000}"/>
    <cellStyle name="_2000하도급(세진)_3_적성우회보고서 (version 1)_오마풍양단산_오마풍양_오마풍양단산" xfId="4347" xr:uid="{00000000-0005-0000-0000-00001F040000}"/>
    <cellStyle name="_2000하도급(세진)_3_적성우회보고서 (version 1)_오마풍양단산_오마풍양_오마풍양일위" xfId="4348" xr:uid="{00000000-0005-0000-0000-000020040000}"/>
    <cellStyle name="_2000하도급(세진)_3_적성우회보고서 (version 1)_오마풍양단산_오마풍양단산" xfId="4349" xr:uid="{00000000-0005-0000-0000-000021040000}"/>
    <cellStyle name="_2000하도급(세진)_3_적성우회보고서 (version 1)_오마풍양일위" xfId="4350" xr:uid="{00000000-0005-0000-0000-000022040000}"/>
    <cellStyle name="_2000하도급(세진)_3_점암도로보고서" xfId="4351" xr:uid="{00000000-0005-0000-0000-000023040000}"/>
    <cellStyle name="_2000하도급(세진)_3_점암도로보고서_단산" xfId="4352" xr:uid="{00000000-0005-0000-0000-000024040000}"/>
    <cellStyle name="_2000하도급(세진)_3_점암도로보고서_복사본 오마풍양단산" xfId="4353" xr:uid="{00000000-0005-0000-0000-000025040000}"/>
    <cellStyle name="_2000하도급(세진)_3_점암도로보고서_복사본 오마풍양단산_오마풍양단산" xfId="4354" xr:uid="{00000000-0005-0000-0000-000026040000}"/>
    <cellStyle name="_2000하도급(세진)_3_점암도로보고서_오마풍양단산" xfId="4355" xr:uid="{00000000-0005-0000-0000-000027040000}"/>
    <cellStyle name="_2000하도급(세진)_3_점암도로보고서_오마풍양단산_오마풍양" xfId="4356" xr:uid="{00000000-0005-0000-0000-000028040000}"/>
    <cellStyle name="_2000하도급(세진)_3_점암도로보고서_오마풍양단산_오마풍양_단산" xfId="4357" xr:uid="{00000000-0005-0000-0000-000029040000}"/>
    <cellStyle name="_2000하도급(세진)_3_점암도로보고서_오마풍양단산_오마풍양_복사본 오마풍양단산" xfId="4358" xr:uid="{00000000-0005-0000-0000-00002A040000}"/>
    <cellStyle name="_2000하도급(세진)_3_점암도로보고서_오마풍양단산_오마풍양_복사본 오마풍양단산_오마풍양단산" xfId="4359" xr:uid="{00000000-0005-0000-0000-00002B040000}"/>
    <cellStyle name="_2000하도급(세진)_3_점암도로보고서_오마풍양단산_오마풍양_오마풍양단산" xfId="4360" xr:uid="{00000000-0005-0000-0000-00002C040000}"/>
    <cellStyle name="_2000하도급(세진)_3_점암도로보고서_오마풍양단산_오마풍양_오마풍양일위" xfId="4361" xr:uid="{00000000-0005-0000-0000-00002D040000}"/>
    <cellStyle name="_2000하도급(세진)_3_점암도로보고서_오마풍양단산_오마풍양단산" xfId="4362" xr:uid="{00000000-0005-0000-0000-00002E040000}"/>
    <cellStyle name="_2000하도급(세진)_3_점암도로보고서_오마풍양일위" xfId="4363" xr:uid="{00000000-0005-0000-0000-00002F040000}"/>
    <cellStyle name="_2000하도급(세진)_3_하천한재보고서" xfId="4364" xr:uid="{00000000-0005-0000-0000-000030040000}"/>
    <cellStyle name="_2000하도급(세진)_3_하천한재보고서_단산" xfId="4365" xr:uid="{00000000-0005-0000-0000-000031040000}"/>
    <cellStyle name="_2000하도급(세진)_3_하천한재보고서_복사본 오마풍양단산" xfId="4366" xr:uid="{00000000-0005-0000-0000-000032040000}"/>
    <cellStyle name="_2000하도급(세진)_3_하천한재보고서_복사본 오마풍양단산_오마풍양단산" xfId="4367" xr:uid="{00000000-0005-0000-0000-000033040000}"/>
    <cellStyle name="_2000하도급(세진)_3_하천한재보고서_오마풍양단산" xfId="4368" xr:uid="{00000000-0005-0000-0000-000034040000}"/>
    <cellStyle name="_2000하도급(세진)_3_하천한재보고서_오마풍양단산_오마풍양" xfId="4369" xr:uid="{00000000-0005-0000-0000-000035040000}"/>
    <cellStyle name="_2000하도급(세진)_3_하천한재보고서_오마풍양단산_오마풍양_단산" xfId="4370" xr:uid="{00000000-0005-0000-0000-000036040000}"/>
    <cellStyle name="_2000하도급(세진)_3_하천한재보고서_오마풍양단산_오마풍양_복사본 오마풍양단산" xfId="4371" xr:uid="{00000000-0005-0000-0000-000037040000}"/>
    <cellStyle name="_2000하도급(세진)_3_하천한재보고서_오마풍양단산_오마풍양_복사본 오마풍양단산_오마풍양단산" xfId="4372" xr:uid="{00000000-0005-0000-0000-000038040000}"/>
    <cellStyle name="_2000하도급(세진)_3_하천한재보고서_오마풍양단산_오마풍양_오마풍양단산" xfId="4373" xr:uid="{00000000-0005-0000-0000-000039040000}"/>
    <cellStyle name="_2000하도급(세진)_3_하천한재보고서_오마풍양단산_오마풍양_오마풍양일위" xfId="4374" xr:uid="{00000000-0005-0000-0000-00003A040000}"/>
    <cellStyle name="_2000하도급(세진)_3_하천한재보고서_오마풍양단산_오마풍양단산" xfId="4375" xr:uid="{00000000-0005-0000-0000-00003B040000}"/>
    <cellStyle name="_2000하도급(세진)_3_하천한재보고서_오마풍양일위" xfId="4376" xr:uid="{00000000-0005-0000-0000-00003C040000}"/>
    <cellStyle name="_2002년 환경기초 민간위탁(2003년 물가상승적용) " xfId="4377" xr:uid="{00000000-0005-0000-0000-00003D040000}"/>
    <cellStyle name="_2002년 환경기초 민간위탁(2003년 물가상승적용) _(제조)용인고등학교" xfId="4378" xr:uid="{00000000-0005-0000-0000-00003E040000}"/>
    <cellStyle name="_2002년 환경기초 민간위탁(2003년 물가상승적용) _(제조)용인고등학교_동래여고 다목적강당 무대기계-변경전후" xfId="4379" xr:uid="{00000000-0005-0000-0000-00003F040000}"/>
    <cellStyle name="_2002년 환경기초 민간위탁(2003년 물가상승적용) _(제조)용인고등학교_동래여고 다목적강당 무대기계-변경전후_신라중 냉난방-내역서(전기)" xfId="4380" xr:uid="{00000000-0005-0000-0000-000040040000}"/>
    <cellStyle name="_2002년 환경기초 민간위탁(2003년 물가상승적용) _(제조)용인고등학교_신라중 냉난방-내역서(전기)" xfId="4381" xr:uid="{00000000-0005-0000-0000-000041040000}"/>
    <cellStyle name="_2002년 환경기초 민간위탁(2003년 물가상승적용) _2-(제조)성심정보고_방송장치" xfId="4382" xr:uid="{00000000-0005-0000-0000-000042040000}"/>
    <cellStyle name="_2002년 환경기초 민간위탁(2003년 물가상승적용) _2-(제조)성심정보고_방송장치_신라중 냉난방-내역서(전기)" xfId="4383" xr:uid="{00000000-0005-0000-0000-000043040000}"/>
    <cellStyle name="_2002년 환경기초 민간위탁(2003년 물가상승적용) _신라중 냉난방-내역서(전기)" xfId="4384" xr:uid="{00000000-0005-0000-0000-000044040000}"/>
    <cellStyle name="_2002년 환경기초 민간위탁(2003년 물가상승적용) _용인고 다목적강당 무대기계-착수" xfId="4385" xr:uid="{00000000-0005-0000-0000-000045040000}"/>
    <cellStyle name="_2002년 환경기초 민간위탁(2003년 물가상승적용) _용인고 다목적강당 무대기계-착수_동래여고 다목적강당 무대기계-변경전후" xfId="4386" xr:uid="{00000000-0005-0000-0000-000046040000}"/>
    <cellStyle name="_2002년 환경기초 민간위탁(2003년 물가상승적용) _용인고 다목적강당 무대기계-착수_동래여고 다목적강당 무대기계-변경전후_신라중 냉난방-내역서(전기)" xfId="4387" xr:uid="{00000000-0005-0000-0000-000047040000}"/>
    <cellStyle name="_2002년 환경기초 민간위탁(2003년 물가상승적용) _용인고 다목적강당 무대기계-착수_신라중 냉난방-내역서(전기)" xfId="4388" xr:uid="{00000000-0005-0000-0000-000048040000}"/>
    <cellStyle name="_200406인터넷주문" xfId="4389" xr:uid="{00000000-0005-0000-0000-000049040000}"/>
    <cellStyle name="_200406인터넷주문_10월전~1" xfId="4390" xr:uid="{00000000-0005-0000-0000-00004A040000}"/>
    <cellStyle name="_200406인터넷주문_10월전~1_10월" xfId="4391" xr:uid="{00000000-0005-0000-0000-00004B040000}"/>
    <cellStyle name="_200406인터넷주문_10월전~1_10월_10월전~1" xfId="4392" xr:uid="{00000000-0005-0000-0000-00004C040000}"/>
    <cellStyle name="_200406인터넷주문_10월전~1_10월_10월전~1_10월" xfId="4393" xr:uid="{00000000-0005-0000-0000-00004D040000}"/>
    <cellStyle name="_200406인터넷주문_10월전~1_10월우리홈전담서비스지표" xfId="4394" xr:uid="{00000000-0005-0000-0000-00004E040000}"/>
    <cellStyle name="_200406인터넷주문_10월전~1_10월우리홈전담서비스지표_10월전~1" xfId="4395" xr:uid="{00000000-0005-0000-0000-00004F040000}"/>
    <cellStyle name="_200406인터넷주문_10월전~1_10월우리홈전담서비스지표_10월전~1_10월" xfId="4396" xr:uid="{00000000-0005-0000-0000-000050040000}"/>
    <cellStyle name="_200406인터넷주문_10월전~1_10월전~1" xfId="4397" xr:uid="{00000000-0005-0000-0000-000051040000}"/>
    <cellStyle name="_200406인터넷주문_10월전~1_10월전~1_10월전~1" xfId="4398" xr:uid="{00000000-0005-0000-0000-000052040000}"/>
    <cellStyle name="_200406인터넷주문_10월전~1_10월전~1_10월전~1_10월" xfId="4399" xr:uid="{00000000-0005-0000-0000-000053040000}"/>
    <cellStyle name="_200406인터넷주문_10월전~1_10월전담서비스지표" xfId="4400" xr:uid="{00000000-0005-0000-0000-000054040000}"/>
    <cellStyle name="_200406인터넷주문_10월전~1_10월전담서비스지표_10월전~1" xfId="4401" xr:uid="{00000000-0005-0000-0000-000055040000}"/>
    <cellStyle name="_200406인터넷주문_10월전~1_10월전담서비스지표_10월전~1_10월" xfId="4402" xr:uid="{00000000-0005-0000-0000-000056040000}"/>
    <cellStyle name="_200406인터넷주문_10월전~1_17" xfId="4403" xr:uid="{00000000-0005-0000-0000-000057040000}"/>
    <cellStyle name="_200406인터넷주문_10월전~1_17_10월전~1" xfId="4404" xr:uid="{00000000-0005-0000-0000-000058040000}"/>
    <cellStyle name="_200406인터넷주문_10월전~1_17_10월전~1_10월" xfId="4405" xr:uid="{00000000-0005-0000-0000-000059040000}"/>
    <cellStyle name="_200406인터넷주문_10월전~1_22" xfId="4406" xr:uid="{00000000-0005-0000-0000-00005A040000}"/>
    <cellStyle name="_200406인터넷주문_10월전~1_22_10월전~1" xfId="4407" xr:uid="{00000000-0005-0000-0000-00005B040000}"/>
    <cellStyle name="_200406인터넷주문_10월전~1_22_10월전~1_10월" xfId="4408" xr:uid="{00000000-0005-0000-0000-00005C040000}"/>
    <cellStyle name="_200406인터넷주문_10월전~1_24" xfId="4409" xr:uid="{00000000-0005-0000-0000-00005D040000}"/>
    <cellStyle name="_200406인터넷주문_10월전~1_24 (2)" xfId="4410" xr:uid="{00000000-0005-0000-0000-00005E040000}"/>
    <cellStyle name="_200406인터넷주문_10월전~1_24 (2)_10월전~1" xfId="4411" xr:uid="{00000000-0005-0000-0000-00005F040000}"/>
    <cellStyle name="_200406인터넷주문_10월전~1_24 (2)_10월전~1_10월" xfId="4412" xr:uid="{00000000-0005-0000-0000-000060040000}"/>
    <cellStyle name="_200406인터넷주문_10월전~1_24_10월전~1" xfId="4413" xr:uid="{00000000-0005-0000-0000-000061040000}"/>
    <cellStyle name="_200406인터넷주문_10월전~1_24_10월전~1_10월" xfId="4414" xr:uid="{00000000-0005-0000-0000-000062040000}"/>
    <cellStyle name="_200406인터넷주문_10월전~1_25" xfId="4415" xr:uid="{00000000-0005-0000-0000-000063040000}"/>
    <cellStyle name="_200406인터넷주문_10월전~1_25_10월전~1" xfId="4416" xr:uid="{00000000-0005-0000-0000-000064040000}"/>
    <cellStyle name="_200406인터넷주문_10월전~1_25_10월전~1_10월" xfId="4417" xr:uid="{00000000-0005-0000-0000-000065040000}"/>
    <cellStyle name="_200406인터넷주문_200406인터넷주문" xfId="4418" xr:uid="{00000000-0005-0000-0000-000066040000}"/>
    <cellStyle name="_200406인터넷주문_200406인터넷주문_10월전~1" xfId="4419" xr:uid="{00000000-0005-0000-0000-000067040000}"/>
    <cellStyle name="_200406인터넷주문_200406인터넷주문_10월전~1_10월" xfId="4420" xr:uid="{00000000-0005-0000-0000-000068040000}"/>
    <cellStyle name="_200406인터넷주문_200406인터넷주문_10월전~1_10월_10월전~1" xfId="4421" xr:uid="{00000000-0005-0000-0000-000069040000}"/>
    <cellStyle name="_200406인터넷주문_200406인터넷주문_10월전~1_10월_10월전~1_10월" xfId="4422" xr:uid="{00000000-0005-0000-0000-00006A040000}"/>
    <cellStyle name="_200406인터넷주문_200406인터넷주문_10월전~1_10월우리홈전담서비스지표" xfId="4423" xr:uid="{00000000-0005-0000-0000-00006B040000}"/>
    <cellStyle name="_200406인터넷주문_200406인터넷주문_10월전~1_10월우리홈전담서비스지표_10월전~1" xfId="4424" xr:uid="{00000000-0005-0000-0000-00006C040000}"/>
    <cellStyle name="_200406인터넷주문_200406인터넷주문_10월전~1_10월우리홈전담서비스지표_10월전~1_10월" xfId="4425" xr:uid="{00000000-0005-0000-0000-00006D040000}"/>
    <cellStyle name="_200406인터넷주문_200406인터넷주문_10월전~1_10월전~1" xfId="4426" xr:uid="{00000000-0005-0000-0000-00006E040000}"/>
    <cellStyle name="_200406인터넷주문_200406인터넷주문_10월전~1_10월전~1_10월전~1" xfId="4427" xr:uid="{00000000-0005-0000-0000-00006F040000}"/>
    <cellStyle name="_200406인터넷주문_200406인터넷주문_10월전~1_10월전~1_10월전~1_10월" xfId="4428" xr:uid="{00000000-0005-0000-0000-000070040000}"/>
    <cellStyle name="_200406인터넷주문_200406인터넷주문_10월전~1_10월전담서비스지표" xfId="4429" xr:uid="{00000000-0005-0000-0000-000071040000}"/>
    <cellStyle name="_200406인터넷주문_200406인터넷주문_10월전~1_10월전담서비스지표_10월전~1" xfId="4430" xr:uid="{00000000-0005-0000-0000-000072040000}"/>
    <cellStyle name="_200406인터넷주문_200406인터넷주문_10월전~1_10월전담서비스지표_10월전~1_10월" xfId="4431" xr:uid="{00000000-0005-0000-0000-000073040000}"/>
    <cellStyle name="_200406인터넷주문_200406인터넷주문_10월전~1_17" xfId="4432" xr:uid="{00000000-0005-0000-0000-000074040000}"/>
    <cellStyle name="_200406인터넷주문_200406인터넷주문_10월전~1_17_10월전~1" xfId="4433" xr:uid="{00000000-0005-0000-0000-000075040000}"/>
    <cellStyle name="_200406인터넷주문_200406인터넷주문_10월전~1_17_10월전~1_10월" xfId="4434" xr:uid="{00000000-0005-0000-0000-000076040000}"/>
    <cellStyle name="_200406인터넷주문_200406인터넷주문_10월전~1_22" xfId="4435" xr:uid="{00000000-0005-0000-0000-000077040000}"/>
    <cellStyle name="_200406인터넷주문_200406인터넷주문_10월전~1_22_10월전~1" xfId="4436" xr:uid="{00000000-0005-0000-0000-000078040000}"/>
    <cellStyle name="_200406인터넷주문_200406인터넷주문_10월전~1_22_10월전~1_10월" xfId="4437" xr:uid="{00000000-0005-0000-0000-000079040000}"/>
    <cellStyle name="_200406인터넷주문_200406인터넷주문_10월전~1_24" xfId="4438" xr:uid="{00000000-0005-0000-0000-00007A040000}"/>
    <cellStyle name="_200406인터넷주문_200406인터넷주문_10월전~1_24 (2)" xfId="4439" xr:uid="{00000000-0005-0000-0000-00007B040000}"/>
    <cellStyle name="_200406인터넷주문_200406인터넷주문_10월전~1_24 (2)_10월전~1" xfId="4440" xr:uid="{00000000-0005-0000-0000-00007C040000}"/>
    <cellStyle name="_200406인터넷주문_200406인터넷주문_10월전~1_24 (2)_10월전~1_10월" xfId="4441" xr:uid="{00000000-0005-0000-0000-00007D040000}"/>
    <cellStyle name="_200406인터넷주문_200406인터넷주문_10월전~1_24_10월전~1" xfId="4442" xr:uid="{00000000-0005-0000-0000-00007E040000}"/>
    <cellStyle name="_200406인터넷주문_200406인터넷주문_10월전~1_24_10월전~1_10월" xfId="4443" xr:uid="{00000000-0005-0000-0000-00007F040000}"/>
    <cellStyle name="_200406인터넷주문_200406인터넷주문_10월전~1_25" xfId="4444" xr:uid="{00000000-0005-0000-0000-000080040000}"/>
    <cellStyle name="_200406인터넷주문_200406인터넷주문_10월전~1_25_10월전~1" xfId="4445" xr:uid="{00000000-0005-0000-0000-000081040000}"/>
    <cellStyle name="_200406인터넷주문_200406인터넷주문_10월전~1_25_10월전~1_10월" xfId="4446" xr:uid="{00000000-0005-0000-0000-000082040000}"/>
    <cellStyle name="_200406인터넷주문_200406인터넷주문_Book1" xfId="4447" xr:uid="{00000000-0005-0000-0000-000083040000}"/>
    <cellStyle name="_200406인터넷주문_200406인터넷주문_Book1_10월" xfId="4448" xr:uid="{00000000-0005-0000-0000-000084040000}"/>
    <cellStyle name="_200406인터넷주문_Book1" xfId="4449" xr:uid="{00000000-0005-0000-0000-000085040000}"/>
    <cellStyle name="_200406인터넷주문_Book1_10월" xfId="4450" xr:uid="{00000000-0005-0000-0000-000086040000}"/>
    <cellStyle name="_200406현대택배" xfId="4451" xr:uid="{00000000-0005-0000-0000-000087040000}"/>
    <cellStyle name="_200406현대택배_10월전~1" xfId="4452" xr:uid="{00000000-0005-0000-0000-000088040000}"/>
    <cellStyle name="_200406현대택배_10월전~1_10월" xfId="4453" xr:uid="{00000000-0005-0000-0000-000089040000}"/>
    <cellStyle name="_200406현대택배_10월전~1_10월_10월전~1" xfId="4454" xr:uid="{00000000-0005-0000-0000-00008A040000}"/>
    <cellStyle name="_200406현대택배_10월전~1_10월_10월전~1_10월" xfId="4455" xr:uid="{00000000-0005-0000-0000-00008B040000}"/>
    <cellStyle name="_200406현대택배_10월전~1_10월우리홈전담서비스지표" xfId="4456" xr:uid="{00000000-0005-0000-0000-00008C040000}"/>
    <cellStyle name="_200406현대택배_10월전~1_10월우리홈전담서비스지표_10월전~1" xfId="4457" xr:uid="{00000000-0005-0000-0000-00008D040000}"/>
    <cellStyle name="_200406현대택배_10월전~1_10월우리홈전담서비스지표_10월전~1_10월" xfId="4458" xr:uid="{00000000-0005-0000-0000-00008E040000}"/>
    <cellStyle name="_200406현대택배_10월전~1_10월전~1" xfId="4459" xr:uid="{00000000-0005-0000-0000-00008F040000}"/>
    <cellStyle name="_200406현대택배_10월전~1_10월전~1_10월전~1" xfId="4460" xr:uid="{00000000-0005-0000-0000-000090040000}"/>
    <cellStyle name="_200406현대택배_10월전~1_10월전~1_10월전~1_10월" xfId="4461" xr:uid="{00000000-0005-0000-0000-000091040000}"/>
    <cellStyle name="_200406현대택배_10월전~1_10월전담서비스지표" xfId="4462" xr:uid="{00000000-0005-0000-0000-000092040000}"/>
    <cellStyle name="_200406현대택배_10월전~1_10월전담서비스지표_10월전~1" xfId="4463" xr:uid="{00000000-0005-0000-0000-000093040000}"/>
    <cellStyle name="_200406현대택배_10월전~1_10월전담서비스지표_10월전~1_10월" xfId="4464" xr:uid="{00000000-0005-0000-0000-000094040000}"/>
    <cellStyle name="_200406현대택배_10월전~1_17" xfId="4465" xr:uid="{00000000-0005-0000-0000-000095040000}"/>
    <cellStyle name="_200406현대택배_10월전~1_17_10월전~1" xfId="4466" xr:uid="{00000000-0005-0000-0000-000096040000}"/>
    <cellStyle name="_200406현대택배_10월전~1_17_10월전~1_10월" xfId="4467" xr:uid="{00000000-0005-0000-0000-000097040000}"/>
    <cellStyle name="_200406현대택배_10월전~1_22" xfId="4468" xr:uid="{00000000-0005-0000-0000-000098040000}"/>
    <cellStyle name="_200406현대택배_10월전~1_22_10월전~1" xfId="4469" xr:uid="{00000000-0005-0000-0000-000099040000}"/>
    <cellStyle name="_200406현대택배_10월전~1_22_10월전~1_10월" xfId="4470" xr:uid="{00000000-0005-0000-0000-00009A040000}"/>
    <cellStyle name="_200406현대택배_10월전~1_24" xfId="4471" xr:uid="{00000000-0005-0000-0000-00009B040000}"/>
    <cellStyle name="_200406현대택배_10월전~1_24 (2)" xfId="4472" xr:uid="{00000000-0005-0000-0000-00009C040000}"/>
    <cellStyle name="_200406현대택배_10월전~1_24 (2)_10월전~1" xfId="4473" xr:uid="{00000000-0005-0000-0000-00009D040000}"/>
    <cellStyle name="_200406현대택배_10월전~1_24 (2)_10월전~1_10월" xfId="4474" xr:uid="{00000000-0005-0000-0000-00009E040000}"/>
    <cellStyle name="_200406현대택배_10월전~1_24_10월전~1" xfId="4475" xr:uid="{00000000-0005-0000-0000-00009F040000}"/>
    <cellStyle name="_200406현대택배_10월전~1_24_10월전~1_10월" xfId="4476" xr:uid="{00000000-0005-0000-0000-0000A0040000}"/>
    <cellStyle name="_200406현대택배_10월전~1_25" xfId="4477" xr:uid="{00000000-0005-0000-0000-0000A1040000}"/>
    <cellStyle name="_200406현대택배_10월전~1_25_10월전~1" xfId="4478" xr:uid="{00000000-0005-0000-0000-0000A2040000}"/>
    <cellStyle name="_200406현대택배_10월전~1_25_10월전~1_10월" xfId="4479" xr:uid="{00000000-0005-0000-0000-0000A3040000}"/>
    <cellStyle name="_200406현대택배_200406현대택배" xfId="4480" xr:uid="{00000000-0005-0000-0000-0000A4040000}"/>
    <cellStyle name="_200406현대택배_200406현대택배_10월전~1" xfId="4481" xr:uid="{00000000-0005-0000-0000-0000A5040000}"/>
    <cellStyle name="_200406현대택배_200406현대택배_10월전~1_10월" xfId="4482" xr:uid="{00000000-0005-0000-0000-0000A6040000}"/>
    <cellStyle name="_200406현대택배_200406현대택배_10월전~1_10월_10월전~1" xfId="4483" xr:uid="{00000000-0005-0000-0000-0000A7040000}"/>
    <cellStyle name="_200406현대택배_200406현대택배_10월전~1_10월_10월전~1_10월" xfId="4484" xr:uid="{00000000-0005-0000-0000-0000A8040000}"/>
    <cellStyle name="_200406현대택배_200406현대택배_10월전~1_10월우리홈전담서비스지표" xfId="4485" xr:uid="{00000000-0005-0000-0000-0000A9040000}"/>
    <cellStyle name="_200406현대택배_200406현대택배_10월전~1_10월우리홈전담서비스지표_10월전~1" xfId="4486" xr:uid="{00000000-0005-0000-0000-0000AA040000}"/>
    <cellStyle name="_200406현대택배_200406현대택배_10월전~1_10월우리홈전담서비스지표_10월전~1_10월" xfId="4487" xr:uid="{00000000-0005-0000-0000-0000AB040000}"/>
    <cellStyle name="_200406현대택배_200406현대택배_10월전~1_10월전~1" xfId="4488" xr:uid="{00000000-0005-0000-0000-0000AC040000}"/>
    <cellStyle name="_200406현대택배_200406현대택배_10월전~1_10월전~1_10월전~1" xfId="4489" xr:uid="{00000000-0005-0000-0000-0000AD040000}"/>
    <cellStyle name="_200406현대택배_200406현대택배_10월전~1_10월전~1_10월전~1_10월" xfId="4490" xr:uid="{00000000-0005-0000-0000-0000AE040000}"/>
    <cellStyle name="_200406현대택배_200406현대택배_10월전~1_10월전담서비스지표" xfId="4491" xr:uid="{00000000-0005-0000-0000-0000AF040000}"/>
    <cellStyle name="_200406현대택배_200406현대택배_10월전~1_10월전담서비스지표_10월전~1" xfId="4492" xr:uid="{00000000-0005-0000-0000-0000B0040000}"/>
    <cellStyle name="_200406현대택배_200406현대택배_10월전~1_10월전담서비스지표_10월전~1_10월" xfId="4493" xr:uid="{00000000-0005-0000-0000-0000B1040000}"/>
    <cellStyle name="_200406현대택배_200406현대택배_10월전~1_17" xfId="4494" xr:uid="{00000000-0005-0000-0000-0000B2040000}"/>
    <cellStyle name="_200406현대택배_200406현대택배_10월전~1_17_10월전~1" xfId="4495" xr:uid="{00000000-0005-0000-0000-0000B3040000}"/>
    <cellStyle name="_200406현대택배_200406현대택배_10월전~1_17_10월전~1_10월" xfId="4496" xr:uid="{00000000-0005-0000-0000-0000B4040000}"/>
    <cellStyle name="_200406현대택배_200406현대택배_10월전~1_22" xfId="4497" xr:uid="{00000000-0005-0000-0000-0000B5040000}"/>
    <cellStyle name="_200406현대택배_200406현대택배_10월전~1_22_10월전~1" xfId="4498" xr:uid="{00000000-0005-0000-0000-0000B6040000}"/>
    <cellStyle name="_200406현대택배_200406현대택배_10월전~1_22_10월전~1_10월" xfId="4499" xr:uid="{00000000-0005-0000-0000-0000B7040000}"/>
    <cellStyle name="_200406현대택배_200406현대택배_10월전~1_24" xfId="4500" xr:uid="{00000000-0005-0000-0000-0000B8040000}"/>
    <cellStyle name="_200406현대택배_200406현대택배_10월전~1_24 (2)" xfId="4501" xr:uid="{00000000-0005-0000-0000-0000B9040000}"/>
    <cellStyle name="_200406현대택배_200406현대택배_10월전~1_24 (2)_10월전~1" xfId="4502" xr:uid="{00000000-0005-0000-0000-0000BA040000}"/>
    <cellStyle name="_200406현대택배_200406현대택배_10월전~1_24 (2)_10월전~1_10월" xfId="4503" xr:uid="{00000000-0005-0000-0000-0000BB040000}"/>
    <cellStyle name="_200406현대택배_200406현대택배_10월전~1_24_10월전~1" xfId="4504" xr:uid="{00000000-0005-0000-0000-0000BC040000}"/>
    <cellStyle name="_200406현대택배_200406현대택배_10월전~1_24_10월전~1_10월" xfId="4505" xr:uid="{00000000-0005-0000-0000-0000BD040000}"/>
    <cellStyle name="_200406현대택배_200406현대택배_10월전~1_25" xfId="4506" xr:uid="{00000000-0005-0000-0000-0000BE040000}"/>
    <cellStyle name="_200406현대택배_200406현대택배_10월전~1_25_10월전~1" xfId="4507" xr:uid="{00000000-0005-0000-0000-0000BF040000}"/>
    <cellStyle name="_200406현대택배_200406현대택배_10월전~1_25_10월전~1_10월" xfId="4508" xr:uid="{00000000-0005-0000-0000-0000C0040000}"/>
    <cellStyle name="_200406현대택배_200406현대택배_Book1" xfId="4509" xr:uid="{00000000-0005-0000-0000-0000C1040000}"/>
    <cellStyle name="_200406현대택배_200406현대택배_Book1_10월" xfId="4510" xr:uid="{00000000-0005-0000-0000-0000C2040000}"/>
    <cellStyle name="_200406현대택배_Book1" xfId="4511" xr:uid="{00000000-0005-0000-0000-0000C3040000}"/>
    <cellStyle name="_200406현대택배_Book1_10월" xfId="4512" xr:uid="{00000000-0005-0000-0000-0000C4040000}"/>
    <cellStyle name="_2-00배수공" xfId="4513" xr:uid="{00000000-0005-0000-0000-0000C5040000}"/>
    <cellStyle name="_2-01배수관공" xfId="4514" xr:uid="{00000000-0005-0000-0000-0000C6040000}"/>
    <cellStyle name="_2-02.배수공" xfId="4515" xr:uid="{00000000-0005-0000-0000-0000C7040000}"/>
    <cellStyle name="_2-02.용수개거공" xfId="4516" xr:uid="{00000000-0005-0000-0000-0000C8040000}"/>
    <cellStyle name="_2-1-배수공(전체)" xfId="4517" xr:uid="{00000000-0005-0000-0000-0000C9040000}"/>
    <cellStyle name="_2-1-배수공(전체)_1.대창교(토공)-1" xfId="4518" xr:uid="{00000000-0005-0000-0000-0000CA040000}"/>
    <cellStyle name="_2-1-배수공(전체)_4-1-부대공-13호선~" xfId="4519" xr:uid="{00000000-0005-0000-0000-0000CB040000}"/>
    <cellStyle name="_2-1-배수공(전체)_4-1-부대공-13호선~_1.대창교(토공)-1" xfId="4520" xr:uid="{00000000-0005-0000-0000-0000CC040000}"/>
    <cellStyle name="_2-1-배수공(전체)_4-1-부대공-43호선" xfId="4521" xr:uid="{00000000-0005-0000-0000-0000CD040000}"/>
    <cellStyle name="_2-1-배수공(전체)_4-1-부대공-43호선_1.대창교(토공)-1" xfId="4522" xr:uid="{00000000-0005-0000-0000-0000CE040000}"/>
    <cellStyle name="_2-1-배수공(전체)_안전시설물" xfId="4523" xr:uid="{00000000-0005-0000-0000-0000CF040000}"/>
    <cellStyle name="_2-1-배수공(전체)_안전시설물_1.대창교(토공)-1" xfId="4524" xr:uid="{00000000-0005-0000-0000-0000D0040000}"/>
    <cellStyle name="_2경간 PC BEAM-PILE-90야죽" xfId="4525" xr:uid="{00000000-0005-0000-0000-0000D1040000}"/>
    <cellStyle name="_2경간RC SLAB-PILE-75필암" xfId="4526" xr:uid="{00000000-0005-0000-0000-0000D2040000}"/>
    <cellStyle name="_2열연수처리 전기견(41%)" xfId="318" xr:uid="{00000000-0005-0000-0000-0000D3040000}"/>
    <cellStyle name="_2차수정3경간RC SLAB-PILE-70(YS)보관용" xfId="4527" xr:uid="{00000000-0005-0000-0000-0000D4040000}"/>
    <cellStyle name="_3경간수량(신금교)" xfId="4528" xr:uid="{00000000-0005-0000-0000-0000D5040000}"/>
    <cellStyle name="_3공구포장공" xfId="4529" xr:uid="{00000000-0005-0000-0000-0000D6040000}"/>
    <cellStyle name="_4.구조물공집계표" xfId="4530" xr:uid="{00000000-0005-0000-0000-0000D7040000}"/>
    <cellStyle name="_4-1-부대공-13호선" xfId="4531" xr:uid="{00000000-0005-0000-0000-0000D8040000}"/>
    <cellStyle name="_4-1-부대공-13호선_1.대창교(토공)-1" xfId="4532" xr:uid="{00000000-0005-0000-0000-0000D9040000}"/>
    <cellStyle name="_4-1-부대공-13호선_4-1-부대공-13호선~" xfId="4533" xr:uid="{00000000-0005-0000-0000-0000DA040000}"/>
    <cellStyle name="_4-1-부대공-13호선_4-1-부대공-13호선~_1.대창교(토공)-1" xfId="4534" xr:uid="{00000000-0005-0000-0000-0000DB040000}"/>
    <cellStyle name="_4-1-부대공-13호선_4-1-부대공-43호선" xfId="4535" xr:uid="{00000000-0005-0000-0000-0000DC040000}"/>
    <cellStyle name="_4-1-부대공-13호선_4-1-부대공-43호선_1.대창교(토공)-1" xfId="4536" xr:uid="{00000000-0005-0000-0000-0000DD040000}"/>
    <cellStyle name="_4-1-부대공-13호선_안전시설물" xfId="4537" xr:uid="{00000000-0005-0000-0000-0000DE040000}"/>
    <cellStyle name="_4-1-부대공-13호선_안전시설물_1.대창교(토공)-1" xfId="4538" xr:uid="{00000000-0005-0000-0000-0000DF040000}"/>
    <cellStyle name="_4-1-부대공-43호선~" xfId="4539" xr:uid="{00000000-0005-0000-0000-0000E0040000}"/>
    <cellStyle name="_4-1-부대공-43호선~_1.대창교(토공)-1" xfId="4540" xr:uid="{00000000-0005-0000-0000-0000E1040000}"/>
    <cellStyle name="_5집수정공" xfId="4541" xr:uid="{00000000-0005-0000-0000-0000E2040000}"/>
    <cellStyle name="_5집수정공_1.대창교(토공)-1" xfId="4542" xr:uid="{00000000-0005-0000-0000-0000E3040000}"/>
    <cellStyle name="_5집수정공_2-1-배수공(전체)" xfId="4543" xr:uid="{00000000-0005-0000-0000-0000E4040000}"/>
    <cellStyle name="_5집수정공_2-1-배수공(전체)_1.대창교(토공)-1" xfId="4544" xr:uid="{00000000-0005-0000-0000-0000E5040000}"/>
    <cellStyle name="_5집수정공_2-1-배수공(전체)_4-1-부대공-13호선~" xfId="4545" xr:uid="{00000000-0005-0000-0000-0000E6040000}"/>
    <cellStyle name="_5집수정공_2-1-배수공(전체)_4-1-부대공-13호선~_1.대창교(토공)-1" xfId="4546" xr:uid="{00000000-0005-0000-0000-0000E7040000}"/>
    <cellStyle name="_5집수정공_2-1-배수공(전체)_4-1-부대공-43호선" xfId="4547" xr:uid="{00000000-0005-0000-0000-0000E8040000}"/>
    <cellStyle name="_5집수정공_2-1-배수공(전체)_4-1-부대공-43호선_1.대창교(토공)-1" xfId="4548" xr:uid="{00000000-0005-0000-0000-0000E9040000}"/>
    <cellStyle name="_5집수정공_2-1-배수공(전체)_안전시설물" xfId="4549" xr:uid="{00000000-0005-0000-0000-0000EA040000}"/>
    <cellStyle name="_5집수정공_2-1-배수공(전체)_안전시설물_1.대창교(토공)-1" xfId="4550" xr:uid="{00000000-0005-0000-0000-0000EB040000}"/>
    <cellStyle name="_5집수정공_4-1-부대공-13호선" xfId="4551" xr:uid="{00000000-0005-0000-0000-0000EC040000}"/>
    <cellStyle name="_5집수정공_4-1-부대공-13호선_1.대창교(토공)-1" xfId="4552" xr:uid="{00000000-0005-0000-0000-0000ED040000}"/>
    <cellStyle name="_5집수정공_4-1-부대공-13호선_4-1-부대공-13호선~" xfId="4553" xr:uid="{00000000-0005-0000-0000-0000EE040000}"/>
    <cellStyle name="_5집수정공_4-1-부대공-13호선_4-1-부대공-13호선~_1.대창교(토공)-1" xfId="4554" xr:uid="{00000000-0005-0000-0000-0000EF040000}"/>
    <cellStyle name="_5집수정공_4-1-부대공-13호선_4-1-부대공-43호선" xfId="4555" xr:uid="{00000000-0005-0000-0000-0000F0040000}"/>
    <cellStyle name="_5집수정공_4-1-부대공-13호선_4-1-부대공-43호선_1.대창교(토공)-1" xfId="4556" xr:uid="{00000000-0005-0000-0000-0000F1040000}"/>
    <cellStyle name="_5집수정공_4-1-부대공-13호선_안전시설물" xfId="4557" xr:uid="{00000000-0005-0000-0000-0000F2040000}"/>
    <cellStyle name="_5집수정공_4-1-부대공-13호선_안전시설물_1.대창교(토공)-1" xfId="4558" xr:uid="{00000000-0005-0000-0000-0000F3040000}"/>
    <cellStyle name="_5집수정공_4-1-부대공-43호선~" xfId="4559" xr:uid="{00000000-0005-0000-0000-0000F4040000}"/>
    <cellStyle name="_5집수정공_4-1-부대공-43호선~_1.대창교(토공)-1" xfId="4560" xr:uid="{00000000-0005-0000-0000-0000F5040000}"/>
    <cellStyle name="_6포장공(아스콘)" xfId="4561" xr:uid="{00000000-0005-0000-0000-0000F6040000}"/>
    <cellStyle name="_6포장공(아스콘)_1.대창교(토공)-1" xfId="4562" xr:uid="{00000000-0005-0000-0000-0000F7040000}"/>
    <cellStyle name="_6포장공(아스콘)_2-1-배수공(전체)" xfId="4563" xr:uid="{00000000-0005-0000-0000-0000F8040000}"/>
    <cellStyle name="_6포장공(아스콘)_2-1-배수공(전체)_1.대창교(토공)-1" xfId="4564" xr:uid="{00000000-0005-0000-0000-0000F9040000}"/>
    <cellStyle name="_6포장공(아스콘)_2-1-배수공(전체)_4-1-부대공-13호선~" xfId="4565" xr:uid="{00000000-0005-0000-0000-0000FA040000}"/>
    <cellStyle name="_6포장공(아스콘)_2-1-배수공(전체)_4-1-부대공-13호선~_1.대창교(토공)-1" xfId="4566" xr:uid="{00000000-0005-0000-0000-0000FB040000}"/>
    <cellStyle name="_6포장공(아스콘)_2-1-배수공(전체)_4-1-부대공-43호선" xfId="4567" xr:uid="{00000000-0005-0000-0000-0000FC040000}"/>
    <cellStyle name="_6포장공(아스콘)_2-1-배수공(전체)_4-1-부대공-43호선_1.대창교(토공)-1" xfId="4568" xr:uid="{00000000-0005-0000-0000-0000FD040000}"/>
    <cellStyle name="_6포장공(아스콘)_2-1-배수공(전체)_안전시설물" xfId="4569" xr:uid="{00000000-0005-0000-0000-0000FE040000}"/>
    <cellStyle name="_6포장공(아스콘)_2-1-배수공(전체)_안전시설물_1.대창교(토공)-1" xfId="4570" xr:uid="{00000000-0005-0000-0000-0000FF040000}"/>
    <cellStyle name="_6포장공(아스콘)_4-1-부대공-13호선" xfId="4571" xr:uid="{00000000-0005-0000-0000-000000050000}"/>
    <cellStyle name="_6포장공(아스콘)_4-1-부대공-13호선_1.대창교(토공)-1" xfId="4572" xr:uid="{00000000-0005-0000-0000-000001050000}"/>
    <cellStyle name="_6포장공(아스콘)_4-1-부대공-13호선_4-1-부대공-13호선~" xfId="4573" xr:uid="{00000000-0005-0000-0000-000002050000}"/>
    <cellStyle name="_6포장공(아스콘)_4-1-부대공-13호선_4-1-부대공-13호선~_1.대창교(토공)-1" xfId="4574" xr:uid="{00000000-0005-0000-0000-000003050000}"/>
    <cellStyle name="_6포장공(아스콘)_4-1-부대공-13호선_4-1-부대공-43호선" xfId="4575" xr:uid="{00000000-0005-0000-0000-000004050000}"/>
    <cellStyle name="_6포장공(아스콘)_4-1-부대공-13호선_4-1-부대공-43호선_1.대창교(토공)-1" xfId="4576" xr:uid="{00000000-0005-0000-0000-000005050000}"/>
    <cellStyle name="_6포장공(아스콘)_4-1-부대공-13호선_안전시설물" xfId="4577" xr:uid="{00000000-0005-0000-0000-000006050000}"/>
    <cellStyle name="_6포장공(아스콘)_4-1-부대공-13호선_안전시설물_1.대창교(토공)-1" xfId="4578" xr:uid="{00000000-0005-0000-0000-000007050000}"/>
    <cellStyle name="_6포장공(아스콘)_4-1-부대공-43호선~" xfId="4579" xr:uid="{00000000-0005-0000-0000-000008050000}"/>
    <cellStyle name="_6포장공(아스콘)_4-1-부대공-43호선~_1.대창교(토공)-1" xfId="4580" xr:uid="{00000000-0005-0000-0000-000009050000}"/>
    <cellStyle name="_6포장공(아스콘)-오로" xfId="4581" xr:uid="{00000000-0005-0000-0000-00000A050000}"/>
    <cellStyle name="_6포장공(아스콘)-오로_1.대창교(토공)-1" xfId="4582" xr:uid="{00000000-0005-0000-0000-00000B050000}"/>
    <cellStyle name="_6포장공(아스콘)-오로_2-1-배수공(전체)" xfId="4583" xr:uid="{00000000-0005-0000-0000-00000C050000}"/>
    <cellStyle name="_6포장공(아스콘)-오로_2-1-배수공(전체)_1.대창교(토공)-1" xfId="4584" xr:uid="{00000000-0005-0000-0000-00000D050000}"/>
    <cellStyle name="_6포장공(아스콘)-오로_2-1-배수공(전체)_4-1-부대공-13호선~" xfId="4585" xr:uid="{00000000-0005-0000-0000-00000E050000}"/>
    <cellStyle name="_6포장공(아스콘)-오로_2-1-배수공(전체)_4-1-부대공-13호선~_1.대창교(토공)-1" xfId="4586" xr:uid="{00000000-0005-0000-0000-00000F050000}"/>
    <cellStyle name="_6포장공(아스콘)-오로_2-1-배수공(전체)_4-1-부대공-43호선" xfId="4587" xr:uid="{00000000-0005-0000-0000-000010050000}"/>
    <cellStyle name="_6포장공(아스콘)-오로_2-1-배수공(전체)_4-1-부대공-43호선_1.대창교(토공)-1" xfId="4588" xr:uid="{00000000-0005-0000-0000-000011050000}"/>
    <cellStyle name="_6포장공(아스콘)-오로_2-1-배수공(전체)_안전시설물" xfId="4589" xr:uid="{00000000-0005-0000-0000-000012050000}"/>
    <cellStyle name="_6포장공(아스콘)-오로_2-1-배수공(전체)_안전시설물_1.대창교(토공)-1" xfId="4590" xr:uid="{00000000-0005-0000-0000-000013050000}"/>
    <cellStyle name="_6포장공(아스콘)-오로_4-1-부대공-13호선" xfId="4591" xr:uid="{00000000-0005-0000-0000-000014050000}"/>
    <cellStyle name="_6포장공(아스콘)-오로_4-1-부대공-13호선_1.대창교(토공)-1" xfId="4592" xr:uid="{00000000-0005-0000-0000-000015050000}"/>
    <cellStyle name="_6포장공(아스콘)-오로_4-1-부대공-13호선_4-1-부대공-13호선~" xfId="4593" xr:uid="{00000000-0005-0000-0000-000016050000}"/>
    <cellStyle name="_6포장공(아스콘)-오로_4-1-부대공-13호선_4-1-부대공-13호선~_1.대창교(토공)-1" xfId="4594" xr:uid="{00000000-0005-0000-0000-000017050000}"/>
    <cellStyle name="_6포장공(아스콘)-오로_4-1-부대공-13호선_4-1-부대공-43호선" xfId="4595" xr:uid="{00000000-0005-0000-0000-000018050000}"/>
    <cellStyle name="_6포장공(아스콘)-오로_4-1-부대공-13호선_4-1-부대공-43호선_1.대창교(토공)-1" xfId="4596" xr:uid="{00000000-0005-0000-0000-000019050000}"/>
    <cellStyle name="_6포장공(아스콘)-오로_4-1-부대공-13호선_안전시설물" xfId="4597" xr:uid="{00000000-0005-0000-0000-00001A050000}"/>
    <cellStyle name="_6포장공(아스콘)-오로_4-1-부대공-13호선_안전시설물_1.대창교(토공)-1" xfId="4598" xr:uid="{00000000-0005-0000-0000-00001B050000}"/>
    <cellStyle name="_6포장공(아스콘)-오로_4-1-부대공-43호선~" xfId="4599" xr:uid="{00000000-0005-0000-0000-00001C050000}"/>
    <cellStyle name="_6포장공(아스콘)-오로_4-1-부대공-43호선~_1.대창교(토공)-1" xfId="4600" xr:uid="{00000000-0005-0000-0000-00001D050000}"/>
    <cellStyle name="_9.부대공" xfId="4601" xr:uid="{00000000-0005-0000-0000-00001E050000}"/>
    <cellStyle name="_98년도1월(내부)출력" xfId="4602" xr:uid="{00000000-0005-0000-0000-00001F050000}"/>
    <cellStyle name="_9월" xfId="4603" xr:uid="{00000000-0005-0000-0000-000020050000}"/>
    <cellStyle name="_A사비교견적" xfId="4604" xr:uid="{00000000-0005-0000-0000-000021050000}"/>
    <cellStyle name="_Book1" xfId="4605" xr:uid="{00000000-0005-0000-0000-000022050000}"/>
    <cellStyle name="_Book1 2" xfId="4606" xr:uid="{00000000-0005-0000-0000-000023050000}"/>
    <cellStyle name="_Book1 2 2" xfId="4607" xr:uid="{00000000-0005-0000-0000-000024050000}"/>
    <cellStyle name="_Book1 2 3" xfId="4608" xr:uid="{00000000-0005-0000-0000-000025050000}"/>
    <cellStyle name="_Book1 3" xfId="4609" xr:uid="{00000000-0005-0000-0000-000026050000}"/>
    <cellStyle name="_Book1_1" xfId="4610" xr:uid="{00000000-0005-0000-0000-000027050000}"/>
    <cellStyle name="_Book1_1_10월전~1" xfId="4611" xr:uid="{00000000-0005-0000-0000-000028050000}"/>
    <cellStyle name="_Book1_1_10월전~1_10월" xfId="4612" xr:uid="{00000000-0005-0000-0000-000029050000}"/>
    <cellStyle name="_Book1_1_10월전~1_10월_10월전~1" xfId="4613" xr:uid="{00000000-0005-0000-0000-00002A050000}"/>
    <cellStyle name="_Book1_1_10월전~1_10월_10월전~1_10월" xfId="4614" xr:uid="{00000000-0005-0000-0000-00002B050000}"/>
    <cellStyle name="_Book1_1_10월전~1_10월우리홈전담서비스지표" xfId="4615" xr:uid="{00000000-0005-0000-0000-00002C050000}"/>
    <cellStyle name="_Book1_1_10월전~1_10월우리홈전담서비스지표_10월전~1" xfId="4616" xr:uid="{00000000-0005-0000-0000-00002D050000}"/>
    <cellStyle name="_Book1_1_10월전~1_10월우리홈전담서비스지표_10월전~1_10월" xfId="4617" xr:uid="{00000000-0005-0000-0000-00002E050000}"/>
    <cellStyle name="_Book1_1_10월전~1_10월전~1" xfId="4618" xr:uid="{00000000-0005-0000-0000-00002F050000}"/>
    <cellStyle name="_Book1_1_10월전~1_10월전~1_10월전~1" xfId="4619" xr:uid="{00000000-0005-0000-0000-000030050000}"/>
    <cellStyle name="_Book1_1_10월전~1_10월전~1_10월전~1_10월" xfId="4620" xr:uid="{00000000-0005-0000-0000-000031050000}"/>
    <cellStyle name="_Book1_1_10월전~1_10월전담서비스지표" xfId="4621" xr:uid="{00000000-0005-0000-0000-000032050000}"/>
    <cellStyle name="_Book1_1_10월전~1_10월전담서비스지표_10월전~1" xfId="4622" xr:uid="{00000000-0005-0000-0000-000033050000}"/>
    <cellStyle name="_Book1_1_10월전~1_10월전담서비스지표_10월전~1_10월" xfId="4623" xr:uid="{00000000-0005-0000-0000-000034050000}"/>
    <cellStyle name="_Book1_1_10월전~1_17" xfId="4624" xr:uid="{00000000-0005-0000-0000-000035050000}"/>
    <cellStyle name="_Book1_1_10월전~1_17_10월전~1" xfId="4625" xr:uid="{00000000-0005-0000-0000-000036050000}"/>
    <cellStyle name="_Book1_1_10월전~1_17_10월전~1_10월" xfId="4626" xr:uid="{00000000-0005-0000-0000-000037050000}"/>
    <cellStyle name="_Book1_1_10월전~1_22" xfId="4627" xr:uid="{00000000-0005-0000-0000-000038050000}"/>
    <cellStyle name="_Book1_1_10월전~1_22_10월전~1" xfId="4628" xr:uid="{00000000-0005-0000-0000-000039050000}"/>
    <cellStyle name="_Book1_1_10월전~1_22_10월전~1_10월" xfId="4629" xr:uid="{00000000-0005-0000-0000-00003A050000}"/>
    <cellStyle name="_Book1_1_10월전~1_24" xfId="4630" xr:uid="{00000000-0005-0000-0000-00003B050000}"/>
    <cellStyle name="_Book1_1_10월전~1_24 (2)" xfId="4631" xr:uid="{00000000-0005-0000-0000-00003C050000}"/>
    <cellStyle name="_Book1_1_10월전~1_24 (2)_10월전~1" xfId="4632" xr:uid="{00000000-0005-0000-0000-00003D050000}"/>
    <cellStyle name="_Book1_1_10월전~1_24 (2)_10월전~1_10월" xfId="4633" xr:uid="{00000000-0005-0000-0000-00003E050000}"/>
    <cellStyle name="_Book1_1_10월전~1_24_10월전~1" xfId="4634" xr:uid="{00000000-0005-0000-0000-00003F050000}"/>
    <cellStyle name="_Book1_1_10월전~1_24_10월전~1_10월" xfId="4635" xr:uid="{00000000-0005-0000-0000-000040050000}"/>
    <cellStyle name="_Book1_1_10월전~1_25" xfId="4636" xr:uid="{00000000-0005-0000-0000-000041050000}"/>
    <cellStyle name="_Book1_1_10월전~1_25_10월전~1" xfId="4637" xr:uid="{00000000-0005-0000-0000-000042050000}"/>
    <cellStyle name="_Book1_1_10월전~1_25_10월전~1_10월" xfId="4638" xr:uid="{00000000-0005-0000-0000-000043050000}"/>
    <cellStyle name="_Book1_1_Book1" xfId="4639" xr:uid="{00000000-0005-0000-0000-000044050000}"/>
    <cellStyle name="_Book1_1_Book1_10월" xfId="4640" xr:uid="{00000000-0005-0000-0000-000045050000}"/>
    <cellStyle name="_Book1_2" xfId="4641" xr:uid="{00000000-0005-0000-0000-000046050000}"/>
    <cellStyle name="_Book1_2_10월" xfId="4642" xr:uid="{00000000-0005-0000-0000-000047050000}"/>
    <cellStyle name="_Book1_9월" xfId="4643" xr:uid="{00000000-0005-0000-0000-000048050000}"/>
    <cellStyle name="_Book1_9월_10월전~1" xfId="4644" xr:uid="{00000000-0005-0000-0000-000049050000}"/>
    <cellStyle name="_Book1_9월_10월전~1_10월" xfId="4645" xr:uid="{00000000-0005-0000-0000-00004A050000}"/>
    <cellStyle name="_Book1_9월_10월전~1_10월_10월전~1" xfId="4646" xr:uid="{00000000-0005-0000-0000-00004B050000}"/>
    <cellStyle name="_Book1_9월_10월전~1_10월_10월전~1_10월" xfId="4647" xr:uid="{00000000-0005-0000-0000-00004C050000}"/>
    <cellStyle name="_Book1_9월_10월전~1_10월우리홈전담서비스지표" xfId="4648" xr:uid="{00000000-0005-0000-0000-00004D050000}"/>
    <cellStyle name="_Book1_9월_10월전~1_10월우리홈전담서비스지표_10월전~1" xfId="4649" xr:uid="{00000000-0005-0000-0000-00004E050000}"/>
    <cellStyle name="_Book1_9월_10월전~1_10월우리홈전담서비스지표_10월전~1_10월" xfId="4650" xr:uid="{00000000-0005-0000-0000-00004F050000}"/>
    <cellStyle name="_Book1_9월_10월전~1_10월전~1" xfId="4651" xr:uid="{00000000-0005-0000-0000-000050050000}"/>
    <cellStyle name="_Book1_9월_10월전~1_10월전~1_10월전~1" xfId="4652" xr:uid="{00000000-0005-0000-0000-000051050000}"/>
    <cellStyle name="_Book1_9월_10월전~1_10월전~1_10월전~1_10월" xfId="4653" xr:uid="{00000000-0005-0000-0000-000052050000}"/>
    <cellStyle name="_Book1_9월_10월전~1_10월전담서비스지표" xfId="4654" xr:uid="{00000000-0005-0000-0000-000053050000}"/>
    <cellStyle name="_Book1_9월_10월전~1_10월전담서비스지표_10월전~1" xfId="4655" xr:uid="{00000000-0005-0000-0000-000054050000}"/>
    <cellStyle name="_Book1_9월_10월전~1_10월전담서비스지표_10월전~1_10월" xfId="4656" xr:uid="{00000000-0005-0000-0000-000055050000}"/>
    <cellStyle name="_Book1_9월_10월전~1_17" xfId="4657" xr:uid="{00000000-0005-0000-0000-000056050000}"/>
    <cellStyle name="_Book1_9월_10월전~1_17_10월전~1" xfId="4658" xr:uid="{00000000-0005-0000-0000-000057050000}"/>
    <cellStyle name="_Book1_9월_10월전~1_17_10월전~1_10월" xfId="4659" xr:uid="{00000000-0005-0000-0000-000058050000}"/>
    <cellStyle name="_Book1_9월_10월전~1_22" xfId="4660" xr:uid="{00000000-0005-0000-0000-000059050000}"/>
    <cellStyle name="_Book1_9월_10월전~1_22_10월전~1" xfId="4661" xr:uid="{00000000-0005-0000-0000-00005A050000}"/>
    <cellStyle name="_Book1_9월_10월전~1_22_10월전~1_10월" xfId="4662" xr:uid="{00000000-0005-0000-0000-00005B050000}"/>
    <cellStyle name="_Book1_9월_10월전~1_24" xfId="4663" xr:uid="{00000000-0005-0000-0000-00005C050000}"/>
    <cellStyle name="_Book1_9월_10월전~1_24 (2)" xfId="4664" xr:uid="{00000000-0005-0000-0000-00005D050000}"/>
    <cellStyle name="_Book1_9월_10월전~1_24 (2)_10월전~1" xfId="4665" xr:uid="{00000000-0005-0000-0000-00005E050000}"/>
    <cellStyle name="_Book1_9월_10월전~1_24 (2)_10월전~1_10월" xfId="4666" xr:uid="{00000000-0005-0000-0000-00005F050000}"/>
    <cellStyle name="_Book1_9월_10월전~1_24_10월전~1" xfId="4667" xr:uid="{00000000-0005-0000-0000-000060050000}"/>
    <cellStyle name="_Book1_9월_10월전~1_24_10월전~1_10월" xfId="4668" xr:uid="{00000000-0005-0000-0000-000061050000}"/>
    <cellStyle name="_Book1_9월_10월전~1_25" xfId="4669" xr:uid="{00000000-0005-0000-0000-000062050000}"/>
    <cellStyle name="_Book1_9월_10월전~1_25_10월전~1" xfId="4670" xr:uid="{00000000-0005-0000-0000-000063050000}"/>
    <cellStyle name="_Book1_9월_10월전~1_25_10월전~1_10월" xfId="4671" xr:uid="{00000000-0005-0000-0000-000064050000}"/>
    <cellStyle name="_BOX수량산출서" xfId="4672" xr:uid="{00000000-0005-0000-0000-000065050000}"/>
    <cellStyle name="_BOX수량산출서(소호동)" xfId="4673" xr:uid="{00000000-0005-0000-0000-000066050000}"/>
    <cellStyle name="_D(흄)1000X1" xfId="4674" xr:uid="{00000000-0005-0000-0000-000067050000}"/>
    <cellStyle name="_D(흄)1000X1_1.대창교(토공)-1" xfId="4675" xr:uid="{00000000-0005-0000-0000-000068050000}"/>
    <cellStyle name="_D(흄)1000X1_13호선-종배수관공" xfId="4676" xr:uid="{00000000-0005-0000-0000-000069050000}"/>
    <cellStyle name="_D(흄)1000X1_13호선-종배수관공_1.대창교(토공)-1" xfId="4677" xr:uid="{00000000-0005-0000-0000-00006A050000}"/>
    <cellStyle name="_D(흄)1000X1_13호선-종배수관공_2-1-배수공(전체)" xfId="4678" xr:uid="{00000000-0005-0000-0000-00006B050000}"/>
    <cellStyle name="_D(흄)1000X1_13호선-종배수관공_2-1-배수공(전체)_1.대창교(토공)-1" xfId="4679" xr:uid="{00000000-0005-0000-0000-00006C050000}"/>
    <cellStyle name="_D(흄)1000X1_13호선-종배수관공_2-1-배수공(전체)_4-1-부대공-13호선~" xfId="4680" xr:uid="{00000000-0005-0000-0000-00006D050000}"/>
    <cellStyle name="_D(흄)1000X1_13호선-종배수관공_2-1-배수공(전체)_4-1-부대공-13호선~_1.대창교(토공)-1" xfId="4681" xr:uid="{00000000-0005-0000-0000-00006E050000}"/>
    <cellStyle name="_D(흄)1000X1_13호선-종배수관공_2-1-배수공(전체)_4-1-부대공-43호선" xfId="4682" xr:uid="{00000000-0005-0000-0000-00006F050000}"/>
    <cellStyle name="_D(흄)1000X1_13호선-종배수관공_2-1-배수공(전체)_4-1-부대공-43호선_1.대창교(토공)-1" xfId="4683" xr:uid="{00000000-0005-0000-0000-000070050000}"/>
    <cellStyle name="_D(흄)1000X1_13호선-종배수관공_2-1-배수공(전체)_안전시설물" xfId="4684" xr:uid="{00000000-0005-0000-0000-000071050000}"/>
    <cellStyle name="_D(흄)1000X1_13호선-종배수관공_2-1-배수공(전체)_안전시설물_1.대창교(토공)-1" xfId="4685" xr:uid="{00000000-0005-0000-0000-000072050000}"/>
    <cellStyle name="_D(흄)1000X1_13호선-종배수관공_4-1-부대공-13호선" xfId="4686" xr:uid="{00000000-0005-0000-0000-000073050000}"/>
    <cellStyle name="_D(흄)1000X1_13호선-종배수관공_4-1-부대공-13호선_1.대창교(토공)-1" xfId="4687" xr:uid="{00000000-0005-0000-0000-000074050000}"/>
    <cellStyle name="_D(흄)1000X1_13호선-종배수관공_4-1-부대공-13호선_4-1-부대공-13호선~" xfId="4688" xr:uid="{00000000-0005-0000-0000-000075050000}"/>
    <cellStyle name="_D(흄)1000X1_13호선-종배수관공_4-1-부대공-13호선_4-1-부대공-13호선~_1.대창교(토공)-1" xfId="4689" xr:uid="{00000000-0005-0000-0000-000076050000}"/>
    <cellStyle name="_D(흄)1000X1_13호선-종배수관공_4-1-부대공-13호선_4-1-부대공-43호선" xfId="4690" xr:uid="{00000000-0005-0000-0000-000077050000}"/>
    <cellStyle name="_D(흄)1000X1_13호선-종배수관공_4-1-부대공-13호선_4-1-부대공-43호선_1.대창교(토공)-1" xfId="4691" xr:uid="{00000000-0005-0000-0000-000078050000}"/>
    <cellStyle name="_D(흄)1000X1_13호선-종배수관공_4-1-부대공-13호선_안전시설물" xfId="4692" xr:uid="{00000000-0005-0000-0000-000079050000}"/>
    <cellStyle name="_D(흄)1000X1_13호선-종배수관공_4-1-부대공-13호선_안전시설물_1.대창교(토공)-1" xfId="4693" xr:uid="{00000000-0005-0000-0000-00007A050000}"/>
    <cellStyle name="_D(흄)1000X1_13호선-종배수관공_4-1-부대공-43호선~" xfId="4694" xr:uid="{00000000-0005-0000-0000-00007B050000}"/>
    <cellStyle name="_D(흄)1000X1_13호선-종배수관공_4-1-부대공-43호선~_1.대창교(토공)-1" xfId="4695" xr:uid="{00000000-0005-0000-0000-00007C050000}"/>
    <cellStyle name="_D(흄)1000X1_13호선-측구공" xfId="4696" xr:uid="{00000000-0005-0000-0000-00007D050000}"/>
    <cellStyle name="_D(흄)1000X1_13호선-측구공_1.대창교(토공)-1" xfId="4697" xr:uid="{00000000-0005-0000-0000-00007E050000}"/>
    <cellStyle name="_D(흄)1000X1_13호선-측구공_2-1-배수공(전체)" xfId="4698" xr:uid="{00000000-0005-0000-0000-00007F050000}"/>
    <cellStyle name="_D(흄)1000X1_13호선-측구공_2-1-배수공(전체)_1.대창교(토공)-1" xfId="4699" xr:uid="{00000000-0005-0000-0000-000080050000}"/>
    <cellStyle name="_D(흄)1000X1_13호선-측구공_2-1-배수공(전체)_4-1-부대공-13호선~" xfId="4700" xr:uid="{00000000-0005-0000-0000-000081050000}"/>
    <cellStyle name="_D(흄)1000X1_13호선-측구공_2-1-배수공(전체)_4-1-부대공-13호선~_1.대창교(토공)-1" xfId="4701" xr:uid="{00000000-0005-0000-0000-000082050000}"/>
    <cellStyle name="_D(흄)1000X1_13호선-측구공_2-1-배수공(전체)_4-1-부대공-43호선" xfId="4702" xr:uid="{00000000-0005-0000-0000-000083050000}"/>
    <cellStyle name="_D(흄)1000X1_13호선-측구공_2-1-배수공(전체)_4-1-부대공-43호선_1.대창교(토공)-1" xfId="4703" xr:uid="{00000000-0005-0000-0000-000084050000}"/>
    <cellStyle name="_D(흄)1000X1_13호선-측구공_2-1-배수공(전체)_안전시설물" xfId="4704" xr:uid="{00000000-0005-0000-0000-000085050000}"/>
    <cellStyle name="_D(흄)1000X1_13호선-측구공_2-1-배수공(전체)_안전시설물_1.대창교(토공)-1" xfId="4705" xr:uid="{00000000-0005-0000-0000-000086050000}"/>
    <cellStyle name="_D(흄)1000X1_13호선-측구공_4-1-부대공-13호선" xfId="4706" xr:uid="{00000000-0005-0000-0000-000087050000}"/>
    <cellStyle name="_D(흄)1000X1_13호선-측구공_4-1-부대공-13호선_1.대창교(토공)-1" xfId="4707" xr:uid="{00000000-0005-0000-0000-000088050000}"/>
    <cellStyle name="_D(흄)1000X1_13호선-측구공_4-1-부대공-13호선_4-1-부대공-13호선~" xfId="4708" xr:uid="{00000000-0005-0000-0000-000089050000}"/>
    <cellStyle name="_D(흄)1000X1_13호선-측구공_4-1-부대공-13호선_4-1-부대공-13호선~_1.대창교(토공)-1" xfId="4709" xr:uid="{00000000-0005-0000-0000-00008A050000}"/>
    <cellStyle name="_D(흄)1000X1_13호선-측구공_4-1-부대공-13호선_4-1-부대공-43호선" xfId="4710" xr:uid="{00000000-0005-0000-0000-00008B050000}"/>
    <cellStyle name="_D(흄)1000X1_13호선-측구공_4-1-부대공-13호선_4-1-부대공-43호선_1.대창교(토공)-1" xfId="4711" xr:uid="{00000000-0005-0000-0000-00008C050000}"/>
    <cellStyle name="_D(흄)1000X1_13호선-측구공_4-1-부대공-13호선_안전시설물" xfId="4712" xr:uid="{00000000-0005-0000-0000-00008D050000}"/>
    <cellStyle name="_D(흄)1000X1_13호선-측구공_4-1-부대공-13호선_안전시설물_1.대창교(토공)-1" xfId="4713" xr:uid="{00000000-0005-0000-0000-00008E050000}"/>
    <cellStyle name="_D(흄)1000X1_13호선-측구공_4-1-부대공-43호선~" xfId="4714" xr:uid="{00000000-0005-0000-0000-00008F050000}"/>
    <cellStyle name="_D(흄)1000X1_13호선-측구공_4-1-부대공-43호선~_1.대창교(토공)-1" xfId="4715" xr:uid="{00000000-0005-0000-0000-000090050000}"/>
    <cellStyle name="_D(흄)1000X1_13호선-포장공(아스콘)" xfId="4716" xr:uid="{00000000-0005-0000-0000-000091050000}"/>
    <cellStyle name="_D(흄)1000X1_13호선-포장공(아스콘)_1.대창교(토공)-1" xfId="4717" xr:uid="{00000000-0005-0000-0000-000092050000}"/>
    <cellStyle name="_D(흄)1000X1_13호선-포장공(아스콘)_2-1-배수공(전체)" xfId="4718" xr:uid="{00000000-0005-0000-0000-000093050000}"/>
    <cellStyle name="_D(흄)1000X1_13호선-포장공(아스콘)_2-1-배수공(전체)_1.대창교(토공)-1" xfId="4719" xr:uid="{00000000-0005-0000-0000-000094050000}"/>
    <cellStyle name="_D(흄)1000X1_13호선-포장공(아스콘)_2-1-배수공(전체)_4-1-부대공-13호선~" xfId="4720" xr:uid="{00000000-0005-0000-0000-000095050000}"/>
    <cellStyle name="_D(흄)1000X1_13호선-포장공(아스콘)_2-1-배수공(전체)_4-1-부대공-13호선~_1.대창교(토공)-1" xfId="4721" xr:uid="{00000000-0005-0000-0000-000096050000}"/>
    <cellStyle name="_D(흄)1000X1_13호선-포장공(아스콘)_2-1-배수공(전체)_4-1-부대공-43호선" xfId="4722" xr:uid="{00000000-0005-0000-0000-000097050000}"/>
    <cellStyle name="_D(흄)1000X1_13호선-포장공(아스콘)_2-1-배수공(전체)_4-1-부대공-43호선_1.대창교(토공)-1" xfId="4723" xr:uid="{00000000-0005-0000-0000-000098050000}"/>
    <cellStyle name="_D(흄)1000X1_13호선-포장공(아스콘)_2-1-배수공(전체)_안전시설물" xfId="4724" xr:uid="{00000000-0005-0000-0000-000099050000}"/>
    <cellStyle name="_D(흄)1000X1_13호선-포장공(아스콘)_2-1-배수공(전체)_안전시설물_1.대창교(토공)-1" xfId="4725" xr:uid="{00000000-0005-0000-0000-00009A050000}"/>
    <cellStyle name="_D(흄)1000X1_13호선-포장공(아스콘)_4-1-부대공-13호선" xfId="4726" xr:uid="{00000000-0005-0000-0000-00009B050000}"/>
    <cellStyle name="_D(흄)1000X1_13호선-포장공(아스콘)_4-1-부대공-13호선_1.대창교(토공)-1" xfId="4727" xr:uid="{00000000-0005-0000-0000-00009C050000}"/>
    <cellStyle name="_D(흄)1000X1_13호선-포장공(아스콘)_4-1-부대공-13호선_4-1-부대공-13호선~" xfId="4728" xr:uid="{00000000-0005-0000-0000-00009D050000}"/>
    <cellStyle name="_D(흄)1000X1_13호선-포장공(아스콘)_4-1-부대공-13호선_4-1-부대공-13호선~_1.대창교(토공)-1" xfId="4729" xr:uid="{00000000-0005-0000-0000-00009E050000}"/>
    <cellStyle name="_D(흄)1000X1_13호선-포장공(아스콘)_4-1-부대공-13호선_4-1-부대공-43호선" xfId="4730" xr:uid="{00000000-0005-0000-0000-00009F050000}"/>
    <cellStyle name="_D(흄)1000X1_13호선-포장공(아스콘)_4-1-부대공-13호선_4-1-부대공-43호선_1.대창교(토공)-1" xfId="4731" xr:uid="{00000000-0005-0000-0000-0000A0050000}"/>
    <cellStyle name="_D(흄)1000X1_13호선-포장공(아스콘)_4-1-부대공-13호선_안전시설물" xfId="4732" xr:uid="{00000000-0005-0000-0000-0000A1050000}"/>
    <cellStyle name="_D(흄)1000X1_13호선-포장공(아스콘)_4-1-부대공-13호선_안전시설물_1.대창교(토공)-1" xfId="4733" xr:uid="{00000000-0005-0000-0000-0000A2050000}"/>
    <cellStyle name="_D(흄)1000X1_13호선-포장공(아스콘)_4-1-부대공-43호선~" xfId="4734" xr:uid="{00000000-0005-0000-0000-0000A3050000}"/>
    <cellStyle name="_D(흄)1000X1_13호선-포장공(아스콘)_4-1-부대공-43호선~_1.대창교(토공)-1" xfId="4735" xr:uid="{00000000-0005-0000-0000-0000A4050000}"/>
    <cellStyle name="_D(흄)1000X1_2-1-배수공(전체)" xfId="4736" xr:uid="{00000000-0005-0000-0000-0000A5050000}"/>
    <cellStyle name="_D(흄)1000X1_2-1-배수공(전체)_1.대창교(토공)-1" xfId="4737" xr:uid="{00000000-0005-0000-0000-0000A6050000}"/>
    <cellStyle name="_D(흄)1000X1_2-1-배수공(전체)_4-1-부대공-13호선~" xfId="4738" xr:uid="{00000000-0005-0000-0000-0000A7050000}"/>
    <cellStyle name="_D(흄)1000X1_2-1-배수공(전체)_4-1-부대공-13호선~_1.대창교(토공)-1" xfId="4739" xr:uid="{00000000-0005-0000-0000-0000A8050000}"/>
    <cellStyle name="_D(흄)1000X1_2-1-배수공(전체)_4-1-부대공-43호선" xfId="4740" xr:uid="{00000000-0005-0000-0000-0000A9050000}"/>
    <cellStyle name="_D(흄)1000X1_2-1-배수공(전체)_4-1-부대공-43호선_1.대창교(토공)-1" xfId="4741" xr:uid="{00000000-0005-0000-0000-0000AA050000}"/>
    <cellStyle name="_D(흄)1000X1_2-1-배수공(전체)_안전시설물" xfId="4742" xr:uid="{00000000-0005-0000-0000-0000AB050000}"/>
    <cellStyle name="_D(흄)1000X1_2-1-배수공(전체)_안전시설물_1.대창교(토공)-1" xfId="4743" xr:uid="{00000000-0005-0000-0000-0000AC050000}"/>
    <cellStyle name="_D(흄)1000X1_27KM605.00" xfId="4744" xr:uid="{00000000-0005-0000-0000-0000AD050000}"/>
    <cellStyle name="_D(흄)1000X1_27KM605.00_1.대창교(토공)-1" xfId="4745" xr:uid="{00000000-0005-0000-0000-0000AE050000}"/>
    <cellStyle name="_D(흄)1000X1_27KM605.00_13호선-종배수관공" xfId="4746" xr:uid="{00000000-0005-0000-0000-0000AF050000}"/>
    <cellStyle name="_D(흄)1000X1_27KM605.00_13호선-종배수관공_1.대창교(토공)-1" xfId="4747" xr:uid="{00000000-0005-0000-0000-0000B0050000}"/>
    <cellStyle name="_D(흄)1000X1_27KM605.00_13호선-종배수관공_2-1-배수공(전체)" xfId="4748" xr:uid="{00000000-0005-0000-0000-0000B1050000}"/>
    <cellStyle name="_D(흄)1000X1_27KM605.00_13호선-종배수관공_2-1-배수공(전체)_1.대창교(토공)-1" xfId="4749" xr:uid="{00000000-0005-0000-0000-0000B2050000}"/>
    <cellStyle name="_D(흄)1000X1_27KM605.00_13호선-종배수관공_2-1-배수공(전체)_4-1-부대공-13호선~" xfId="4750" xr:uid="{00000000-0005-0000-0000-0000B3050000}"/>
    <cellStyle name="_D(흄)1000X1_27KM605.00_13호선-종배수관공_2-1-배수공(전체)_4-1-부대공-13호선~_1.대창교(토공)-1" xfId="4751" xr:uid="{00000000-0005-0000-0000-0000B4050000}"/>
    <cellStyle name="_D(흄)1000X1_27KM605.00_13호선-종배수관공_2-1-배수공(전체)_4-1-부대공-43호선" xfId="4752" xr:uid="{00000000-0005-0000-0000-0000B5050000}"/>
    <cellStyle name="_D(흄)1000X1_27KM605.00_13호선-종배수관공_2-1-배수공(전체)_4-1-부대공-43호선_1.대창교(토공)-1" xfId="4753" xr:uid="{00000000-0005-0000-0000-0000B6050000}"/>
    <cellStyle name="_D(흄)1000X1_27KM605.00_13호선-종배수관공_2-1-배수공(전체)_안전시설물" xfId="4754" xr:uid="{00000000-0005-0000-0000-0000B7050000}"/>
    <cellStyle name="_D(흄)1000X1_27KM605.00_13호선-종배수관공_2-1-배수공(전체)_안전시설물_1.대창교(토공)-1" xfId="4755" xr:uid="{00000000-0005-0000-0000-0000B8050000}"/>
    <cellStyle name="_D(흄)1000X1_27KM605.00_13호선-종배수관공_4-1-부대공-13호선" xfId="4756" xr:uid="{00000000-0005-0000-0000-0000B9050000}"/>
    <cellStyle name="_D(흄)1000X1_27KM605.00_13호선-종배수관공_4-1-부대공-13호선_1.대창교(토공)-1" xfId="4757" xr:uid="{00000000-0005-0000-0000-0000BA050000}"/>
    <cellStyle name="_D(흄)1000X1_27KM605.00_13호선-종배수관공_4-1-부대공-13호선_4-1-부대공-13호선~" xfId="4758" xr:uid="{00000000-0005-0000-0000-0000BB050000}"/>
    <cellStyle name="_D(흄)1000X1_27KM605.00_13호선-종배수관공_4-1-부대공-13호선_4-1-부대공-13호선~_1.대창교(토공)-1" xfId="4759" xr:uid="{00000000-0005-0000-0000-0000BC050000}"/>
    <cellStyle name="_D(흄)1000X1_27KM605.00_13호선-종배수관공_4-1-부대공-13호선_4-1-부대공-43호선" xfId="4760" xr:uid="{00000000-0005-0000-0000-0000BD050000}"/>
    <cellStyle name="_D(흄)1000X1_27KM605.00_13호선-종배수관공_4-1-부대공-13호선_4-1-부대공-43호선_1.대창교(토공)-1" xfId="4761" xr:uid="{00000000-0005-0000-0000-0000BE050000}"/>
    <cellStyle name="_D(흄)1000X1_27KM605.00_13호선-종배수관공_4-1-부대공-13호선_안전시설물" xfId="4762" xr:uid="{00000000-0005-0000-0000-0000BF050000}"/>
    <cellStyle name="_D(흄)1000X1_27KM605.00_13호선-종배수관공_4-1-부대공-13호선_안전시설물_1.대창교(토공)-1" xfId="4763" xr:uid="{00000000-0005-0000-0000-0000C0050000}"/>
    <cellStyle name="_D(흄)1000X1_27KM605.00_13호선-종배수관공_4-1-부대공-43호선~" xfId="4764" xr:uid="{00000000-0005-0000-0000-0000C1050000}"/>
    <cellStyle name="_D(흄)1000X1_27KM605.00_13호선-종배수관공_4-1-부대공-43호선~_1.대창교(토공)-1" xfId="4765" xr:uid="{00000000-0005-0000-0000-0000C2050000}"/>
    <cellStyle name="_D(흄)1000X1_27KM605.00_13호선-측구공" xfId="4766" xr:uid="{00000000-0005-0000-0000-0000C3050000}"/>
    <cellStyle name="_D(흄)1000X1_27KM605.00_13호선-측구공_1.대창교(토공)-1" xfId="4767" xr:uid="{00000000-0005-0000-0000-0000C4050000}"/>
    <cellStyle name="_D(흄)1000X1_27KM605.00_13호선-측구공_2-1-배수공(전체)" xfId="4768" xr:uid="{00000000-0005-0000-0000-0000C5050000}"/>
    <cellStyle name="_D(흄)1000X1_27KM605.00_13호선-측구공_2-1-배수공(전체)_1.대창교(토공)-1" xfId="4769" xr:uid="{00000000-0005-0000-0000-0000C6050000}"/>
    <cellStyle name="_D(흄)1000X1_27KM605.00_13호선-측구공_2-1-배수공(전체)_4-1-부대공-13호선~" xfId="4770" xr:uid="{00000000-0005-0000-0000-0000C7050000}"/>
    <cellStyle name="_D(흄)1000X1_27KM605.00_13호선-측구공_2-1-배수공(전체)_4-1-부대공-13호선~_1.대창교(토공)-1" xfId="4771" xr:uid="{00000000-0005-0000-0000-0000C8050000}"/>
    <cellStyle name="_D(흄)1000X1_27KM605.00_13호선-측구공_2-1-배수공(전체)_4-1-부대공-43호선" xfId="4772" xr:uid="{00000000-0005-0000-0000-0000C9050000}"/>
    <cellStyle name="_D(흄)1000X1_27KM605.00_13호선-측구공_2-1-배수공(전체)_4-1-부대공-43호선_1.대창교(토공)-1" xfId="4773" xr:uid="{00000000-0005-0000-0000-0000CA050000}"/>
    <cellStyle name="_D(흄)1000X1_27KM605.00_13호선-측구공_2-1-배수공(전체)_안전시설물" xfId="4774" xr:uid="{00000000-0005-0000-0000-0000CB050000}"/>
    <cellStyle name="_D(흄)1000X1_27KM605.00_13호선-측구공_2-1-배수공(전체)_안전시설물_1.대창교(토공)-1" xfId="4775" xr:uid="{00000000-0005-0000-0000-0000CC050000}"/>
    <cellStyle name="_D(흄)1000X1_27KM605.00_13호선-측구공_4-1-부대공-13호선" xfId="4776" xr:uid="{00000000-0005-0000-0000-0000CD050000}"/>
    <cellStyle name="_D(흄)1000X1_27KM605.00_13호선-측구공_4-1-부대공-13호선_1.대창교(토공)-1" xfId="4777" xr:uid="{00000000-0005-0000-0000-0000CE050000}"/>
    <cellStyle name="_D(흄)1000X1_27KM605.00_13호선-측구공_4-1-부대공-13호선_4-1-부대공-13호선~" xfId="4778" xr:uid="{00000000-0005-0000-0000-0000CF050000}"/>
    <cellStyle name="_D(흄)1000X1_27KM605.00_13호선-측구공_4-1-부대공-13호선_4-1-부대공-13호선~_1.대창교(토공)-1" xfId="4779" xr:uid="{00000000-0005-0000-0000-0000D0050000}"/>
    <cellStyle name="_D(흄)1000X1_27KM605.00_13호선-측구공_4-1-부대공-13호선_4-1-부대공-43호선" xfId="4780" xr:uid="{00000000-0005-0000-0000-0000D1050000}"/>
    <cellStyle name="_D(흄)1000X1_27KM605.00_13호선-측구공_4-1-부대공-13호선_4-1-부대공-43호선_1.대창교(토공)-1" xfId="4781" xr:uid="{00000000-0005-0000-0000-0000D2050000}"/>
    <cellStyle name="_D(흄)1000X1_27KM605.00_13호선-측구공_4-1-부대공-13호선_안전시설물" xfId="4782" xr:uid="{00000000-0005-0000-0000-0000D3050000}"/>
    <cellStyle name="_D(흄)1000X1_27KM605.00_13호선-측구공_4-1-부대공-13호선_안전시설물_1.대창교(토공)-1" xfId="4783" xr:uid="{00000000-0005-0000-0000-0000D4050000}"/>
    <cellStyle name="_D(흄)1000X1_27KM605.00_13호선-측구공_4-1-부대공-43호선~" xfId="4784" xr:uid="{00000000-0005-0000-0000-0000D5050000}"/>
    <cellStyle name="_D(흄)1000X1_27KM605.00_13호선-측구공_4-1-부대공-43호선~_1.대창교(토공)-1" xfId="4785" xr:uid="{00000000-0005-0000-0000-0000D6050000}"/>
    <cellStyle name="_D(흄)1000X1_27KM605.00_13호선-포장공(아스콘)" xfId="4786" xr:uid="{00000000-0005-0000-0000-0000D7050000}"/>
    <cellStyle name="_D(흄)1000X1_27KM605.00_13호선-포장공(아스콘)_1.대창교(토공)-1" xfId="4787" xr:uid="{00000000-0005-0000-0000-0000D8050000}"/>
    <cellStyle name="_D(흄)1000X1_27KM605.00_13호선-포장공(아스콘)_2-1-배수공(전체)" xfId="4788" xr:uid="{00000000-0005-0000-0000-0000D9050000}"/>
    <cellStyle name="_D(흄)1000X1_27KM605.00_13호선-포장공(아스콘)_2-1-배수공(전체)_1.대창교(토공)-1" xfId="4789" xr:uid="{00000000-0005-0000-0000-0000DA050000}"/>
    <cellStyle name="_D(흄)1000X1_27KM605.00_13호선-포장공(아스콘)_2-1-배수공(전체)_4-1-부대공-13호선~" xfId="4790" xr:uid="{00000000-0005-0000-0000-0000DB050000}"/>
    <cellStyle name="_D(흄)1000X1_27KM605.00_13호선-포장공(아스콘)_2-1-배수공(전체)_4-1-부대공-13호선~_1.대창교(토공)-1" xfId="4791" xr:uid="{00000000-0005-0000-0000-0000DC050000}"/>
    <cellStyle name="_D(흄)1000X1_27KM605.00_13호선-포장공(아스콘)_2-1-배수공(전체)_4-1-부대공-43호선" xfId="4792" xr:uid="{00000000-0005-0000-0000-0000DD050000}"/>
    <cellStyle name="_D(흄)1000X1_27KM605.00_13호선-포장공(아스콘)_2-1-배수공(전체)_4-1-부대공-43호선_1.대창교(토공)-1" xfId="4793" xr:uid="{00000000-0005-0000-0000-0000DE050000}"/>
    <cellStyle name="_D(흄)1000X1_27KM605.00_13호선-포장공(아스콘)_2-1-배수공(전체)_안전시설물" xfId="4794" xr:uid="{00000000-0005-0000-0000-0000DF050000}"/>
    <cellStyle name="_D(흄)1000X1_27KM605.00_13호선-포장공(아스콘)_2-1-배수공(전체)_안전시설물_1.대창교(토공)-1" xfId="4795" xr:uid="{00000000-0005-0000-0000-0000E0050000}"/>
    <cellStyle name="_D(흄)1000X1_27KM605.00_13호선-포장공(아스콘)_4-1-부대공-13호선" xfId="4796" xr:uid="{00000000-0005-0000-0000-0000E1050000}"/>
    <cellStyle name="_D(흄)1000X1_27KM605.00_13호선-포장공(아스콘)_4-1-부대공-13호선_1.대창교(토공)-1" xfId="4797" xr:uid="{00000000-0005-0000-0000-0000E2050000}"/>
    <cellStyle name="_D(흄)1000X1_27KM605.00_13호선-포장공(아스콘)_4-1-부대공-13호선_4-1-부대공-13호선~" xfId="4798" xr:uid="{00000000-0005-0000-0000-0000E3050000}"/>
    <cellStyle name="_D(흄)1000X1_27KM605.00_13호선-포장공(아스콘)_4-1-부대공-13호선_4-1-부대공-13호선~_1.대창교(토공)-1" xfId="4799" xr:uid="{00000000-0005-0000-0000-0000E4050000}"/>
    <cellStyle name="_D(흄)1000X1_27KM605.00_13호선-포장공(아스콘)_4-1-부대공-13호선_4-1-부대공-43호선" xfId="4800" xr:uid="{00000000-0005-0000-0000-0000E5050000}"/>
    <cellStyle name="_D(흄)1000X1_27KM605.00_13호선-포장공(아스콘)_4-1-부대공-13호선_4-1-부대공-43호선_1.대창교(토공)-1" xfId="4801" xr:uid="{00000000-0005-0000-0000-0000E6050000}"/>
    <cellStyle name="_D(흄)1000X1_27KM605.00_13호선-포장공(아스콘)_4-1-부대공-13호선_안전시설물" xfId="4802" xr:uid="{00000000-0005-0000-0000-0000E7050000}"/>
    <cellStyle name="_D(흄)1000X1_27KM605.00_13호선-포장공(아스콘)_4-1-부대공-13호선_안전시설물_1.대창교(토공)-1" xfId="4803" xr:uid="{00000000-0005-0000-0000-0000E8050000}"/>
    <cellStyle name="_D(흄)1000X1_27KM605.00_13호선-포장공(아스콘)_4-1-부대공-43호선~" xfId="4804" xr:uid="{00000000-0005-0000-0000-0000E9050000}"/>
    <cellStyle name="_D(흄)1000X1_27KM605.00_13호선-포장공(아스콘)_4-1-부대공-43호선~_1.대창교(토공)-1" xfId="4805" xr:uid="{00000000-0005-0000-0000-0000EA050000}"/>
    <cellStyle name="_D(흄)1000X1_27KM605.00_2" xfId="4806" xr:uid="{00000000-0005-0000-0000-0000EB050000}"/>
    <cellStyle name="_D(흄)1000X1_27KM605.00_2_1.대창교(토공)-1" xfId="4807" xr:uid="{00000000-0005-0000-0000-0000EC050000}"/>
    <cellStyle name="_D(흄)1000X1_27KM605.00_2_13호선-종배수관공" xfId="4808" xr:uid="{00000000-0005-0000-0000-0000ED050000}"/>
    <cellStyle name="_D(흄)1000X1_27KM605.00_2_13호선-종배수관공_1.대창교(토공)-1" xfId="4809" xr:uid="{00000000-0005-0000-0000-0000EE050000}"/>
    <cellStyle name="_D(흄)1000X1_27KM605.00_2_13호선-종배수관공_2-1-배수공(전체)" xfId="4810" xr:uid="{00000000-0005-0000-0000-0000EF050000}"/>
    <cellStyle name="_D(흄)1000X1_27KM605.00_2_13호선-종배수관공_2-1-배수공(전체)_1.대창교(토공)-1" xfId="4811" xr:uid="{00000000-0005-0000-0000-0000F0050000}"/>
    <cellStyle name="_D(흄)1000X1_27KM605.00_2_13호선-종배수관공_2-1-배수공(전체)_4-1-부대공-13호선~" xfId="4812" xr:uid="{00000000-0005-0000-0000-0000F1050000}"/>
    <cellStyle name="_D(흄)1000X1_27KM605.00_2_13호선-종배수관공_2-1-배수공(전체)_4-1-부대공-13호선~_1.대창교(토공)-1" xfId="4813" xr:uid="{00000000-0005-0000-0000-0000F2050000}"/>
    <cellStyle name="_D(흄)1000X1_27KM605.00_2_13호선-종배수관공_2-1-배수공(전체)_4-1-부대공-43호선" xfId="4814" xr:uid="{00000000-0005-0000-0000-0000F3050000}"/>
    <cellStyle name="_D(흄)1000X1_27KM605.00_2_13호선-종배수관공_2-1-배수공(전체)_4-1-부대공-43호선_1.대창교(토공)-1" xfId="4815" xr:uid="{00000000-0005-0000-0000-0000F4050000}"/>
    <cellStyle name="_D(흄)1000X1_27KM605.00_2_13호선-종배수관공_2-1-배수공(전체)_안전시설물" xfId="4816" xr:uid="{00000000-0005-0000-0000-0000F5050000}"/>
    <cellStyle name="_D(흄)1000X1_27KM605.00_2_13호선-종배수관공_2-1-배수공(전체)_안전시설물_1.대창교(토공)-1" xfId="4817" xr:uid="{00000000-0005-0000-0000-0000F6050000}"/>
    <cellStyle name="_D(흄)1000X1_27KM605.00_2_13호선-종배수관공_4-1-부대공-13호선" xfId="4818" xr:uid="{00000000-0005-0000-0000-0000F7050000}"/>
    <cellStyle name="_D(흄)1000X1_27KM605.00_2_13호선-종배수관공_4-1-부대공-13호선_1.대창교(토공)-1" xfId="4819" xr:uid="{00000000-0005-0000-0000-0000F8050000}"/>
    <cellStyle name="_D(흄)1000X1_27KM605.00_2_13호선-종배수관공_4-1-부대공-13호선_4-1-부대공-13호선~" xfId="4820" xr:uid="{00000000-0005-0000-0000-0000F9050000}"/>
    <cellStyle name="_D(흄)1000X1_27KM605.00_2_13호선-종배수관공_4-1-부대공-13호선_4-1-부대공-13호선~_1.대창교(토공)-1" xfId="4821" xr:uid="{00000000-0005-0000-0000-0000FA050000}"/>
    <cellStyle name="_D(흄)1000X1_27KM605.00_2_13호선-종배수관공_4-1-부대공-13호선_4-1-부대공-43호선" xfId="4822" xr:uid="{00000000-0005-0000-0000-0000FB050000}"/>
    <cellStyle name="_D(흄)1000X1_27KM605.00_2_13호선-종배수관공_4-1-부대공-13호선_4-1-부대공-43호선_1.대창교(토공)-1" xfId="4823" xr:uid="{00000000-0005-0000-0000-0000FC050000}"/>
    <cellStyle name="_D(흄)1000X1_27KM605.00_2_13호선-종배수관공_4-1-부대공-13호선_안전시설물" xfId="4824" xr:uid="{00000000-0005-0000-0000-0000FD050000}"/>
    <cellStyle name="_D(흄)1000X1_27KM605.00_2_13호선-종배수관공_4-1-부대공-13호선_안전시설물_1.대창교(토공)-1" xfId="4825" xr:uid="{00000000-0005-0000-0000-0000FE050000}"/>
    <cellStyle name="_D(흄)1000X1_27KM605.00_2_13호선-종배수관공_4-1-부대공-43호선~" xfId="4826" xr:uid="{00000000-0005-0000-0000-0000FF050000}"/>
    <cellStyle name="_D(흄)1000X1_27KM605.00_2_13호선-종배수관공_4-1-부대공-43호선~_1.대창교(토공)-1" xfId="4827" xr:uid="{00000000-0005-0000-0000-000000060000}"/>
    <cellStyle name="_D(흄)1000X1_27KM605.00_2_13호선-측구공" xfId="4828" xr:uid="{00000000-0005-0000-0000-000001060000}"/>
    <cellStyle name="_D(흄)1000X1_27KM605.00_2_13호선-측구공_1.대창교(토공)-1" xfId="4829" xr:uid="{00000000-0005-0000-0000-000002060000}"/>
    <cellStyle name="_D(흄)1000X1_27KM605.00_2_13호선-측구공_2-1-배수공(전체)" xfId="4830" xr:uid="{00000000-0005-0000-0000-000003060000}"/>
    <cellStyle name="_D(흄)1000X1_27KM605.00_2_13호선-측구공_2-1-배수공(전체)_1.대창교(토공)-1" xfId="4831" xr:uid="{00000000-0005-0000-0000-000004060000}"/>
    <cellStyle name="_D(흄)1000X1_27KM605.00_2_13호선-측구공_2-1-배수공(전체)_4-1-부대공-13호선~" xfId="4832" xr:uid="{00000000-0005-0000-0000-000005060000}"/>
    <cellStyle name="_D(흄)1000X1_27KM605.00_2_13호선-측구공_2-1-배수공(전체)_4-1-부대공-13호선~_1.대창교(토공)-1" xfId="4833" xr:uid="{00000000-0005-0000-0000-000006060000}"/>
    <cellStyle name="_D(흄)1000X1_27KM605.00_2_13호선-측구공_2-1-배수공(전체)_4-1-부대공-43호선" xfId="4834" xr:uid="{00000000-0005-0000-0000-000007060000}"/>
    <cellStyle name="_D(흄)1000X1_27KM605.00_2_13호선-측구공_2-1-배수공(전체)_4-1-부대공-43호선_1.대창교(토공)-1" xfId="4835" xr:uid="{00000000-0005-0000-0000-000008060000}"/>
    <cellStyle name="_D(흄)1000X1_27KM605.00_2_13호선-측구공_2-1-배수공(전체)_안전시설물" xfId="4836" xr:uid="{00000000-0005-0000-0000-000009060000}"/>
    <cellStyle name="_D(흄)1000X1_27KM605.00_2_13호선-측구공_2-1-배수공(전체)_안전시설물_1.대창교(토공)-1" xfId="4837" xr:uid="{00000000-0005-0000-0000-00000A060000}"/>
    <cellStyle name="_D(흄)1000X1_27KM605.00_2_13호선-측구공_4-1-부대공-13호선" xfId="4838" xr:uid="{00000000-0005-0000-0000-00000B060000}"/>
    <cellStyle name="_D(흄)1000X1_27KM605.00_2_13호선-측구공_4-1-부대공-13호선_1.대창교(토공)-1" xfId="4839" xr:uid="{00000000-0005-0000-0000-00000C060000}"/>
    <cellStyle name="_D(흄)1000X1_27KM605.00_2_13호선-측구공_4-1-부대공-13호선_4-1-부대공-13호선~" xfId="4840" xr:uid="{00000000-0005-0000-0000-00000D060000}"/>
    <cellStyle name="_D(흄)1000X1_27KM605.00_2_13호선-측구공_4-1-부대공-13호선_4-1-부대공-13호선~_1.대창교(토공)-1" xfId="4841" xr:uid="{00000000-0005-0000-0000-00000E060000}"/>
    <cellStyle name="_D(흄)1000X1_27KM605.00_2_13호선-측구공_4-1-부대공-13호선_4-1-부대공-43호선" xfId="4842" xr:uid="{00000000-0005-0000-0000-00000F060000}"/>
    <cellStyle name="_D(흄)1000X1_27KM605.00_2_13호선-측구공_4-1-부대공-13호선_4-1-부대공-43호선_1.대창교(토공)-1" xfId="4843" xr:uid="{00000000-0005-0000-0000-000010060000}"/>
    <cellStyle name="_D(흄)1000X1_27KM605.00_2_13호선-측구공_4-1-부대공-13호선_안전시설물" xfId="4844" xr:uid="{00000000-0005-0000-0000-000011060000}"/>
    <cellStyle name="_D(흄)1000X1_27KM605.00_2_13호선-측구공_4-1-부대공-13호선_안전시설물_1.대창교(토공)-1" xfId="4845" xr:uid="{00000000-0005-0000-0000-000012060000}"/>
    <cellStyle name="_D(흄)1000X1_27KM605.00_2_13호선-측구공_4-1-부대공-43호선~" xfId="4846" xr:uid="{00000000-0005-0000-0000-000013060000}"/>
    <cellStyle name="_D(흄)1000X1_27KM605.00_2_13호선-측구공_4-1-부대공-43호선~_1.대창교(토공)-1" xfId="4847" xr:uid="{00000000-0005-0000-0000-000014060000}"/>
    <cellStyle name="_D(흄)1000X1_27KM605.00_2_13호선-포장공(아스콘)" xfId="4848" xr:uid="{00000000-0005-0000-0000-000015060000}"/>
    <cellStyle name="_D(흄)1000X1_27KM605.00_2_13호선-포장공(아스콘)_1.대창교(토공)-1" xfId="4849" xr:uid="{00000000-0005-0000-0000-000016060000}"/>
    <cellStyle name="_D(흄)1000X1_27KM605.00_2_13호선-포장공(아스콘)_2-1-배수공(전체)" xfId="4850" xr:uid="{00000000-0005-0000-0000-000017060000}"/>
    <cellStyle name="_D(흄)1000X1_27KM605.00_2_13호선-포장공(아스콘)_2-1-배수공(전체)_1.대창교(토공)-1" xfId="4851" xr:uid="{00000000-0005-0000-0000-000018060000}"/>
    <cellStyle name="_D(흄)1000X1_27KM605.00_2_13호선-포장공(아스콘)_2-1-배수공(전체)_4-1-부대공-13호선~" xfId="4852" xr:uid="{00000000-0005-0000-0000-000019060000}"/>
    <cellStyle name="_D(흄)1000X1_27KM605.00_2_13호선-포장공(아스콘)_2-1-배수공(전체)_4-1-부대공-13호선~_1.대창교(토공)-1" xfId="4853" xr:uid="{00000000-0005-0000-0000-00001A060000}"/>
    <cellStyle name="_D(흄)1000X1_27KM605.00_2_13호선-포장공(아스콘)_2-1-배수공(전체)_4-1-부대공-43호선" xfId="4854" xr:uid="{00000000-0005-0000-0000-00001B060000}"/>
    <cellStyle name="_D(흄)1000X1_27KM605.00_2_13호선-포장공(아스콘)_2-1-배수공(전체)_4-1-부대공-43호선_1.대창교(토공)-1" xfId="4855" xr:uid="{00000000-0005-0000-0000-00001C060000}"/>
    <cellStyle name="_D(흄)1000X1_27KM605.00_2_13호선-포장공(아스콘)_2-1-배수공(전체)_안전시설물" xfId="4856" xr:uid="{00000000-0005-0000-0000-00001D060000}"/>
    <cellStyle name="_D(흄)1000X1_27KM605.00_2_13호선-포장공(아스콘)_2-1-배수공(전체)_안전시설물_1.대창교(토공)-1" xfId="4857" xr:uid="{00000000-0005-0000-0000-00001E060000}"/>
    <cellStyle name="_D(흄)1000X1_27KM605.00_2_13호선-포장공(아스콘)_4-1-부대공-13호선" xfId="4858" xr:uid="{00000000-0005-0000-0000-00001F060000}"/>
    <cellStyle name="_D(흄)1000X1_27KM605.00_2_13호선-포장공(아스콘)_4-1-부대공-13호선_1.대창교(토공)-1" xfId="4859" xr:uid="{00000000-0005-0000-0000-000020060000}"/>
    <cellStyle name="_D(흄)1000X1_27KM605.00_2_13호선-포장공(아스콘)_4-1-부대공-13호선_4-1-부대공-13호선~" xfId="4860" xr:uid="{00000000-0005-0000-0000-000021060000}"/>
    <cellStyle name="_D(흄)1000X1_27KM605.00_2_13호선-포장공(아스콘)_4-1-부대공-13호선_4-1-부대공-13호선~_1.대창교(토공)-1" xfId="4861" xr:uid="{00000000-0005-0000-0000-000022060000}"/>
    <cellStyle name="_D(흄)1000X1_27KM605.00_2_13호선-포장공(아스콘)_4-1-부대공-13호선_4-1-부대공-43호선" xfId="4862" xr:uid="{00000000-0005-0000-0000-000023060000}"/>
    <cellStyle name="_D(흄)1000X1_27KM605.00_2_13호선-포장공(아스콘)_4-1-부대공-13호선_4-1-부대공-43호선_1.대창교(토공)-1" xfId="4863" xr:uid="{00000000-0005-0000-0000-000024060000}"/>
    <cellStyle name="_D(흄)1000X1_27KM605.00_2_13호선-포장공(아스콘)_4-1-부대공-13호선_안전시설물" xfId="4864" xr:uid="{00000000-0005-0000-0000-000025060000}"/>
    <cellStyle name="_D(흄)1000X1_27KM605.00_2_13호선-포장공(아스콘)_4-1-부대공-13호선_안전시설물_1.대창교(토공)-1" xfId="4865" xr:uid="{00000000-0005-0000-0000-000026060000}"/>
    <cellStyle name="_D(흄)1000X1_27KM605.00_2_13호선-포장공(아스콘)_4-1-부대공-43호선~" xfId="4866" xr:uid="{00000000-0005-0000-0000-000027060000}"/>
    <cellStyle name="_D(흄)1000X1_27KM605.00_2_13호선-포장공(아스콘)_4-1-부대공-43호선~_1.대창교(토공)-1" xfId="4867" xr:uid="{00000000-0005-0000-0000-000028060000}"/>
    <cellStyle name="_D(흄)1000X1_27KM605.00_2_2-1-배수공(전체)" xfId="4868" xr:uid="{00000000-0005-0000-0000-000029060000}"/>
    <cellStyle name="_D(흄)1000X1_27KM605.00_2_2-1-배수공(전체)_1.대창교(토공)-1" xfId="4869" xr:uid="{00000000-0005-0000-0000-00002A060000}"/>
    <cellStyle name="_D(흄)1000X1_27KM605.00_2_2-1-배수공(전체)_4-1-부대공-13호선~" xfId="4870" xr:uid="{00000000-0005-0000-0000-00002B060000}"/>
    <cellStyle name="_D(흄)1000X1_27KM605.00_2_2-1-배수공(전체)_4-1-부대공-13호선~_1.대창교(토공)-1" xfId="4871" xr:uid="{00000000-0005-0000-0000-00002C060000}"/>
    <cellStyle name="_D(흄)1000X1_27KM605.00_2_2-1-배수공(전체)_4-1-부대공-43호선" xfId="4872" xr:uid="{00000000-0005-0000-0000-00002D060000}"/>
    <cellStyle name="_D(흄)1000X1_27KM605.00_2_2-1-배수공(전체)_4-1-부대공-43호선_1.대창교(토공)-1" xfId="4873" xr:uid="{00000000-0005-0000-0000-00002E060000}"/>
    <cellStyle name="_D(흄)1000X1_27KM605.00_2_2-1-배수공(전체)_안전시설물" xfId="4874" xr:uid="{00000000-0005-0000-0000-00002F060000}"/>
    <cellStyle name="_D(흄)1000X1_27KM605.00_2_2-1-배수공(전체)_안전시설물_1.대창교(토공)-1" xfId="4875" xr:uid="{00000000-0005-0000-0000-000030060000}"/>
    <cellStyle name="_D(흄)1000X1_27KM605.00_2_4-1-부대공-13호선" xfId="4876" xr:uid="{00000000-0005-0000-0000-000031060000}"/>
    <cellStyle name="_D(흄)1000X1_27KM605.00_2_4-1-부대공-13호선_1.대창교(토공)-1" xfId="4877" xr:uid="{00000000-0005-0000-0000-000032060000}"/>
    <cellStyle name="_D(흄)1000X1_27KM605.00_2_4-1-부대공-13호선_4-1-부대공-13호선~" xfId="4878" xr:uid="{00000000-0005-0000-0000-000033060000}"/>
    <cellStyle name="_D(흄)1000X1_27KM605.00_2_4-1-부대공-13호선_4-1-부대공-13호선~_1.대창교(토공)-1" xfId="4879" xr:uid="{00000000-0005-0000-0000-000034060000}"/>
    <cellStyle name="_D(흄)1000X1_27KM605.00_2_4-1-부대공-13호선_4-1-부대공-43호선" xfId="4880" xr:uid="{00000000-0005-0000-0000-000035060000}"/>
    <cellStyle name="_D(흄)1000X1_27KM605.00_2_4-1-부대공-13호선_4-1-부대공-43호선_1.대창교(토공)-1" xfId="4881" xr:uid="{00000000-0005-0000-0000-000036060000}"/>
    <cellStyle name="_D(흄)1000X1_27KM605.00_2_4-1-부대공-13호선_안전시설물" xfId="4882" xr:uid="{00000000-0005-0000-0000-000037060000}"/>
    <cellStyle name="_D(흄)1000X1_27KM605.00_2_4-1-부대공-13호선_안전시설물_1.대창교(토공)-1" xfId="4883" xr:uid="{00000000-0005-0000-0000-000038060000}"/>
    <cellStyle name="_D(흄)1000X1_27KM605.00_2_4-1-부대공-43호선~" xfId="4884" xr:uid="{00000000-0005-0000-0000-000039060000}"/>
    <cellStyle name="_D(흄)1000X1_27KM605.00_2_4-1-부대공-43호선~_1.대창교(토공)-1" xfId="4885" xr:uid="{00000000-0005-0000-0000-00003A060000}"/>
    <cellStyle name="_D(흄)1000X1_27KM605.00_2_6포장공(아스콘)" xfId="4886" xr:uid="{00000000-0005-0000-0000-00003B060000}"/>
    <cellStyle name="_D(흄)1000X1_27KM605.00_2_6포장공(아스콘)_1.대창교(토공)-1" xfId="4887" xr:uid="{00000000-0005-0000-0000-00003C060000}"/>
    <cellStyle name="_D(흄)1000X1_27KM605.00_2_6포장공(아스콘)_2-1-배수공(전체)" xfId="4888" xr:uid="{00000000-0005-0000-0000-00003D060000}"/>
    <cellStyle name="_D(흄)1000X1_27KM605.00_2_6포장공(아스콘)_2-1-배수공(전체)_1.대창교(토공)-1" xfId="4889" xr:uid="{00000000-0005-0000-0000-00003E060000}"/>
    <cellStyle name="_D(흄)1000X1_27KM605.00_2_6포장공(아스콘)_2-1-배수공(전체)_4-1-부대공-13호선~" xfId="4890" xr:uid="{00000000-0005-0000-0000-00003F060000}"/>
    <cellStyle name="_D(흄)1000X1_27KM605.00_2_6포장공(아스콘)_2-1-배수공(전체)_4-1-부대공-13호선~_1.대창교(토공)-1" xfId="4891" xr:uid="{00000000-0005-0000-0000-000040060000}"/>
    <cellStyle name="_D(흄)1000X1_27KM605.00_2_6포장공(아스콘)_2-1-배수공(전체)_4-1-부대공-43호선" xfId="4892" xr:uid="{00000000-0005-0000-0000-000041060000}"/>
    <cellStyle name="_D(흄)1000X1_27KM605.00_2_6포장공(아스콘)_2-1-배수공(전체)_4-1-부대공-43호선_1.대창교(토공)-1" xfId="4893" xr:uid="{00000000-0005-0000-0000-000042060000}"/>
    <cellStyle name="_D(흄)1000X1_27KM605.00_2_6포장공(아스콘)_2-1-배수공(전체)_안전시설물" xfId="4894" xr:uid="{00000000-0005-0000-0000-000043060000}"/>
    <cellStyle name="_D(흄)1000X1_27KM605.00_2_6포장공(아스콘)_2-1-배수공(전체)_안전시설물_1.대창교(토공)-1" xfId="4895" xr:uid="{00000000-0005-0000-0000-000044060000}"/>
    <cellStyle name="_D(흄)1000X1_27KM605.00_2_6포장공(아스콘)_4-1-부대공-13호선" xfId="4896" xr:uid="{00000000-0005-0000-0000-000045060000}"/>
    <cellStyle name="_D(흄)1000X1_27KM605.00_2_6포장공(아스콘)_4-1-부대공-13호선_1.대창교(토공)-1" xfId="4897" xr:uid="{00000000-0005-0000-0000-000046060000}"/>
    <cellStyle name="_D(흄)1000X1_27KM605.00_2_6포장공(아스콘)_4-1-부대공-13호선_4-1-부대공-13호선~" xfId="4898" xr:uid="{00000000-0005-0000-0000-000047060000}"/>
    <cellStyle name="_D(흄)1000X1_27KM605.00_2_6포장공(아스콘)_4-1-부대공-13호선_4-1-부대공-13호선~_1.대창교(토공)-1" xfId="4899" xr:uid="{00000000-0005-0000-0000-000048060000}"/>
    <cellStyle name="_D(흄)1000X1_27KM605.00_2_6포장공(아스콘)_4-1-부대공-13호선_4-1-부대공-43호선" xfId="4900" xr:uid="{00000000-0005-0000-0000-000049060000}"/>
    <cellStyle name="_D(흄)1000X1_27KM605.00_2_6포장공(아스콘)_4-1-부대공-13호선_4-1-부대공-43호선_1.대창교(토공)-1" xfId="4901" xr:uid="{00000000-0005-0000-0000-00004A060000}"/>
    <cellStyle name="_D(흄)1000X1_27KM605.00_2_6포장공(아스콘)_4-1-부대공-13호선_안전시설물" xfId="4902" xr:uid="{00000000-0005-0000-0000-00004B060000}"/>
    <cellStyle name="_D(흄)1000X1_27KM605.00_2_6포장공(아스콘)_4-1-부대공-13호선_안전시설물_1.대창교(토공)-1" xfId="4903" xr:uid="{00000000-0005-0000-0000-00004C060000}"/>
    <cellStyle name="_D(흄)1000X1_27KM605.00_2_6포장공(아스콘)_4-1-부대공-43호선~" xfId="4904" xr:uid="{00000000-0005-0000-0000-00004D060000}"/>
    <cellStyle name="_D(흄)1000X1_27KM605.00_2_6포장공(아스콘)_4-1-부대공-43호선~_1.대창교(토공)-1" xfId="4905" xr:uid="{00000000-0005-0000-0000-00004E060000}"/>
    <cellStyle name="_D(흄)1000X1_27KM605.00_2_6포장공(아스콘)-오로" xfId="4906" xr:uid="{00000000-0005-0000-0000-00004F060000}"/>
    <cellStyle name="_D(흄)1000X1_27KM605.00_2_6포장공(아스콘)-오로_1.대창교(토공)-1" xfId="4907" xr:uid="{00000000-0005-0000-0000-000050060000}"/>
    <cellStyle name="_D(흄)1000X1_27KM605.00_2_6포장공(아스콘)-오로_2-1-배수공(전체)" xfId="4908" xr:uid="{00000000-0005-0000-0000-000051060000}"/>
    <cellStyle name="_D(흄)1000X1_27KM605.00_2_6포장공(아스콘)-오로_2-1-배수공(전체)_1.대창교(토공)-1" xfId="4909" xr:uid="{00000000-0005-0000-0000-000052060000}"/>
    <cellStyle name="_D(흄)1000X1_27KM605.00_2_6포장공(아스콘)-오로_2-1-배수공(전체)_4-1-부대공-13호선~" xfId="4910" xr:uid="{00000000-0005-0000-0000-000053060000}"/>
    <cellStyle name="_D(흄)1000X1_27KM605.00_2_6포장공(아스콘)-오로_2-1-배수공(전체)_4-1-부대공-13호선~_1.대창교(토공)-1" xfId="4911" xr:uid="{00000000-0005-0000-0000-000054060000}"/>
    <cellStyle name="_D(흄)1000X1_27KM605.00_2_6포장공(아스콘)-오로_2-1-배수공(전체)_4-1-부대공-43호선" xfId="4912" xr:uid="{00000000-0005-0000-0000-000055060000}"/>
    <cellStyle name="_D(흄)1000X1_27KM605.00_2_6포장공(아스콘)-오로_2-1-배수공(전체)_4-1-부대공-43호선_1.대창교(토공)-1" xfId="4913" xr:uid="{00000000-0005-0000-0000-000056060000}"/>
    <cellStyle name="_D(흄)1000X1_27KM605.00_2_6포장공(아스콘)-오로_2-1-배수공(전체)_안전시설물" xfId="4914" xr:uid="{00000000-0005-0000-0000-000057060000}"/>
    <cellStyle name="_D(흄)1000X1_27KM605.00_2_6포장공(아스콘)-오로_2-1-배수공(전체)_안전시설물_1.대창교(토공)-1" xfId="4915" xr:uid="{00000000-0005-0000-0000-000058060000}"/>
    <cellStyle name="_D(흄)1000X1_27KM605.00_2_6포장공(아스콘)-오로_4-1-부대공-13호선" xfId="4916" xr:uid="{00000000-0005-0000-0000-000059060000}"/>
    <cellStyle name="_D(흄)1000X1_27KM605.00_2_6포장공(아스콘)-오로_4-1-부대공-13호선_1.대창교(토공)-1" xfId="4917" xr:uid="{00000000-0005-0000-0000-00005A060000}"/>
    <cellStyle name="_D(흄)1000X1_27KM605.00_2_6포장공(아스콘)-오로_4-1-부대공-13호선_4-1-부대공-13호선~" xfId="4918" xr:uid="{00000000-0005-0000-0000-00005B060000}"/>
    <cellStyle name="_D(흄)1000X1_27KM605.00_2_6포장공(아스콘)-오로_4-1-부대공-13호선_4-1-부대공-13호선~_1.대창교(토공)-1" xfId="4919" xr:uid="{00000000-0005-0000-0000-00005C060000}"/>
    <cellStyle name="_D(흄)1000X1_27KM605.00_2_6포장공(아스콘)-오로_4-1-부대공-13호선_4-1-부대공-43호선" xfId="4920" xr:uid="{00000000-0005-0000-0000-00005D060000}"/>
    <cellStyle name="_D(흄)1000X1_27KM605.00_2_6포장공(아스콘)-오로_4-1-부대공-13호선_4-1-부대공-43호선_1.대창교(토공)-1" xfId="4921" xr:uid="{00000000-0005-0000-0000-00005E060000}"/>
    <cellStyle name="_D(흄)1000X1_27KM605.00_2_6포장공(아스콘)-오로_4-1-부대공-13호선_안전시설물" xfId="4922" xr:uid="{00000000-0005-0000-0000-00005F060000}"/>
    <cellStyle name="_D(흄)1000X1_27KM605.00_2_6포장공(아스콘)-오로_4-1-부대공-13호선_안전시설물_1.대창교(토공)-1" xfId="4923" xr:uid="{00000000-0005-0000-0000-000060060000}"/>
    <cellStyle name="_D(흄)1000X1_27KM605.00_2_6포장공(아스콘)-오로_4-1-부대공-43호선~" xfId="4924" xr:uid="{00000000-0005-0000-0000-000061060000}"/>
    <cellStyle name="_D(흄)1000X1_27KM605.00_2_6포장공(아스콘)-오로_4-1-부대공-43호선~_1.대창교(토공)-1" xfId="4925" xr:uid="{00000000-0005-0000-0000-000062060000}"/>
    <cellStyle name="_D(흄)1000X1_27KM605.00_2_구조물공" xfId="4926" xr:uid="{00000000-0005-0000-0000-000063060000}"/>
    <cellStyle name="_D(흄)1000X1_27KM605.00_2_구조물공_1.대창교(토공)-1" xfId="4927" xr:uid="{00000000-0005-0000-0000-000064060000}"/>
    <cellStyle name="_D(흄)1000X1_27KM605.00_2_구조물공_2-1-배수공(전체)" xfId="4928" xr:uid="{00000000-0005-0000-0000-000065060000}"/>
    <cellStyle name="_D(흄)1000X1_27KM605.00_2_구조물공_2-1-배수공(전체)_1.대창교(토공)-1" xfId="4929" xr:uid="{00000000-0005-0000-0000-000066060000}"/>
    <cellStyle name="_D(흄)1000X1_27KM605.00_2_구조물공_2-1-배수공(전체)_4-1-부대공-13호선~" xfId="4930" xr:uid="{00000000-0005-0000-0000-000067060000}"/>
    <cellStyle name="_D(흄)1000X1_27KM605.00_2_구조물공_2-1-배수공(전체)_4-1-부대공-13호선~_1.대창교(토공)-1" xfId="4931" xr:uid="{00000000-0005-0000-0000-000068060000}"/>
    <cellStyle name="_D(흄)1000X1_27KM605.00_2_구조물공_2-1-배수공(전체)_4-1-부대공-43호선" xfId="4932" xr:uid="{00000000-0005-0000-0000-000069060000}"/>
    <cellStyle name="_D(흄)1000X1_27KM605.00_2_구조물공_2-1-배수공(전체)_4-1-부대공-43호선_1.대창교(토공)-1" xfId="4933" xr:uid="{00000000-0005-0000-0000-00006A060000}"/>
    <cellStyle name="_D(흄)1000X1_27KM605.00_2_구조물공_2-1-배수공(전체)_안전시설물" xfId="4934" xr:uid="{00000000-0005-0000-0000-00006B060000}"/>
    <cellStyle name="_D(흄)1000X1_27KM605.00_2_구조물공_2-1-배수공(전체)_안전시설물_1.대창교(토공)-1" xfId="4935" xr:uid="{00000000-0005-0000-0000-00006C060000}"/>
    <cellStyle name="_D(흄)1000X1_27KM605.00_2_구조물공_4-1-부대공-13호선" xfId="4936" xr:uid="{00000000-0005-0000-0000-00006D060000}"/>
    <cellStyle name="_D(흄)1000X1_27KM605.00_2_구조물공_4-1-부대공-13호선_1.대창교(토공)-1" xfId="4937" xr:uid="{00000000-0005-0000-0000-00006E060000}"/>
    <cellStyle name="_D(흄)1000X1_27KM605.00_2_구조물공_4-1-부대공-13호선_4-1-부대공-13호선~" xfId="4938" xr:uid="{00000000-0005-0000-0000-00006F060000}"/>
    <cellStyle name="_D(흄)1000X1_27KM605.00_2_구조물공_4-1-부대공-13호선_4-1-부대공-13호선~_1.대창교(토공)-1" xfId="4939" xr:uid="{00000000-0005-0000-0000-000070060000}"/>
    <cellStyle name="_D(흄)1000X1_27KM605.00_2_구조물공_4-1-부대공-13호선_4-1-부대공-43호선" xfId="4940" xr:uid="{00000000-0005-0000-0000-000071060000}"/>
    <cellStyle name="_D(흄)1000X1_27KM605.00_2_구조물공_4-1-부대공-13호선_4-1-부대공-43호선_1.대창교(토공)-1" xfId="4941" xr:uid="{00000000-0005-0000-0000-000072060000}"/>
    <cellStyle name="_D(흄)1000X1_27KM605.00_2_구조물공_4-1-부대공-13호선_안전시설물" xfId="4942" xr:uid="{00000000-0005-0000-0000-000073060000}"/>
    <cellStyle name="_D(흄)1000X1_27KM605.00_2_구조물공_4-1-부대공-13호선_안전시설물_1.대창교(토공)-1" xfId="4943" xr:uid="{00000000-0005-0000-0000-000074060000}"/>
    <cellStyle name="_D(흄)1000X1_27KM605.00_2_구조물공_4-1-부대공-43호선~" xfId="4944" xr:uid="{00000000-0005-0000-0000-000075060000}"/>
    <cellStyle name="_D(흄)1000X1_27KM605.00_2_구조물공_4-1-부대공-43호선~_1.대창교(토공)-1" xfId="4945" xr:uid="{00000000-0005-0000-0000-000076060000}"/>
    <cellStyle name="_D(흄)1000X1_27KM605.00_2_포장공" xfId="4946" xr:uid="{00000000-0005-0000-0000-000077060000}"/>
    <cellStyle name="_D(흄)1000X1_27KM605.00_2_포장공_1.대창교(토공)-1" xfId="4947" xr:uid="{00000000-0005-0000-0000-000078060000}"/>
    <cellStyle name="_D(흄)1000X1_27KM605.00_2_포장공_2-1-배수공(전체)" xfId="4948" xr:uid="{00000000-0005-0000-0000-000079060000}"/>
    <cellStyle name="_D(흄)1000X1_27KM605.00_2_포장공_2-1-배수공(전체)_1.대창교(토공)-1" xfId="4949" xr:uid="{00000000-0005-0000-0000-00007A060000}"/>
    <cellStyle name="_D(흄)1000X1_27KM605.00_2_포장공_2-1-배수공(전체)_4-1-부대공-13호선~" xfId="4950" xr:uid="{00000000-0005-0000-0000-00007B060000}"/>
    <cellStyle name="_D(흄)1000X1_27KM605.00_2_포장공_2-1-배수공(전체)_4-1-부대공-13호선~_1.대창교(토공)-1" xfId="4951" xr:uid="{00000000-0005-0000-0000-00007C060000}"/>
    <cellStyle name="_D(흄)1000X1_27KM605.00_2_포장공_2-1-배수공(전체)_4-1-부대공-43호선" xfId="4952" xr:uid="{00000000-0005-0000-0000-00007D060000}"/>
    <cellStyle name="_D(흄)1000X1_27KM605.00_2_포장공_2-1-배수공(전체)_4-1-부대공-43호선_1.대창교(토공)-1" xfId="4953" xr:uid="{00000000-0005-0000-0000-00007E060000}"/>
    <cellStyle name="_D(흄)1000X1_27KM605.00_2_포장공_2-1-배수공(전체)_안전시설물" xfId="4954" xr:uid="{00000000-0005-0000-0000-00007F060000}"/>
    <cellStyle name="_D(흄)1000X1_27KM605.00_2_포장공_2-1-배수공(전체)_안전시설물_1.대창교(토공)-1" xfId="4955" xr:uid="{00000000-0005-0000-0000-000080060000}"/>
    <cellStyle name="_D(흄)1000X1_27KM605.00_2_포장공_4-1-부대공-13호선" xfId="4956" xr:uid="{00000000-0005-0000-0000-000081060000}"/>
    <cellStyle name="_D(흄)1000X1_27KM605.00_2_포장공_4-1-부대공-13호선_1.대창교(토공)-1" xfId="4957" xr:uid="{00000000-0005-0000-0000-000082060000}"/>
    <cellStyle name="_D(흄)1000X1_27KM605.00_2_포장공_4-1-부대공-13호선_4-1-부대공-13호선~" xfId="4958" xr:uid="{00000000-0005-0000-0000-000083060000}"/>
    <cellStyle name="_D(흄)1000X1_27KM605.00_2_포장공_4-1-부대공-13호선_4-1-부대공-13호선~_1.대창교(토공)-1" xfId="4959" xr:uid="{00000000-0005-0000-0000-000084060000}"/>
    <cellStyle name="_D(흄)1000X1_27KM605.00_2_포장공_4-1-부대공-13호선_4-1-부대공-43호선" xfId="4960" xr:uid="{00000000-0005-0000-0000-000085060000}"/>
    <cellStyle name="_D(흄)1000X1_27KM605.00_2_포장공_4-1-부대공-13호선_4-1-부대공-43호선_1.대창교(토공)-1" xfId="4961" xr:uid="{00000000-0005-0000-0000-000086060000}"/>
    <cellStyle name="_D(흄)1000X1_27KM605.00_2_포장공_4-1-부대공-13호선_안전시설물" xfId="4962" xr:uid="{00000000-0005-0000-0000-000087060000}"/>
    <cellStyle name="_D(흄)1000X1_27KM605.00_2_포장공_4-1-부대공-13호선_안전시설물_1.대창교(토공)-1" xfId="4963" xr:uid="{00000000-0005-0000-0000-000088060000}"/>
    <cellStyle name="_D(흄)1000X1_27KM605.00_2_포장공_4-1-부대공-43호선~" xfId="4964" xr:uid="{00000000-0005-0000-0000-000089060000}"/>
    <cellStyle name="_D(흄)1000X1_27KM605.00_2_포장공_4-1-부대공-43호선~_1.대창교(토공)-1" xfId="4965" xr:uid="{00000000-0005-0000-0000-00008A060000}"/>
    <cellStyle name="_D(흄)1000X1_27KM605.00_2-1-배수공(전체)" xfId="4966" xr:uid="{00000000-0005-0000-0000-00008B060000}"/>
    <cellStyle name="_D(흄)1000X1_27KM605.00_2-1-배수공(전체)_1.대창교(토공)-1" xfId="4967" xr:uid="{00000000-0005-0000-0000-00008C060000}"/>
    <cellStyle name="_D(흄)1000X1_27KM605.00_2-1-배수공(전체)_4-1-부대공-13호선~" xfId="4968" xr:uid="{00000000-0005-0000-0000-00008D060000}"/>
    <cellStyle name="_D(흄)1000X1_27KM605.00_2-1-배수공(전체)_4-1-부대공-13호선~_1.대창교(토공)-1" xfId="4969" xr:uid="{00000000-0005-0000-0000-00008E060000}"/>
    <cellStyle name="_D(흄)1000X1_27KM605.00_2-1-배수공(전체)_4-1-부대공-43호선" xfId="4970" xr:uid="{00000000-0005-0000-0000-00008F060000}"/>
    <cellStyle name="_D(흄)1000X1_27KM605.00_2-1-배수공(전체)_4-1-부대공-43호선_1.대창교(토공)-1" xfId="4971" xr:uid="{00000000-0005-0000-0000-000090060000}"/>
    <cellStyle name="_D(흄)1000X1_27KM605.00_2-1-배수공(전체)_안전시설물" xfId="4972" xr:uid="{00000000-0005-0000-0000-000091060000}"/>
    <cellStyle name="_D(흄)1000X1_27KM605.00_2-1-배수공(전체)_안전시설물_1.대창교(토공)-1" xfId="4973" xr:uid="{00000000-0005-0000-0000-000092060000}"/>
    <cellStyle name="_D(흄)1000X1_27KM605.00_4-1-부대공-13호선" xfId="4974" xr:uid="{00000000-0005-0000-0000-000093060000}"/>
    <cellStyle name="_D(흄)1000X1_27KM605.00_4-1-부대공-13호선_1.대창교(토공)-1" xfId="4975" xr:uid="{00000000-0005-0000-0000-000094060000}"/>
    <cellStyle name="_D(흄)1000X1_27KM605.00_4-1-부대공-13호선_4-1-부대공-13호선~" xfId="4976" xr:uid="{00000000-0005-0000-0000-000095060000}"/>
    <cellStyle name="_D(흄)1000X1_27KM605.00_4-1-부대공-13호선_4-1-부대공-13호선~_1.대창교(토공)-1" xfId="4977" xr:uid="{00000000-0005-0000-0000-000096060000}"/>
    <cellStyle name="_D(흄)1000X1_27KM605.00_4-1-부대공-13호선_4-1-부대공-43호선" xfId="4978" xr:uid="{00000000-0005-0000-0000-000097060000}"/>
    <cellStyle name="_D(흄)1000X1_27KM605.00_4-1-부대공-13호선_4-1-부대공-43호선_1.대창교(토공)-1" xfId="4979" xr:uid="{00000000-0005-0000-0000-000098060000}"/>
    <cellStyle name="_D(흄)1000X1_27KM605.00_4-1-부대공-13호선_안전시설물" xfId="4980" xr:uid="{00000000-0005-0000-0000-000099060000}"/>
    <cellStyle name="_D(흄)1000X1_27KM605.00_4-1-부대공-13호선_안전시설물_1.대창교(토공)-1" xfId="4981" xr:uid="{00000000-0005-0000-0000-00009A060000}"/>
    <cellStyle name="_D(흄)1000X1_27KM605.00_4-1-부대공-43호선~" xfId="4982" xr:uid="{00000000-0005-0000-0000-00009B060000}"/>
    <cellStyle name="_D(흄)1000X1_27KM605.00_4-1-부대공-43호선~_1.대창교(토공)-1" xfId="4983" xr:uid="{00000000-0005-0000-0000-00009C060000}"/>
    <cellStyle name="_D(흄)1000X1_27KM605.00_6포장공(아스콘)" xfId="4984" xr:uid="{00000000-0005-0000-0000-00009D060000}"/>
    <cellStyle name="_D(흄)1000X1_27KM605.00_6포장공(아스콘)_1.대창교(토공)-1" xfId="4985" xr:uid="{00000000-0005-0000-0000-00009E060000}"/>
    <cellStyle name="_D(흄)1000X1_27KM605.00_6포장공(아스콘)_2-1-배수공(전체)" xfId="4986" xr:uid="{00000000-0005-0000-0000-00009F060000}"/>
    <cellStyle name="_D(흄)1000X1_27KM605.00_6포장공(아스콘)_2-1-배수공(전체)_1.대창교(토공)-1" xfId="4987" xr:uid="{00000000-0005-0000-0000-0000A0060000}"/>
    <cellStyle name="_D(흄)1000X1_27KM605.00_6포장공(아스콘)_2-1-배수공(전체)_4-1-부대공-13호선~" xfId="4988" xr:uid="{00000000-0005-0000-0000-0000A1060000}"/>
    <cellStyle name="_D(흄)1000X1_27KM605.00_6포장공(아스콘)_2-1-배수공(전체)_4-1-부대공-13호선~_1.대창교(토공)-1" xfId="4989" xr:uid="{00000000-0005-0000-0000-0000A2060000}"/>
    <cellStyle name="_D(흄)1000X1_27KM605.00_6포장공(아스콘)_2-1-배수공(전체)_4-1-부대공-43호선" xfId="4990" xr:uid="{00000000-0005-0000-0000-0000A3060000}"/>
    <cellStyle name="_D(흄)1000X1_27KM605.00_6포장공(아스콘)_2-1-배수공(전체)_4-1-부대공-43호선_1.대창교(토공)-1" xfId="4991" xr:uid="{00000000-0005-0000-0000-0000A4060000}"/>
    <cellStyle name="_D(흄)1000X1_27KM605.00_6포장공(아스콘)_2-1-배수공(전체)_안전시설물" xfId="4992" xr:uid="{00000000-0005-0000-0000-0000A5060000}"/>
    <cellStyle name="_D(흄)1000X1_27KM605.00_6포장공(아스콘)_2-1-배수공(전체)_안전시설물_1.대창교(토공)-1" xfId="4993" xr:uid="{00000000-0005-0000-0000-0000A6060000}"/>
    <cellStyle name="_D(흄)1000X1_27KM605.00_6포장공(아스콘)_4-1-부대공-13호선" xfId="4994" xr:uid="{00000000-0005-0000-0000-0000A7060000}"/>
    <cellStyle name="_D(흄)1000X1_27KM605.00_6포장공(아스콘)_4-1-부대공-13호선_1.대창교(토공)-1" xfId="4995" xr:uid="{00000000-0005-0000-0000-0000A8060000}"/>
    <cellStyle name="_D(흄)1000X1_27KM605.00_6포장공(아스콘)_4-1-부대공-13호선_4-1-부대공-13호선~" xfId="4996" xr:uid="{00000000-0005-0000-0000-0000A9060000}"/>
    <cellStyle name="_D(흄)1000X1_27KM605.00_6포장공(아스콘)_4-1-부대공-13호선_4-1-부대공-13호선~_1.대창교(토공)-1" xfId="4997" xr:uid="{00000000-0005-0000-0000-0000AA060000}"/>
    <cellStyle name="_D(흄)1000X1_27KM605.00_6포장공(아스콘)_4-1-부대공-13호선_4-1-부대공-43호선" xfId="4998" xr:uid="{00000000-0005-0000-0000-0000AB060000}"/>
    <cellStyle name="_D(흄)1000X1_27KM605.00_6포장공(아스콘)_4-1-부대공-13호선_4-1-부대공-43호선_1.대창교(토공)-1" xfId="4999" xr:uid="{00000000-0005-0000-0000-0000AC060000}"/>
    <cellStyle name="_D(흄)1000X1_27KM605.00_6포장공(아스콘)_4-1-부대공-13호선_안전시설물" xfId="5000" xr:uid="{00000000-0005-0000-0000-0000AD060000}"/>
    <cellStyle name="_D(흄)1000X1_27KM605.00_6포장공(아스콘)_4-1-부대공-13호선_안전시설물_1.대창교(토공)-1" xfId="5001" xr:uid="{00000000-0005-0000-0000-0000AE060000}"/>
    <cellStyle name="_D(흄)1000X1_27KM605.00_6포장공(아스콘)_4-1-부대공-43호선~" xfId="5002" xr:uid="{00000000-0005-0000-0000-0000AF060000}"/>
    <cellStyle name="_D(흄)1000X1_27KM605.00_6포장공(아스콘)_4-1-부대공-43호선~_1.대창교(토공)-1" xfId="5003" xr:uid="{00000000-0005-0000-0000-0000B0060000}"/>
    <cellStyle name="_D(흄)1000X1_27KM605.00_6포장공(아스콘)-오로" xfId="5004" xr:uid="{00000000-0005-0000-0000-0000B1060000}"/>
    <cellStyle name="_D(흄)1000X1_27KM605.00_6포장공(아스콘)-오로_1.대창교(토공)-1" xfId="5005" xr:uid="{00000000-0005-0000-0000-0000B2060000}"/>
    <cellStyle name="_D(흄)1000X1_27KM605.00_6포장공(아스콘)-오로_2-1-배수공(전체)" xfId="5006" xr:uid="{00000000-0005-0000-0000-0000B3060000}"/>
    <cellStyle name="_D(흄)1000X1_27KM605.00_6포장공(아스콘)-오로_2-1-배수공(전체)_1.대창교(토공)-1" xfId="5007" xr:uid="{00000000-0005-0000-0000-0000B4060000}"/>
    <cellStyle name="_D(흄)1000X1_27KM605.00_6포장공(아스콘)-오로_2-1-배수공(전체)_4-1-부대공-13호선~" xfId="5008" xr:uid="{00000000-0005-0000-0000-0000B5060000}"/>
    <cellStyle name="_D(흄)1000X1_27KM605.00_6포장공(아스콘)-오로_2-1-배수공(전체)_4-1-부대공-13호선~_1.대창교(토공)-1" xfId="5009" xr:uid="{00000000-0005-0000-0000-0000B6060000}"/>
    <cellStyle name="_D(흄)1000X1_27KM605.00_6포장공(아스콘)-오로_2-1-배수공(전체)_4-1-부대공-43호선" xfId="5010" xr:uid="{00000000-0005-0000-0000-0000B7060000}"/>
    <cellStyle name="_D(흄)1000X1_27KM605.00_6포장공(아스콘)-오로_2-1-배수공(전체)_4-1-부대공-43호선_1.대창교(토공)-1" xfId="5011" xr:uid="{00000000-0005-0000-0000-0000B8060000}"/>
    <cellStyle name="_D(흄)1000X1_27KM605.00_6포장공(아스콘)-오로_2-1-배수공(전체)_안전시설물" xfId="5012" xr:uid="{00000000-0005-0000-0000-0000B9060000}"/>
    <cellStyle name="_D(흄)1000X1_27KM605.00_6포장공(아스콘)-오로_2-1-배수공(전체)_안전시설물_1.대창교(토공)-1" xfId="5013" xr:uid="{00000000-0005-0000-0000-0000BA060000}"/>
    <cellStyle name="_D(흄)1000X1_27KM605.00_6포장공(아스콘)-오로_4-1-부대공-13호선" xfId="5014" xr:uid="{00000000-0005-0000-0000-0000BB060000}"/>
    <cellStyle name="_D(흄)1000X1_27KM605.00_6포장공(아스콘)-오로_4-1-부대공-13호선_1.대창교(토공)-1" xfId="5015" xr:uid="{00000000-0005-0000-0000-0000BC060000}"/>
    <cellStyle name="_D(흄)1000X1_27KM605.00_6포장공(아스콘)-오로_4-1-부대공-13호선_4-1-부대공-13호선~" xfId="5016" xr:uid="{00000000-0005-0000-0000-0000BD060000}"/>
    <cellStyle name="_D(흄)1000X1_27KM605.00_6포장공(아스콘)-오로_4-1-부대공-13호선_4-1-부대공-13호선~_1.대창교(토공)-1" xfId="5017" xr:uid="{00000000-0005-0000-0000-0000BE060000}"/>
    <cellStyle name="_D(흄)1000X1_27KM605.00_6포장공(아스콘)-오로_4-1-부대공-13호선_4-1-부대공-43호선" xfId="5018" xr:uid="{00000000-0005-0000-0000-0000BF060000}"/>
    <cellStyle name="_D(흄)1000X1_27KM605.00_6포장공(아스콘)-오로_4-1-부대공-13호선_4-1-부대공-43호선_1.대창교(토공)-1" xfId="5019" xr:uid="{00000000-0005-0000-0000-0000C0060000}"/>
    <cellStyle name="_D(흄)1000X1_27KM605.00_6포장공(아스콘)-오로_4-1-부대공-13호선_안전시설물" xfId="5020" xr:uid="{00000000-0005-0000-0000-0000C1060000}"/>
    <cellStyle name="_D(흄)1000X1_27KM605.00_6포장공(아스콘)-오로_4-1-부대공-13호선_안전시설물_1.대창교(토공)-1" xfId="5021" xr:uid="{00000000-0005-0000-0000-0000C2060000}"/>
    <cellStyle name="_D(흄)1000X1_27KM605.00_6포장공(아스콘)-오로_4-1-부대공-43호선~" xfId="5022" xr:uid="{00000000-0005-0000-0000-0000C3060000}"/>
    <cellStyle name="_D(흄)1000X1_27KM605.00_6포장공(아스콘)-오로_4-1-부대공-43호선~_1.대창교(토공)-1" xfId="5023" xr:uid="{00000000-0005-0000-0000-0000C4060000}"/>
    <cellStyle name="_D(흄)1000X1_27KM605.00_구조물공" xfId="5024" xr:uid="{00000000-0005-0000-0000-0000C5060000}"/>
    <cellStyle name="_D(흄)1000X1_27KM605.00_구조물공_1.대창교(토공)-1" xfId="5025" xr:uid="{00000000-0005-0000-0000-0000C6060000}"/>
    <cellStyle name="_D(흄)1000X1_27KM605.00_구조물공_2-1-배수공(전체)" xfId="5026" xr:uid="{00000000-0005-0000-0000-0000C7060000}"/>
    <cellStyle name="_D(흄)1000X1_27KM605.00_구조물공_2-1-배수공(전체)_1.대창교(토공)-1" xfId="5027" xr:uid="{00000000-0005-0000-0000-0000C8060000}"/>
    <cellStyle name="_D(흄)1000X1_27KM605.00_구조물공_2-1-배수공(전체)_4-1-부대공-13호선~" xfId="5028" xr:uid="{00000000-0005-0000-0000-0000C9060000}"/>
    <cellStyle name="_D(흄)1000X1_27KM605.00_구조물공_2-1-배수공(전체)_4-1-부대공-13호선~_1.대창교(토공)-1" xfId="5029" xr:uid="{00000000-0005-0000-0000-0000CA060000}"/>
    <cellStyle name="_D(흄)1000X1_27KM605.00_구조물공_2-1-배수공(전체)_4-1-부대공-43호선" xfId="5030" xr:uid="{00000000-0005-0000-0000-0000CB060000}"/>
    <cellStyle name="_D(흄)1000X1_27KM605.00_구조물공_2-1-배수공(전체)_4-1-부대공-43호선_1.대창교(토공)-1" xfId="5031" xr:uid="{00000000-0005-0000-0000-0000CC060000}"/>
    <cellStyle name="_D(흄)1000X1_27KM605.00_구조물공_2-1-배수공(전체)_안전시설물" xfId="5032" xr:uid="{00000000-0005-0000-0000-0000CD060000}"/>
    <cellStyle name="_D(흄)1000X1_27KM605.00_구조물공_2-1-배수공(전체)_안전시설물_1.대창교(토공)-1" xfId="5033" xr:uid="{00000000-0005-0000-0000-0000CE060000}"/>
    <cellStyle name="_D(흄)1000X1_27KM605.00_구조물공_4-1-부대공-13호선" xfId="5034" xr:uid="{00000000-0005-0000-0000-0000CF060000}"/>
    <cellStyle name="_D(흄)1000X1_27KM605.00_구조물공_4-1-부대공-13호선_1.대창교(토공)-1" xfId="5035" xr:uid="{00000000-0005-0000-0000-0000D0060000}"/>
    <cellStyle name="_D(흄)1000X1_27KM605.00_구조물공_4-1-부대공-13호선_4-1-부대공-13호선~" xfId="5036" xr:uid="{00000000-0005-0000-0000-0000D1060000}"/>
    <cellStyle name="_D(흄)1000X1_27KM605.00_구조물공_4-1-부대공-13호선_4-1-부대공-13호선~_1.대창교(토공)-1" xfId="5037" xr:uid="{00000000-0005-0000-0000-0000D2060000}"/>
    <cellStyle name="_D(흄)1000X1_27KM605.00_구조물공_4-1-부대공-13호선_4-1-부대공-43호선" xfId="5038" xr:uid="{00000000-0005-0000-0000-0000D3060000}"/>
    <cellStyle name="_D(흄)1000X1_27KM605.00_구조물공_4-1-부대공-13호선_4-1-부대공-43호선_1.대창교(토공)-1" xfId="5039" xr:uid="{00000000-0005-0000-0000-0000D4060000}"/>
    <cellStyle name="_D(흄)1000X1_27KM605.00_구조물공_4-1-부대공-13호선_안전시설물" xfId="5040" xr:uid="{00000000-0005-0000-0000-0000D5060000}"/>
    <cellStyle name="_D(흄)1000X1_27KM605.00_구조물공_4-1-부대공-13호선_안전시설물_1.대창교(토공)-1" xfId="5041" xr:uid="{00000000-0005-0000-0000-0000D6060000}"/>
    <cellStyle name="_D(흄)1000X1_27KM605.00_구조물공_4-1-부대공-43호선~" xfId="5042" xr:uid="{00000000-0005-0000-0000-0000D7060000}"/>
    <cellStyle name="_D(흄)1000X1_27KM605.00_구조물공_4-1-부대공-43호선~_1.대창교(토공)-1" xfId="5043" xr:uid="{00000000-0005-0000-0000-0000D8060000}"/>
    <cellStyle name="_D(흄)1000X1_27KM605.00_포장공" xfId="5044" xr:uid="{00000000-0005-0000-0000-0000D9060000}"/>
    <cellStyle name="_D(흄)1000X1_27KM605.00_포장공_1.대창교(토공)-1" xfId="5045" xr:uid="{00000000-0005-0000-0000-0000DA060000}"/>
    <cellStyle name="_D(흄)1000X1_27KM605.00_포장공_2-1-배수공(전체)" xfId="5046" xr:uid="{00000000-0005-0000-0000-0000DB060000}"/>
    <cellStyle name="_D(흄)1000X1_27KM605.00_포장공_2-1-배수공(전체)_1.대창교(토공)-1" xfId="5047" xr:uid="{00000000-0005-0000-0000-0000DC060000}"/>
    <cellStyle name="_D(흄)1000X1_27KM605.00_포장공_2-1-배수공(전체)_4-1-부대공-13호선~" xfId="5048" xr:uid="{00000000-0005-0000-0000-0000DD060000}"/>
    <cellStyle name="_D(흄)1000X1_27KM605.00_포장공_2-1-배수공(전체)_4-1-부대공-13호선~_1.대창교(토공)-1" xfId="5049" xr:uid="{00000000-0005-0000-0000-0000DE060000}"/>
    <cellStyle name="_D(흄)1000X1_27KM605.00_포장공_2-1-배수공(전체)_4-1-부대공-43호선" xfId="5050" xr:uid="{00000000-0005-0000-0000-0000DF060000}"/>
    <cellStyle name="_D(흄)1000X1_27KM605.00_포장공_2-1-배수공(전체)_4-1-부대공-43호선_1.대창교(토공)-1" xfId="5051" xr:uid="{00000000-0005-0000-0000-0000E0060000}"/>
    <cellStyle name="_D(흄)1000X1_27KM605.00_포장공_2-1-배수공(전체)_안전시설물" xfId="5052" xr:uid="{00000000-0005-0000-0000-0000E1060000}"/>
    <cellStyle name="_D(흄)1000X1_27KM605.00_포장공_2-1-배수공(전체)_안전시설물_1.대창교(토공)-1" xfId="5053" xr:uid="{00000000-0005-0000-0000-0000E2060000}"/>
    <cellStyle name="_D(흄)1000X1_27KM605.00_포장공_4-1-부대공-13호선" xfId="5054" xr:uid="{00000000-0005-0000-0000-0000E3060000}"/>
    <cellStyle name="_D(흄)1000X1_27KM605.00_포장공_4-1-부대공-13호선_1.대창교(토공)-1" xfId="5055" xr:uid="{00000000-0005-0000-0000-0000E4060000}"/>
    <cellStyle name="_D(흄)1000X1_27KM605.00_포장공_4-1-부대공-13호선_4-1-부대공-13호선~" xfId="5056" xr:uid="{00000000-0005-0000-0000-0000E5060000}"/>
    <cellStyle name="_D(흄)1000X1_27KM605.00_포장공_4-1-부대공-13호선_4-1-부대공-13호선~_1.대창교(토공)-1" xfId="5057" xr:uid="{00000000-0005-0000-0000-0000E6060000}"/>
    <cellStyle name="_D(흄)1000X1_27KM605.00_포장공_4-1-부대공-13호선_4-1-부대공-43호선" xfId="5058" xr:uid="{00000000-0005-0000-0000-0000E7060000}"/>
    <cellStyle name="_D(흄)1000X1_27KM605.00_포장공_4-1-부대공-13호선_4-1-부대공-43호선_1.대창교(토공)-1" xfId="5059" xr:uid="{00000000-0005-0000-0000-0000E8060000}"/>
    <cellStyle name="_D(흄)1000X1_27KM605.00_포장공_4-1-부대공-13호선_안전시설물" xfId="5060" xr:uid="{00000000-0005-0000-0000-0000E9060000}"/>
    <cellStyle name="_D(흄)1000X1_27KM605.00_포장공_4-1-부대공-13호선_안전시설물_1.대창교(토공)-1" xfId="5061" xr:uid="{00000000-0005-0000-0000-0000EA060000}"/>
    <cellStyle name="_D(흄)1000X1_27KM605.00_포장공_4-1-부대공-43호선~" xfId="5062" xr:uid="{00000000-0005-0000-0000-0000EB060000}"/>
    <cellStyle name="_D(흄)1000X1_27KM605.00_포장공_4-1-부대공-43호선~_1.대창교(토공)-1" xfId="5063" xr:uid="{00000000-0005-0000-0000-0000EC060000}"/>
    <cellStyle name="_D(흄)1000X1_4-1-부대공-13호선" xfId="5064" xr:uid="{00000000-0005-0000-0000-0000ED060000}"/>
    <cellStyle name="_D(흄)1000X1_4-1-부대공-13호선_1.대창교(토공)-1" xfId="5065" xr:uid="{00000000-0005-0000-0000-0000EE060000}"/>
    <cellStyle name="_D(흄)1000X1_4-1-부대공-13호선_4-1-부대공-13호선~" xfId="5066" xr:uid="{00000000-0005-0000-0000-0000EF060000}"/>
    <cellStyle name="_D(흄)1000X1_4-1-부대공-13호선_4-1-부대공-13호선~_1.대창교(토공)-1" xfId="5067" xr:uid="{00000000-0005-0000-0000-0000F0060000}"/>
    <cellStyle name="_D(흄)1000X1_4-1-부대공-13호선_4-1-부대공-43호선" xfId="5068" xr:uid="{00000000-0005-0000-0000-0000F1060000}"/>
    <cellStyle name="_D(흄)1000X1_4-1-부대공-13호선_4-1-부대공-43호선_1.대창교(토공)-1" xfId="5069" xr:uid="{00000000-0005-0000-0000-0000F2060000}"/>
    <cellStyle name="_D(흄)1000X1_4-1-부대공-13호선_안전시설물" xfId="5070" xr:uid="{00000000-0005-0000-0000-0000F3060000}"/>
    <cellStyle name="_D(흄)1000X1_4-1-부대공-13호선_안전시설물_1.대창교(토공)-1" xfId="5071" xr:uid="{00000000-0005-0000-0000-0000F4060000}"/>
    <cellStyle name="_D(흄)1000X1_4-1-부대공-43호선~" xfId="5072" xr:uid="{00000000-0005-0000-0000-0000F5060000}"/>
    <cellStyle name="_D(흄)1000X1_4-1-부대공-43호선~_1.대창교(토공)-1" xfId="5073" xr:uid="{00000000-0005-0000-0000-0000F6060000}"/>
    <cellStyle name="_D(흄)1000X1_6포장공(아스콘)" xfId="5074" xr:uid="{00000000-0005-0000-0000-0000F7060000}"/>
    <cellStyle name="_D(흄)1000X1_6포장공(아스콘)_1.대창교(토공)-1" xfId="5075" xr:uid="{00000000-0005-0000-0000-0000F8060000}"/>
    <cellStyle name="_D(흄)1000X1_6포장공(아스콘)_2-1-배수공(전체)" xfId="5076" xr:uid="{00000000-0005-0000-0000-0000F9060000}"/>
    <cellStyle name="_D(흄)1000X1_6포장공(아스콘)_2-1-배수공(전체)_1.대창교(토공)-1" xfId="5077" xr:uid="{00000000-0005-0000-0000-0000FA060000}"/>
    <cellStyle name="_D(흄)1000X1_6포장공(아스콘)_2-1-배수공(전체)_4-1-부대공-13호선~" xfId="5078" xr:uid="{00000000-0005-0000-0000-0000FB060000}"/>
    <cellStyle name="_D(흄)1000X1_6포장공(아스콘)_2-1-배수공(전체)_4-1-부대공-13호선~_1.대창교(토공)-1" xfId="5079" xr:uid="{00000000-0005-0000-0000-0000FC060000}"/>
    <cellStyle name="_D(흄)1000X1_6포장공(아스콘)_2-1-배수공(전체)_4-1-부대공-43호선" xfId="5080" xr:uid="{00000000-0005-0000-0000-0000FD060000}"/>
    <cellStyle name="_D(흄)1000X1_6포장공(아스콘)_2-1-배수공(전체)_4-1-부대공-43호선_1.대창교(토공)-1" xfId="5081" xr:uid="{00000000-0005-0000-0000-0000FE060000}"/>
    <cellStyle name="_D(흄)1000X1_6포장공(아스콘)_2-1-배수공(전체)_안전시설물" xfId="5082" xr:uid="{00000000-0005-0000-0000-0000FF060000}"/>
    <cellStyle name="_D(흄)1000X1_6포장공(아스콘)_2-1-배수공(전체)_안전시설물_1.대창교(토공)-1" xfId="5083" xr:uid="{00000000-0005-0000-0000-000000070000}"/>
    <cellStyle name="_D(흄)1000X1_6포장공(아스콘)_4-1-부대공-13호선" xfId="5084" xr:uid="{00000000-0005-0000-0000-000001070000}"/>
    <cellStyle name="_D(흄)1000X1_6포장공(아스콘)_4-1-부대공-13호선_1.대창교(토공)-1" xfId="5085" xr:uid="{00000000-0005-0000-0000-000002070000}"/>
    <cellStyle name="_D(흄)1000X1_6포장공(아스콘)_4-1-부대공-13호선_4-1-부대공-13호선~" xfId="5086" xr:uid="{00000000-0005-0000-0000-000003070000}"/>
    <cellStyle name="_D(흄)1000X1_6포장공(아스콘)_4-1-부대공-13호선_4-1-부대공-13호선~_1.대창교(토공)-1" xfId="5087" xr:uid="{00000000-0005-0000-0000-000004070000}"/>
    <cellStyle name="_D(흄)1000X1_6포장공(아스콘)_4-1-부대공-13호선_4-1-부대공-43호선" xfId="5088" xr:uid="{00000000-0005-0000-0000-000005070000}"/>
    <cellStyle name="_D(흄)1000X1_6포장공(아스콘)_4-1-부대공-13호선_4-1-부대공-43호선_1.대창교(토공)-1" xfId="5089" xr:uid="{00000000-0005-0000-0000-000006070000}"/>
    <cellStyle name="_D(흄)1000X1_6포장공(아스콘)_4-1-부대공-13호선_안전시설물" xfId="5090" xr:uid="{00000000-0005-0000-0000-000007070000}"/>
    <cellStyle name="_D(흄)1000X1_6포장공(아스콘)_4-1-부대공-13호선_안전시설물_1.대창교(토공)-1" xfId="5091" xr:uid="{00000000-0005-0000-0000-000008070000}"/>
    <cellStyle name="_D(흄)1000X1_6포장공(아스콘)_4-1-부대공-43호선~" xfId="5092" xr:uid="{00000000-0005-0000-0000-000009070000}"/>
    <cellStyle name="_D(흄)1000X1_6포장공(아스콘)_4-1-부대공-43호선~_1.대창교(토공)-1" xfId="5093" xr:uid="{00000000-0005-0000-0000-00000A070000}"/>
    <cellStyle name="_D(흄)1000X1_6포장공(아스콘)-오로" xfId="5094" xr:uid="{00000000-0005-0000-0000-00000B070000}"/>
    <cellStyle name="_D(흄)1000X1_6포장공(아스콘)-오로_1.대창교(토공)-1" xfId="5095" xr:uid="{00000000-0005-0000-0000-00000C070000}"/>
    <cellStyle name="_D(흄)1000X1_6포장공(아스콘)-오로_2-1-배수공(전체)" xfId="5096" xr:uid="{00000000-0005-0000-0000-00000D070000}"/>
    <cellStyle name="_D(흄)1000X1_6포장공(아스콘)-오로_2-1-배수공(전체)_1.대창교(토공)-1" xfId="5097" xr:uid="{00000000-0005-0000-0000-00000E070000}"/>
    <cellStyle name="_D(흄)1000X1_6포장공(아스콘)-오로_2-1-배수공(전체)_4-1-부대공-13호선~" xfId="5098" xr:uid="{00000000-0005-0000-0000-00000F070000}"/>
    <cellStyle name="_D(흄)1000X1_6포장공(아스콘)-오로_2-1-배수공(전체)_4-1-부대공-13호선~_1.대창교(토공)-1" xfId="5099" xr:uid="{00000000-0005-0000-0000-000010070000}"/>
    <cellStyle name="_D(흄)1000X1_6포장공(아스콘)-오로_2-1-배수공(전체)_4-1-부대공-43호선" xfId="5100" xr:uid="{00000000-0005-0000-0000-000011070000}"/>
    <cellStyle name="_D(흄)1000X1_6포장공(아스콘)-오로_2-1-배수공(전체)_4-1-부대공-43호선_1.대창교(토공)-1" xfId="5101" xr:uid="{00000000-0005-0000-0000-000012070000}"/>
    <cellStyle name="_D(흄)1000X1_6포장공(아스콘)-오로_2-1-배수공(전체)_안전시설물" xfId="5102" xr:uid="{00000000-0005-0000-0000-000013070000}"/>
    <cellStyle name="_D(흄)1000X1_6포장공(아스콘)-오로_2-1-배수공(전체)_안전시설물_1.대창교(토공)-1" xfId="5103" xr:uid="{00000000-0005-0000-0000-000014070000}"/>
    <cellStyle name="_D(흄)1000X1_6포장공(아스콘)-오로_4-1-부대공-13호선" xfId="5104" xr:uid="{00000000-0005-0000-0000-000015070000}"/>
    <cellStyle name="_D(흄)1000X1_6포장공(아스콘)-오로_4-1-부대공-13호선_1.대창교(토공)-1" xfId="5105" xr:uid="{00000000-0005-0000-0000-000016070000}"/>
    <cellStyle name="_D(흄)1000X1_6포장공(아스콘)-오로_4-1-부대공-13호선_4-1-부대공-13호선~" xfId="5106" xr:uid="{00000000-0005-0000-0000-000017070000}"/>
    <cellStyle name="_D(흄)1000X1_6포장공(아스콘)-오로_4-1-부대공-13호선_4-1-부대공-13호선~_1.대창교(토공)-1" xfId="5107" xr:uid="{00000000-0005-0000-0000-000018070000}"/>
    <cellStyle name="_D(흄)1000X1_6포장공(아스콘)-오로_4-1-부대공-13호선_4-1-부대공-43호선" xfId="5108" xr:uid="{00000000-0005-0000-0000-000019070000}"/>
    <cellStyle name="_D(흄)1000X1_6포장공(아스콘)-오로_4-1-부대공-13호선_4-1-부대공-43호선_1.대창교(토공)-1" xfId="5109" xr:uid="{00000000-0005-0000-0000-00001A070000}"/>
    <cellStyle name="_D(흄)1000X1_6포장공(아스콘)-오로_4-1-부대공-13호선_안전시설물" xfId="5110" xr:uid="{00000000-0005-0000-0000-00001B070000}"/>
    <cellStyle name="_D(흄)1000X1_6포장공(아스콘)-오로_4-1-부대공-13호선_안전시설물_1.대창교(토공)-1" xfId="5111" xr:uid="{00000000-0005-0000-0000-00001C070000}"/>
    <cellStyle name="_D(흄)1000X1_6포장공(아스콘)-오로_4-1-부대공-43호선~" xfId="5112" xr:uid="{00000000-0005-0000-0000-00001D070000}"/>
    <cellStyle name="_D(흄)1000X1_6포장공(아스콘)-오로_4-1-부대공-43호선~_1.대창교(토공)-1" xfId="5113" xr:uid="{00000000-0005-0000-0000-00001E070000}"/>
    <cellStyle name="_D(흄)1000X1_구조물공" xfId="5114" xr:uid="{00000000-0005-0000-0000-00001F070000}"/>
    <cellStyle name="_D(흄)1000X1_구조물공_1.대창교(토공)-1" xfId="5115" xr:uid="{00000000-0005-0000-0000-000020070000}"/>
    <cellStyle name="_D(흄)1000X1_구조물공_2-1-배수공(전체)" xfId="5116" xr:uid="{00000000-0005-0000-0000-000021070000}"/>
    <cellStyle name="_D(흄)1000X1_구조물공_2-1-배수공(전체)_1.대창교(토공)-1" xfId="5117" xr:uid="{00000000-0005-0000-0000-000022070000}"/>
    <cellStyle name="_D(흄)1000X1_구조물공_2-1-배수공(전체)_4-1-부대공-13호선~" xfId="5118" xr:uid="{00000000-0005-0000-0000-000023070000}"/>
    <cellStyle name="_D(흄)1000X1_구조물공_2-1-배수공(전체)_4-1-부대공-13호선~_1.대창교(토공)-1" xfId="5119" xr:uid="{00000000-0005-0000-0000-000024070000}"/>
    <cellStyle name="_D(흄)1000X1_구조물공_2-1-배수공(전체)_4-1-부대공-43호선" xfId="5120" xr:uid="{00000000-0005-0000-0000-000025070000}"/>
    <cellStyle name="_D(흄)1000X1_구조물공_2-1-배수공(전체)_4-1-부대공-43호선_1.대창교(토공)-1" xfId="5121" xr:uid="{00000000-0005-0000-0000-000026070000}"/>
    <cellStyle name="_D(흄)1000X1_구조물공_2-1-배수공(전체)_안전시설물" xfId="5122" xr:uid="{00000000-0005-0000-0000-000027070000}"/>
    <cellStyle name="_D(흄)1000X1_구조물공_2-1-배수공(전체)_안전시설물_1.대창교(토공)-1" xfId="5123" xr:uid="{00000000-0005-0000-0000-000028070000}"/>
    <cellStyle name="_D(흄)1000X1_구조물공_4-1-부대공-13호선" xfId="5124" xr:uid="{00000000-0005-0000-0000-000029070000}"/>
    <cellStyle name="_D(흄)1000X1_구조물공_4-1-부대공-13호선_1.대창교(토공)-1" xfId="5125" xr:uid="{00000000-0005-0000-0000-00002A070000}"/>
    <cellStyle name="_D(흄)1000X1_구조물공_4-1-부대공-13호선_4-1-부대공-13호선~" xfId="5126" xr:uid="{00000000-0005-0000-0000-00002B070000}"/>
    <cellStyle name="_D(흄)1000X1_구조물공_4-1-부대공-13호선_4-1-부대공-13호선~_1.대창교(토공)-1" xfId="5127" xr:uid="{00000000-0005-0000-0000-00002C070000}"/>
    <cellStyle name="_D(흄)1000X1_구조물공_4-1-부대공-13호선_4-1-부대공-43호선" xfId="5128" xr:uid="{00000000-0005-0000-0000-00002D070000}"/>
    <cellStyle name="_D(흄)1000X1_구조물공_4-1-부대공-13호선_4-1-부대공-43호선_1.대창교(토공)-1" xfId="5129" xr:uid="{00000000-0005-0000-0000-00002E070000}"/>
    <cellStyle name="_D(흄)1000X1_구조물공_4-1-부대공-13호선_안전시설물" xfId="5130" xr:uid="{00000000-0005-0000-0000-00002F070000}"/>
    <cellStyle name="_D(흄)1000X1_구조물공_4-1-부대공-13호선_안전시설물_1.대창교(토공)-1" xfId="5131" xr:uid="{00000000-0005-0000-0000-000030070000}"/>
    <cellStyle name="_D(흄)1000X1_구조물공_4-1-부대공-43호선~" xfId="5132" xr:uid="{00000000-0005-0000-0000-000031070000}"/>
    <cellStyle name="_D(흄)1000X1_구조물공_4-1-부대공-43호선~_1.대창교(토공)-1" xfId="5133" xr:uid="{00000000-0005-0000-0000-000032070000}"/>
    <cellStyle name="_D(흄)1000X1_포장공" xfId="5134" xr:uid="{00000000-0005-0000-0000-000033070000}"/>
    <cellStyle name="_D(흄)1000X1_포장공_1.대창교(토공)-1" xfId="5135" xr:uid="{00000000-0005-0000-0000-000034070000}"/>
    <cellStyle name="_D(흄)1000X1_포장공_2-1-배수공(전체)" xfId="5136" xr:uid="{00000000-0005-0000-0000-000035070000}"/>
    <cellStyle name="_D(흄)1000X1_포장공_2-1-배수공(전체)_1.대창교(토공)-1" xfId="5137" xr:uid="{00000000-0005-0000-0000-000036070000}"/>
    <cellStyle name="_D(흄)1000X1_포장공_2-1-배수공(전체)_4-1-부대공-13호선~" xfId="5138" xr:uid="{00000000-0005-0000-0000-000037070000}"/>
    <cellStyle name="_D(흄)1000X1_포장공_2-1-배수공(전체)_4-1-부대공-13호선~_1.대창교(토공)-1" xfId="5139" xr:uid="{00000000-0005-0000-0000-000038070000}"/>
    <cellStyle name="_D(흄)1000X1_포장공_2-1-배수공(전체)_4-1-부대공-43호선" xfId="5140" xr:uid="{00000000-0005-0000-0000-000039070000}"/>
    <cellStyle name="_D(흄)1000X1_포장공_2-1-배수공(전체)_4-1-부대공-43호선_1.대창교(토공)-1" xfId="5141" xr:uid="{00000000-0005-0000-0000-00003A070000}"/>
    <cellStyle name="_D(흄)1000X1_포장공_2-1-배수공(전체)_안전시설물" xfId="5142" xr:uid="{00000000-0005-0000-0000-00003B070000}"/>
    <cellStyle name="_D(흄)1000X1_포장공_2-1-배수공(전체)_안전시설물_1.대창교(토공)-1" xfId="5143" xr:uid="{00000000-0005-0000-0000-00003C070000}"/>
    <cellStyle name="_D(흄)1000X1_포장공_4-1-부대공-13호선" xfId="5144" xr:uid="{00000000-0005-0000-0000-00003D070000}"/>
    <cellStyle name="_D(흄)1000X1_포장공_4-1-부대공-13호선_1.대창교(토공)-1" xfId="5145" xr:uid="{00000000-0005-0000-0000-00003E070000}"/>
    <cellStyle name="_D(흄)1000X1_포장공_4-1-부대공-13호선_4-1-부대공-13호선~" xfId="5146" xr:uid="{00000000-0005-0000-0000-00003F070000}"/>
    <cellStyle name="_D(흄)1000X1_포장공_4-1-부대공-13호선_4-1-부대공-13호선~_1.대창교(토공)-1" xfId="5147" xr:uid="{00000000-0005-0000-0000-000040070000}"/>
    <cellStyle name="_D(흄)1000X1_포장공_4-1-부대공-13호선_4-1-부대공-43호선" xfId="5148" xr:uid="{00000000-0005-0000-0000-000041070000}"/>
    <cellStyle name="_D(흄)1000X1_포장공_4-1-부대공-13호선_4-1-부대공-43호선_1.대창교(토공)-1" xfId="5149" xr:uid="{00000000-0005-0000-0000-000042070000}"/>
    <cellStyle name="_D(흄)1000X1_포장공_4-1-부대공-13호선_안전시설물" xfId="5150" xr:uid="{00000000-0005-0000-0000-000043070000}"/>
    <cellStyle name="_D(흄)1000X1_포장공_4-1-부대공-13호선_안전시설물_1.대창교(토공)-1" xfId="5151" xr:uid="{00000000-0005-0000-0000-000044070000}"/>
    <cellStyle name="_D(흄)1000X1_포장공_4-1-부대공-43호선~" xfId="5152" xr:uid="{00000000-0005-0000-0000-000045070000}"/>
    <cellStyle name="_D(흄)1000X1_포장공_4-1-부대공-43호선~_1.대창교(토공)-1" xfId="5153" xr:uid="{00000000-0005-0000-0000-000046070000}"/>
    <cellStyle name="_HD-상부수량" xfId="5154" xr:uid="{00000000-0005-0000-0000-000047070000}"/>
    <cellStyle name="_hmc전주공장견적조건1" xfId="319" xr:uid="{00000000-0005-0000-0000-000048070000}"/>
    <cellStyle name="_laroux" xfId="320" xr:uid="{00000000-0005-0000-0000-000049070000}"/>
    <cellStyle name="_RE" xfId="5155" xr:uid="{00000000-0005-0000-0000-00004A070000}"/>
    <cellStyle name="_Sheet2" xfId="5156" xr:uid="{00000000-0005-0000-0000-00004B070000}"/>
    <cellStyle name="_ttp수량" xfId="5157" xr:uid="{00000000-0005-0000-0000-00004C070000}"/>
    <cellStyle name="_Z_금동교주요자재" xfId="5158" xr:uid="{00000000-0005-0000-0000-00004D070000}"/>
    <cellStyle name="_Z금동교~1" xfId="5159" xr:uid="{00000000-0005-0000-0000-00004E070000}"/>
    <cellStyle name="_가도공사" xfId="5160" xr:uid="{00000000-0005-0000-0000-00004F070000}"/>
    <cellStyle name="_가로등수량" xfId="5161" xr:uid="{00000000-0005-0000-0000-000050070000}"/>
    <cellStyle name="_갑지(1221)" xfId="321" xr:uid="{00000000-0005-0000-0000-000051070000}"/>
    <cellStyle name="_갑지(총)" xfId="322" xr:uid="{00000000-0005-0000-0000-000052070000}"/>
    <cellStyle name="_강과장(Fronnix,설계가1126)" xfId="323" xr:uid="{00000000-0005-0000-0000-000053070000}"/>
    <cellStyle name="_강릉국도(변경,안전관리비포함)" xfId="5162" xr:uid="{00000000-0005-0000-0000-000054070000}"/>
    <cellStyle name="_강운1교라멘2경간2-pile-90-시0종0" xfId="5163" xr:uid="{00000000-0005-0000-0000-000055070000}"/>
    <cellStyle name="_강운2교라멘2경간-90" xfId="5164" xr:uid="{00000000-0005-0000-0000-000056070000}"/>
    <cellStyle name="_강운3교라멘2경간-mass시-90" xfId="5165" xr:uid="{00000000-0005-0000-0000-000057070000}"/>
    <cellStyle name="_강운5교라멘단경간-mass시-100" xfId="5166" xr:uid="{00000000-0005-0000-0000-000058070000}"/>
    <cellStyle name="_건설사무소(04.26)-1" xfId="324" xr:uid="{00000000-0005-0000-0000-000059070000}"/>
    <cellStyle name="_건설사무소(04.26)-1_1.2x1.2롤러게이트 내역서" xfId="325" xr:uid="{00000000-0005-0000-0000-00005A070000}"/>
    <cellStyle name="_건설사무소(04.26)-1_1.2x1.2롤러게이트 내역서_매곡제 수문설계내역서-041-" xfId="326" xr:uid="{00000000-0005-0000-0000-00005B070000}"/>
    <cellStyle name="_건설사무소(04.26)-1_5015  수조수문 내역서(11.08)" xfId="327" xr:uid="{00000000-0005-0000-0000-00005C070000}"/>
    <cellStyle name="_건설사무소(04.26)-1_5015  수조수문 내역서(11.08)_매곡제 수문설계내역서-041-" xfId="328" xr:uid="{00000000-0005-0000-0000-00005D070000}"/>
    <cellStyle name="_건설사무소(04.26)-1_5015  수조수문 내역서(11.08)_수서y형 내역(문비, 랙바)긴급-STS-" xfId="329" xr:uid="{00000000-0005-0000-0000-00005E070000}"/>
    <cellStyle name="_건설사무소(04.26)-1_5015  수조수문 내역서(11.08)_수서y형 내역(문비, 랙바)긴급-STS-_견적내역서(수서배수문)" xfId="330" xr:uid="{00000000-0005-0000-0000-00005F070000}"/>
    <cellStyle name="_건설사무소(04.26)-1_5015  수조수문 내역서(11.08)_수서y형 내역(문비, 랙바)긴급-STS-_견적내역서(수서배수문)_매곡제 수문설계내역서-041-" xfId="331" xr:uid="{00000000-0005-0000-0000-000060070000}"/>
    <cellStyle name="_건설사무소(04.26)-1_5015  수조수문 내역서(11.08)_수서y형 내역(문비, 랙바)긴급-STS-_견적내역서(행당,사근 배수문)" xfId="332" xr:uid="{00000000-0005-0000-0000-000061070000}"/>
    <cellStyle name="_건설사무소(04.26)-1_5015  수조수문 내역서(11.08)_수서y형 내역(문비, 랙바)긴급-STS-_견적내역서(행당,사근 배수문)_매곡제 수문설계내역서-041-" xfId="333" xr:uid="{00000000-0005-0000-0000-000062070000}"/>
    <cellStyle name="_건설사무소(04.26)-1_5015  수조수문 내역서(11.08)_수서내역서 CANOPY 적용(080225)" xfId="334" xr:uid="{00000000-0005-0000-0000-000063070000}"/>
    <cellStyle name="_건설사무소(04.26)-1_5015  수조수문 내역서(11.08)_수서내역서 CANOPY 적용(080225)_매곡제 수문설계내역서-041-" xfId="335" xr:uid="{00000000-0005-0000-0000-000064070000}"/>
    <cellStyle name="_건설사무소(04.26)-1_5015  수조수문 내역서(11.08)_수서내역서(2520)-sts roller-080115-" xfId="336" xr:uid="{00000000-0005-0000-0000-000065070000}"/>
    <cellStyle name="_건설사무소(04.26)-1_5015  수조수문 내역서(11.08)_수서내역서(2520)-sts roller-080115-_매곡제 수문설계내역서-041-" xfId="337" xr:uid="{00000000-0005-0000-0000-000066070000}"/>
    <cellStyle name="_건설사무소(04.26)-1_견적내역서" xfId="338" xr:uid="{00000000-0005-0000-0000-000067070000}"/>
    <cellStyle name="_건설사무소(04.26)-1_견적내역서(수서배수문)" xfId="339" xr:uid="{00000000-0005-0000-0000-000068070000}"/>
    <cellStyle name="_건설사무소(04.26)-1_견적내역서(수서배수문)_매곡제 수문설계내역서-041-" xfId="340" xr:uid="{00000000-0005-0000-0000-000069070000}"/>
    <cellStyle name="_건설사무소(04.26)-1_견적내역서_강서구청-견적내역서(12. 8)" xfId="341" xr:uid="{00000000-0005-0000-0000-00006A070000}"/>
    <cellStyle name="_건설사무소(04.26)-1_견적내역서_강서구청-견적내역서(12. 8)_매곡제 수문설계내역서-041-" xfId="342" xr:uid="{00000000-0005-0000-0000-00006B070000}"/>
    <cellStyle name="_건설사무소(04.26)-1_견적내역서_견적내역서(수서배수문)" xfId="343" xr:uid="{00000000-0005-0000-0000-00006C070000}"/>
    <cellStyle name="_건설사무소(04.26)-1_견적내역서_견적내역서(수서배수문)_매곡제 수문설계내역서-041-" xfId="344" xr:uid="{00000000-0005-0000-0000-00006D070000}"/>
    <cellStyle name="_건설사무소(04.26)-1_견적내역서_견적내역서(행당,사근 배수문)" xfId="345" xr:uid="{00000000-0005-0000-0000-00006E070000}"/>
    <cellStyle name="_건설사무소(04.26)-1_견적내역서_견적내역서(행당,사근 배수문)_매곡제 수문설계내역서-041-" xfId="346" xr:uid="{00000000-0005-0000-0000-00006F070000}"/>
    <cellStyle name="_건설사무소(04.26)-1_견적내역서_견적서" xfId="347" xr:uid="{00000000-0005-0000-0000-000070070000}"/>
    <cellStyle name="_건설사무소(04.26)-1_견적내역서_매곡제 수문설계내역서-041-" xfId="348" xr:uid="{00000000-0005-0000-0000-000071070000}"/>
    <cellStyle name="_건설사무소(04.26)-1_견적내역서_사본 - 수산들수문설치 내역서rev2(최종)" xfId="349" xr:uid="{00000000-0005-0000-0000-000072070000}"/>
    <cellStyle name="_건설사무소(04.26)-1_견적내역서_사본 - 수산들수문설치 내역서rev2(최종)_매곡제 수문설계내역서-041-" xfId="350" xr:uid="{00000000-0005-0000-0000-000073070000}"/>
    <cellStyle name="_건설사무소(04.26)-1_견적내역서_수문설계내역서 (파워잭)080308" xfId="351" xr:uid="{00000000-0005-0000-0000-000074070000}"/>
    <cellStyle name="_건설사무소(04.26)-1_견적내역서_수문설계내역서 (파워잭)080308_매곡제 수문설계내역서-041-" xfId="352" xr:uid="{00000000-0005-0000-0000-000075070000}"/>
    <cellStyle name="_건설사무소(04.26)-1_견적내역서_수서y형 내역(문비, 랙바)긴급-STS-" xfId="353" xr:uid="{00000000-0005-0000-0000-000076070000}"/>
    <cellStyle name="_건설사무소(04.26)-1_견적내역서_수서y형 내역(문비, 랙바)긴급-STS-_견적내역서(수서배수문)" xfId="354" xr:uid="{00000000-0005-0000-0000-000077070000}"/>
    <cellStyle name="_건설사무소(04.26)-1_견적내역서_수서y형 내역(문비, 랙바)긴급-STS-_견적내역서(수서배수문)_매곡제 수문설계내역서-041-" xfId="355" xr:uid="{00000000-0005-0000-0000-000078070000}"/>
    <cellStyle name="_건설사무소(04.26)-1_견적내역서_수서y형 내역(문비, 랙바)긴급-STS-_견적내역서(행당,사근 배수문)" xfId="356" xr:uid="{00000000-0005-0000-0000-000079070000}"/>
    <cellStyle name="_건설사무소(04.26)-1_견적내역서_수서y형 내역(문비, 랙바)긴급-STS-_견적내역서(행당,사근 배수문)_매곡제 수문설계내역서-041-" xfId="357" xr:uid="{00000000-0005-0000-0000-00007A070000}"/>
    <cellStyle name="_건설사무소(04.26)-1_견적내역서_수서내역서 CANOPY 적용(080225)" xfId="358" xr:uid="{00000000-0005-0000-0000-00007B070000}"/>
    <cellStyle name="_건설사무소(04.26)-1_견적내역서_수서내역서 CANOPY 적용(080225)_매곡제 수문설계내역서-041-" xfId="359" xr:uid="{00000000-0005-0000-0000-00007C070000}"/>
    <cellStyle name="_건설사무소(04.26)-1_견적내역서_수서내역서(2520)-sts roller-080115-" xfId="360" xr:uid="{00000000-0005-0000-0000-00007D070000}"/>
    <cellStyle name="_건설사무소(04.26)-1_견적내역서_수서내역서(2520)-sts roller-080115-_매곡제 수문설계내역서-041-" xfId="361" xr:uid="{00000000-0005-0000-0000-00007E070000}"/>
    <cellStyle name="_건설사무소(04.26)-1_견적내역서_연호지 견적 내역서(Float형)" xfId="362" xr:uid="{00000000-0005-0000-0000-00007F070000}"/>
    <cellStyle name="_건설사무소(04.26)-1_견적내역서_연호지 견적 내역서(Float형)_매곡제 수문설계내역서-041-" xfId="363" xr:uid="{00000000-0005-0000-0000-000080070000}"/>
    <cellStyle name="_건설사무소(04.26)-1_견적내역서_연호지배수문 설계 내역서(Float형)2515" xfId="364" xr:uid="{00000000-0005-0000-0000-000081070000}"/>
    <cellStyle name="_건설사무소(04.26)-1_견적내역서_연호지배수문 설계 내역서(Float형)2515_매곡제 수문설계내역서-041-" xfId="365" xr:uid="{00000000-0005-0000-0000-000082070000}"/>
    <cellStyle name="_건설사무소(04.26)-1_금호견적내역서(10)" xfId="366" xr:uid="{00000000-0005-0000-0000-000083070000}"/>
    <cellStyle name="_건설사무소(04.26)-1_금호견적내역서(10)_가양, 마곡내역서(11.22)" xfId="367" xr:uid="{00000000-0005-0000-0000-000084070000}"/>
    <cellStyle name="_건설사무소(04.26)-1_금호견적내역서(10)_가양, 마곡내역서(11.22)_매곡제 수문설계내역서-041-" xfId="368" xr:uid="{00000000-0005-0000-0000-000085070000}"/>
    <cellStyle name="_건설사무소(04.26)-1_금호견적내역서(10)_가양, 마곡내역서(11.22)-권양기" xfId="369" xr:uid="{00000000-0005-0000-0000-000086070000}"/>
    <cellStyle name="_건설사무소(04.26)-1_금호견적내역서(10)_가양, 마곡내역서(11.22)-권양기_매곡제 수문설계내역서-041-" xfId="370" xr:uid="{00000000-0005-0000-0000-000087070000}"/>
    <cellStyle name="_건설사무소(04.26)-1_금호견적내역서(10)_매곡제 수문설계내역서-041-" xfId="371" xr:uid="{00000000-0005-0000-0000-000088070000}"/>
    <cellStyle name="_건설사무소(04.26)-1_금호견적내역서(10)_설계내역서-발주최종" xfId="372" xr:uid="{00000000-0005-0000-0000-000089070000}"/>
    <cellStyle name="_건설사무소(04.26)-1_금호견적내역서(10)_설계내역서-발주최종_매곡제 수문설계내역서-041-" xfId="373" xr:uid="{00000000-0005-0000-0000-00008A070000}"/>
    <cellStyle name="_건설사무소(04.26)-1_수서수문설계내역서 (파워잭)080226" xfId="374" xr:uid="{00000000-0005-0000-0000-00008B070000}"/>
    <cellStyle name="_건설사무소(04.26)-1_수서수문설계내역서 (파워잭)080226_매곡제 수문설계내역서-041-" xfId="375" xr:uid="{00000000-0005-0000-0000-00008C070000}"/>
    <cellStyle name="_건설사무소(04.26)-1_예가기초금액" xfId="376" xr:uid="{00000000-0005-0000-0000-00008D070000}"/>
    <cellStyle name="_건설사무소(04.26)-1_예가기초금액_매곡제 수문설계내역서-041-" xfId="377" xr:uid="{00000000-0005-0000-0000-00008E070000}"/>
    <cellStyle name="_건설사무소(04.26)-1_조달 견적 내역서(08.03.29)" xfId="378" xr:uid="{00000000-0005-0000-0000-00008F070000}"/>
    <cellStyle name="_건설사무소(04.26)-1_조달 견적 내역서(08.03.29)_매곡제 수문설계내역서-041-" xfId="379" xr:uid="{00000000-0005-0000-0000-000090070000}"/>
    <cellStyle name="_견적서(1014)" xfId="380" xr:uid="{00000000-0005-0000-0000-000091070000}"/>
    <cellStyle name="_계약내역서(0531)" xfId="381" xr:uid="{00000000-0005-0000-0000-000092070000}"/>
    <cellStyle name="_계약수정안_B" xfId="5167" xr:uid="{00000000-0005-0000-0000-000093070000}"/>
    <cellStyle name="_계측기조합 견적" xfId="382" xr:uid="{00000000-0005-0000-0000-000094070000}"/>
    <cellStyle name="_고련지추가변경(우치곡)" xfId="3548" xr:uid="{00000000-0005-0000-0000-000095070000}"/>
    <cellStyle name="_고련지추가변경(우치곡)_토목공사(원가심사용)" xfId="3107" xr:uid="{00000000-0005-0000-0000-000096070000}"/>
    <cellStyle name="_과속방지턱" xfId="5168" xr:uid="{00000000-0005-0000-0000-000097070000}"/>
    <cellStyle name="_교량공" xfId="5169" xr:uid="{00000000-0005-0000-0000-000098070000}"/>
    <cellStyle name="_구시지구보고서" xfId="5170" xr:uid="{00000000-0005-0000-0000-000099070000}"/>
    <cellStyle name="_구조물 철거" xfId="5171" xr:uid="{00000000-0005-0000-0000-00009A070000}"/>
    <cellStyle name="_구조물공" xfId="5172" xr:uid="{00000000-0005-0000-0000-00009B070000}"/>
    <cellStyle name="_구조물공_1.대창교(토공)-1" xfId="5173" xr:uid="{00000000-0005-0000-0000-00009C070000}"/>
    <cellStyle name="_구조물공_2-1-배수공(전체)" xfId="5174" xr:uid="{00000000-0005-0000-0000-00009D070000}"/>
    <cellStyle name="_구조물공_2-1-배수공(전체)_1.대창교(토공)-1" xfId="5175" xr:uid="{00000000-0005-0000-0000-00009E070000}"/>
    <cellStyle name="_구조물공_2-1-배수공(전체)_4-1-부대공-13호선~" xfId="5176" xr:uid="{00000000-0005-0000-0000-00009F070000}"/>
    <cellStyle name="_구조물공_2-1-배수공(전체)_4-1-부대공-13호선~_1.대창교(토공)-1" xfId="5177" xr:uid="{00000000-0005-0000-0000-0000A0070000}"/>
    <cellStyle name="_구조물공_2-1-배수공(전체)_4-1-부대공-43호선" xfId="5178" xr:uid="{00000000-0005-0000-0000-0000A1070000}"/>
    <cellStyle name="_구조물공_2-1-배수공(전체)_4-1-부대공-43호선_1.대창교(토공)-1" xfId="5179" xr:uid="{00000000-0005-0000-0000-0000A2070000}"/>
    <cellStyle name="_구조물공_2-1-배수공(전체)_안전시설물" xfId="5180" xr:uid="{00000000-0005-0000-0000-0000A3070000}"/>
    <cellStyle name="_구조물공_2-1-배수공(전체)_안전시설물_1.대창교(토공)-1" xfId="5181" xr:uid="{00000000-0005-0000-0000-0000A4070000}"/>
    <cellStyle name="_구조물공_4-1-부대공-13호선" xfId="5182" xr:uid="{00000000-0005-0000-0000-0000A5070000}"/>
    <cellStyle name="_구조물공_4-1-부대공-13호선_1.대창교(토공)-1" xfId="5183" xr:uid="{00000000-0005-0000-0000-0000A6070000}"/>
    <cellStyle name="_구조물공_4-1-부대공-13호선_4-1-부대공-13호선~" xfId="5184" xr:uid="{00000000-0005-0000-0000-0000A7070000}"/>
    <cellStyle name="_구조물공_4-1-부대공-13호선_4-1-부대공-13호선~_1.대창교(토공)-1" xfId="5185" xr:uid="{00000000-0005-0000-0000-0000A8070000}"/>
    <cellStyle name="_구조물공_4-1-부대공-13호선_4-1-부대공-43호선" xfId="5186" xr:uid="{00000000-0005-0000-0000-0000A9070000}"/>
    <cellStyle name="_구조물공_4-1-부대공-13호선_4-1-부대공-43호선_1.대창교(토공)-1" xfId="5187" xr:uid="{00000000-0005-0000-0000-0000AA070000}"/>
    <cellStyle name="_구조물공_4-1-부대공-13호선_안전시설물" xfId="5188" xr:uid="{00000000-0005-0000-0000-0000AB070000}"/>
    <cellStyle name="_구조물공_4-1-부대공-13호선_안전시설물_1.대창교(토공)-1" xfId="5189" xr:uid="{00000000-0005-0000-0000-0000AC070000}"/>
    <cellStyle name="_구조물공_4-1-부대공-43호선~" xfId="5190" xr:uid="{00000000-0005-0000-0000-0000AD070000}"/>
    <cellStyle name="_구조물공_4-1-부대공-43호선~_1.대창교(토공)-1" xfId="5191" xr:uid="{00000000-0005-0000-0000-0000AE070000}"/>
    <cellStyle name="_국도23호선영암연소지구내역서" xfId="5192" xr:uid="{00000000-0005-0000-0000-0000AF070000}"/>
    <cellStyle name="_국도42호선여량지구오르막차로" xfId="5193" xr:uid="{00000000-0005-0000-0000-0000B0070000}"/>
    <cellStyle name="_국수교수량" xfId="5194" xr:uid="{00000000-0005-0000-0000-0000B1070000}"/>
    <cellStyle name="_금일지구" xfId="5195" xr:uid="{00000000-0005-0000-0000-0000B2070000}"/>
    <cellStyle name="_금천청소년수련관(토목林)" xfId="5196" xr:uid="{00000000-0005-0000-0000-0000B3070000}"/>
    <cellStyle name="_기계경비(작업용)" xfId="5197" xr:uid="{00000000-0005-0000-0000-0000B4070000}"/>
    <cellStyle name="_기계경비(작업용)_단산" xfId="5198" xr:uid="{00000000-0005-0000-0000-0000B5070000}"/>
    <cellStyle name="_기계경비(작업용)_복사본 오마풍양단산" xfId="5199" xr:uid="{00000000-0005-0000-0000-0000B6070000}"/>
    <cellStyle name="_기계경비(작업용)_복사본 오마풍양단산_오마풍양단산" xfId="5200" xr:uid="{00000000-0005-0000-0000-0000B7070000}"/>
    <cellStyle name="_기계경비(작업용)_오마풍양단산" xfId="5201" xr:uid="{00000000-0005-0000-0000-0000B8070000}"/>
    <cellStyle name="_기계경비(작업용)_오마풍양일위" xfId="5202" xr:uid="{00000000-0005-0000-0000-0000B9070000}"/>
    <cellStyle name="_기계설비공사(2006노임)" xfId="5203" xr:uid="{00000000-0005-0000-0000-0000BA070000}"/>
    <cellStyle name="_나산지구-장함 67지선,68지선,삼축" xfId="5204" xr:uid="{00000000-0005-0000-0000-0000BB070000}"/>
    <cellStyle name="_내역서(전체)" xfId="5205" xr:uid="{00000000-0005-0000-0000-0000BC070000}"/>
    <cellStyle name="_노은2지구 내역서(수정)" xfId="383" xr:uid="{00000000-0005-0000-0000-0000BD070000}"/>
    <cellStyle name="_다콘견적서" xfId="5206" xr:uid="{00000000-0005-0000-0000-0000BE070000}"/>
    <cellStyle name="_단가비교" xfId="5207" xr:uid="{00000000-0005-0000-0000-0000BF070000}"/>
    <cellStyle name="_담양북하보고서(진짜)" xfId="5208" xr:uid="{00000000-0005-0000-0000-0000C0070000}"/>
    <cellStyle name="_대명여자고등학교_강당무대기계장치 제작설치" xfId="5209" xr:uid="{00000000-0005-0000-0000-0000C1070000}"/>
    <cellStyle name="_대명여자고등학교_강당무대기계장치 제작설치_신라중 냉난방-내역서(전기)" xfId="5210" xr:uid="{00000000-0005-0000-0000-0000C2070000}"/>
    <cellStyle name="_대불산단수량산출(최종)" xfId="5211" xr:uid="{00000000-0005-0000-0000-0000C3070000}"/>
    <cellStyle name="_대불산단수량산출(최종1)" xfId="5212" xr:uid="{00000000-0005-0000-0000-0000C4070000}"/>
    <cellStyle name="_대비용배수로(1)" xfId="5213" xr:uid="{00000000-0005-0000-0000-0000C5070000}"/>
    <cellStyle name="_대평1공구 용수로 보수공사" xfId="5214" xr:uid="{00000000-0005-0000-0000-0000C6070000}"/>
    <cellStyle name="_대평1지구용수로 보수공사" xfId="5215" xr:uid="{00000000-0005-0000-0000-0000C7070000}"/>
    <cellStyle name="_덕암방조제보고서(02.8.14)" xfId="5216" xr:uid="{00000000-0005-0000-0000-0000C8070000}"/>
    <cellStyle name="_동락천계약서" xfId="5217" xr:uid="{00000000-0005-0000-0000-0000C9070000}"/>
    <cellStyle name="_동래여고_강당 무대장치 제작설치" xfId="5218" xr:uid="{00000000-0005-0000-0000-0000CA070000}"/>
    <cellStyle name="_동래여고_강당 무대장치 제작설치_2-(제조)성심정보고_방송장치" xfId="5219" xr:uid="{00000000-0005-0000-0000-0000CB070000}"/>
    <cellStyle name="_동래여고_강당 무대장치 제작설치_2-(제조)성심정보고_방송장치_신라중 냉난방-내역서(전기)" xfId="5220" xr:uid="{00000000-0005-0000-0000-0000CC070000}"/>
    <cellStyle name="_동래여고_강당 무대장치 제작설치_신라중 냉난방-내역서(전기)" xfId="5221" xr:uid="{00000000-0005-0000-0000-0000CD070000}"/>
    <cellStyle name="_동평중학교 다목적강당 무대기계 전기공사 내역서" xfId="5222" xr:uid="{00000000-0005-0000-0000-0000CE070000}"/>
    <cellStyle name="_뚝섬외수문내역서(070322)전기-발주처" xfId="384" xr:uid="{00000000-0005-0000-0000-0000CF070000}"/>
    <cellStyle name="_마산2교 토공수량" xfId="5223" xr:uid="{00000000-0005-0000-0000-0000D0070000}"/>
    <cellStyle name="_만봉천수량집계" xfId="5224" xr:uid="{00000000-0005-0000-0000-0000D1070000}"/>
    <cellStyle name="_매향지구수량산출" xfId="5225" xr:uid="{00000000-0005-0000-0000-0000D2070000}"/>
    <cellStyle name="_메일용(지도사옥)" xfId="5226" xr:uid="{00000000-0005-0000-0000-0000D3070000}"/>
    <cellStyle name="_물양장(4월19)" xfId="5227" xr:uid="{00000000-0005-0000-0000-0000D4070000}"/>
    <cellStyle name="_물양장(4월19)_단산" xfId="5228" xr:uid="{00000000-0005-0000-0000-0000D5070000}"/>
    <cellStyle name="_물양장(4월19)_복사본 오마풍양단산" xfId="5229" xr:uid="{00000000-0005-0000-0000-0000D6070000}"/>
    <cellStyle name="_물양장(4월19)_복사본 오마풍양단산_오마풍양단산" xfId="5230" xr:uid="{00000000-0005-0000-0000-0000D7070000}"/>
    <cellStyle name="_물양장(4월19)_신북" xfId="5231" xr:uid="{00000000-0005-0000-0000-0000D8070000}"/>
    <cellStyle name="_물양장(4월19)_신북_단산" xfId="5232" xr:uid="{00000000-0005-0000-0000-0000D9070000}"/>
    <cellStyle name="_물양장(4월19)_신북_복사본 오마풍양단산" xfId="5233" xr:uid="{00000000-0005-0000-0000-0000DA070000}"/>
    <cellStyle name="_물양장(4월19)_신북_복사본 오마풍양단산_오마풍양단산" xfId="5234" xr:uid="{00000000-0005-0000-0000-0000DB070000}"/>
    <cellStyle name="_물양장(4월19)_신북_오마풍양단산" xfId="5235" xr:uid="{00000000-0005-0000-0000-0000DC070000}"/>
    <cellStyle name="_물양장(4월19)_신북_오마풍양일위" xfId="5236" xr:uid="{00000000-0005-0000-0000-0000DD070000}"/>
    <cellStyle name="_물양장(4월19)_신북상수도보고서(성일)" xfId="5237" xr:uid="{00000000-0005-0000-0000-0000DE070000}"/>
    <cellStyle name="_물양장(4월19)_신북상수도보고서(성일)_단산" xfId="5238" xr:uid="{00000000-0005-0000-0000-0000DF070000}"/>
    <cellStyle name="_물양장(4월19)_신북상수도보고서(성일)_복사본 오마풍양단산" xfId="5239" xr:uid="{00000000-0005-0000-0000-0000E0070000}"/>
    <cellStyle name="_물양장(4월19)_신북상수도보고서(성일)_복사본 오마풍양단산_오마풍양단산" xfId="5240" xr:uid="{00000000-0005-0000-0000-0000E1070000}"/>
    <cellStyle name="_물양장(4월19)_신북상수도보고서(성일)_신북" xfId="5241" xr:uid="{00000000-0005-0000-0000-0000E2070000}"/>
    <cellStyle name="_물양장(4월19)_신북상수도보고서(성일)_신북_단산" xfId="5242" xr:uid="{00000000-0005-0000-0000-0000E3070000}"/>
    <cellStyle name="_물양장(4월19)_신북상수도보고서(성일)_신북_복사본 오마풍양단산" xfId="5243" xr:uid="{00000000-0005-0000-0000-0000E4070000}"/>
    <cellStyle name="_물양장(4월19)_신북상수도보고서(성일)_신북_복사본 오마풍양단산_오마풍양단산" xfId="5244" xr:uid="{00000000-0005-0000-0000-0000E5070000}"/>
    <cellStyle name="_물양장(4월19)_신북상수도보고서(성일)_신북_오마풍양단산" xfId="5245" xr:uid="{00000000-0005-0000-0000-0000E6070000}"/>
    <cellStyle name="_물양장(4월19)_신북상수도보고서(성일)_신북_오마풍양일위" xfId="5246" xr:uid="{00000000-0005-0000-0000-0000E7070000}"/>
    <cellStyle name="_물양장(4월19)_신북상수도보고서(성일)_신북상수도" xfId="5247" xr:uid="{00000000-0005-0000-0000-0000E8070000}"/>
    <cellStyle name="_물양장(4월19)_신북상수도보고서(성일)_신북상수도_단산" xfId="5248" xr:uid="{00000000-0005-0000-0000-0000E9070000}"/>
    <cellStyle name="_물양장(4월19)_신북상수도보고서(성일)_신북상수도_복사본 오마풍양단산" xfId="5249" xr:uid="{00000000-0005-0000-0000-0000EA070000}"/>
    <cellStyle name="_물양장(4월19)_신북상수도보고서(성일)_신북상수도_복사본 오마풍양단산_오마풍양단산" xfId="5250" xr:uid="{00000000-0005-0000-0000-0000EB070000}"/>
    <cellStyle name="_물양장(4월19)_신북상수도보고서(성일)_신북상수도_오마풍양단산" xfId="5251" xr:uid="{00000000-0005-0000-0000-0000EC070000}"/>
    <cellStyle name="_물양장(4월19)_신북상수도보고서(성일)_신북상수도_오마풍양일위" xfId="5252" xr:uid="{00000000-0005-0000-0000-0000ED070000}"/>
    <cellStyle name="_물양장(4월19)_신북상수도보고서(성일)_신북상수도보고서(성일)" xfId="5253" xr:uid="{00000000-0005-0000-0000-0000EE070000}"/>
    <cellStyle name="_물양장(4월19)_신북상수도보고서(성일)_신북상수도보고서(성일)_단산" xfId="5254" xr:uid="{00000000-0005-0000-0000-0000EF070000}"/>
    <cellStyle name="_물양장(4월19)_신북상수도보고서(성일)_신북상수도보고서(성일)_복사본 오마풍양단산" xfId="5255" xr:uid="{00000000-0005-0000-0000-0000F0070000}"/>
    <cellStyle name="_물양장(4월19)_신북상수도보고서(성일)_신북상수도보고서(성일)_복사본 오마풍양단산_오마풍양단산" xfId="5256" xr:uid="{00000000-0005-0000-0000-0000F1070000}"/>
    <cellStyle name="_물양장(4월19)_신북상수도보고서(성일)_신북상수도보고서(성일)_오마풍양단산" xfId="5257" xr:uid="{00000000-0005-0000-0000-0000F2070000}"/>
    <cellStyle name="_물양장(4월19)_신북상수도보고서(성일)_신북상수도보고서(성일)_오마풍양일위" xfId="5258" xr:uid="{00000000-0005-0000-0000-0000F3070000}"/>
    <cellStyle name="_물양장(4월19)_신북상수도보고서(성일)_오마풍양단산" xfId="5259" xr:uid="{00000000-0005-0000-0000-0000F4070000}"/>
    <cellStyle name="_물양장(4월19)_신북상수도보고서(성일)_오마풍양일위" xfId="5260" xr:uid="{00000000-0005-0000-0000-0000F5070000}"/>
    <cellStyle name="_물양장(4월19)_여천~화양간보고서(성일)" xfId="5261" xr:uid="{00000000-0005-0000-0000-0000F6070000}"/>
    <cellStyle name="_물양장(4월19)_여천~화양간보고서(성일)_단산" xfId="5262" xr:uid="{00000000-0005-0000-0000-0000F7070000}"/>
    <cellStyle name="_물양장(4월19)_여천~화양간보고서(성일)_복사본 오마풍양단산" xfId="5263" xr:uid="{00000000-0005-0000-0000-0000F8070000}"/>
    <cellStyle name="_물양장(4월19)_여천~화양간보고서(성일)_복사본 오마풍양단산_오마풍양단산" xfId="5264" xr:uid="{00000000-0005-0000-0000-0000F9070000}"/>
    <cellStyle name="_물양장(4월19)_여천~화양간보고서(성일)_신북" xfId="5265" xr:uid="{00000000-0005-0000-0000-0000FA070000}"/>
    <cellStyle name="_물양장(4월19)_여천~화양간보고서(성일)_신북_단산" xfId="5266" xr:uid="{00000000-0005-0000-0000-0000FB070000}"/>
    <cellStyle name="_물양장(4월19)_여천~화양간보고서(성일)_신북_복사본 오마풍양단산" xfId="5267" xr:uid="{00000000-0005-0000-0000-0000FC070000}"/>
    <cellStyle name="_물양장(4월19)_여천~화양간보고서(성일)_신북_복사본 오마풍양단산_오마풍양단산" xfId="5268" xr:uid="{00000000-0005-0000-0000-0000FD070000}"/>
    <cellStyle name="_물양장(4월19)_여천~화양간보고서(성일)_신북_오마풍양단산" xfId="5269" xr:uid="{00000000-0005-0000-0000-0000FE070000}"/>
    <cellStyle name="_물양장(4월19)_여천~화양간보고서(성일)_신북_오마풍양일위" xfId="5270" xr:uid="{00000000-0005-0000-0000-0000FF070000}"/>
    <cellStyle name="_물양장(4월19)_여천~화양간보고서(성일)_신북상수도" xfId="5271" xr:uid="{00000000-0005-0000-0000-000000080000}"/>
    <cellStyle name="_물양장(4월19)_여천~화양간보고서(성일)_신북상수도_단산" xfId="5272" xr:uid="{00000000-0005-0000-0000-000001080000}"/>
    <cellStyle name="_물양장(4월19)_여천~화양간보고서(성일)_신북상수도_복사본 오마풍양단산" xfId="5273" xr:uid="{00000000-0005-0000-0000-000002080000}"/>
    <cellStyle name="_물양장(4월19)_여천~화양간보고서(성일)_신북상수도_복사본 오마풍양단산_오마풍양단산" xfId="5274" xr:uid="{00000000-0005-0000-0000-000003080000}"/>
    <cellStyle name="_물양장(4월19)_여천~화양간보고서(성일)_신북상수도_오마풍양단산" xfId="5275" xr:uid="{00000000-0005-0000-0000-000004080000}"/>
    <cellStyle name="_물양장(4월19)_여천~화양간보고서(성일)_신북상수도_오마풍양일위" xfId="5276" xr:uid="{00000000-0005-0000-0000-000005080000}"/>
    <cellStyle name="_물양장(4월19)_여천~화양간보고서(성일)_신북상수도보고서(성일)" xfId="5277" xr:uid="{00000000-0005-0000-0000-000006080000}"/>
    <cellStyle name="_물양장(4월19)_여천~화양간보고서(성일)_신북상수도보고서(성일)_단산" xfId="5278" xr:uid="{00000000-0005-0000-0000-000007080000}"/>
    <cellStyle name="_물양장(4월19)_여천~화양간보고서(성일)_신북상수도보고서(성일)_복사본 오마풍양단산" xfId="5279" xr:uid="{00000000-0005-0000-0000-000008080000}"/>
    <cellStyle name="_물양장(4월19)_여천~화양간보고서(성일)_신북상수도보고서(성일)_복사본 오마풍양단산_오마풍양단산" xfId="5280" xr:uid="{00000000-0005-0000-0000-000009080000}"/>
    <cellStyle name="_물양장(4월19)_여천~화양간보고서(성일)_신북상수도보고서(성일)_오마풍양단산" xfId="5281" xr:uid="{00000000-0005-0000-0000-00000A080000}"/>
    <cellStyle name="_물양장(4월19)_여천~화양간보고서(성일)_신북상수도보고서(성일)_오마풍양일위" xfId="5282" xr:uid="{00000000-0005-0000-0000-00000B080000}"/>
    <cellStyle name="_물양장(4월19)_여천~화양간보고서(성일)_오마풍양단산" xfId="5283" xr:uid="{00000000-0005-0000-0000-00000C080000}"/>
    <cellStyle name="_물양장(4월19)_여천~화양간보고서(성일)_오마풍양일위" xfId="5284" xr:uid="{00000000-0005-0000-0000-00000D080000}"/>
    <cellStyle name="_물양장(4월19)_오마풍양단산" xfId="5285" xr:uid="{00000000-0005-0000-0000-00000E080000}"/>
    <cellStyle name="_물양장(4월19)_오마풍양일위" xfId="5286" xr:uid="{00000000-0005-0000-0000-00000F080000}"/>
    <cellStyle name="_물양장실정보고(추가분)" xfId="5287" xr:uid="{00000000-0005-0000-0000-000010080000}"/>
    <cellStyle name="_물양장실정보고(추가분)_2차 - 물양장(C.물양장공)" xfId="5288" xr:uid="{00000000-0005-0000-0000-000011080000}"/>
    <cellStyle name="_물양장실정보고(추가분)_2차 - 물양장(C.물양장공)_단산" xfId="5289" xr:uid="{00000000-0005-0000-0000-000012080000}"/>
    <cellStyle name="_물양장실정보고(추가분)_2차 - 물양장(C.물양장공)_복사본 오마풍양단산" xfId="5290" xr:uid="{00000000-0005-0000-0000-000013080000}"/>
    <cellStyle name="_물양장실정보고(추가분)_2차 - 물양장(C.물양장공)_복사본 오마풍양단산_오마풍양단산" xfId="5291" xr:uid="{00000000-0005-0000-0000-000014080000}"/>
    <cellStyle name="_물양장실정보고(추가분)_2차 - 물양장(C.물양장공)_신북" xfId="5292" xr:uid="{00000000-0005-0000-0000-000015080000}"/>
    <cellStyle name="_물양장실정보고(추가분)_2차 - 물양장(C.물양장공)_신북_단산" xfId="5293" xr:uid="{00000000-0005-0000-0000-000016080000}"/>
    <cellStyle name="_물양장실정보고(추가분)_2차 - 물양장(C.물양장공)_신북_복사본 오마풍양단산" xfId="5294" xr:uid="{00000000-0005-0000-0000-000017080000}"/>
    <cellStyle name="_물양장실정보고(추가분)_2차 - 물양장(C.물양장공)_신북_복사본 오마풍양단산_오마풍양단산" xfId="5295" xr:uid="{00000000-0005-0000-0000-000018080000}"/>
    <cellStyle name="_물양장실정보고(추가분)_2차 - 물양장(C.물양장공)_신북_오마풍양단산" xfId="5296" xr:uid="{00000000-0005-0000-0000-000019080000}"/>
    <cellStyle name="_물양장실정보고(추가분)_2차 - 물양장(C.물양장공)_신북_오마풍양일위" xfId="5297" xr:uid="{00000000-0005-0000-0000-00001A080000}"/>
    <cellStyle name="_물양장실정보고(추가분)_2차 - 물양장(C.물양장공)_신북상수도보고서(성일)" xfId="5298" xr:uid="{00000000-0005-0000-0000-00001B080000}"/>
    <cellStyle name="_물양장실정보고(추가분)_2차 - 물양장(C.물양장공)_신북상수도보고서(성일)_단산" xfId="5299" xr:uid="{00000000-0005-0000-0000-00001C080000}"/>
    <cellStyle name="_물양장실정보고(추가분)_2차 - 물양장(C.물양장공)_신북상수도보고서(성일)_복사본 오마풍양단산" xfId="5300" xr:uid="{00000000-0005-0000-0000-00001D080000}"/>
    <cellStyle name="_물양장실정보고(추가분)_2차 - 물양장(C.물양장공)_신북상수도보고서(성일)_복사본 오마풍양단산_오마풍양단산" xfId="5301" xr:uid="{00000000-0005-0000-0000-00001E080000}"/>
    <cellStyle name="_물양장실정보고(추가분)_2차 - 물양장(C.물양장공)_신북상수도보고서(성일)_신북" xfId="5302" xr:uid="{00000000-0005-0000-0000-00001F080000}"/>
    <cellStyle name="_물양장실정보고(추가분)_2차 - 물양장(C.물양장공)_신북상수도보고서(성일)_신북_단산" xfId="5303" xr:uid="{00000000-0005-0000-0000-000020080000}"/>
    <cellStyle name="_물양장실정보고(추가분)_2차 - 물양장(C.물양장공)_신북상수도보고서(성일)_신북_복사본 오마풍양단산" xfId="5304" xr:uid="{00000000-0005-0000-0000-000021080000}"/>
    <cellStyle name="_물양장실정보고(추가분)_2차 - 물양장(C.물양장공)_신북상수도보고서(성일)_신북_복사본 오마풍양단산_오마풍양단산" xfId="5305" xr:uid="{00000000-0005-0000-0000-000022080000}"/>
    <cellStyle name="_물양장실정보고(추가분)_2차 - 물양장(C.물양장공)_신북상수도보고서(성일)_신북_오마풍양단산" xfId="5306" xr:uid="{00000000-0005-0000-0000-000023080000}"/>
    <cellStyle name="_물양장실정보고(추가분)_2차 - 물양장(C.물양장공)_신북상수도보고서(성일)_신북_오마풍양일위" xfId="5307" xr:uid="{00000000-0005-0000-0000-000024080000}"/>
    <cellStyle name="_물양장실정보고(추가분)_2차 - 물양장(C.물양장공)_신북상수도보고서(성일)_신북상수도" xfId="5308" xr:uid="{00000000-0005-0000-0000-000025080000}"/>
    <cellStyle name="_물양장실정보고(추가분)_2차 - 물양장(C.물양장공)_신북상수도보고서(성일)_신북상수도_단산" xfId="5309" xr:uid="{00000000-0005-0000-0000-000026080000}"/>
    <cellStyle name="_물양장실정보고(추가분)_2차 - 물양장(C.물양장공)_신북상수도보고서(성일)_신북상수도_복사본 오마풍양단산" xfId="5310" xr:uid="{00000000-0005-0000-0000-000027080000}"/>
    <cellStyle name="_물양장실정보고(추가분)_2차 - 물양장(C.물양장공)_신북상수도보고서(성일)_신북상수도_복사본 오마풍양단산_오마풍양단산" xfId="5311" xr:uid="{00000000-0005-0000-0000-000028080000}"/>
    <cellStyle name="_물양장실정보고(추가분)_2차 - 물양장(C.물양장공)_신북상수도보고서(성일)_신북상수도_오마풍양단산" xfId="5312" xr:uid="{00000000-0005-0000-0000-000029080000}"/>
    <cellStyle name="_물양장실정보고(추가분)_2차 - 물양장(C.물양장공)_신북상수도보고서(성일)_신북상수도_오마풍양일위" xfId="5313" xr:uid="{00000000-0005-0000-0000-00002A080000}"/>
    <cellStyle name="_물양장실정보고(추가분)_2차 - 물양장(C.물양장공)_신북상수도보고서(성일)_신북상수도보고서(성일)" xfId="5314" xr:uid="{00000000-0005-0000-0000-00002B080000}"/>
    <cellStyle name="_물양장실정보고(추가분)_2차 - 물양장(C.물양장공)_신북상수도보고서(성일)_신북상수도보고서(성일)_단산" xfId="5315" xr:uid="{00000000-0005-0000-0000-00002C080000}"/>
    <cellStyle name="_물양장실정보고(추가분)_2차 - 물양장(C.물양장공)_신북상수도보고서(성일)_신북상수도보고서(성일)_복사본 오마풍양단산" xfId="5316" xr:uid="{00000000-0005-0000-0000-00002D080000}"/>
    <cellStyle name="_물양장실정보고(추가분)_2차 - 물양장(C.물양장공)_신북상수도보고서(성일)_신북상수도보고서(성일)_복사본 오마풍양단산_오마풍양단산" xfId="5317" xr:uid="{00000000-0005-0000-0000-00002E080000}"/>
    <cellStyle name="_물양장실정보고(추가분)_2차 - 물양장(C.물양장공)_신북상수도보고서(성일)_신북상수도보고서(성일)_오마풍양단산" xfId="5318" xr:uid="{00000000-0005-0000-0000-00002F080000}"/>
    <cellStyle name="_물양장실정보고(추가분)_2차 - 물양장(C.물양장공)_신북상수도보고서(성일)_신북상수도보고서(성일)_오마풍양일위" xfId="5319" xr:uid="{00000000-0005-0000-0000-000030080000}"/>
    <cellStyle name="_물양장실정보고(추가분)_2차 - 물양장(C.물양장공)_신북상수도보고서(성일)_오마풍양단산" xfId="5320" xr:uid="{00000000-0005-0000-0000-000031080000}"/>
    <cellStyle name="_물양장실정보고(추가분)_2차 - 물양장(C.물양장공)_신북상수도보고서(성일)_오마풍양일위" xfId="5321" xr:uid="{00000000-0005-0000-0000-000032080000}"/>
    <cellStyle name="_물양장실정보고(추가분)_2차 - 물양장(C.물양장공)_여천~화양간보고서(성일)" xfId="5322" xr:uid="{00000000-0005-0000-0000-000033080000}"/>
    <cellStyle name="_물양장실정보고(추가분)_2차 - 물양장(C.물양장공)_여천~화양간보고서(성일)_단산" xfId="5323" xr:uid="{00000000-0005-0000-0000-000034080000}"/>
    <cellStyle name="_물양장실정보고(추가분)_2차 - 물양장(C.물양장공)_여천~화양간보고서(성일)_복사본 오마풍양단산" xfId="5324" xr:uid="{00000000-0005-0000-0000-000035080000}"/>
    <cellStyle name="_물양장실정보고(추가분)_2차 - 물양장(C.물양장공)_여천~화양간보고서(성일)_복사본 오마풍양단산_오마풍양단산" xfId="5325" xr:uid="{00000000-0005-0000-0000-000036080000}"/>
    <cellStyle name="_물양장실정보고(추가분)_2차 - 물양장(C.물양장공)_여천~화양간보고서(성일)_신북" xfId="5326" xr:uid="{00000000-0005-0000-0000-000037080000}"/>
    <cellStyle name="_물양장실정보고(추가분)_2차 - 물양장(C.물양장공)_여천~화양간보고서(성일)_신북_단산" xfId="5327" xr:uid="{00000000-0005-0000-0000-000038080000}"/>
    <cellStyle name="_물양장실정보고(추가분)_2차 - 물양장(C.물양장공)_여천~화양간보고서(성일)_신북_복사본 오마풍양단산" xfId="5328" xr:uid="{00000000-0005-0000-0000-000039080000}"/>
    <cellStyle name="_물양장실정보고(추가분)_2차 - 물양장(C.물양장공)_여천~화양간보고서(성일)_신북_복사본 오마풍양단산_오마풍양단산" xfId="5329" xr:uid="{00000000-0005-0000-0000-00003A080000}"/>
    <cellStyle name="_물양장실정보고(추가분)_2차 - 물양장(C.물양장공)_여천~화양간보고서(성일)_신북_오마풍양단산" xfId="5330" xr:uid="{00000000-0005-0000-0000-00003B080000}"/>
    <cellStyle name="_물양장실정보고(추가분)_2차 - 물양장(C.물양장공)_여천~화양간보고서(성일)_신북_오마풍양일위" xfId="5331" xr:uid="{00000000-0005-0000-0000-00003C080000}"/>
    <cellStyle name="_물양장실정보고(추가분)_2차 - 물양장(C.물양장공)_여천~화양간보고서(성일)_신북상수도" xfId="5332" xr:uid="{00000000-0005-0000-0000-00003D080000}"/>
    <cellStyle name="_물양장실정보고(추가분)_2차 - 물양장(C.물양장공)_여천~화양간보고서(성일)_신북상수도_단산" xfId="5333" xr:uid="{00000000-0005-0000-0000-00003E080000}"/>
    <cellStyle name="_물양장실정보고(추가분)_2차 - 물양장(C.물양장공)_여천~화양간보고서(성일)_신북상수도_복사본 오마풍양단산" xfId="5334" xr:uid="{00000000-0005-0000-0000-00003F080000}"/>
    <cellStyle name="_물양장실정보고(추가분)_2차 - 물양장(C.물양장공)_여천~화양간보고서(성일)_신북상수도_복사본 오마풍양단산_오마풍양단산" xfId="5335" xr:uid="{00000000-0005-0000-0000-000040080000}"/>
    <cellStyle name="_물양장실정보고(추가분)_2차 - 물양장(C.물양장공)_여천~화양간보고서(성일)_신북상수도_오마풍양단산" xfId="5336" xr:uid="{00000000-0005-0000-0000-000041080000}"/>
    <cellStyle name="_물양장실정보고(추가분)_2차 - 물양장(C.물양장공)_여천~화양간보고서(성일)_신북상수도_오마풍양일위" xfId="5337" xr:uid="{00000000-0005-0000-0000-000042080000}"/>
    <cellStyle name="_물양장실정보고(추가분)_2차 - 물양장(C.물양장공)_여천~화양간보고서(성일)_신북상수도보고서(성일)" xfId="5338" xr:uid="{00000000-0005-0000-0000-000043080000}"/>
    <cellStyle name="_물양장실정보고(추가분)_2차 - 물양장(C.물양장공)_여천~화양간보고서(성일)_신북상수도보고서(성일)_단산" xfId="5339" xr:uid="{00000000-0005-0000-0000-000044080000}"/>
    <cellStyle name="_물양장실정보고(추가분)_2차 - 물양장(C.물양장공)_여천~화양간보고서(성일)_신북상수도보고서(성일)_복사본 오마풍양단산" xfId="5340" xr:uid="{00000000-0005-0000-0000-000045080000}"/>
    <cellStyle name="_물양장실정보고(추가분)_2차 - 물양장(C.물양장공)_여천~화양간보고서(성일)_신북상수도보고서(성일)_복사본 오마풍양단산_오마풍양단산" xfId="5341" xr:uid="{00000000-0005-0000-0000-000046080000}"/>
    <cellStyle name="_물양장실정보고(추가분)_2차 - 물양장(C.물양장공)_여천~화양간보고서(성일)_신북상수도보고서(성일)_오마풍양단산" xfId="5342" xr:uid="{00000000-0005-0000-0000-000047080000}"/>
    <cellStyle name="_물양장실정보고(추가분)_2차 - 물양장(C.물양장공)_여천~화양간보고서(성일)_신북상수도보고서(성일)_오마풍양일위" xfId="5343" xr:uid="{00000000-0005-0000-0000-000048080000}"/>
    <cellStyle name="_물양장실정보고(추가분)_2차 - 물양장(C.물양장공)_여천~화양간보고서(성일)_오마풍양단산" xfId="5344" xr:uid="{00000000-0005-0000-0000-000049080000}"/>
    <cellStyle name="_물양장실정보고(추가분)_2차 - 물양장(C.물양장공)_여천~화양간보고서(성일)_오마풍양일위" xfId="5345" xr:uid="{00000000-0005-0000-0000-00004A080000}"/>
    <cellStyle name="_물양장실정보고(추가분)_2차 - 물양장(C.물양장공)_오마풍양단산" xfId="5346" xr:uid="{00000000-0005-0000-0000-00004B080000}"/>
    <cellStyle name="_물양장실정보고(추가분)_2차 - 물양장(C.물양장공)_오마풍양일위" xfId="5347" xr:uid="{00000000-0005-0000-0000-00004C080000}"/>
    <cellStyle name="_물양장실정보고(추가분)_단가산출" xfId="5348" xr:uid="{00000000-0005-0000-0000-00004D080000}"/>
    <cellStyle name="_물양장실정보고(추가분)_단가산출_단산" xfId="5349" xr:uid="{00000000-0005-0000-0000-00004E080000}"/>
    <cellStyle name="_물양장실정보고(추가분)_단가산출_복사본 오마풍양단산" xfId="5350" xr:uid="{00000000-0005-0000-0000-00004F080000}"/>
    <cellStyle name="_물양장실정보고(추가분)_단가산출_복사본 오마풍양단산_오마풍양단산" xfId="5351" xr:uid="{00000000-0005-0000-0000-000050080000}"/>
    <cellStyle name="_물양장실정보고(추가분)_단가산출_신북" xfId="5352" xr:uid="{00000000-0005-0000-0000-000051080000}"/>
    <cellStyle name="_물양장실정보고(추가분)_단가산출_신북_단산" xfId="5353" xr:uid="{00000000-0005-0000-0000-000052080000}"/>
    <cellStyle name="_물양장실정보고(추가분)_단가산출_신북_복사본 오마풍양단산" xfId="5354" xr:uid="{00000000-0005-0000-0000-000053080000}"/>
    <cellStyle name="_물양장실정보고(추가분)_단가산출_신북_복사본 오마풍양단산_오마풍양단산" xfId="5355" xr:uid="{00000000-0005-0000-0000-000054080000}"/>
    <cellStyle name="_물양장실정보고(추가분)_단가산출_신북_오마풍양단산" xfId="5356" xr:uid="{00000000-0005-0000-0000-000055080000}"/>
    <cellStyle name="_물양장실정보고(추가분)_단가산출_신북_오마풍양일위" xfId="5357" xr:uid="{00000000-0005-0000-0000-000056080000}"/>
    <cellStyle name="_물양장실정보고(추가분)_단가산출_신북상수도보고서(성일)" xfId="5358" xr:uid="{00000000-0005-0000-0000-000057080000}"/>
    <cellStyle name="_물양장실정보고(추가분)_단가산출_신북상수도보고서(성일)_단산" xfId="5359" xr:uid="{00000000-0005-0000-0000-000058080000}"/>
    <cellStyle name="_물양장실정보고(추가분)_단가산출_신북상수도보고서(성일)_복사본 오마풍양단산" xfId="5360" xr:uid="{00000000-0005-0000-0000-000059080000}"/>
    <cellStyle name="_물양장실정보고(추가분)_단가산출_신북상수도보고서(성일)_복사본 오마풍양단산_오마풍양단산" xfId="5361" xr:uid="{00000000-0005-0000-0000-00005A080000}"/>
    <cellStyle name="_물양장실정보고(추가분)_단가산출_신북상수도보고서(성일)_신북" xfId="5362" xr:uid="{00000000-0005-0000-0000-00005B080000}"/>
    <cellStyle name="_물양장실정보고(추가분)_단가산출_신북상수도보고서(성일)_신북_단산" xfId="5363" xr:uid="{00000000-0005-0000-0000-00005C080000}"/>
    <cellStyle name="_물양장실정보고(추가분)_단가산출_신북상수도보고서(성일)_신북_복사본 오마풍양단산" xfId="5364" xr:uid="{00000000-0005-0000-0000-00005D080000}"/>
    <cellStyle name="_물양장실정보고(추가분)_단가산출_신북상수도보고서(성일)_신북_복사본 오마풍양단산_오마풍양단산" xfId="5365" xr:uid="{00000000-0005-0000-0000-00005E080000}"/>
    <cellStyle name="_물양장실정보고(추가분)_단가산출_신북상수도보고서(성일)_신북_오마풍양단산" xfId="5366" xr:uid="{00000000-0005-0000-0000-00005F080000}"/>
    <cellStyle name="_물양장실정보고(추가분)_단가산출_신북상수도보고서(성일)_신북_오마풍양일위" xfId="5367" xr:uid="{00000000-0005-0000-0000-000060080000}"/>
    <cellStyle name="_물양장실정보고(추가분)_단가산출_신북상수도보고서(성일)_신북상수도" xfId="5368" xr:uid="{00000000-0005-0000-0000-000061080000}"/>
    <cellStyle name="_물양장실정보고(추가분)_단가산출_신북상수도보고서(성일)_신북상수도_단산" xfId="5369" xr:uid="{00000000-0005-0000-0000-000062080000}"/>
    <cellStyle name="_물양장실정보고(추가분)_단가산출_신북상수도보고서(성일)_신북상수도_복사본 오마풍양단산" xfId="5370" xr:uid="{00000000-0005-0000-0000-000063080000}"/>
    <cellStyle name="_물양장실정보고(추가분)_단가산출_신북상수도보고서(성일)_신북상수도_복사본 오마풍양단산_오마풍양단산" xfId="5371" xr:uid="{00000000-0005-0000-0000-000064080000}"/>
    <cellStyle name="_물양장실정보고(추가분)_단가산출_신북상수도보고서(성일)_신북상수도_오마풍양단산" xfId="5372" xr:uid="{00000000-0005-0000-0000-000065080000}"/>
    <cellStyle name="_물양장실정보고(추가분)_단가산출_신북상수도보고서(성일)_신북상수도_오마풍양일위" xfId="5373" xr:uid="{00000000-0005-0000-0000-000066080000}"/>
    <cellStyle name="_물양장실정보고(추가분)_단가산출_신북상수도보고서(성일)_신북상수도보고서(성일)" xfId="5374" xr:uid="{00000000-0005-0000-0000-000067080000}"/>
    <cellStyle name="_물양장실정보고(추가분)_단가산출_신북상수도보고서(성일)_신북상수도보고서(성일)_단산" xfId="5375" xr:uid="{00000000-0005-0000-0000-000068080000}"/>
    <cellStyle name="_물양장실정보고(추가분)_단가산출_신북상수도보고서(성일)_신북상수도보고서(성일)_복사본 오마풍양단산" xfId="5376" xr:uid="{00000000-0005-0000-0000-000069080000}"/>
    <cellStyle name="_물양장실정보고(추가분)_단가산출_신북상수도보고서(성일)_신북상수도보고서(성일)_복사본 오마풍양단산_오마풍양단산" xfId="5377" xr:uid="{00000000-0005-0000-0000-00006A080000}"/>
    <cellStyle name="_물양장실정보고(추가분)_단가산출_신북상수도보고서(성일)_신북상수도보고서(성일)_오마풍양단산" xfId="5378" xr:uid="{00000000-0005-0000-0000-00006B080000}"/>
    <cellStyle name="_물양장실정보고(추가분)_단가산출_신북상수도보고서(성일)_신북상수도보고서(성일)_오마풍양일위" xfId="5379" xr:uid="{00000000-0005-0000-0000-00006C080000}"/>
    <cellStyle name="_물양장실정보고(추가분)_단가산출_신북상수도보고서(성일)_오마풍양단산" xfId="5380" xr:uid="{00000000-0005-0000-0000-00006D080000}"/>
    <cellStyle name="_물양장실정보고(추가분)_단가산출_신북상수도보고서(성일)_오마풍양일위" xfId="5381" xr:uid="{00000000-0005-0000-0000-00006E080000}"/>
    <cellStyle name="_물양장실정보고(추가분)_단가산출_여천~화양간보고서(성일)" xfId="5382" xr:uid="{00000000-0005-0000-0000-00006F080000}"/>
    <cellStyle name="_물양장실정보고(추가분)_단가산출_여천~화양간보고서(성일)_단산" xfId="5383" xr:uid="{00000000-0005-0000-0000-000070080000}"/>
    <cellStyle name="_물양장실정보고(추가분)_단가산출_여천~화양간보고서(성일)_복사본 오마풍양단산" xfId="5384" xr:uid="{00000000-0005-0000-0000-000071080000}"/>
    <cellStyle name="_물양장실정보고(추가분)_단가산출_여천~화양간보고서(성일)_복사본 오마풍양단산_오마풍양단산" xfId="5385" xr:uid="{00000000-0005-0000-0000-000072080000}"/>
    <cellStyle name="_물양장실정보고(추가분)_단가산출_여천~화양간보고서(성일)_신북" xfId="5386" xr:uid="{00000000-0005-0000-0000-000073080000}"/>
    <cellStyle name="_물양장실정보고(추가분)_단가산출_여천~화양간보고서(성일)_신북_단산" xfId="5387" xr:uid="{00000000-0005-0000-0000-000074080000}"/>
    <cellStyle name="_물양장실정보고(추가분)_단가산출_여천~화양간보고서(성일)_신북_복사본 오마풍양단산" xfId="5388" xr:uid="{00000000-0005-0000-0000-000075080000}"/>
    <cellStyle name="_물양장실정보고(추가분)_단가산출_여천~화양간보고서(성일)_신북_복사본 오마풍양단산_오마풍양단산" xfId="5389" xr:uid="{00000000-0005-0000-0000-000076080000}"/>
    <cellStyle name="_물양장실정보고(추가분)_단가산출_여천~화양간보고서(성일)_신북_오마풍양단산" xfId="5390" xr:uid="{00000000-0005-0000-0000-000077080000}"/>
    <cellStyle name="_물양장실정보고(추가분)_단가산출_여천~화양간보고서(성일)_신북_오마풍양일위" xfId="5391" xr:uid="{00000000-0005-0000-0000-000078080000}"/>
    <cellStyle name="_물양장실정보고(추가분)_단가산출_여천~화양간보고서(성일)_신북상수도" xfId="5392" xr:uid="{00000000-0005-0000-0000-000079080000}"/>
    <cellStyle name="_물양장실정보고(추가분)_단가산출_여천~화양간보고서(성일)_신북상수도_단산" xfId="5393" xr:uid="{00000000-0005-0000-0000-00007A080000}"/>
    <cellStyle name="_물양장실정보고(추가분)_단가산출_여천~화양간보고서(성일)_신북상수도_복사본 오마풍양단산" xfId="5394" xr:uid="{00000000-0005-0000-0000-00007B080000}"/>
    <cellStyle name="_물양장실정보고(추가분)_단가산출_여천~화양간보고서(성일)_신북상수도_복사본 오마풍양단산_오마풍양단산" xfId="5395" xr:uid="{00000000-0005-0000-0000-00007C080000}"/>
    <cellStyle name="_물양장실정보고(추가분)_단가산출_여천~화양간보고서(성일)_신북상수도_오마풍양단산" xfId="5396" xr:uid="{00000000-0005-0000-0000-00007D080000}"/>
    <cellStyle name="_물양장실정보고(추가분)_단가산출_여천~화양간보고서(성일)_신북상수도_오마풍양일위" xfId="5397" xr:uid="{00000000-0005-0000-0000-00007E080000}"/>
    <cellStyle name="_물양장실정보고(추가분)_단가산출_여천~화양간보고서(성일)_신북상수도보고서(성일)" xfId="5398" xr:uid="{00000000-0005-0000-0000-00007F080000}"/>
    <cellStyle name="_물양장실정보고(추가분)_단가산출_여천~화양간보고서(성일)_신북상수도보고서(성일)_단산" xfId="5399" xr:uid="{00000000-0005-0000-0000-000080080000}"/>
    <cellStyle name="_물양장실정보고(추가분)_단가산출_여천~화양간보고서(성일)_신북상수도보고서(성일)_복사본 오마풍양단산" xfId="5400" xr:uid="{00000000-0005-0000-0000-000081080000}"/>
    <cellStyle name="_물양장실정보고(추가분)_단가산출_여천~화양간보고서(성일)_신북상수도보고서(성일)_복사본 오마풍양단산_오마풍양단산" xfId="5401" xr:uid="{00000000-0005-0000-0000-000082080000}"/>
    <cellStyle name="_물양장실정보고(추가분)_단가산출_여천~화양간보고서(성일)_신북상수도보고서(성일)_오마풍양단산" xfId="5402" xr:uid="{00000000-0005-0000-0000-000083080000}"/>
    <cellStyle name="_물양장실정보고(추가분)_단가산출_여천~화양간보고서(성일)_신북상수도보고서(성일)_오마풍양일위" xfId="5403" xr:uid="{00000000-0005-0000-0000-000084080000}"/>
    <cellStyle name="_물양장실정보고(추가분)_단가산출_여천~화양간보고서(성일)_오마풍양단산" xfId="5404" xr:uid="{00000000-0005-0000-0000-000085080000}"/>
    <cellStyle name="_물양장실정보고(추가분)_단가산출_여천~화양간보고서(성일)_오마풍양일위" xfId="5405" xr:uid="{00000000-0005-0000-0000-000086080000}"/>
    <cellStyle name="_물양장실정보고(추가분)_단가산출_오마풍양단산" xfId="5406" xr:uid="{00000000-0005-0000-0000-000087080000}"/>
    <cellStyle name="_물양장실정보고(추가분)_단가산출_오마풍양일위" xfId="5407" xr:uid="{00000000-0005-0000-0000-000088080000}"/>
    <cellStyle name="_물양장실정보고(추가분)_단산" xfId="5408" xr:uid="{00000000-0005-0000-0000-000089080000}"/>
    <cellStyle name="_물양장실정보고(추가분)_물양장(C.물양장공)" xfId="5409" xr:uid="{00000000-0005-0000-0000-00008A080000}"/>
    <cellStyle name="_물양장실정보고(추가분)_물양장(C.물양장공)_단산" xfId="5410" xr:uid="{00000000-0005-0000-0000-00008B080000}"/>
    <cellStyle name="_물양장실정보고(추가분)_물양장(C.물양장공)_복사본 오마풍양단산" xfId="5411" xr:uid="{00000000-0005-0000-0000-00008C080000}"/>
    <cellStyle name="_물양장실정보고(추가분)_물양장(C.물양장공)_복사본 오마풍양단산_오마풍양단산" xfId="5412" xr:uid="{00000000-0005-0000-0000-00008D080000}"/>
    <cellStyle name="_물양장실정보고(추가분)_물양장(C.물양장공)_신북" xfId="5413" xr:uid="{00000000-0005-0000-0000-00008E080000}"/>
    <cellStyle name="_물양장실정보고(추가분)_물양장(C.물양장공)_신북_단산" xfId="5414" xr:uid="{00000000-0005-0000-0000-00008F080000}"/>
    <cellStyle name="_물양장실정보고(추가분)_물양장(C.물양장공)_신북_복사본 오마풍양단산" xfId="5415" xr:uid="{00000000-0005-0000-0000-000090080000}"/>
    <cellStyle name="_물양장실정보고(추가분)_물양장(C.물양장공)_신북_복사본 오마풍양단산_오마풍양단산" xfId="5416" xr:uid="{00000000-0005-0000-0000-000091080000}"/>
    <cellStyle name="_물양장실정보고(추가분)_물양장(C.물양장공)_신북_오마풍양단산" xfId="5417" xr:uid="{00000000-0005-0000-0000-000092080000}"/>
    <cellStyle name="_물양장실정보고(추가분)_물양장(C.물양장공)_신북_오마풍양일위" xfId="5418" xr:uid="{00000000-0005-0000-0000-000093080000}"/>
    <cellStyle name="_물양장실정보고(추가분)_물양장(C.물양장공)_신북상수도보고서(성일)" xfId="5419" xr:uid="{00000000-0005-0000-0000-000094080000}"/>
    <cellStyle name="_물양장실정보고(추가분)_물양장(C.물양장공)_신북상수도보고서(성일)_단산" xfId="5420" xr:uid="{00000000-0005-0000-0000-000095080000}"/>
    <cellStyle name="_물양장실정보고(추가분)_물양장(C.물양장공)_신북상수도보고서(성일)_복사본 오마풍양단산" xfId="5421" xr:uid="{00000000-0005-0000-0000-000096080000}"/>
    <cellStyle name="_물양장실정보고(추가분)_물양장(C.물양장공)_신북상수도보고서(성일)_복사본 오마풍양단산_오마풍양단산" xfId="5422" xr:uid="{00000000-0005-0000-0000-000097080000}"/>
    <cellStyle name="_물양장실정보고(추가분)_물양장(C.물양장공)_신북상수도보고서(성일)_신북" xfId="5423" xr:uid="{00000000-0005-0000-0000-000098080000}"/>
    <cellStyle name="_물양장실정보고(추가분)_물양장(C.물양장공)_신북상수도보고서(성일)_신북_단산" xfId="5424" xr:uid="{00000000-0005-0000-0000-000099080000}"/>
    <cellStyle name="_물양장실정보고(추가분)_물양장(C.물양장공)_신북상수도보고서(성일)_신북_복사본 오마풍양단산" xfId="5425" xr:uid="{00000000-0005-0000-0000-00009A080000}"/>
    <cellStyle name="_물양장실정보고(추가분)_물양장(C.물양장공)_신북상수도보고서(성일)_신북_복사본 오마풍양단산_오마풍양단산" xfId="5426" xr:uid="{00000000-0005-0000-0000-00009B080000}"/>
    <cellStyle name="_물양장실정보고(추가분)_물양장(C.물양장공)_신북상수도보고서(성일)_신북_오마풍양단산" xfId="5427" xr:uid="{00000000-0005-0000-0000-00009C080000}"/>
    <cellStyle name="_물양장실정보고(추가분)_물양장(C.물양장공)_신북상수도보고서(성일)_신북_오마풍양일위" xfId="5428" xr:uid="{00000000-0005-0000-0000-00009D080000}"/>
    <cellStyle name="_물양장실정보고(추가분)_물양장(C.물양장공)_신북상수도보고서(성일)_신북상수도" xfId="5429" xr:uid="{00000000-0005-0000-0000-00009E080000}"/>
    <cellStyle name="_물양장실정보고(추가분)_물양장(C.물양장공)_신북상수도보고서(성일)_신북상수도_단산" xfId="5430" xr:uid="{00000000-0005-0000-0000-00009F080000}"/>
    <cellStyle name="_물양장실정보고(추가분)_물양장(C.물양장공)_신북상수도보고서(성일)_신북상수도_복사본 오마풍양단산" xfId="5431" xr:uid="{00000000-0005-0000-0000-0000A0080000}"/>
    <cellStyle name="_물양장실정보고(추가분)_물양장(C.물양장공)_신북상수도보고서(성일)_신북상수도_복사본 오마풍양단산_오마풍양단산" xfId="5432" xr:uid="{00000000-0005-0000-0000-0000A1080000}"/>
    <cellStyle name="_물양장실정보고(추가분)_물양장(C.물양장공)_신북상수도보고서(성일)_신북상수도_오마풍양단산" xfId="5433" xr:uid="{00000000-0005-0000-0000-0000A2080000}"/>
    <cellStyle name="_물양장실정보고(추가분)_물양장(C.물양장공)_신북상수도보고서(성일)_신북상수도_오마풍양일위" xfId="5434" xr:uid="{00000000-0005-0000-0000-0000A3080000}"/>
    <cellStyle name="_물양장실정보고(추가분)_물양장(C.물양장공)_신북상수도보고서(성일)_신북상수도보고서(성일)" xfId="5435" xr:uid="{00000000-0005-0000-0000-0000A4080000}"/>
    <cellStyle name="_물양장실정보고(추가분)_물양장(C.물양장공)_신북상수도보고서(성일)_신북상수도보고서(성일)_단산" xfId="5436" xr:uid="{00000000-0005-0000-0000-0000A5080000}"/>
    <cellStyle name="_물양장실정보고(추가분)_물양장(C.물양장공)_신북상수도보고서(성일)_신북상수도보고서(성일)_복사본 오마풍양단산" xfId="5437" xr:uid="{00000000-0005-0000-0000-0000A6080000}"/>
    <cellStyle name="_물양장실정보고(추가분)_물양장(C.물양장공)_신북상수도보고서(성일)_신북상수도보고서(성일)_복사본 오마풍양단산_오마풍양단산" xfId="5438" xr:uid="{00000000-0005-0000-0000-0000A7080000}"/>
    <cellStyle name="_물양장실정보고(추가분)_물양장(C.물양장공)_신북상수도보고서(성일)_신북상수도보고서(성일)_오마풍양단산" xfId="5439" xr:uid="{00000000-0005-0000-0000-0000A8080000}"/>
    <cellStyle name="_물양장실정보고(추가분)_물양장(C.물양장공)_신북상수도보고서(성일)_신북상수도보고서(성일)_오마풍양일위" xfId="5440" xr:uid="{00000000-0005-0000-0000-0000A9080000}"/>
    <cellStyle name="_물양장실정보고(추가분)_물양장(C.물양장공)_신북상수도보고서(성일)_오마풍양단산" xfId="5441" xr:uid="{00000000-0005-0000-0000-0000AA080000}"/>
    <cellStyle name="_물양장실정보고(추가분)_물양장(C.물양장공)_신북상수도보고서(성일)_오마풍양일위" xfId="5442" xr:uid="{00000000-0005-0000-0000-0000AB080000}"/>
    <cellStyle name="_물양장실정보고(추가분)_물양장(C.물양장공)_여천~화양간보고서(성일)" xfId="5443" xr:uid="{00000000-0005-0000-0000-0000AC080000}"/>
    <cellStyle name="_물양장실정보고(추가분)_물양장(C.물양장공)_여천~화양간보고서(성일)_단산" xfId="5444" xr:uid="{00000000-0005-0000-0000-0000AD080000}"/>
    <cellStyle name="_물양장실정보고(추가분)_물양장(C.물양장공)_여천~화양간보고서(성일)_복사본 오마풍양단산" xfId="5445" xr:uid="{00000000-0005-0000-0000-0000AE080000}"/>
    <cellStyle name="_물양장실정보고(추가분)_물양장(C.물양장공)_여천~화양간보고서(성일)_복사본 오마풍양단산_오마풍양단산" xfId="5446" xr:uid="{00000000-0005-0000-0000-0000AF080000}"/>
    <cellStyle name="_물양장실정보고(추가분)_물양장(C.물양장공)_여천~화양간보고서(성일)_신북" xfId="5447" xr:uid="{00000000-0005-0000-0000-0000B0080000}"/>
    <cellStyle name="_물양장실정보고(추가분)_물양장(C.물양장공)_여천~화양간보고서(성일)_신북_단산" xfId="5448" xr:uid="{00000000-0005-0000-0000-0000B1080000}"/>
    <cellStyle name="_물양장실정보고(추가분)_물양장(C.물양장공)_여천~화양간보고서(성일)_신북_복사본 오마풍양단산" xfId="5449" xr:uid="{00000000-0005-0000-0000-0000B2080000}"/>
    <cellStyle name="_물양장실정보고(추가분)_물양장(C.물양장공)_여천~화양간보고서(성일)_신북_복사본 오마풍양단산_오마풍양단산" xfId="5450" xr:uid="{00000000-0005-0000-0000-0000B3080000}"/>
    <cellStyle name="_물양장실정보고(추가분)_물양장(C.물양장공)_여천~화양간보고서(성일)_신북_오마풍양단산" xfId="5451" xr:uid="{00000000-0005-0000-0000-0000B4080000}"/>
    <cellStyle name="_물양장실정보고(추가분)_물양장(C.물양장공)_여천~화양간보고서(성일)_신북_오마풍양일위" xfId="5452" xr:uid="{00000000-0005-0000-0000-0000B5080000}"/>
    <cellStyle name="_물양장실정보고(추가분)_물양장(C.물양장공)_여천~화양간보고서(성일)_신북상수도" xfId="5453" xr:uid="{00000000-0005-0000-0000-0000B6080000}"/>
    <cellStyle name="_물양장실정보고(추가분)_물양장(C.물양장공)_여천~화양간보고서(성일)_신북상수도_단산" xfId="5454" xr:uid="{00000000-0005-0000-0000-0000B7080000}"/>
    <cellStyle name="_물양장실정보고(추가분)_물양장(C.물양장공)_여천~화양간보고서(성일)_신북상수도_복사본 오마풍양단산" xfId="5455" xr:uid="{00000000-0005-0000-0000-0000B8080000}"/>
    <cellStyle name="_물양장실정보고(추가분)_물양장(C.물양장공)_여천~화양간보고서(성일)_신북상수도_복사본 오마풍양단산_오마풍양단산" xfId="5456" xr:uid="{00000000-0005-0000-0000-0000B9080000}"/>
    <cellStyle name="_물양장실정보고(추가분)_물양장(C.물양장공)_여천~화양간보고서(성일)_신북상수도_오마풍양단산" xfId="5457" xr:uid="{00000000-0005-0000-0000-0000BA080000}"/>
    <cellStyle name="_물양장실정보고(추가분)_물양장(C.물양장공)_여천~화양간보고서(성일)_신북상수도_오마풍양일위" xfId="5458" xr:uid="{00000000-0005-0000-0000-0000BB080000}"/>
    <cellStyle name="_물양장실정보고(추가분)_물양장(C.물양장공)_여천~화양간보고서(성일)_신북상수도보고서(성일)" xfId="5459" xr:uid="{00000000-0005-0000-0000-0000BC080000}"/>
    <cellStyle name="_물양장실정보고(추가분)_물양장(C.물양장공)_여천~화양간보고서(성일)_신북상수도보고서(성일)_단산" xfId="5460" xr:uid="{00000000-0005-0000-0000-0000BD080000}"/>
    <cellStyle name="_물양장실정보고(추가분)_물양장(C.물양장공)_여천~화양간보고서(성일)_신북상수도보고서(성일)_복사본 오마풍양단산" xfId="5461" xr:uid="{00000000-0005-0000-0000-0000BE080000}"/>
    <cellStyle name="_물양장실정보고(추가분)_물양장(C.물양장공)_여천~화양간보고서(성일)_신북상수도보고서(성일)_복사본 오마풍양단산_오마풍양단산" xfId="5462" xr:uid="{00000000-0005-0000-0000-0000BF080000}"/>
    <cellStyle name="_물양장실정보고(추가분)_물양장(C.물양장공)_여천~화양간보고서(성일)_신북상수도보고서(성일)_오마풍양단산" xfId="5463" xr:uid="{00000000-0005-0000-0000-0000C0080000}"/>
    <cellStyle name="_물양장실정보고(추가분)_물양장(C.물양장공)_여천~화양간보고서(성일)_신북상수도보고서(성일)_오마풍양일위" xfId="5464" xr:uid="{00000000-0005-0000-0000-0000C1080000}"/>
    <cellStyle name="_물양장실정보고(추가분)_물양장(C.물양장공)_여천~화양간보고서(성일)_오마풍양단산" xfId="5465" xr:uid="{00000000-0005-0000-0000-0000C2080000}"/>
    <cellStyle name="_물양장실정보고(추가분)_물양장(C.물양장공)_여천~화양간보고서(성일)_오마풍양일위" xfId="5466" xr:uid="{00000000-0005-0000-0000-0000C3080000}"/>
    <cellStyle name="_물양장실정보고(추가분)_물양장(C.물양장공)_오마풍양단산" xfId="5467" xr:uid="{00000000-0005-0000-0000-0000C4080000}"/>
    <cellStyle name="_물양장실정보고(추가분)_물양장(C.물양장공)_오마풍양일위" xfId="5468" xr:uid="{00000000-0005-0000-0000-0000C5080000}"/>
    <cellStyle name="_물양장실정보고(추가분)_백야도상수도이설" xfId="5469" xr:uid="{00000000-0005-0000-0000-0000C6080000}"/>
    <cellStyle name="_물양장실정보고(추가분)_백야도상수도이설_단산" xfId="5470" xr:uid="{00000000-0005-0000-0000-0000C7080000}"/>
    <cellStyle name="_물양장실정보고(추가분)_백야도상수도이설_복사본 오마풍양단산" xfId="5471" xr:uid="{00000000-0005-0000-0000-0000C8080000}"/>
    <cellStyle name="_물양장실정보고(추가분)_백야도상수도이설_복사본 오마풍양단산_오마풍양단산" xfId="5472" xr:uid="{00000000-0005-0000-0000-0000C9080000}"/>
    <cellStyle name="_물양장실정보고(추가분)_백야도상수도이설_신북" xfId="5473" xr:uid="{00000000-0005-0000-0000-0000CA080000}"/>
    <cellStyle name="_물양장실정보고(추가분)_백야도상수도이설_신북_단산" xfId="5474" xr:uid="{00000000-0005-0000-0000-0000CB080000}"/>
    <cellStyle name="_물양장실정보고(추가분)_백야도상수도이설_신북_복사본 오마풍양단산" xfId="5475" xr:uid="{00000000-0005-0000-0000-0000CC080000}"/>
    <cellStyle name="_물양장실정보고(추가분)_백야도상수도이설_신북_복사본 오마풍양단산_오마풍양단산" xfId="5476" xr:uid="{00000000-0005-0000-0000-0000CD080000}"/>
    <cellStyle name="_물양장실정보고(추가분)_백야도상수도이설_신북_오마풍양단산" xfId="5477" xr:uid="{00000000-0005-0000-0000-0000CE080000}"/>
    <cellStyle name="_물양장실정보고(추가분)_백야도상수도이설_신북_오마풍양일위" xfId="5478" xr:uid="{00000000-0005-0000-0000-0000CF080000}"/>
    <cellStyle name="_물양장실정보고(추가분)_백야도상수도이설_신북상수도보고서(성일)" xfId="5479" xr:uid="{00000000-0005-0000-0000-0000D0080000}"/>
    <cellStyle name="_물양장실정보고(추가분)_백야도상수도이설_신북상수도보고서(성일)_단산" xfId="5480" xr:uid="{00000000-0005-0000-0000-0000D1080000}"/>
    <cellStyle name="_물양장실정보고(추가분)_백야도상수도이설_신북상수도보고서(성일)_복사본 오마풍양단산" xfId="5481" xr:uid="{00000000-0005-0000-0000-0000D2080000}"/>
    <cellStyle name="_물양장실정보고(추가분)_백야도상수도이설_신북상수도보고서(성일)_복사본 오마풍양단산_오마풍양단산" xfId="5482" xr:uid="{00000000-0005-0000-0000-0000D3080000}"/>
    <cellStyle name="_물양장실정보고(추가분)_백야도상수도이설_신북상수도보고서(성일)_신북" xfId="5483" xr:uid="{00000000-0005-0000-0000-0000D4080000}"/>
    <cellStyle name="_물양장실정보고(추가분)_백야도상수도이설_신북상수도보고서(성일)_신북_단산" xfId="5484" xr:uid="{00000000-0005-0000-0000-0000D5080000}"/>
    <cellStyle name="_물양장실정보고(추가분)_백야도상수도이설_신북상수도보고서(성일)_신북_복사본 오마풍양단산" xfId="5485" xr:uid="{00000000-0005-0000-0000-0000D6080000}"/>
    <cellStyle name="_물양장실정보고(추가분)_백야도상수도이설_신북상수도보고서(성일)_신북_복사본 오마풍양단산_오마풍양단산" xfId="5486" xr:uid="{00000000-0005-0000-0000-0000D7080000}"/>
    <cellStyle name="_물양장실정보고(추가분)_백야도상수도이설_신북상수도보고서(성일)_신북_오마풍양단산" xfId="5487" xr:uid="{00000000-0005-0000-0000-0000D8080000}"/>
    <cellStyle name="_물양장실정보고(추가분)_백야도상수도이설_신북상수도보고서(성일)_신북_오마풍양일위" xfId="5488" xr:uid="{00000000-0005-0000-0000-0000D9080000}"/>
    <cellStyle name="_물양장실정보고(추가분)_백야도상수도이설_신북상수도보고서(성일)_신북상수도" xfId="5489" xr:uid="{00000000-0005-0000-0000-0000DA080000}"/>
    <cellStyle name="_물양장실정보고(추가분)_백야도상수도이설_신북상수도보고서(성일)_신북상수도_단산" xfId="5490" xr:uid="{00000000-0005-0000-0000-0000DB080000}"/>
    <cellStyle name="_물양장실정보고(추가분)_백야도상수도이설_신북상수도보고서(성일)_신북상수도_복사본 오마풍양단산" xfId="5491" xr:uid="{00000000-0005-0000-0000-0000DC080000}"/>
    <cellStyle name="_물양장실정보고(추가분)_백야도상수도이설_신북상수도보고서(성일)_신북상수도_복사본 오마풍양단산_오마풍양단산" xfId="5492" xr:uid="{00000000-0005-0000-0000-0000DD080000}"/>
    <cellStyle name="_물양장실정보고(추가분)_백야도상수도이설_신북상수도보고서(성일)_신북상수도_오마풍양단산" xfId="5493" xr:uid="{00000000-0005-0000-0000-0000DE080000}"/>
    <cellStyle name="_물양장실정보고(추가분)_백야도상수도이설_신북상수도보고서(성일)_신북상수도_오마풍양일위" xfId="5494" xr:uid="{00000000-0005-0000-0000-0000DF080000}"/>
    <cellStyle name="_물양장실정보고(추가분)_백야도상수도이설_신북상수도보고서(성일)_신북상수도보고서(성일)" xfId="5495" xr:uid="{00000000-0005-0000-0000-0000E0080000}"/>
    <cellStyle name="_물양장실정보고(추가분)_백야도상수도이설_신북상수도보고서(성일)_신북상수도보고서(성일)_단산" xfId="5496" xr:uid="{00000000-0005-0000-0000-0000E1080000}"/>
    <cellStyle name="_물양장실정보고(추가분)_백야도상수도이설_신북상수도보고서(성일)_신북상수도보고서(성일)_복사본 오마풍양단산" xfId="5497" xr:uid="{00000000-0005-0000-0000-0000E2080000}"/>
    <cellStyle name="_물양장실정보고(추가분)_백야도상수도이설_신북상수도보고서(성일)_신북상수도보고서(성일)_복사본 오마풍양단산_오마풍양단산" xfId="5498" xr:uid="{00000000-0005-0000-0000-0000E3080000}"/>
    <cellStyle name="_물양장실정보고(추가분)_백야도상수도이설_신북상수도보고서(성일)_신북상수도보고서(성일)_오마풍양단산" xfId="5499" xr:uid="{00000000-0005-0000-0000-0000E4080000}"/>
    <cellStyle name="_물양장실정보고(추가분)_백야도상수도이설_신북상수도보고서(성일)_신북상수도보고서(성일)_오마풍양일위" xfId="5500" xr:uid="{00000000-0005-0000-0000-0000E5080000}"/>
    <cellStyle name="_물양장실정보고(추가분)_백야도상수도이설_신북상수도보고서(성일)_오마풍양단산" xfId="5501" xr:uid="{00000000-0005-0000-0000-0000E6080000}"/>
    <cellStyle name="_물양장실정보고(추가분)_백야도상수도이설_신북상수도보고서(성일)_오마풍양일위" xfId="5502" xr:uid="{00000000-0005-0000-0000-0000E7080000}"/>
    <cellStyle name="_물양장실정보고(추가분)_백야도상수도이설_여천~화양간보고서(성일)" xfId="5503" xr:uid="{00000000-0005-0000-0000-0000E8080000}"/>
    <cellStyle name="_물양장실정보고(추가분)_백야도상수도이설_여천~화양간보고서(성일)_단산" xfId="5504" xr:uid="{00000000-0005-0000-0000-0000E9080000}"/>
    <cellStyle name="_물양장실정보고(추가분)_백야도상수도이설_여천~화양간보고서(성일)_복사본 오마풍양단산" xfId="5505" xr:uid="{00000000-0005-0000-0000-0000EA080000}"/>
    <cellStyle name="_물양장실정보고(추가분)_백야도상수도이설_여천~화양간보고서(성일)_복사본 오마풍양단산_오마풍양단산" xfId="5506" xr:uid="{00000000-0005-0000-0000-0000EB080000}"/>
    <cellStyle name="_물양장실정보고(추가분)_백야도상수도이설_여천~화양간보고서(성일)_신북" xfId="5507" xr:uid="{00000000-0005-0000-0000-0000EC080000}"/>
    <cellStyle name="_물양장실정보고(추가분)_백야도상수도이설_여천~화양간보고서(성일)_신북_단산" xfId="5508" xr:uid="{00000000-0005-0000-0000-0000ED080000}"/>
    <cellStyle name="_물양장실정보고(추가분)_백야도상수도이설_여천~화양간보고서(성일)_신북_복사본 오마풍양단산" xfId="5509" xr:uid="{00000000-0005-0000-0000-0000EE080000}"/>
    <cellStyle name="_물양장실정보고(추가분)_백야도상수도이설_여천~화양간보고서(성일)_신북_복사본 오마풍양단산_오마풍양단산" xfId="5510" xr:uid="{00000000-0005-0000-0000-0000EF080000}"/>
    <cellStyle name="_물양장실정보고(추가분)_백야도상수도이설_여천~화양간보고서(성일)_신북_오마풍양단산" xfId="5511" xr:uid="{00000000-0005-0000-0000-0000F0080000}"/>
    <cellStyle name="_물양장실정보고(추가분)_백야도상수도이설_여천~화양간보고서(성일)_신북_오마풍양일위" xfId="5512" xr:uid="{00000000-0005-0000-0000-0000F1080000}"/>
    <cellStyle name="_물양장실정보고(추가분)_백야도상수도이설_여천~화양간보고서(성일)_신북상수도" xfId="5513" xr:uid="{00000000-0005-0000-0000-0000F2080000}"/>
    <cellStyle name="_물양장실정보고(추가분)_백야도상수도이설_여천~화양간보고서(성일)_신북상수도_단산" xfId="5514" xr:uid="{00000000-0005-0000-0000-0000F3080000}"/>
    <cellStyle name="_물양장실정보고(추가분)_백야도상수도이설_여천~화양간보고서(성일)_신북상수도_복사본 오마풍양단산" xfId="5515" xr:uid="{00000000-0005-0000-0000-0000F4080000}"/>
    <cellStyle name="_물양장실정보고(추가분)_백야도상수도이설_여천~화양간보고서(성일)_신북상수도_복사본 오마풍양단산_오마풍양단산" xfId="5516" xr:uid="{00000000-0005-0000-0000-0000F5080000}"/>
    <cellStyle name="_물양장실정보고(추가분)_백야도상수도이설_여천~화양간보고서(성일)_신북상수도_오마풍양단산" xfId="5517" xr:uid="{00000000-0005-0000-0000-0000F6080000}"/>
    <cellStyle name="_물양장실정보고(추가분)_백야도상수도이설_여천~화양간보고서(성일)_신북상수도_오마풍양일위" xfId="5518" xr:uid="{00000000-0005-0000-0000-0000F7080000}"/>
    <cellStyle name="_물양장실정보고(추가분)_백야도상수도이설_여천~화양간보고서(성일)_신북상수도보고서(성일)" xfId="5519" xr:uid="{00000000-0005-0000-0000-0000F8080000}"/>
    <cellStyle name="_물양장실정보고(추가분)_백야도상수도이설_여천~화양간보고서(성일)_신북상수도보고서(성일)_단산" xfId="5520" xr:uid="{00000000-0005-0000-0000-0000F9080000}"/>
    <cellStyle name="_물양장실정보고(추가분)_백야도상수도이설_여천~화양간보고서(성일)_신북상수도보고서(성일)_복사본 오마풍양단산" xfId="5521" xr:uid="{00000000-0005-0000-0000-0000FA080000}"/>
    <cellStyle name="_물양장실정보고(추가분)_백야도상수도이설_여천~화양간보고서(성일)_신북상수도보고서(성일)_복사본 오마풍양단산_오마풍양단산" xfId="5522" xr:uid="{00000000-0005-0000-0000-0000FB080000}"/>
    <cellStyle name="_물양장실정보고(추가분)_백야도상수도이설_여천~화양간보고서(성일)_신북상수도보고서(성일)_오마풍양단산" xfId="5523" xr:uid="{00000000-0005-0000-0000-0000FC080000}"/>
    <cellStyle name="_물양장실정보고(추가분)_백야도상수도이설_여천~화양간보고서(성일)_신북상수도보고서(성일)_오마풍양일위" xfId="5524" xr:uid="{00000000-0005-0000-0000-0000FD080000}"/>
    <cellStyle name="_물양장실정보고(추가분)_백야도상수도이설_여천~화양간보고서(성일)_오마풍양단산" xfId="5525" xr:uid="{00000000-0005-0000-0000-0000FE080000}"/>
    <cellStyle name="_물양장실정보고(추가분)_백야도상수도이설_여천~화양간보고서(성일)_오마풍양일위" xfId="5526" xr:uid="{00000000-0005-0000-0000-0000FF080000}"/>
    <cellStyle name="_물양장실정보고(추가분)_백야도상수도이설_오마풍양단산" xfId="5527" xr:uid="{00000000-0005-0000-0000-000000090000}"/>
    <cellStyle name="_물양장실정보고(추가분)_백야도상수도이설_오마풍양일위" xfId="5528" xr:uid="{00000000-0005-0000-0000-000001090000}"/>
    <cellStyle name="_물양장실정보고(추가분)_백야도상수도이설2" xfId="5529" xr:uid="{00000000-0005-0000-0000-000002090000}"/>
    <cellStyle name="_물양장실정보고(추가분)_백야도상수도이설2_단산" xfId="5530" xr:uid="{00000000-0005-0000-0000-000003090000}"/>
    <cellStyle name="_물양장실정보고(추가분)_백야도상수도이설2_복사본 오마풍양단산" xfId="5531" xr:uid="{00000000-0005-0000-0000-000004090000}"/>
    <cellStyle name="_물양장실정보고(추가분)_백야도상수도이설2_복사본 오마풍양단산_오마풍양단산" xfId="5532" xr:uid="{00000000-0005-0000-0000-000005090000}"/>
    <cellStyle name="_물양장실정보고(추가분)_백야도상수도이설2_신북" xfId="5533" xr:uid="{00000000-0005-0000-0000-000006090000}"/>
    <cellStyle name="_물양장실정보고(추가분)_백야도상수도이설2_신북_단산" xfId="5534" xr:uid="{00000000-0005-0000-0000-000007090000}"/>
    <cellStyle name="_물양장실정보고(추가분)_백야도상수도이설2_신북_복사본 오마풍양단산" xfId="5535" xr:uid="{00000000-0005-0000-0000-000008090000}"/>
    <cellStyle name="_물양장실정보고(추가분)_백야도상수도이설2_신북_복사본 오마풍양단산_오마풍양단산" xfId="5536" xr:uid="{00000000-0005-0000-0000-000009090000}"/>
    <cellStyle name="_물양장실정보고(추가분)_백야도상수도이설2_신북_오마풍양단산" xfId="5537" xr:uid="{00000000-0005-0000-0000-00000A090000}"/>
    <cellStyle name="_물양장실정보고(추가분)_백야도상수도이설2_신북_오마풍양일위" xfId="5538" xr:uid="{00000000-0005-0000-0000-00000B090000}"/>
    <cellStyle name="_물양장실정보고(추가분)_백야도상수도이설2_신북상수도보고서(성일)" xfId="5539" xr:uid="{00000000-0005-0000-0000-00000C090000}"/>
    <cellStyle name="_물양장실정보고(추가분)_백야도상수도이설2_신북상수도보고서(성일)_단산" xfId="5540" xr:uid="{00000000-0005-0000-0000-00000D090000}"/>
    <cellStyle name="_물양장실정보고(추가분)_백야도상수도이설2_신북상수도보고서(성일)_복사본 오마풍양단산" xfId="5541" xr:uid="{00000000-0005-0000-0000-00000E090000}"/>
    <cellStyle name="_물양장실정보고(추가분)_백야도상수도이설2_신북상수도보고서(성일)_복사본 오마풍양단산_오마풍양단산" xfId="5542" xr:uid="{00000000-0005-0000-0000-00000F090000}"/>
    <cellStyle name="_물양장실정보고(추가분)_백야도상수도이설2_신북상수도보고서(성일)_신북" xfId="5543" xr:uid="{00000000-0005-0000-0000-000010090000}"/>
    <cellStyle name="_물양장실정보고(추가분)_백야도상수도이설2_신북상수도보고서(성일)_신북_단산" xfId="5544" xr:uid="{00000000-0005-0000-0000-000011090000}"/>
    <cellStyle name="_물양장실정보고(추가분)_백야도상수도이설2_신북상수도보고서(성일)_신북_복사본 오마풍양단산" xfId="5545" xr:uid="{00000000-0005-0000-0000-000012090000}"/>
    <cellStyle name="_물양장실정보고(추가분)_백야도상수도이설2_신북상수도보고서(성일)_신북_복사본 오마풍양단산_오마풍양단산" xfId="5546" xr:uid="{00000000-0005-0000-0000-000013090000}"/>
    <cellStyle name="_물양장실정보고(추가분)_백야도상수도이설2_신북상수도보고서(성일)_신북_오마풍양단산" xfId="5547" xr:uid="{00000000-0005-0000-0000-000014090000}"/>
    <cellStyle name="_물양장실정보고(추가분)_백야도상수도이설2_신북상수도보고서(성일)_신북_오마풍양일위" xfId="5548" xr:uid="{00000000-0005-0000-0000-000015090000}"/>
    <cellStyle name="_물양장실정보고(추가분)_백야도상수도이설2_신북상수도보고서(성일)_신북상수도" xfId="5549" xr:uid="{00000000-0005-0000-0000-000016090000}"/>
    <cellStyle name="_물양장실정보고(추가분)_백야도상수도이설2_신북상수도보고서(성일)_신북상수도_단산" xfId="5550" xr:uid="{00000000-0005-0000-0000-000017090000}"/>
    <cellStyle name="_물양장실정보고(추가분)_백야도상수도이설2_신북상수도보고서(성일)_신북상수도_복사본 오마풍양단산" xfId="5551" xr:uid="{00000000-0005-0000-0000-000018090000}"/>
    <cellStyle name="_물양장실정보고(추가분)_백야도상수도이설2_신북상수도보고서(성일)_신북상수도_복사본 오마풍양단산_오마풍양단산" xfId="5552" xr:uid="{00000000-0005-0000-0000-000019090000}"/>
    <cellStyle name="_물양장실정보고(추가분)_백야도상수도이설2_신북상수도보고서(성일)_신북상수도_오마풍양단산" xfId="5553" xr:uid="{00000000-0005-0000-0000-00001A090000}"/>
    <cellStyle name="_물양장실정보고(추가분)_백야도상수도이설2_신북상수도보고서(성일)_신북상수도_오마풍양일위" xfId="5554" xr:uid="{00000000-0005-0000-0000-00001B090000}"/>
    <cellStyle name="_물양장실정보고(추가분)_백야도상수도이설2_신북상수도보고서(성일)_신북상수도보고서(성일)" xfId="5555" xr:uid="{00000000-0005-0000-0000-00001C090000}"/>
    <cellStyle name="_물양장실정보고(추가분)_백야도상수도이설2_신북상수도보고서(성일)_신북상수도보고서(성일)_단산" xfId="5556" xr:uid="{00000000-0005-0000-0000-00001D090000}"/>
    <cellStyle name="_물양장실정보고(추가분)_백야도상수도이설2_신북상수도보고서(성일)_신북상수도보고서(성일)_복사본 오마풍양단산" xfId="5557" xr:uid="{00000000-0005-0000-0000-00001E090000}"/>
    <cellStyle name="_물양장실정보고(추가분)_백야도상수도이설2_신북상수도보고서(성일)_신북상수도보고서(성일)_복사본 오마풍양단산_오마풍양단산" xfId="5558" xr:uid="{00000000-0005-0000-0000-00001F090000}"/>
    <cellStyle name="_물양장실정보고(추가분)_백야도상수도이설2_신북상수도보고서(성일)_신북상수도보고서(성일)_오마풍양단산" xfId="5559" xr:uid="{00000000-0005-0000-0000-000020090000}"/>
    <cellStyle name="_물양장실정보고(추가분)_백야도상수도이설2_신북상수도보고서(성일)_신북상수도보고서(성일)_오마풍양일위" xfId="5560" xr:uid="{00000000-0005-0000-0000-000021090000}"/>
    <cellStyle name="_물양장실정보고(추가분)_백야도상수도이설2_신북상수도보고서(성일)_오마풍양단산" xfId="5561" xr:uid="{00000000-0005-0000-0000-000022090000}"/>
    <cellStyle name="_물양장실정보고(추가분)_백야도상수도이설2_신북상수도보고서(성일)_오마풍양일위" xfId="5562" xr:uid="{00000000-0005-0000-0000-000023090000}"/>
    <cellStyle name="_물양장실정보고(추가분)_백야도상수도이설2_여천~화양간보고서(성일)" xfId="5563" xr:uid="{00000000-0005-0000-0000-000024090000}"/>
    <cellStyle name="_물양장실정보고(추가분)_백야도상수도이설2_여천~화양간보고서(성일)_단산" xfId="5564" xr:uid="{00000000-0005-0000-0000-000025090000}"/>
    <cellStyle name="_물양장실정보고(추가분)_백야도상수도이설2_여천~화양간보고서(성일)_복사본 오마풍양단산" xfId="5565" xr:uid="{00000000-0005-0000-0000-000026090000}"/>
    <cellStyle name="_물양장실정보고(추가분)_백야도상수도이설2_여천~화양간보고서(성일)_복사본 오마풍양단산_오마풍양단산" xfId="5566" xr:uid="{00000000-0005-0000-0000-000027090000}"/>
    <cellStyle name="_물양장실정보고(추가분)_백야도상수도이설2_여천~화양간보고서(성일)_신북" xfId="5567" xr:uid="{00000000-0005-0000-0000-000028090000}"/>
    <cellStyle name="_물양장실정보고(추가분)_백야도상수도이설2_여천~화양간보고서(성일)_신북_단산" xfId="5568" xr:uid="{00000000-0005-0000-0000-000029090000}"/>
    <cellStyle name="_물양장실정보고(추가분)_백야도상수도이설2_여천~화양간보고서(성일)_신북_복사본 오마풍양단산" xfId="5569" xr:uid="{00000000-0005-0000-0000-00002A090000}"/>
    <cellStyle name="_물양장실정보고(추가분)_백야도상수도이설2_여천~화양간보고서(성일)_신북_복사본 오마풍양단산_오마풍양단산" xfId="5570" xr:uid="{00000000-0005-0000-0000-00002B090000}"/>
    <cellStyle name="_물양장실정보고(추가분)_백야도상수도이설2_여천~화양간보고서(성일)_신북_오마풍양단산" xfId="5571" xr:uid="{00000000-0005-0000-0000-00002C090000}"/>
    <cellStyle name="_물양장실정보고(추가분)_백야도상수도이설2_여천~화양간보고서(성일)_신북_오마풍양일위" xfId="5572" xr:uid="{00000000-0005-0000-0000-00002D090000}"/>
    <cellStyle name="_물양장실정보고(추가분)_백야도상수도이설2_여천~화양간보고서(성일)_신북상수도" xfId="5573" xr:uid="{00000000-0005-0000-0000-00002E090000}"/>
    <cellStyle name="_물양장실정보고(추가분)_백야도상수도이설2_여천~화양간보고서(성일)_신북상수도_단산" xfId="5574" xr:uid="{00000000-0005-0000-0000-00002F090000}"/>
    <cellStyle name="_물양장실정보고(추가분)_백야도상수도이설2_여천~화양간보고서(성일)_신북상수도_복사본 오마풍양단산" xfId="5575" xr:uid="{00000000-0005-0000-0000-000030090000}"/>
    <cellStyle name="_물양장실정보고(추가분)_백야도상수도이설2_여천~화양간보고서(성일)_신북상수도_복사본 오마풍양단산_오마풍양단산" xfId="5576" xr:uid="{00000000-0005-0000-0000-000031090000}"/>
    <cellStyle name="_물양장실정보고(추가분)_백야도상수도이설2_여천~화양간보고서(성일)_신북상수도_오마풍양단산" xfId="5577" xr:uid="{00000000-0005-0000-0000-000032090000}"/>
    <cellStyle name="_물양장실정보고(추가분)_백야도상수도이설2_여천~화양간보고서(성일)_신북상수도_오마풍양일위" xfId="5578" xr:uid="{00000000-0005-0000-0000-000033090000}"/>
    <cellStyle name="_물양장실정보고(추가분)_백야도상수도이설2_여천~화양간보고서(성일)_신북상수도보고서(성일)" xfId="5579" xr:uid="{00000000-0005-0000-0000-000034090000}"/>
    <cellStyle name="_물양장실정보고(추가분)_백야도상수도이설2_여천~화양간보고서(성일)_신북상수도보고서(성일)_단산" xfId="5580" xr:uid="{00000000-0005-0000-0000-000035090000}"/>
    <cellStyle name="_물양장실정보고(추가분)_백야도상수도이설2_여천~화양간보고서(성일)_신북상수도보고서(성일)_복사본 오마풍양단산" xfId="5581" xr:uid="{00000000-0005-0000-0000-000036090000}"/>
    <cellStyle name="_물양장실정보고(추가분)_백야도상수도이설2_여천~화양간보고서(성일)_신북상수도보고서(성일)_복사본 오마풍양단산_오마풍양단산" xfId="5582" xr:uid="{00000000-0005-0000-0000-000037090000}"/>
    <cellStyle name="_물양장실정보고(추가분)_백야도상수도이설2_여천~화양간보고서(성일)_신북상수도보고서(성일)_오마풍양단산" xfId="5583" xr:uid="{00000000-0005-0000-0000-000038090000}"/>
    <cellStyle name="_물양장실정보고(추가분)_백야도상수도이설2_여천~화양간보고서(성일)_신북상수도보고서(성일)_오마풍양일위" xfId="5584" xr:uid="{00000000-0005-0000-0000-000039090000}"/>
    <cellStyle name="_물양장실정보고(추가분)_백야도상수도이설2_여천~화양간보고서(성일)_오마풍양단산" xfId="5585" xr:uid="{00000000-0005-0000-0000-00003A090000}"/>
    <cellStyle name="_물양장실정보고(추가분)_백야도상수도이설2_여천~화양간보고서(성일)_오마풍양일위" xfId="5586" xr:uid="{00000000-0005-0000-0000-00003B090000}"/>
    <cellStyle name="_물양장실정보고(추가분)_백야도상수도이설2_오마풍양단산" xfId="5587" xr:uid="{00000000-0005-0000-0000-00003C090000}"/>
    <cellStyle name="_물양장실정보고(추가분)_백야도상수도이설2_오마풍양일위" xfId="5588" xr:uid="{00000000-0005-0000-0000-00003D090000}"/>
    <cellStyle name="_물양장실정보고(추가분)_복사본 오마풍양단산" xfId="5589" xr:uid="{00000000-0005-0000-0000-00003E090000}"/>
    <cellStyle name="_물양장실정보고(추가분)_복사본 오마풍양단산_오마풍양단산" xfId="5590" xr:uid="{00000000-0005-0000-0000-00003F090000}"/>
    <cellStyle name="_물양장실정보고(추가분)_부대공수량집계" xfId="5591" xr:uid="{00000000-0005-0000-0000-000040090000}"/>
    <cellStyle name="_물양장실정보고(추가분)_부대공수량집계_단산" xfId="5592" xr:uid="{00000000-0005-0000-0000-000041090000}"/>
    <cellStyle name="_물양장실정보고(추가분)_부대공수량집계_복사본 오마풍양단산" xfId="5593" xr:uid="{00000000-0005-0000-0000-000042090000}"/>
    <cellStyle name="_물양장실정보고(추가분)_부대공수량집계_복사본 오마풍양단산_오마풍양단산" xfId="5594" xr:uid="{00000000-0005-0000-0000-000043090000}"/>
    <cellStyle name="_물양장실정보고(추가분)_부대공수량집계_신북" xfId="5595" xr:uid="{00000000-0005-0000-0000-000044090000}"/>
    <cellStyle name="_물양장실정보고(추가분)_부대공수량집계_신북_단산" xfId="5596" xr:uid="{00000000-0005-0000-0000-000045090000}"/>
    <cellStyle name="_물양장실정보고(추가분)_부대공수량집계_신북_복사본 오마풍양단산" xfId="5597" xr:uid="{00000000-0005-0000-0000-000046090000}"/>
    <cellStyle name="_물양장실정보고(추가분)_부대공수량집계_신북_복사본 오마풍양단산_오마풍양단산" xfId="5598" xr:uid="{00000000-0005-0000-0000-000047090000}"/>
    <cellStyle name="_물양장실정보고(추가분)_부대공수량집계_신북_오마풍양단산" xfId="5599" xr:uid="{00000000-0005-0000-0000-000048090000}"/>
    <cellStyle name="_물양장실정보고(추가분)_부대공수량집계_신북_오마풍양일위" xfId="5600" xr:uid="{00000000-0005-0000-0000-000049090000}"/>
    <cellStyle name="_물양장실정보고(추가분)_부대공수량집계_신북상수도보고서(성일)" xfId="5601" xr:uid="{00000000-0005-0000-0000-00004A090000}"/>
    <cellStyle name="_물양장실정보고(추가분)_부대공수량집계_신북상수도보고서(성일)_단산" xfId="5602" xr:uid="{00000000-0005-0000-0000-00004B090000}"/>
    <cellStyle name="_물양장실정보고(추가분)_부대공수량집계_신북상수도보고서(성일)_복사본 오마풍양단산" xfId="5603" xr:uid="{00000000-0005-0000-0000-00004C090000}"/>
    <cellStyle name="_물양장실정보고(추가분)_부대공수량집계_신북상수도보고서(성일)_복사본 오마풍양단산_오마풍양단산" xfId="5604" xr:uid="{00000000-0005-0000-0000-00004D090000}"/>
    <cellStyle name="_물양장실정보고(추가분)_부대공수량집계_신북상수도보고서(성일)_신북" xfId="5605" xr:uid="{00000000-0005-0000-0000-00004E090000}"/>
    <cellStyle name="_물양장실정보고(추가분)_부대공수량집계_신북상수도보고서(성일)_신북_단산" xfId="5606" xr:uid="{00000000-0005-0000-0000-00004F090000}"/>
    <cellStyle name="_물양장실정보고(추가분)_부대공수량집계_신북상수도보고서(성일)_신북_복사본 오마풍양단산" xfId="5607" xr:uid="{00000000-0005-0000-0000-000050090000}"/>
    <cellStyle name="_물양장실정보고(추가분)_부대공수량집계_신북상수도보고서(성일)_신북_복사본 오마풍양단산_오마풍양단산" xfId="5608" xr:uid="{00000000-0005-0000-0000-000051090000}"/>
    <cellStyle name="_물양장실정보고(추가분)_부대공수량집계_신북상수도보고서(성일)_신북_오마풍양단산" xfId="5609" xr:uid="{00000000-0005-0000-0000-000052090000}"/>
    <cellStyle name="_물양장실정보고(추가분)_부대공수량집계_신북상수도보고서(성일)_신북_오마풍양일위" xfId="5610" xr:uid="{00000000-0005-0000-0000-000053090000}"/>
    <cellStyle name="_물양장실정보고(추가분)_부대공수량집계_신북상수도보고서(성일)_신북상수도" xfId="5611" xr:uid="{00000000-0005-0000-0000-000054090000}"/>
    <cellStyle name="_물양장실정보고(추가분)_부대공수량집계_신북상수도보고서(성일)_신북상수도_단산" xfId="5612" xr:uid="{00000000-0005-0000-0000-000055090000}"/>
    <cellStyle name="_물양장실정보고(추가분)_부대공수량집계_신북상수도보고서(성일)_신북상수도_복사본 오마풍양단산" xfId="5613" xr:uid="{00000000-0005-0000-0000-000056090000}"/>
    <cellStyle name="_물양장실정보고(추가분)_부대공수량집계_신북상수도보고서(성일)_신북상수도_복사본 오마풍양단산_오마풍양단산" xfId="5614" xr:uid="{00000000-0005-0000-0000-000057090000}"/>
    <cellStyle name="_물양장실정보고(추가분)_부대공수량집계_신북상수도보고서(성일)_신북상수도_오마풍양단산" xfId="5615" xr:uid="{00000000-0005-0000-0000-000058090000}"/>
    <cellStyle name="_물양장실정보고(추가분)_부대공수량집계_신북상수도보고서(성일)_신북상수도_오마풍양일위" xfId="5616" xr:uid="{00000000-0005-0000-0000-000059090000}"/>
    <cellStyle name="_물양장실정보고(추가분)_부대공수량집계_신북상수도보고서(성일)_신북상수도보고서(성일)" xfId="5617" xr:uid="{00000000-0005-0000-0000-00005A090000}"/>
    <cellStyle name="_물양장실정보고(추가분)_부대공수량집계_신북상수도보고서(성일)_신북상수도보고서(성일)_단산" xfId="5618" xr:uid="{00000000-0005-0000-0000-00005B090000}"/>
    <cellStyle name="_물양장실정보고(추가분)_부대공수량집계_신북상수도보고서(성일)_신북상수도보고서(성일)_복사본 오마풍양단산" xfId="5619" xr:uid="{00000000-0005-0000-0000-00005C090000}"/>
    <cellStyle name="_물양장실정보고(추가분)_부대공수량집계_신북상수도보고서(성일)_신북상수도보고서(성일)_복사본 오마풍양단산_오마풍양단산" xfId="5620" xr:uid="{00000000-0005-0000-0000-00005D090000}"/>
    <cellStyle name="_물양장실정보고(추가분)_부대공수량집계_신북상수도보고서(성일)_신북상수도보고서(성일)_오마풍양단산" xfId="5621" xr:uid="{00000000-0005-0000-0000-00005E090000}"/>
    <cellStyle name="_물양장실정보고(추가분)_부대공수량집계_신북상수도보고서(성일)_신북상수도보고서(성일)_오마풍양일위" xfId="5622" xr:uid="{00000000-0005-0000-0000-00005F090000}"/>
    <cellStyle name="_물양장실정보고(추가분)_부대공수량집계_신북상수도보고서(성일)_오마풍양단산" xfId="5623" xr:uid="{00000000-0005-0000-0000-000060090000}"/>
    <cellStyle name="_물양장실정보고(추가분)_부대공수량집계_신북상수도보고서(성일)_오마풍양일위" xfId="5624" xr:uid="{00000000-0005-0000-0000-000061090000}"/>
    <cellStyle name="_물양장실정보고(추가분)_부대공수량집계_여천~화양간보고서(성일)" xfId="5625" xr:uid="{00000000-0005-0000-0000-000062090000}"/>
    <cellStyle name="_물양장실정보고(추가분)_부대공수량집계_여천~화양간보고서(성일)_단산" xfId="5626" xr:uid="{00000000-0005-0000-0000-000063090000}"/>
    <cellStyle name="_물양장실정보고(추가분)_부대공수량집계_여천~화양간보고서(성일)_복사본 오마풍양단산" xfId="5627" xr:uid="{00000000-0005-0000-0000-000064090000}"/>
    <cellStyle name="_물양장실정보고(추가분)_부대공수량집계_여천~화양간보고서(성일)_복사본 오마풍양단산_오마풍양단산" xfId="5628" xr:uid="{00000000-0005-0000-0000-000065090000}"/>
    <cellStyle name="_물양장실정보고(추가분)_부대공수량집계_여천~화양간보고서(성일)_신북" xfId="5629" xr:uid="{00000000-0005-0000-0000-000066090000}"/>
    <cellStyle name="_물양장실정보고(추가분)_부대공수량집계_여천~화양간보고서(성일)_신북_단산" xfId="5630" xr:uid="{00000000-0005-0000-0000-000067090000}"/>
    <cellStyle name="_물양장실정보고(추가분)_부대공수량집계_여천~화양간보고서(성일)_신북_복사본 오마풍양단산" xfId="5631" xr:uid="{00000000-0005-0000-0000-000068090000}"/>
    <cellStyle name="_물양장실정보고(추가분)_부대공수량집계_여천~화양간보고서(성일)_신북_복사본 오마풍양단산_오마풍양단산" xfId="5632" xr:uid="{00000000-0005-0000-0000-000069090000}"/>
    <cellStyle name="_물양장실정보고(추가분)_부대공수량집계_여천~화양간보고서(성일)_신북_오마풍양단산" xfId="5633" xr:uid="{00000000-0005-0000-0000-00006A090000}"/>
    <cellStyle name="_물양장실정보고(추가분)_부대공수량집계_여천~화양간보고서(성일)_신북_오마풍양일위" xfId="5634" xr:uid="{00000000-0005-0000-0000-00006B090000}"/>
    <cellStyle name="_물양장실정보고(추가분)_부대공수량집계_여천~화양간보고서(성일)_신북상수도" xfId="5635" xr:uid="{00000000-0005-0000-0000-00006C090000}"/>
    <cellStyle name="_물양장실정보고(추가분)_부대공수량집계_여천~화양간보고서(성일)_신북상수도_단산" xfId="5636" xr:uid="{00000000-0005-0000-0000-00006D090000}"/>
    <cellStyle name="_물양장실정보고(추가분)_부대공수량집계_여천~화양간보고서(성일)_신북상수도_복사본 오마풍양단산" xfId="5637" xr:uid="{00000000-0005-0000-0000-00006E090000}"/>
    <cellStyle name="_물양장실정보고(추가분)_부대공수량집계_여천~화양간보고서(성일)_신북상수도_복사본 오마풍양단산_오마풍양단산" xfId="5638" xr:uid="{00000000-0005-0000-0000-00006F090000}"/>
    <cellStyle name="_물양장실정보고(추가분)_부대공수량집계_여천~화양간보고서(성일)_신북상수도_오마풍양단산" xfId="5639" xr:uid="{00000000-0005-0000-0000-000070090000}"/>
    <cellStyle name="_물양장실정보고(추가분)_부대공수량집계_여천~화양간보고서(성일)_신북상수도_오마풍양일위" xfId="5640" xr:uid="{00000000-0005-0000-0000-000071090000}"/>
    <cellStyle name="_물양장실정보고(추가분)_부대공수량집계_여천~화양간보고서(성일)_신북상수도보고서(성일)" xfId="5641" xr:uid="{00000000-0005-0000-0000-000072090000}"/>
    <cellStyle name="_물양장실정보고(추가분)_부대공수량집계_여천~화양간보고서(성일)_신북상수도보고서(성일)_단산" xfId="5642" xr:uid="{00000000-0005-0000-0000-000073090000}"/>
    <cellStyle name="_물양장실정보고(추가분)_부대공수량집계_여천~화양간보고서(성일)_신북상수도보고서(성일)_복사본 오마풍양단산" xfId="5643" xr:uid="{00000000-0005-0000-0000-000074090000}"/>
    <cellStyle name="_물양장실정보고(추가분)_부대공수량집계_여천~화양간보고서(성일)_신북상수도보고서(성일)_복사본 오마풍양단산_오마풍양단산" xfId="5644" xr:uid="{00000000-0005-0000-0000-000075090000}"/>
    <cellStyle name="_물양장실정보고(추가분)_부대공수량집계_여천~화양간보고서(성일)_신북상수도보고서(성일)_오마풍양단산" xfId="5645" xr:uid="{00000000-0005-0000-0000-000076090000}"/>
    <cellStyle name="_물양장실정보고(추가분)_부대공수량집계_여천~화양간보고서(성일)_신북상수도보고서(성일)_오마풍양일위" xfId="5646" xr:uid="{00000000-0005-0000-0000-000077090000}"/>
    <cellStyle name="_물양장실정보고(추가분)_부대공수량집계_여천~화양간보고서(성일)_오마풍양단산" xfId="5647" xr:uid="{00000000-0005-0000-0000-000078090000}"/>
    <cellStyle name="_물양장실정보고(추가분)_부대공수량집계_여천~화양간보고서(성일)_오마풍양일위" xfId="5648" xr:uid="{00000000-0005-0000-0000-000079090000}"/>
    <cellStyle name="_물양장실정보고(추가분)_부대공수량집계_오마풍양단산" xfId="5649" xr:uid="{00000000-0005-0000-0000-00007A090000}"/>
    <cellStyle name="_물양장실정보고(추가분)_부대공수량집계_오마풍양일위" xfId="5650" xr:uid="{00000000-0005-0000-0000-00007B090000}"/>
    <cellStyle name="_물양장실정보고(추가분)_신북" xfId="5651" xr:uid="{00000000-0005-0000-0000-00007C090000}"/>
    <cellStyle name="_물양장실정보고(추가분)_신북_단산" xfId="5652" xr:uid="{00000000-0005-0000-0000-00007D090000}"/>
    <cellStyle name="_물양장실정보고(추가분)_신북_복사본 오마풍양단산" xfId="5653" xr:uid="{00000000-0005-0000-0000-00007E090000}"/>
    <cellStyle name="_물양장실정보고(추가분)_신북_복사본 오마풍양단산_오마풍양단산" xfId="5654" xr:uid="{00000000-0005-0000-0000-00007F090000}"/>
    <cellStyle name="_물양장실정보고(추가분)_신북_오마풍양단산" xfId="5655" xr:uid="{00000000-0005-0000-0000-000080090000}"/>
    <cellStyle name="_물양장실정보고(추가분)_신북_오마풍양일위" xfId="5656" xr:uid="{00000000-0005-0000-0000-000081090000}"/>
    <cellStyle name="_물양장실정보고(추가분)_신북상수도보고서(성일)" xfId="5657" xr:uid="{00000000-0005-0000-0000-000082090000}"/>
    <cellStyle name="_물양장실정보고(추가분)_신북상수도보고서(성일)_단산" xfId="5658" xr:uid="{00000000-0005-0000-0000-000083090000}"/>
    <cellStyle name="_물양장실정보고(추가분)_신북상수도보고서(성일)_복사본 오마풍양단산" xfId="5659" xr:uid="{00000000-0005-0000-0000-000084090000}"/>
    <cellStyle name="_물양장실정보고(추가분)_신북상수도보고서(성일)_복사본 오마풍양단산_오마풍양단산" xfId="5660" xr:uid="{00000000-0005-0000-0000-000085090000}"/>
    <cellStyle name="_물양장실정보고(추가분)_신북상수도보고서(성일)_신북" xfId="5661" xr:uid="{00000000-0005-0000-0000-000086090000}"/>
    <cellStyle name="_물양장실정보고(추가분)_신북상수도보고서(성일)_신북_단산" xfId="5662" xr:uid="{00000000-0005-0000-0000-000087090000}"/>
    <cellStyle name="_물양장실정보고(추가분)_신북상수도보고서(성일)_신북_복사본 오마풍양단산" xfId="5663" xr:uid="{00000000-0005-0000-0000-000088090000}"/>
    <cellStyle name="_물양장실정보고(추가분)_신북상수도보고서(성일)_신북_복사본 오마풍양단산_오마풍양단산" xfId="5664" xr:uid="{00000000-0005-0000-0000-000089090000}"/>
    <cellStyle name="_물양장실정보고(추가분)_신북상수도보고서(성일)_신북_오마풍양단산" xfId="5665" xr:uid="{00000000-0005-0000-0000-00008A090000}"/>
    <cellStyle name="_물양장실정보고(추가분)_신북상수도보고서(성일)_신북_오마풍양일위" xfId="5666" xr:uid="{00000000-0005-0000-0000-00008B090000}"/>
    <cellStyle name="_물양장실정보고(추가분)_신북상수도보고서(성일)_신북상수도" xfId="5667" xr:uid="{00000000-0005-0000-0000-00008C090000}"/>
    <cellStyle name="_물양장실정보고(추가분)_신북상수도보고서(성일)_신북상수도_단산" xfId="5668" xr:uid="{00000000-0005-0000-0000-00008D090000}"/>
    <cellStyle name="_물양장실정보고(추가분)_신북상수도보고서(성일)_신북상수도_복사본 오마풍양단산" xfId="5669" xr:uid="{00000000-0005-0000-0000-00008E090000}"/>
    <cellStyle name="_물양장실정보고(추가분)_신북상수도보고서(성일)_신북상수도_복사본 오마풍양단산_오마풍양단산" xfId="5670" xr:uid="{00000000-0005-0000-0000-00008F090000}"/>
    <cellStyle name="_물양장실정보고(추가분)_신북상수도보고서(성일)_신북상수도_오마풍양단산" xfId="5671" xr:uid="{00000000-0005-0000-0000-000090090000}"/>
    <cellStyle name="_물양장실정보고(추가분)_신북상수도보고서(성일)_신북상수도_오마풍양일위" xfId="5672" xr:uid="{00000000-0005-0000-0000-000091090000}"/>
    <cellStyle name="_물양장실정보고(추가분)_신북상수도보고서(성일)_신북상수도보고서(성일)" xfId="5673" xr:uid="{00000000-0005-0000-0000-000092090000}"/>
    <cellStyle name="_물양장실정보고(추가분)_신북상수도보고서(성일)_신북상수도보고서(성일)_단산" xfId="5674" xr:uid="{00000000-0005-0000-0000-000093090000}"/>
    <cellStyle name="_물양장실정보고(추가분)_신북상수도보고서(성일)_신북상수도보고서(성일)_복사본 오마풍양단산" xfId="5675" xr:uid="{00000000-0005-0000-0000-000094090000}"/>
    <cellStyle name="_물양장실정보고(추가분)_신북상수도보고서(성일)_신북상수도보고서(성일)_복사본 오마풍양단산_오마풍양단산" xfId="5676" xr:uid="{00000000-0005-0000-0000-000095090000}"/>
    <cellStyle name="_물양장실정보고(추가분)_신북상수도보고서(성일)_신북상수도보고서(성일)_오마풍양단산" xfId="5677" xr:uid="{00000000-0005-0000-0000-000096090000}"/>
    <cellStyle name="_물양장실정보고(추가분)_신북상수도보고서(성일)_신북상수도보고서(성일)_오마풍양일위" xfId="5678" xr:uid="{00000000-0005-0000-0000-000097090000}"/>
    <cellStyle name="_물양장실정보고(추가분)_신북상수도보고서(성일)_오마풍양단산" xfId="5679" xr:uid="{00000000-0005-0000-0000-000098090000}"/>
    <cellStyle name="_물양장실정보고(추가분)_신북상수도보고서(성일)_오마풍양일위" xfId="5680" xr:uid="{00000000-0005-0000-0000-000099090000}"/>
    <cellStyle name="_물양장실정보고(추가분)_여천~화양간보고서(성일)" xfId="5681" xr:uid="{00000000-0005-0000-0000-00009A090000}"/>
    <cellStyle name="_물양장실정보고(추가분)_여천~화양간보고서(성일)_단산" xfId="5682" xr:uid="{00000000-0005-0000-0000-00009B090000}"/>
    <cellStyle name="_물양장실정보고(추가분)_여천~화양간보고서(성일)_복사본 오마풍양단산" xfId="5683" xr:uid="{00000000-0005-0000-0000-00009C090000}"/>
    <cellStyle name="_물양장실정보고(추가분)_여천~화양간보고서(성일)_복사본 오마풍양단산_오마풍양단산" xfId="5684" xr:uid="{00000000-0005-0000-0000-00009D090000}"/>
    <cellStyle name="_물양장실정보고(추가분)_여천~화양간보고서(성일)_신북" xfId="5685" xr:uid="{00000000-0005-0000-0000-00009E090000}"/>
    <cellStyle name="_물양장실정보고(추가분)_여천~화양간보고서(성일)_신북_단산" xfId="5686" xr:uid="{00000000-0005-0000-0000-00009F090000}"/>
    <cellStyle name="_물양장실정보고(추가분)_여천~화양간보고서(성일)_신북_복사본 오마풍양단산" xfId="5687" xr:uid="{00000000-0005-0000-0000-0000A0090000}"/>
    <cellStyle name="_물양장실정보고(추가분)_여천~화양간보고서(성일)_신북_복사본 오마풍양단산_오마풍양단산" xfId="5688" xr:uid="{00000000-0005-0000-0000-0000A1090000}"/>
    <cellStyle name="_물양장실정보고(추가분)_여천~화양간보고서(성일)_신북_오마풍양단산" xfId="5689" xr:uid="{00000000-0005-0000-0000-0000A2090000}"/>
    <cellStyle name="_물양장실정보고(추가분)_여천~화양간보고서(성일)_신북_오마풍양일위" xfId="5690" xr:uid="{00000000-0005-0000-0000-0000A3090000}"/>
    <cellStyle name="_물양장실정보고(추가분)_여천~화양간보고서(성일)_신북상수도" xfId="5691" xr:uid="{00000000-0005-0000-0000-0000A4090000}"/>
    <cellStyle name="_물양장실정보고(추가분)_여천~화양간보고서(성일)_신북상수도_단산" xfId="5692" xr:uid="{00000000-0005-0000-0000-0000A5090000}"/>
    <cellStyle name="_물양장실정보고(추가분)_여천~화양간보고서(성일)_신북상수도_복사본 오마풍양단산" xfId="5693" xr:uid="{00000000-0005-0000-0000-0000A6090000}"/>
    <cellStyle name="_물양장실정보고(추가분)_여천~화양간보고서(성일)_신북상수도_복사본 오마풍양단산_오마풍양단산" xfId="5694" xr:uid="{00000000-0005-0000-0000-0000A7090000}"/>
    <cellStyle name="_물양장실정보고(추가분)_여천~화양간보고서(성일)_신북상수도_오마풍양단산" xfId="5695" xr:uid="{00000000-0005-0000-0000-0000A8090000}"/>
    <cellStyle name="_물양장실정보고(추가분)_여천~화양간보고서(성일)_신북상수도_오마풍양일위" xfId="5696" xr:uid="{00000000-0005-0000-0000-0000A9090000}"/>
    <cellStyle name="_물양장실정보고(추가분)_여천~화양간보고서(성일)_신북상수도보고서(성일)" xfId="5697" xr:uid="{00000000-0005-0000-0000-0000AA090000}"/>
    <cellStyle name="_물양장실정보고(추가분)_여천~화양간보고서(성일)_신북상수도보고서(성일)_단산" xfId="5698" xr:uid="{00000000-0005-0000-0000-0000AB090000}"/>
    <cellStyle name="_물양장실정보고(추가분)_여천~화양간보고서(성일)_신북상수도보고서(성일)_복사본 오마풍양단산" xfId="5699" xr:uid="{00000000-0005-0000-0000-0000AC090000}"/>
    <cellStyle name="_물양장실정보고(추가분)_여천~화양간보고서(성일)_신북상수도보고서(성일)_복사본 오마풍양단산_오마풍양단산" xfId="5700" xr:uid="{00000000-0005-0000-0000-0000AD090000}"/>
    <cellStyle name="_물양장실정보고(추가분)_여천~화양간보고서(성일)_신북상수도보고서(성일)_오마풍양단산" xfId="5701" xr:uid="{00000000-0005-0000-0000-0000AE090000}"/>
    <cellStyle name="_물양장실정보고(추가분)_여천~화양간보고서(성일)_신북상수도보고서(성일)_오마풍양일위" xfId="5702" xr:uid="{00000000-0005-0000-0000-0000AF090000}"/>
    <cellStyle name="_물양장실정보고(추가분)_여천~화양간보고서(성일)_오마풍양단산" xfId="5703" xr:uid="{00000000-0005-0000-0000-0000B0090000}"/>
    <cellStyle name="_물양장실정보고(추가분)_여천~화양간보고서(성일)_오마풍양일위" xfId="5704" xr:uid="{00000000-0005-0000-0000-0000B1090000}"/>
    <cellStyle name="_물양장실정보고(추가분)_오마풍양단산" xfId="5705" xr:uid="{00000000-0005-0000-0000-0000B2090000}"/>
    <cellStyle name="_물양장실정보고(추가분)_오마풍양일위" xfId="5706" xr:uid="{00000000-0005-0000-0000-0000B3090000}"/>
    <cellStyle name="_밤재터널" xfId="5707" xr:uid="{00000000-0005-0000-0000-0000B4090000}"/>
    <cellStyle name="_백동육상(폐기물처리)" xfId="5708" xr:uid="{00000000-0005-0000-0000-0000B5090000}"/>
    <cellStyle name="_백동지구(2공구)" xfId="5709" xr:uid="{00000000-0005-0000-0000-0000B6090000}"/>
    <cellStyle name="_백포지구(부대공사변경)" xfId="5710" xr:uid="{00000000-0005-0000-0000-0000B7090000}"/>
    <cellStyle name="_백호1교라멘2경간-90" xfId="5711" xr:uid="{00000000-0005-0000-0000-0000B8090000}"/>
    <cellStyle name="_백호2교라멘2경간-90" xfId="5712" xr:uid="{00000000-0005-0000-0000-0000B9090000}"/>
    <cellStyle name="_보관-2경간UP PC BEAM 수량(야죽교)" xfId="5713" xr:uid="{00000000-0005-0000-0000-0000BA090000}"/>
    <cellStyle name="_본선수로27600" xfId="5714" xr:uid="{00000000-0005-0000-0000-0000BB090000}"/>
    <cellStyle name="_본선수로27600_1.대창교(토공)-1" xfId="5715" xr:uid="{00000000-0005-0000-0000-0000BC090000}"/>
    <cellStyle name="_본선수로27600_13호선-종배수관공" xfId="5716" xr:uid="{00000000-0005-0000-0000-0000BD090000}"/>
    <cellStyle name="_본선수로27600_13호선-종배수관공_1.대창교(토공)-1" xfId="5717" xr:uid="{00000000-0005-0000-0000-0000BE090000}"/>
    <cellStyle name="_본선수로27600_13호선-종배수관공_2-1-배수공(전체)" xfId="5718" xr:uid="{00000000-0005-0000-0000-0000BF090000}"/>
    <cellStyle name="_본선수로27600_13호선-종배수관공_2-1-배수공(전체)_1.대창교(토공)-1" xfId="5719" xr:uid="{00000000-0005-0000-0000-0000C0090000}"/>
    <cellStyle name="_본선수로27600_13호선-종배수관공_2-1-배수공(전체)_4-1-부대공-13호선~" xfId="5720" xr:uid="{00000000-0005-0000-0000-0000C1090000}"/>
    <cellStyle name="_본선수로27600_13호선-종배수관공_2-1-배수공(전체)_4-1-부대공-13호선~_1.대창교(토공)-1" xfId="5721" xr:uid="{00000000-0005-0000-0000-0000C2090000}"/>
    <cellStyle name="_본선수로27600_13호선-종배수관공_2-1-배수공(전체)_4-1-부대공-43호선" xfId="5722" xr:uid="{00000000-0005-0000-0000-0000C3090000}"/>
    <cellStyle name="_본선수로27600_13호선-종배수관공_2-1-배수공(전체)_4-1-부대공-43호선_1.대창교(토공)-1" xfId="5723" xr:uid="{00000000-0005-0000-0000-0000C4090000}"/>
    <cellStyle name="_본선수로27600_13호선-종배수관공_2-1-배수공(전체)_안전시설물" xfId="5724" xr:uid="{00000000-0005-0000-0000-0000C5090000}"/>
    <cellStyle name="_본선수로27600_13호선-종배수관공_2-1-배수공(전체)_안전시설물_1.대창교(토공)-1" xfId="5725" xr:uid="{00000000-0005-0000-0000-0000C6090000}"/>
    <cellStyle name="_본선수로27600_13호선-종배수관공_4-1-부대공-13호선" xfId="5726" xr:uid="{00000000-0005-0000-0000-0000C7090000}"/>
    <cellStyle name="_본선수로27600_13호선-종배수관공_4-1-부대공-13호선_1.대창교(토공)-1" xfId="5727" xr:uid="{00000000-0005-0000-0000-0000C8090000}"/>
    <cellStyle name="_본선수로27600_13호선-종배수관공_4-1-부대공-13호선_4-1-부대공-13호선~" xfId="5728" xr:uid="{00000000-0005-0000-0000-0000C9090000}"/>
    <cellStyle name="_본선수로27600_13호선-종배수관공_4-1-부대공-13호선_4-1-부대공-13호선~_1.대창교(토공)-1" xfId="5729" xr:uid="{00000000-0005-0000-0000-0000CA090000}"/>
    <cellStyle name="_본선수로27600_13호선-종배수관공_4-1-부대공-13호선_4-1-부대공-43호선" xfId="5730" xr:uid="{00000000-0005-0000-0000-0000CB090000}"/>
    <cellStyle name="_본선수로27600_13호선-종배수관공_4-1-부대공-13호선_4-1-부대공-43호선_1.대창교(토공)-1" xfId="5731" xr:uid="{00000000-0005-0000-0000-0000CC090000}"/>
    <cellStyle name="_본선수로27600_13호선-종배수관공_4-1-부대공-13호선_안전시설물" xfId="5732" xr:uid="{00000000-0005-0000-0000-0000CD090000}"/>
    <cellStyle name="_본선수로27600_13호선-종배수관공_4-1-부대공-13호선_안전시설물_1.대창교(토공)-1" xfId="5733" xr:uid="{00000000-0005-0000-0000-0000CE090000}"/>
    <cellStyle name="_본선수로27600_13호선-종배수관공_4-1-부대공-43호선~" xfId="5734" xr:uid="{00000000-0005-0000-0000-0000CF090000}"/>
    <cellStyle name="_본선수로27600_13호선-종배수관공_4-1-부대공-43호선~_1.대창교(토공)-1" xfId="5735" xr:uid="{00000000-0005-0000-0000-0000D0090000}"/>
    <cellStyle name="_본선수로27600_13호선-측구공" xfId="5736" xr:uid="{00000000-0005-0000-0000-0000D1090000}"/>
    <cellStyle name="_본선수로27600_13호선-측구공_1.대창교(토공)-1" xfId="5737" xr:uid="{00000000-0005-0000-0000-0000D2090000}"/>
    <cellStyle name="_본선수로27600_13호선-측구공_2-1-배수공(전체)" xfId="5738" xr:uid="{00000000-0005-0000-0000-0000D3090000}"/>
    <cellStyle name="_본선수로27600_13호선-측구공_2-1-배수공(전체)_1.대창교(토공)-1" xfId="5739" xr:uid="{00000000-0005-0000-0000-0000D4090000}"/>
    <cellStyle name="_본선수로27600_13호선-측구공_2-1-배수공(전체)_4-1-부대공-13호선~" xfId="5740" xr:uid="{00000000-0005-0000-0000-0000D5090000}"/>
    <cellStyle name="_본선수로27600_13호선-측구공_2-1-배수공(전체)_4-1-부대공-13호선~_1.대창교(토공)-1" xfId="5741" xr:uid="{00000000-0005-0000-0000-0000D6090000}"/>
    <cellStyle name="_본선수로27600_13호선-측구공_2-1-배수공(전체)_4-1-부대공-43호선" xfId="5742" xr:uid="{00000000-0005-0000-0000-0000D7090000}"/>
    <cellStyle name="_본선수로27600_13호선-측구공_2-1-배수공(전체)_4-1-부대공-43호선_1.대창교(토공)-1" xfId="5743" xr:uid="{00000000-0005-0000-0000-0000D8090000}"/>
    <cellStyle name="_본선수로27600_13호선-측구공_2-1-배수공(전체)_안전시설물" xfId="5744" xr:uid="{00000000-0005-0000-0000-0000D9090000}"/>
    <cellStyle name="_본선수로27600_13호선-측구공_2-1-배수공(전체)_안전시설물_1.대창교(토공)-1" xfId="5745" xr:uid="{00000000-0005-0000-0000-0000DA090000}"/>
    <cellStyle name="_본선수로27600_13호선-측구공_4-1-부대공-13호선" xfId="5746" xr:uid="{00000000-0005-0000-0000-0000DB090000}"/>
    <cellStyle name="_본선수로27600_13호선-측구공_4-1-부대공-13호선_1.대창교(토공)-1" xfId="5747" xr:uid="{00000000-0005-0000-0000-0000DC090000}"/>
    <cellStyle name="_본선수로27600_13호선-측구공_4-1-부대공-13호선_4-1-부대공-13호선~" xfId="5748" xr:uid="{00000000-0005-0000-0000-0000DD090000}"/>
    <cellStyle name="_본선수로27600_13호선-측구공_4-1-부대공-13호선_4-1-부대공-13호선~_1.대창교(토공)-1" xfId="5749" xr:uid="{00000000-0005-0000-0000-0000DE090000}"/>
    <cellStyle name="_본선수로27600_13호선-측구공_4-1-부대공-13호선_4-1-부대공-43호선" xfId="5750" xr:uid="{00000000-0005-0000-0000-0000DF090000}"/>
    <cellStyle name="_본선수로27600_13호선-측구공_4-1-부대공-13호선_4-1-부대공-43호선_1.대창교(토공)-1" xfId="5751" xr:uid="{00000000-0005-0000-0000-0000E0090000}"/>
    <cellStyle name="_본선수로27600_13호선-측구공_4-1-부대공-13호선_안전시설물" xfId="5752" xr:uid="{00000000-0005-0000-0000-0000E1090000}"/>
    <cellStyle name="_본선수로27600_13호선-측구공_4-1-부대공-13호선_안전시설물_1.대창교(토공)-1" xfId="5753" xr:uid="{00000000-0005-0000-0000-0000E2090000}"/>
    <cellStyle name="_본선수로27600_13호선-측구공_4-1-부대공-43호선~" xfId="5754" xr:uid="{00000000-0005-0000-0000-0000E3090000}"/>
    <cellStyle name="_본선수로27600_13호선-측구공_4-1-부대공-43호선~_1.대창교(토공)-1" xfId="5755" xr:uid="{00000000-0005-0000-0000-0000E4090000}"/>
    <cellStyle name="_본선수로27600_13호선-포장공(아스콘)" xfId="5756" xr:uid="{00000000-0005-0000-0000-0000E5090000}"/>
    <cellStyle name="_본선수로27600_13호선-포장공(아스콘)_1.대창교(토공)-1" xfId="5757" xr:uid="{00000000-0005-0000-0000-0000E6090000}"/>
    <cellStyle name="_본선수로27600_13호선-포장공(아스콘)_2-1-배수공(전체)" xfId="5758" xr:uid="{00000000-0005-0000-0000-0000E7090000}"/>
    <cellStyle name="_본선수로27600_13호선-포장공(아스콘)_2-1-배수공(전체)_1.대창교(토공)-1" xfId="5759" xr:uid="{00000000-0005-0000-0000-0000E8090000}"/>
    <cellStyle name="_본선수로27600_13호선-포장공(아스콘)_2-1-배수공(전체)_4-1-부대공-13호선~" xfId="5760" xr:uid="{00000000-0005-0000-0000-0000E9090000}"/>
    <cellStyle name="_본선수로27600_13호선-포장공(아스콘)_2-1-배수공(전체)_4-1-부대공-13호선~_1.대창교(토공)-1" xfId="5761" xr:uid="{00000000-0005-0000-0000-0000EA090000}"/>
    <cellStyle name="_본선수로27600_13호선-포장공(아스콘)_2-1-배수공(전체)_4-1-부대공-43호선" xfId="5762" xr:uid="{00000000-0005-0000-0000-0000EB090000}"/>
    <cellStyle name="_본선수로27600_13호선-포장공(아스콘)_2-1-배수공(전체)_4-1-부대공-43호선_1.대창교(토공)-1" xfId="5763" xr:uid="{00000000-0005-0000-0000-0000EC090000}"/>
    <cellStyle name="_본선수로27600_13호선-포장공(아스콘)_2-1-배수공(전체)_안전시설물" xfId="5764" xr:uid="{00000000-0005-0000-0000-0000ED090000}"/>
    <cellStyle name="_본선수로27600_13호선-포장공(아스콘)_2-1-배수공(전체)_안전시설물_1.대창교(토공)-1" xfId="5765" xr:uid="{00000000-0005-0000-0000-0000EE090000}"/>
    <cellStyle name="_본선수로27600_13호선-포장공(아스콘)_4-1-부대공-13호선" xfId="5766" xr:uid="{00000000-0005-0000-0000-0000EF090000}"/>
    <cellStyle name="_본선수로27600_13호선-포장공(아스콘)_4-1-부대공-13호선_1.대창교(토공)-1" xfId="5767" xr:uid="{00000000-0005-0000-0000-0000F0090000}"/>
    <cellStyle name="_본선수로27600_13호선-포장공(아스콘)_4-1-부대공-13호선_4-1-부대공-13호선~" xfId="5768" xr:uid="{00000000-0005-0000-0000-0000F1090000}"/>
    <cellStyle name="_본선수로27600_13호선-포장공(아스콘)_4-1-부대공-13호선_4-1-부대공-13호선~_1.대창교(토공)-1" xfId="5769" xr:uid="{00000000-0005-0000-0000-0000F2090000}"/>
    <cellStyle name="_본선수로27600_13호선-포장공(아스콘)_4-1-부대공-13호선_4-1-부대공-43호선" xfId="5770" xr:uid="{00000000-0005-0000-0000-0000F3090000}"/>
    <cellStyle name="_본선수로27600_13호선-포장공(아스콘)_4-1-부대공-13호선_4-1-부대공-43호선_1.대창교(토공)-1" xfId="5771" xr:uid="{00000000-0005-0000-0000-0000F4090000}"/>
    <cellStyle name="_본선수로27600_13호선-포장공(아스콘)_4-1-부대공-13호선_안전시설물" xfId="5772" xr:uid="{00000000-0005-0000-0000-0000F5090000}"/>
    <cellStyle name="_본선수로27600_13호선-포장공(아스콘)_4-1-부대공-13호선_안전시설물_1.대창교(토공)-1" xfId="5773" xr:uid="{00000000-0005-0000-0000-0000F6090000}"/>
    <cellStyle name="_본선수로27600_13호선-포장공(아스콘)_4-1-부대공-43호선~" xfId="5774" xr:uid="{00000000-0005-0000-0000-0000F7090000}"/>
    <cellStyle name="_본선수로27600_13호선-포장공(아스콘)_4-1-부대공-43호선~_1.대창교(토공)-1" xfId="5775" xr:uid="{00000000-0005-0000-0000-0000F8090000}"/>
    <cellStyle name="_본선수로27600_2-1-배수공(전체)" xfId="5776" xr:uid="{00000000-0005-0000-0000-0000F9090000}"/>
    <cellStyle name="_본선수로27600_2-1-배수공(전체)_1.대창교(토공)-1" xfId="5777" xr:uid="{00000000-0005-0000-0000-0000FA090000}"/>
    <cellStyle name="_본선수로27600_2-1-배수공(전체)_4-1-부대공-13호선~" xfId="5778" xr:uid="{00000000-0005-0000-0000-0000FB090000}"/>
    <cellStyle name="_본선수로27600_2-1-배수공(전체)_4-1-부대공-13호선~_1.대창교(토공)-1" xfId="5779" xr:uid="{00000000-0005-0000-0000-0000FC090000}"/>
    <cellStyle name="_본선수로27600_2-1-배수공(전체)_4-1-부대공-43호선" xfId="5780" xr:uid="{00000000-0005-0000-0000-0000FD090000}"/>
    <cellStyle name="_본선수로27600_2-1-배수공(전체)_4-1-부대공-43호선_1.대창교(토공)-1" xfId="5781" xr:uid="{00000000-0005-0000-0000-0000FE090000}"/>
    <cellStyle name="_본선수로27600_2-1-배수공(전체)_안전시설물" xfId="5782" xr:uid="{00000000-0005-0000-0000-0000FF090000}"/>
    <cellStyle name="_본선수로27600_2-1-배수공(전체)_안전시설물_1.대창교(토공)-1" xfId="5783" xr:uid="{00000000-0005-0000-0000-0000000A0000}"/>
    <cellStyle name="_본선수로27600_27KM605.00" xfId="5784" xr:uid="{00000000-0005-0000-0000-0000010A0000}"/>
    <cellStyle name="_본선수로27600_27KM605.00_1.대창교(토공)-1" xfId="5785" xr:uid="{00000000-0005-0000-0000-0000020A0000}"/>
    <cellStyle name="_본선수로27600_27KM605.00_13호선-종배수관공" xfId="5786" xr:uid="{00000000-0005-0000-0000-0000030A0000}"/>
    <cellStyle name="_본선수로27600_27KM605.00_13호선-종배수관공_1.대창교(토공)-1" xfId="5787" xr:uid="{00000000-0005-0000-0000-0000040A0000}"/>
    <cellStyle name="_본선수로27600_27KM605.00_13호선-종배수관공_2-1-배수공(전체)" xfId="5788" xr:uid="{00000000-0005-0000-0000-0000050A0000}"/>
    <cellStyle name="_본선수로27600_27KM605.00_13호선-종배수관공_2-1-배수공(전체)_1.대창교(토공)-1" xfId="5789" xr:uid="{00000000-0005-0000-0000-0000060A0000}"/>
    <cellStyle name="_본선수로27600_27KM605.00_13호선-종배수관공_2-1-배수공(전체)_4-1-부대공-13호선~" xfId="5790" xr:uid="{00000000-0005-0000-0000-0000070A0000}"/>
    <cellStyle name="_본선수로27600_27KM605.00_13호선-종배수관공_2-1-배수공(전체)_4-1-부대공-13호선~_1.대창교(토공)-1" xfId="5791" xr:uid="{00000000-0005-0000-0000-0000080A0000}"/>
    <cellStyle name="_본선수로27600_27KM605.00_13호선-종배수관공_2-1-배수공(전체)_4-1-부대공-43호선" xfId="5792" xr:uid="{00000000-0005-0000-0000-0000090A0000}"/>
    <cellStyle name="_본선수로27600_27KM605.00_13호선-종배수관공_2-1-배수공(전체)_4-1-부대공-43호선_1.대창교(토공)-1" xfId="5793" xr:uid="{00000000-0005-0000-0000-00000A0A0000}"/>
    <cellStyle name="_본선수로27600_27KM605.00_13호선-종배수관공_2-1-배수공(전체)_안전시설물" xfId="5794" xr:uid="{00000000-0005-0000-0000-00000B0A0000}"/>
    <cellStyle name="_본선수로27600_27KM605.00_13호선-종배수관공_2-1-배수공(전체)_안전시설물_1.대창교(토공)-1" xfId="5795" xr:uid="{00000000-0005-0000-0000-00000C0A0000}"/>
    <cellStyle name="_본선수로27600_27KM605.00_13호선-종배수관공_4-1-부대공-13호선" xfId="5796" xr:uid="{00000000-0005-0000-0000-00000D0A0000}"/>
    <cellStyle name="_본선수로27600_27KM605.00_13호선-종배수관공_4-1-부대공-13호선_1.대창교(토공)-1" xfId="5797" xr:uid="{00000000-0005-0000-0000-00000E0A0000}"/>
    <cellStyle name="_본선수로27600_27KM605.00_13호선-종배수관공_4-1-부대공-13호선_4-1-부대공-13호선~" xfId="5798" xr:uid="{00000000-0005-0000-0000-00000F0A0000}"/>
    <cellStyle name="_본선수로27600_27KM605.00_13호선-종배수관공_4-1-부대공-13호선_4-1-부대공-13호선~_1.대창교(토공)-1" xfId="5799" xr:uid="{00000000-0005-0000-0000-0000100A0000}"/>
    <cellStyle name="_본선수로27600_27KM605.00_13호선-종배수관공_4-1-부대공-13호선_4-1-부대공-43호선" xfId="5800" xr:uid="{00000000-0005-0000-0000-0000110A0000}"/>
    <cellStyle name="_본선수로27600_27KM605.00_13호선-종배수관공_4-1-부대공-13호선_4-1-부대공-43호선_1.대창교(토공)-1" xfId="5801" xr:uid="{00000000-0005-0000-0000-0000120A0000}"/>
    <cellStyle name="_본선수로27600_27KM605.00_13호선-종배수관공_4-1-부대공-13호선_안전시설물" xfId="5802" xr:uid="{00000000-0005-0000-0000-0000130A0000}"/>
    <cellStyle name="_본선수로27600_27KM605.00_13호선-종배수관공_4-1-부대공-13호선_안전시설물_1.대창교(토공)-1" xfId="5803" xr:uid="{00000000-0005-0000-0000-0000140A0000}"/>
    <cellStyle name="_본선수로27600_27KM605.00_13호선-종배수관공_4-1-부대공-43호선~" xfId="5804" xr:uid="{00000000-0005-0000-0000-0000150A0000}"/>
    <cellStyle name="_본선수로27600_27KM605.00_13호선-종배수관공_4-1-부대공-43호선~_1.대창교(토공)-1" xfId="5805" xr:uid="{00000000-0005-0000-0000-0000160A0000}"/>
    <cellStyle name="_본선수로27600_27KM605.00_13호선-측구공" xfId="5806" xr:uid="{00000000-0005-0000-0000-0000170A0000}"/>
    <cellStyle name="_본선수로27600_27KM605.00_13호선-측구공_1.대창교(토공)-1" xfId="5807" xr:uid="{00000000-0005-0000-0000-0000180A0000}"/>
    <cellStyle name="_본선수로27600_27KM605.00_13호선-측구공_2-1-배수공(전체)" xfId="5808" xr:uid="{00000000-0005-0000-0000-0000190A0000}"/>
    <cellStyle name="_본선수로27600_27KM605.00_13호선-측구공_2-1-배수공(전체)_1.대창교(토공)-1" xfId="5809" xr:uid="{00000000-0005-0000-0000-00001A0A0000}"/>
    <cellStyle name="_본선수로27600_27KM605.00_13호선-측구공_2-1-배수공(전체)_4-1-부대공-13호선~" xfId="5810" xr:uid="{00000000-0005-0000-0000-00001B0A0000}"/>
    <cellStyle name="_본선수로27600_27KM605.00_13호선-측구공_2-1-배수공(전체)_4-1-부대공-13호선~_1.대창교(토공)-1" xfId="5811" xr:uid="{00000000-0005-0000-0000-00001C0A0000}"/>
    <cellStyle name="_본선수로27600_27KM605.00_13호선-측구공_2-1-배수공(전체)_4-1-부대공-43호선" xfId="5812" xr:uid="{00000000-0005-0000-0000-00001D0A0000}"/>
    <cellStyle name="_본선수로27600_27KM605.00_13호선-측구공_2-1-배수공(전체)_4-1-부대공-43호선_1.대창교(토공)-1" xfId="5813" xr:uid="{00000000-0005-0000-0000-00001E0A0000}"/>
    <cellStyle name="_본선수로27600_27KM605.00_13호선-측구공_2-1-배수공(전체)_안전시설물" xfId="5814" xr:uid="{00000000-0005-0000-0000-00001F0A0000}"/>
    <cellStyle name="_본선수로27600_27KM605.00_13호선-측구공_2-1-배수공(전체)_안전시설물_1.대창교(토공)-1" xfId="5815" xr:uid="{00000000-0005-0000-0000-0000200A0000}"/>
    <cellStyle name="_본선수로27600_27KM605.00_13호선-측구공_4-1-부대공-13호선" xfId="5816" xr:uid="{00000000-0005-0000-0000-0000210A0000}"/>
    <cellStyle name="_본선수로27600_27KM605.00_13호선-측구공_4-1-부대공-13호선_1.대창교(토공)-1" xfId="5817" xr:uid="{00000000-0005-0000-0000-0000220A0000}"/>
    <cellStyle name="_본선수로27600_27KM605.00_13호선-측구공_4-1-부대공-13호선_4-1-부대공-13호선~" xfId="5818" xr:uid="{00000000-0005-0000-0000-0000230A0000}"/>
    <cellStyle name="_본선수로27600_27KM605.00_13호선-측구공_4-1-부대공-13호선_4-1-부대공-13호선~_1.대창교(토공)-1" xfId="5819" xr:uid="{00000000-0005-0000-0000-0000240A0000}"/>
    <cellStyle name="_본선수로27600_27KM605.00_13호선-측구공_4-1-부대공-13호선_4-1-부대공-43호선" xfId="5820" xr:uid="{00000000-0005-0000-0000-0000250A0000}"/>
    <cellStyle name="_본선수로27600_27KM605.00_13호선-측구공_4-1-부대공-13호선_4-1-부대공-43호선_1.대창교(토공)-1" xfId="5821" xr:uid="{00000000-0005-0000-0000-0000260A0000}"/>
    <cellStyle name="_본선수로27600_27KM605.00_13호선-측구공_4-1-부대공-13호선_안전시설물" xfId="5822" xr:uid="{00000000-0005-0000-0000-0000270A0000}"/>
    <cellStyle name="_본선수로27600_27KM605.00_13호선-측구공_4-1-부대공-13호선_안전시설물_1.대창교(토공)-1" xfId="5823" xr:uid="{00000000-0005-0000-0000-0000280A0000}"/>
    <cellStyle name="_본선수로27600_27KM605.00_13호선-측구공_4-1-부대공-43호선~" xfId="5824" xr:uid="{00000000-0005-0000-0000-0000290A0000}"/>
    <cellStyle name="_본선수로27600_27KM605.00_13호선-측구공_4-1-부대공-43호선~_1.대창교(토공)-1" xfId="5825" xr:uid="{00000000-0005-0000-0000-00002A0A0000}"/>
    <cellStyle name="_본선수로27600_27KM605.00_13호선-포장공(아스콘)" xfId="5826" xr:uid="{00000000-0005-0000-0000-00002B0A0000}"/>
    <cellStyle name="_본선수로27600_27KM605.00_13호선-포장공(아스콘)_1.대창교(토공)-1" xfId="5827" xr:uid="{00000000-0005-0000-0000-00002C0A0000}"/>
    <cellStyle name="_본선수로27600_27KM605.00_13호선-포장공(아스콘)_2-1-배수공(전체)" xfId="5828" xr:uid="{00000000-0005-0000-0000-00002D0A0000}"/>
    <cellStyle name="_본선수로27600_27KM605.00_13호선-포장공(아스콘)_2-1-배수공(전체)_1.대창교(토공)-1" xfId="5829" xr:uid="{00000000-0005-0000-0000-00002E0A0000}"/>
    <cellStyle name="_본선수로27600_27KM605.00_13호선-포장공(아스콘)_2-1-배수공(전체)_4-1-부대공-13호선~" xfId="5830" xr:uid="{00000000-0005-0000-0000-00002F0A0000}"/>
    <cellStyle name="_본선수로27600_27KM605.00_13호선-포장공(아스콘)_2-1-배수공(전체)_4-1-부대공-13호선~_1.대창교(토공)-1" xfId="5831" xr:uid="{00000000-0005-0000-0000-0000300A0000}"/>
    <cellStyle name="_본선수로27600_27KM605.00_13호선-포장공(아스콘)_2-1-배수공(전체)_4-1-부대공-43호선" xfId="5832" xr:uid="{00000000-0005-0000-0000-0000310A0000}"/>
    <cellStyle name="_본선수로27600_27KM605.00_13호선-포장공(아스콘)_2-1-배수공(전체)_4-1-부대공-43호선_1.대창교(토공)-1" xfId="5833" xr:uid="{00000000-0005-0000-0000-0000320A0000}"/>
    <cellStyle name="_본선수로27600_27KM605.00_13호선-포장공(아스콘)_2-1-배수공(전체)_안전시설물" xfId="5834" xr:uid="{00000000-0005-0000-0000-0000330A0000}"/>
    <cellStyle name="_본선수로27600_27KM605.00_13호선-포장공(아스콘)_2-1-배수공(전체)_안전시설물_1.대창교(토공)-1" xfId="5835" xr:uid="{00000000-0005-0000-0000-0000340A0000}"/>
    <cellStyle name="_본선수로27600_27KM605.00_13호선-포장공(아스콘)_4-1-부대공-13호선" xfId="5836" xr:uid="{00000000-0005-0000-0000-0000350A0000}"/>
    <cellStyle name="_본선수로27600_27KM605.00_13호선-포장공(아스콘)_4-1-부대공-13호선_1.대창교(토공)-1" xfId="5837" xr:uid="{00000000-0005-0000-0000-0000360A0000}"/>
    <cellStyle name="_본선수로27600_27KM605.00_13호선-포장공(아스콘)_4-1-부대공-13호선_4-1-부대공-13호선~" xfId="5838" xr:uid="{00000000-0005-0000-0000-0000370A0000}"/>
    <cellStyle name="_본선수로27600_27KM605.00_13호선-포장공(아스콘)_4-1-부대공-13호선_4-1-부대공-13호선~_1.대창교(토공)-1" xfId="5839" xr:uid="{00000000-0005-0000-0000-0000380A0000}"/>
    <cellStyle name="_본선수로27600_27KM605.00_13호선-포장공(아스콘)_4-1-부대공-13호선_4-1-부대공-43호선" xfId="5840" xr:uid="{00000000-0005-0000-0000-0000390A0000}"/>
    <cellStyle name="_본선수로27600_27KM605.00_13호선-포장공(아스콘)_4-1-부대공-13호선_4-1-부대공-43호선_1.대창교(토공)-1" xfId="5841" xr:uid="{00000000-0005-0000-0000-00003A0A0000}"/>
    <cellStyle name="_본선수로27600_27KM605.00_13호선-포장공(아스콘)_4-1-부대공-13호선_안전시설물" xfId="5842" xr:uid="{00000000-0005-0000-0000-00003B0A0000}"/>
    <cellStyle name="_본선수로27600_27KM605.00_13호선-포장공(아스콘)_4-1-부대공-13호선_안전시설물_1.대창교(토공)-1" xfId="5843" xr:uid="{00000000-0005-0000-0000-00003C0A0000}"/>
    <cellStyle name="_본선수로27600_27KM605.00_13호선-포장공(아스콘)_4-1-부대공-43호선~" xfId="5844" xr:uid="{00000000-0005-0000-0000-00003D0A0000}"/>
    <cellStyle name="_본선수로27600_27KM605.00_13호선-포장공(아스콘)_4-1-부대공-43호선~_1.대창교(토공)-1" xfId="5845" xr:uid="{00000000-0005-0000-0000-00003E0A0000}"/>
    <cellStyle name="_본선수로27600_27KM605.00_2" xfId="5846" xr:uid="{00000000-0005-0000-0000-00003F0A0000}"/>
    <cellStyle name="_본선수로27600_27KM605.00_2_1.대창교(토공)-1" xfId="5847" xr:uid="{00000000-0005-0000-0000-0000400A0000}"/>
    <cellStyle name="_본선수로27600_27KM605.00_2_13호선-종배수관공" xfId="5848" xr:uid="{00000000-0005-0000-0000-0000410A0000}"/>
    <cellStyle name="_본선수로27600_27KM605.00_2_13호선-종배수관공_1.대창교(토공)-1" xfId="5849" xr:uid="{00000000-0005-0000-0000-0000420A0000}"/>
    <cellStyle name="_본선수로27600_27KM605.00_2_13호선-종배수관공_2-1-배수공(전체)" xfId="5850" xr:uid="{00000000-0005-0000-0000-0000430A0000}"/>
    <cellStyle name="_본선수로27600_27KM605.00_2_13호선-종배수관공_2-1-배수공(전체)_1.대창교(토공)-1" xfId="5851" xr:uid="{00000000-0005-0000-0000-0000440A0000}"/>
    <cellStyle name="_본선수로27600_27KM605.00_2_13호선-종배수관공_2-1-배수공(전체)_4-1-부대공-13호선~" xfId="5852" xr:uid="{00000000-0005-0000-0000-0000450A0000}"/>
    <cellStyle name="_본선수로27600_27KM605.00_2_13호선-종배수관공_2-1-배수공(전체)_4-1-부대공-13호선~_1.대창교(토공)-1" xfId="5853" xr:uid="{00000000-0005-0000-0000-0000460A0000}"/>
    <cellStyle name="_본선수로27600_27KM605.00_2_13호선-종배수관공_2-1-배수공(전체)_4-1-부대공-43호선" xfId="5854" xr:uid="{00000000-0005-0000-0000-0000470A0000}"/>
    <cellStyle name="_본선수로27600_27KM605.00_2_13호선-종배수관공_2-1-배수공(전체)_4-1-부대공-43호선_1.대창교(토공)-1" xfId="5855" xr:uid="{00000000-0005-0000-0000-0000480A0000}"/>
    <cellStyle name="_본선수로27600_27KM605.00_2_13호선-종배수관공_2-1-배수공(전체)_안전시설물" xfId="5856" xr:uid="{00000000-0005-0000-0000-0000490A0000}"/>
    <cellStyle name="_본선수로27600_27KM605.00_2_13호선-종배수관공_2-1-배수공(전체)_안전시설물_1.대창교(토공)-1" xfId="5857" xr:uid="{00000000-0005-0000-0000-00004A0A0000}"/>
    <cellStyle name="_본선수로27600_27KM605.00_2_13호선-종배수관공_4-1-부대공-13호선" xfId="5858" xr:uid="{00000000-0005-0000-0000-00004B0A0000}"/>
    <cellStyle name="_본선수로27600_27KM605.00_2_13호선-종배수관공_4-1-부대공-13호선_1.대창교(토공)-1" xfId="5859" xr:uid="{00000000-0005-0000-0000-00004C0A0000}"/>
    <cellStyle name="_본선수로27600_27KM605.00_2_13호선-종배수관공_4-1-부대공-13호선_4-1-부대공-13호선~" xfId="5860" xr:uid="{00000000-0005-0000-0000-00004D0A0000}"/>
    <cellStyle name="_본선수로27600_27KM605.00_2_13호선-종배수관공_4-1-부대공-13호선_4-1-부대공-13호선~_1.대창교(토공)-1" xfId="5861" xr:uid="{00000000-0005-0000-0000-00004E0A0000}"/>
    <cellStyle name="_본선수로27600_27KM605.00_2_13호선-종배수관공_4-1-부대공-13호선_4-1-부대공-43호선" xfId="5862" xr:uid="{00000000-0005-0000-0000-00004F0A0000}"/>
    <cellStyle name="_본선수로27600_27KM605.00_2_13호선-종배수관공_4-1-부대공-13호선_4-1-부대공-43호선_1.대창교(토공)-1" xfId="5863" xr:uid="{00000000-0005-0000-0000-0000500A0000}"/>
    <cellStyle name="_본선수로27600_27KM605.00_2_13호선-종배수관공_4-1-부대공-13호선_안전시설물" xfId="5864" xr:uid="{00000000-0005-0000-0000-0000510A0000}"/>
    <cellStyle name="_본선수로27600_27KM605.00_2_13호선-종배수관공_4-1-부대공-13호선_안전시설물_1.대창교(토공)-1" xfId="5865" xr:uid="{00000000-0005-0000-0000-0000520A0000}"/>
    <cellStyle name="_본선수로27600_27KM605.00_2_13호선-종배수관공_4-1-부대공-43호선~" xfId="5866" xr:uid="{00000000-0005-0000-0000-0000530A0000}"/>
    <cellStyle name="_본선수로27600_27KM605.00_2_13호선-종배수관공_4-1-부대공-43호선~_1.대창교(토공)-1" xfId="5867" xr:uid="{00000000-0005-0000-0000-0000540A0000}"/>
    <cellStyle name="_본선수로27600_27KM605.00_2_13호선-측구공" xfId="5868" xr:uid="{00000000-0005-0000-0000-0000550A0000}"/>
    <cellStyle name="_본선수로27600_27KM605.00_2_13호선-측구공_1.대창교(토공)-1" xfId="5869" xr:uid="{00000000-0005-0000-0000-0000560A0000}"/>
    <cellStyle name="_본선수로27600_27KM605.00_2_13호선-측구공_2-1-배수공(전체)" xfId="5870" xr:uid="{00000000-0005-0000-0000-0000570A0000}"/>
    <cellStyle name="_본선수로27600_27KM605.00_2_13호선-측구공_2-1-배수공(전체)_1.대창교(토공)-1" xfId="5871" xr:uid="{00000000-0005-0000-0000-0000580A0000}"/>
    <cellStyle name="_본선수로27600_27KM605.00_2_13호선-측구공_2-1-배수공(전체)_4-1-부대공-13호선~" xfId="5872" xr:uid="{00000000-0005-0000-0000-0000590A0000}"/>
    <cellStyle name="_본선수로27600_27KM605.00_2_13호선-측구공_2-1-배수공(전체)_4-1-부대공-13호선~_1.대창교(토공)-1" xfId="5873" xr:uid="{00000000-0005-0000-0000-00005A0A0000}"/>
    <cellStyle name="_본선수로27600_27KM605.00_2_13호선-측구공_2-1-배수공(전체)_4-1-부대공-43호선" xfId="5874" xr:uid="{00000000-0005-0000-0000-00005B0A0000}"/>
    <cellStyle name="_본선수로27600_27KM605.00_2_13호선-측구공_2-1-배수공(전체)_4-1-부대공-43호선_1.대창교(토공)-1" xfId="5875" xr:uid="{00000000-0005-0000-0000-00005C0A0000}"/>
    <cellStyle name="_본선수로27600_27KM605.00_2_13호선-측구공_2-1-배수공(전체)_안전시설물" xfId="5876" xr:uid="{00000000-0005-0000-0000-00005D0A0000}"/>
    <cellStyle name="_본선수로27600_27KM605.00_2_13호선-측구공_2-1-배수공(전체)_안전시설물_1.대창교(토공)-1" xfId="5877" xr:uid="{00000000-0005-0000-0000-00005E0A0000}"/>
    <cellStyle name="_본선수로27600_27KM605.00_2_13호선-측구공_4-1-부대공-13호선" xfId="5878" xr:uid="{00000000-0005-0000-0000-00005F0A0000}"/>
    <cellStyle name="_본선수로27600_27KM605.00_2_13호선-측구공_4-1-부대공-13호선_1.대창교(토공)-1" xfId="5879" xr:uid="{00000000-0005-0000-0000-0000600A0000}"/>
    <cellStyle name="_본선수로27600_27KM605.00_2_13호선-측구공_4-1-부대공-13호선_4-1-부대공-13호선~" xfId="5880" xr:uid="{00000000-0005-0000-0000-0000610A0000}"/>
    <cellStyle name="_본선수로27600_27KM605.00_2_13호선-측구공_4-1-부대공-13호선_4-1-부대공-13호선~_1.대창교(토공)-1" xfId="5881" xr:uid="{00000000-0005-0000-0000-0000620A0000}"/>
    <cellStyle name="_본선수로27600_27KM605.00_2_13호선-측구공_4-1-부대공-13호선_4-1-부대공-43호선" xfId="5882" xr:uid="{00000000-0005-0000-0000-0000630A0000}"/>
    <cellStyle name="_본선수로27600_27KM605.00_2_13호선-측구공_4-1-부대공-13호선_4-1-부대공-43호선_1.대창교(토공)-1" xfId="5883" xr:uid="{00000000-0005-0000-0000-0000640A0000}"/>
    <cellStyle name="_본선수로27600_27KM605.00_2_13호선-측구공_4-1-부대공-13호선_안전시설물" xfId="5884" xr:uid="{00000000-0005-0000-0000-0000650A0000}"/>
    <cellStyle name="_본선수로27600_27KM605.00_2_13호선-측구공_4-1-부대공-13호선_안전시설물_1.대창교(토공)-1" xfId="5885" xr:uid="{00000000-0005-0000-0000-0000660A0000}"/>
    <cellStyle name="_본선수로27600_27KM605.00_2_13호선-측구공_4-1-부대공-43호선~" xfId="5886" xr:uid="{00000000-0005-0000-0000-0000670A0000}"/>
    <cellStyle name="_본선수로27600_27KM605.00_2_13호선-측구공_4-1-부대공-43호선~_1.대창교(토공)-1" xfId="5887" xr:uid="{00000000-0005-0000-0000-0000680A0000}"/>
    <cellStyle name="_본선수로27600_27KM605.00_2_13호선-포장공(아스콘)" xfId="5888" xr:uid="{00000000-0005-0000-0000-0000690A0000}"/>
    <cellStyle name="_본선수로27600_27KM605.00_2_13호선-포장공(아스콘)_1.대창교(토공)-1" xfId="5889" xr:uid="{00000000-0005-0000-0000-00006A0A0000}"/>
    <cellStyle name="_본선수로27600_27KM605.00_2_13호선-포장공(아스콘)_2-1-배수공(전체)" xfId="5890" xr:uid="{00000000-0005-0000-0000-00006B0A0000}"/>
    <cellStyle name="_본선수로27600_27KM605.00_2_13호선-포장공(아스콘)_2-1-배수공(전체)_1.대창교(토공)-1" xfId="5891" xr:uid="{00000000-0005-0000-0000-00006C0A0000}"/>
    <cellStyle name="_본선수로27600_27KM605.00_2_13호선-포장공(아스콘)_2-1-배수공(전체)_4-1-부대공-13호선~" xfId="5892" xr:uid="{00000000-0005-0000-0000-00006D0A0000}"/>
    <cellStyle name="_본선수로27600_27KM605.00_2_13호선-포장공(아스콘)_2-1-배수공(전체)_4-1-부대공-13호선~_1.대창교(토공)-1" xfId="5893" xr:uid="{00000000-0005-0000-0000-00006E0A0000}"/>
    <cellStyle name="_본선수로27600_27KM605.00_2_13호선-포장공(아스콘)_2-1-배수공(전체)_4-1-부대공-43호선" xfId="5894" xr:uid="{00000000-0005-0000-0000-00006F0A0000}"/>
    <cellStyle name="_본선수로27600_27KM605.00_2_13호선-포장공(아스콘)_2-1-배수공(전체)_4-1-부대공-43호선_1.대창교(토공)-1" xfId="5895" xr:uid="{00000000-0005-0000-0000-0000700A0000}"/>
    <cellStyle name="_본선수로27600_27KM605.00_2_13호선-포장공(아스콘)_2-1-배수공(전체)_안전시설물" xfId="5896" xr:uid="{00000000-0005-0000-0000-0000710A0000}"/>
    <cellStyle name="_본선수로27600_27KM605.00_2_13호선-포장공(아스콘)_2-1-배수공(전체)_안전시설물_1.대창교(토공)-1" xfId="5897" xr:uid="{00000000-0005-0000-0000-0000720A0000}"/>
    <cellStyle name="_본선수로27600_27KM605.00_2_13호선-포장공(아스콘)_4-1-부대공-13호선" xfId="5898" xr:uid="{00000000-0005-0000-0000-0000730A0000}"/>
    <cellStyle name="_본선수로27600_27KM605.00_2_13호선-포장공(아스콘)_4-1-부대공-13호선_1.대창교(토공)-1" xfId="5899" xr:uid="{00000000-0005-0000-0000-0000740A0000}"/>
    <cellStyle name="_본선수로27600_27KM605.00_2_13호선-포장공(아스콘)_4-1-부대공-13호선_4-1-부대공-13호선~" xfId="5900" xr:uid="{00000000-0005-0000-0000-0000750A0000}"/>
    <cellStyle name="_본선수로27600_27KM605.00_2_13호선-포장공(아스콘)_4-1-부대공-13호선_4-1-부대공-13호선~_1.대창교(토공)-1" xfId="5901" xr:uid="{00000000-0005-0000-0000-0000760A0000}"/>
    <cellStyle name="_본선수로27600_27KM605.00_2_13호선-포장공(아스콘)_4-1-부대공-13호선_4-1-부대공-43호선" xfId="5902" xr:uid="{00000000-0005-0000-0000-0000770A0000}"/>
    <cellStyle name="_본선수로27600_27KM605.00_2_13호선-포장공(아스콘)_4-1-부대공-13호선_4-1-부대공-43호선_1.대창교(토공)-1" xfId="5903" xr:uid="{00000000-0005-0000-0000-0000780A0000}"/>
    <cellStyle name="_본선수로27600_27KM605.00_2_13호선-포장공(아스콘)_4-1-부대공-13호선_안전시설물" xfId="5904" xr:uid="{00000000-0005-0000-0000-0000790A0000}"/>
    <cellStyle name="_본선수로27600_27KM605.00_2_13호선-포장공(아스콘)_4-1-부대공-13호선_안전시설물_1.대창교(토공)-1" xfId="5905" xr:uid="{00000000-0005-0000-0000-00007A0A0000}"/>
    <cellStyle name="_본선수로27600_27KM605.00_2_13호선-포장공(아스콘)_4-1-부대공-43호선~" xfId="5906" xr:uid="{00000000-0005-0000-0000-00007B0A0000}"/>
    <cellStyle name="_본선수로27600_27KM605.00_2_13호선-포장공(아스콘)_4-1-부대공-43호선~_1.대창교(토공)-1" xfId="5907" xr:uid="{00000000-0005-0000-0000-00007C0A0000}"/>
    <cellStyle name="_본선수로27600_27KM605.00_2_2-1-배수공(전체)" xfId="5908" xr:uid="{00000000-0005-0000-0000-00007D0A0000}"/>
    <cellStyle name="_본선수로27600_27KM605.00_2_2-1-배수공(전체)_1.대창교(토공)-1" xfId="5909" xr:uid="{00000000-0005-0000-0000-00007E0A0000}"/>
    <cellStyle name="_본선수로27600_27KM605.00_2_2-1-배수공(전체)_4-1-부대공-13호선~" xfId="5910" xr:uid="{00000000-0005-0000-0000-00007F0A0000}"/>
    <cellStyle name="_본선수로27600_27KM605.00_2_2-1-배수공(전체)_4-1-부대공-13호선~_1.대창교(토공)-1" xfId="5911" xr:uid="{00000000-0005-0000-0000-0000800A0000}"/>
    <cellStyle name="_본선수로27600_27KM605.00_2_2-1-배수공(전체)_4-1-부대공-43호선" xfId="5912" xr:uid="{00000000-0005-0000-0000-0000810A0000}"/>
    <cellStyle name="_본선수로27600_27KM605.00_2_2-1-배수공(전체)_4-1-부대공-43호선_1.대창교(토공)-1" xfId="5913" xr:uid="{00000000-0005-0000-0000-0000820A0000}"/>
    <cellStyle name="_본선수로27600_27KM605.00_2_2-1-배수공(전체)_안전시설물" xfId="5914" xr:uid="{00000000-0005-0000-0000-0000830A0000}"/>
    <cellStyle name="_본선수로27600_27KM605.00_2_2-1-배수공(전체)_안전시설물_1.대창교(토공)-1" xfId="5915" xr:uid="{00000000-0005-0000-0000-0000840A0000}"/>
    <cellStyle name="_본선수로27600_27KM605.00_2_4-1-부대공-13호선" xfId="5916" xr:uid="{00000000-0005-0000-0000-0000850A0000}"/>
    <cellStyle name="_본선수로27600_27KM605.00_2_4-1-부대공-13호선_1.대창교(토공)-1" xfId="5917" xr:uid="{00000000-0005-0000-0000-0000860A0000}"/>
    <cellStyle name="_본선수로27600_27KM605.00_2_4-1-부대공-13호선_4-1-부대공-13호선~" xfId="5918" xr:uid="{00000000-0005-0000-0000-0000870A0000}"/>
    <cellStyle name="_본선수로27600_27KM605.00_2_4-1-부대공-13호선_4-1-부대공-13호선~_1.대창교(토공)-1" xfId="5919" xr:uid="{00000000-0005-0000-0000-0000880A0000}"/>
    <cellStyle name="_본선수로27600_27KM605.00_2_4-1-부대공-13호선_4-1-부대공-43호선" xfId="5920" xr:uid="{00000000-0005-0000-0000-0000890A0000}"/>
    <cellStyle name="_본선수로27600_27KM605.00_2_4-1-부대공-13호선_4-1-부대공-43호선_1.대창교(토공)-1" xfId="5921" xr:uid="{00000000-0005-0000-0000-00008A0A0000}"/>
    <cellStyle name="_본선수로27600_27KM605.00_2_4-1-부대공-13호선_안전시설물" xfId="5922" xr:uid="{00000000-0005-0000-0000-00008B0A0000}"/>
    <cellStyle name="_본선수로27600_27KM605.00_2_4-1-부대공-13호선_안전시설물_1.대창교(토공)-1" xfId="5923" xr:uid="{00000000-0005-0000-0000-00008C0A0000}"/>
    <cellStyle name="_본선수로27600_27KM605.00_2_4-1-부대공-43호선~" xfId="5924" xr:uid="{00000000-0005-0000-0000-00008D0A0000}"/>
    <cellStyle name="_본선수로27600_27KM605.00_2_4-1-부대공-43호선~_1.대창교(토공)-1" xfId="5925" xr:uid="{00000000-0005-0000-0000-00008E0A0000}"/>
    <cellStyle name="_본선수로27600_27KM605.00_2_6포장공(아스콘)" xfId="5926" xr:uid="{00000000-0005-0000-0000-00008F0A0000}"/>
    <cellStyle name="_본선수로27600_27KM605.00_2_6포장공(아스콘)_1.대창교(토공)-1" xfId="5927" xr:uid="{00000000-0005-0000-0000-0000900A0000}"/>
    <cellStyle name="_본선수로27600_27KM605.00_2_6포장공(아스콘)_2-1-배수공(전체)" xfId="5928" xr:uid="{00000000-0005-0000-0000-0000910A0000}"/>
    <cellStyle name="_본선수로27600_27KM605.00_2_6포장공(아스콘)_2-1-배수공(전체)_1.대창교(토공)-1" xfId="5929" xr:uid="{00000000-0005-0000-0000-0000920A0000}"/>
    <cellStyle name="_본선수로27600_27KM605.00_2_6포장공(아스콘)_2-1-배수공(전체)_4-1-부대공-13호선~" xfId="5930" xr:uid="{00000000-0005-0000-0000-0000930A0000}"/>
    <cellStyle name="_본선수로27600_27KM605.00_2_6포장공(아스콘)_2-1-배수공(전체)_4-1-부대공-13호선~_1.대창교(토공)-1" xfId="5931" xr:uid="{00000000-0005-0000-0000-0000940A0000}"/>
    <cellStyle name="_본선수로27600_27KM605.00_2_6포장공(아스콘)_2-1-배수공(전체)_4-1-부대공-43호선" xfId="5932" xr:uid="{00000000-0005-0000-0000-0000950A0000}"/>
    <cellStyle name="_본선수로27600_27KM605.00_2_6포장공(아스콘)_2-1-배수공(전체)_4-1-부대공-43호선_1.대창교(토공)-1" xfId="5933" xr:uid="{00000000-0005-0000-0000-0000960A0000}"/>
    <cellStyle name="_본선수로27600_27KM605.00_2_6포장공(아스콘)_2-1-배수공(전체)_안전시설물" xfId="5934" xr:uid="{00000000-0005-0000-0000-0000970A0000}"/>
    <cellStyle name="_본선수로27600_27KM605.00_2_6포장공(아스콘)_2-1-배수공(전체)_안전시설물_1.대창교(토공)-1" xfId="5935" xr:uid="{00000000-0005-0000-0000-0000980A0000}"/>
    <cellStyle name="_본선수로27600_27KM605.00_2_6포장공(아스콘)_4-1-부대공-13호선" xfId="5936" xr:uid="{00000000-0005-0000-0000-0000990A0000}"/>
    <cellStyle name="_본선수로27600_27KM605.00_2_6포장공(아스콘)_4-1-부대공-13호선_1.대창교(토공)-1" xfId="5937" xr:uid="{00000000-0005-0000-0000-00009A0A0000}"/>
    <cellStyle name="_본선수로27600_27KM605.00_2_6포장공(아스콘)_4-1-부대공-13호선_4-1-부대공-13호선~" xfId="5938" xr:uid="{00000000-0005-0000-0000-00009B0A0000}"/>
    <cellStyle name="_본선수로27600_27KM605.00_2_6포장공(아스콘)_4-1-부대공-13호선_4-1-부대공-13호선~_1.대창교(토공)-1" xfId="5939" xr:uid="{00000000-0005-0000-0000-00009C0A0000}"/>
    <cellStyle name="_본선수로27600_27KM605.00_2_6포장공(아스콘)_4-1-부대공-13호선_4-1-부대공-43호선" xfId="5940" xr:uid="{00000000-0005-0000-0000-00009D0A0000}"/>
    <cellStyle name="_본선수로27600_27KM605.00_2_6포장공(아스콘)_4-1-부대공-13호선_4-1-부대공-43호선_1.대창교(토공)-1" xfId="5941" xr:uid="{00000000-0005-0000-0000-00009E0A0000}"/>
    <cellStyle name="_본선수로27600_27KM605.00_2_6포장공(아스콘)_4-1-부대공-13호선_안전시설물" xfId="5942" xr:uid="{00000000-0005-0000-0000-00009F0A0000}"/>
    <cellStyle name="_본선수로27600_27KM605.00_2_6포장공(아스콘)_4-1-부대공-13호선_안전시설물_1.대창교(토공)-1" xfId="5943" xr:uid="{00000000-0005-0000-0000-0000A00A0000}"/>
    <cellStyle name="_본선수로27600_27KM605.00_2_6포장공(아스콘)_4-1-부대공-43호선~" xfId="5944" xr:uid="{00000000-0005-0000-0000-0000A10A0000}"/>
    <cellStyle name="_본선수로27600_27KM605.00_2_6포장공(아스콘)_4-1-부대공-43호선~_1.대창교(토공)-1" xfId="5945" xr:uid="{00000000-0005-0000-0000-0000A20A0000}"/>
    <cellStyle name="_본선수로27600_27KM605.00_2_6포장공(아스콘)-오로" xfId="5946" xr:uid="{00000000-0005-0000-0000-0000A30A0000}"/>
    <cellStyle name="_본선수로27600_27KM605.00_2_6포장공(아스콘)-오로_1.대창교(토공)-1" xfId="5947" xr:uid="{00000000-0005-0000-0000-0000A40A0000}"/>
    <cellStyle name="_본선수로27600_27KM605.00_2_6포장공(아스콘)-오로_2-1-배수공(전체)" xfId="5948" xr:uid="{00000000-0005-0000-0000-0000A50A0000}"/>
    <cellStyle name="_본선수로27600_27KM605.00_2_6포장공(아스콘)-오로_2-1-배수공(전체)_1.대창교(토공)-1" xfId="5949" xr:uid="{00000000-0005-0000-0000-0000A60A0000}"/>
    <cellStyle name="_본선수로27600_27KM605.00_2_6포장공(아스콘)-오로_2-1-배수공(전체)_4-1-부대공-13호선~" xfId="5950" xr:uid="{00000000-0005-0000-0000-0000A70A0000}"/>
    <cellStyle name="_본선수로27600_27KM605.00_2_6포장공(아스콘)-오로_2-1-배수공(전체)_4-1-부대공-13호선~_1.대창교(토공)-1" xfId="5951" xr:uid="{00000000-0005-0000-0000-0000A80A0000}"/>
    <cellStyle name="_본선수로27600_27KM605.00_2_6포장공(아스콘)-오로_2-1-배수공(전체)_4-1-부대공-43호선" xfId="5952" xr:uid="{00000000-0005-0000-0000-0000A90A0000}"/>
    <cellStyle name="_본선수로27600_27KM605.00_2_6포장공(아스콘)-오로_2-1-배수공(전체)_4-1-부대공-43호선_1.대창교(토공)-1" xfId="5953" xr:uid="{00000000-0005-0000-0000-0000AA0A0000}"/>
    <cellStyle name="_본선수로27600_27KM605.00_2_6포장공(아스콘)-오로_2-1-배수공(전체)_안전시설물" xfId="5954" xr:uid="{00000000-0005-0000-0000-0000AB0A0000}"/>
    <cellStyle name="_본선수로27600_27KM605.00_2_6포장공(아스콘)-오로_2-1-배수공(전체)_안전시설물_1.대창교(토공)-1" xfId="5955" xr:uid="{00000000-0005-0000-0000-0000AC0A0000}"/>
    <cellStyle name="_본선수로27600_27KM605.00_2_6포장공(아스콘)-오로_4-1-부대공-13호선" xfId="5956" xr:uid="{00000000-0005-0000-0000-0000AD0A0000}"/>
    <cellStyle name="_본선수로27600_27KM605.00_2_6포장공(아스콘)-오로_4-1-부대공-13호선_1.대창교(토공)-1" xfId="5957" xr:uid="{00000000-0005-0000-0000-0000AE0A0000}"/>
    <cellStyle name="_본선수로27600_27KM605.00_2_6포장공(아스콘)-오로_4-1-부대공-13호선_4-1-부대공-13호선~" xfId="5958" xr:uid="{00000000-0005-0000-0000-0000AF0A0000}"/>
    <cellStyle name="_본선수로27600_27KM605.00_2_6포장공(아스콘)-오로_4-1-부대공-13호선_4-1-부대공-13호선~_1.대창교(토공)-1" xfId="5959" xr:uid="{00000000-0005-0000-0000-0000B00A0000}"/>
    <cellStyle name="_본선수로27600_27KM605.00_2_6포장공(아스콘)-오로_4-1-부대공-13호선_4-1-부대공-43호선" xfId="5960" xr:uid="{00000000-0005-0000-0000-0000B10A0000}"/>
    <cellStyle name="_본선수로27600_27KM605.00_2_6포장공(아스콘)-오로_4-1-부대공-13호선_4-1-부대공-43호선_1.대창교(토공)-1" xfId="5961" xr:uid="{00000000-0005-0000-0000-0000B20A0000}"/>
    <cellStyle name="_본선수로27600_27KM605.00_2_6포장공(아스콘)-오로_4-1-부대공-13호선_안전시설물" xfId="5962" xr:uid="{00000000-0005-0000-0000-0000B30A0000}"/>
    <cellStyle name="_본선수로27600_27KM605.00_2_6포장공(아스콘)-오로_4-1-부대공-13호선_안전시설물_1.대창교(토공)-1" xfId="5963" xr:uid="{00000000-0005-0000-0000-0000B40A0000}"/>
    <cellStyle name="_본선수로27600_27KM605.00_2_6포장공(아스콘)-오로_4-1-부대공-43호선~" xfId="5964" xr:uid="{00000000-0005-0000-0000-0000B50A0000}"/>
    <cellStyle name="_본선수로27600_27KM605.00_2_6포장공(아스콘)-오로_4-1-부대공-43호선~_1.대창교(토공)-1" xfId="5965" xr:uid="{00000000-0005-0000-0000-0000B60A0000}"/>
    <cellStyle name="_본선수로27600_27KM605.00_2_구조물공" xfId="5966" xr:uid="{00000000-0005-0000-0000-0000B70A0000}"/>
    <cellStyle name="_본선수로27600_27KM605.00_2_구조물공_1.대창교(토공)-1" xfId="5967" xr:uid="{00000000-0005-0000-0000-0000B80A0000}"/>
    <cellStyle name="_본선수로27600_27KM605.00_2_구조물공_2-1-배수공(전체)" xfId="5968" xr:uid="{00000000-0005-0000-0000-0000B90A0000}"/>
    <cellStyle name="_본선수로27600_27KM605.00_2_구조물공_2-1-배수공(전체)_1.대창교(토공)-1" xfId="5969" xr:uid="{00000000-0005-0000-0000-0000BA0A0000}"/>
    <cellStyle name="_본선수로27600_27KM605.00_2_구조물공_2-1-배수공(전체)_4-1-부대공-13호선~" xfId="5970" xr:uid="{00000000-0005-0000-0000-0000BB0A0000}"/>
    <cellStyle name="_본선수로27600_27KM605.00_2_구조물공_2-1-배수공(전체)_4-1-부대공-13호선~_1.대창교(토공)-1" xfId="5971" xr:uid="{00000000-0005-0000-0000-0000BC0A0000}"/>
    <cellStyle name="_본선수로27600_27KM605.00_2_구조물공_2-1-배수공(전체)_4-1-부대공-43호선" xfId="5972" xr:uid="{00000000-0005-0000-0000-0000BD0A0000}"/>
    <cellStyle name="_본선수로27600_27KM605.00_2_구조물공_2-1-배수공(전체)_4-1-부대공-43호선_1.대창교(토공)-1" xfId="5973" xr:uid="{00000000-0005-0000-0000-0000BE0A0000}"/>
    <cellStyle name="_본선수로27600_27KM605.00_2_구조물공_2-1-배수공(전체)_안전시설물" xfId="5974" xr:uid="{00000000-0005-0000-0000-0000BF0A0000}"/>
    <cellStyle name="_본선수로27600_27KM605.00_2_구조물공_2-1-배수공(전체)_안전시설물_1.대창교(토공)-1" xfId="5975" xr:uid="{00000000-0005-0000-0000-0000C00A0000}"/>
    <cellStyle name="_본선수로27600_27KM605.00_2_구조물공_4-1-부대공-13호선" xfId="5976" xr:uid="{00000000-0005-0000-0000-0000C10A0000}"/>
    <cellStyle name="_본선수로27600_27KM605.00_2_구조물공_4-1-부대공-13호선_1.대창교(토공)-1" xfId="5977" xr:uid="{00000000-0005-0000-0000-0000C20A0000}"/>
    <cellStyle name="_본선수로27600_27KM605.00_2_구조물공_4-1-부대공-13호선_4-1-부대공-13호선~" xfId="5978" xr:uid="{00000000-0005-0000-0000-0000C30A0000}"/>
    <cellStyle name="_본선수로27600_27KM605.00_2_구조물공_4-1-부대공-13호선_4-1-부대공-13호선~_1.대창교(토공)-1" xfId="5979" xr:uid="{00000000-0005-0000-0000-0000C40A0000}"/>
    <cellStyle name="_본선수로27600_27KM605.00_2_구조물공_4-1-부대공-13호선_4-1-부대공-43호선" xfId="5980" xr:uid="{00000000-0005-0000-0000-0000C50A0000}"/>
    <cellStyle name="_본선수로27600_27KM605.00_2_구조물공_4-1-부대공-13호선_4-1-부대공-43호선_1.대창교(토공)-1" xfId="5981" xr:uid="{00000000-0005-0000-0000-0000C60A0000}"/>
    <cellStyle name="_본선수로27600_27KM605.00_2_구조물공_4-1-부대공-13호선_안전시설물" xfId="5982" xr:uid="{00000000-0005-0000-0000-0000C70A0000}"/>
    <cellStyle name="_본선수로27600_27KM605.00_2_구조물공_4-1-부대공-13호선_안전시설물_1.대창교(토공)-1" xfId="5983" xr:uid="{00000000-0005-0000-0000-0000C80A0000}"/>
    <cellStyle name="_본선수로27600_27KM605.00_2_구조물공_4-1-부대공-43호선~" xfId="5984" xr:uid="{00000000-0005-0000-0000-0000C90A0000}"/>
    <cellStyle name="_본선수로27600_27KM605.00_2_구조물공_4-1-부대공-43호선~_1.대창교(토공)-1" xfId="5985" xr:uid="{00000000-0005-0000-0000-0000CA0A0000}"/>
    <cellStyle name="_본선수로27600_27KM605.00_2_포장공" xfId="5986" xr:uid="{00000000-0005-0000-0000-0000CB0A0000}"/>
    <cellStyle name="_본선수로27600_27KM605.00_2_포장공_1.대창교(토공)-1" xfId="5987" xr:uid="{00000000-0005-0000-0000-0000CC0A0000}"/>
    <cellStyle name="_본선수로27600_27KM605.00_2_포장공_2-1-배수공(전체)" xfId="5988" xr:uid="{00000000-0005-0000-0000-0000CD0A0000}"/>
    <cellStyle name="_본선수로27600_27KM605.00_2_포장공_2-1-배수공(전체)_1.대창교(토공)-1" xfId="5989" xr:uid="{00000000-0005-0000-0000-0000CE0A0000}"/>
    <cellStyle name="_본선수로27600_27KM605.00_2_포장공_2-1-배수공(전체)_4-1-부대공-13호선~" xfId="5990" xr:uid="{00000000-0005-0000-0000-0000CF0A0000}"/>
    <cellStyle name="_본선수로27600_27KM605.00_2_포장공_2-1-배수공(전체)_4-1-부대공-13호선~_1.대창교(토공)-1" xfId="5991" xr:uid="{00000000-0005-0000-0000-0000D00A0000}"/>
    <cellStyle name="_본선수로27600_27KM605.00_2_포장공_2-1-배수공(전체)_4-1-부대공-43호선" xfId="5992" xr:uid="{00000000-0005-0000-0000-0000D10A0000}"/>
    <cellStyle name="_본선수로27600_27KM605.00_2_포장공_2-1-배수공(전체)_4-1-부대공-43호선_1.대창교(토공)-1" xfId="5993" xr:uid="{00000000-0005-0000-0000-0000D20A0000}"/>
    <cellStyle name="_본선수로27600_27KM605.00_2_포장공_2-1-배수공(전체)_안전시설물" xfId="5994" xr:uid="{00000000-0005-0000-0000-0000D30A0000}"/>
    <cellStyle name="_본선수로27600_27KM605.00_2_포장공_2-1-배수공(전체)_안전시설물_1.대창교(토공)-1" xfId="5995" xr:uid="{00000000-0005-0000-0000-0000D40A0000}"/>
    <cellStyle name="_본선수로27600_27KM605.00_2_포장공_4-1-부대공-13호선" xfId="5996" xr:uid="{00000000-0005-0000-0000-0000D50A0000}"/>
    <cellStyle name="_본선수로27600_27KM605.00_2_포장공_4-1-부대공-13호선_1.대창교(토공)-1" xfId="5997" xr:uid="{00000000-0005-0000-0000-0000D60A0000}"/>
    <cellStyle name="_본선수로27600_27KM605.00_2_포장공_4-1-부대공-13호선_4-1-부대공-13호선~" xfId="5998" xr:uid="{00000000-0005-0000-0000-0000D70A0000}"/>
    <cellStyle name="_본선수로27600_27KM605.00_2_포장공_4-1-부대공-13호선_4-1-부대공-13호선~_1.대창교(토공)-1" xfId="5999" xr:uid="{00000000-0005-0000-0000-0000D80A0000}"/>
    <cellStyle name="_본선수로27600_27KM605.00_2_포장공_4-1-부대공-13호선_4-1-부대공-43호선" xfId="6000" xr:uid="{00000000-0005-0000-0000-0000D90A0000}"/>
    <cellStyle name="_본선수로27600_27KM605.00_2_포장공_4-1-부대공-13호선_4-1-부대공-43호선_1.대창교(토공)-1" xfId="6001" xr:uid="{00000000-0005-0000-0000-0000DA0A0000}"/>
    <cellStyle name="_본선수로27600_27KM605.00_2_포장공_4-1-부대공-13호선_안전시설물" xfId="6002" xr:uid="{00000000-0005-0000-0000-0000DB0A0000}"/>
    <cellStyle name="_본선수로27600_27KM605.00_2_포장공_4-1-부대공-13호선_안전시설물_1.대창교(토공)-1" xfId="6003" xr:uid="{00000000-0005-0000-0000-0000DC0A0000}"/>
    <cellStyle name="_본선수로27600_27KM605.00_2_포장공_4-1-부대공-43호선~" xfId="6004" xr:uid="{00000000-0005-0000-0000-0000DD0A0000}"/>
    <cellStyle name="_본선수로27600_27KM605.00_2_포장공_4-1-부대공-43호선~_1.대창교(토공)-1" xfId="6005" xr:uid="{00000000-0005-0000-0000-0000DE0A0000}"/>
    <cellStyle name="_본선수로27600_27KM605.00_2-1-배수공(전체)" xfId="6006" xr:uid="{00000000-0005-0000-0000-0000DF0A0000}"/>
    <cellStyle name="_본선수로27600_27KM605.00_2-1-배수공(전체)_1.대창교(토공)-1" xfId="6007" xr:uid="{00000000-0005-0000-0000-0000E00A0000}"/>
    <cellStyle name="_본선수로27600_27KM605.00_2-1-배수공(전체)_4-1-부대공-13호선~" xfId="6008" xr:uid="{00000000-0005-0000-0000-0000E10A0000}"/>
    <cellStyle name="_본선수로27600_27KM605.00_2-1-배수공(전체)_4-1-부대공-13호선~_1.대창교(토공)-1" xfId="6009" xr:uid="{00000000-0005-0000-0000-0000E20A0000}"/>
    <cellStyle name="_본선수로27600_27KM605.00_2-1-배수공(전체)_4-1-부대공-43호선" xfId="6010" xr:uid="{00000000-0005-0000-0000-0000E30A0000}"/>
    <cellStyle name="_본선수로27600_27KM605.00_2-1-배수공(전체)_4-1-부대공-43호선_1.대창교(토공)-1" xfId="6011" xr:uid="{00000000-0005-0000-0000-0000E40A0000}"/>
    <cellStyle name="_본선수로27600_27KM605.00_2-1-배수공(전체)_안전시설물" xfId="6012" xr:uid="{00000000-0005-0000-0000-0000E50A0000}"/>
    <cellStyle name="_본선수로27600_27KM605.00_2-1-배수공(전체)_안전시설물_1.대창교(토공)-1" xfId="6013" xr:uid="{00000000-0005-0000-0000-0000E60A0000}"/>
    <cellStyle name="_본선수로27600_27KM605.00_4-1-부대공-13호선" xfId="6014" xr:uid="{00000000-0005-0000-0000-0000E70A0000}"/>
    <cellStyle name="_본선수로27600_27KM605.00_4-1-부대공-13호선_1.대창교(토공)-1" xfId="6015" xr:uid="{00000000-0005-0000-0000-0000E80A0000}"/>
    <cellStyle name="_본선수로27600_27KM605.00_4-1-부대공-13호선_4-1-부대공-13호선~" xfId="6016" xr:uid="{00000000-0005-0000-0000-0000E90A0000}"/>
    <cellStyle name="_본선수로27600_27KM605.00_4-1-부대공-13호선_4-1-부대공-13호선~_1.대창교(토공)-1" xfId="6017" xr:uid="{00000000-0005-0000-0000-0000EA0A0000}"/>
    <cellStyle name="_본선수로27600_27KM605.00_4-1-부대공-13호선_4-1-부대공-43호선" xfId="6018" xr:uid="{00000000-0005-0000-0000-0000EB0A0000}"/>
    <cellStyle name="_본선수로27600_27KM605.00_4-1-부대공-13호선_4-1-부대공-43호선_1.대창교(토공)-1" xfId="6019" xr:uid="{00000000-0005-0000-0000-0000EC0A0000}"/>
    <cellStyle name="_본선수로27600_27KM605.00_4-1-부대공-13호선_안전시설물" xfId="6020" xr:uid="{00000000-0005-0000-0000-0000ED0A0000}"/>
    <cellStyle name="_본선수로27600_27KM605.00_4-1-부대공-13호선_안전시설물_1.대창교(토공)-1" xfId="6021" xr:uid="{00000000-0005-0000-0000-0000EE0A0000}"/>
    <cellStyle name="_본선수로27600_27KM605.00_4-1-부대공-43호선~" xfId="6022" xr:uid="{00000000-0005-0000-0000-0000EF0A0000}"/>
    <cellStyle name="_본선수로27600_27KM605.00_4-1-부대공-43호선~_1.대창교(토공)-1" xfId="6023" xr:uid="{00000000-0005-0000-0000-0000F00A0000}"/>
    <cellStyle name="_본선수로27600_27KM605.00_6포장공(아스콘)" xfId="6024" xr:uid="{00000000-0005-0000-0000-0000F10A0000}"/>
    <cellStyle name="_본선수로27600_27KM605.00_6포장공(아스콘)_1.대창교(토공)-1" xfId="6025" xr:uid="{00000000-0005-0000-0000-0000F20A0000}"/>
    <cellStyle name="_본선수로27600_27KM605.00_6포장공(아스콘)_2-1-배수공(전체)" xfId="6026" xr:uid="{00000000-0005-0000-0000-0000F30A0000}"/>
    <cellStyle name="_본선수로27600_27KM605.00_6포장공(아스콘)_2-1-배수공(전체)_1.대창교(토공)-1" xfId="6027" xr:uid="{00000000-0005-0000-0000-0000F40A0000}"/>
    <cellStyle name="_본선수로27600_27KM605.00_6포장공(아스콘)_2-1-배수공(전체)_4-1-부대공-13호선~" xfId="6028" xr:uid="{00000000-0005-0000-0000-0000F50A0000}"/>
    <cellStyle name="_본선수로27600_27KM605.00_6포장공(아스콘)_2-1-배수공(전체)_4-1-부대공-13호선~_1.대창교(토공)-1" xfId="6029" xr:uid="{00000000-0005-0000-0000-0000F60A0000}"/>
    <cellStyle name="_본선수로27600_27KM605.00_6포장공(아스콘)_2-1-배수공(전체)_4-1-부대공-43호선" xfId="6030" xr:uid="{00000000-0005-0000-0000-0000F70A0000}"/>
    <cellStyle name="_본선수로27600_27KM605.00_6포장공(아스콘)_2-1-배수공(전체)_4-1-부대공-43호선_1.대창교(토공)-1" xfId="6031" xr:uid="{00000000-0005-0000-0000-0000F80A0000}"/>
    <cellStyle name="_본선수로27600_27KM605.00_6포장공(아스콘)_2-1-배수공(전체)_안전시설물" xfId="6032" xr:uid="{00000000-0005-0000-0000-0000F90A0000}"/>
    <cellStyle name="_본선수로27600_27KM605.00_6포장공(아스콘)_2-1-배수공(전체)_안전시설물_1.대창교(토공)-1" xfId="6033" xr:uid="{00000000-0005-0000-0000-0000FA0A0000}"/>
    <cellStyle name="_본선수로27600_27KM605.00_6포장공(아스콘)_4-1-부대공-13호선" xfId="6034" xr:uid="{00000000-0005-0000-0000-0000FB0A0000}"/>
    <cellStyle name="_본선수로27600_27KM605.00_6포장공(아스콘)_4-1-부대공-13호선_1.대창교(토공)-1" xfId="6035" xr:uid="{00000000-0005-0000-0000-0000FC0A0000}"/>
    <cellStyle name="_본선수로27600_27KM605.00_6포장공(아스콘)_4-1-부대공-13호선_4-1-부대공-13호선~" xfId="6036" xr:uid="{00000000-0005-0000-0000-0000FD0A0000}"/>
    <cellStyle name="_본선수로27600_27KM605.00_6포장공(아스콘)_4-1-부대공-13호선_4-1-부대공-13호선~_1.대창교(토공)-1" xfId="6037" xr:uid="{00000000-0005-0000-0000-0000FE0A0000}"/>
    <cellStyle name="_본선수로27600_27KM605.00_6포장공(아스콘)_4-1-부대공-13호선_4-1-부대공-43호선" xfId="6038" xr:uid="{00000000-0005-0000-0000-0000FF0A0000}"/>
    <cellStyle name="_본선수로27600_27KM605.00_6포장공(아스콘)_4-1-부대공-13호선_4-1-부대공-43호선_1.대창교(토공)-1" xfId="6039" xr:uid="{00000000-0005-0000-0000-0000000B0000}"/>
    <cellStyle name="_본선수로27600_27KM605.00_6포장공(아스콘)_4-1-부대공-13호선_안전시설물" xfId="6040" xr:uid="{00000000-0005-0000-0000-0000010B0000}"/>
    <cellStyle name="_본선수로27600_27KM605.00_6포장공(아스콘)_4-1-부대공-13호선_안전시설물_1.대창교(토공)-1" xfId="6041" xr:uid="{00000000-0005-0000-0000-0000020B0000}"/>
    <cellStyle name="_본선수로27600_27KM605.00_6포장공(아스콘)_4-1-부대공-43호선~" xfId="6042" xr:uid="{00000000-0005-0000-0000-0000030B0000}"/>
    <cellStyle name="_본선수로27600_27KM605.00_6포장공(아스콘)_4-1-부대공-43호선~_1.대창교(토공)-1" xfId="6043" xr:uid="{00000000-0005-0000-0000-0000040B0000}"/>
    <cellStyle name="_본선수로27600_27KM605.00_6포장공(아스콘)-오로" xfId="6044" xr:uid="{00000000-0005-0000-0000-0000050B0000}"/>
    <cellStyle name="_본선수로27600_27KM605.00_6포장공(아스콘)-오로_1.대창교(토공)-1" xfId="6045" xr:uid="{00000000-0005-0000-0000-0000060B0000}"/>
    <cellStyle name="_본선수로27600_27KM605.00_6포장공(아스콘)-오로_2-1-배수공(전체)" xfId="6046" xr:uid="{00000000-0005-0000-0000-0000070B0000}"/>
    <cellStyle name="_본선수로27600_27KM605.00_6포장공(아스콘)-오로_2-1-배수공(전체)_1.대창교(토공)-1" xfId="6047" xr:uid="{00000000-0005-0000-0000-0000080B0000}"/>
    <cellStyle name="_본선수로27600_27KM605.00_6포장공(아스콘)-오로_2-1-배수공(전체)_4-1-부대공-13호선~" xfId="6048" xr:uid="{00000000-0005-0000-0000-0000090B0000}"/>
    <cellStyle name="_본선수로27600_27KM605.00_6포장공(아스콘)-오로_2-1-배수공(전체)_4-1-부대공-13호선~_1.대창교(토공)-1" xfId="6049" xr:uid="{00000000-0005-0000-0000-00000A0B0000}"/>
    <cellStyle name="_본선수로27600_27KM605.00_6포장공(아스콘)-오로_2-1-배수공(전체)_4-1-부대공-43호선" xfId="6050" xr:uid="{00000000-0005-0000-0000-00000B0B0000}"/>
    <cellStyle name="_본선수로27600_27KM605.00_6포장공(아스콘)-오로_2-1-배수공(전체)_4-1-부대공-43호선_1.대창교(토공)-1" xfId="6051" xr:uid="{00000000-0005-0000-0000-00000C0B0000}"/>
    <cellStyle name="_본선수로27600_27KM605.00_6포장공(아스콘)-오로_2-1-배수공(전체)_안전시설물" xfId="6052" xr:uid="{00000000-0005-0000-0000-00000D0B0000}"/>
    <cellStyle name="_본선수로27600_27KM605.00_6포장공(아스콘)-오로_2-1-배수공(전체)_안전시설물_1.대창교(토공)-1" xfId="6053" xr:uid="{00000000-0005-0000-0000-00000E0B0000}"/>
    <cellStyle name="_본선수로27600_27KM605.00_6포장공(아스콘)-오로_4-1-부대공-13호선" xfId="6054" xr:uid="{00000000-0005-0000-0000-00000F0B0000}"/>
    <cellStyle name="_본선수로27600_27KM605.00_6포장공(아스콘)-오로_4-1-부대공-13호선_1.대창교(토공)-1" xfId="6055" xr:uid="{00000000-0005-0000-0000-0000100B0000}"/>
    <cellStyle name="_본선수로27600_27KM605.00_6포장공(아스콘)-오로_4-1-부대공-13호선_4-1-부대공-13호선~" xfId="6056" xr:uid="{00000000-0005-0000-0000-0000110B0000}"/>
    <cellStyle name="_본선수로27600_27KM605.00_6포장공(아스콘)-오로_4-1-부대공-13호선_4-1-부대공-13호선~_1.대창교(토공)-1" xfId="6057" xr:uid="{00000000-0005-0000-0000-0000120B0000}"/>
    <cellStyle name="_본선수로27600_27KM605.00_6포장공(아스콘)-오로_4-1-부대공-13호선_4-1-부대공-43호선" xfId="6058" xr:uid="{00000000-0005-0000-0000-0000130B0000}"/>
    <cellStyle name="_본선수로27600_27KM605.00_6포장공(아스콘)-오로_4-1-부대공-13호선_4-1-부대공-43호선_1.대창교(토공)-1" xfId="6059" xr:uid="{00000000-0005-0000-0000-0000140B0000}"/>
    <cellStyle name="_본선수로27600_27KM605.00_6포장공(아스콘)-오로_4-1-부대공-13호선_안전시설물" xfId="6060" xr:uid="{00000000-0005-0000-0000-0000150B0000}"/>
    <cellStyle name="_본선수로27600_27KM605.00_6포장공(아스콘)-오로_4-1-부대공-13호선_안전시설물_1.대창교(토공)-1" xfId="6061" xr:uid="{00000000-0005-0000-0000-0000160B0000}"/>
    <cellStyle name="_본선수로27600_27KM605.00_6포장공(아스콘)-오로_4-1-부대공-43호선~" xfId="6062" xr:uid="{00000000-0005-0000-0000-0000170B0000}"/>
    <cellStyle name="_본선수로27600_27KM605.00_6포장공(아스콘)-오로_4-1-부대공-43호선~_1.대창교(토공)-1" xfId="6063" xr:uid="{00000000-0005-0000-0000-0000180B0000}"/>
    <cellStyle name="_본선수로27600_27KM605.00_구조물공" xfId="6064" xr:uid="{00000000-0005-0000-0000-0000190B0000}"/>
    <cellStyle name="_본선수로27600_27KM605.00_구조물공_1.대창교(토공)-1" xfId="6065" xr:uid="{00000000-0005-0000-0000-00001A0B0000}"/>
    <cellStyle name="_본선수로27600_27KM605.00_구조물공_2-1-배수공(전체)" xfId="6066" xr:uid="{00000000-0005-0000-0000-00001B0B0000}"/>
    <cellStyle name="_본선수로27600_27KM605.00_구조물공_2-1-배수공(전체)_1.대창교(토공)-1" xfId="6067" xr:uid="{00000000-0005-0000-0000-00001C0B0000}"/>
    <cellStyle name="_본선수로27600_27KM605.00_구조물공_2-1-배수공(전체)_4-1-부대공-13호선~" xfId="6068" xr:uid="{00000000-0005-0000-0000-00001D0B0000}"/>
    <cellStyle name="_본선수로27600_27KM605.00_구조물공_2-1-배수공(전체)_4-1-부대공-13호선~_1.대창교(토공)-1" xfId="6069" xr:uid="{00000000-0005-0000-0000-00001E0B0000}"/>
    <cellStyle name="_본선수로27600_27KM605.00_구조물공_2-1-배수공(전체)_4-1-부대공-43호선" xfId="6070" xr:uid="{00000000-0005-0000-0000-00001F0B0000}"/>
    <cellStyle name="_본선수로27600_27KM605.00_구조물공_2-1-배수공(전체)_4-1-부대공-43호선_1.대창교(토공)-1" xfId="6071" xr:uid="{00000000-0005-0000-0000-0000200B0000}"/>
    <cellStyle name="_본선수로27600_27KM605.00_구조물공_2-1-배수공(전체)_안전시설물" xfId="6072" xr:uid="{00000000-0005-0000-0000-0000210B0000}"/>
    <cellStyle name="_본선수로27600_27KM605.00_구조물공_2-1-배수공(전체)_안전시설물_1.대창교(토공)-1" xfId="6073" xr:uid="{00000000-0005-0000-0000-0000220B0000}"/>
    <cellStyle name="_본선수로27600_27KM605.00_구조물공_4-1-부대공-13호선" xfId="6074" xr:uid="{00000000-0005-0000-0000-0000230B0000}"/>
    <cellStyle name="_본선수로27600_27KM605.00_구조물공_4-1-부대공-13호선_1.대창교(토공)-1" xfId="6075" xr:uid="{00000000-0005-0000-0000-0000240B0000}"/>
    <cellStyle name="_본선수로27600_27KM605.00_구조물공_4-1-부대공-13호선_4-1-부대공-13호선~" xfId="6076" xr:uid="{00000000-0005-0000-0000-0000250B0000}"/>
    <cellStyle name="_본선수로27600_27KM605.00_구조물공_4-1-부대공-13호선_4-1-부대공-13호선~_1.대창교(토공)-1" xfId="6077" xr:uid="{00000000-0005-0000-0000-0000260B0000}"/>
    <cellStyle name="_본선수로27600_27KM605.00_구조물공_4-1-부대공-13호선_4-1-부대공-43호선" xfId="6078" xr:uid="{00000000-0005-0000-0000-0000270B0000}"/>
    <cellStyle name="_본선수로27600_27KM605.00_구조물공_4-1-부대공-13호선_4-1-부대공-43호선_1.대창교(토공)-1" xfId="6079" xr:uid="{00000000-0005-0000-0000-0000280B0000}"/>
    <cellStyle name="_본선수로27600_27KM605.00_구조물공_4-1-부대공-13호선_안전시설물" xfId="6080" xr:uid="{00000000-0005-0000-0000-0000290B0000}"/>
    <cellStyle name="_본선수로27600_27KM605.00_구조물공_4-1-부대공-13호선_안전시설물_1.대창교(토공)-1" xfId="6081" xr:uid="{00000000-0005-0000-0000-00002A0B0000}"/>
    <cellStyle name="_본선수로27600_27KM605.00_구조물공_4-1-부대공-43호선~" xfId="6082" xr:uid="{00000000-0005-0000-0000-00002B0B0000}"/>
    <cellStyle name="_본선수로27600_27KM605.00_구조물공_4-1-부대공-43호선~_1.대창교(토공)-1" xfId="6083" xr:uid="{00000000-0005-0000-0000-00002C0B0000}"/>
    <cellStyle name="_본선수로27600_27KM605.00_포장공" xfId="6084" xr:uid="{00000000-0005-0000-0000-00002D0B0000}"/>
    <cellStyle name="_본선수로27600_27KM605.00_포장공_1.대창교(토공)-1" xfId="6085" xr:uid="{00000000-0005-0000-0000-00002E0B0000}"/>
    <cellStyle name="_본선수로27600_27KM605.00_포장공_2-1-배수공(전체)" xfId="6086" xr:uid="{00000000-0005-0000-0000-00002F0B0000}"/>
    <cellStyle name="_본선수로27600_27KM605.00_포장공_2-1-배수공(전체)_1.대창교(토공)-1" xfId="6087" xr:uid="{00000000-0005-0000-0000-0000300B0000}"/>
    <cellStyle name="_본선수로27600_27KM605.00_포장공_2-1-배수공(전체)_4-1-부대공-13호선~" xfId="6088" xr:uid="{00000000-0005-0000-0000-0000310B0000}"/>
    <cellStyle name="_본선수로27600_27KM605.00_포장공_2-1-배수공(전체)_4-1-부대공-13호선~_1.대창교(토공)-1" xfId="6089" xr:uid="{00000000-0005-0000-0000-0000320B0000}"/>
    <cellStyle name="_본선수로27600_27KM605.00_포장공_2-1-배수공(전체)_4-1-부대공-43호선" xfId="6090" xr:uid="{00000000-0005-0000-0000-0000330B0000}"/>
    <cellStyle name="_본선수로27600_27KM605.00_포장공_2-1-배수공(전체)_4-1-부대공-43호선_1.대창교(토공)-1" xfId="6091" xr:uid="{00000000-0005-0000-0000-0000340B0000}"/>
    <cellStyle name="_본선수로27600_27KM605.00_포장공_2-1-배수공(전체)_안전시설물" xfId="6092" xr:uid="{00000000-0005-0000-0000-0000350B0000}"/>
    <cellStyle name="_본선수로27600_27KM605.00_포장공_2-1-배수공(전체)_안전시설물_1.대창교(토공)-1" xfId="6093" xr:uid="{00000000-0005-0000-0000-0000360B0000}"/>
    <cellStyle name="_본선수로27600_27KM605.00_포장공_4-1-부대공-13호선" xfId="6094" xr:uid="{00000000-0005-0000-0000-0000370B0000}"/>
    <cellStyle name="_본선수로27600_27KM605.00_포장공_4-1-부대공-13호선_1.대창교(토공)-1" xfId="6095" xr:uid="{00000000-0005-0000-0000-0000380B0000}"/>
    <cellStyle name="_본선수로27600_27KM605.00_포장공_4-1-부대공-13호선_4-1-부대공-13호선~" xfId="6096" xr:uid="{00000000-0005-0000-0000-0000390B0000}"/>
    <cellStyle name="_본선수로27600_27KM605.00_포장공_4-1-부대공-13호선_4-1-부대공-13호선~_1.대창교(토공)-1" xfId="6097" xr:uid="{00000000-0005-0000-0000-00003A0B0000}"/>
    <cellStyle name="_본선수로27600_27KM605.00_포장공_4-1-부대공-13호선_4-1-부대공-43호선" xfId="6098" xr:uid="{00000000-0005-0000-0000-00003B0B0000}"/>
    <cellStyle name="_본선수로27600_27KM605.00_포장공_4-1-부대공-13호선_4-1-부대공-43호선_1.대창교(토공)-1" xfId="6099" xr:uid="{00000000-0005-0000-0000-00003C0B0000}"/>
    <cellStyle name="_본선수로27600_27KM605.00_포장공_4-1-부대공-13호선_안전시설물" xfId="6100" xr:uid="{00000000-0005-0000-0000-00003D0B0000}"/>
    <cellStyle name="_본선수로27600_27KM605.00_포장공_4-1-부대공-13호선_안전시설물_1.대창교(토공)-1" xfId="6101" xr:uid="{00000000-0005-0000-0000-00003E0B0000}"/>
    <cellStyle name="_본선수로27600_27KM605.00_포장공_4-1-부대공-43호선~" xfId="6102" xr:uid="{00000000-0005-0000-0000-00003F0B0000}"/>
    <cellStyle name="_본선수로27600_27KM605.00_포장공_4-1-부대공-43호선~_1.대창교(토공)-1" xfId="6103" xr:uid="{00000000-0005-0000-0000-0000400B0000}"/>
    <cellStyle name="_본선수로27600_4-1-부대공-13호선" xfId="6104" xr:uid="{00000000-0005-0000-0000-0000410B0000}"/>
    <cellStyle name="_본선수로27600_4-1-부대공-13호선_1.대창교(토공)-1" xfId="6105" xr:uid="{00000000-0005-0000-0000-0000420B0000}"/>
    <cellStyle name="_본선수로27600_4-1-부대공-13호선_4-1-부대공-13호선~" xfId="6106" xr:uid="{00000000-0005-0000-0000-0000430B0000}"/>
    <cellStyle name="_본선수로27600_4-1-부대공-13호선_4-1-부대공-13호선~_1.대창교(토공)-1" xfId="6107" xr:uid="{00000000-0005-0000-0000-0000440B0000}"/>
    <cellStyle name="_본선수로27600_4-1-부대공-13호선_4-1-부대공-43호선" xfId="6108" xr:uid="{00000000-0005-0000-0000-0000450B0000}"/>
    <cellStyle name="_본선수로27600_4-1-부대공-13호선_4-1-부대공-43호선_1.대창교(토공)-1" xfId="6109" xr:uid="{00000000-0005-0000-0000-0000460B0000}"/>
    <cellStyle name="_본선수로27600_4-1-부대공-13호선_안전시설물" xfId="6110" xr:uid="{00000000-0005-0000-0000-0000470B0000}"/>
    <cellStyle name="_본선수로27600_4-1-부대공-13호선_안전시설물_1.대창교(토공)-1" xfId="6111" xr:uid="{00000000-0005-0000-0000-0000480B0000}"/>
    <cellStyle name="_본선수로27600_4-1-부대공-43호선~" xfId="6112" xr:uid="{00000000-0005-0000-0000-0000490B0000}"/>
    <cellStyle name="_본선수로27600_4-1-부대공-43호선~_1.대창교(토공)-1" xfId="6113" xr:uid="{00000000-0005-0000-0000-00004A0B0000}"/>
    <cellStyle name="_본선수로27600_5집수정공" xfId="6114" xr:uid="{00000000-0005-0000-0000-00004B0B0000}"/>
    <cellStyle name="_본선수로27600_5집수정공_1.대창교(토공)-1" xfId="6115" xr:uid="{00000000-0005-0000-0000-00004C0B0000}"/>
    <cellStyle name="_본선수로27600_5집수정공_2-1-배수공(전체)" xfId="6116" xr:uid="{00000000-0005-0000-0000-00004D0B0000}"/>
    <cellStyle name="_본선수로27600_5집수정공_2-1-배수공(전체)_1.대창교(토공)-1" xfId="6117" xr:uid="{00000000-0005-0000-0000-00004E0B0000}"/>
    <cellStyle name="_본선수로27600_5집수정공_2-1-배수공(전체)_4-1-부대공-13호선~" xfId="6118" xr:uid="{00000000-0005-0000-0000-00004F0B0000}"/>
    <cellStyle name="_본선수로27600_5집수정공_2-1-배수공(전체)_4-1-부대공-13호선~_1.대창교(토공)-1" xfId="6119" xr:uid="{00000000-0005-0000-0000-0000500B0000}"/>
    <cellStyle name="_본선수로27600_5집수정공_2-1-배수공(전체)_4-1-부대공-43호선" xfId="6120" xr:uid="{00000000-0005-0000-0000-0000510B0000}"/>
    <cellStyle name="_본선수로27600_5집수정공_2-1-배수공(전체)_4-1-부대공-43호선_1.대창교(토공)-1" xfId="6121" xr:uid="{00000000-0005-0000-0000-0000520B0000}"/>
    <cellStyle name="_본선수로27600_5집수정공_2-1-배수공(전체)_안전시설물" xfId="6122" xr:uid="{00000000-0005-0000-0000-0000530B0000}"/>
    <cellStyle name="_본선수로27600_5집수정공_2-1-배수공(전체)_안전시설물_1.대창교(토공)-1" xfId="6123" xr:uid="{00000000-0005-0000-0000-0000540B0000}"/>
    <cellStyle name="_본선수로27600_5집수정공_4-1-부대공-13호선" xfId="6124" xr:uid="{00000000-0005-0000-0000-0000550B0000}"/>
    <cellStyle name="_본선수로27600_5집수정공_4-1-부대공-13호선_1.대창교(토공)-1" xfId="6125" xr:uid="{00000000-0005-0000-0000-0000560B0000}"/>
    <cellStyle name="_본선수로27600_5집수정공_4-1-부대공-13호선_4-1-부대공-13호선~" xfId="6126" xr:uid="{00000000-0005-0000-0000-0000570B0000}"/>
    <cellStyle name="_본선수로27600_5집수정공_4-1-부대공-13호선_4-1-부대공-13호선~_1.대창교(토공)-1" xfId="6127" xr:uid="{00000000-0005-0000-0000-0000580B0000}"/>
    <cellStyle name="_본선수로27600_5집수정공_4-1-부대공-13호선_4-1-부대공-43호선" xfId="6128" xr:uid="{00000000-0005-0000-0000-0000590B0000}"/>
    <cellStyle name="_본선수로27600_5집수정공_4-1-부대공-13호선_4-1-부대공-43호선_1.대창교(토공)-1" xfId="6129" xr:uid="{00000000-0005-0000-0000-00005A0B0000}"/>
    <cellStyle name="_본선수로27600_5집수정공_4-1-부대공-13호선_안전시설물" xfId="6130" xr:uid="{00000000-0005-0000-0000-00005B0B0000}"/>
    <cellStyle name="_본선수로27600_5집수정공_4-1-부대공-13호선_안전시설물_1.대창교(토공)-1" xfId="6131" xr:uid="{00000000-0005-0000-0000-00005C0B0000}"/>
    <cellStyle name="_본선수로27600_5집수정공_4-1-부대공-43호선~" xfId="6132" xr:uid="{00000000-0005-0000-0000-00005D0B0000}"/>
    <cellStyle name="_본선수로27600_5집수정공_4-1-부대공-43호선~_1.대창교(토공)-1" xfId="6133" xr:uid="{00000000-0005-0000-0000-00005E0B0000}"/>
    <cellStyle name="_본선수로27600_6포장공(아스콘)" xfId="6134" xr:uid="{00000000-0005-0000-0000-00005F0B0000}"/>
    <cellStyle name="_본선수로27600_6포장공(아스콘)_1.대창교(토공)-1" xfId="6135" xr:uid="{00000000-0005-0000-0000-0000600B0000}"/>
    <cellStyle name="_본선수로27600_6포장공(아스콘)_2-1-배수공(전체)" xfId="6136" xr:uid="{00000000-0005-0000-0000-0000610B0000}"/>
    <cellStyle name="_본선수로27600_6포장공(아스콘)_2-1-배수공(전체)_1.대창교(토공)-1" xfId="6137" xr:uid="{00000000-0005-0000-0000-0000620B0000}"/>
    <cellStyle name="_본선수로27600_6포장공(아스콘)_2-1-배수공(전체)_4-1-부대공-13호선~" xfId="6138" xr:uid="{00000000-0005-0000-0000-0000630B0000}"/>
    <cellStyle name="_본선수로27600_6포장공(아스콘)_2-1-배수공(전체)_4-1-부대공-13호선~_1.대창교(토공)-1" xfId="6139" xr:uid="{00000000-0005-0000-0000-0000640B0000}"/>
    <cellStyle name="_본선수로27600_6포장공(아스콘)_2-1-배수공(전체)_4-1-부대공-43호선" xfId="6140" xr:uid="{00000000-0005-0000-0000-0000650B0000}"/>
    <cellStyle name="_본선수로27600_6포장공(아스콘)_2-1-배수공(전체)_4-1-부대공-43호선_1.대창교(토공)-1" xfId="6141" xr:uid="{00000000-0005-0000-0000-0000660B0000}"/>
    <cellStyle name="_본선수로27600_6포장공(아스콘)_2-1-배수공(전체)_안전시설물" xfId="6142" xr:uid="{00000000-0005-0000-0000-0000670B0000}"/>
    <cellStyle name="_본선수로27600_6포장공(아스콘)_2-1-배수공(전체)_안전시설물_1.대창교(토공)-1" xfId="6143" xr:uid="{00000000-0005-0000-0000-0000680B0000}"/>
    <cellStyle name="_본선수로27600_6포장공(아스콘)_4-1-부대공-13호선" xfId="6144" xr:uid="{00000000-0005-0000-0000-0000690B0000}"/>
    <cellStyle name="_본선수로27600_6포장공(아스콘)_4-1-부대공-13호선_1.대창교(토공)-1" xfId="6145" xr:uid="{00000000-0005-0000-0000-00006A0B0000}"/>
    <cellStyle name="_본선수로27600_6포장공(아스콘)_4-1-부대공-13호선_4-1-부대공-13호선~" xfId="6146" xr:uid="{00000000-0005-0000-0000-00006B0B0000}"/>
    <cellStyle name="_본선수로27600_6포장공(아스콘)_4-1-부대공-13호선_4-1-부대공-13호선~_1.대창교(토공)-1" xfId="6147" xr:uid="{00000000-0005-0000-0000-00006C0B0000}"/>
    <cellStyle name="_본선수로27600_6포장공(아스콘)_4-1-부대공-13호선_4-1-부대공-43호선" xfId="6148" xr:uid="{00000000-0005-0000-0000-00006D0B0000}"/>
    <cellStyle name="_본선수로27600_6포장공(아스콘)_4-1-부대공-13호선_4-1-부대공-43호선_1.대창교(토공)-1" xfId="6149" xr:uid="{00000000-0005-0000-0000-00006E0B0000}"/>
    <cellStyle name="_본선수로27600_6포장공(아스콘)_4-1-부대공-13호선_안전시설물" xfId="6150" xr:uid="{00000000-0005-0000-0000-00006F0B0000}"/>
    <cellStyle name="_본선수로27600_6포장공(아스콘)_4-1-부대공-13호선_안전시설물_1.대창교(토공)-1" xfId="6151" xr:uid="{00000000-0005-0000-0000-0000700B0000}"/>
    <cellStyle name="_본선수로27600_6포장공(아스콘)_4-1-부대공-43호선~" xfId="6152" xr:uid="{00000000-0005-0000-0000-0000710B0000}"/>
    <cellStyle name="_본선수로27600_6포장공(아스콘)_4-1-부대공-43호선~_1.대창교(토공)-1" xfId="6153" xr:uid="{00000000-0005-0000-0000-0000720B0000}"/>
    <cellStyle name="_본선수로27600_6포장공(아스콘)-오로" xfId="6154" xr:uid="{00000000-0005-0000-0000-0000730B0000}"/>
    <cellStyle name="_본선수로27600_6포장공(아스콘)-오로_1.대창교(토공)-1" xfId="6155" xr:uid="{00000000-0005-0000-0000-0000740B0000}"/>
    <cellStyle name="_본선수로27600_6포장공(아스콘)-오로_2-1-배수공(전체)" xfId="6156" xr:uid="{00000000-0005-0000-0000-0000750B0000}"/>
    <cellStyle name="_본선수로27600_6포장공(아스콘)-오로_2-1-배수공(전체)_1.대창교(토공)-1" xfId="6157" xr:uid="{00000000-0005-0000-0000-0000760B0000}"/>
    <cellStyle name="_본선수로27600_6포장공(아스콘)-오로_2-1-배수공(전체)_4-1-부대공-13호선~" xfId="6158" xr:uid="{00000000-0005-0000-0000-0000770B0000}"/>
    <cellStyle name="_본선수로27600_6포장공(아스콘)-오로_2-1-배수공(전체)_4-1-부대공-13호선~_1.대창교(토공)-1" xfId="6159" xr:uid="{00000000-0005-0000-0000-0000780B0000}"/>
    <cellStyle name="_본선수로27600_6포장공(아스콘)-오로_2-1-배수공(전체)_4-1-부대공-43호선" xfId="6160" xr:uid="{00000000-0005-0000-0000-0000790B0000}"/>
    <cellStyle name="_본선수로27600_6포장공(아스콘)-오로_2-1-배수공(전체)_4-1-부대공-43호선_1.대창교(토공)-1" xfId="6161" xr:uid="{00000000-0005-0000-0000-00007A0B0000}"/>
    <cellStyle name="_본선수로27600_6포장공(아스콘)-오로_2-1-배수공(전체)_안전시설물" xfId="6162" xr:uid="{00000000-0005-0000-0000-00007B0B0000}"/>
    <cellStyle name="_본선수로27600_6포장공(아스콘)-오로_2-1-배수공(전체)_안전시설물_1.대창교(토공)-1" xfId="6163" xr:uid="{00000000-0005-0000-0000-00007C0B0000}"/>
    <cellStyle name="_본선수로27600_6포장공(아스콘)-오로_4-1-부대공-13호선" xfId="6164" xr:uid="{00000000-0005-0000-0000-00007D0B0000}"/>
    <cellStyle name="_본선수로27600_6포장공(아스콘)-오로_4-1-부대공-13호선_1.대창교(토공)-1" xfId="6165" xr:uid="{00000000-0005-0000-0000-00007E0B0000}"/>
    <cellStyle name="_본선수로27600_6포장공(아스콘)-오로_4-1-부대공-13호선_4-1-부대공-13호선~" xfId="6166" xr:uid="{00000000-0005-0000-0000-00007F0B0000}"/>
    <cellStyle name="_본선수로27600_6포장공(아스콘)-오로_4-1-부대공-13호선_4-1-부대공-13호선~_1.대창교(토공)-1" xfId="6167" xr:uid="{00000000-0005-0000-0000-0000800B0000}"/>
    <cellStyle name="_본선수로27600_6포장공(아스콘)-오로_4-1-부대공-13호선_4-1-부대공-43호선" xfId="6168" xr:uid="{00000000-0005-0000-0000-0000810B0000}"/>
    <cellStyle name="_본선수로27600_6포장공(아스콘)-오로_4-1-부대공-13호선_4-1-부대공-43호선_1.대창교(토공)-1" xfId="6169" xr:uid="{00000000-0005-0000-0000-0000820B0000}"/>
    <cellStyle name="_본선수로27600_6포장공(아스콘)-오로_4-1-부대공-13호선_안전시설물" xfId="6170" xr:uid="{00000000-0005-0000-0000-0000830B0000}"/>
    <cellStyle name="_본선수로27600_6포장공(아스콘)-오로_4-1-부대공-13호선_안전시설물_1.대창교(토공)-1" xfId="6171" xr:uid="{00000000-0005-0000-0000-0000840B0000}"/>
    <cellStyle name="_본선수로27600_6포장공(아스콘)-오로_4-1-부대공-43호선~" xfId="6172" xr:uid="{00000000-0005-0000-0000-0000850B0000}"/>
    <cellStyle name="_본선수로27600_6포장공(아스콘)-오로_4-1-부대공-43호선~_1.대창교(토공)-1" xfId="6173" xr:uid="{00000000-0005-0000-0000-0000860B0000}"/>
    <cellStyle name="_본선수로27600_구조물공" xfId="6174" xr:uid="{00000000-0005-0000-0000-0000870B0000}"/>
    <cellStyle name="_본선수로27600_구조물공_1.대창교(토공)-1" xfId="6175" xr:uid="{00000000-0005-0000-0000-0000880B0000}"/>
    <cellStyle name="_본선수로27600_구조물공_2-1-배수공(전체)" xfId="6176" xr:uid="{00000000-0005-0000-0000-0000890B0000}"/>
    <cellStyle name="_본선수로27600_구조물공_2-1-배수공(전체)_1.대창교(토공)-1" xfId="6177" xr:uid="{00000000-0005-0000-0000-00008A0B0000}"/>
    <cellStyle name="_본선수로27600_구조물공_2-1-배수공(전체)_4-1-부대공-13호선~" xfId="6178" xr:uid="{00000000-0005-0000-0000-00008B0B0000}"/>
    <cellStyle name="_본선수로27600_구조물공_2-1-배수공(전체)_4-1-부대공-13호선~_1.대창교(토공)-1" xfId="6179" xr:uid="{00000000-0005-0000-0000-00008C0B0000}"/>
    <cellStyle name="_본선수로27600_구조물공_2-1-배수공(전체)_4-1-부대공-43호선" xfId="6180" xr:uid="{00000000-0005-0000-0000-00008D0B0000}"/>
    <cellStyle name="_본선수로27600_구조물공_2-1-배수공(전체)_4-1-부대공-43호선_1.대창교(토공)-1" xfId="6181" xr:uid="{00000000-0005-0000-0000-00008E0B0000}"/>
    <cellStyle name="_본선수로27600_구조물공_2-1-배수공(전체)_안전시설물" xfId="6182" xr:uid="{00000000-0005-0000-0000-00008F0B0000}"/>
    <cellStyle name="_본선수로27600_구조물공_2-1-배수공(전체)_안전시설물_1.대창교(토공)-1" xfId="6183" xr:uid="{00000000-0005-0000-0000-0000900B0000}"/>
    <cellStyle name="_본선수로27600_구조물공_4-1-부대공-13호선" xfId="6184" xr:uid="{00000000-0005-0000-0000-0000910B0000}"/>
    <cellStyle name="_본선수로27600_구조물공_4-1-부대공-13호선_1.대창교(토공)-1" xfId="6185" xr:uid="{00000000-0005-0000-0000-0000920B0000}"/>
    <cellStyle name="_본선수로27600_구조물공_4-1-부대공-13호선_4-1-부대공-13호선~" xfId="6186" xr:uid="{00000000-0005-0000-0000-0000930B0000}"/>
    <cellStyle name="_본선수로27600_구조물공_4-1-부대공-13호선_4-1-부대공-13호선~_1.대창교(토공)-1" xfId="6187" xr:uid="{00000000-0005-0000-0000-0000940B0000}"/>
    <cellStyle name="_본선수로27600_구조물공_4-1-부대공-13호선_4-1-부대공-43호선" xfId="6188" xr:uid="{00000000-0005-0000-0000-0000950B0000}"/>
    <cellStyle name="_본선수로27600_구조물공_4-1-부대공-13호선_4-1-부대공-43호선_1.대창교(토공)-1" xfId="6189" xr:uid="{00000000-0005-0000-0000-0000960B0000}"/>
    <cellStyle name="_본선수로27600_구조물공_4-1-부대공-13호선_안전시설물" xfId="6190" xr:uid="{00000000-0005-0000-0000-0000970B0000}"/>
    <cellStyle name="_본선수로27600_구조물공_4-1-부대공-13호선_안전시설물_1.대창교(토공)-1" xfId="6191" xr:uid="{00000000-0005-0000-0000-0000980B0000}"/>
    <cellStyle name="_본선수로27600_구조물공_4-1-부대공-43호선~" xfId="6192" xr:uid="{00000000-0005-0000-0000-0000990B0000}"/>
    <cellStyle name="_본선수로27600_구조물공_4-1-부대공-43호선~_1.대창교(토공)-1" xfId="6193" xr:uid="{00000000-0005-0000-0000-00009A0B0000}"/>
    <cellStyle name="_본선수로27600_포장공" xfId="6194" xr:uid="{00000000-0005-0000-0000-00009B0B0000}"/>
    <cellStyle name="_본선수로27600_포장공_1.대창교(토공)-1" xfId="6195" xr:uid="{00000000-0005-0000-0000-00009C0B0000}"/>
    <cellStyle name="_본선수로27600_포장공_2-1-배수공(전체)" xfId="6196" xr:uid="{00000000-0005-0000-0000-00009D0B0000}"/>
    <cellStyle name="_본선수로27600_포장공_2-1-배수공(전체)_1.대창교(토공)-1" xfId="6197" xr:uid="{00000000-0005-0000-0000-00009E0B0000}"/>
    <cellStyle name="_본선수로27600_포장공_2-1-배수공(전체)_4-1-부대공-13호선~" xfId="6198" xr:uid="{00000000-0005-0000-0000-00009F0B0000}"/>
    <cellStyle name="_본선수로27600_포장공_2-1-배수공(전체)_4-1-부대공-13호선~_1.대창교(토공)-1" xfId="6199" xr:uid="{00000000-0005-0000-0000-0000A00B0000}"/>
    <cellStyle name="_본선수로27600_포장공_2-1-배수공(전체)_4-1-부대공-43호선" xfId="6200" xr:uid="{00000000-0005-0000-0000-0000A10B0000}"/>
    <cellStyle name="_본선수로27600_포장공_2-1-배수공(전체)_4-1-부대공-43호선_1.대창교(토공)-1" xfId="6201" xr:uid="{00000000-0005-0000-0000-0000A20B0000}"/>
    <cellStyle name="_본선수로27600_포장공_2-1-배수공(전체)_안전시설물" xfId="6202" xr:uid="{00000000-0005-0000-0000-0000A30B0000}"/>
    <cellStyle name="_본선수로27600_포장공_2-1-배수공(전체)_안전시설물_1.대창교(토공)-1" xfId="6203" xr:uid="{00000000-0005-0000-0000-0000A40B0000}"/>
    <cellStyle name="_본선수로27600_포장공_4-1-부대공-13호선" xfId="6204" xr:uid="{00000000-0005-0000-0000-0000A50B0000}"/>
    <cellStyle name="_본선수로27600_포장공_4-1-부대공-13호선_1.대창교(토공)-1" xfId="6205" xr:uid="{00000000-0005-0000-0000-0000A60B0000}"/>
    <cellStyle name="_본선수로27600_포장공_4-1-부대공-13호선_4-1-부대공-13호선~" xfId="6206" xr:uid="{00000000-0005-0000-0000-0000A70B0000}"/>
    <cellStyle name="_본선수로27600_포장공_4-1-부대공-13호선_4-1-부대공-13호선~_1.대창교(토공)-1" xfId="6207" xr:uid="{00000000-0005-0000-0000-0000A80B0000}"/>
    <cellStyle name="_본선수로27600_포장공_4-1-부대공-13호선_4-1-부대공-43호선" xfId="6208" xr:uid="{00000000-0005-0000-0000-0000A90B0000}"/>
    <cellStyle name="_본선수로27600_포장공_4-1-부대공-13호선_4-1-부대공-43호선_1.대창교(토공)-1" xfId="6209" xr:uid="{00000000-0005-0000-0000-0000AA0B0000}"/>
    <cellStyle name="_본선수로27600_포장공_4-1-부대공-13호선_안전시설물" xfId="6210" xr:uid="{00000000-0005-0000-0000-0000AB0B0000}"/>
    <cellStyle name="_본선수로27600_포장공_4-1-부대공-13호선_안전시설물_1.대창교(토공)-1" xfId="6211" xr:uid="{00000000-0005-0000-0000-0000AC0B0000}"/>
    <cellStyle name="_본선수로27600_포장공_4-1-부대공-43호선~" xfId="6212" xr:uid="{00000000-0005-0000-0000-0000AD0B0000}"/>
    <cellStyle name="_본선수로27600_포장공_4-1-부대공-43호선~_1.대창교(토공)-1" xfId="6213" xr:uid="{00000000-0005-0000-0000-0000AE0B0000}"/>
    <cellStyle name="_본선수로콘크리트" xfId="6214" xr:uid="{00000000-0005-0000-0000-0000AF0B0000}"/>
    <cellStyle name="_본선수로콘크리트_1.대창교(토공)-1" xfId="6215" xr:uid="{00000000-0005-0000-0000-0000B00B0000}"/>
    <cellStyle name="_본선수로콘크리트_13호선-종배수관공" xfId="6216" xr:uid="{00000000-0005-0000-0000-0000B10B0000}"/>
    <cellStyle name="_본선수로콘크리트_13호선-종배수관공_1.대창교(토공)-1" xfId="6217" xr:uid="{00000000-0005-0000-0000-0000B20B0000}"/>
    <cellStyle name="_본선수로콘크리트_13호선-종배수관공_2-1-배수공(전체)" xfId="6218" xr:uid="{00000000-0005-0000-0000-0000B30B0000}"/>
    <cellStyle name="_본선수로콘크리트_13호선-종배수관공_2-1-배수공(전체)_1.대창교(토공)-1" xfId="6219" xr:uid="{00000000-0005-0000-0000-0000B40B0000}"/>
    <cellStyle name="_본선수로콘크리트_13호선-종배수관공_2-1-배수공(전체)_4-1-부대공-13호선~" xfId="6220" xr:uid="{00000000-0005-0000-0000-0000B50B0000}"/>
    <cellStyle name="_본선수로콘크리트_13호선-종배수관공_2-1-배수공(전체)_4-1-부대공-13호선~_1.대창교(토공)-1" xfId="6221" xr:uid="{00000000-0005-0000-0000-0000B60B0000}"/>
    <cellStyle name="_본선수로콘크리트_13호선-종배수관공_2-1-배수공(전체)_4-1-부대공-43호선" xfId="6222" xr:uid="{00000000-0005-0000-0000-0000B70B0000}"/>
    <cellStyle name="_본선수로콘크리트_13호선-종배수관공_2-1-배수공(전체)_4-1-부대공-43호선_1.대창교(토공)-1" xfId="6223" xr:uid="{00000000-0005-0000-0000-0000B80B0000}"/>
    <cellStyle name="_본선수로콘크리트_13호선-종배수관공_2-1-배수공(전체)_안전시설물" xfId="6224" xr:uid="{00000000-0005-0000-0000-0000B90B0000}"/>
    <cellStyle name="_본선수로콘크리트_13호선-종배수관공_2-1-배수공(전체)_안전시설물_1.대창교(토공)-1" xfId="6225" xr:uid="{00000000-0005-0000-0000-0000BA0B0000}"/>
    <cellStyle name="_본선수로콘크리트_13호선-종배수관공_4-1-부대공-13호선" xfId="6226" xr:uid="{00000000-0005-0000-0000-0000BB0B0000}"/>
    <cellStyle name="_본선수로콘크리트_13호선-종배수관공_4-1-부대공-13호선_1.대창교(토공)-1" xfId="6227" xr:uid="{00000000-0005-0000-0000-0000BC0B0000}"/>
    <cellStyle name="_본선수로콘크리트_13호선-종배수관공_4-1-부대공-13호선_4-1-부대공-13호선~" xfId="6228" xr:uid="{00000000-0005-0000-0000-0000BD0B0000}"/>
    <cellStyle name="_본선수로콘크리트_13호선-종배수관공_4-1-부대공-13호선_4-1-부대공-13호선~_1.대창교(토공)-1" xfId="6229" xr:uid="{00000000-0005-0000-0000-0000BE0B0000}"/>
    <cellStyle name="_본선수로콘크리트_13호선-종배수관공_4-1-부대공-13호선_4-1-부대공-43호선" xfId="6230" xr:uid="{00000000-0005-0000-0000-0000BF0B0000}"/>
    <cellStyle name="_본선수로콘크리트_13호선-종배수관공_4-1-부대공-13호선_4-1-부대공-43호선_1.대창교(토공)-1" xfId="6231" xr:uid="{00000000-0005-0000-0000-0000C00B0000}"/>
    <cellStyle name="_본선수로콘크리트_13호선-종배수관공_4-1-부대공-13호선_안전시설물" xfId="6232" xr:uid="{00000000-0005-0000-0000-0000C10B0000}"/>
    <cellStyle name="_본선수로콘크리트_13호선-종배수관공_4-1-부대공-13호선_안전시설물_1.대창교(토공)-1" xfId="6233" xr:uid="{00000000-0005-0000-0000-0000C20B0000}"/>
    <cellStyle name="_본선수로콘크리트_13호선-종배수관공_4-1-부대공-43호선~" xfId="6234" xr:uid="{00000000-0005-0000-0000-0000C30B0000}"/>
    <cellStyle name="_본선수로콘크리트_13호선-종배수관공_4-1-부대공-43호선~_1.대창교(토공)-1" xfId="6235" xr:uid="{00000000-0005-0000-0000-0000C40B0000}"/>
    <cellStyle name="_본선수로콘크리트_13호선-측구공" xfId="6236" xr:uid="{00000000-0005-0000-0000-0000C50B0000}"/>
    <cellStyle name="_본선수로콘크리트_13호선-측구공_1.대창교(토공)-1" xfId="6237" xr:uid="{00000000-0005-0000-0000-0000C60B0000}"/>
    <cellStyle name="_본선수로콘크리트_13호선-측구공_2-1-배수공(전체)" xfId="6238" xr:uid="{00000000-0005-0000-0000-0000C70B0000}"/>
    <cellStyle name="_본선수로콘크리트_13호선-측구공_2-1-배수공(전체)_1.대창교(토공)-1" xfId="6239" xr:uid="{00000000-0005-0000-0000-0000C80B0000}"/>
    <cellStyle name="_본선수로콘크리트_13호선-측구공_2-1-배수공(전체)_4-1-부대공-13호선~" xfId="6240" xr:uid="{00000000-0005-0000-0000-0000C90B0000}"/>
    <cellStyle name="_본선수로콘크리트_13호선-측구공_2-1-배수공(전체)_4-1-부대공-13호선~_1.대창교(토공)-1" xfId="6241" xr:uid="{00000000-0005-0000-0000-0000CA0B0000}"/>
    <cellStyle name="_본선수로콘크리트_13호선-측구공_2-1-배수공(전체)_4-1-부대공-43호선" xfId="6242" xr:uid="{00000000-0005-0000-0000-0000CB0B0000}"/>
    <cellStyle name="_본선수로콘크리트_13호선-측구공_2-1-배수공(전체)_4-1-부대공-43호선_1.대창교(토공)-1" xfId="6243" xr:uid="{00000000-0005-0000-0000-0000CC0B0000}"/>
    <cellStyle name="_본선수로콘크리트_13호선-측구공_2-1-배수공(전체)_안전시설물" xfId="6244" xr:uid="{00000000-0005-0000-0000-0000CD0B0000}"/>
    <cellStyle name="_본선수로콘크리트_13호선-측구공_2-1-배수공(전체)_안전시설물_1.대창교(토공)-1" xfId="6245" xr:uid="{00000000-0005-0000-0000-0000CE0B0000}"/>
    <cellStyle name="_본선수로콘크리트_13호선-측구공_4-1-부대공-13호선" xfId="6246" xr:uid="{00000000-0005-0000-0000-0000CF0B0000}"/>
    <cellStyle name="_본선수로콘크리트_13호선-측구공_4-1-부대공-13호선_1.대창교(토공)-1" xfId="6247" xr:uid="{00000000-0005-0000-0000-0000D00B0000}"/>
    <cellStyle name="_본선수로콘크리트_13호선-측구공_4-1-부대공-13호선_4-1-부대공-13호선~" xfId="6248" xr:uid="{00000000-0005-0000-0000-0000D10B0000}"/>
    <cellStyle name="_본선수로콘크리트_13호선-측구공_4-1-부대공-13호선_4-1-부대공-13호선~_1.대창교(토공)-1" xfId="6249" xr:uid="{00000000-0005-0000-0000-0000D20B0000}"/>
    <cellStyle name="_본선수로콘크리트_13호선-측구공_4-1-부대공-13호선_4-1-부대공-43호선" xfId="6250" xr:uid="{00000000-0005-0000-0000-0000D30B0000}"/>
    <cellStyle name="_본선수로콘크리트_13호선-측구공_4-1-부대공-13호선_4-1-부대공-43호선_1.대창교(토공)-1" xfId="6251" xr:uid="{00000000-0005-0000-0000-0000D40B0000}"/>
    <cellStyle name="_본선수로콘크리트_13호선-측구공_4-1-부대공-13호선_안전시설물" xfId="6252" xr:uid="{00000000-0005-0000-0000-0000D50B0000}"/>
    <cellStyle name="_본선수로콘크리트_13호선-측구공_4-1-부대공-13호선_안전시설물_1.대창교(토공)-1" xfId="6253" xr:uid="{00000000-0005-0000-0000-0000D60B0000}"/>
    <cellStyle name="_본선수로콘크리트_13호선-측구공_4-1-부대공-43호선~" xfId="6254" xr:uid="{00000000-0005-0000-0000-0000D70B0000}"/>
    <cellStyle name="_본선수로콘크리트_13호선-측구공_4-1-부대공-43호선~_1.대창교(토공)-1" xfId="6255" xr:uid="{00000000-0005-0000-0000-0000D80B0000}"/>
    <cellStyle name="_본선수로콘크리트_13호선-포장공(아스콘)" xfId="6256" xr:uid="{00000000-0005-0000-0000-0000D90B0000}"/>
    <cellStyle name="_본선수로콘크리트_13호선-포장공(아스콘)_1.대창교(토공)-1" xfId="6257" xr:uid="{00000000-0005-0000-0000-0000DA0B0000}"/>
    <cellStyle name="_본선수로콘크리트_13호선-포장공(아스콘)_2-1-배수공(전체)" xfId="6258" xr:uid="{00000000-0005-0000-0000-0000DB0B0000}"/>
    <cellStyle name="_본선수로콘크리트_13호선-포장공(아스콘)_2-1-배수공(전체)_1.대창교(토공)-1" xfId="6259" xr:uid="{00000000-0005-0000-0000-0000DC0B0000}"/>
    <cellStyle name="_본선수로콘크리트_13호선-포장공(아스콘)_2-1-배수공(전체)_4-1-부대공-13호선~" xfId="6260" xr:uid="{00000000-0005-0000-0000-0000DD0B0000}"/>
    <cellStyle name="_본선수로콘크리트_13호선-포장공(아스콘)_2-1-배수공(전체)_4-1-부대공-13호선~_1.대창교(토공)-1" xfId="6261" xr:uid="{00000000-0005-0000-0000-0000DE0B0000}"/>
    <cellStyle name="_본선수로콘크리트_13호선-포장공(아스콘)_2-1-배수공(전체)_4-1-부대공-43호선" xfId="6262" xr:uid="{00000000-0005-0000-0000-0000DF0B0000}"/>
    <cellStyle name="_본선수로콘크리트_13호선-포장공(아스콘)_2-1-배수공(전체)_4-1-부대공-43호선_1.대창교(토공)-1" xfId="6263" xr:uid="{00000000-0005-0000-0000-0000E00B0000}"/>
    <cellStyle name="_본선수로콘크리트_13호선-포장공(아스콘)_2-1-배수공(전체)_안전시설물" xfId="6264" xr:uid="{00000000-0005-0000-0000-0000E10B0000}"/>
    <cellStyle name="_본선수로콘크리트_13호선-포장공(아스콘)_2-1-배수공(전체)_안전시설물_1.대창교(토공)-1" xfId="6265" xr:uid="{00000000-0005-0000-0000-0000E20B0000}"/>
    <cellStyle name="_본선수로콘크리트_13호선-포장공(아스콘)_4-1-부대공-13호선" xfId="6266" xr:uid="{00000000-0005-0000-0000-0000E30B0000}"/>
    <cellStyle name="_본선수로콘크리트_13호선-포장공(아스콘)_4-1-부대공-13호선_1.대창교(토공)-1" xfId="6267" xr:uid="{00000000-0005-0000-0000-0000E40B0000}"/>
    <cellStyle name="_본선수로콘크리트_13호선-포장공(아스콘)_4-1-부대공-13호선_4-1-부대공-13호선~" xfId="6268" xr:uid="{00000000-0005-0000-0000-0000E50B0000}"/>
    <cellStyle name="_본선수로콘크리트_13호선-포장공(아스콘)_4-1-부대공-13호선_4-1-부대공-13호선~_1.대창교(토공)-1" xfId="6269" xr:uid="{00000000-0005-0000-0000-0000E60B0000}"/>
    <cellStyle name="_본선수로콘크리트_13호선-포장공(아스콘)_4-1-부대공-13호선_4-1-부대공-43호선" xfId="6270" xr:uid="{00000000-0005-0000-0000-0000E70B0000}"/>
    <cellStyle name="_본선수로콘크리트_13호선-포장공(아스콘)_4-1-부대공-13호선_4-1-부대공-43호선_1.대창교(토공)-1" xfId="6271" xr:uid="{00000000-0005-0000-0000-0000E80B0000}"/>
    <cellStyle name="_본선수로콘크리트_13호선-포장공(아스콘)_4-1-부대공-13호선_안전시설물" xfId="6272" xr:uid="{00000000-0005-0000-0000-0000E90B0000}"/>
    <cellStyle name="_본선수로콘크리트_13호선-포장공(아스콘)_4-1-부대공-13호선_안전시설물_1.대창교(토공)-1" xfId="6273" xr:uid="{00000000-0005-0000-0000-0000EA0B0000}"/>
    <cellStyle name="_본선수로콘크리트_13호선-포장공(아스콘)_4-1-부대공-43호선~" xfId="6274" xr:uid="{00000000-0005-0000-0000-0000EB0B0000}"/>
    <cellStyle name="_본선수로콘크리트_13호선-포장공(아스콘)_4-1-부대공-43호선~_1.대창교(토공)-1" xfId="6275" xr:uid="{00000000-0005-0000-0000-0000EC0B0000}"/>
    <cellStyle name="_본선수로콘크리트_2-1-배수공(전체)" xfId="6276" xr:uid="{00000000-0005-0000-0000-0000ED0B0000}"/>
    <cellStyle name="_본선수로콘크리트_2-1-배수공(전체)_1.대창교(토공)-1" xfId="6277" xr:uid="{00000000-0005-0000-0000-0000EE0B0000}"/>
    <cellStyle name="_본선수로콘크리트_2-1-배수공(전체)_4-1-부대공-13호선~" xfId="6278" xr:uid="{00000000-0005-0000-0000-0000EF0B0000}"/>
    <cellStyle name="_본선수로콘크리트_2-1-배수공(전체)_4-1-부대공-13호선~_1.대창교(토공)-1" xfId="6279" xr:uid="{00000000-0005-0000-0000-0000F00B0000}"/>
    <cellStyle name="_본선수로콘크리트_2-1-배수공(전체)_4-1-부대공-43호선" xfId="6280" xr:uid="{00000000-0005-0000-0000-0000F10B0000}"/>
    <cellStyle name="_본선수로콘크리트_2-1-배수공(전체)_4-1-부대공-43호선_1.대창교(토공)-1" xfId="6281" xr:uid="{00000000-0005-0000-0000-0000F20B0000}"/>
    <cellStyle name="_본선수로콘크리트_2-1-배수공(전체)_안전시설물" xfId="6282" xr:uid="{00000000-0005-0000-0000-0000F30B0000}"/>
    <cellStyle name="_본선수로콘크리트_2-1-배수공(전체)_안전시설물_1.대창교(토공)-1" xfId="6283" xr:uid="{00000000-0005-0000-0000-0000F40B0000}"/>
    <cellStyle name="_본선수로콘크리트_27KM605.00" xfId="6284" xr:uid="{00000000-0005-0000-0000-0000F50B0000}"/>
    <cellStyle name="_본선수로콘크리트_27KM605.00_1.대창교(토공)-1" xfId="6285" xr:uid="{00000000-0005-0000-0000-0000F60B0000}"/>
    <cellStyle name="_본선수로콘크리트_27KM605.00_13호선-종배수관공" xfId="6286" xr:uid="{00000000-0005-0000-0000-0000F70B0000}"/>
    <cellStyle name="_본선수로콘크리트_27KM605.00_13호선-종배수관공_1.대창교(토공)-1" xfId="6287" xr:uid="{00000000-0005-0000-0000-0000F80B0000}"/>
    <cellStyle name="_본선수로콘크리트_27KM605.00_13호선-종배수관공_2-1-배수공(전체)" xfId="6288" xr:uid="{00000000-0005-0000-0000-0000F90B0000}"/>
    <cellStyle name="_본선수로콘크리트_27KM605.00_13호선-종배수관공_2-1-배수공(전체)_1.대창교(토공)-1" xfId="6289" xr:uid="{00000000-0005-0000-0000-0000FA0B0000}"/>
    <cellStyle name="_본선수로콘크리트_27KM605.00_13호선-종배수관공_2-1-배수공(전체)_4-1-부대공-13호선~" xfId="6290" xr:uid="{00000000-0005-0000-0000-0000FB0B0000}"/>
    <cellStyle name="_본선수로콘크리트_27KM605.00_13호선-종배수관공_2-1-배수공(전체)_4-1-부대공-13호선~_1.대창교(토공)-1" xfId="6291" xr:uid="{00000000-0005-0000-0000-0000FC0B0000}"/>
    <cellStyle name="_본선수로콘크리트_27KM605.00_13호선-종배수관공_2-1-배수공(전체)_4-1-부대공-43호선" xfId="6292" xr:uid="{00000000-0005-0000-0000-0000FD0B0000}"/>
    <cellStyle name="_본선수로콘크리트_27KM605.00_13호선-종배수관공_2-1-배수공(전체)_4-1-부대공-43호선_1.대창교(토공)-1" xfId="6293" xr:uid="{00000000-0005-0000-0000-0000FE0B0000}"/>
    <cellStyle name="_본선수로콘크리트_27KM605.00_13호선-종배수관공_2-1-배수공(전체)_안전시설물" xfId="6294" xr:uid="{00000000-0005-0000-0000-0000FF0B0000}"/>
    <cellStyle name="_본선수로콘크리트_27KM605.00_13호선-종배수관공_2-1-배수공(전체)_안전시설물_1.대창교(토공)-1" xfId="6295" xr:uid="{00000000-0005-0000-0000-0000000C0000}"/>
    <cellStyle name="_본선수로콘크리트_27KM605.00_13호선-종배수관공_4-1-부대공-13호선" xfId="6296" xr:uid="{00000000-0005-0000-0000-0000010C0000}"/>
    <cellStyle name="_본선수로콘크리트_27KM605.00_13호선-종배수관공_4-1-부대공-13호선_1.대창교(토공)-1" xfId="6297" xr:uid="{00000000-0005-0000-0000-0000020C0000}"/>
    <cellStyle name="_본선수로콘크리트_27KM605.00_13호선-종배수관공_4-1-부대공-13호선_4-1-부대공-13호선~" xfId="6298" xr:uid="{00000000-0005-0000-0000-0000030C0000}"/>
    <cellStyle name="_본선수로콘크리트_27KM605.00_13호선-종배수관공_4-1-부대공-13호선_4-1-부대공-13호선~_1.대창교(토공)-1" xfId="6299" xr:uid="{00000000-0005-0000-0000-0000040C0000}"/>
    <cellStyle name="_본선수로콘크리트_27KM605.00_13호선-종배수관공_4-1-부대공-13호선_4-1-부대공-43호선" xfId="6300" xr:uid="{00000000-0005-0000-0000-0000050C0000}"/>
    <cellStyle name="_본선수로콘크리트_27KM605.00_13호선-종배수관공_4-1-부대공-13호선_4-1-부대공-43호선_1.대창교(토공)-1" xfId="6301" xr:uid="{00000000-0005-0000-0000-0000060C0000}"/>
    <cellStyle name="_본선수로콘크리트_27KM605.00_13호선-종배수관공_4-1-부대공-13호선_안전시설물" xfId="6302" xr:uid="{00000000-0005-0000-0000-0000070C0000}"/>
    <cellStyle name="_본선수로콘크리트_27KM605.00_13호선-종배수관공_4-1-부대공-13호선_안전시설물_1.대창교(토공)-1" xfId="6303" xr:uid="{00000000-0005-0000-0000-0000080C0000}"/>
    <cellStyle name="_본선수로콘크리트_27KM605.00_13호선-종배수관공_4-1-부대공-43호선~" xfId="6304" xr:uid="{00000000-0005-0000-0000-0000090C0000}"/>
    <cellStyle name="_본선수로콘크리트_27KM605.00_13호선-종배수관공_4-1-부대공-43호선~_1.대창교(토공)-1" xfId="6305" xr:uid="{00000000-0005-0000-0000-00000A0C0000}"/>
    <cellStyle name="_본선수로콘크리트_27KM605.00_13호선-측구공" xfId="6306" xr:uid="{00000000-0005-0000-0000-00000B0C0000}"/>
    <cellStyle name="_본선수로콘크리트_27KM605.00_13호선-측구공_1.대창교(토공)-1" xfId="6307" xr:uid="{00000000-0005-0000-0000-00000C0C0000}"/>
    <cellStyle name="_본선수로콘크리트_27KM605.00_13호선-측구공_2-1-배수공(전체)" xfId="6308" xr:uid="{00000000-0005-0000-0000-00000D0C0000}"/>
    <cellStyle name="_본선수로콘크리트_27KM605.00_13호선-측구공_2-1-배수공(전체)_1.대창교(토공)-1" xfId="6309" xr:uid="{00000000-0005-0000-0000-00000E0C0000}"/>
    <cellStyle name="_본선수로콘크리트_27KM605.00_13호선-측구공_2-1-배수공(전체)_4-1-부대공-13호선~" xfId="6310" xr:uid="{00000000-0005-0000-0000-00000F0C0000}"/>
    <cellStyle name="_본선수로콘크리트_27KM605.00_13호선-측구공_2-1-배수공(전체)_4-1-부대공-13호선~_1.대창교(토공)-1" xfId="6311" xr:uid="{00000000-0005-0000-0000-0000100C0000}"/>
    <cellStyle name="_본선수로콘크리트_27KM605.00_13호선-측구공_2-1-배수공(전체)_4-1-부대공-43호선" xfId="6312" xr:uid="{00000000-0005-0000-0000-0000110C0000}"/>
    <cellStyle name="_본선수로콘크리트_27KM605.00_13호선-측구공_2-1-배수공(전체)_4-1-부대공-43호선_1.대창교(토공)-1" xfId="6313" xr:uid="{00000000-0005-0000-0000-0000120C0000}"/>
    <cellStyle name="_본선수로콘크리트_27KM605.00_13호선-측구공_2-1-배수공(전체)_안전시설물" xfId="6314" xr:uid="{00000000-0005-0000-0000-0000130C0000}"/>
    <cellStyle name="_본선수로콘크리트_27KM605.00_13호선-측구공_2-1-배수공(전체)_안전시설물_1.대창교(토공)-1" xfId="6315" xr:uid="{00000000-0005-0000-0000-0000140C0000}"/>
    <cellStyle name="_본선수로콘크리트_27KM605.00_13호선-측구공_4-1-부대공-13호선" xfId="6316" xr:uid="{00000000-0005-0000-0000-0000150C0000}"/>
    <cellStyle name="_본선수로콘크리트_27KM605.00_13호선-측구공_4-1-부대공-13호선_1.대창교(토공)-1" xfId="6317" xr:uid="{00000000-0005-0000-0000-0000160C0000}"/>
    <cellStyle name="_본선수로콘크리트_27KM605.00_13호선-측구공_4-1-부대공-13호선_4-1-부대공-13호선~" xfId="6318" xr:uid="{00000000-0005-0000-0000-0000170C0000}"/>
    <cellStyle name="_본선수로콘크리트_27KM605.00_13호선-측구공_4-1-부대공-13호선_4-1-부대공-13호선~_1.대창교(토공)-1" xfId="6319" xr:uid="{00000000-0005-0000-0000-0000180C0000}"/>
    <cellStyle name="_본선수로콘크리트_27KM605.00_13호선-측구공_4-1-부대공-13호선_4-1-부대공-43호선" xfId="6320" xr:uid="{00000000-0005-0000-0000-0000190C0000}"/>
    <cellStyle name="_본선수로콘크리트_27KM605.00_13호선-측구공_4-1-부대공-13호선_4-1-부대공-43호선_1.대창교(토공)-1" xfId="6321" xr:uid="{00000000-0005-0000-0000-00001A0C0000}"/>
    <cellStyle name="_본선수로콘크리트_27KM605.00_13호선-측구공_4-1-부대공-13호선_안전시설물" xfId="6322" xr:uid="{00000000-0005-0000-0000-00001B0C0000}"/>
    <cellStyle name="_본선수로콘크리트_27KM605.00_13호선-측구공_4-1-부대공-13호선_안전시설물_1.대창교(토공)-1" xfId="6323" xr:uid="{00000000-0005-0000-0000-00001C0C0000}"/>
    <cellStyle name="_본선수로콘크리트_27KM605.00_13호선-측구공_4-1-부대공-43호선~" xfId="6324" xr:uid="{00000000-0005-0000-0000-00001D0C0000}"/>
    <cellStyle name="_본선수로콘크리트_27KM605.00_13호선-측구공_4-1-부대공-43호선~_1.대창교(토공)-1" xfId="6325" xr:uid="{00000000-0005-0000-0000-00001E0C0000}"/>
    <cellStyle name="_본선수로콘크리트_27KM605.00_13호선-포장공(아스콘)" xfId="6326" xr:uid="{00000000-0005-0000-0000-00001F0C0000}"/>
    <cellStyle name="_본선수로콘크리트_27KM605.00_13호선-포장공(아스콘)_1.대창교(토공)-1" xfId="6327" xr:uid="{00000000-0005-0000-0000-0000200C0000}"/>
    <cellStyle name="_본선수로콘크리트_27KM605.00_13호선-포장공(아스콘)_2-1-배수공(전체)" xfId="6328" xr:uid="{00000000-0005-0000-0000-0000210C0000}"/>
    <cellStyle name="_본선수로콘크리트_27KM605.00_13호선-포장공(아스콘)_2-1-배수공(전체)_1.대창교(토공)-1" xfId="6329" xr:uid="{00000000-0005-0000-0000-0000220C0000}"/>
    <cellStyle name="_본선수로콘크리트_27KM605.00_13호선-포장공(아스콘)_2-1-배수공(전체)_4-1-부대공-13호선~" xfId="6330" xr:uid="{00000000-0005-0000-0000-0000230C0000}"/>
    <cellStyle name="_본선수로콘크리트_27KM605.00_13호선-포장공(아스콘)_2-1-배수공(전체)_4-1-부대공-13호선~_1.대창교(토공)-1" xfId="6331" xr:uid="{00000000-0005-0000-0000-0000240C0000}"/>
    <cellStyle name="_본선수로콘크리트_27KM605.00_13호선-포장공(아스콘)_2-1-배수공(전체)_4-1-부대공-43호선" xfId="6332" xr:uid="{00000000-0005-0000-0000-0000250C0000}"/>
    <cellStyle name="_본선수로콘크리트_27KM605.00_13호선-포장공(아스콘)_2-1-배수공(전체)_4-1-부대공-43호선_1.대창교(토공)-1" xfId="6333" xr:uid="{00000000-0005-0000-0000-0000260C0000}"/>
    <cellStyle name="_본선수로콘크리트_27KM605.00_13호선-포장공(아스콘)_2-1-배수공(전체)_안전시설물" xfId="6334" xr:uid="{00000000-0005-0000-0000-0000270C0000}"/>
    <cellStyle name="_본선수로콘크리트_27KM605.00_13호선-포장공(아스콘)_2-1-배수공(전체)_안전시설물_1.대창교(토공)-1" xfId="6335" xr:uid="{00000000-0005-0000-0000-0000280C0000}"/>
    <cellStyle name="_본선수로콘크리트_27KM605.00_13호선-포장공(아스콘)_4-1-부대공-13호선" xfId="6336" xr:uid="{00000000-0005-0000-0000-0000290C0000}"/>
    <cellStyle name="_본선수로콘크리트_27KM605.00_13호선-포장공(아스콘)_4-1-부대공-13호선_1.대창교(토공)-1" xfId="6337" xr:uid="{00000000-0005-0000-0000-00002A0C0000}"/>
    <cellStyle name="_본선수로콘크리트_27KM605.00_13호선-포장공(아스콘)_4-1-부대공-13호선_4-1-부대공-13호선~" xfId="6338" xr:uid="{00000000-0005-0000-0000-00002B0C0000}"/>
    <cellStyle name="_본선수로콘크리트_27KM605.00_13호선-포장공(아스콘)_4-1-부대공-13호선_4-1-부대공-13호선~_1.대창교(토공)-1" xfId="6339" xr:uid="{00000000-0005-0000-0000-00002C0C0000}"/>
    <cellStyle name="_본선수로콘크리트_27KM605.00_13호선-포장공(아스콘)_4-1-부대공-13호선_4-1-부대공-43호선" xfId="6340" xr:uid="{00000000-0005-0000-0000-00002D0C0000}"/>
    <cellStyle name="_본선수로콘크리트_27KM605.00_13호선-포장공(아스콘)_4-1-부대공-13호선_4-1-부대공-43호선_1.대창교(토공)-1" xfId="6341" xr:uid="{00000000-0005-0000-0000-00002E0C0000}"/>
    <cellStyle name="_본선수로콘크리트_27KM605.00_13호선-포장공(아스콘)_4-1-부대공-13호선_안전시설물" xfId="6342" xr:uid="{00000000-0005-0000-0000-00002F0C0000}"/>
    <cellStyle name="_본선수로콘크리트_27KM605.00_13호선-포장공(아스콘)_4-1-부대공-13호선_안전시설물_1.대창교(토공)-1" xfId="6343" xr:uid="{00000000-0005-0000-0000-0000300C0000}"/>
    <cellStyle name="_본선수로콘크리트_27KM605.00_13호선-포장공(아스콘)_4-1-부대공-43호선~" xfId="6344" xr:uid="{00000000-0005-0000-0000-0000310C0000}"/>
    <cellStyle name="_본선수로콘크리트_27KM605.00_13호선-포장공(아스콘)_4-1-부대공-43호선~_1.대창교(토공)-1" xfId="6345" xr:uid="{00000000-0005-0000-0000-0000320C0000}"/>
    <cellStyle name="_본선수로콘크리트_27KM605.00_2" xfId="6346" xr:uid="{00000000-0005-0000-0000-0000330C0000}"/>
    <cellStyle name="_본선수로콘크리트_27KM605.00_2_1.대창교(토공)-1" xfId="6347" xr:uid="{00000000-0005-0000-0000-0000340C0000}"/>
    <cellStyle name="_본선수로콘크리트_27KM605.00_2_13호선-종배수관공" xfId="6348" xr:uid="{00000000-0005-0000-0000-0000350C0000}"/>
    <cellStyle name="_본선수로콘크리트_27KM605.00_2_13호선-종배수관공_1.대창교(토공)-1" xfId="6349" xr:uid="{00000000-0005-0000-0000-0000360C0000}"/>
    <cellStyle name="_본선수로콘크리트_27KM605.00_2_13호선-종배수관공_2-1-배수공(전체)" xfId="6350" xr:uid="{00000000-0005-0000-0000-0000370C0000}"/>
    <cellStyle name="_본선수로콘크리트_27KM605.00_2_13호선-종배수관공_2-1-배수공(전체)_1.대창교(토공)-1" xfId="6351" xr:uid="{00000000-0005-0000-0000-0000380C0000}"/>
    <cellStyle name="_본선수로콘크리트_27KM605.00_2_13호선-종배수관공_2-1-배수공(전체)_4-1-부대공-13호선~" xfId="6352" xr:uid="{00000000-0005-0000-0000-0000390C0000}"/>
    <cellStyle name="_본선수로콘크리트_27KM605.00_2_13호선-종배수관공_2-1-배수공(전체)_4-1-부대공-13호선~_1.대창교(토공)-1" xfId="6353" xr:uid="{00000000-0005-0000-0000-00003A0C0000}"/>
    <cellStyle name="_본선수로콘크리트_27KM605.00_2_13호선-종배수관공_2-1-배수공(전체)_4-1-부대공-43호선" xfId="6354" xr:uid="{00000000-0005-0000-0000-00003B0C0000}"/>
    <cellStyle name="_본선수로콘크리트_27KM605.00_2_13호선-종배수관공_2-1-배수공(전체)_4-1-부대공-43호선_1.대창교(토공)-1" xfId="6355" xr:uid="{00000000-0005-0000-0000-00003C0C0000}"/>
    <cellStyle name="_본선수로콘크리트_27KM605.00_2_13호선-종배수관공_2-1-배수공(전체)_안전시설물" xfId="6356" xr:uid="{00000000-0005-0000-0000-00003D0C0000}"/>
    <cellStyle name="_본선수로콘크리트_27KM605.00_2_13호선-종배수관공_2-1-배수공(전체)_안전시설물_1.대창교(토공)-1" xfId="6357" xr:uid="{00000000-0005-0000-0000-00003E0C0000}"/>
    <cellStyle name="_본선수로콘크리트_27KM605.00_2_13호선-종배수관공_4-1-부대공-13호선" xfId="6358" xr:uid="{00000000-0005-0000-0000-00003F0C0000}"/>
    <cellStyle name="_본선수로콘크리트_27KM605.00_2_13호선-종배수관공_4-1-부대공-13호선_1.대창교(토공)-1" xfId="6359" xr:uid="{00000000-0005-0000-0000-0000400C0000}"/>
    <cellStyle name="_본선수로콘크리트_27KM605.00_2_13호선-종배수관공_4-1-부대공-13호선_4-1-부대공-13호선~" xfId="6360" xr:uid="{00000000-0005-0000-0000-0000410C0000}"/>
    <cellStyle name="_본선수로콘크리트_27KM605.00_2_13호선-종배수관공_4-1-부대공-13호선_4-1-부대공-13호선~_1.대창교(토공)-1" xfId="6361" xr:uid="{00000000-0005-0000-0000-0000420C0000}"/>
    <cellStyle name="_본선수로콘크리트_27KM605.00_2_13호선-종배수관공_4-1-부대공-13호선_4-1-부대공-43호선" xfId="6362" xr:uid="{00000000-0005-0000-0000-0000430C0000}"/>
    <cellStyle name="_본선수로콘크리트_27KM605.00_2_13호선-종배수관공_4-1-부대공-13호선_4-1-부대공-43호선_1.대창교(토공)-1" xfId="6363" xr:uid="{00000000-0005-0000-0000-0000440C0000}"/>
    <cellStyle name="_본선수로콘크리트_27KM605.00_2_13호선-종배수관공_4-1-부대공-13호선_안전시설물" xfId="6364" xr:uid="{00000000-0005-0000-0000-0000450C0000}"/>
    <cellStyle name="_본선수로콘크리트_27KM605.00_2_13호선-종배수관공_4-1-부대공-13호선_안전시설물_1.대창교(토공)-1" xfId="6365" xr:uid="{00000000-0005-0000-0000-0000460C0000}"/>
    <cellStyle name="_본선수로콘크리트_27KM605.00_2_13호선-종배수관공_4-1-부대공-43호선~" xfId="6366" xr:uid="{00000000-0005-0000-0000-0000470C0000}"/>
    <cellStyle name="_본선수로콘크리트_27KM605.00_2_13호선-종배수관공_4-1-부대공-43호선~_1.대창교(토공)-1" xfId="6367" xr:uid="{00000000-0005-0000-0000-0000480C0000}"/>
    <cellStyle name="_본선수로콘크리트_27KM605.00_2_13호선-측구공" xfId="6368" xr:uid="{00000000-0005-0000-0000-0000490C0000}"/>
    <cellStyle name="_본선수로콘크리트_27KM605.00_2_13호선-측구공_1.대창교(토공)-1" xfId="6369" xr:uid="{00000000-0005-0000-0000-00004A0C0000}"/>
    <cellStyle name="_본선수로콘크리트_27KM605.00_2_13호선-측구공_2-1-배수공(전체)" xfId="6370" xr:uid="{00000000-0005-0000-0000-00004B0C0000}"/>
    <cellStyle name="_본선수로콘크리트_27KM605.00_2_13호선-측구공_2-1-배수공(전체)_1.대창교(토공)-1" xfId="6371" xr:uid="{00000000-0005-0000-0000-00004C0C0000}"/>
    <cellStyle name="_본선수로콘크리트_27KM605.00_2_13호선-측구공_2-1-배수공(전체)_4-1-부대공-13호선~" xfId="6372" xr:uid="{00000000-0005-0000-0000-00004D0C0000}"/>
    <cellStyle name="_본선수로콘크리트_27KM605.00_2_13호선-측구공_2-1-배수공(전체)_4-1-부대공-13호선~_1.대창교(토공)-1" xfId="6373" xr:uid="{00000000-0005-0000-0000-00004E0C0000}"/>
    <cellStyle name="_본선수로콘크리트_27KM605.00_2_13호선-측구공_2-1-배수공(전체)_4-1-부대공-43호선" xfId="6374" xr:uid="{00000000-0005-0000-0000-00004F0C0000}"/>
    <cellStyle name="_본선수로콘크리트_27KM605.00_2_13호선-측구공_2-1-배수공(전체)_4-1-부대공-43호선_1.대창교(토공)-1" xfId="6375" xr:uid="{00000000-0005-0000-0000-0000500C0000}"/>
    <cellStyle name="_본선수로콘크리트_27KM605.00_2_13호선-측구공_2-1-배수공(전체)_안전시설물" xfId="6376" xr:uid="{00000000-0005-0000-0000-0000510C0000}"/>
    <cellStyle name="_본선수로콘크리트_27KM605.00_2_13호선-측구공_2-1-배수공(전체)_안전시설물_1.대창교(토공)-1" xfId="6377" xr:uid="{00000000-0005-0000-0000-0000520C0000}"/>
    <cellStyle name="_본선수로콘크리트_27KM605.00_2_13호선-측구공_4-1-부대공-13호선" xfId="6378" xr:uid="{00000000-0005-0000-0000-0000530C0000}"/>
    <cellStyle name="_본선수로콘크리트_27KM605.00_2_13호선-측구공_4-1-부대공-13호선_1.대창교(토공)-1" xfId="6379" xr:uid="{00000000-0005-0000-0000-0000540C0000}"/>
    <cellStyle name="_본선수로콘크리트_27KM605.00_2_13호선-측구공_4-1-부대공-13호선_4-1-부대공-13호선~" xfId="6380" xr:uid="{00000000-0005-0000-0000-0000550C0000}"/>
    <cellStyle name="_본선수로콘크리트_27KM605.00_2_13호선-측구공_4-1-부대공-13호선_4-1-부대공-13호선~_1.대창교(토공)-1" xfId="6381" xr:uid="{00000000-0005-0000-0000-0000560C0000}"/>
    <cellStyle name="_본선수로콘크리트_27KM605.00_2_13호선-측구공_4-1-부대공-13호선_4-1-부대공-43호선" xfId="6382" xr:uid="{00000000-0005-0000-0000-0000570C0000}"/>
    <cellStyle name="_본선수로콘크리트_27KM605.00_2_13호선-측구공_4-1-부대공-13호선_4-1-부대공-43호선_1.대창교(토공)-1" xfId="6383" xr:uid="{00000000-0005-0000-0000-0000580C0000}"/>
    <cellStyle name="_본선수로콘크리트_27KM605.00_2_13호선-측구공_4-1-부대공-13호선_안전시설물" xfId="6384" xr:uid="{00000000-0005-0000-0000-0000590C0000}"/>
    <cellStyle name="_본선수로콘크리트_27KM605.00_2_13호선-측구공_4-1-부대공-13호선_안전시설물_1.대창교(토공)-1" xfId="6385" xr:uid="{00000000-0005-0000-0000-00005A0C0000}"/>
    <cellStyle name="_본선수로콘크리트_27KM605.00_2_13호선-측구공_4-1-부대공-43호선~" xfId="6386" xr:uid="{00000000-0005-0000-0000-00005B0C0000}"/>
    <cellStyle name="_본선수로콘크리트_27KM605.00_2_13호선-측구공_4-1-부대공-43호선~_1.대창교(토공)-1" xfId="6387" xr:uid="{00000000-0005-0000-0000-00005C0C0000}"/>
    <cellStyle name="_본선수로콘크리트_27KM605.00_2_13호선-포장공(아스콘)" xfId="6388" xr:uid="{00000000-0005-0000-0000-00005D0C0000}"/>
    <cellStyle name="_본선수로콘크리트_27KM605.00_2_13호선-포장공(아스콘)_1.대창교(토공)-1" xfId="6389" xr:uid="{00000000-0005-0000-0000-00005E0C0000}"/>
    <cellStyle name="_본선수로콘크리트_27KM605.00_2_13호선-포장공(아스콘)_2-1-배수공(전체)" xfId="6390" xr:uid="{00000000-0005-0000-0000-00005F0C0000}"/>
    <cellStyle name="_본선수로콘크리트_27KM605.00_2_13호선-포장공(아스콘)_2-1-배수공(전체)_1.대창교(토공)-1" xfId="6391" xr:uid="{00000000-0005-0000-0000-0000600C0000}"/>
    <cellStyle name="_본선수로콘크리트_27KM605.00_2_13호선-포장공(아스콘)_2-1-배수공(전체)_4-1-부대공-13호선~" xfId="6392" xr:uid="{00000000-0005-0000-0000-0000610C0000}"/>
    <cellStyle name="_본선수로콘크리트_27KM605.00_2_13호선-포장공(아스콘)_2-1-배수공(전체)_4-1-부대공-13호선~_1.대창교(토공)-1" xfId="6393" xr:uid="{00000000-0005-0000-0000-0000620C0000}"/>
    <cellStyle name="_본선수로콘크리트_27KM605.00_2_13호선-포장공(아스콘)_2-1-배수공(전체)_4-1-부대공-43호선" xfId="6394" xr:uid="{00000000-0005-0000-0000-0000630C0000}"/>
    <cellStyle name="_본선수로콘크리트_27KM605.00_2_13호선-포장공(아스콘)_2-1-배수공(전체)_4-1-부대공-43호선_1.대창교(토공)-1" xfId="6395" xr:uid="{00000000-0005-0000-0000-0000640C0000}"/>
    <cellStyle name="_본선수로콘크리트_27KM605.00_2_13호선-포장공(아스콘)_2-1-배수공(전체)_안전시설물" xfId="6396" xr:uid="{00000000-0005-0000-0000-0000650C0000}"/>
    <cellStyle name="_본선수로콘크리트_27KM605.00_2_13호선-포장공(아스콘)_2-1-배수공(전체)_안전시설물_1.대창교(토공)-1" xfId="6397" xr:uid="{00000000-0005-0000-0000-0000660C0000}"/>
    <cellStyle name="_본선수로콘크리트_27KM605.00_2_13호선-포장공(아스콘)_4-1-부대공-13호선" xfId="6398" xr:uid="{00000000-0005-0000-0000-0000670C0000}"/>
    <cellStyle name="_본선수로콘크리트_27KM605.00_2_13호선-포장공(아스콘)_4-1-부대공-13호선_1.대창교(토공)-1" xfId="6399" xr:uid="{00000000-0005-0000-0000-0000680C0000}"/>
    <cellStyle name="_본선수로콘크리트_27KM605.00_2_13호선-포장공(아스콘)_4-1-부대공-13호선_4-1-부대공-13호선~" xfId="6400" xr:uid="{00000000-0005-0000-0000-0000690C0000}"/>
    <cellStyle name="_본선수로콘크리트_27KM605.00_2_13호선-포장공(아스콘)_4-1-부대공-13호선_4-1-부대공-13호선~_1.대창교(토공)-1" xfId="6401" xr:uid="{00000000-0005-0000-0000-00006A0C0000}"/>
    <cellStyle name="_본선수로콘크리트_27KM605.00_2_13호선-포장공(아스콘)_4-1-부대공-13호선_4-1-부대공-43호선" xfId="6402" xr:uid="{00000000-0005-0000-0000-00006B0C0000}"/>
    <cellStyle name="_본선수로콘크리트_27KM605.00_2_13호선-포장공(아스콘)_4-1-부대공-13호선_4-1-부대공-43호선_1.대창교(토공)-1" xfId="6403" xr:uid="{00000000-0005-0000-0000-00006C0C0000}"/>
    <cellStyle name="_본선수로콘크리트_27KM605.00_2_13호선-포장공(아스콘)_4-1-부대공-13호선_안전시설물" xfId="6404" xr:uid="{00000000-0005-0000-0000-00006D0C0000}"/>
    <cellStyle name="_본선수로콘크리트_27KM605.00_2_13호선-포장공(아스콘)_4-1-부대공-13호선_안전시설물_1.대창교(토공)-1" xfId="6405" xr:uid="{00000000-0005-0000-0000-00006E0C0000}"/>
    <cellStyle name="_본선수로콘크리트_27KM605.00_2_13호선-포장공(아스콘)_4-1-부대공-43호선~" xfId="6406" xr:uid="{00000000-0005-0000-0000-00006F0C0000}"/>
    <cellStyle name="_본선수로콘크리트_27KM605.00_2_13호선-포장공(아스콘)_4-1-부대공-43호선~_1.대창교(토공)-1" xfId="6407" xr:uid="{00000000-0005-0000-0000-0000700C0000}"/>
    <cellStyle name="_본선수로콘크리트_27KM605.00_2_2-1-배수공(전체)" xfId="6408" xr:uid="{00000000-0005-0000-0000-0000710C0000}"/>
    <cellStyle name="_본선수로콘크리트_27KM605.00_2_2-1-배수공(전체)_1.대창교(토공)-1" xfId="6409" xr:uid="{00000000-0005-0000-0000-0000720C0000}"/>
    <cellStyle name="_본선수로콘크리트_27KM605.00_2_2-1-배수공(전체)_4-1-부대공-13호선~" xfId="6410" xr:uid="{00000000-0005-0000-0000-0000730C0000}"/>
    <cellStyle name="_본선수로콘크리트_27KM605.00_2_2-1-배수공(전체)_4-1-부대공-13호선~_1.대창교(토공)-1" xfId="6411" xr:uid="{00000000-0005-0000-0000-0000740C0000}"/>
    <cellStyle name="_본선수로콘크리트_27KM605.00_2_2-1-배수공(전체)_4-1-부대공-43호선" xfId="6412" xr:uid="{00000000-0005-0000-0000-0000750C0000}"/>
    <cellStyle name="_본선수로콘크리트_27KM605.00_2_2-1-배수공(전체)_4-1-부대공-43호선_1.대창교(토공)-1" xfId="6413" xr:uid="{00000000-0005-0000-0000-0000760C0000}"/>
    <cellStyle name="_본선수로콘크리트_27KM605.00_2_2-1-배수공(전체)_안전시설물" xfId="6414" xr:uid="{00000000-0005-0000-0000-0000770C0000}"/>
    <cellStyle name="_본선수로콘크리트_27KM605.00_2_2-1-배수공(전체)_안전시설물_1.대창교(토공)-1" xfId="6415" xr:uid="{00000000-0005-0000-0000-0000780C0000}"/>
    <cellStyle name="_본선수로콘크리트_27KM605.00_2_4-1-부대공-13호선" xfId="6416" xr:uid="{00000000-0005-0000-0000-0000790C0000}"/>
    <cellStyle name="_본선수로콘크리트_27KM605.00_2_4-1-부대공-13호선_1.대창교(토공)-1" xfId="6417" xr:uid="{00000000-0005-0000-0000-00007A0C0000}"/>
    <cellStyle name="_본선수로콘크리트_27KM605.00_2_4-1-부대공-13호선_4-1-부대공-13호선~" xfId="6418" xr:uid="{00000000-0005-0000-0000-00007B0C0000}"/>
    <cellStyle name="_본선수로콘크리트_27KM605.00_2_4-1-부대공-13호선_4-1-부대공-13호선~_1.대창교(토공)-1" xfId="6419" xr:uid="{00000000-0005-0000-0000-00007C0C0000}"/>
    <cellStyle name="_본선수로콘크리트_27KM605.00_2_4-1-부대공-13호선_4-1-부대공-43호선" xfId="6420" xr:uid="{00000000-0005-0000-0000-00007D0C0000}"/>
    <cellStyle name="_본선수로콘크리트_27KM605.00_2_4-1-부대공-13호선_4-1-부대공-43호선_1.대창교(토공)-1" xfId="6421" xr:uid="{00000000-0005-0000-0000-00007E0C0000}"/>
    <cellStyle name="_본선수로콘크리트_27KM605.00_2_4-1-부대공-13호선_안전시설물" xfId="6422" xr:uid="{00000000-0005-0000-0000-00007F0C0000}"/>
    <cellStyle name="_본선수로콘크리트_27KM605.00_2_4-1-부대공-13호선_안전시설물_1.대창교(토공)-1" xfId="6423" xr:uid="{00000000-0005-0000-0000-0000800C0000}"/>
    <cellStyle name="_본선수로콘크리트_27KM605.00_2_4-1-부대공-43호선~" xfId="6424" xr:uid="{00000000-0005-0000-0000-0000810C0000}"/>
    <cellStyle name="_본선수로콘크리트_27KM605.00_2_4-1-부대공-43호선~_1.대창교(토공)-1" xfId="6425" xr:uid="{00000000-0005-0000-0000-0000820C0000}"/>
    <cellStyle name="_본선수로콘크리트_27KM605.00_2_6포장공(아스콘)" xfId="6426" xr:uid="{00000000-0005-0000-0000-0000830C0000}"/>
    <cellStyle name="_본선수로콘크리트_27KM605.00_2_6포장공(아스콘)_1.대창교(토공)-1" xfId="6427" xr:uid="{00000000-0005-0000-0000-0000840C0000}"/>
    <cellStyle name="_본선수로콘크리트_27KM605.00_2_6포장공(아스콘)_2-1-배수공(전체)" xfId="6428" xr:uid="{00000000-0005-0000-0000-0000850C0000}"/>
    <cellStyle name="_본선수로콘크리트_27KM605.00_2_6포장공(아스콘)_2-1-배수공(전체)_1.대창교(토공)-1" xfId="6429" xr:uid="{00000000-0005-0000-0000-0000860C0000}"/>
    <cellStyle name="_본선수로콘크리트_27KM605.00_2_6포장공(아스콘)_2-1-배수공(전체)_4-1-부대공-13호선~" xfId="6430" xr:uid="{00000000-0005-0000-0000-0000870C0000}"/>
    <cellStyle name="_본선수로콘크리트_27KM605.00_2_6포장공(아스콘)_2-1-배수공(전체)_4-1-부대공-13호선~_1.대창교(토공)-1" xfId="6431" xr:uid="{00000000-0005-0000-0000-0000880C0000}"/>
    <cellStyle name="_본선수로콘크리트_27KM605.00_2_6포장공(아스콘)_2-1-배수공(전체)_4-1-부대공-43호선" xfId="6432" xr:uid="{00000000-0005-0000-0000-0000890C0000}"/>
    <cellStyle name="_본선수로콘크리트_27KM605.00_2_6포장공(아스콘)_2-1-배수공(전체)_4-1-부대공-43호선_1.대창교(토공)-1" xfId="6433" xr:uid="{00000000-0005-0000-0000-00008A0C0000}"/>
    <cellStyle name="_본선수로콘크리트_27KM605.00_2_6포장공(아스콘)_2-1-배수공(전체)_안전시설물" xfId="6434" xr:uid="{00000000-0005-0000-0000-00008B0C0000}"/>
    <cellStyle name="_본선수로콘크리트_27KM605.00_2_6포장공(아스콘)_2-1-배수공(전체)_안전시설물_1.대창교(토공)-1" xfId="6435" xr:uid="{00000000-0005-0000-0000-00008C0C0000}"/>
    <cellStyle name="_본선수로콘크리트_27KM605.00_2_6포장공(아스콘)_4-1-부대공-13호선" xfId="6436" xr:uid="{00000000-0005-0000-0000-00008D0C0000}"/>
    <cellStyle name="_본선수로콘크리트_27KM605.00_2_6포장공(아스콘)_4-1-부대공-13호선_1.대창교(토공)-1" xfId="6437" xr:uid="{00000000-0005-0000-0000-00008E0C0000}"/>
    <cellStyle name="_본선수로콘크리트_27KM605.00_2_6포장공(아스콘)_4-1-부대공-13호선_4-1-부대공-13호선~" xfId="6438" xr:uid="{00000000-0005-0000-0000-00008F0C0000}"/>
    <cellStyle name="_본선수로콘크리트_27KM605.00_2_6포장공(아스콘)_4-1-부대공-13호선_4-1-부대공-13호선~_1.대창교(토공)-1" xfId="6439" xr:uid="{00000000-0005-0000-0000-0000900C0000}"/>
    <cellStyle name="_본선수로콘크리트_27KM605.00_2_6포장공(아스콘)_4-1-부대공-13호선_4-1-부대공-43호선" xfId="6440" xr:uid="{00000000-0005-0000-0000-0000910C0000}"/>
    <cellStyle name="_본선수로콘크리트_27KM605.00_2_6포장공(아스콘)_4-1-부대공-13호선_4-1-부대공-43호선_1.대창교(토공)-1" xfId="6441" xr:uid="{00000000-0005-0000-0000-0000920C0000}"/>
    <cellStyle name="_본선수로콘크리트_27KM605.00_2_6포장공(아스콘)_4-1-부대공-13호선_안전시설물" xfId="6442" xr:uid="{00000000-0005-0000-0000-0000930C0000}"/>
    <cellStyle name="_본선수로콘크리트_27KM605.00_2_6포장공(아스콘)_4-1-부대공-13호선_안전시설물_1.대창교(토공)-1" xfId="6443" xr:uid="{00000000-0005-0000-0000-0000940C0000}"/>
    <cellStyle name="_본선수로콘크리트_27KM605.00_2_6포장공(아스콘)_4-1-부대공-43호선~" xfId="6444" xr:uid="{00000000-0005-0000-0000-0000950C0000}"/>
    <cellStyle name="_본선수로콘크리트_27KM605.00_2_6포장공(아스콘)_4-1-부대공-43호선~_1.대창교(토공)-1" xfId="6445" xr:uid="{00000000-0005-0000-0000-0000960C0000}"/>
    <cellStyle name="_본선수로콘크리트_27KM605.00_2_6포장공(아스콘)-오로" xfId="6446" xr:uid="{00000000-0005-0000-0000-0000970C0000}"/>
    <cellStyle name="_본선수로콘크리트_27KM605.00_2_6포장공(아스콘)-오로_1.대창교(토공)-1" xfId="6447" xr:uid="{00000000-0005-0000-0000-0000980C0000}"/>
    <cellStyle name="_본선수로콘크리트_27KM605.00_2_6포장공(아스콘)-오로_2-1-배수공(전체)" xfId="6448" xr:uid="{00000000-0005-0000-0000-0000990C0000}"/>
    <cellStyle name="_본선수로콘크리트_27KM605.00_2_6포장공(아스콘)-오로_2-1-배수공(전체)_1.대창교(토공)-1" xfId="6449" xr:uid="{00000000-0005-0000-0000-00009A0C0000}"/>
    <cellStyle name="_본선수로콘크리트_27KM605.00_2_6포장공(아스콘)-오로_2-1-배수공(전체)_4-1-부대공-13호선~" xfId="6450" xr:uid="{00000000-0005-0000-0000-00009B0C0000}"/>
    <cellStyle name="_본선수로콘크리트_27KM605.00_2_6포장공(아스콘)-오로_2-1-배수공(전체)_4-1-부대공-13호선~_1.대창교(토공)-1" xfId="6451" xr:uid="{00000000-0005-0000-0000-00009C0C0000}"/>
    <cellStyle name="_본선수로콘크리트_27KM605.00_2_6포장공(아스콘)-오로_2-1-배수공(전체)_4-1-부대공-43호선" xfId="6452" xr:uid="{00000000-0005-0000-0000-00009D0C0000}"/>
    <cellStyle name="_본선수로콘크리트_27KM605.00_2_6포장공(아스콘)-오로_2-1-배수공(전체)_4-1-부대공-43호선_1.대창교(토공)-1" xfId="6453" xr:uid="{00000000-0005-0000-0000-00009E0C0000}"/>
    <cellStyle name="_본선수로콘크리트_27KM605.00_2_6포장공(아스콘)-오로_2-1-배수공(전체)_안전시설물" xfId="6454" xr:uid="{00000000-0005-0000-0000-00009F0C0000}"/>
    <cellStyle name="_본선수로콘크리트_27KM605.00_2_6포장공(아스콘)-오로_2-1-배수공(전체)_안전시설물_1.대창교(토공)-1" xfId="6455" xr:uid="{00000000-0005-0000-0000-0000A00C0000}"/>
    <cellStyle name="_본선수로콘크리트_27KM605.00_2_6포장공(아스콘)-오로_4-1-부대공-13호선" xfId="6456" xr:uid="{00000000-0005-0000-0000-0000A10C0000}"/>
    <cellStyle name="_본선수로콘크리트_27KM605.00_2_6포장공(아스콘)-오로_4-1-부대공-13호선_1.대창교(토공)-1" xfId="6457" xr:uid="{00000000-0005-0000-0000-0000A20C0000}"/>
    <cellStyle name="_본선수로콘크리트_27KM605.00_2_6포장공(아스콘)-오로_4-1-부대공-13호선_4-1-부대공-13호선~" xfId="6458" xr:uid="{00000000-0005-0000-0000-0000A30C0000}"/>
    <cellStyle name="_본선수로콘크리트_27KM605.00_2_6포장공(아스콘)-오로_4-1-부대공-13호선_4-1-부대공-13호선~_1.대창교(토공)-1" xfId="6459" xr:uid="{00000000-0005-0000-0000-0000A40C0000}"/>
    <cellStyle name="_본선수로콘크리트_27KM605.00_2_6포장공(아스콘)-오로_4-1-부대공-13호선_4-1-부대공-43호선" xfId="6460" xr:uid="{00000000-0005-0000-0000-0000A50C0000}"/>
    <cellStyle name="_본선수로콘크리트_27KM605.00_2_6포장공(아스콘)-오로_4-1-부대공-13호선_4-1-부대공-43호선_1.대창교(토공)-1" xfId="6461" xr:uid="{00000000-0005-0000-0000-0000A60C0000}"/>
    <cellStyle name="_본선수로콘크리트_27KM605.00_2_6포장공(아스콘)-오로_4-1-부대공-13호선_안전시설물" xfId="6462" xr:uid="{00000000-0005-0000-0000-0000A70C0000}"/>
    <cellStyle name="_본선수로콘크리트_27KM605.00_2_6포장공(아스콘)-오로_4-1-부대공-13호선_안전시설물_1.대창교(토공)-1" xfId="6463" xr:uid="{00000000-0005-0000-0000-0000A80C0000}"/>
    <cellStyle name="_본선수로콘크리트_27KM605.00_2_6포장공(아스콘)-오로_4-1-부대공-43호선~" xfId="6464" xr:uid="{00000000-0005-0000-0000-0000A90C0000}"/>
    <cellStyle name="_본선수로콘크리트_27KM605.00_2_6포장공(아스콘)-오로_4-1-부대공-43호선~_1.대창교(토공)-1" xfId="6465" xr:uid="{00000000-0005-0000-0000-0000AA0C0000}"/>
    <cellStyle name="_본선수로콘크리트_27KM605.00_2_구조물공" xfId="6466" xr:uid="{00000000-0005-0000-0000-0000AB0C0000}"/>
    <cellStyle name="_본선수로콘크리트_27KM605.00_2_구조물공_1.대창교(토공)-1" xfId="6467" xr:uid="{00000000-0005-0000-0000-0000AC0C0000}"/>
    <cellStyle name="_본선수로콘크리트_27KM605.00_2_구조물공_2-1-배수공(전체)" xfId="6468" xr:uid="{00000000-0005-0000-0000-0000AD0C0000}"/>
    <cellStyle name="_본선수로콘크리트_27KM605.00_2_구조물공_2-1-배수공(전체)_1.대창교(토공)-1" xfId="6469" xr:uid="{00000000-0005-0000-0000-0000AE0C0000}"/>
    <cellStyle name="_본선수로콘크리트_27KM605.00_2_구조물공_2-1-배수공(전체)_4-1-부대공-13호선~" xfId="6470" xr:uid="{00000000-0005-0000-0000-0000AF0C0000}"/>
    <cellStyle name="_본선수로콘크리트_27KM605.00_2_구조물공_2-1-배수공(전체)_4-1-부대공-13호선~_1.대창교(토공)-1" xfId="6471" xr:uid="{00000000-0005-0000-0000-0000B00C0000}"/>
    <cellStyle name="_본선수로콘크리트_27KM605.00_2_구조물공_2-1-배수공(전체)_4-1-부대공-43호선" xfId="6472" xr:uid="{00000000-0005-0000-0000-0000B10C0000}"/>
    <cellStyle name="_본선수로콘크리트_27KM605.00_2_구조물공_2-1-배수공(전체)_4-1-부대공-43호선_1.대창교(토공)-1" xfId="6473" xr:uid="{00000000-0005-0000-0000-0000B20C0000}"/>
    <cellStyle name="_본선수로콘크리트_27KM605.00_2_구조물공_2-1-배수공(전체)_안전시설물" xfId="6474" xr:uid="{00000000-0005-0000-0000-0000B30C0000}"/>
    <cellStyle name="_본선수로콘크리트_27KM605.00_2_구조물공_2-1-배수공(전체)_안전시설물_1.대창교(토공)-1" xfId="6475" xr:uid="{00000000-0005-0000-0000-0000B40C0000}"/>
    <cellStyle name="_본선수로콘크리트_27KM605.00_2_구조물공_4-1-부대공-13호선" xfId="6476" xr:uid="{00000000-0005-0000-0000-0000B50C0000}"/>
    <cellStyle name="_본선수로콘크리트_27KM605.00_2_구조물공_4-1-부대공-13호선_1.대창교(토공)-1" xfId="6477" xr:uid="{00000000-0005-0000-0000-0000B60C0000}"/>
    <cellStyle name="_본선수로콘크리트_27KM605.00_2_구조물공_4-1-부대공-13호선_4-1-부대공-13호선~" xfId="6478" xr:uid="{00000000-0005-0000-0000-0000B70C0000}"/>
    <cellStyle name="_본선수로콘크리트_27KM605.00_2_구조물공_4-1-부대공-13호선_4-1-부대공-13호선~_1.대창교(토공)-1" xfId="6479" xr:uid="{00000000-0005-0000-0000-0000B80C0000}"/>
    <cellStyle name="_본선수로콘크리트_27KM605.00_2_구조물공_4-1-부대공-13호선_4-1-부대공-43호선" xfId="6480" xr:uid="{00000000-0005-0000-0000-0000B90C0000}"/>
    <cellStyle name="_본선수로콘크리트_27KM605.00_2_구조물공_4-1-부대공-13호선_4-1-부대공-43호선_1.대창교(토공)-1" xfId="6481" xr:uid="{00000000-0005-0000-0000-0000BA0C0000}"/>
    <cellStyle name="_본선수로콘크리트_27KM605.00_2_구조물공_4-1-부대공-13호선_안전시설물" xfId="6482" xr:uid="{00000000-0005-0000-0000-0000BB0C0000}"/>
    <cellStyle name="_본선수로콘크리트_27KM605.00_2_구조물공_4-1-부대공-13호선_안전시설물_1.대창교(토공)-1" xfId="6483" xr:uid="{00000000-0005-0000-0000-0000BC0C0000}"/>
    <cellStyle name="_본선수로콘크리트_27KM605.00_2_구조물공_4-1-부대공-43호선~" xfId="6484" xr:uid="{00000000-0005-0000-0000-0000BD0C0000}"/>
    <cellStyle name="_본선수로콘크리트_27KM605.00_2_구조물공_4-1-부대공-43호선~_1.대창교(토공)-1" xfId="6485" xr:uid="{00000000-0005-0000-0000-0000BE0C0000}"/>
    <cellStyle name="_본선수로콘크리트_27KM605.00_2_포장공" xfId="6486" xr:uid="{00000000-0005-0000-0000-0000BF0C0000}"/>
    <cellStyle name="_본선수로콘크리트_27KM605.00_2_포장공_1.대창교(토공)-1" xfId="6487" xr:uid="{00000000-0005-0000-0000-0000C00C0000}"/>
    <cellStyle name="_본선수로콘크리트_27KM605.00_2_포장공_2-1-배수공(전체)" xfId="6488" xr:uid="{00000000-0005-0000-0000-0000C10C0000}"/>
    <cellStyle name="_본선수로콘크리트_27KM605.00_2_포장공_2-1-배수공(전체)_1.대창교(토공)-1" xfId="6489" xr:uid="{00000000-0005-0000-0000-0000C20C0000}"/>
    <cellStyle name="_본선수로콘크리트_27KM605.00_2_포장공_2-1-배수공(전체)_4-1-부대공-13호선~" xfId="6490" xr:uid="{00000000-0005-0000-0000-0000C30C0000}"/>
    <cellStyle name="_본선수로콘크리트_27KM605.00_2_포장공_2-1-배수공(전체)_4-1-부대공-13호선~_1.대창교(토공)-1" xfId="6491" xr:uid="{00000000-0005-0000-0000-0000C40C0000}"/>
    <cellStyle name="_본선수로콘크리트_27KM605.00_2_포장공_2-1-배수공(전체)_4-1-부대공-43호선" xfId="6492" xr:uid="{00000000-0005-0000-0000-0000C50C0000}"/>
    <cellStyle name="_본선수로콘크리트_27KM605.00_2_포장공_2-1-배수공(전체)_4-1-부대공-43호선_1.대창교(토공)-1" xfId="6493" xr:uid="{00000000-0005-0000-0000-0000C60C0000}"/>
    <cellStyle name="_본선수로콘크리트_27KM605.00_2_포장공_2-1-배수공(전체)_안전시설물" xfId="6494" xr:uid="{00000000-0005-0000-0000-0000C70C0000}"/>
    <cellStyle name="_본선수로콘크리트_27KM605.00_2_포장공_2-1-배수공(전체)_안전시설물_1.대창교(토공)-1" xfId="6495" xr:uid="{00000000-0005-0000-0000-0000C80C0000}"/>
    <cellStyle name="_본선수로콘크리트_27KM605.00_2_포장공_4-1-부대공-13호선" xfId="6496" xr:uid="{00000000-0005-0000-0000-0000C90C0000}"/>
    <cellStyle name="_본선수로콘크리트_27KM605.00_2_포장공_4-1-부대공-13호선_1.대창교(토공)-1" xfId="6497" xr:uid="{00000000-0005-0000-0000-0000CA0C0000}"/>
    <cellStyle name="_본선수로콘크리트_27KM605.00_2_포장공_4-1-부대공-13호선_4-1-부대공-13호선~" xfId="6498" xr:uid="{00000000-0005-0000-0000-0000CB0C0000}"/>
    <cellStyle name="_본선수로콘크리트_27KM605.00_2_포장공_4-1-부대공-13호선_4-1-부대공-13호선~_1.대창교(토공)-1" xfId="6499" xr:uid="{00000000-0005-0000-0000-0000CC0C0000}"/>
    <cellStyle name="_본선수로콘크리트_27KM605.00_2_포장공_4-1-부대공-13호선_4-1-부대공-43호선" xfId="6500" xr:uid="{00000000-0005-0000-0000-0000CD0C0000}"/>
    <cellStyle name="_본선수로콘크리트_27KM605.00_2_포장공_4-1-부대공-13호선_4-1-부대공-43호선_1.대창교(토공)-1" xfId="6501" xr:uid="{00000000-0005-0000-0000-0000CE0C0000}"/>
    <cellStyle name="_본선수로콘크리트_27KM605.00_2_포장공_4-1-부대공-13호선_안전시설물" xfId="6502" xr:uid="{00000000-0005-0000-0000-0000CF0C0000}"/>
    <cellStyle name="_본선수로콘크리트_27KM605.00_2_포장공_4-1-부대공-13호선_안전시설물_1.대창교(토공)-1" xfId="6503" xr:uid="{00000000-0005-0000-0000-0000D00C0000}"/>
    <cellStyle name="_본선수로콘크리트_27KM605.00_2_포장공_4-1-부대공-43호선~" xfId="6504" xr:uid="{00000000-0005-0000-0000-0000D10C0000}"/>
    <cellStyle name="_본선수로콘크리트_27KM605.00_2_포장공_4-1-부대공-43호선~_1.대창교(토공)-1" xfId="6505" xr:uid="{00000000-0005-0000-0000-0000D20C0000}"/>
    <cellStyle name="_본선수로콘크리트_27KM605.00_2-1-배수공(전체)" xfId="6506" xr:uid="{00000000-0005-0000-0000-0000D30C0000}"/>
    <cellStyle name="_본선수로콘크리트_27KM605.00_2-1-배수공(전체)_1.대창교(토공)-1" xfId="6507" xr:uid="{00000000-0005-0000-0000-0000D40C0000}"/>
    <cellStyle name="_본선수로콘크리트_27KM605.00_2-1-배수공(전체)_4-1-부대공-13호선~" xfId="6508" xr:uid="{00000000-0005-0000-0000-0000D50C0000}"/>
    <cellStyle name="_본선수로콘크리트_27KM605.00_2-1-배수공(전체)_4-1-부대공-13호선~_1.대창교(토공)-1" xfId="6509" xr:uid="{00000000-0005-0000-0000-0000D60C0000}"/>
    <cellStyle name="_본선수로콘크리트_27KM605.00_2-1-배수공(전체)_4-1-부대공-43호선" xfId="6510" xr:uid="{00000000-0005-0000-0000-0000D70C0000}"/>
    <cellStyle name="_본선수로콘크리트_27KM605.00_2-1-배수공(전체)_4-1-부대공-43호선_1.대창교(토공)-1" xfId="6511" xr:uid="{00000000-0005-0000-0000-0000D80C0000}"/>
    <cellStyle name="_본선수로콘크리트_27KM605.00_2-1-배수공(전체)_안전시설물" xfId="6512" xr:uid="{00000000-0005-0000-0000-0000D90C0000}"/>
    <cellStyle name="_본선수로콘크리트_27KM605.00_2-1-배수공(전체)_안전시설물_1.대창교(토공)-1" xfId="6513" xr:uid="{00000000-0005-0000-0000-0000DA0C0000}"/>
    <cellStyle name="_본선수로콘크리트_27KM605.00_4-1-부대공-13호선" xfId="6514" xr:uid="{00000000-0005-0000-0000-0000DB0C0000}"/>
    <cellStyle name="_본선수로콘크리트_27KM605.00_4-1-부대공-13호선_1.대창교(토공)-1" xfId="6515" xr:uid="{00000000-0005-0000-0000-0000DC0C0000}"/>
    <cellStyle name="_본선수로콘크리트_27KM605.00_4-1-부대공-13호선_4-1-부대공-13호선~" xfId="6516" xr:uid="{00000000-0005-0000-0000-0000DD0C0000}"/>
    <cellStyle name="_본선수로콘크리트_27KM605.00_4-1-부대공-13호선_4-1-부대공-13호선~_1.대창교(토공)-1" xfId="6517" xr:uid="{00000000-0005-0000-0000-0000DE0C0000}"/>
    <cellStyle name="_본선수로콘크리트_27KM605.00_4-1-부대공-13호선_4-1-부대공-43호선" xfId="6518" xr:uid="{00000000-0005-0000-0000-0000DF0C0000}"/>
    <cellStyle name="_본선수로콘크리트_27KM605.00_4-1-부대공-13호선_4-1-부대공-43호선_1.대창교(토공)-1" xfId="6519" xr:uid="{00000000-0005-0000-0000-0000E00C0000}"/>
    <cellStyle name="_본선수로콘크리트_27KM605.00_4-1-부대공-13호선_안전시설물" xfId="6520" xr:uid="{00000000-0005-0000-0000-0000E10C0000}"/>
    <cellStyle name="_본선수로콘크리트_27KM605.00_4-1-부대공-13호선_안전시설물_1.대창교(토공)-1" xfId="6521" xr:uid="{00000000-0005-0000-0000-0000E20C0000}"/>
    <cellStyle name="_본선수로콘크리트_27KM605.00_4-1-부대공-43호선~" xfId="6522" xr:uid="{00000000-0005-0000-0000-0000E30C0000}"/>
    <cellStyle name="_본선수로콘크리트_27KM605.00_4-1-부대공-43호선~_1.대창교(토공)-1" xfId="6523" xr:uid="{00000000-0005-0000-0000-0000E40C0000}"/>
    <cellStyle name="_본선수로콘크리트_27KM605.00_6포장공(아스콘)" xfId="6524" xr:uid="{00000000-0005-0000-0000-0000E50C0000}"/>
    <cellStyle name="_본선수로콘크리트_27KM605.00_6포장공(아스콘)_1.대창교(토공)-1" xfId="6525" xr:uid="{00000000-0005-0000-0000-0000E60C0000}"/>
    <cellStyle name="_본선수로콘크리트_27KM605.00_6포장공(아스콘)_2-1-배수공(전체)" xfId="6526" xr:uid="{00000000-0005-0000-0000-0000E70C0000}"/>
    <cellStyle name="_본선수로콘크리트_27KM605.00_6포장공(아스콘)_2-1-배수공(전체)_1.대창교(토공)-1" xfId="6527" xr:uid="{00000000-0005-0000-0000-0000E80C0000}"/>
    <cellStyle name="_본선수로콘크리트_27KM605.00_6포장공(아스콘)_2-1-배수공(전체)_4-1-부대공-13호선~" xfId="6528" xr:uid="{00000000-0005-0000-0000-0000E90C0000}"/>
    <cellStyle name="_본선수로콘크리트_27KM605.00_6포장공(아스콘)_2-1-배수공(전체)_4-1-부대공-13호선~_1.대창교(토공)-1" xfId="6529" xr:uid="{00000000-0005-0000-0000-0000EA0C0000}"/>
    <cellStyle name="_본선수로콘크리트_27KM605.00_6포장공(아스콘)_2-1-배수공(전체)_4-1-부대공-43호선" xfId="6530" xr:uid="{00000000-0005-0000-0000-0000EB0C0000}"/>
    <cellStyle name="_본선수로콘크리트_27KM605.00_6포장공(아스콘)_2-1-배수공(전체)_4-1-부대공-43호선_1.대창교(토공)-1" xfId="6531" xr:uid="{00000000-0005-0000-0000-0000EC0C0000}"/>
    <cellStyle name="_본선수로콘크리트_27KM605.00_6포장공(아스콘)_2-1-배수공(전체)_안전시설물" xfId="6532" xr:uid="{00000000-0005-0000-0000-0000ED0C0000}"/>
    <cellStyle name="_본선수로콘크리트_27KM605.00_6포장공(아스콘)_2-1-배수공(전체)_안전시설물_1.대창교(토공)-1" xfId="6533" xr:uid="{00000000-0005-0000-0000-0000EE0C0000}"/>
    <cellStyle name="_본선수로콘크리트_27KM605.00_6포장공(아스콘)_4-1-부대공-13호선" xfId="6534" xr:uid="{00000000-0005-0000-0000-0000EF0C0000}"/>
    <cellStyle name="_본선수로콘크리트_27KM605.00_6포장공(아스콘)_4-1-부대공-13호선_1.대창교(토공)-1" xfId="6535" xr:uid="{00000000-0005-0000-0000-0000F00C0000}"/>
    <cellStyle name="_본선수로콘크리트_27KM605.00_6포장공(아스콘)_4-1-부대공-13호선_4-1-부대공-13호선~" xfId="6536" xr:uid="{00000000-0005-0000-0000-0000F10C0000}"/>
    <cellStyle name="_본선수로콘크리트_27KM605.00_6포장공(아스콘)_4-1-부대공-13호선_4-1-부대공-13호선~_1.대창교(토공)-1" xfId="6537" xr:uid="{00000000-0005-0000-0000-0000F20C0000}"/>
    <cellStyle name="_본선수로콘크리트_27KM605.00_6포장공(아스콘)_4-1-부대공-13호선_4-1-부대공-43호선" xfId="6538" xr:uid="{00000000-0005-0000-0000-0000F30C0000}"/>
    <cellStyle name="_본선수로콘크리트_27KM605.00_6포장공(아스콘)_4-1-부대공-13호선_4-1-부대공-43호선_1.대창교(토공)-1" xfId="6539" xr:uid="{00000000-0005-0000-0000-0000F40C0000}"/>
    <cellStyle name="_본선수로콘크리트_27KM605.00_6포장공(아스콘)_4-1-부대공-13호선_안전시설물" xfId="6540" xr:uid="{00000000-0005-0000-0000-0000F50C0000}"/>
    <cellStyle name="_본선수로콘크리트_27KM605.00_6포장공(아스콘)_4-1-부대공-13호선_안전시설물_1.대창교(토공)-1" xfId="6541" xr:uid="{00000000-0005-0000-0000-0000F60C0000}"/>
    <cellStyle name="_본선수로콘크리트_27KM605.00_6포장공(아스콘)_4-1-부대공-43호선~" xfId="6542" xr:uid="{00000000-0005-0000-0000-0000F70C0000}"/>
    <cellStyle name="_본선수로콘크리트_27KM605.00_6포장공(아스콘)_4-1-부대공-43호선~_1.대창교(토공)-1" xfId="6543" xr:uid="{00000000-0005-0000-0000-0000F80C0000}"/>
    <cellStyle name="_본선수로콘크리트_27KM605.00_6포장공(아스콘)-오로" xfId="6544" xr:uid="{00000000-0005-0000-0000-0000F90C0000}"/>
    <cellStyle name="_본선수로콘크리트_27KM605.00_6포장공(아스콘)-오로_1.대창교(토공)-1" xfId="6545" xr:uid="{00000000-0005-0000-0000-0000FA0C0000}"/>
    <cellStyle name="_본선수로콘크리트_27KM605.00_6포장공(아스콘)-오로_2-1-배수공(전체)" xfId="6546" xr:uid="{00000000-0005-0000-0000-0000FB0C0000}"/>
    <cellStyle name="_본선수로콘크리트_27KM605.00_6포장공(아스콘)-오로_2-1-배수공(전체)_1.대창교(토공)-1" xfId="6547" xr:uid="{00000000-0005-0000-0000-0000FC0C0000}"/>
    <cellStyle name="_본선수로콘크리트_27KM605.00_6포장공(아스콘)-오로_2-1-배수공(전체)_4-1-부대공-13호선~" xfId="6548" xr:uid="{00000000-0005-0000-0000-0000FD0C0000}"/>
    <cellStyle name="_본선수로콘크리트_27KM605.00_6포장공(아스콘)-오로_2-1-배수공(전체)_4-1-부대공-13호선~_1.대창교(토공)-1" xfId="6549" xr:uid="{00000000-0005-0000-0000-0000FE0C0000}"/>
    <cellStyle name="_본선수로콘크리트_27KM605.00_6포장공(아스콘)-오로_2-1-배수공(전체)_4-1-부대공-43호선" xfId="6550" xr:uid="{00000000-0005-0000-0000-0000FF0C0000}"/>
    <cellStyle name="_본선수로콘크리트_27KM605.00_6포장공(아스콘)-오로_2-1-배수공(전체)_4-1-부대공-43호선_1.대창교(토공)-1" xfId="6551" xr:uid="{00000000-0005-0000-0000-0000000D0000}"/>
    <cellStyle name="_본선수로콘크리트_27KM605.00_6포장공(아스콘)-오로_2-1-배수공(전체)_안전시설물" xfId="6552" xr:uid="{00000000-0005-0000-0000-0000010D0000}"/>
    <cellStyle name="_본선수로콘크리트_27KM605.00_6포장공(아스콘)-오로_2-1-배수공(전체)_안전시설물_1.대창교(토공)-1" xfId="6553" xr:uid="{00000000-0005-0000-0000-0000020D0000}"/>
    <cellStyle name="_본선수로콘크리트_27KM605.00_6포장공(아스콘)-오로_4-1-부대공-13호선" xfId="6554" xr:uid="{00000000-0005-0000-0000-0000030D0000}"/>
    <cellStyle name="_본선수로콘크리트_27KM605.00_6포장공(아스콘)-오로_4-1-부대공-13호선_1.대창교(토공)-1" xfId="6555" xr:uid="{00000000-0005-0000-0000-0000040D0000}"/>
    <cellStyle name="_본선수로콘크리트_27KM605.00_6포장공(아스콘)-오로_4-1-부대공-13호선_4-1-부대공-13호선~" xfId="6556" xr:uid="{00000000-0005-0000-0000-0000050D0000}"/>
    <cellStyle name="_본선수로콘크리트_27KM605.00_6포장공(아스콘)-오로_4-1-부대공-13호선_4-1-부대공-13호선~_1.대창교(토공)-1" xfId="6557" xr:uid="{00000000-0005-0000-0000-0000060D0000}"/>
    <cellStyle name="_본선수로콘크리트_27KM605.00_6포장공(아스콘)-오로_4-1-부대공-13호선_4-1-부대공-43호선" xfId="6558" xr:uid="{00000000-0005-0000-0000-0000070D0000}"/>
    <cellStyle name="_본선수로콘크리트_27KM605.00_6포장공(아스콘)-오로_4-1-부대공-13호선_4-1-부대공-43호선_1.대창교(토공)-1" xfId="6559" xr:uid="{00000000-0005-0000-0000-0000080D0000}"/>
    <cellStyle name="_본선수로콘크리트_27KM605.00_6포장공(아스콘)-오로_4-1-부대공-13호선_안전시설물" xfId="6560" xr:uid="{00000000-0005-0000-0000-0000090D0000}"/>
    <cellStyle name="_본선수로콘크리트_27KM605.00_6포장공(아스콘)-오로_4-1-부대공-13호선_안전시설물_1.대창교(토공)-1" xfId="6561" xr:uid="{00000000-0005-0000-0000-00000A0D0000}"/>
    <cellStyle name="_본선수로콘크리트_27KM605.00_6포장공(아스콘)-오로_4-1-부대공-43호선~" xfId="6562" xr:uid="{00000000-0005-0000-0000-00000B0D0000}"/>
    <cellStyle name="_본선수로콘크리트_27KM605.00_6포장공(아스콘)-오로_4-1-부대공-43호선~_1.대창교(토공)-1" xfId="6563" xr:uid="{00000000-0005-0000-0000-00000C0D0000}"/>
    <cellStyle name="_본선수로콘크리트_27KM605.00_구조물공" xfId="6564" xr:uid="{00000000-0005-0000-0000-00000D0D0000}"/>
    <cellStyle name="_본선수로콘크리트_27KM605.00_구조물공_1.대창교(토공)-1" xfId="6565" xr:uid="{00000000-0005-0000-0000-00000E0D0000}"/>
    <cellStyle name="_본선수로콘크리트_27KM605.00_구조물공_2-1-배수공(전체)" xfId="6566" xr:uid="{00000000-0005-0000-0000-00000F0D0000}"/>
    <cellStyle name="_본선수로콘크리트_27KM605.00_구조물공_2-1-배수공(전체)_1.대창교(토공)-1" xfId="6567" xr:uid="{00000000-0005-0000-0000-0000100D0000}"/>
    <cellStyle name="_본선수로콘크리트_27KM605.00_구조물공_2-1-배수공(전체)_4-1-부대공-13호선~" xfId="6568" xr:uid="{00000000-0005-0000-0000-0000110D0000}"/>
    <cellStyle name="_본선수로콘크리트_27KM605.00_구조물공_2-1-배수공(전체)_4-1-부대공-13호선~_1.대창교(토공)-1" xfId="6569" xr:uid="{00000000-0005-0000-0000-0000120D0000}"/>
    <cellStyle name="_본선수로콘크리트_27KM605.00_구조물공_2-1-배수공(전체)_4-1-부대공-43호선" xfId="6570" xr:uid="{00000000-0005-0000-0000-0000130D0000}"/>
    <cellStyle name="_본선수로콘크리트_27KM605.00_구조물공_2-1-배수공(전체)_4-1-부대공-43호선_1.대창교(토공)-1" xfId="6571" xr:uid="{00000000-0005-0000-0000-0000140D0000}"/>
    <cellStyle name="_본선수로콘크리트_27KM605.00_구조물공_2-1-배수공(전체)_안전시설물" xfId="6572" xr:uid="{00000000-0005-0000-0000-0000150D0000}"/>
    <cellStyle name="_본선수로콘크리트_27KM605.00_구조물공_2-1-배수공(전체)_안전시설물_1.대창교(토공)-1" xfId="6573" xr:uid="{00000000-0005-0000-0000-0000160D0000}"/>
    <cellStyle name="_본선수로콘크리트_27KM605.00_구조물공_4-1-부대공-13호선" xfId="6574" xr:uid="{00000000-0005-0000-0000-0000170D0000}"/>
    <cellStyle name="_본선수로콘크리트_27KM605.00_구조물공_4-1-부대공-13호선_1.대창교(토공)-1" xfId="6575" xr:uid="{00000000-0005-0000-0000-0000180D0000}"/>
    <cellStyle name="_본선수로콘크리트_27KM605.00_구조물공_4-1-부대공-13호선_4-1-부대공-13호선~" xfId="6576" xr:uid="{00000000-0005-0000-0000-0000190D0000}"/>
    <cellStyle name="_본선수로콘크리트_27KM605.00_구조물공_4-1-부대공-13호선_4-1-부대공-13호선~_1.대창교(토공)-1" xfId="6577" xr:uid="{00000000-0005-0000-0000-00001A0D0000}"/>
    <cellStyle name="_본선수로콘크리트_27KM605.00_구조물공_4-1-부대공-13호선_4-1-부대공-43호선" xfId="6578" xr:uid="{00000000-0005-0000-0000-00001B0D0000}"/>
    <cellStyle name="_본선수로콘크리트_27KM605.00_구조물공_4-1-부대공-13호선_4-1-부대공-43호선_1.대창교(토공)-1" xfId="6579" xr:uid="{00000000-0005-0000-0000-00001C0D0000}"/>
    <cellStyle name="_본선수로콘크리트_27KM605.00_구조물공_4-1-부대공-13호선_안전시설물" xfId="6580" xr:uid="{00000000-0005-0000-0000-00001D0D0000}"/>
    <cellStyle name="_본선수로콘크리트_27KM605.00_구조물공_4-1-부대공-13호선_안전시설물_1.대창교(토공)-1" xfId="6581" xr:uid="{00000000-0005-0000-0000-00001E0D0000}"/>
    <cellStyle name="_본선수로콘크리트_27KM605.00_구조물공_4-1-부대공-43호선~" xfId="6582" xr:uid="{00000000-0005-0000-0000-00001F0D0000}"/>
    <cellStyle name="_본선수로콘크리트_27KM605.00_구조물공_4-1-부대공-43호선~_1.대창교(토공)-1" xfId="6583" xr:uid="{00000000-0005-0000-0000-0000200D0000}"/>
    <cellStyle name="_본선수로콘크리트_27KM605.00_포장공" xfId="6584" xr:uid="{00000000-0005-0000-0000-0000210D0000}"/>
    <cellStyle name="_본선수로콘크리트_27KM605.00_포장공_1.대창교(토공)-1" xfId="6585" xr:uid="{00000000-0005-0000-0000-0000220D0000}"/>
    <cellStyle name="_본선수로콘크리트_27KM605.00_포장공_2-1-배수공(전체)" xfId="6586" xr:uid="{00000000-0005-0000-0000-0000230D0000}"/>
    <cellStyle name="_본선수로콘크리트_27KM605.00_포장공_2-1-배수공(전체)_1.대창교(토공)-1" xfId="6587" xr:uid="{00000000-0005-0000-0000-0000240D0000}"/>
    <cellStyle name="_본선수로콘크리트_27KM605.00_포장공_2-1-배수공(전체)_4-1-부대공-13호선~" xfId="6588" xr:uid="{00000000-0005-0000-0000-0000250D0000}"/>
    <cellStyle name="_본선수로콘크리트_27KM605.00_포장공_2-1-배수공(전체)_4-1-부대공-13호선~_1.대창교(토공)-1" xfId="6589" xr:uid="{00000000-0005-0000-0000-0000260D0000}"/>
    <cellStyle name="_본선수로콘크리트_27KM605.00_포장공_2-1-배수공(전체)_4-1-부대공-43호선" xfId="6590" xr:uid="{00000000-0005-0000-0000-0000270D0000}"/>
    <cellStyle name="_본선수로콘크리트_27KM605.00_포장공_2-1-배수공(전체)_4-1-부대공-43호선_1.대창교(토공)-1" xfId="6591" xr:uid="{00000000-0005-0000-0000-0000280D0000}"/>
    <cellStyle name="_본선수로콘크리트_27KM605.00_포장공_2-1-배수공(전체)_안전시설물" xfId="6592" xr:uid="{00000000-0005-0000-0000-0000290D0000}"/>
    <cellStyle name="_본선수로콘크리트_27KM605.00_포장공_2-1-배수공(전체)_안전시설물_1.대창교(토공)-1" xfId="6593" xr:uid="{00000000-0005-0000-0000-00002A0D0000}"/>
    <cellStyle name="_본선수로콘크리트_27KM605.00_포장공_4-1-부대공-13호선" xfId="6594" xr:uid="{00000000-0005-0000-0000-00002B0D0000}"/>
    <cellStyle name="_본선수로콘크리트_27KM605.00_포장공_4-1-부대공-13호선_1.대창교(토공)-1" xfId="6595" xr:uid="{00000000-0005-0000-0000-00002C0D0000}"/>
    <cellStyle name="_본선수로콘크리트_27KM605.00_포장공_4-1-부대공-13호선_4-1-부대공-13호선~" xfId="6596" xr:uid="{00000000-0005-0000-0000-00002D0D0000}"/>
    <cellStyle name="_본선수로콘크리트_27KM605.00_포장공_4-1-부대공-13호선_4-1-부대공-13호선~_1.대창교(토공)-1" xfId="6597" xr:uid="{00000000-0005-0000-0000-00002E0D0000}"/>
    <cellStyle name="_본선수로콘크리트_27KM605.00_포장공_4-1-부대공-13호선_4-1-부대공-43호선" xfId="6598" xr:uid="{00000000-0005-0000-0000-00002F0D0000}"/>
    <cellStyle name="_본선수로콘크리트_27KM605.00_포장공_4-1-부대공-13호선_4-1-부대공-43호선_1.대창교(토공)-1" xfId="6599" xr:uid="{00000000-0005-0000-0000-0000300D0000}"/>
    <cellStyle name="_본선수로콘크리트_27KM605.00_포장공_4-1-부대공-13호선_안전시설물" xfId="6600" xr:uid="{00000000-0005-0000-0000-0000310D0000}"/>
    <cellStyle name="_본선수로콘크리트_27KM605.00_포장공_4-1-부대공-13호선_안전시설물_1.대창교(토공)-1" xfId="6601" xr:uid="{00000000-0005-0000-0000-0000320D0000}"/>
    <cellStyle name="_본선수로콘크리트_27KM605.00_포장공_4-1-부대공-43호선~" xfId="6602" xr:uid="{00000000-0005-0000-0000-0000330D0000}"/>
    <cellStyle name="_본선수로콘크리트_27KM605.00_포장공_4-1-부대공-43호선~_1.대창교(토공)-1" xfId="6603" xr:uid="{00000000-0005-0000-0000-0000340D0000}"/>
    <cellStyle name="_본선수로콘크리트_4-1-부대공-13호선" xfId="6604" xr:uid="{00000000-0005-0000-0000-0000350D0000}"/>
    <cellStyle name="_본선수로콘크리트_4-1-부대공-13호선_1.대창교(토공)-1" xfId="6605" xr:uid="{00000000-0005-0000-0000-0000360D0000}"/>
    <cellStyle name="_본선수로콘크리트_4-1-부대공-13호선_4-1-부대공-13호선~" xfId="6606" xr:uid="{00000000-0005-0000-0000-0000370D0000}"/>
    <cellStyle name="_본선수로콘크리트_4-1-부대공-13호선_4-1-부대공-13호선~_1.대창교(토공)-1" xfId="6607" xr:uid="{00000000-0005-0000-0000-0000380D0000}"/>
    <cellStyle name="_본선수로콘크리트_4-1-부대공-13호선_4-1-부대공-43호선" xfId="6608" xr:uid="{00000000-0005-0000-0000-0000390D0000}"/>
    <cellStyle name="_본선수로콘크리트_4-1-부대공-13호선_4-1-부대공-43호선_1.대창교(토공)-1" xfId="6609" xr:uid="{00000000-0005-0000-0000-00003A0D0000}"/>
    <cellStyle name="_본선수로콘크리트_4-1-부대공-13호선_안전시설물" xfId="6610" xr:uid="{00000000-0005-0000-0000-00003B0D0000}"/>
    <cellStyle name="_본선수로콘크리트_4-1-부대공-13호선_안전시설물_1.대창교(토공)-1" xfId="6611" xr:uid="{00000000-0005-0000-0000-00003C0D0000}"/>
    <cellStyle name="_본선수로콘크리트_4-1-부대공-43호선~" xfId="6612" xr:uid="{00000000-0005-0000-0000-00003D0D0000}"/>
    <cellStyle name="_본선수로콘크리트_4-1-부대공-43호선~_1.대창교(토공)-1" xfId="6613" xr:uid="{00000000-0005-0000-0000-00003E0D0000}"/>
    <cellStyle name="_본선수로콘크리트_5집수정공" xfId="6614" xr:uid="{00000000-0005-0000-0000-00003F0D0000}"/>
    <cellStyle name="_본선수로콘크리트_5집수정공_1.대창교(토공)-1" xfId="6615" xr:uid="{00000000-0005-0000-0000-0000400D0000}"/>
    <cellStyle name="_본선수로콘크리트_5집수정공_2-1-배수공(전체)" xfId="6616" xr:uid="{00000000-0005-0000-0000-0000410D0000}"/>
    <cellStyle name="_본선수로콘크리트_5집수정공_2-1-배수공(전체)_1.대창교(토공)-1" xfId="6617" xr:uid="{00000000-0005-0000-0000-0000420D0000}"/>
    <cellStyle name="_본선수로콘크리트_5집수정공_2-1-배수공(전체)_4-1-부대공-13호선~" xfId="6618" xr:uid="{00000000-0005-0000-0000-0000430D0000}"/>
    <cellStyle name="_본선수로콘크리트_5집수정공_2-1-배수공(전체)_4-1-부대공-13호선~_1.대창교(토공)-1" xfId="6619" xr:uid="{00000000-0005-0000-0000-0000440D0000}"/>
    <cellStyle name="_본선수로콘크리트_5집수정공_2-1-배수공(전체)_4-1-부대공-43호선" xfId="6620" xr:uid="{00000000-0005-0000-0000-0000450D0000}"/>
    <cellStyle name="_본선수로콘크리트_5집수정공_2-1-배수공(전체)_4-1-부대공-43호선_1.대창교(토공)-1" xfId="6621" xr:uid="{00000000-0005-0000-0000-0000460D0000}"/>
    <cellStyle name="_본선수로콘크리트_5집수정공_2-1-배수공(전체)_안전시설물" xfId="6622" xr:uid="{00000000-0005-0000-0000-0000470D0000}"/>
    <cellStyle name="_본선수로콘크리트_5집수정공_2-1-배수공(전체)_안전시설물_1.대창교(토공)-1" xfId="6623" xr:uid="{00000000-0005-0000-0000-0000480D0000}"/>
    <cellStyle name="_본선수로콘크리트_5집수정공_4-1-부대공-13호선" xfId="6624" xr:uid="{00000000-0005-0000-0000-0000490D0000}"/>
    <cellStyle name="_본선수로콘크리트_5집수정공_4-1-부대공-13호선_1.대창교(토공)-1" xfId="6625" xr:uid="{00000000-0005-0000-0000-00004A0D0000}"/>
    <cellStyle name="_본선수로콘크리트_5집수정공_4-1-부대공-13호선_4-1-부대공-13호선~" xfId="6626" xr:uid="{00000000-0005-0000-0000-00004B0D0000}"/>
    <cellStyle name="_본선수로콘크리트_5집수정공_4-1-부대공-13호선_4-1-부대공-13호선~_1.대창교(토공)-1" xfId="6627" xr:uid="{00000000-0005-0000-0000-00004C0D0000}"/>
    <cellStyle name="_본선수로콘크리트_5집수정공_4-1-부대공-13호선_4-1-부대공-43호선" xfId="6628" xr:uid="{00000000-0005-0000-0000-00004D0D0000}"/>
    <cellStyle name="_본선수로콘크리트_5집수정공_4-1-부대공-13호선_4-1-부대공-43호선_1.대창교(토공)-1" xfId="6629" xr:uid="{00000000-0005-0000-0000-00004E0D0000}"/>
    <cellStyle name="_본선수로콘크리트_5집수정공_4-1-부대공-13호선_안전시설물" xfId="6630" xr:uid="{00000000-0005-0000-0000-00004F0D0000}"/>
    <cellStyle name="_본선수로콘크리트_5집수정공_4-1-부대공-13호선_안전시설물_1.대창교(토공)-1" xfId="6631" xr:uid="{00000000-0005-0000-0000-0000500D0000}"/>
    <cellStyle name="_본선수로콘크리트_5집수정공_4-1-부대공-43호선~" xfId="6632" xr:uid="{00000000-0005-0000-0000-0000510D0000}"/>
    <cellStyle name="_본선수로콘크리트_5집수정공_4-1-부대공-43호선~_1.대창교(토공)-1" xfId="6633" xr:uid="{00000000-0005-0000-0000-0000520D0000}"/>
    <cellStyle name="_본선수로콘크리트_6포장공(아스콘)" xfId="6634" xr:uid="{00000000-0005-0000-0000-0000530D0000}"/>
    <cellStyle name="_본선수로콘크리트_6포장공(아스콘)_1.대창교(토공)-1" xfId="6635" xr:uid="{00000000-0005-0000-0000-0000540D0000}"/>
    <cellStyle name="_본선수로콘크리트_6포장공(아스콘)_2-1-배수공(전체)" xfId="6636" xr:uid="{00000000-0005-0000-0000-0000550D0000}"/>
    <cellStyle name="_본선수로콘크리트_6포장공(아스콘)_2-1-배수공(전체)_1.대창교(토공)-1" xfId="6637" xr:uid="{00000000-0005-0000-0000-0000560D0000}"/>
    <cellStyle name="_본선수로콘크리트_6포장공(아스콘)_2-1-배수공(전체)_4-1-부대공-13호선~" xfId="6638" xr:uid="{00000000-0005-0000-0000-0000570D0000}"/>
    <cellStyle name="_본선수로콘크리트_6포장공(아스콘)_2-1-배수공(전체)_4-1-부대공-13호선~_1.대창교(토공)-1" xfId="6639" xr:uid="{00000000-0005-0000-0000-0000580D0000}"/>
    <cellStyle name="_본선수로콘크리트_6포장공(아스콘)_2-1-배수공(전체)_4-1-부대공-43호선" xfId="6640" xr:uid="{00000000-0005-0000-0000-0000590D0000}"/>
    <cellStyle name="_본선수로콘크리트_6포장공(아스콘)_2-1-배수공(전체)_4-1-부대공-43호선_1.대창교(토공)-1" xfId="6641" xr:uid="{00000000-0005-0000-0000-00005A0D0000}"/>
    <cellStyle name="_본선수로콘크리트_6포장공(아스콘)_2-1-배수공(전체)_안전시설물" xfId="6642" xr:uid="{00000000-0005-0000-0000-00005B0D0000}"/>
    <cellStyle name="_본선수로콘크리트_6포장공(아스콘)_2-1-배수공(전체)_안전시설물_1.대창교(토공)-1" xfId="6643" xr:uid="{00000000-0005-0000-0000-00005C0D0000}"/>
    <cellStyle name="_본선수로콘크리트_6포장공(아스콘)_4-1-부대공-13호선" xfId="6644" xr:uid="{00000000-0005-0000-0000-00005D0D0000}"/>
    <cellStyle name="_본선수로콘크리트_6포장공(아스콘)_4-1-부대공-13호선_1.대창교(토공)-1" xfId="6645" xr:uid="{00000000-0005-0000-0000-00005E0D0000}"/>
    <cellStyle name="_본선수로콘크리트_6포장공(아스콘)_4-1-부대공-13호선_4-1-부대공-13호선~" xfId="6646" xr:uid="{00000000-0005-0000-0000-00005F0D0000}"/>
    <cellStyle name="_본선수로콘크리트_6포장공(아스콘)_4-1-부대공-13호선_4-1-부대공-13호선~_1.대창교(토공)-1" xfId="6647" xr:uid="{00000000-0005-0000-0000-0000600D0000}"/>
    <cellStyle name="_본선수로콘크리트_6포장공(아스콘)_4-1-부대공-13호선_4-1-부대공-43호선" xfId="6648" xr:uid="{00000000-0005-0000-0000-0000610D0000}"/>
    <cellStyle name="_본선수로콘크리트_6포장공(아스콘)_4-1-부대공-13호선_4-1-부대공-43호선_1.대창교(토공)-1" xfId="6649" xr:uid="{00000000-0005-0000-0000-0000620D0000}"/>
    <cellStyle name="_본선수로콘크리트_6포장공(아스콘)_4-1-부대공-13호선_안전시설물" xfId="6650" xr:uid="{00000000-0005-0000-0000-0000630D0000}"/>
    <cellStyle name="_본선수로콘크리트_6포장공(아스콘)_4-1-부대공-13호선_안전시설물_1.대창교(토공)-1" xfId="6651" xr:uid="{00000000-0005-0000-0000-0000640D0000}"/>
    <cellStyle name="_본선수로콘크리트_6포장공(아스콘)_4-1-부대공-43호선~" xfId="6652" xr:uid="{00000000-0005-0000-0000-0000650D0000}"/>
    <cellStyle name="_본선수로콘크리트_6포장공(아스콘)_4-1-부대공-43호선~_1.대창교(토공)-1" xfId="6653" xr:uid="{00000000-0005-0000-0000-0000660D0000}"/>
    <cellStyle name="_본선수로콘크리트_6포장공(아스콘)-오로" xfId="6654" xr:uid="{00000000-0005-0000-0000-0000670D0000}"/>
    <cellStyle name="_본선수로콘크리트_6포장공(아스콘)-오로_1.대창교(토공)-1" xfId="6655" xr:uid="{00000000-0005-0000-0000-0000680D0000}"/>
    <cellStyle name="_본선수로콘크리트_6포장공(아스콘)-오로_2-1-배수공(전체)" xfId="6656" xr:uid="{00000000-0005-0000-0000-0000690D0000}"/>
    <cellStyle name="_본선수로콘크리트_6포장공(아스콘)-오로_2-1-배수공(전체)_1.대창교(토공)-1" xfId="6657" xr:uid="{00000000-0005-0000-0000-00006A0D0000}"/>
    <cellStyle name="_본선수로콘크리트_6포장공(아스콘)-오로_2-1-배수공(전체)_4-1-부대공-13호선~" xfId="6658" xr:uid="{00000000-0005-0000-0000-00006B0D0000}"/>
    <cellStyle name="_본선수로콘크리트_6포장공(아스콘)-오로_2-1-배수공(전체)_4-1-부대공-13호선~_1.대창교(토공)-1" xfId="6659" xr:uid="{00000000-0005-0000-0000-00006C0D0000}"/>
    <cellStyle name="_본선수로콘크리트_6포장공(아스콘)-오로_2-1-배수공(전체)_4-1-부대공-43호선" xfId="6660" xr:uid="{00000000-0005-0000-0000-00006D0D0000}"/>
    <cellStyle name="_본선수로콘크리트_6포장공(아스콘)-오로_2-1-배수공(전체)_4-1-부대공-43호선_1.대창교(토공)-1" xfId="6661" xr:uid="{00000000-0005-0000-0000-00006E0D0000}"/>
    <cellStyle name="_본선수로콘크리트_6포장공(아스콘)-오로_2-1-배수공(전체)_안전시설물" xfId="6662" xr:uid="{00000000-0005-0000-0000-00006F0D0000}"/>
    <cellStyle name="_본선수로콘크리트_6포장공(아스콘)-오로_2-1-배수공(전체)_안전시설물_1.대창교(토공)-1" xfId="6663" xr:uid="{00000000-0005-0000-0000-0000700D0000}"/>
    <cellStyle name="_본선수로콘크리트_6포장공(아스콘)-오로_4-1-부대공-13호선" xfId="6664" xr:uid="{00000000-0005-0000-0000-0000710D0000}"/>
    <cellStyle name="_본선수로콘크리트_6포장공(아스콘)-오로_4-1-부대공-13호선_1.대창교(토공)-1" xfId="6665" xr:uid="{00000000-0005-0000-0000-0000720D0000}"/>
    <cellStyle name="_본선수로콘크리트_6포장공(아스콘)-오로_4-1-부대공-13호선_4-1-부대공-13호선~" xfId="6666" xr:uid="{00000000-0005-0000-0000-0000730D0000}"/>
    <cellStyle name="_본선수로콘크리트_6포장공(아스콘)-오로_4-1-부대공-13호선_4-1-부대공-13호선~_1.대창교(토공)-1" xfId="6667" xr:uid="{00000000-0005-0000-0000-0000740D0000}"/>
    <cellStyle name="_본선수로콘크리트_6포장공(아스콘)-오로_4-1-부대공-13호선_4-1-부대공-43호선" xfId="6668" xr:uid="{00000000-0005-0000-0000-0000750D0000}"/>
    <cellStyle name="_본선수로콘크리트_6포장공(아스콘)-오로_4-1-부대공-13호선_4-1-부대공-43호선_1.대창교(토공)-1" xfId="6669" xr:uid="{00000000-0005-0000-0000-0000760D0000}"/>
    <cellStyle name="_본선수로콘크리트_6포장공(아스콘)-오로_4-1-부대공-13호선_안전시설물" xfId="6670" xr:uid="{00000000-0005-0000-0000-0000770D0000}"/>
    <cellStyle name="_본선수로콘크리트_6포장공(아스콘)-오로_4-1-부대공-13호선_안전시설물_1.대창교(토공)-1" xfId="6671" xr:uid="{00000000-0005-0000-0000-0000780D0000}"/>
    <cellStyle name="_본선수로콘크리트_6포장공(아스콘)-오로_4-1-부대공-43호선~" xfId="6672" xr:uid="{00000000-0005-0000-0000-0000790D0000}"/>
    <cellStyle name="_본선수로콘크리트_6포장공(아스콘)-오로_4-1-부대공-43호선~_1.대창교(토공)-1" xfId="6673" xr:uid="{00000000-0005-0000-0000-00007A0D0000}"/>
    <cellStyle name="_본선수로콘크리트_구조물공" xfId="6674" xr:uid="{00000000-0005-0000-0000-00007B0D0000}"/>
    <cellStyle name="_본선수로콘크리트_구조물공_1.대창교(토공)-1" xfId="6675" xr:uid="{00000000-0005-0000-0000-00007C0D0000}"/>
    <cellStyle name="_본선수로콘크리트_구조물공_2-1-배수공(전체)" xfId="6676" xr:uid="{00000000-0005-0000-0000-00007D0D0000}"/>
    <cellStyle name="_본선수로콘크리트_구조물공_2-1-배수공(전체)_1.대창교(토공)-1" xfId="6677" xr:uid="{00000000-0005-0000-0000-00007E0D0000}"/>
    <cellStyle name="_본선수로콘크리트_구조물공_2-1-배수공(전체)_4-1-부대공-13호선~" xfId="6678" xr:uid="{00000000-0005-0000-0000-00007F0D0000}"/>
    <cellStyle name="_본선수로콘크리트_구조물공_2-1-배수공(전체)_4-1-부대공-13호선~_1.대창교(토공)-1" xfId="6679" xr:uid="{00000000-0005-0000-0000-0000800D0000}"/>
    <cellStyle name="_본선수로콘크리트_구조물공_2-1-배수공(전체)_4-1-부대공-43호선" xfId="6680" xr:uid="{00000000-0005-0000-0000-0000810D0000}"/>
    <cellStyle name="_본선수로콘크리트_구조물공_2-1-배수공(전체)_4-1-부대공-43호선_1.대창교(토공)-1" xfId="6681" xr:uid="{00000000-0005-0000-0000-0000820D0000}"/>
    <cellStyle name="_본선수로콘크리트_구조물공_2-1-배수공(전체)_안전시설물" xfId="6682" xr:uid="{00000000-0005-0000-0000-0000830D0000}"/>
    <cellStyle name="_본선수로콘크리트_구조물공_2-1-배수공(전체)_안전시설물_1.대창교(토공)-1" xfId="6683" xr:uid="{00000000-0005-0000-0000-0000840D0000}"/>
    <cellStyle name="_본선수로콘크리트_구조물공_4-1-부대공-13호선" xfId="6684" xr:uid="{00000000-0005-0000-0000-0000850D0000}"/>
    <cellStyle name="_본선수로콘크리트_구조물공_4-1-부대공-13호선_1.대창교(토공)-1" xfId="6685" xr:uid="{00000000-0005-0000-0000-0000860D0000}"/>
    <cellStyle name="_본선수로콘크리트_구조물공_4-1-부대공-13호선_4-1-부대공-13호선~" xfId="6686" xr:uid="{00000000-0005-0000-0000-0000870D0000}"/>
    <cellStyle name="_본선수로콘크리트_구조물공_4-1-부대공-13호선_4-1-부대공-13호선~_1.대창교(토공)-1" xfId="6687" xr:uid="{00000000-0005-0000-0000-0000880D0000}"/>
    <cellStyle name="_본선수로콘크리트_구조물공_4-1-부대공-13호선_4-1-부대공-43호선" xfId="6688" xr:uid="{00000000-0005-0000-0000-0000890D0000}"/>
    <cellStyle name="_본선수로콘크리트_구조물공_4-1-부대공-13호선_4-1-부대공-43호선_1.대창교(토공)-1" xfId="6689" xr:uid="{00000000-0005-0000-0000-00008A0D0000}"/>
    <cellStyle name="_본선수로콘크리트_구조물공_4-1-부대공-13호선_안전시설물" xfId="6690" xr:uid="{00000000-0005-0000-0000-00008B0D0000}"/>
    <cellStyle name="_본선수로콘크리트_구조물공_4-1-부대공-13호선_안전시설물_1.대창교(토공)-1" xfId="6691" xr:uid="{00000000-0005-0000-0000-00008C0D0000}"/>
    <cellStyle name="_본선수로콘크리트_구조물공_4-1-부대공-43호선~" xfId="6692" xr:uid="{00000000-0005-0000-0000-00008D0D0000}"/>
    <cellStyle name="_본선수로콘크리트_구조물공_4-1-부대공-43호선~_1.대창교(토공)-1" xfId="6693" xr:uid="{00000000-0005-0000-0000-00008E0D0000}"/>
    <cellStyle name="_본선수로콘크리트_포장공" xfId="6694" xr:uid="{00000000-0005-0000-0000-00008F0D0000}"/>
    <cellStyle name="_본선수로콘크리트_포장공_1.대창교(토공)-1" xfId="6695" xr:uid="{00000000-0005-0000-0000-0000900D0000}"/>
    <cellStyle name="_본선수로콘크리트_포장공_2-1-배수공(전체)" xfId="6696" xr:uid="{00000000-0005-0000-0000-0000910D0000}"/>
    <cellStyle name="_본선수로콘크리트_포장공_2-1-배수공(전체)_1.대창교(토공)-1" xfId="6697" xr:uid="{00000000-0005-0000-0000-0000920D0000}"/>
    <cellStyle name="_본선수로콘크리트_포장공_2-1-배수공(전체)_4-1-부대공-13호선~" xfId="6698" xr:uid="{00000000-0005-0000-0000-0000930D0000}"/>
    <cellStyle name="_본선수로콘크리트_포장공_2-1-배수공(전체)_4-1-부대공-13호선~_1.대창교(토공)-1" xfId="6699" xr:uid="{00000000-0005-0000-0000-0000940D0000}"/>
    <cellStyle name="_본선수로콘크리트_포장공_2-1-배수공(전체)_4-1-부대공-43호선" xfId="6700" xr:uid="{00000000-0005-0000-0000-0000950D0000}"/>
    <cellStyle name="_본선수로콘크리트_포장공_2-1-배수공(전체)_4-1-부대공-43호선_1.대창교(토공)-1" xfId="6701" xr:uid="{00000000-0005-0000-0000-0000960D0000}"/>
    <cellStyle name="_본선수로콘크리트_포장공_2-1-배수공(전체)_안전시설물" xfId="6702" xr:uid="{00000000-0005-0000-0000-0000970D0000}"/>
    <cellStyle name="_본선수로콘크리트_포장공_2-1-배수공(전체)_안전시설물_1.대창교(토공)-1" xfId="6703" xr:uid="{00000000-0005-0000-0000-0000980D0000}"/>
    <cellStyle name="_본선수로콘크리트_포장공_4-1-부대공-13호선" xfId="6704" xr:uid="{00000000-0005-0000-0000-0000990D0000}"/>
    <cellStyle name="_본선수로콘크리트_포장공_4-1-부대공-13호선_1.대창교(토공)-1" xfId="6705" xr:uid="{00000000-0005-0000-0000-00009A0D0000}"/>
    <cellStyle name="_본선수로콘크리트_포장공_4-1-부대공-13호선_4-1-부대공-13호선~" xfId="6706" xr:uid="{00000000-0005-0000-0000-00009B0D0000}"/>
    <cellStyle name="_본선수로콘크리트_포장공_4-1-부대공-13호선_4-1-부대공-13호선~_1.대창교(토공)-1" xfId="6707" xr:uid="{00000000-0005-0000-0000-00009C0D0000}"/>
    <cellStyle name="_본선수로콘크리트_포장공_4-1-부대공-13호선_4-1-부대공-43호선" xfId="6708" xr:uid="{00000000-0005-0000-0000-00009D0D0000}"/>
    <cellStyle name="_본선수로콘크리트_포장공_4-1-부대공-13호선_4-1-부대공-43호선_1.대창교(토공)-1" xfId="6709" xr:uid="{00000000-0005-0000-0000-00009E0D0000}"/>
    <cellStyle name="_본선수로콘크리트_포장공_4-1-부대공-13호선_안전시설물" xfId="6710" xr:uid="{00000000-0005-0000-0000-00009F0D0000}"/>
    <cellStyle name="_본선수로콘크리트_포장공_4-1-부대공-13호선_안전시설물_1.대창교(토공)-1" xfId="6711" xr:uid="{00000000-0005-0000-0000-0000A00D0000}"/>
    <cellStyle name="_본선수로콘크리트_포장공_4-1-부대공-43호선~" xfId="6712" xr:uid="{00000000-0005-0000-0000-0000A10D0000}"/>
    <cellStyle name="_본선수로콘크리트_포장공_4-1-부대공-43호선~_1.대창교(토공)-1" xfId="6713" xr:uid="{00000000-0005-0000-0000-0000A20D0000}"/>
    <cellStyle name="_부대공" xfId="6714" xr:uid="{00000000-0005-0000-0000-0000A30D0000}"/>
    <cellStyle name="_부대공_2-00배수공" xfId="6715" xr:uid="{00000000-0005-0000-0000-0000A40D0000}"/>
    <cellStyle name="_부대공_2-02.용수개거공" xfId="6716" xr:uid="{00000000-0005-0000-0000-0000A50D0000}"/>
    <cellStyle name="_부대공_2-02.트렌치공" xfId="6717" xr:uid="{00000000-0005-0000-0000-0000A60D0000}"/>
    <cellStyle name="_부대공_3.호안공" xfId="6718" xr:uid="{00000000-0005-0000-0000-0000A70D0000}"/>
    <cellStyle name="_부대공_포장공" xfId="6719" xr:uid="{00000000-0005-0000-0000-0000A80D0000}"/>
    <cellStyle name="_부대공-방축교차로" xfId="6720" xr:uid="{00000000-0005-0000-0000-0000A90D0000}"/>
    <cellStyle name="_부대공-인월교차로" xfId="6721" xr:uid="{00000000-0005-0000-0000-0000AA0D0000}"/>
    <cellStyle name="_부대공-진목진입로 본선,연결로" xfId="6722" xr:uid="{00000000-0005-0000-0000-0000AB0D0000}"/>
    <cellStyle name="_부하계산서" xfId="6723" xr:uid="{00000000-0005-0000-0000-0000AC0D0000}"/>
    <cellStyle name="_비교견적( nTOPIA_시원)" xfId="385" xr:uid="{00000000-0005-0000-0000-0000AD0D0000}"/>
    <cellStyle name="_삼탄천외1개교내역(186백만원)" xfId="6724" xr:uid="{00000000-0005-0000-0000-0000AE0D0000}"/>
    <cellStyle name="_삼탄천외1개교내역(186백만원)_내역서" xfId="6725" xr:uid="{00000000-0005-0000-0000-0000AF0D0000}"/>
    <cellStyle name="_삼탄천외1개교내역(186백만원)_설계예산서(대광교외)최종수정" xfId="6726" xr:uid="{00000000-0005-0000-0000-0000B00D0000}"/>
    <cellStyle name="_삼탄천외1개교내역(186백만원)_설계예산서(사천교)최종수정" xfId="6727" xr:uid="{00000000-0005-0000-0000-0000B10D0000}"/>
    <cellStyle name="_삼탄천외1개교내역(186백만원)_설계예산서(사천교NFJ20070502)" xfId="6728" xr:uid="{00000000-0005-0000-0000-0000B20D0000}"/>
    <cellStyle name="_삼탄천외1개교내역(186백만원)_설계예산서(율량교)최종수정" xfId="6729" xr:uid="{00000000-0005-0000-0000-0000B30D0000}"/>
    <cellStyle name="_삼탄천외1개교내역(186백만원)_설계예산서(율량교NMC20070308)" xfId="6730" xr:uid="{00000000-0005-0000-0000-0000B40D0000}"/>
    <cellStyle name="_삼탄천외1개교내역(186백만원)_설계예산서(포항신항3부두20070507)" xfId="6731" xr:uid="{00000000-0005-0000-0000-0000B50D0000}"/>
    <cellStyle name="_삼탄천외1개교내역(186백만원)_설계예산서(포항신항4부두50mm할증20070507)" xfId="6732" xr:uid="{00000000-0005-0000-0000-0000B60D0000}"/>
    <cellStyle name="_삼탄천외1개교내역(186백만원)_설계예산서(흥덕교NFJ)" xfId="6733" xr:uid="{00000000-0005-0000-0000-0000B70D0000}"/>
    <cellStyle name="_삼탄천외1개교내역(186백만원)_설계예산서(흥덕교NFJ20070302)" xfId="6734" xr:uid="{00000000-0005-0000-0000-0000B80D0000}"/>
    <cellStyle name="_삼탄천외1개교내역(186백만원)_신양수설변내역서" xfId="6735" xr:uid="{00000000-0005-0000-0000-0000B90D0000}"/>
    <cellStyle name="_삼탄천외1개교내역(186백만원)_신양수설변내역서_내역서" xfId="6736" xr:uid="{00000000-0005-0000-0000-0000BA0D0000}"/>
    <cellStyle name="_삼탄천외1개교내역(186백만원)_신양수설변내역서_설계예산서(대광교외)최종수정" xfId="6737" xr:uid="{00000000-0005-0000-0000-0000BB0D0000}"/>
    <cellStyle name="_삼탄천외1개교내역(186백만원)_신양수설변내역서_설계예산서(사천교)최종수정" xfId="6738" xr:uid="{00000000-0005-0000-0000-0000BC0D0000}"/>
    <cellStyle name="_삼탄천외1개교내역(186백만원)_신양수설변내역서_설계예산서(사천교NFJ20070502)" xfId="6739" xr:uid="{00000000-0005-0000-0000-0000BD0D0000}"/>
    <cellStyle name="_삼탄천외1개교내역(186백만원)_신양수설변내역서_설계예산서(율량교)최종수정" xfId="6740" xr:uid="{00000000-0005-0000-0000-0000BE0D0000}"/>
    <cellStyle name="_삼탄천외1개교내역(186백만원)_신양수설변내역서_설계예산서(율량교NMC20070308)" xfId="6741" xr:uid="{00000000-0005-0000-0000-0000BF0D0000}"/>
    <cellStyle name="_삼탄천외1개교내역(186백만원)_신양수설변내역서_설계예산서(포항신항3부두20070507)" xfId="6742" xr:uid="{00000000-0005-0000-0000-0000C00D0000}"/>
    <cellStyle name="_삼탄천외1개교내역(186백만원)_신양수설변내역서_설계예산서(포항신항4부두50mm할증20070507)" xfId="6743" xr:uid="{00000000-0005-0000-0000-0000C10D0000}"/>
    <cellStyle name="_삼탄천외1개교내역(186백만원)_신양수설변내역서_설계예산서(흥덕교NFJ)" xfId="6744" xr:uid="{00000000-0005-0000-0000-0000C20D0000}"/>
    <cellStyle name="_삼탄천외1개교내역(186백만원)_신양수설변내역서_설계예산서(흥덕교NFJ20070302)" xfId="6745" xr:uid="{00000000-0005-0000-0000-0000C30D0000}"/>
    <cellStyle name="_상승구간-영강초교 변경" xfId="6746" xr:uid="{00000000-0005-0000-0000-0000C40D0000}"/>
    <cellStyle name="_석호교 토공수량" xfId="6747" xr:uid="{00000000-0005-0000-0000-0000C50D0000}"/>
    <cellStyle name="_설계서" xfId="386" xr:uid="{00000000-0005-0000-0000-0000C60D0000}"/>
    <cellStyle name="_설계서(통합)" xfId="387" xr:uid="{00000000-0005-0000-0000-0000C70D0000}"/>
    <cellStyle name="_설계서-광산로" xfId="6748" xr:uid="{00000000-0005-0000-0000-0000C80D0000}"/>
    <cellStyle name="_설비(1218)" xfId="388" xr:uid="{00000000-0005-0000-0000-0000C90D0000}"/>
    <cellStyle name="_성심정보고_강당무대장치 및 방송장치 설치공사" xfId="6749" xr:uid="{00000000-0005-0000-0000-0000CA0D0000}"/>
    <cellStyle name="_성심정보고_강당무대장치 및 방송장치 설치공사_2-(제조)성심정보고_방송장치" xfId="6750" xr:uid="{00000000-0005-0000-0000-0000CB0D0000}"/>
    <cellStyle name="_성심정보고_강당무대장치 및 방송장치 설치공사_2-(제조)성심정보고_방송장치_신라중 냉난방-내역서(전기)" xfId="6751" xr:uid="{00000000-0005-0000-0000-0000CC0D0000}"/>
    <cellStyle name="_성심정보고_강당무대장치 및 방송장치 설치공사_신라중 냉난방-내역서(전기)" xfId="6752" xr:uid="{00000000-0005-0000-0000-0000CD0D0000}"/>
    <cellStyle name="_소룡 배수로 정비공사" xfId="6753" xr:uid="{00000000-0005-0000-0000-0000CE0D0000}"/>
    <cellStyle name="_송산관정외 3개소 보수공사" xfId="6754" xr:uid="{00000000-0005-0000-0000-0000CF0D0000}"/>
    <cellStyle name="_송정마을 진입로 수량산출" xfId="6755" xr:uid="{00000000-0005-0000-0000-0000D00D0000}"/>
    <cellStyle name="_수공(성남)설계" xfId="6756" xr:uid="{00000000-0005-0000-0000-0000D10D0000}"/>
    <cellStyle name="_수공(성남)설계_내역서" xfId="6757" xr:uid="{00000000-0005-0000-0000-0000D20D0000}"/>
    <cellStyle name="_수공(성남)설계_삼탄천외1개교내역(186백만원)" xfId="6758" xr:uid="{00000000-0005-0000-0000-0000D30D0000}"/>
    <cellStyle name="_수공(성남)설계_삼탄천외1개교내역(186백만원)_내역서" xfId="6759" xr:uid="{00000000-0005-0000-0000-0000D40D0000}"/>
    <cellStyle name="_수공(성남)설계_삼탄천외1개교내역(186백만원)_설계예산서(대광교외)최종수정" xfId="6760" xr:uid="{00000000-0005-0000-0000-0000D50D0000}"/>
    <cellStyle name="_수공(성남)설계_삼탄천외1개교내역(186백만원)_설계예산서(사천교)최종수정" xfId="6761" xr:uid="{00000000-0005-0000-0000-0000D60D0000}"/>
    <cellStyle name="_수공(성남)설계_삼탄천외1개교내역(186백만원)_설계예산서(사천교NFJ20070502)" xfId="6762" xr:uid="{00000000-0005-0000-0000-0000D70D0000}"/>
    <cellStyle name="_수공(성남)설계_삼탄천외1개교내역(186백만원)_설계예산서(율량교)최종수정" xfId="6763" xr:uid="{00000000-0005-0000-0000-0000D80D0000}"/>
    <cellStyle name="_수공(성남)설계_삼탄천외1개교내역(186백만원)_설계예산서(율량교NMC20070308)" xfId="6764" xr:uid="{00000000-0005-0000-0000-0000D90D0000}"/>
    <cellStyle name="_수공(성남)설계_삼탄천외1개교내역(186백만원)_설계예산서(포항신항3부두20070507)" xfId="6765" xr:uid="{00000000-0005-0000-0000-0000DA0D0000}"/>
    <cellStyle name="_수공(성남)설계_삼탄천외1개교내역(186백만원)_설계예산서(포항신항4부두50mm할증20070507)" xfId="6766" xr:uid="{00000000-0005-0000-0000-0000DB0D0000}"/>
    <cellStyle name="_수공(성남)설계_삼탄천외1개교내역(186백만원)_설계예산서(흥덕교NFJ)" xfId="6767" xr:uid="{00000000-0005-0000-0000-0000DC0D0000}"/>
    <cellStyle name="_수공(성남)설계_삼탄천외1개교내역(186백만원)_설계예산서(흥덕교NFJ20070302)" xfId="6768" xr:uid="{00000000-0005-0000-0000-0000DD0D0000}"/>
    <cellStyle name="_수공(성남)설계_삼탄천외1개교내역(186백만원)_신양수설변내역서" xfId="6769" xr:uid="{00000000-0005-0000-0000-0000DE0D0000}"/>
    <cellStyle name="_수공(성남)설계_삼탄천외1개교내역(186백만원)_신양수설변내역서_내역서" xfId="6770" xr:uid="{00000000-0005-0000-0000-0000DF0D0000}"/>
    <cellStyle name="_수공(성남)설계_삼탄천외1개교내역(186백만원)_신양수설변내역서_설계예산서(대광교외)최종수정" xfId="6771" xr:uid="{00000000-0005-0000-0000-0000E00D0000}"/>
    <cellStyle name="_수공(성남)설계_삼탄천외1개교내역(186백만원)_신양수설변내역서_설계예산서(사천교)최종수정" xfId="6772" xr:uid="{00000000-0005-0000-0000-0000E10D0000}"/>
    <cellStyle name="_수공(성남)설계_삼탄천외1개교내역(186백만원)_신양수설변내역서_설계예산서(사천교NFJ20070502)" xfId="6773" xr:uid="{00000000-0005-0000-0000-0000E20D0000}"/>
    <cellStyle name="_수공(성남)설계_삼탄천외1개교내역(186백만원)_신양수설변내역서_설계예산서(율량교)최종수정" xfId="6774" xr:uid="{00000000-0005-0000-0000-0000E30D0000}"/>
    <cellStyle name="_수공(성남)설계_삼탄천외1개교내역(186백만원)_신양수설변내역서_설계예산서(율량교NMC20070308)" xfId="6775" xr:uid="{00000000-0005-0000-0000-0000E40D0000}"/>
    <cellStyle name="_수공(성남)설계_삼탄천외1개교내역(186백만원)_신양수설변내역서_설계예산서(포항신항3부두20070507)" xfId="6776" xr:uid="{00000000-0005-0000-0000-0000E50D0000}"/>
    <cellStyle name="_수공(성남)설계_삼탄천외1개교내역(186백만원)_신양수설변내역서_설계예산서(포항신항4부두50mm할증20070507)" xfId="6777" xr:uid="{00000000-0005-0000-0000-0000E60D0000}"/>
    <cellStyle name="_수공(성남)설계_삼탄천외1개교내역(186백만원)_신양수설변내역서_설계예산서(흥덕교NFJ)" xfId="6778" xr:uid="{00000000-0005-0000-0000-0000E70D0000}"/>
    <cellStyle name="_수공(성남)설계_삼탄천외1개교내역(186백만원)_신양수설변내역서_설계예산서(흥덕교NFJ20070302)" xfId="6779" xr:uid="{00000000-0005-0000-0000-0000E80D0000}"/>
    <cellStyle name="_수공(성남)설계_설계예산서(대광교외)최종수정" xfId="6780" xr:uid="{00000000-0005-0000-0000-0000E90D0000}"/>
    <cellStyle name="_수공(성남)설계_설계예산서(사천교)최종수정" xfId="6781" xr:uid="{00000000-0005-0000-0000-0000EA0D0000}"/>
    <cellStyle name="_수공(성남)설계_설계예산서(사천교NFJ20070502)" xfId="6782" xr:uid="{00000000-0005-0000-0000-0000EB0D0000}"/>
    <cellStyle name="_수공(성남)설계_설계예산서(율량교)최종수정" xfId="6783" xr:uid="{00000000-0005-0000-0000-0000EC0D0000}"/>
    <cellStyle name="_수공(성남)설계_설계예산서(율량교NMC20070308)" xfId="6784" xr:uid="{00000000-0005-0000-0000-0000ED0D0000}"/>
    <cellStyle name="_수공(성남)설계_설계예산서(포항신항3부두20070507)" xfId="6785" xr:uid="{00000000-0005-0000-0000-0000EE0D0000}"/>
    <cellStyle name="_수공(성남)설계_설계예산서(포항신항4부두50mm할증20070507)" xfId="6786" xr:uid="{00000000-0005-0000-0000-0000EF0D0000}"/>
    <cellStyle name="_수공(성남)설계_설계예산서(흥덕교NFJ)" xfId="6787" xr:uid="{00000000-0005-0000-0000-0000F00D0000}"/>
    <cellStyle name="_수공(성남)설계_설계예산서(흥덕교NFJ20070302)" xfId="6788" xr:uid="{00000000-0005-0000-0000-0000F10D0000}"/>
    <cellStyle name="_수공(성남)설계_신양수설변내역서" xfId="6789" xr:uid="{00000000-0005-0000-0000-0000F20D0000}"/>
    <cellStyle name="_수공(성남)설계_신양수설변내역서_내역서" xfId="6790" xr:uid="{00000000-0005-0000-0000-0000F30D0000}"/>
    <cellStyle name="_수공(성남)설계_신양수설변내역서_설계예산서(대광교외)최종수정" xfId="6791" xr:uid="{00000000-0005-0000-0000-0000F40D0000}"/>
    <cellStyle name="_수공(성남)설계_신양수설변내역서_설계예산서(사천교)최종수정" xfId="6792" xr:uid="{00000000-0005-0000-0000-0000F50D0000}"/>
    <cellStyle name="_수공(성남)설계_신양수설변내역서_설계예산서(사천교NFJ20070502)" xfId="6793" xr:uid="{00000000-0005-0000-0000-0000F60D0000}"/>
    <cellStyle name="_수공(성남)설계_신양수설변내역서_설계예산서(율량교)최종수정" xfId="6794" xr:uid="{00000000-0005-0000-0000-0000F70D0000}"/>
    <cellStyle name="_수공(성남)설계_신양수설변내역서_설계예산서(율량교NMC20070308)" xfId="6795" xr:uid="{00000000-0005-0000-0000-0000F80D0000}"/>
    <cellStyle name="_수공(성남)설계_신양수설변내역서_설계예산서(포항신항3부두20070507)" xfId="6796" xr:uid="{00000000-0005-0000-0000-0000F90D0000}"/>
    <cellStyle name="_수공(성남)설계_신양수설변내역서_설계예산서(포항신항4부두50mm할증20070507)" xfId="6797" xr:uid="{00000000-0005-0000-0000-0000FA0D0000}"/>
    <cellStyle name="_수공(성남)설계_신양수설변내역서_설계예산서(흥덕교NFJ)" xfId="6798" xr:uid="{00000000-0005-0000-0000-0000FB0D0000}"/>
    <cellStyle name="_수공(성남)설계_신양수설변내역서_설계예산서(흥덕교NFJ20070302)" xfId="6799" xr:uid="{00000000-0005-0000-0000-0000FC0D0000}"/>
    <cellStyle name="_수공(성남)설계_원동천교(상)외-수량수정" xfId="6800" xr:uid="{00000000-0005-0000-0000-0000FD0D0000}"/>
    <cellStyle name="_수공(성남)설계_인천계양 까치마을 태화,한진아파트 공사내역서(제출용1)" xfId="6801" xr:uid="{00000000-0005-0000-0000-0000FE0D0000}"/>
    <cellStyle name="_수공(성남)설계_인천계양 까치마을 태화,한진아파트 공사내역서(제출용1)_계양구 도두리마을 동남 아파트 하자보수공사비산출서(자오)" xfId="6802" xr:uid="{00000000-0005-0000-0000-0000FF0D0000}"/>
    <cellStyle name="_수공(성남)설계_인천계양 까치마을 태화,한진아파트 공사내역서(제출용1)_계양구 도두리마을 동남 아파트 하자보수공사비산출서(자오)_내역서" xfId="6803" xr:uid="{00000000-0005-0000-0000-0000000E0000}"/>
    <cellStyle name="_수공(성남)설계_인천계양 까치마을 태화,한진아파트 공사내역서(제출용1)_계양구 도두리마을 동남 아파트 하자보수공사비산출서(자오)_삼탄천외1개교내역(186백만원)" xfId="6804" xr:uid="{00000000-0005-0000-0000-0000010E0000}"/>
    <cellStyle name="_수공(성남)설계_인천계양 까치마을 태화,한진아파트 공사내역서(제출용1)_계양구 도두리마을 동남 아파트 하자보수공사비산출서(자오)_삼탄천외1개교내역(186백만원)_내역서" xfId="6805" xr:uid="{00000000-0005-0000-0000-0000020E0000}"/>
    <cellStyle name="_수공(성남)설계_인천계양 까치마을 태화,한진아파트 공사내역서(제출용1)_계양구 도두리마을 동남 아파트 하자보수공사비산출서(자오)_삼탄천외1개교내역(186백만원)_설계예산서(대광교외)최종수정" xfId="6806" xr:uid="{00000000-0005-0000-0000-0000030E0000}"/>
    <cellStyle name="_수공(성남)설계_인천계양 까치마을 태화,한진아파트 공사내역서(제출용1)_계양구 도두리마을 동남 아파트 하자보수공사비산출서(자오)_삼탄천외1개교내역(186백만원)_설계예산서(사천교)최종수정" xfId="6807" xr:uid="{00000000-0005-0000-0000-0000040E0000}"/>
    <cellStyle name="_수공(성남)설계_인천계양 까치마을 태화,한진아파트 공사내역서(제출용1)_계양구 도두리마을 동남 아파트 하자보수공사비산출서(자오)_삼탄천외1개교내역(186백만원)_설계예산서(사천교NFJ20070502)" xfId="6808" xr:uid="{00000000-0005-0000-0000-0000050E0000}"/>
    <cellStyle name="_수공(성남)설계_인천계양 까치마을 태화,한진아파트 공사내역서(제출용1)_계양구 도두리마을 동남 아파트 하자보수공사비산출서(자오)_삼탄천외1개교내역(186백만원)_설계예산서(율량교)최종수정" xfId="6809" xr:uid="{00000000-0005-0000-0000-0000060E0000}"/>
    <cellStyle name="_수공(성남)설계_인천계양 까치마을 태화,한진아파트 공사내역서(제출용1)_계양구 도두리마을 동남 아파트 하자보수공사비산출서(자오)_삼탄천외1개교내역(186백만원)_설계예산서(율량교NMC20070308)" xfId="6810" xr:uid="{00000000-0005-0000-0000-0000070E0000}"/>
    <cellStyle name="_수공(성남)설계_인천계양 까치마을 태화,한진아파트 공사내역서(제출용1)_계양구 도두리마을 동남 아파트 하자보수공사비산출서(자오)_삼탄천외1개교내역(186백만원)_설계예산서(포항신항3부두20070507)" xfId="6811" xr:uid="{00000000-0005-0000-0000-0000080E0000}"/>
    <cellStyle name="_수공(성남)설계_인천계양 까치마을 태화,한진아파트 공사내역서(제출용1)_계양구 도두리마을 동남 아파트 하자보수공사비산출서(자오)_삼탄천외1개교내역(186백만원)_설계예산서(포항신항4부두50mm할증20070507)" xfId="6812" xr:uid="{00000000-0005-0000-0000-0000090E0000}"/>
    <cellStyle name="_수공(성남)설계_인천계양 까치마을 태화,한진아파트 공사내역서(제출용1)_계양구 도두리마을 동남 아파트 하자보수공사비산출서(자오)_삼탄천외1개교내역(186백만원)_설계예산서(흥덕교NFJ)" xfId="6813" xr:uid="{00000000-0005-0000-0000-00000A0E0000}"/>
    <cellStyle name="_수공(성남)설계_인천계양 까치마을 태화,한진아파트 공사내역서(제출용1)_계양구 도두리마을 동남 아파트 하자보수공사비산출서(자오)_삼탄천외1개교내역(186백만원)_설계예산서(흥덕교NFJ20070302)" xfId="6814" xr:uid="{00000000-0005-0000-0000-00000B0E0000}"/>
    <cellStyle name="_수공(성남)설계_인천계양 까치마을 태화,한진아파트 공사내역서(제출용1)_계양구 도두리마을 동남 아파트 하자보수공사비산출서(자오)_삼탄천외1개교내역(186백만원)_신양수설변내역서" xfId="6815" xr:uid="{00000000-0005-0000-0000-00000C0E0000}"/>
    <cellStyle name="_수공(성남)설계_인천계양 까치마을 태화,한진아파트 공사내역서(제출용1)_계양구 도두리마을 동남 아파트 하자보수공사비산출서(자오)_삼탄천외1개교내역(186백만원)_신양수설변내역서_내역서" xfId="6816" xr:uid="{00000000-0005-0000-0000-00000D0E0000}"/>
    <cellStyle name="_수공(성남)설계_인천계양 까치마을 태화,한진아파트 공사내역서(제출용1)_계양구 도두리마을 동남 아파트 하자보수공사비산출서(자오)_삼탄천외1개교내역(186백만원)_신양수설변내역서_설계예산서(대광교외)최종수정" xfId="6817" xr:uid="{00000000-0005-0000-0000-00000E0E0000}"/>
    <cellStyle name="_수공(성남)설계_인천계양 까치마을 태화,한진아파트 공사내역서(제출용1)_계양구 도두리마을 동남 아파트 하자보수공사비산출서(자오)_삼탄천외1개교내역(186백만원)_신양수설변내역서_설계예산서(사천교)최종수정" xfId="6818" xr:uid="{00000000-0005-0000-0000-00000F0E0000}"/>
    <cellStyle name="_수공(성남)설계_인천계양 까치마을 태화,한진아파트 공사내역서(제출용1)_계양구 도두리마을 동남 아파트 하자보수공사비산출서(자오)_삼탄천외1개교내역(186백만원)_신양수설변내역서_설계예산서(사천교NFJ20070502)" xfId="6819" xr:uid="{00000000-0005-0000-0000-0000100E0000}"/>
    <cellStyle name="_수공(성남)설계_인천계양 까치마을 태화,한진아파트 공사내역서(제출용1)_계양구 도두리마을 동남 아파트 하자보수공사비산출서(자오)_삼탄천외1개교내역(186백만원)_신양수설변내역서_설계예산서(율량교)최종수정" xfId="6820" xr:uid="{00000000-0005-0000-0000-0000110E0000}"/>
    <cellStyle name="_수공(성남)설계_인천계양 까치마을 태화,한진아파트 공사내역서(제출용1)_계양구 도두리마을 동남 아파트 하자보수공사비산출서(자오)_삼탄천외1개교내역(186백만원)_신양수설변내역서_설계예산서(율량교NMC20070308)" xfId="6821" xr:uid="{00000000-0005-0000-0000-0000120E0000}"/>
    <cellStyle name="_수공(성남)설계_인천계양 까치마을 태화,한진아파트 공사내역서(제출용1)_계양구 도두리마을 동남 아파트 하자보수공사비산출서(자오)_삼탄천외1개교내역(186백만원)_신양수설변내역서_설계예산서(포항신항3부두20070507)" xfId="6822" xr:uid="{00000000-0005-0000-0000-0000130E0000}"/>
    <cellStyle name="_수공(성남)설계_인천계양 까치마을 태화,한진아파트 공사내역서(제출용1)_계양구 도두리마을 동남 아파트 하자보수공사비산출서(자오)_삼탄천외1개교내역(186백만원)_신양수설변내역서_설계예산서(포항신항4부두50mm할증20070507)" xfId="6823" xr:uid="{00000000-0005-0000-0000-0000140E0000}"/>
    <cellStyle name="_수공(성남)설계_인천계양 까치마을 태화,한진아파트 공사내역서(제출용1)_계양구 도두리마을 동남 아파트 하자보수공사비산출서(자오)_삼탄천외1개교내역(186백만원)_신양수설변내역서_설계예산서(흥덕교NFJ)" xfId="6824" xr:uid="{00000000-0005-0000-0000-0000150E0000}"/>
    <cellStyle name="_수공(성남)설계_인천계양 까치마을 태화,한진아파트 공사내역서(제출용1)_계양구 도두리마을 동남 아파트 하자보수공사비산출서(자오)_삼탄천외1개교내역(186백만원)_신양수설변내역서_설계예산서(흥덕교NFJ20070302)" xfId="6825" xr:uid="{00000000-0005-0000-0000-0000160E0000}"/>
    <cellStyle name="_수공(성남)설계_인천계양 까치마을 태화,한진아파트 공사내역서(제출용1)_계양구 도두리마을 동남 아파트 하자보수공사비산출서(자오)_설계예산서(대광교외)최종수정" xfId="6826" xr:uid="{00000000-0005-0000-0000-0000170E0000}"/>
    <cellStyle name="_수공(성남)설계_인천계양 까치마을 태화,한진아파트 공사내역서(제출용1)_계양구 도두리마을 동남 아파트 하자보수공사비산출서(자오)_설계예산서(사천교)최종수정" xfId="6827" xr:uid="{00000000-0005-0000-0000-0000180E0000}"/>
    <cellStyle name="_수공(성남)설계_인천계양 까치마을 태화,한진아파트 공사내역서(제출용1)_계양구 도두리마을 동남 아파트 하자보수공사비산출서(자오)_설계예산서(사천교NFJ20070502)" xfId="6828" xr:uid="{00000000-0005-0000-0000-0000190E0000}"/>
    <cellStyle name="_수공(성남)설계_인천계양 까치마을 태화,한진아파트 공사내역서(제출용1)_계양구 도두리마을 동남 아파트 하자보수공사비산출서(자오)_설계예산서(율량교)최종수정" xfId="6829" xr:uid="{00000000-0005-0000-0000-00001A0E0000}"/>
    <cellStyle name="_수공(성남)설계_인천계양 까치마을 태화,한진아파트 공사내역서(제출용1)_계양구 도두리마을 동남 아파트 하자보수공사비산출서(자오)_설계예산서(율량교NMC20070308)" xfId="6830" xr:uid="{00000000-0005-0000-0000-00001B0E0000}"/>
    <cellStyle name="_수공(성남)설계_인천계양 까치마을 태화,한진아파트 공사내역서(제출용1)_계양구 도두리마을 동남 아파트 하자보수공사비산출서(자오)_설계예산서(포항신항3부두20070507)" xfId="6831" xr:uid="{00000000-0005-0000-0000-00001C0E0000}"/>
    <cellStyle name="_수공(성남)설계_인천계양 까치마을 태화,한진아파트 공사내역서(제출용1)_계양구 도두리마을 동남 아파트 하자보수공사비산출서(자오)_설계예산서(포항신항4부두50mm할증20070507)" xfId="6832" xr:uid="{00000000-0005-0000-0000-00001D0E0000}"/>
    <cellStyle name="_수공(성남)설계_인천계양 까치마을 태화,한진아파트 공사내역서(제출용1)_계양구 도두리마을 동남 아파트 하자보수공사비산출서(자오)_설계예산서(흥덕교NFJ)" xfId="6833" xr:uid="{00000000-0005-0000-0000-00001E0E0000}"/>
    <cellStyle name="_수공(성남)설계_인천계양 까치마을 태화,한진아파트 공사내역서(제출용1)_계양구 도두리마을 동남 아파트 하자보수공사비산출서(자오)_설계예산서(흥덕교NFJ20070302)" xfId="6834" xr:uid="{00000000-0005-0000-0000-00001F0E0000}"/>
    <cellStyle name="_수공(성남)설계_인천계양 까치마을 태화,한진아파트 공사내역서(제출용1)_계양구 도두리마을 동남 아파트 하자보수공사비산출서(자오)_신양수설변내역서" xfId="6835" xr:uid="{00000000-0005-0000-0000-0000200E0000}"/>
    <cellStyle name="_수공(성남)설계_인천계양 까치마을 태화,한진아파트 공사내역서(제출용1)_계양구 도두리마을 동남 아파트 하자보수공사비산출서(자오)_신양수설변내역서_내역서" xfId="6836" xr:uid="{00000000-0005-0000-0000-0000210E0000}"/>
    <cellStyle name="_수공(성남)설계_인천계양 까치마을 태화,한진아파트 공사내역서(제출용1)_계양구 도두리마을 동남 아파트 하자보수공사비산출서(자오)_신양수설변내역서_설계예산서(대광교외)최종수정" xfId="6837" xr:uid="{00000000-0005-0000-0000-0000220E0000}"/>
    <cellStyle name="_수공(성남)설계_인천계양 까치마을 태화,한진아파트 공사내역서(제출용1)_계양구 도두리마을 동남 아파트 하자보수공사비산출서(자오)_신양수설변내역서_설계예산서(사천교)최종수정" xfId="6838" xr:uid="{00000000-0005-0000-0000-0000230E0000}"/>
    <cellStyle name="_수공(성남)설계_인천계양 까치마을 태화,한진아파트 공사내역서(제출용1)_계양구 도두리마을 동남 아파트 하자보수공사비산출서(자오)_신양수설변내역서_설계예산서(사천교NFJ20070502)" xfId="6839" xr:uid="{00000000-0005-0000-0000-0000240E0000}"/>
    <cellStyle name="_수공(성남)설계_인천계양 까치마을 태화,한진아파트 공사내역서(제출용1)_계양구 도두리마을 동남 아파트 하자보수공사비산출서(자오)_신양수설변내역서_설계예산서(율량교)최종수정" xfId="6840" xr:uid="{00000000-0005-0000-0000-0000250E0000}"/>
    <cellStyle name="_수공(성남)설계_인천계양 까치마을 태화,한진아파트 공사내역서(제출용1)_계양구 도두리마을 동남 아파트 하자보수공사비산출서(자오)_신양수설변내역서_설계예산서(율량교NMC20070308)" xfId="6841" xr:uid="{00000000-0005-0000-0000-0000260E0000}"/>
    <cellStyle name="_수공(성남)설계_인천계양 까치마을 태화,한진아파트 공사내역서(제출용1)_계양구 도두리마을 동남 아파트 하자보수공사비산출서(자오)_신양수설변내역서_설계예산서(포항신항3부두20070507)" xfId="6842" xr:uid="{00000000-0005-0000-0000-0000270E0000}"/>
    <cellStyle name="_수공(성남)설계_인천계양 까치마을 태화,한진아파트 공사내역서(제출용1)_계양구 도두리마을 동남 아파트 하자보수공사비산출서(자오)_신양수설변내역서_설계예산서(포항신항4부두50mm할증20070507)" xfId="6843" xr:uid="{00000000-0005-0000-0000-0000280E0000}"/>
    <cellStyle name="_수공(성남)설계_인천계양 까치마을 태화,한진아파트 공사내역서(제출용1)_계양구 도두리마을 동남 아파트 하자보수공사비산출서(자오)_신양수설변내역서_설계예산서(흥덕교NFJ)" xfId="6844" xr:uid="{00000000-0005-0000-0000-0000290E0000}"/>
    <cellStyle name="_수공(성남)설계_인천계양 까치마을 태화,한진아파트 공사내역서(제출용1)_계양구 도두리마을 동남 아파트 하자보수공사비산출서(자오)_신양수설변내역서_설계예산서(흥덕교NFJ20070302)" xfId="6845" xr:uid="{00000000-0005-0000-0000-00002A0E0000}"/>
    <cellStyle name="_수공(성남)설계_인천계양 까치마을 태화,한진아파트 공사내역서(제출용1)_계양구 도두리마을 동남 아파트 하자보수공사비산출서(자오)_원동천교(상)외-수량수정" xfId="6846" xr:uid="{00000000-0005-0000-0000-00002B0E0000}"/>
    <cellStyle name="_수공(성남)설계_인천계양 까치마을 태화,한진아파트 공사내역서(제출용1)_구로동구일우성아파트 하자보수공사비산출서(1)" xfId="6847" xr:uid="{00000000-0005-0000-0000-00002C0E0000}"/>
    <cellStyle name="_수공(성남)설계_인천계양 까치마을 태화,한진아파트 공사내역서(제출용1)_구로동구일우성아파트 하자보수공사비산출서(1)_내역서" xfId="6848" xr:uid="{00000000-0005-0000-0000-00002D0E0000}"/>
    <cellStyle name="_수공(성남)설계_인천계양 까치마을 태화,한진아파트 공사내역서(제출용1)_구로동구일우성아파트 하자보수공사비산출서(1)_삼탄천외1개교내역(186백만원)" xfId="6849" xr:uid="{00000000-0005-0000-0000-00002E0E0000}"/>
    <cellStyle name="_수공(성남)설계_인천계양 까치마을 태화,한진아파트 공사내역서(제출용1)_구로동구일우성아파트 하자보수공사비산출서(1)_삼탄천외1개교내역(186백만원)_내역서" xfId="6850" xr:uid="{00000000-0005-0000-0000-00002F0E0000}"/>
    <cellStyle name="_수공(성남)설계_인천계양 까치마을 태화,한진아파트 공사내역서(제출용1)_구로동구일우성아파트 하자보수공사비산출서(1)_삼탄천외1개교내역(186백만원)_설계예산서(대광교외)최종수정" xfId="6851" xr:uid="{00000000-0005-0000-0000-0000300E0000}"/>
    <cellStyle name="_수공(성남)설계_인천계양 까치마을 태화,한진아파트 공사내역서(제출용1)_구로동구일우성아파트 하자보수공사비산출서(1)_삼탄천외1개교내역(186백만원)_설계예산서(사천교)최종수정" xfId="6852" xr:uid="{00000000-0005-0000-0000-0000310E0000}"/>
    <cellStyle name="_수공(성남)설계_인천계양 까치마을 태화,한진아파트 공사내역서(제출용1)_구로동구일우성아파트 하자보수공사비산출서(1)_삼탄천외1개교내역(186백만원)_설계예산서(사천교NFJ20070502)" xfId="6853" xr:uid="{00000000-0005-0000-0000-0000320E0000}"/>
    <cellStyle name="_수공(성남)설계_인천계양 까치마을 태화,한진아파트 공사내역서(제출용1)_구로동구일우성아파트 하자보수공사비산출서(1)_삼탄천외1개교내역(186백만원)_설계예산서(율량교)최종수정" xfId="6854" xr:uid="{00000000-0005-0000-0000-0000330E0000}"/>
    <cellStyle name="_수공(성남)설계_인천계양 까치마을 태화,한진아파트 공사내역서(제출용1)_구로동구일우성아파트 하자보수공사비산출서(1)_삼탄천외1개교내역(186백만원)_설계예산서(율량교NMC20070308)" xfId="6855" xr:uid="{00000000-0005-0000-0000-0000340E0000}"/>
    <cellStyle name="_수공(성남)설계_인천계양 까치마을 태화,한진아파트 공사내역서(제출용1)_구로동구일우성아파트 하자보수공사비산출서(1)_삼탄천외1개교내역(186백만원)_설계예산서(포항신항3부두20070507)" xfId="6856" xr:uid="{00000000-0005-0000-0000-0000350E0000}"/>
    <cellStyle name="_수공(성남)설계_인천계양 까치마을 태화,한진아파트 공사내역서(제출용1)_구로동구일우성아파트 하자보수공사비산출서(1)_삼탄천외1개교내역(186백만원)_설계예산서(포항신항4부두50mm할증20070507)" xfId="6857" xr:uid="{00000000-0005-0000-0000-0000360E0000}"/>
    <cellStyle name="_수공(성남)설계_인천계양 까치마을 태화,한진아파트 공사내역서(제출용1)_구로동구일우성아파트 하자보수공사비산출서(1)_삼탄천외1개교내역(186백만원)_설계예산서(흥덕교NFJ)" xfId="6858" xr:uid="{00000000-0005-0000-0000-0000370E0000}"/>
    <cellStyle name="_수공(성남)설계_인천계양 까치마을 태화,한진아파트 공사내역서(제출용1)_구로동구일우성아파트 하자보수공사비산출서(1)_삼탄천외1개교내역(186백만원)_설계예산서(흥덕교NFJ20070302)" xfId="6859" xr:uid="{00000000-0005-0000-0000-0000380E0000}"/>
    <cellStyle name="_수공(성남)설계_인천계양 까치마을 태화,한진아파트 공사내역서(제출용1)_구로동구일우성아파트 하자보수공사비산출서(1)_삼탄천외1개교내역(186백만원)_신양수설변내역서" xfId="6860" xr:uid="{00000000-0005-0000-0000-0000390E0000}"/>
    <cellStyle name="_수공(성남)설계_인천계양 까치마을 태화,한진아파트 공사내역서(제출용1)_구로동구일우성아파트 하자보수공사비산출서(1)_삼탄천외1개교내역(186백만원)_신양수설변내역서_내역서" xfId="6861" xr:uid="{00000000-0005-0000-0000-00003A0E0000}"/>
    <cellStyle name="_수공(성남)설계_인천계양 까치마을 태화,한진아파트 공사내역서(제출용1)_구로동구일우성아파트 하자보수공사비산출서(1)_삼탄천외1개교내역(186백만원)_신양수설변내역서_설계예산서(대광교외)최종수정" xfId="6862" xr:uid="{00000000-0005-0000-0000-00003B0E0000}"/>
    <cellStyle name="_수공(성남)설계_인천계양 까치마을 태화,한진아파트 공사내역서(제출용1)_구로동구일우성아파트 하자보수공사비산출서(1)_삼탄천외1개교내역(186백만원)_신양수설변내역서_설계예산서(사천교)최종수정" xfId="6863" xr:uid="{00000000-0005-0000-0000-00003C0E0000}"/>
    <cellStyle name="_수공(성남)설계_인천계양 까치마을 태화,한진아파트 공사내역서(제출용1)_구로동구일우성아파트 하자보수공사비산출서(1)_삼탄천외1개교내역(186백만원)_신양수설변내역서_설계예산서(사천교NFJ20070502)" xfId="6864" xr:uid="{00000000-0005-0000-0000-00003D0E0000}"/>
    <cellStyle name="_수공(성남)설계_인천계양 까치마을 태화,한진아파트 공사내역서(제출용1)_구로동구일우성아파트 하자보수공사비산출서(1)_삼탄천외1개교내역(186백만원)_신양수설변내역서_설계예산서(율량교)최종수정" xfId="6865" xr:uid="{00000000-0005-0000-0000-00003E0E0000}"/>
    <cellStyle name="_수공(성남)설계_인천계양 까치마을 태화,한진아파트 공사내역서(제출용1)_구로동구일우성아파트 하자보수공사비산출서(1)_삼탄천외1개교내역(186백만원)_신양수설변내역서_설계예산서(율량교NMC20070308)" xfId="6866" xr:uid="{00000000-0005-0000-0000-00003F0E0000}"/>
    <cellStyle name="_수공(성남)설계_인천계양 까치마을 태화,한진아파트 공사내역서(제출용1)_구로동구일우성아파트 하자보수공사비산출서(1)_삼탄천외1개교내역(186백만원)_신양수설변내역서_설계예산서(포항신항3부두20070507)" xfId="6867" xr:uid="{00000000-0005-0000-0000-0000400E0000}"/>
    <cellStyle name="_수공(성남)설계_인천계양 까치마을 태화,한진아파트 공사내역서(제출용1)_구로동구일우성아파트 하자보수공사비산출서(1)_삼탄천외1개교내역(186백만원)_신양수설변내역서_설계예산서(포항신항4부두50mm할증20070507)" xfId="6868" xr:uid="{00000000-0005-0000-0000-0000410E0000}"/>
    <cellStyle name="_수공(성남)설계_인천계양 까치마을 태화,한진아파트 공사내역서(제출용1)_구로동구일우성아파트 하자보수공사비산출서(1)_삼탄천외1개교내역(186백만원)_신양수설변내역서_설계예산서(흥덕교NFJ)" xfId="6869" xr:uid="{00000000-0005-0000-0000-0000420E0000}"/>
    <cellStyle name="_수공(성남)설계_인천계양 까치마을 태화,한진아파트 공사내역서(제출용1)_구로동구일우성아파트 하자보수공사비산출서(1)_삼탄천외1개교내역(186백만원)_신양수설변내역서_설계예산서(흥덕교NFJ20070302)" xfId="6870" xr:uid="{00000000-0005-0000-0000-0000430E0000}"/>
    <cellStyle name="_수공(성남)설계_인천계양 까치마을 태화,한진아파트 공사내역서(제출용1)_구로동구일우성아파트 하자보수공사비산출서(1)_설계예산서(대광교외)최종수정" xfId="6871" xr:uid="{00000000-0005-0000-0000-0000440E0000}"/>
    <cellStyle name="_수공(성남)설계_인천계양 까치마을 태화,한진아파트 공사내역서(제출용1)_구로동구일우성아파트 하자보수공사비산출서(1)_설계예산서(사천교)최종수정" xfId="6872" xr:uid="{00000000-0005-0000-0000-0000450E0000}"/>
    <cellStyle name="_수공(성남)설계_인천계양 까치마을 태화,한진아파트 공사내역서(제출용1)_구로동구일우성아파트 하자보수공사비산출서(1)_설계예산서(사천교NFJ20070502)" xfId="6873" xr:uid="{00000000-0005-0000-0000-0000460E0000}"/>
    <cellStyle name="_수공(성남)설계_인천계양 까치마을 태화,한진아파트 공사내역서(제출용1)_구로동구일우성아파트 하자보수공사비산출서(1)_설계예산서(율량교)최종수정" xfId="6874" xr:uid="{00000000-0005-0000-0000-0000470E0000}"/>
    <cellStyle name="_수공(성남)설계_인천계양 까치마을 태화,한진아파트 공사내역서(제출용1)_구로동구일우성아파트 하자보수공사비산출서(1)_설계예산서(율량교NMC20070308)" xfId="6875" xr:uid="{00000000-0005-0000-0000-0000480E0000}"/>
    <cellStyle name="_수공(성남)설계_인천계양 까치마을 태화,한진아파트 공사내역서(제출용1)_구로동구일우성아파트 하자보수공사비산출서(1)_설계예산서(포항신항3부두20070507)" xfId="6876" xr:uid="{00000000-0005-0000-0000-0000490E0000}"/>
    <cellStyle name="_수공(성남)설계_인천계양 까치마을 태화,한진아파트 공사내역서(제출용1)_구로동구일우성아파트 하자보수공사비산출서(1)_설계예산서(포항신항4부두50mm할증20070507)" xfId="6877" xr:uid="{00000000-0005-0000-0000-00004A0E0000}"/>
    <cellStyle name="_수공(성남)설계_인천계양 까치마을 태화,한진아파트 공사내역서(제출용1)_구로동구일우성아파트 하자보수공사비산출서(1)_설계예산서(흥덕교NFJ)" xfId="6878" xr:uid="{00000000-0005-0000-0000-00004B0E0000}"/>
    <cellStyle name="_수공(성남)설계_인천계양 까치마을 태화,한진아파트 공사내역서(제출용1)_구로동구일우성아파트 하자보수공사비산출서(1)_설계예산서(흥덕교NFJ20070302)" xfId="6879" xr:uid="{00000000-0005-0000-0000-00004C0E0000}"/>
    <cellStyle name="_수공(성남)설계_인천계양 까치마을 태화,한진아파트 공사내역서(제출용1)_구로동구일우성아파트 하자보수공사비산출서(1)_신양수설변내역서" xfId="6880" xr:uid="{00000000-0005-0000-0000-00004D0E0000}"/>
    <cellStyle name="_수공(성남)설계_인천계양 까치마을 태화,한진아파트 공사내역서(제출용1)_구로동구일우성아파트 하자보수공사비산출서(1)_신양수설변내역서_내역서" xfId="6881" xr:uid="{00000000-0005-0000-0000-00004E0E0000}"/>
    <cellStyle name="_수공(성남)설계_인천계양 까치마을 태화,한진아파트 공사내역서(제출용1)_구로동구일우성아파트 하자보수공사비산출서(1)_신양수설변내역서_설계예산서(대광교외)최종수정" xfId="6882" xr:uid="{00000000-0005-0000-0000-00004F0E0000}"/>
    <cellStyle name="_수공(성남)설계_인천계양 까치마을 태화,한진아파트 공사내역서(제출용1)_구로동구일우성아파트 하자보수공사비산출서(1)_신양수설변내역서_설계예산서(사천교)최종수정" xfId="6883" xr:uid="{00000000-0005-0000-0000-0000500E0000}"/>
    <cellStyle name="_수공(성남)설계_인천계양 까치마을 태화,한진아파트 공사내역서(제출용1)_구로동구일우성아파트 하자보수공사비산출서(1)_신양수설변내역서_설계예산서(사천교NFJ20070502)" xfId="6884" xr:uid="{00000000-0005-0000-0000-0000510E0000}"/>
    <cellStyle name="_수공(성남)설계_인천계양 까치마을 태화,한진아파트 공사내역서(제출용1)_구로동구일우성아파트 하자보수공사비산출서(1)_신양수설변내역서_설계예산서(율량교)최종수정" xfId="6885" xr:uid="{00000000-0005-0000-0000-0000520E0000}"/>
    <cellStyle name="_수공(성남)설계_인천계양 까치마을 태화,한진아파트 공사내역서(제출용1)_구로동구일우성아파트 하자보수공사비산출서(1)_신양수설변내역서_설계예산서(율량교NMC20070308)" xfId="6886" xr:uid="{00000000-0005-0000-0000-0000530E0000}"/>
    <cellStyle name="_수공(성남)설계_인천계양 까치마을 태화,한진아파트 공사내역서(제출용1)_구로동구일우성아파트 하자보수공사비산출서(1)_신양수설변내역서_설계예산서(포항신항3부두20070507)" xfId="6887" xr:uid="{00000000-0005-0000-0000-0000540E0000}"/>
    <cellStyle name="_수공(성남)설계_인천계양 까치마을 태화,한진아파트 공사내역서(제출용1)_구로동구일우성아파트 하자보수공사비산출서(1)_신양수설변내역서_설계예산서(포항신항4부두50mm할증20070507)" xfId="6888" xr:uid="{00000000-0005-0000-0000-0000550E0000}"/>
    <cellStyle name="_수공(성남)설계_인천계양 까치마을 태화,한진아파트 공사내역서(제출용1)_구로동구일우성아파트 하자보수공사비산출서(1)_신양수설변내역서_설계예산서(흥덕교NFJ)" xfId="6889" xr:uid="{00000000-0005-0000-0000-0000560E0000}"/>
    <cellStyle name="_수공(성남)설계_인천계양 까치마을 태화,한진아파트 공사내역서(제출용1)_구로동구일우성아파트 하자보수공사비산출서(1)_신양수설변내역서_설계예산서(흥덕교NFJ20070302)" xfId="6890" xr:uid="{00000000-0005-0000-0000-0000570E0000}"/>
    <cellStyle name="_수공(성남)설계_인천계양 까치마을 태화,한진아파트 공사내역서(제출용1)_구로동구일우성아파트 하자보수공사비산출서(1)_원동천교(상)외-수량수정" xfId="6891" xr:uid="{00000000-0005-0000-0000-0000580E0000}"/>
    <cellStyle name="_수공(성남)설계_인천계양 까치마을 태화,한진아파트 공사내역서(제출용1)_내역서" xfId="6892" xr:uid="{00000000-0005-0000-0000-0000590E0000}"/>
    <cellStyle name="_수공(성남)설계_인천계양 까치마을 태화,한진아파트 공사내역서(제출용1)_동남 아파트" xfId="6893" xr:uid="{00000000-0005-0000-0000-00005A0E0000}"/>
    <cellStyle name="_수공(성남)설계_인천계양 까치마을 태화,한진아파트 공사내역서(제출용1)_동남 아파트_내역서" xfId="6894" xr:uid="{00000000-0005-0000-0000-00005B0E0000}"/>
    <cellStyle name="_수공(성남)설계_인천계양 까치마을 태화,한진아파트 공사내역서(제출용1)_동남 아파트_삼탄천외1개교내역(186백만원)" xfId="6895" xr:uid="{00000000-0005-0000-0000-00005C0E0000}"/>
    <cellStyle name="_수공(성남)설계_인천계양 까치마을 태화,한진아파트 공사내역서(제출용1)_동남 아파트_삼탄천외1개교내역(186백만원)_내역서" xfId="6896" xr:uid="{00000000-0005-0000-0000-00005D0E0000}"/>
    <cellStyle name="_수공(성남)설계_인천계양 까치마을 태화,한진아파트 공사내역서(제출용1)_동남 아파트_삼탄천외1개교내역(186백만원)_설계예산서(대광교외)최종수정" xfId="6897" xr:uid="{00000000-0005-0000-0000-00005E0E0000}"/>
    <cellStyle name="_수공(성남)설계_인천계양 까치마을 태화,한진아파트 공사내역서(제출용1)_동남 아파트_삼탄천외1개교내역(186백만원)_설계예산서(사천교)최종수정" xfId="6898" xr:uid="{00000000-0005-0000-0000-00005F0E0000}"/>
    <cellStyle name="_수공(성남)설계_인천계양 까치마을 태화,한진아파트 공사내역서(제출용1)_동남 아파트_삼탄천외1개교내역(186백만원)_설계예산서(사천교NFJ20070502)" xfId="6899" xr:uid="{00000000-0005-0000-0000-0000600E0000}"/>
    <cellStyle name="_수공(성남)설계_인천계양 까치마을 태화,한진아파트 공사내역서(제출용1)_동남 아파트_삼탄천외1개교내역(186백만원)_설계예산서(율량교)최종수정" xfId="6900" xr:uid="{00000000-0005-0000-0000-0000610E0000}"/>
    <cellStyle name="_수공(성남)설계_인천계양 까치마을 태화,한진아파트 공사내역서(제출용1)_동남 아파트_삼탄천외1개교내역(186백만원)_설계예산서(율량교NMC20070308)" xfId="6901" xr:uid="{00000000-0005-0000-0000-0000620E0000}"/>
    <cellStyle name="_수공(성남)설계_인천계양 까치마을 태화,한진아파트 공사내역서(제출용1)_동남 아파트_삼탄천외1개교내역(186백만원)_설계예산서(포항신항3부두20070507)" xfId="6902" xr:uid="{00000000-0005-0000-0000-0000630E0000}"/>
    <cellStyle name="_수공(성남)설계_인천계양 까치마을 태화,한진아파트 공사내역서(제출용1)_동남 아파트_삼탄천외1개교내역(186백만원)_설계예산서(포항신항4부두50mm할증20070507)" xfId="6903" xr:uid="{00000000-0005-0000-0000-0000640E0000}"/>
    <cellStyle name="_수공(성남)설계_인천계양 까치마을 태화,한진아파트 공사내역서(제출용1)_동남 아파트_삼탄천외1개교내역(186백만원)_설계예산서(흥덕교NFJ)" xfId="6904" xr:uid="{00000000-0005-0000-0000-0000650E0000}"/>
    <cellStyle name="_수공(성남)설계_인천계양 까치마을 태화,한진아파트 공사내역서(제출용1)_동남 아파트_삼탄천외1개교내역(186백만원)_설계예산서(흥덕교NFJ20070302)" xfId="6905" xr:uid="{00000000-0005-0000-0000-0000660E0000}"/>
    <cellStyle name="_수공(성남)설계_인천계양 까치마을 태화,한진아파트 공사내역서(제출용1)_동남 아파트_삼탄천외1개교내역(186백만원)_신양수설변내역서" xfId="6906" xr:uid="{00000000-0005-0000-0000-0000670E0000}"/>
    <cellStyle name="_수공(성남)설계_인천계양 까치마을 태화,한진아파트 공사내역서(제출용1)_동남 아파트_삼탄천외1개교내역(186백만원)_신양수설변내역서_내역서" xfId="6907" xr:uid="{00000000-0005-0000-0000-0000680E0000}"/>
    <cellStyle name="_수공(성남)설계_인천계양 까치마을 태화,한진아파트 공사내역서(제출용1)_동남 아파트_삼탄천외1개교내역(186백만원)_신양수설변내역서_설계예산서(대광교외)최종수정" xfId="6908" xr:uid="{00000000-0005-0000-0000-0000690E0000}"/>
    <cellStyle name="_수공(성남)설계_인천계양 까치마을 태화,한진아파트 공사내역서(제출용1)_동남 아파트_삼탄천외1개교내역(186백만원)_신양수설변내역서_설계예산서(사천교)최종수정" xfId="6909" xr:uid="{00000000-0005-0000-0000-00006A0E0000}"/>
    <cellStyle name="_수공(성남)설계_인천계양 까치마을 태화,한진아파트 공사내역서(제출용1)_동남 아파트_삼탄천외1개교내역(186백만원)_신양수설변내역서_설계예산서(사천교NFJ20070502)" xfId="6910" xr:uid="{00000000-0005-0000-0000-00006B0E0000}"/>
    <cellStyle name="_수공(성남)설계_인천계양 까치마을 태화,한진아파트 공사내역서(제출용1)_동남 아파트_삼탄천외1개교내역(186백만원)_신양수설변내역서_설계예산서(율량교)최종수정" xfId="6911" xr:uid="{00000000-0005-0000-0000-00006C0E0000}"/>
    <cellStyle name="_수공(성남)설계_인천계양 까치마을 태화,한진아파트 공사내역서(제출용1)_동남 아파트_삼탄천외1개교내역(186백만원)_신양수설변내역서_설계예산서(율량교NMC20070308)" xfId="6912" xr:uid="{00000000-0005-0000-0000-00006D0E0000}"/>
    <cellStyle name="_수공(성남)설계_인천계양 까치마을 태화,한진아파트 공사내역서(제출용1)_동남 아파트_삼탄천외1개교내역(186백만원)_신양수설변내역서_설계예산서(포항신항3부두20070507)" xfId="6913" xr:uid="{00000000-0005-0000-0000-00006E0E0000}"/>
    <cellStyle name="_수공(성남)설계_인천계양 까치마을 태화,한진아파트 공사내역서(제출용1)_동남 아파트_삼탄천외1개교내역(186백만원)_신양수설변내역서_설계예산서(포항신항4부두50mm할증20070507)" xfId="6914" xr:uid="{00000000-0005-0000-0000-00006F0E0000}"/>
    <cellStyle name="_수공(성남)설계_인천계양 까치마을 태화,한진아파트 공사내역서(제출용1)_동남 아파트_삼탄천외1개교내역(186백만원)_신양수설변내역서_설계예산서(흥덕교NFJ)" xfId="6915" xr:uid="{00000000-0005-0000-0000-0000700E0000}"/>
    <cellStyle name="_수공(성남)설계_인천계양 까치마을 태화,한진아파트 공사내역서(제출용1)_동남 아파트_삼탄천외1개교내역(186백만원)_신양수설변내역서_설계예산서(흥덕교NFJ20070302)" xfId="6916" xr:uid="{00000000-0005-0000-0000-0000710E0000}"/>
    <cellStyle name="_수공(성남)설계_인천계양 까치마을 태화,한진아파트 공사내역서(제출용1)_동남 아파트_설계예산서(대광교외)최종수정" xfId="6917" xr:uid="{00000000-0005-0000-0000-0000720E0000}"/>
    <cellStyle name="_수공(성남)설계_인천계양 까치마을 태화,한진아파트 공사내역서(제출용1)_동남 아파트_설계예산서(사천교)최종수정" xfId="6918" xr:uid="{00000000-0005-0000-0000-0000730E0000}"/>
    <cellStyle name="_수공(성남)설계_인천계양 까치마을 태화,한진아파트 공사내역서(제출용1)_동남 아파트_설계예산서(사천교NFJ20070502)" xfId="6919" xr:uid="{00000000-0005-0000-0000-0000740E0000}"/>
    <cellStyle name="_수공(성남)설계_인천계양 까치마을 태화,한진아파트 공사내역서(제출용1)_동남 아파트_설계예산서(율량교)최종수정" xfId="6920" xr:uid="{00000000-0005-0000-0000-0000750E0000}"/>
    <cellStyle name="_수공(성남)설계_인천계양 까치마을 태화,한진아파트 공사내역서(제출용1)_동남 아파트_설계예산서(율량교NMC20070308)" xfId="6921" xr:uid="{00000000-0005-0000-0000-0000760E0000}"/>
    <cellStyle name="_수공(성남)설계_인천계양 까치마을 태화,한진아파트 공사내역서(제출용1)_동남 아파트_설계예산서(포항신항3부두20070507)" xfId="6922" xr:uid="{00000000-0005-0000-0000-0000770E0000}"/>
    <cellStyle name="_수공(성남)설계_인천계양 까치마을 태화,한진아파트 공사내역서(제출용1)_동남 아파트_설계예산서(포항신항4부두50mm할증20070507)" xfId="6923" xr:uid="{00000000-0005-0000-0000-0000780E0000}"/>
    <cellStyle name="_수공(성남)설계_인천계양 까치마을 태화,한진아파트 공사내역서(제출용1)_동남 아파트_설계예산서(흥덕교NFJ)" xfId="6924" xr:uid="{00000000-0005-0000-0000-0000790E0000}"/>
    <cellStyle name="_수공(성남)설계_인천계양 까치마을 태화,한진아파트 공사내역서(제출용1)_동남 아파트_설계예산서(흥덕교NFJ20070302)" xfId="6925" xr:uid="{00000000-0005-0000-0000-00007A0E0000}"/>
    <cellStyle name="_수공(성남)설계_인천계양 까치마을 태화,한진아파트 공사내역서(제출용1)_동남 아파트_신양수설변내역서" xfId="6926" xr:uid="{00000000-0005-0000-0000-00007B0E0000}"/>
    <cellStyle name="_수공(성남)설계_인천계양 까치마을 태화,한진아파트 공사내역서(제출용1)_동남 아파트_신양수설변내역서_내역서" xfId="6927" xr:uid="{00000000-0005-0000-0000-00007C0E0000}"/>
    <cellStyle name="_수공(성남)설계_인천계양 까치마을 태화,한진아파트 공사내역서(제출용1)_동남 아파트_신양수설변내역서_설계예산서(대광교외)최종수정" xfId="6928" xr:uid="{00000000-0005-0000-0000-00007D0E0000}"/>
    <cellStyle name="_수공(성남)설계_인천계양 까치마을 태화,한진아파트 공사내역서(제출용1)_동남 아파트_신양수설변내역서_설계예산서(사천교)최종수정" xfId="6929" xr:uid="{00000000-0005-0000-0000-00007E0E0000}"/>
    <cellStyle name="_수공(성남)설계_인천계양 까치마을 태화,한진아파트 공사내역서(제출용1)_동남 아파트_신양수설변내역서_설계예산서(사천교NFJ20070502)" xfId="6930" xr:uid="{00000000-0005-0000-0000-00007F0E0000}"/>
    <cellStyle name="_수공(성남)설계_인천계양 까치마을 태화,한진아파트 공사내역서(제출용1)_동남 아파트_신양수설변내역서_설계예산서(율량교)최종수정" xfId="6931" xr:uid="{00000000-0005-0000-0000-0000800E0000}"/>
    <cellStyle name="_수공(성남)설계_인천계양 까치마을 태화,한진아파트 공사내역서(제출용1)_동남 아파트_신양수설변내역서_설계예산서(율량교NMC20070308)" xfId="6932" xr:uid="{00000000-0005-0000-0000-0000810E0000}"/>
    <cellStyle name="_수공(성남)설계_인천계양 까치마을 태화,한진아파트 공사내역서(제출용1)_동남 아파트_신양수설변내역서_설계예산서(포항신항3부두20070507)" xfId="6933" xr:uid="{00000000-0005-0000-0000-0000820E0000}"/>
    <cellStyle name="_수공(성남)설계_인천계양 까치마을 태화,한진아파트 공사내역서(제출용1)_동남 아파트_신양수설변내역서_설계예산서(포항신항4부두50mm할증20070507)" xfId="6934" xr:uid="{00000000-0005-0000-0000-0000830E0000}"/>
    <cellStyle name="_수공(성남)설계_인천계양 까치마을 태화,한진아파트 공사내역서(제출용1)_동남 아파트_신양수설변내역서_설계예산서(흥덕교NFJ)" xfId="6935" xr:uid="{00000000-0005-0000-0000-0000840E0000}"/>
    <cellStyle name="_수공(성남)설계_인천계양 까치마을 태화,한진아파트 공사내역서(제출용1)_동남 아파트_신양수설변내역서_설계예산서(흥덕교NFJ20070302)" xfId="6936" xr:uid="{00000000-0005-0000-0000-0000850E0000}"/>
    <cellStyle name="_수공(성남)설계_인천계양 까치마을 태화,한진아파트 공사내역서(제출용1)_동남 아파트_원동천교(상)외-수량수정" xfId="6937" xr:uid="{00000000-0005-0000-0000-0000860E0000}"/>
    <cellStyle name="_수공(성남)설계_인천계양 까치마을 태화,한진아파트 공사내역서(제출용1)_삼탄천외1개교내역(186백만원)" xfId="6938" xr:uid="{00000000-0005-0000-0000-0000870E0000}"/>
    <cellStyle name="_수공(성남)설계_인천계양 까치마을 태화,한진아파트 공사내역서(제출용1)_삼탄천외1개교내역(186백만원)_내역서" xfId="6939" xr:uid="{00000000-0005-0000-0000-0000880E0000}"/>
    <cellStyle name="_수공(성남)설계_인천계양 까치마을 태화,한진아파트 공사내역서(제출용1)_삼탄천외1개교내역(186백만원)_설계예산서(대광교외)최종수정" xfId="6940" xr:uid="{00000000-0005-0000-0000-0000890E0000}"/>
    <cellStyle name="_수공(성남)설계_인천계양 까치마을 태화,한진아파트 공사내역서(제출용1)_삼탄천외1개교내역(186백만원)_설계예산서(사천교)최종수정" xfId="6941" xr:uid="{00000000-0005-0000-0000-00008A0E0000}"/>
    <cellStyle name="_수공(성남)설계_인천계양 까치마을 태화,한진아파트 공사내역서(제출용1)_삼탄천외1개교내역(186백만원)_설계예산서(사천교NFJ20070502)" xfId="6942" xr:uid="{00000000-0005-0000-0000-00008B0E0000}"/>
    <cellStyle name="_수공(성남)설계_인천계양 까치마을 태화,한진아파트 공사내역서(제출용1)_삼탄천외1개교내역(186백만원)_설계예산서(율량교)최종수정" xfId="6943" xr:uid="{00000000-0005-0000-0000-00008C0E0000}"/>
    <cellStyle name="_수공(성남)설계_인천계양 까치마을 태화,한진아파트 공사내역서(제출용1)_삼탄천외1개교내역(186백만원)_설계예산서(율량교NMC20070308)" xfId="6944" xr:uid="{00000000-0005-0000-0000-00008D0E0000}"/>
    <cellStyle name="_수공(성남)설계_인천계양 까치마을 태화,한진아파트 공사내역서(제출용1)_삼탄천외1개교내역(186백만원)_설계예산서(포항신항3부두20070507)" xfId="6945" xr:uid="{00000000-0005-0000-0000-00008E0E0000}"/>
    <cellStyle name="_수공(성남)설계_인천계양 까치마을 태화,한진아파트 공사내역서(제출용1)_삼탄천외1개교내역(186백만원)_설계예산서(포항신항4부두50mm할증20070507)" xfId="6946" xr:uid="{00000000-0005-0000-0000-00008F0E0000}"/>
    <cellStyle name="_수공(성남)설계_인천계양 까치마을 태화,한진아파트 공사내역서(제출용1)_삼탄천외1개교내역(186백만원)_설계예산서(흥덕교NFJ)" xfId="6947" xr:uid="{00000000-0005-0000-0000-0000900E0000}"/>
    <cellStyle name="_수공(성남)설계_인천계양 까치마을 태화,한진아파트 공사내역서(제출용1)_삼탄천외1개교내역(186백만원)_설계예산서(흥덕교NFJ20070302)" xfId="6948" xr:uid="{00000000-0005-0000-0000-0000910E0000}"/>
    <cellStyle name="_수공(성남)설계_인천계양 까치마을 태화,한진아파트 공사내역서(제출용1)_삼탄천외1개교내역(186백만원)_신양수설변내역서" xfId="6949" xr:uid="{00000000-0005-0000-0000-0000920E0000}"/>
    <cellStyle name="_수공(성남)설계_인천계양 까치마을 태화,한진아파트 공사내역서(제출용1)_삼탄천외1개교내역(186백만원)_신양수설변내역서_내역서" xfId="6950" xr:uid="{00000000-0005-0000-0000-0000930E0000}"/>
    <cellStyle name="_수공(성남)설계_인천계양 까치마을 태화,한진아파트 공사내역서(제출용1)_삼탄천외1개교내역(186백만원)_신양수설변내역서_설계예산서(대광교외)최종수정" xfId="6951" xr:uid="{00000000-0005-0000-0000-0000940E0000}"/>
    <cellStyle name="_수공(성남)설계_인천계양 까치마을 태화,한진아파트 공사내역서(제출용1)_삼탄천외1개교내역(186백만원)_신양수설변내역서_설계예산서(사천교)최종수정" xfId="6952" xr:uid="{00000000-0005-0000-0000-0000950E0000}"/>
    <cellStyle name="_수공(성남)설계_인천계양 까치마을 태화,한진아파트 공사내역서(제출용1)_삼탄천외1개교내역(186백만원)_신양수설변내역서_설계예산서(사천교NFJ20070502)" xfId="6953" xr:uid="{00000000-0005-0000-0000-0000960E0000}"/>
    <cellStyle name="_수공(성남)설계_인천계양 까치마을 태화,한진아파트 공사내역서(제출용1)_삼탄천외1개교내역(186백만원)_신양수설변내역서_설계예산서(율량교)최종수정" xfId="6954" xr:uid="{00000000-0005-0000-0000-0000970E0000}"/>
    <cellStyle name="_수공(성남)설계_인천계양 까치마을 태화,한진아파트 공사내역서(제출용1)_삼탄천외1개교내역(186백만원)_신양수설변내역서_설계예산서(율량교NMC20070308)" xfId="6955" xr:uid="{00000000-0005-0000-0000-0000980E0000}"/>
    <cellStyle name="_수공(성남)설계_인천계양 까치마을 태화,한진아파트 공사내역서(제출용1)_삼탄천외1개교내역(186백만원)_신양수설변내역서_설계예산서(포항신항3부두20070507)" xfId="6956" xr:uid="{00000000-0005-0000-0000-0000990E0000}"/>
    <cellStyle name="_수공(성남)설계_인천계양 까치마을 태화,한진아파트 공사내역서(제출용1)_삼탄천외1개교내역(186백만원)_신양수설변내역서_설계예산서(포항신항4부두50mm할증20070507)" xfId="6957" xr:uid="{00000000-0005-0000-0000-00009A0E0000}"/>
    <cellStyle name="_수공(성남)설계_인천계양 까치마을 태화,한진아파트 공사내역서(제출용1)_삼탄천외1개교내역(186백만원)_신양수설변내역서_설계예산서(흥덕교NFJ)" xfId="6958" xr:uid="{00000000-0005-0000-0000-00009B0E0000}"/>
    <cellStyle name="_수공(성남)설계_인천계양 까치마을 태화,한진아파트 공사내역서(제출용1)_삼탄천외1개교내역(186백만원)_신양수설변내역서_설계예산서(흥덕교NFJ20070302)" xfId="6959" xr:uid="{00000000-0005-0000-0000-00009C0E0000}"/>
    <cellStyle name="_수공(성남)설계_인천계양 까치마을 태화,한진아파트 공사내역서(제출용1)_설계예산서(대광교외)최종수정" xfId="6960" xr:uid="{00000000-0005-0000-0000-00009D0E0000}"/>
    <cellStyle name="_수공(성남)설계_인천계양 까치마을 태화,한진아파트 공사내역서(제출용1)_설계예산서(사천교)최종수정" xfId="6961" xr:uid="{00000000-0005-0000-0000-00009E0E0000}"/>
    <cellStyle name="_수공(성남)설계_인천계양 까치마을 태화,한진아파트 공사내역서(제출용1)_설계예산서(사천교NFJ20070502)" xfId="6962" xr:uid="{00000000-0005-0000-0000-00009F0E0000}"/>
    <cellStyle name="_수공(성남)설계_인천계양 까치마을 태화,한진아파트 공사내역서(제출용1)_설계예산서(율량교)최종수정" xfId="6963" xr:uid="{00000000-0005-0000-0000-0000A00E0000}"/>
    <cellStyle name="_수공(성남)설계_인천계양 까치마을 태화,한진아파트 공사내역서(제출용1)_설계예산서(율량교NMC20070308)" xfId="6964" xr:uid="{00000000-0005-0000-0000-0000A10E0000}"/>
    <cellStyle name="_수공(성남)설계_인천계양 까치마을 태화,한진아파트 공사내역서(제출용1)_설계예산서(포항신항3부두20070507)" xfId="6965" xr:uid="{00000000-0005-0000-0000-0000A20E0000}"/>
    <cellStyle name="_수공(성남)설계_인천계양 까치마을 태화,한진아파트 공사내역서(제출용1)_설계예산서(포항신항4부두50mm할증20070507)" xfId="6966" xr:uid="{00000000-0005-0000-0000-0000A30E0000}"/>
    <cellStyle name="_수공(성남)설계_인천계양 까치마을 태화,한진아파트 공사내역서(제출용1)_설계예산서(흥덕교NFJ)" xfId="6967" xr:uid="{00000000-0005-0000-0000-0000A40E0000}"/>
    <cellStyle name="_수공(성남)설계_인천계양 까치마을 태화,한진아파트 공사내역서(제출용1)_설계예산서(흥덕교NFJ20070302)" xfId="6968" xr:uid="{00000000-0005-0000-0000-0000A50E0000}"/>
    <cellStyle name="_수공(성남)설계_인천계양 까치마을 태화,한진아파트 공사내역서(제출용1)_신양수설변내역서" xfId="6969" xr:uid="{00000000-0005-0000-0000-0000A60E0000}"/>
    <cellStyle name="_수공(성남)설계_인천계양 까치마을 태화,한진아파트 공사내역서(제출용1)_신양수설변내역서_내역서" xfId="6970" xr:uid="{00000000-0005-0000-0000-0000A70E0000}"/>
    <cellStyle name="_수공(성남)설계_인천계양 까치마을 태화,한진아파트 공사내역서(제출용1)_신양수설변내역서_설계예산서(대광교외)최종수정" xfId="6971" xr:uid="{00000000-0005-0000-0000-0000A80E0000}"/>
    <cellStyle name="_수공(성남)설계_인천계양 까치마을 태화,한진아파트 공사내역서(제출용1)_신양수설변내역서_설계예산서(사천교)최종수정" xfId="6972" xr:uid="{00000000-0005-0000-0000-0000A90E0000}"/>
    <cellStyle name="_수공(성남)설계_인천계양 까치마을 태화,한진아파트 공사내역서(제출용1)_신양수설변내역서_설계예산서(사천교NFJ20070502)" xfId="6973" xr:uid="{00000000-0005-0000-0000-0000AA0E0000}"/>
    <cellStyle name="_수공(성남)설계_인천계양 까치마을 태화,한진아파트 공사내역서(제출용1)_신양수설변내역서_설계예산서(율량교)최종수정" xfId="6974" xr:uid="{00000000-0005-0000-0000-0000AB0E0000}"/>
    <cellStyle name="_수공(성남)설계_인천계양 까치마을 태화,한진아파트 공사내역서(제출용1)_신양수설변내역서_설계예산서(율량교NMC20070308)" xfId="6975" xr:uid="{00000000-0005-0000-0000-0000AC0E0000}"/>
    <cellStyle name="_수공(성남)설계_인천계양 까치마을 태화,한진아파트 공사내역서(제출용1)_신양수설변내역서_설계예산서(포항신항3부두20070507)" xfId="6976" xr:uid="{00000000-0005-0000-0000-0000AD0E0000}"/>
    <cellStyle name="_수공(성남)설계_인천계양 까치마을 태화,한진아파트 공사내역서(제출용1)_신양수설변내역서_설계예산서(포항신항4부두50mm할증20070507)" xfId="6977" xr:uid="{00000000-0005-0000-0000-0000AE0E0000}"/>
    <cellStyle name="_수공(성남)설계_인천계양 까치마을 태화,한진아파트 공사내역서(제출용1)_신양수설변내역서_설계예산서(흥덕교NFJ)" xfId="6978" xr:uid="{00000000-0005-0000-0000-0000AF0E0000}"/>
    <cellStyle name="_수공(성남)설계_인천계양 까치마을 태화,한진아파트 공사내역서(제출용1)_신양수설변내역서_설계예산서(흥덕교NFJ20070302)" xfId="6979" xr:uid="{00000000-0005-0000-0000-0000B00E0000}"/>
    <cellStyle name="_수공(성남)설계_인천계양 까치마을 태화,한진아파트 공사내역서(제출용1)_원동천교(상)외-수량수정" xfId="6980" xr:uid="{00000000-0005-0000-0000-0000B10E0000}"/>
    <cellStyle name="_수공(성남)설계_인천계양 까치마을 태화,한진아파트 공사내역서(제출용1)_인천계양 까치마을 태화,한진아파트 공사내역서9.12(제출용)" xfId="6981" xr:uid="{00000000-0005-0000-0000-0000B20E0000}"/>
    <cellStyle name="_수공(성남)설계_인천계양 까치마을 태화,한진아파트 공사내역서(제출용1)_인천계양 까치마을 태화,한진아파트 공사내역서9.12(제출용)_내역서" xfId="6982" xr:uid="{00000000-0005-0000-0000-0000B30E0000}"/>
    <cellStyle name="_수공(성남)설계_인천계양 까치마을 태화,한진아파트 공사내역서(제출용1)_인천계양 까치마을 태화,한진아파트 공사내역서9.12(제출용)_삼탄천외1개교내역(186백만원)" xfId="6983" xr:uid="{00000000-0005-0000-0000-0000B40E0000}"/>
    <cellStyle name="_수공(성남)설계_인천계양 까치마을 태화,한진아파트 공사내역서(제출용1)_인천계양 까치마을 태화,한진아파트 공사내역서9.12(제출용)_삼탄천외1개교내역(186백만원)_내역서" xfId="6984" xr:uid="{00000000-0005-0000-0000-0000B50E0000}"/>
    <cellStyle name="_수공(성남)설계_인천계양 까치마을 태화,한진아파트 공사내역서(제출용1)_인천계양 까치마을 태화,한진아파트 공사내역서9.12(제출용)_삼탄천외1개교내역(186백만원)_설계예산서(대광교외)최종수정" xfId="6985" xr:uid="{00000000-0005-0000-0000-0000B60E0000}"/>
    <cellStyle name="_수공(성남)설계_인천계양 까치마을 태화,한진아파트 공사내역서(제출용1)_인천계양 까치마을 태화,한진아파트 공사내역서9.12(제출용)_삼탄천외1개교내역(186백만원)_설계예산서(사천교)최종수정" xfId="6986" xr:uid="{00000000-0005-0000-0000-0000B70E0000}"/>
    <cellStyle name="_수공(성남)설계_인천계양 까치마을 태화,한진아파트 공사내역서(제출용1)_인천계양 까치마을 태화,한진아파트 공사내역서9.12(제출용)_삼탄천외1개교내역(186백만원)_설계예산서(사천교NFJ20070502)" xfId="6987" xr:uid="{00000000-0005-0000-0000-0000B80E0000}"/>
    <cellStyle name="_수공(성남)설계_인천계양 까치마을 태화,한진아파트 공사내역서(제출용1)_인천계양 까치마을 태화,한진아파트 공사내역서9.12(제출용)_삼탄천외1개교내역(186백만원)_설계예산서(율량교)최종수정" xfId="6988" xr:uid="{00000000-0005-0000-0000-0000B90E0000}"/>
    <cellStyle name="_수공(성남)설계_인천계양 까치마을 태화,한진아파트 공사내역서(제출용1)_인천계양 까치마을 태화,한진아파트 공사내역서9.12(제출용)_삼탄천외1개교내역(186백만원)_설계예산서(율량교NMC20070308)" xfId="6989" xr:uid="{00000000-0005-0000-0000-0000BA0E0000}"/>
    <cellStyle name="_수공(성남)설계_인천계양 까치마을 태화,한진아파트 공사내역서(제출용1)_인천계양 까치마을 태화,한진아파트 공사내역서9.12(제출용)_삼탄천외1개교내역(186백만원)_설계예산서(포항신항3부두20070507)" xfId="6990" xr:uid="{00000000-0005-0000-0000-0000BB0E0000}"/>
    <cellStyle name="_수공(성남)설계_인천계양 까치마을 태화,한진아파트 공사내역서(제출용1)_인천계양 까치마을 태화,한진아파트 공사내역서9.12(제출용)_삼탄천외1개교내역(186백만원)_설계예산서(포항신항4부두50mm할증20070507)" xfId="6991" xr:uid="{00000000-0005-0000-0000-0000BC0E0000}"/>
    <cellStyle name="_수공(성남)설계_인천계양 까치마을 태화,한진아파트 공사내역서(제출용1)_인천계양 까치마을 태화,한진아파트 공사내역서9.12(제출용)_삼탄천외1개교내역(186백만원)_설계예산서(흥덕교NFJ)" xfId="6992" xr:uid="{00000000-0005-0000-0000-0000BD0E0000}"/>
    <cellStyle name="_수공(성남)설계_인천계양 까치마을 태화,한진아파트 공사내역서(제출용1)_인천계양 까치마을 태화,한진아파트 공사내역서9.12(제출용)_삼탄천외1개교내역(186백만원)_설계예산서(흥덕교NFJ20070302)" xfId="6993" xr:uid="{00000000-0005-0000-0000-0000BE0E0000}"/>
    <cellStyle name="_수공(성남)설계_인천계양 까치마을 태화,한진아파트 공사내역서(제출용1)_인천계양 까치마을 태화,한진아파트 공사내역서9.12(제출용)_삼탄천외1개교내역(186백만원)_신양수설변내역서" xfId="6994" xr:uid="{00000000-0005-0000-0000-0000BF0E0000}"/>
    <cellStyle name="_수공(성남)설계_인천계양 까치마을 태화,한진아파트 공사내역서(제출용1)_인천계양 까치마을 태화,한진아파트 공사내역서9.12(제출용)_삼탄천외1개교내역(186백만원)_신양수설변내역서_내역서" xfId="6995" xr:uid="{00000000-0005-0000-0000-0000C00E0000}"/>
    <cellStyle name="_수공(성남)설계_인천계양 까치마을 태화,한진아파트 공사내역서(제출용1)_인천계양 까치마을 태화,한진아파트 공사내역서9.12(제출용)_삼탄천외1개교내역(186백만원)_신양수설변내역서_설계예산서(대광교외)최종수정" xfId="6996" xr:uid="{00000000-0005-0000-0000-0000C10E0000}"/>
    <cellStyle name="_수공(성남)설계_인천계양 까치마을 태화,한진아파트 공사내역서(제출용1)_인천계양 까치마을 태화,한진아파트 공사내역서9.12(제출용)_삼탄천외1개교내역(186백만원)_신양수설변내역서_설계예산서(사천교)최종수정" xfId="6997" xr:uid="{00000000-0005-0000-0000-0000C20E0000}"/>
    <cellStyle name="_수공(성남)설계_인천계양 까치마을 태화,한진아파트 공사내역서(제출용1)_인천계양 까치마을 태화,한진아파트 공사내역서9.12(제출용)_삼탄천외1개교내역(186백만원)_신양수설변내역서_설계예산서(사천교NFJ20070502)" xfId="6998" xr:uid="{00000000-0005-0000-0000-0000C30E0000}"/>
    <cellStyle name="_수공(성남)설계_인천계양 까치마을 태화,한진아파트 공사내역서(제출용1)_인천계양 까치마을 태화,한진아파트 공사내역서9.12(제출용)_삼탄천외1개교내역(186백만원)_신양수설변내역서_설계예산서(율량교)최종수정" xfId="6999" xr:uid="{00000000-0005-0000-0000-0000C40E0000}"/>
    <cellStyle name="_수공(성남)설계_인천계양 까치마을 태화,한진아파트 공사내역서(제출용1)_인천계양 까치마을 태화,한진아파트 공사내역서9.12(제출용)_삼탄천외1개교내역(186백만원)_신양수설변내역서_설계예산서(율량교NMC20070308)" xfId="7000" xr:uid="{00000000-0005-0000-0000-0000C50E0000}"/>
    <cellStyle name="_수공(성남)설계_인천계양 까치마을 태화,한진아파트 공사내역서(제출용1)_인천계양 까치마을 태화,한진아파트 공사내역서9.12(제출용)_삼탄천외1개교내역(186백만원)_신양수설변내역서_설계예산서(포항신항3부두20070507)" xfId="7001" xr:uid="{00000000-0005-0000-0000-0000C60E0000}"/>
    <cellStyle name="_수공(성남)설계_인천계양 까치마을 태화,한진아파트 공사내역서(제출용1)_인천계양 까치마을 태화,한진아파트 공사내역서9.12(제출용)_삼탄천외1개교내역(186백만원)_신양수설변내역서_설계예산서(포항신항4부두50mm할증20070507)" xfId="7002" xr:uid="{00000000-0005-0000-0000-0000C70E0000}"/>
    <cellStyle name="_수공(성남)설계_인천계양 까치마을 태화,한진아파트 공사내역서(제출용1)_인천계양 까치마을 태화,한진아파트 공사내역서9.12(제출용)_삼탄천외1개교내역(186백만원)_신양수설변내역서_설계예산서(흥덕교NFJ)" xfId="7003" xr:uid="{00000000-0005-0000-0000-0000C80E0000}"/>
    <cellStyle name="_수공(성남)설계_인천계양 까치마을 태화,한진아파트 공사내역서(제출용1)_인천계양 까치마을 태화,한진아파트 공사내역서9.12(제출용)_삼탄천외1개교내역(186백만원)_신양수설변내역서_설계예산서(흥덕교NFJ20070302)" xfId="7004" xr:uid="{00000000-0005-0000-0000-0000C90E0000}"/>
    <cellStyle name="_수공(성남)설계_인천계양 까치마을 태화,한진아파트 공사내역서(제출용1)_인천계양 까치마을 태화,한진아파트 공사내역서9.12(제출용)_설계예산서(대광교외)최종수정" xfId="7005" xr:uid="{00000000-0005-0000-0000-0000CA0E0000}"/>
    <cellStyle name="_수공(성남)설계_인천계양 까치마을 태화,한진아파트 공사내역서(제출용1)_인천계양 까치마을 태화,한진아파트 공사내역서9.12(제출용)_설계예산서(사천교)최종수정" xfId="7006" xr:uid="{00000000-0005-0000-0000-0000CB0E0000}"/>
    <cellStyle name="_수공(성남)설계_인천계양 까치마을 태화,한진아파트 공사내역서(제출용1)_인천계양 까치마을 태화,한진아파트 공사내역서9.12(제출용)_설계예산서(사천교NFJ20070502)" xfId="7007" xr:uid="{00000000-0005-0000-0000-0000CC0E0000}"/>
    <cellStyle name="_수공(성남)설계_인천계양 까치마을 태화,한진아파트 공사내역서(제출용1)_인천계양 까치마을 태화,한진아파트 공사내역서9.12(제출용)_설계예산서(율량교)최종수정" xfId="7008" xr:uid="{00000000-0005-0000-0000-0000CD0E0000}"/>
    <cellStyle name="_수공(성남)설계_인천계양 까치마을 태화,한진아파트 공사내역서(제출용1)_인천계양 까치마을 태화,한진아파트 공사내역서9.12(제출용)_설계예산서(율량교NMC20070308)" xfId="7009" xr:uid="{00000000-0005-0000-0000-0000CE0E0000}"/>
    <cellStyle name="_수공(성남)설계_인천계양 까치마을 태화,한진아파트 공사내역서(제출용1)_인천계양 까치마을 태화,한진아파트 공사내역서9.12(제출용)_설계예산서(포항신항3부두20070507)" xfId="7010" xr:uid="{00000000-0005-0000-0000-0000CF0E0000}"/>
    <cellStyle name="_수공(성남)설계_인천계양 까치마을 태화,한진아파트 공사내역서(제출용1)_인천계양 까치마을 태화,한진아파트 공사내역서9.12(제출용)_설계예산서(포항신항4부두50mm할증20070507)" xfId="7011" xr:uid="{00000000-0005-0000-0000-0000D00E0000}"/>
    <cellStyle name="_수공(성남)설계_인천계양 까치마을 태화,한진아파트 공사내역서(제출용1)_인천계양 까치마을 태화,한진아파트 공사내역서9.12(제출용)_설계예산서(흥덕교NFJ)" xfId="7012" xr:uid="{00000000-0005-0000-0000-0000D10E0000}"/>
    <cellStyle name="_수공(성남)설계_인천계양 까치마을 태화,한진아파트 공사내역서(제출용1)_인천계양 까치마을 태화,한진아파트 공사내역서9.12(제출용)_설계예산서(흥덕교NFJ20070302)" xfId="7013" xr:uid="{00000000-0005-0000-0000-0000D20E0000}"/>
    <cellStyle name="_수공(성남)설계_인천계양 까치마을 태화,한진아파트 공사내역서(제출용1)_인천계양 까치마을 태화,한진아파트 공사내역서9.12(제출용)_신양수설변내역서" xfId="7014" xr:uid="{00000000-0005-0000-0000-0000D30E0000}"/>
    <cellStyle name="_수공(성남)설계_인천계양 까치마을 태화,한진아파트 공사내역서(제출용1)_인천계양 까치마을 태화,한진아파트 공사내역서9.12(제출용)_신양수설변내역서_내역서" xfId="7015" xr:uid="{00000000-0005-0000-0000-0000D40E0000}"/>
    <cellStyle name="_수공(성남)설계_인천계양 까치마을 태화,한진아파트 공사내역서(제출용1)_인천계양 까치마을 태화,한진아파트 공사내역서9.12(제출용)_신양수설변내역서_설계예산서(대광교외)최종수정" xfId="7016" xr:uid="{00000000-0005-0000-0000-0000D50E0000}"/>
    <cellStyle name="_수공(성남)설계_인천계양 까치마을 태화,한진아파트 공사내역서(제출용1)_인천계양 까치마을 태화,한진아파트 공사내역서9.12(제출용)_신양수설변내역서_설계예산서(사천교)최종수정" xfId="7017" xr:uid="{00000000-0005-0000-0000-0000D60E0000}"/>
    <cellStyle name="_수공(성남)설계_인천계양 까치마을 태화,한진아파트 공사내역서(제출용1)_인천계양 까치마을 태화,한진아파트 공사내역서9.12(제출용)_신양수설변내역서_설계예산서(사천교NFJ20070502)" xfId="7018" xr:uid="{00000000-0005-0000-0000-0000D70E0000}"/>
    <cellStyle name="_수공(성남)설계_인천계양 까치마을 태화,한진아파트 공사내역서(제출용1)_인천계양 까치마을 태화,한진아파트 공사내역서9.12(제출용)_신양수설변내역서_설계예산서(율량교)최종수정" xfId="7019" xr:uid="{00000000-0005-0000-0000-0000D80E0000}"/>
    <cellStyle name="_수공(성남)설계_인천계양 까치마을 태화,한진아파트 공사내역서(제출용1)_인천계양 까치마을 태화,한진아파트 공사내역서9.12(제출용)_신양수설변내역서_설계예산서(율량교NMC20070308)" xfId="7020" xr:uid="{00000000-0005-0000-0000-0000D90E0000}"/>
    <cellStyle name="_수공(성남)설계_인천계양 까치마을 태화,한진아파트 공사내역서(제출용1)_인천계양 까치마을 태화,한진아파트 공사내역서9.12(제출용)_신양수설변내역서_설계예산서(포항신항3부두20070507)" xfId="7021" xr:uid="{00000000-0005-0000-0000-0000DA0E0000}"/>
    <cellStyle name="_수공(성남)설계_인천계양 까치마을 태화,한진아파트 공사내역서(제출용1)_인천계양 까치마을 태화,한진아파트 공사내역서9.12(제출용)_신양수설변내역서_설계예산서(포항신항4부두50mm할증20070507)" xfId="7022" xr:uid="{00000000-0005-0000-0000-0000DB0E0000}"/>
    <cellStyle name="_수공(성남)설계_인천계양 까치마을 태화,한진아파트 공사내역서(제출용1)_인천계양 까치마을 태화,한진아파트 공사내역서9.12(제출용)_신양수설변내역서_설계예산서(흥덕교NFJ)" xfId="7023" xr:uid="{00000000-0005-0000-0000-0000DC0E0000}"/>
    <cellStyle name="_수공(성남)설계_인천계양 까치마을 태화,한진아파트 공사내역서(제출용1)_인천계양 까치마을 태화,한진아파트 공사내역서9.12(제출용)_신양수설변내역서_설계예산서(흥덕교NFJ20070302)" xfId="7024" xr:uid="{00000000-0005-0000-0000-0000DD0E0000}"/>
    <cellStyle name="_수공(성남)설계_인천계양 까치마을 태화,한진아파트 공사내역서(제출용1)_인천계양 까치마을 태화,한진아파트 공사내역서9.12(제출용)_원동천교(상)외-수량수정" xfId="7025" xr:uid="{00000000-0005-0000-0000-0000DE0E0000}"/>
    <cellStyle name="_수공(성남)설계_인천계양 까치마을 태화,한진아파트 공사내역서(제출용1)_인천계양 까치마을 태화,한진아파트 공사내역서9.12(제출용)_인천계양 까치마을 태화,한진아파트 공사내역서9.12(제출용)" xfId="7026" xr:uid="{00000000-0005-0000-0000-0000DF0E0000}"/>
    <cellStyle name="_수공(성남)설계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 xfId="7027" xr:uid="{00000000-0005-0000-0000-0000E00E0000}"/>
    <cellStyle name="_수공(성남)설계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내역서" xfId="7028" xr:uid="{00000000-0005-0000-0000-0000E10E0000}"/>
    <cellStyle name="_수공(성남)설계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삼탄천외1개교내역(186백만원)" xfId="7029" xr:uid="{00000000-0005-0000-0000-0000E20E0000}"/>
    <cellStyle name="_수공(성남)설계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삼탄천외1개교내역(186백만원)_내역서" xfId="7030" xr:uid="{00000000-0005-0000-0000-0000E30E0000}"/>
    <cellStyle name="_수공(성남)설계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삼탄천외1개교내역(186백만원)_설계예산서(대광교외)최종수정" xfId="7031" xr:uid="{00000000-0005-0000-0000-0000E40E0000}"/>
    <cellStyle name="_수공(성남)설계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삼탄천외1개교내역(186백만원)_설계예산서(사천교)최종수정" xfId="7032" xr:uid="{00000000-0005-0000-0000-0000E50E0000}"/>
    <cellStyle name="_수공(성남)설계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삼탄천외1개교내역(186백만원)_설계예산서(사천교NFJ20070502)" xfId="7033" xr:uid="{00000000-0005-0000-0000-0000E60E0000}"/>
    <cellStyle name="_수공(성남)설계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삼탄천외1개교내역(186백만원)_설계예산서(율량교)최종수정" xfId="7034" xr:uid="{00000000-0005-0000-0000-0000E70E0000}"/>
    <cellStyle name="_수공(성남)설계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삼탄천외1개교내역(186백만원)_설계예산서(율량교NMC20070308)" xfId="7035" xr:uid="{00000000-0005-0000-0000-0000E80E0000}"/>
    <cellStyle name="_수공(성남)설계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삼탄천외1개교내역(186백만원)_설계예산서(포항신항3부두20070507)" xfId="7036" xr:uid="{00000000-0005-0000-0000-0000E90E0000}"/>
    <cellStyle name="_수공(성남)설계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삼탄천외1개교내역(186백만원)_설계예산서(포항신항4부두50mm할증20070507)" xfId="7037" xr:uid="{00000000-0005-0000-0000-0000EA0E0000}"/>
    <cellStyle name="_수공(성남)설계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삼탄천외1개교내역(186백만원)_설계예산서(흥덕교NFJ)" xfId="7038" xr:uid="{00000000-0005-0000-0000-0000EB0E0000}"/>
    <cellStyle name="_수공(성남)설계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삼탄천외1개교내역(186백만원)_설계예산서(흥덕교NFJ20070302)" xfId="7039" xr:uid="{00000000-0005-0000-0000-0000EC0E0000}"/>
    <cellStyle name="_수공(성남)설계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삼탄천외1개교내역(186백만원)_신양수설변내역서" xfId="7040" xr:uid="{00000000-0005-0000-0000-0000ED0E0000}"/>
    <cellStyle name="_수공(성남)설계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삼탄천외1개교내역(186백만원)_신양수설변내역서_내역서" xfId="7041" xr:uid="{00000000-0005-0000-0000-0000EE0E0000}"/>
    <cellStyle name="_수공(성남)설계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삼탄천외1개교내역(186백만원)_신양수설변내역서_설계예산서(대광교외)최종수정" xfId="7042" xr:uid="{00000000-0005-0000-0000-0000EF0E0000}"/>
    <cellStyle name="_수공(성남)설계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삼탄천외1개교내역(186백만원)_신양수설변내역서_설계예산서(사천교)최종수정" xfId="7043" xr:uid="{00000000-0005-0000-0000-0000F00E0000}"/>
    <cellStyle name="_수공(성남)설계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삼탄천외1개교내역(186백만원)_신양수설변내역서_설계예산서(사천교NFJ20070502)" xfId="7044" xr:uid="{00000000-0005-0000-0000-0000F10E0000}"/>
    <cellStyle name="_수공(성남)설계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삼탄천외1개교내역(186백만원)_신양수설변내역서_설계예산서(율량교)최종수정" xfId="7045" xr:uid="{00000000-0005-0000-0000-0000F20E0000}"/>
    <cellStyle name="_수공(성남)설계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삼탄천외1개교내역(186백만원)_신양수설변내역서_설계예산서(율량교NMC20070308)" xfId="7046" xr:uid="{00000000-0005-0000-0000-0000F30E0000}"/>
    <cellStyle name="_수공(성남)설계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삼탄천외1개교내역(186백만원)_신양수설변내역서_설계예산서(포항신항3부두20070507)" xfId="7047" xr:uid="{00000000-0005-0000-0000-0000F40E0000}"/>
    <cellStyle name="_수공(성남)설계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삼탄천외1개교내역(186백만원)_신양수설변내역서_설계예산서(포항신항4부두50mm할증20070507)" xfId="7048" xr:uid="{00000000-0005-0000-0000-0000F50E0000}"/>
    <cellStyle name="_수공(성남)설계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삼탄천외1개교내역(186백만원)_신양수설변내역서_설계예산서(흥덕교NFJ)" xfId="7049" xr:uid="{00000000-0005-0000-0000-0000F60E0000}"/>
    <cellStyle name="_수공(성남)설계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삼탄천외1개교내역(186백만원)_신양수설변내역서_설계예산서(흥덕교NFJ20070302)" xfId="7050" xr:uid="{00000000-0005-0000-0000-0000F70E0000}"/>
    <cellStyle name="_수공(성남)설계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설계예산서(대광교외)최종수정" xfId="7051" xr:uid="{00000000-0005-0000-0000-0000F80E0000}"/>
    <cellStyle name="_수공(성남)설계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설계예산서(사천교)최종수정" xfId="7052" xr:uid="{00000000-0005-0000-0000-0000F90E0000}"/>
    <cellStyle name="_수공(성남)설계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설계예산서(사천교NFJ20070502)" xfId="7053" xr:uid="{00000000-0005-0000-0000-0000FA0E0000}"/>
    <cellStyle name="_수공(성남)설계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설계예산서(율량교)최종수정" xfId="7054" xr:uid="{00000000-0005-0000-0000-0000FB0E0000}"/>
    <cellStyle name="_수공(성남)설계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설계예산서(율량교NMC20070308)" xfId="7055" xr:uid="{00000000-0005-0000-0000-0000FC0E0000}"/>
    <cellStyle name="_수공(성남)설계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설계예산서(포항신항3부두20070507)" xfId="7056" xr:uid="{00000000-0005-0000-0000-0000FD0E0000}"/>
    <cellStyle name="_수공(성남)설계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설계예산서(포항신항4부두50mm할증20070507)" xfId="7057" xr:uid="{00000000-0005-0000-0000-0000FE0E0000}"/>
    <cellStyle name="_수공(성남)설계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설계예산서(흥덕교NFJ)" xfId="7058" xr:uid="{00000000-0005-0000-0000-0000FF0E0000}"/>
    <cellStyle name="_수공(성남)설계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설계예산서(흥덕교NFJ20070302)" xfId="7059" xr:uid="{00000000-0005-0000-0000-0000000F0000}"/>
    <cellStyle name="_수공(성남)설계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신양수설변내역서" xfId="7060" xr:uid="{00000000-0005-0000-0000-0000010F0000}"/>
    <cellStyle name="_수공(성남)설계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신양수설변내역서_내역서" xfId="7061" xr:uid="{00000000-0005-0000-0000-0000020F0000}"/>
    <cellStyle name="_수공(성남)설계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신양수설변내역서_설계예산서(대광교외)최종수정" xfId="7062" xr:uid="{00000000-0005-0000-0000-0000030F0000}"/>
    <cellStyle name="_수공(성남)설계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신양수설변내역서_설계예산서(사천교)최종수정" xfId="7063" xr:uid="{00000000-0005-0000-0000-0000040F0000}"/>
    <cellStyle name="_수공(성남)설계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신양수설변내역서_설계예산서(사천교NFJ20070502)" xfId="7064" xr:uid="{00000000-0005-0000-0000-0000050F0000}"/>
    <cellStyle name="_수공(성남)설계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신양수설변내역서_설계예산서(율량교)최종수정" xfId="7065" xr:uid="{00000000-0005-0000-0000-0000060F0000}"/>
    <cellStyle name="_수공(성남)설계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신양수설변내역서_설계예산서(율량교NMC20070308)" xfId="7066" xr:uid="{00000000-0005-0000-0000-0000070F0000}"/>
    <cellStyle name="_수공(성남)설계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신양수설변내역서_설계예산서(포항신항3부두20070507)" xfId="7067" xr:uid="{00000000-0005-0000-0000-0000080F0000}"/>
    <cellStyle name="_수공(성남)설계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신양수설변내역서_설계예산서(포항신항4부두50mm할증20070507)" xfId="7068" xr:uid="{00000000-0005-0000-0000-0000090F0000}"/>
    <cellStyle name="_수공(성남)설계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신양수설변내역서_설계예산서(흥덕교NFJ)" xfId="7069" xr:uid="{00000000-0005-0000-0000-00000A0F0000}"/>
    <cellStyle name="_수공(성남)설계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신양수설변내역서_설계예산서(흥덕교NFJ20070302)" xfId="7070" xr:uid="{00000000-0005-0000-0000-00000B0F0000}"/>
    <cellStyle name="_수공(성남)설계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원동천교(상)외-수량수정" xfId="7071" xr:uid="{00000000-0005-0000-0000-00000C0F0000}"/>
    <cellStyle name="_수공(성남)설계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 xfId="7072" xr:uid="{00000000-0005-0000-0000-00000D0F0000}"/>
    <cellStyle name="_수공(성남)설계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내역서" xfId="7073" xr:uid="{00000000-0005-0000-0000-00000E0F0000}"/>
    <cellStyle name="_수공(성남)설계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삼탄천외1개교내역(186백만원)" xfId="7074" xr:uid="{00000000-0005-0000-0000-00000F0F0000}"/>
    <cellStyle name="_수공(성남)설계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삼탄천외1개교내역(186백만원)_내역서" xfId="7075" xr:uid="{00000000-0005-0000-0000-0000100F0000}"/>
    <cellStyle name="_수공(성남)설계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삼탄천외1개교내역(186백만원)_설계예산서(대광교외)최종수정" xfId="7076" xr:uid="{00000000-0005-0000-0000-0000110F0000}"/>
    <cellStyle name="_수공(성남)설계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삼탄천외1개교내역(186백만원)_설계예산서(사천교)최종수정" xfId="7077" xr:uid="{00000000-0005-0000-0000-0000120F0000}"/>
    <cellStyle name="_수공(성남)설계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삼탄천외1개교내역(186백만원)_설계예산서(사천교NFJ20070502)" xfId="7078" xr:uid="{00000000-0005-0000-0000-0000130F0000}"/>
    <cellStyle name="_수공(성남)설계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삼탄천외1개교내역(186백만원)_설계예산서(율량교)최종수정" xfId="7079" xr:uid="{00000000-0005-0000-0000-0000140F0000}"/>
    <cellStyle name="_수공(성남)설계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삼탄천외1개교내역(186백만원)_설계예산서(율량교NMC20070308)" xfId="7080" xr:uid="{00000000-0005-0000-0000-0000150F0000}"/>
    <cellStyle name="_수공(성남)설계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삼탄천외1개교내역(186백만원)_설계예산서(포항신항3부두20070507)" xfId="7081" xr:uid="{00000000-0005-0000-0000-0000160F0000}"/>
    <cellStyle name="_수공(성남)설계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삼탄천외1개교내역(186백만원)_설계예산서(포항신항4부두50mm할증20070507)" xfId="7082" xr:uid="{00000000-0005-0000-0000-0000170F0000}"/>
    <cellStyle name="_수공(성남)설계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삼탄천외1개교내역(186백만원)_설계예산서(흥덕교NFJ)" xfId="7083" xr:uid="{00000000-0005-0000-0000-0000180F0000}"/>
    <cellStyle name="_수공(성남)설계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삼탄천외1개교내역(186백만원)_설계예산서(흥덕교NFJ20070302)" xfId="7084" xr:uid="{00000000-0005-0000-0000-0000190F0000}"/>
    <cellStyle name="_수공(성남)설계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삼탄천외1개교내역(186백만원)_신양수설변내역서" xfId="7085" xr:uid="{00000000-0005-0000-0000-00001A0F0000}"/>
    <cellStyle name="_수공(성남)설계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삼탄천외1개교내역(186백만원)_신양수설변내역서_내역서" xfId="7086" xr:uid="{00000000-0005-0000-0000-00001B0F0000}"/>
    <cellStyle name="_수공(성남)설계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삼탄천외1개교내역(186백만원)_신양수설변내역서_설계예산서(대광교외)최종수정" xfId="7087" xr:uid="{00000000-0005-0000-0000-00001C0F0000}"/>
    <cellStyle name="_수공(성남)설계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삼탄천외1개교내역(186백만원)_신양수설변내역서_설계예산서(사천교)최종수정" xfId="7088" xr:uid="{00000000-0005-0000-0000-00001D0F0000}"/>
    <cellStyle name="_수공(성남)설계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삼탄천외1개교내역(186백만원)_신양수설변내역서_설계예산서(사천교NFJ20070502)" xfId="7089" xr:uid="{00000000-0005-0000-0000-00001E0F0000}"/>
    <cellStyle name="_수공(성남)설계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삼탄천외1개교내역(186백만원)_신양수설변내역서_설계예산서(율량교)최종수정" xfId="7090" xr:uid="{00000000-0005-0000-0000-00001F0F0000}"/>
    <cellStyle name="_수공(성남)설계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삼탄천외1개교내역(186백만원)_신양수설변내역서_설계예산서(율량교NMC20070308)" xfId="7091" xr:uid="{00000000-0005-0000-0000-0000200F0000}"/>
    <cellStyle name="_수공(성남)설계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삼탄천외1개교내역(186백만원)_신양수설변내역서_설계예산서(포항신항3부두20070507)" xfId="7092" xr:uid="{00000000-0005-0000-0000-0000210F0000}"/>
    <cellStyle name="_수공(성남)설계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삼탄천외1개교내역(186백만원)_신양수설변내역서_설계예산서(포항신항4부두50mm할증20070507)" xfId="7093" xr:uid="{00000000-0005-0000-0000-0000220F0000}"/>
    <cellStyle name="_수공(성남)설계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삼탄천외1개교내역(186백만원)_신양수설변내역서_설계예산서(흥덕교NFJ)" xfId="7094" xr:uid="{00000000-0005-0000-0000-0000230F0000}"/>
    <cellStyle name="_수공(성남)설계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삼탄천외1개교내역(186백만원)_신양수설변내역서_설계예산서(흥덕교NFJ20070302)" xfId="7095" xr:uid="{00000000-0005-0000-0000-0000240F0000}"/>
    <cellStyle name="_수공(성남)설계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설계예산서(대광교외)최종수정" xfId="7096" xr:uid="{00000000-0005-0000-0000-0000250F0000}"/>
    <cellStyle name="_수공(성남)설계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설계예산서(사천교)최종수정" xfId="7097" xr:uid="{00000000-0005-0000-0000-0000260F0000}"/>
    <cellStyle name="_수공(성남)설계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설계예산서(사천교NFJ20070502)" xfId="7098" xr:uid="{00000000-0005-0000-0000-0000270F0000}"/>
    <cellStyle name="_수공(성남)설계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설계예산서(율량교)최종수정" xfId="7099" xr:uid="{00000000-0005-0000-0000-0000280F0000}"/>
    <cellStyle name="_수공(성남)설계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설계예산서(율량교NMC20070308)" xfId="7100" xr:uid="{00000000-0005-0000-0000-0000290F0000}"/>
    <cellStyle name="_수공(성남)설계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설계예산서(포항신항3부두20070507)" xfId="7101" xr:uid="{00000000-0005-0000-0000-00002A0F0000}"/>
    <cellStyle name="_수공(성남)설계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설계예산서(포항신항4부두50mm할증20070507)" xfId="7102" xr:uid="{00000000-0005-0000-0000-00002B0F0000}"/>
    <cellStyle name="_수공(성남)설계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설계예산서(흥덕교NFJ)" xfId="7103" xr:uid="{00000000-0005-0000-0000-00002C0F0000}"/>
    <cellStyle name="_수공(성남)설계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설계예산서(흥덕교NFJ20070302)" xfId="7104" xr:uid="{00000000-0005-0000-0000-00002D0F0000}"/>
    <cellStyle name="_수공(성남)설계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신양수설변내역서" xfId="7105" xr:uid="{00000000-0005-0000-0000-00002E0F0000}"/>
    <cellStyle name="_수공(성남)설계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신양수설변내역서_내역서" xfId="7106" xr:uid="{00000000-0005-0000-0000-00002F0F0000}"/>
    <cellStyle name="_수공(성남)설계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신양수설변내역서_설계예산서(대광교외)최종수정" xfId="7107" xr:uid="{00000000-0005-0000-0000-0000300F0000}"/>
    <cellStyle name="_수공(성남)설계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신양수설변내역서_설계예산서(사천교)최종수정" xfId="7108" xr:uid="{00000000-0005-0000-0000-0000310F0000}"/>
    <cellStyle name="_수공(성남)설계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신양수설변내역서_설계예산서(사천교NFJ20070502)" xfId="7109" xr:uid="{00000000-0005-0000-0000-0000320F0000}"/>
    <cellStyle name="_수공(성남)설계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신양수설변내역서_설계예산서(율량교)최종수정" xfId="7110" xr:uid="{00000000-0005-0000-0000-0000330F0000}"/>
    <cellStyle name="_수공(성남)설계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신양수설변내역서_설계예산서(율량교NMC20070308)" xfId="7111" xr:uid="{00000000-0005-0000-0000-0000340F0000}"/>
    <cellStyle name="_수공(성남)설계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신양수설변내역서_설계예산서(포항신항3부두20070507)" xfId="7112" xr:uid="{00000000-0005-0000-0000-0000350F0000}"/>
    <cellStyle name="_수공(성남)설계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신양수설변내역서_설계예산서(포항신항4부두50mm할증20070507)" xfId="7113" xr:uid="{00000000-0005-0000-0000-0000360F0000}"/>
    <cellStyle name="_수공(성남)설계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신양수설변내역서_설계예산서(흥덕교NFJ)" xfId="7114" xr:uid="{00000000-0005-0000-0000-0000370F0000}"/>
    <cellStyle name="_수공(성남)설계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신양수설변내역서_설계예산서(흥덕교NFJ20070302)" xfId="7115" xr:uid="{00000000-0005-0000-0000-0000380F0000}"/>
    <cellStyle name="_수공(성남)설계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원동천교(상)외-수량수정" xfId="7116" xr:uid="{00000000-0005-0000-0000-0000390F0000}"/>
    <cellStyle name="_수공(성남)설계_인천계양 까치마을 태화,한진아파트 공사내역서(제출용1)_인천계양 까치마을 태화,한진아파트 공사내역서9.12(제출용)_인천계양 까치마을 태화,한진아파트 공사내역서9.12(제출용)_내역서" xfId="7117" xr:uid="{00000000-0005-0000-0000-00003A0F0000}"/>
    <cellStyle name="_수공(성남)설계_인천계양 까치마을 태화,한진아파트 공사내역서(제출용1)_인천계양 까치마을 태화,한진아파트 공사내역서9.12(제출용)_인천계양 까치마을 태화,한진아파트 공사내역서9.12(제출용)_동남 아파트" xfId="7118" xr:uid="{00000000-0005-0000-0000-00003B0F0000}"/>
    <cellStyle name="_수공(성남)설계_인천계양 까치마을 태화,한진아파트 공사내역서(제출용1)_인천계양 까치마을 태화,한진아파트 공사내역서9.12(제출용)_인천계양 까치마을 태화,한진아파트 공사내역서9.12(제출용)_동남 아파트_내역서" xfId="7119" xr:uid="{00000000-0005-0000-0000-00003C0F0000}"/>
    <cellStyle name="_수공(성남)설계_인천계양 까치마을 태화,한진아파트 공사내역서(제출용1)_인천계양 까치마을 태화,한진아파트 공사내역서9.12(제출용)_인천계양 까치마을 태화,한진아파트 공사내역서9.12(제출용)_동남 아파트_삼탄천외1개교내역(186백만원)" xfId="7120" xr:uid="{00000000-0005-0000-0000-00003D0F0000}"/>
    <cellStyle name="_수공(성남)설계_인천계양 까치마을 태화,한진아파트 공사내역서(제출용1)_인천계양 까치마을 태화,한진아파트 공사내역서9.12(제출용)_인천계양 까치마을 태화,한진아파트 공사내역서9.12(제출용)_동남 아파트_삼탄천외1개교내역(186백만원)_내역서" xfId="7121" xr:uid="{00000000-0005-0000-0000-00003E0F0000}"/>
    <cellStyle name="_수공(성남)설계_인천계양 까치마을 태화,한진아파트 공사내역서(제출용1)_인천계양 까치마을 태화,한진아파트 공사내역서9.12(제출용)_인천계양 까치마을 태화,한진아파트 공사내역서9.12(제출용)_동남 아파트_삼탄천외1개교내역(186백만원)_설계예산서(대광교외)최종수정" xfId="7122" xr:uid="{00000000-0005-0000-0000-00003F0F0000}"/>
    <cellStyle name="_수공(성남)설계_인천계양 까치마을 태화,한진아파트 공사내역서(제출용1)_인천계양 까치마을 태화,한진아파트 공사내역서9.12(제출용)_인천계양 까치마을 태화,한진아파트 공사내역서9.12(제출용)_동남 아파트_삼탄천외1개교내역(186백만원)_설계예산서(사천교)최종수정" xfId="7123" xr:uid="{00000000-0005-0000-0000-0000400F0000}"/>
    <cellStyle name="_수공(성남)설계_인천계양 까치마을 태화,한진아파트 공사내역서(제출용1)_인천계양 까치마을 태화,한진아파트 공사내역서9.12(제출용)_인천계양 까치마을 태화,한진아파트 공사내역서9.12(제출용)_동남 아파트_삼탄천외1개교내역(186백만원)_설계예산서(사천교NFJ20070502)" xfId="7124" xr:uid="{00000000-0005-0000-0000-0000410F0000}"/>
    <cellStyle name="_수공(성남)설계_인천계양 까치마을 태화,한진아파트 공사내역서(제출용1)_인천계양 까치마을 태화,한진아파트 공사내역서9.12(제출용)_인천계양 까치마을 태화,한진아파트 공사내역서9.12(제출용)_동남 아파트_삼탄천외1개교내역(186백만원)_설계예산서(율량교)최종수정" xfId="7125" xr:uid="{00000000-0005-0000-0000-0000420F0000}"/>
    <cellStyle name="_수공(성남)설계_인천계양 까치마을 태화,한진아파트 공사내역서(제출용1)_인천계양 까치마을 태화,한진아파트 공사내역서9.12(제출용)_인천계양 까치마을 태화,한진아파트 공사내역서9.12(제출용)_동남 아파트_삼탄천외1개교내역(186백만원)_설계예산서(율량교NMC20070308)" xfId="7126" xr:uid="{00000000-0005-0000-0000-0000430F0000}"/>
    <cellStyle name="_수공(성남)설계_인천계양 까치마을 태화,한진아파트 공사내역서(제출용1)_인천계양 까치마을 태화,한진아파트 공사내역서9.12(제출용)_인천계양 까치마을 태화,한진아파트 공사내역서9.12(제출용)_동남 아파트_삼탄천외1개교내역(186백만원)_설계예산서(포항신항3부두20070507)" xfId="7127" xr:uid="{00000000-0005-0000-0000-0000440F0000}"/>
    <cellStyle name="_수공(성남)설계_인천계양 까치마을 태화,한진아파트 공사내역서(제출용1)_인천계양 까치마을 태화,한진아파트 공사내역서9.12(제출용)_인천계양 까치마을 태화,한진아파트 공사내역서9.12(제출용)_동남 아파트_삼탄천외1개교내역(186백만원)_설계예산서(포항신항4부두50mm할증20070507)" xfId="7128" xr:uid="{00000000-0005-0000-0000-0000450F0000}"/>
    <cellStyle name="_수공(성남)설계_인천계양 까치마을 태화,한진아파트 공사내역서(제출용1)_인천계양 까치마을 태화,한진아파트 공사내역서9.12(제출용)_인천계양 까치마을 태화,한진아파트 공사내역서9.12(제출용)_동남 아파트_삼탄천외1개교내역(186백만원)_설계예산서(흥덕교NFJ)" xfId="7129" xr:uid="{00000000-0005-0000-0000-0000460F0000}"/>
    <cellStyle name="_수공(성남)설계_인천계양 까치마을 태화,한진아파트 공사내역서(제출용1)_인천계양 까치마을 태화,한진아파트 공사내역서9.12(제출용)_인천계양 까치마을 태화,한진아파트 공사내역서9.12(제출용)_동남 아파트_삼탄천외1개교내역(186백만원)_설계예산서(흥덕교NFJ20070302)" xfId="7130" xr:uid="{00000000-0005-0000-0000-0000470F0000}"/>
    <cellStyle name="_수공(성남)설계_인천계양 까치마을 태화,한진아파트 공사내역서(제출용1)_인천계양 까치마을 태화,한진아파트 공사내역서9.12(제출용)_인천계양 까치마을 태화,한진아파트 공사내역서9.12(제출용)_동남 아파트_삼탄천외1개교내역(186백만원)_신양수설변내역서" xfId="7131" xr:uid="{00000000-0005-0000-0000-0000480F0000}"/>
    <cellStyle name="_수공(성남)설계_인천계양 까치마을 태화,한진아파트 공사내역서(제출용1)_인천계양 까치마을 태화,한진아파트 공사내역서9.12(제출용)_인천계양 까치마을 태화,한진아파트 공사내역서9.12(제출용)_동남 아파트_삼탄천외1개교내역(186백만원)_신양수설변내역서_내역서" xfId="7132" xr:uid="{00000000-0005-0000-0000-0000490F0000}"/>
    <cellStyle name="_수공(성남)설계_인천계양 까치마을 태화,한진아파트 공사내역서(제출용1)_인천계양 까치마을 태화,한진아파트 공사내역서9.12(제출용)_인천계양 까치마을 태화,한진아파트 공사내역서9.12(제출용)_동남 아파트_삼탄천외1개교내역(186백만원)_신양수설변내역서_설계예산서(대광교외)최종수정" xfId="7133" xr:uid="{00000000-0005-0000-0000-00004A0F0000}"/>
    <cellStyle name="_수공(성남)설계_인천계양 까치마을 태화,한진아파트 공사내역서(제출용1)_인천계양 까치마을 태화,한진아파트 공사내역서9.12(제출용)_인천계양 까치마을 태화,한진아파트 공사내역서9.12(제출용)_동남 아파트_삼탄천외1개교내역(186백만원)_신양수설변내역서_설계예산서(사천교)최종수정" xfId="7134" xr:uid="{00000000-0005-0000-0000-00004B0F0000}"/>
    <cellStyle name="_수공(성남)설계_인천계양 까치마을 태화,한진아파트 공사내역서(제출용1)_인천계양 까치마을 태화,한진아파트 공사내역서9.12(제출용)_인천계양 까치마을 태화,한진아파트 공사내역서9.12(제출용)_동남 아파트_삼탄천외1개교내역(186백만원)_신양수설변내역서_설계예산서(사천교NFJ20070502)" xfId="7135" xr:uid="{00000000-0005-0000-0000-00004C0F0000}"/>
    <cellStyle name="_수공(성남)설계_인천계양 까치마을 태화,한진아파트 공사내역서(제출용1)_인천계양 까치마을 태화,한진아파트 공사내역서9.12(제출용)_인천계양 까치마을 태화,한진아파트 공사내역서9.12(제출용)_동남 아파트_삼탄천외1개교내역(186백만원)_신양수설변내역서_설계예산서(율량교)최종수정" xfId="7136" xr:uid="{00000000-0005-0000-0000-00004D0F0000}"/>
    <cellStyle name="_수공(성남)설계_인천계양 까치마을 태화,한진아파트 공사내역서(제출용1)_인천계양 까치마을 태화,한진아파트 공사내역서9.12(제출용)_인천계양 까치마을 태화,한진아파트 공사내역서9.12(제출용)_동남 아파트_삼탄천외1개교내역(186백만원)_신양수설변내역서_설계예산서(율량교NMC20070308)" xfId="7137" xr:uid="{00000000-0005-0000-0000-00004E0F0000}"/>
    <cellStyle name="_수공(성남)설계_인천계양 까치마을 태화,한진아파트 공사내역서(제출용1)_인천계양 까치마을 태화,한진아파트 공사내역서9.12(제출용)_인천계양 까치마을 태화,한진아파트 공사내역서9.12(제출용)_동남 아파트_삼탄천외1개교내역(186백만원)_신양수설변내역서_설계예산서(포항신항3부두20070507)" xfId="7138" xr:uid="{00000000-0005-0000-0000-00004F0F0000}"/>
    <cellStyle name="_수공(성남)설계_인천계양 까치마을 태화,한진아파트 공사내역서(제출용1)_인천계양 까치마을 태화,한진아파트 공사내역서9.12(제출용)_인천계양 까치마을 태화,한진아파트 공사내역서9.12(제출용)_동남 아파트_삼탄천외1개교내역(186백만원)_신양수설변내역서_설계예산서(포항신항4부두50mm할증20070507)" xfId="7139" xr:uid="{00000000-0005-0000-0000-0000500F0000}"/>
    <cellStyle name="_수공(성남)설계_인천계양 까치마을 태화,한진아파트 공사내역서(제출용1)_인천계양 까치마을 태화,한진아파트 공사내역서9.12(제출용)_인천계양 까치마을 태화,한진아파트 공사내역서9.12(제출용)_동남 아파트_삼탄천외1개교내역(186백만원)_신양수설변내역서_설계예산서(흥덕교NFJ)" xfId="7140" xr:uid="{00000000-0005-0000-0000-0000510F0000}"/>
    <cellStyle name="_수공(성남)설계_인천계양 까치마을 태화,한진아파트 공사내역서(제출용1)_인천계양 까치마을 태화,한진아파트 공사내역서9.12(제출용)_인천계양 까치마을 태화,한진아파트 공사내역서9.12(제출용)_동남 아파트_삼탄천외1개교내역(186백만원)_신양수설변내역서_설계예산서(흥덕교NFJ20070302)" xfId="7141" xr:uid="{00000000-0005-0000-0000-0000520F0000}"/>
    <cellStyle name="_수공(성남)설계_인천계양 까치마을 태화,한진아파트 공사내역서(제출용1)_인천계양 까치마을 태화,한진아파트 공사내역서9.12(제출용)_인천계양 까치마을 태화,한진아파트 공사내역서9.12(제출용)_동남 아파트_설계예산서(대광교외)최종수정" xfId="7142" xr:uid="{00000000-0005-0000-0000-0000530F0000}"/>
    <cellStyle name="_수공(성남)설계_인천계양 까치마을 태화,한진아파트 공사내역서(제출용1)_인천계양 까치마을 태화,한진아파트 공사내역서9.12(제출용)_인천계양 까치마을 태화,한진아파트 공사내역서9.12(제출용)_동남 아파트_설계예산서(사천교)최종수정" xfId="7143" xr:uid="{00000000-0005-0000-0000-0000540F0000}"/>
    <cellStyle name="_수공(성남)설계_인천계양 까치마을 태화,한진아파트 공사내역서(제출용1)_인천계양 까치마을 태화,한진아파트 공사내역서9.12(제출용)_인천계양 까치마을 태화,한진아파트 공사내역서9.12(제출용)_동남 아파트_설계예산서(사천교NFJ20070502)" xfId="7144" xr:uid="{00000000-0005-0000-0000-0000550F0000}"/>
    <cellStyle name="_수공(성남)설계_인천계양 까치마을 태화,한진아파트 공사내역서(제출용1)_인천계양 까치마을 태화,한진아파트 공사내역서9.12(제출용)_인천계양 까치마을 태화,한진아파트 공사내역서9.12(제출용)_동남 아파트_설계예산서(율량교)최종수정" xfId="7145" xr:uid="{00000000-0005-0000-0000-0000560F0000}"/>
    <cellStyle name="_수공(성남)설계_인천계양 까치마을 태화,한진아파트 공사내역서(제출용1)_인천계양 까치마을 태화,한진아파트 공사내역서9.12(제출용)_인천계양 까치마을 태화,한진아파트 공사내역서9.12(제출용)_동남 아파트_설계예산서(율량교NMC20070308)" xfId="7146" xr:uid="{00000000-0005-0000-0000-0000570F0000}"/>
    <cellStyle name="_수공(성남)설계_인천계양 까치마을 태화,한진아파트 공사내역서(제출용1)_인천계양 까치마을 태화,한진아파트 공사내역서9.12(제출용)_인천계양 까치마을 태화,한진아파트 공사내역서9.12(제출용)_동남 아파트_설계예산서(포항신항3부두20070507)" xfId="7147" xr:uid="{00000000-0005-0000-0000-0000580F0000}"/>
    <cellStyle name="_수공(성남)설계_인천계양 까치마을 태화,한진아파트 공사내역서(제출용1)_인천계양 까치마을 태화,한진아파트 공사내역서9.12(제출용)_인천계양 까치마을 태화,한진아파트 공사내역서9.12(제출용)_동남 아파트_설계예산서(포항신항4부두50mm할증20070507)" xfId="7148" xr:uid="{00000000-0005-0000-0000-0000590F0000}"/>
    <cellStyle name="_수공(성남)설계_인천계양 까치마을 태화,한진아파트 공사내역서(제출용1)_인천계양 까치마을 태화,한진아파트 공사내역서9.12(제출용)_인천계양 까치마을 태화,한진아파트 공사내역서9.12(제출용)_동남 아파트_설계예산서(흥덕교NFJ)" xfId="7149" xr:uid="{00000000-0005-0000-0000-00005A0F0000}"/>
    <cellStyle name="_수공(성남)설계_인천계양 까치마을 태화,한진아파트 공사내역서(제출용1)_인천계양 까치마을 태화,한진아파트 공사내역서9.12(제출용)_인천계양 까치마을 태화,한진아파트 공사내역서9.12(제출용)_동남 아파트_설계예산서(흥덕교NFJ20070302)" xfId="7150" xr:uid="{00000000-0005-0000-0000-00005B0F0000}"/>
    <cellStyle name="_수공(성남)설계_인천계양 까치마을 태화,한진아파트 공사내역서(제출용1)_인천계양 까치마을 태화,한진아파트 공사내역서9.12(제출용)_인천계양 까치마을 태화,한진아파트 공사내역서9.12(제출용)_동남 아파트_신양수설변내역서" xfId="7151" xr:uid="{00000000-0005-0000-0000-00005C0F0000}"/>
    <cellStyle name="_수공(성남)설계_인천계양 까치마을 태화,한진아파트 공사내역서(제출용1)_인천계양 까치마을 태화,한진아파트 공사내역서9.12(제출용)_인천계양 까치마을 태화,한진아파트 공사내역서9.12(제출용)_동남 아파트_신양수설변내역서_내역서" xfId="7152" xr:uid="{00000000-0005-0000-0000-00005D0F0000}"/>
    <cellStyle name="_수공(성남)설계_인천계양 까치마을 태화,한진아파트 공사내역서(제출용1)_인천계양 까치마을 태화,한진아파트 공사내역서9.12(제출용)_인천계양 까치마을 태화,한진아파트 공사내역서9.12(제출용)_동남 아파트_신양수설변내역서_설계예산서(대광교외)최종수정" xfId="7153" xr:uid="{00000000-0005-0000-0000-00005E0F0000}"/>
    <cellStyle name="_수공(성남)설계_인천계양 까치마을 태화,한진아파트 공사내역서(제출용1)_인천계양 까치마을 태화,한진아파트 공사내역서9.12(제출용)_인천계양 까치마을 태화,한진아파트 공사내역서9.12(제출용)_동남 아파트_신양수설변내역서_설계예산서(사천교)최종수정" xfId="7154" xr:uid="{00000000-0005-0000-0000-00005F0F0000}"/>
    <cellStyle name="_수공(성남)설계_인천계양 까치마을 태화,한진아파트 공사내역서(제출용1)_인천계양 까치마을 태화,한진아파트 공사내역서9.12(제출용)_인천계양 까치마을 태화,한진아파트 공사내역서9.12(제출용)_동남 아파트_신양수설변내역서_설계예산서(사천교NFJ20070502)" xfId="7155" xr:uid="{00000000-0005-0000-0000-0000600F0000}"/>
    <cellStyle name="_수공(성남)설계_인천계양 까치마을 태화,한진아파트 공사내역서(제출용1)_인천계양 까치마을 태화,한진아파트 공사내역서9.12(제출용)_인천계양 까치마을 태화,한진아파트 공사내역서9.12(제출용)_동남 아파트_신양수설변내역서_설계예산서(율량교)최종수정" xfId="7156" xr:uid="{00000000-0005-0000-0000-0000610F0000}"/>
    <cellStyle name="_수공(성남)설계_인천계양 까치마을 태화,한진아파트 공사내역서(제출용1)_인천계양 까치마을 태화,한진아파트 공사내역서9.12(제출용)_인천계양 까치마을 태화,한진아파트 공사내역서9.12(제출용)_동남 아파트_신양수설변내역서_설계예산서(율량교NMC20070308)" xfId="7157" xr:uid="{00000000-0005-0000-0000-0000620F0000}"/>
    <cellStyle name="_수공(성남)설계_인천계양 까치마을 태화,한진아파트 공사내역서(제출용1)_인천계양 까치마을 태화,한진아파트 공사내역서9.12(제출용)_인천계양 까치마을 태화,한진아파트 공사내역서9.12(제출용)_동남 아파트_신양수설변내역서_설계예산서(포항신항3부두20070507)" xfId="7158" xr:uid="{00000000-0005-0000-0000-0000630F0000}"/>
    <cellStyle name="_수공(성남)설계_인천계양 까치마을 태화,한진아파트 공사내역서(제출용1)_인천계양 까치마을 태화,한진아파트 공사내역서9.12(제출용)_인천계양 까치마을 태화,한진아파트 공사내역서9.12(제출용)_동남 아파트_신양수설변내역서_설계예산서(포항신항4부두50mm할증20070507)" xfId="7159" xr:uid="{00000000-0005-0000-0000-0000640F0000}"/>
    <cellStyle name="_수공(성남)설계_인천계양 까치마을 태화,한진아파트 공사내역서(제출용1)_인천계양 까치마을 태화,한진아파트 공사내역서9.12(제출용)_인천계양 까치마을 태화,한진아파트 공사내역서9.12(제출용)_동남 아파트_신양수설변내역서_설계예산서(흥덕교NFJ)" xfId="7160" xr:uid="{00000000-0005-0000-0000-0000650F0000}"/>
    <cellStyle name="_수공(성남)설계_인천계양 까치마을 태화,한진아파트 공사내역서(제출용1)_인천계양 까치마을 태화,한진아파트 공사내역서9.12(제출용)_인천계양 까치마을 태화,한진아파트 공사내역서9.12(제출용)_동남 아파트_신양수설변내역서_설계예산서(흥덕교NFJ20070302)" xfId="7161" xr:uid="{00000000-0005-0000-0000-0000660F0000}"/>
    <cellStyle name="_수공(성남)설계_인천계양 까치마을 태화,한진아파트 공사내역서(제출용1)_인천계양 까치마을 태화,한진아파트 공사내역서9.12(제출용)_인천계양 까치마을 태화,한진아파트 공사내역서9.12(제출용)_동남 아파트_원동천교(상)외-수량수정" xfId="7162" xr:uid="{00000000-0005-0000-0000-0000670F0000}"/>
    <cellStyle name="_수공(성남)설계_인천계양 까치마을 태화,한진아파트 공사내역서(제출용1)_인천계양 까치마을 태화,한진아파트 공사내역서9.12(제출용)_인천계양 까치마을 태화,한진아파트 공사내역서9.12(제출용)_삼탄천외1개교내역(186백만원)" xfId="7163" xr:uid="{00000000-0005-0000-0000-0000680F0000}"/>
    <cellStyle name="_수공(성남)설계_인천계양 까치마을 태화,한진아파트 공사내역서(제출용1)_인천계양 까치마을 태화,한진아파트 공사내역서9.12(제출용)_인천계양 까치마을 태화,한진아파트 공사내역서9.12(제출용)_삼탄천외1개교내역(186백만원)_내역서" xfId="7164" xr:uid="{00000000-0005-0000-0000-0000690F0000}"/>
    <cellStyle name="_수공(성남)설계_인천계양 까치마을 태화,한진아파트 공사내역서(제출용1)_인천계양 까치마을 태화,한진아파트 공사내역서9.12(제출용)_인천계양 까치마을 태화,한진아파트 공사내역서9.12(제출용)_삼탄천외1개교내역(186백만원)_설계예산서(대광교외)최종수정" xfId="7165" xr:uid="{00000000-0005-0000-0000-00006A0F0000}"/>
    <cellStyle name="_수공(성남)설계_인천계양 까치마을 태화,한진아파트 공사내역서(제출용1)_인천계양 까치마을 태화,한진아파트 공사내역서9.12(제출용)_인천계양 까치마을 태화,한진아파트 공사내역서9.12(제출용)_삼탄천외1개교내역(186백만원)_설계예산서(사천교)최종수정" xfId="7166" xr:uid="{00000000-0005-0000-0000-00006B0F0000}"/>
    <cellStyle name="_수공(성남)설계_인천계양 까치마을 태화,한진아파트 공사내역서(제출용1)_인천계양 까치마을 태화,한진아파트 공사내역서9.12(제출용)_인천계양 까치마을 태화,한진아파트 공사내역서9.12(제출용)_삼탄천외1개교내역(186백만원)_설계예산서(사천교NFJ20070502)" xfId="7167" xr:uid="{00000000-0005-0000-0000-00006C0F0000}"/>
    <cellStyle name="_수공(성남)설계_인천계양 까치마을 태화,한진아파트 공사내역서(제출용1)_인천계양 까치마을 태화,한진아파트 공사내역서9.12(제출용)_인천계양 까치마을 태화,한진아파트 공사내역서9.12(제출용)_삼탄천외1개교내역(186백만원)_설계예산서(율량교)최종수정" xfId="7168" xr:uid="{00000000-0005-0000-0000-00006D0F0000}"/>
    <cellStyle name="_수공(성남)설계_인천계양 까치마을 태화,한진아파트 공사내역서(제출용1)_인천계양 까치마을 태화,한진아파트 공사내역서9.12(제출용)_인천계양 까치마을 태화,한진아파트 공사내역서9.12(제출용)_삼탄천외1개교내역(186백만원)_설계예산서(율량교NMC20070308)" xfId="7169" xr:uid="{00000000-0005-0000-0000-00006E0F0000}"/>
    <cellStyle name="_수공(성남)설계_인천계양 까치마을 태화,한진아파트 공사내역서(제출용1)_인천계양 까치마을 태화,한진아파트 공사내역서9.12(제출용)_인천계양 까치마을 태화,한진아파트 공사내역서9.12(제출용)_삼탄천외1개교내역(186백만원)_설계예산서(포항신항3부두20070507)" xfId="7170" xr:uid="{00000000-0005-0000-0000-00006F0F0000}"/>
    <cellStyle name="_수공(성남)설계_인천계양 까치마을 태화,한진아파트 공사내역서(제출용1)_인천계양 까치마을 태화,한진아파트 공사내역서9.12(제출용)_인천계양 까치마을 태화,한진아파트 공사내역서9.12(제출용)_삼탄천외1개교내역(186백만원)_설계예산서(포항신항4부두50mm할증20070507)" xfId="7171" xr:uid="{00000000-0005-0000-0000-0000700F0000}"/>
    <cellStyle name="_수공(성남)설계_인천계양 까치마을 태화,한진아파트 공사내역서(제출용1)_인천계양 까치마을 태화,한진아파트 공사내역서9.12(제출용)_인천계양 까치마을 태화,한진아파트 공사내역서9.12(제출용)_삼탄천외1개교내역(186백만원)_설계예산서(흥덕교NFJ)" xfId="7172" xr:uid="{00000000-0005-0000-0000-0000710F0000}"/>
    <cellStyle name="_수공(성남)설계_인천계양 까치마을 태화,한진아파트 공사내역서(제출용1)_인천계양 까치마을 태화,한진아파트 공사내역서9.12(제출용)_인천계양 까치마을 태화,한진아파트 공사내역서9.12(제출용)_삼탄천외1개교내역(186백만원)_설계예산서(흥덕교NFJ20070302)" xfId="7173" xr:uid="{00000000-0005-0000-0000-0000720F0000}"/>
    <cellStyle name="_수공(성남)설계_인천계양 까치마을 태화,한진아파트 공사내역서(제출용1)_인천계양 까치마을 태화,한진아파트 공사내역서9.12(제출용)_인천계양 까치마을 태화,한진아파트 공사내역서9.12(제출용)_삼탄천외1개교내역(186백만원)_신양수설변내역서" xfId="7174" xr:uid="{00000000-0005-0000-0000-0000730F0000}"/>
    <cellStyle name="_수공(성남)설계_인천계양 까치마을 태화,한진아파트 공사내역서(제출용1)_인천계양 까치마을 태화,한진아파트 공사내역서9.12(제출용)_인천계양 까치마을 태화,한진아파트 공사내역서9.12(제출용)_삼탄천외1개교내역(186백만원)_신양수설변내역서_내역서" xfId="7175" xr:uid="{00000000-0005-0000-0000-0000740F0000}"/>
    <cellStyle name="_수공(성남)설계_인천계양 까치마을 태화,한진아파트 공사내역서(제출용1)_인천계양 까치마을 태화,한진아파트 공사내역서9.12(제출용)_인천계양 까치마을 태화,한진아파트 공사내역서9.12(제출용)_삼탄천외1개교내역(186백만원)_신양수설변내역서_설계예산서(대광교외)최종수정" xfId="7176" xr:uid="{00000000-0005-0000-0000-0000750F0000}"/>
    <cellStyle name="_수공(성남)설계_인천계양 까치마을 태화,한진아파트 공사내역서(제출용1)_인천계양 까치마을 태화,한진아파트 공사내역서9.12(제출용)_인천계양 까치마을 태화,한진아파트 공사내역서9.12(제출용)_삼탄천외1개교내역(186백만원)_신양수설변내역서_설계예산서(사천교)최종수정" xfId="7177" xr:uid="{00000000-0005-0000-0000-0000760F0000}"/>
    <cellStyle name="_수공(성남)설계_인천계양 까치마을 태화,한진아파트 공사내역서(제출용1)_인천계양 까치마을 태화,한진아파트 공사내역서9.12(제출용)_인천계양 까치마을 태화,한진아파트 공사내역서9.12(제출용)_삼탄천외1개교내역(186백만원)_신양수설변내역서_설계예산서(사천교NFJ20070502)" xfId="7178" xr:uid="{00000000-0005-0000-0000-0000770F0000}"/>
    <cellStyle name="_수공(성남)설계_인천계양 까치마을 태화,한진아파트 공사내역서(제출용1)_인천계양 까치마을 태화,한진아파트 공사내역서9.12(제출용)_인천계양 까치마을 태화,한진아파트 공사내역서9.12(제출용)_삼탄천외1개교내역(186백만원)_신양수설변내역서_설계예산서(율량교)최종수정" xfId="7179" xr:uid="{00000000-0005-0000-0000-0000780F0000}"/>
    <cellStyle name="_수공(성남)설계_인천계양 까치마을 태화,한진아파트 공사내역서(제출용1)_인천계양 까치마을 태화,한진아파트 공사내역서9.12(제출용)_인천계양 까치마을 태화,한진아파트 공사내역서9.12(제출용)_삼탄천외1개교내역(186백만원)_신양수설변내역서_설계예산서(율량교NMC20070308)" xfId="7180" xr:uid="{00000000-0005-0000-0000-0000790F0000}"/>
    <cellStyle name="_수공(성남)설계_인천계양 까치마을 태화,한진아파트 공사내역서(제출용1)_인천계양 까치마을 태화,한진아파트 공사내역서9.12(제출용)_인천계양 까치마을 태화,한진아파트 공사내역서9.12(제출용)_삼탄천외1개교내역(186백만원)_신양수설변내역서_설계예산서(포항신항3부두20070507)" xfId="7181" xr:uid="{00000000-0005-0000-0000-00007A0F0000}"/>
    <cellStyle name="_수공(성남)설계_인천계양 까치마을 태화,한진아파트 공사내역서(제출용1)_인천계양 까치마을 태화,한진아파트 공사내역서9.12(제출용)_인천계양 까치마을 태화,한진아파트 공사내역서9.12(제출용)_삼탄천외1개교내역(186백만원)_신양수설변내역서_설계예산서(포항신항4부두50mm할증20070507)" xfId="7182" xr:uid="{00000000-0005-0000-0000-00007B0F0000}"/>
    <cellStyle name="_수공(성남)설계_인천계양 까치마을 태화,한진아파트 공사내역서(제출용1)_인천계양 까치마을 태화,한진아파트 공사내역서9.12(제출용)_인천계양 까치마을 태화,한진아파트 공사내역서9.12(제출용)_삼탄천외1개교내역(186백만원)_신양수설변내역서_설계예산서(흥덕교NFJ)" xfId="7183" xr:uid="{00000000-0005-0000-0000-00007C0F0000}"/>
    <cellStyle name="_수공(성남)설계_인천계양 까치마을 태화,한진아파트 공사내역서(제출용1)_인천계양 까치마을 태화,한진아파트 공사내역서9.12(제출용)_인천계양 까치마을 태화,한진아파트 공사내역서9.12(제출용)_삼탄천외1개교내역(186백만원)_신양수설변내역서_설계예산서(흥덕교NFJ20070302)" xfId="7184" xr:uid="{00000000-0005-0000-0000-00007D0F0000}"/>
    <cellStyle name="_수공(성남)설계_인천계양 까치마을 태화,한진아파트 공사내역서(제출용1)_인천계양 까치마을 태화,한진아파트 공사내역서9.12(제출용)_인천계양 까치마을 태화,한진아파트 공사내역서9.12(제출용)_설계예산서(대광교외)최종수정" xfId="7185" xr:uid="{00000000-0005-0000-0000-00007E0F0000}"/>
    <cellStyle name="_수공(성남)설계_인천계양 까치마을 태화,한진아파트 공사내역서(제출용1)_인천계양 까치마을 태화,한진아파트 공사내역서9.12(제출용)_인천계양 까치마을 태화,한진아파트 공사내역서9.12(제출용)_설계예산서(사천교)최종수정" xfId="7186" xr:uid="{00000000-0005-0000-0000-00007F0F0000}"/>
    <cellStyle name="_수공(성남)설계_인천계양 까치마을 태화,한진아파트 공사내역서(제출용1)_인천계양 까치마을 태화,한진아파트 공사내역서9.12(제출용)_인천계양 까치마을 태화,한진아파트 공사내역서9.12(제출용)_설계예산서(사천교NFJ20070502)" xfId="7187" xr:uid="{00000000-0005-0000-0000-0000800F0000}"/>
    <cellStyle name="_수공(성남)설계_인천계양 까치마을 태화,한진아파트 공사내역서(제출용1)_인천계양 까치마을 태화,한진아파트 공사내역서9.12(제출용)_인천계양 까치마을 태화,한진아파트 공사내역서9.12(제출용)_설계예산서(율량교)최종수정" xfId="7188" xr:uid="{00000000-0005-0000-0000-0000810F0000}"/>
    <cellStyle name="_수공(성남)설계_인천계양 까치마을 태화,한진아파트 공사내역서(제출용1)_인천계양 까치마을 태화,한진아파트 공사내역서9.12(제출용)_인천계양 까치마을 태화,한진아파트 공사내역서9.12(제출용)_설계예산서(율량교NMC20070308)" xfId="7189" xr:uid="{00000000-0005-0000-0000-0000820F0000}"/>
    <cellStyle name="_수공(성남)설계_인천계양 까치마을 태화,한진아파트 공사내역서(제출용1)_인천계양 까치마을 태화,한진아파트 공사내역서9.12(제출용)_인천계양 까치마을 태화,한진아파트 공사내역서9.12(제출용)_설계예산서(포항신항3부두20070507)" xfId="7190" xr:uid="{00000000-0005-0000-0000-0000830F0000}"/>
    <cellStyle name="_수공(성남)설계_인천계양 까치마을 태화,한진아파트 공사내역서(제출용1)_인천계양 까치마을 태화,한진아파트 공사내역서9.12(제출용)_인천계양 까치마을 태화,한진아파트 공사내역서9.12(제출용)_설계예산서(포항신항4부두50mm할증20070507)" xfId="7191" xr:uid="{00000000-0005-0000-0000-0000840F0000}"/>
    <cellStyle name="_수공(성남)설계_인천계양 까치마을 태화,한진아파트 공사내역서(제출용1)_인천계양 까치마을 태화,한진아파트 공사내역서9.12(제출용)_인천계양 까치마을 태화,한진아파트 공사내역서9.12(제출용)_설계예산서(흥덕교NFJ)" xfId="7192" xr:uid="{00000000-0005-0000-0000-0000850F0000}"/>
    <cellStyle name="_수공(성남)설계_인천계양 까치마을 태화,한진아파트 공사내역서(제출용1)_인천계양 까치마을 태화,한진아파트 공사내역서9.12(제출용)_인천계양 까치마을 태화,한진아파트 공사내역서9.12(제출용)_설계예산서(흥덕교NFJ20070302)" xfId="7193" xr:uid="{00000000-0005-0000-0000-0000860F0000}"/>
    <cellStyle name="_수공(성남)설계_인천계양 까치마을 태화,한진아파트 공사내역서(제출용1)_인천계양 까치마을 태화,한진아파트 공사내역서9.12(제출용)_인천계양 까치마을 태화,한진아파트 공사내역서9.12(제출용)_신양수설변내역서" xfId="7194" xr:uid="{00000000-0005-0000-0000-0000870F0000}"/>
    <cellStyle name="_수공(성남)설계_인천계양 까치마을 태화,한진아파트 공사내역서(제출용1)_인천계양 까치마을 태화,한진아파트 공사내역서9.12(제출용)_인천계양 까치마을 태화,한진아파트 공사내역서9.12(제출용)_신양수설변내역서_내역서" xfId="7195" xr:uid="{00000000-0005-0000-0000-0000880F0000}"/>
    <cellStyle name="_수공(성남)설계_인천계양 까치마을 태화,한진아파트 공사내역서(제출용1)_인천계양 까치마을 태화,한진아파트 공사내역서9.12(제출용)_인천계양 까치마을 태화,한진아파트 공사내역서9.12(제출용)_신양수설변내역서_설계예산서(대광교외)최종수정" xfId="7196" xr:uid="{00000000-0005-0000-0000-0000890F0000}"/>
    <cellStyle name="_수공(성남)설계_인천계양 까치마을 태화,한진아파트 공사내역서(제출용1)_인천계양 까치마을 태화,한진아파트 공사내역서9.12(제출용)_인천계양 까치마을 태화,한진아파트 공사내역서9.12(제출용)_신양수설변내역서_설계예산서(사천교)최종수정" xfId="7197" xr:uid="{00000000-0005-0000-0000-00008A0F0000}"/>
    <cellStyle name="_수공(성남)설계_인천계양 까치마을 태화,한진아파트 공사내역서(제출용1)_인천계양 까치마을 태화,한진아파트 공사내역서9.12(제출용)_인천계양 까치마을 태화,한진아파트 공사내역서9.12(제출용)_신양수설변내역서_설계예산서(사천교NFJ20070502)" xfId="7198" xr:uid="{00000000-0005-0000-0000-00008B0F0000}"/>
    <cellStyle name="_수공(성남)설계_인천계양 까치마을 태화,한진아파트 공사내역서(제출용1)_인천계양 까치마을 태화,한진아파트 공사내역서9.12(제출용)_인천계양 까치마을 태화,한진아파트 공사내역서9.12(제출용)_신양수설변내역서_설계예산서(율량교)최종수정" xfId="7199" xr:uid="{00000000-0005-0000-0000-00008C0F0000}"/>
    <cellStyle name="_수공(성남)설계_인천계양 까치마을 태화,한진아파트 공사내역서(제출용1)_인천계양 까치마을 태화,한진아파트 공사내역서9.12(제출용)_인천계양 까치마을 태화,한진아파트 공사내역서9.12(제출용)_신양수설변내역서_설계예산서(율량교NMC20070308)" xfId="7200" xr:uid="{00000000-0005-0000-0000-00008D0F0000}"/>
    <cellStyle name="_수공(성남)설계_인천계양 까치마을 태화,한진아파트 공사내역서(제출용1)_인천계양 까치마을 태화,한진아파트 공사내역서9.12(제출용)_인천계양 까치마을 태화,한진아파트 공사내역서9.12(제출용)_신양수설변내역서_설계예산서(포항신항3부두20070507)" xfId="7201" xr:uid="{00000000-0005-0000-0000-00008E0F0000}"/>
    <cellStyle name="_수공(성남)설계_인천계양 까치마을 태화,한진아파트 공사내역서(제출용1)_인천계양 까치마을 태화,한진아파트 공사내역서9.12(제출용)_인천계양 까치마을 태화,한진아파트 공사내역서9.12(제출용)_신양수설변내역서_설계예산서(포항신항4부두50mm할증20070507)" xfId="7202" xr:uid="{00000000-0005-0000-0000-00008F0F0000}"/>
    <cellStyle name="_수공(성남)설계_인천계양 까치마을 태화,한진아파트 공사내역서(제출용1)_인천계양 까치마을 태화,한진아파트 공사내역서9.12(제출용)_인천계양 까치마을 태화,한진아파트 공사내역서9.12(제출용)_신양수설변내역서_설계예산서(흥덕교NFJ)" xfId="7203" xr:uid="{00000000-0005-0000-0000-0000900F0000}"/>
    <cellStyle name="_수공(성남)설계_인천계양 까치마을 태화,한진아파트 공사내역서(제출용1)_인천계양 까치마을 태화,한진아파트 공사내역서9.12(제출용)_인천계양 까치마을 태화,한진아파트 공사내역서9.12(제출용)_신양수설변내역서_설계예산서(흥덕교NFJ20070302)" xfId="7204" xr:uid="{00000000-0005-0000-0000-0000910F0000}"/>
    <cellStyle name="_수공(성남)설계_인천계양 까치마을 태화,한진아파트 공사내역서(제출용1)_인천계양 까치마을 태화,한진아파트 공사내역서9.12(제출용)_인천계양 까치마을 태화,한진아파트 공사내역서9.12(제출용)_원동천교(상)외-수량수정" xfId="7205" xr:uid="{00000000-0005-0000-0000-0000920F0000}"/>
    <cellStyle name="_수공(성남)설계_인천계양 까치마을 태화,한진아파트 공사내역서9.12(제출용)" xfId="7206" xr:uid="{00000000-0005-0000-0000-0000930F0000}"/>
    <cellStyle name="_수공(성남)설계_인천계양 까치마을 태화,한진아파트 공사내역서9.12(제출용)_계양구 도두리마을 동남 아파트 하자보수공사비산출서(자오)" xfId="7207" xr:uid="{00000000-0005-0000-0000-0000940F0000}"/>
    <cellStyle name="_수공(성남)설계_인천계양 까치마을 태화,한진아파트 공사내역서9.12(제출용)_계양구 도두리마을 동남 아파트 하자보수공사비산출서(자오)_내역서" xfId="7208" xr:uid="{00000000-0005-0000-0000-0000950F0000}"/>
    <cellStyle name="_수공(성남)설계_인천계양 까치마을 태화,한진아파트 공사내역서9.12(제출용)_계양구 도두리마을 동남 아파트 하자보수공사비산출서(자오)_삼탄천외1개교내역(186백만원)" xfId="7209" xr:uid="{00000000-0005-0000-0000-0000960F0000}"/>
    <cellStyle name="_수공(성남)설계_인천계양 까치마을 태화,한진아파트 공사내역서9.12(제출용)_계양구 도두리마을 동남 아파트 하자보수공사비산출서(자오)_삼탄천외1개교내역(186백만원)_내역서" xfId="7210" xr:uid="{00000000-0005-0000-0000-0000970F0000}"/>
    <cellStyle name="_수공(성남)설계_인천계양 까치마을 태화,한진아파트 공사내역서9.12(제출용)_계양구 도두리마을 동남 아파트 하자보수공사비산출서(자오)_삼탄천외1개교내역(186백만원)_설계예산서(대광교외)최종수정" xfId="7211" xr:uid="{00000000-0005-0000-0000-0000980F0000}"/>
    <cellStyle name="_수공(성남)설계_인천계양 까치마을 태화,한진아파트 공사내역서9.12(제출용)_계양구 도두리마을 동남 아파트 하자보수공사비산출서(자오)_삼탄천외1개교내역(186백만원)_설계예산서(사천교)최종수정" xfId="7212" xr:uid="{00000000-0005-0000-0000-0000990F0000}"/>
    <cellStyle name="_수공(성남)설계_인천계양 까치마을 태화,한진아파트 공사내역서9.12(제출용)_계양구 도두리마을 동남 아파트 하자보수공사비산출서(자오)_삼탄천외1개교내역(186백만원)_설계예산서(사천교NFJ20070502)" xfId="7213" xr:uid="{00000000-0005-0000-0000-00009A0F0000}"/>
    <cellStyle name="_수공(성남)설계_인천계양 까치마을 태화,한진아파트 공사내역서9.12(제출용)_계양구 도두리마을 동남 아파트 하자보수공사비산출서(자오)_삼탄천외1개교내역(186백만원)_설계예산서(율량교)최종수정" xfId="7214" xr:uid="{00000000-0005-0000-0000-00009B0F0000}"/>
    <cellStyle name="_수공(성남)설계_인천계양 까치마을 태화,한진아파트 공사내역서9.12(제출용)_계양구 도두리마을 동남 아파트 하자보수공사비산출서(자오)_삼탄천외1개교내역(186백만원)_설계예산서(율량교NMC20070308)" xfId="7215" xr:uid="{00000000-0005-0000-0000-00009C0F0000}"/>
    <cellStyle name="_수공(성남)설계_인천계양 까치마을 태화,한진아파트 공사내역서9.12(제출용)_계양구 도두리마을 동남 아파트 하자보수공사비산출서(자오)_삼탄천외1개교내역(186백만원)_설계예산서(포항신항3부두20070507)" xfId="7216" xr:uid="{00000000-0005-0000-0000-00009D0F0000}"/>
    <cellStyle name="_수공(성남)설계_인천계양 까치마을 태화,한진아파트 공사내역서9.12(제출용)_계양구 도두리마을 동남 아파트 하자보수공사비산출서(자오)_삼탄천외1개교내역(186백만원)_설계예산서(포항신항4부두50mm할증20070507)" xfId="7217" xr:uid="{00000000-0005-0000-0000-00009E0F0000}"/>
    <cellStyle name="_수공(성남)설계_인천계양 까치마을 태화,한진아파트 공사내역서9.12(제출용)_계양구 도두리마을 동남 아파트 하자보수공사비산출서(자오)_삼탄천외1개교내역(186백만원)_설계예산서(흥덕교NFJ)" xfId="7218" xr:uid="{00000000-0005-0000-0000-00009F0F0000}"/>
    <cellStyle name="_수공(성남)설계_인천계양 까치마을 태화,한진아파트 공사내역서9.12(제출용)_계양구 도두리마을 동남 아파트 하자보수공사비산출서(자오)_삼탄천외1개교내역(186백만원)_설계예산서(흥덕교NFJ20070302)" xfId="7219" xr:uid="{00000000-0005-0000-0000-0000A00F0000}"/>
    <cellStyle name="_수공(성남)설계_인천계양 까치마을 태화,한진아파트 공사내역서9.12(제출용)_계양구 도두리마을 동남 아파트 하자보수공사비산출서(자오)_삼탄천외1개교내역(186백만원)_신양수설변내역서" xfId="7220" xr:uid="{00000000-0005-0000-0000-0000A10F0000}"/>
    <cellStyle name="_수공(성남)설계_인천계양 까치마을 태화,한진아파트 공사내역서9.12(제출용)_계양구 도두리마을 동남 아파트 하자보수공사비산출서(자오)_삼탄천외1개교내역(186백만원)_신양수설변내역서_내역서" xfId="7221" xr:uid="{00000000-0005-0000-0000-0000A20F0000}"/>
    <cellStyle name="_수공(성남)설계_인천계양 까치마을 태화,한진아파트 공사내역서9.12(제출용)_계양구 도두리마을 동남 아파트 하자보수공사비산출서(자오)_삼탄천외1개교내역(186백만원)_신양수설변내역서_설계예산서(대광교외)최종수정" xfId="7222" xr:uid="{00000000-0005-0000-0000-0000A30F0000}"/>
    <cellStyle name="_수공(성남)설계_인천계양 까치마을 태화,한진아파트 공사내역서9.12(제출용)_계양구 도두리마을 동남 아파트 하자보수공사비산출서(자오)_삼탄천외1개교내역(186백만원)_신양수설변내역서_설계예산서(사천교)최종수정" xfId="7223" xr:uid="{00000000-0005-0000-0000-0000A40F0000}"/>
    <cellStyle name="_수공(성남)설계_인천계양 까치마을 태화,한진아파트 공사내역서9.12(제출용)_계양구 도두리마을 동남 아파트 하자보수공사비산출서(자오)_삼탄천외1개교내역(186백만원)_신양수설변내역서_설계예산서(사천교NFJ20070502)" xfId="7224" xr:uid="{00000000-0005-0000-0000-0000A50F0000}"/>
    <cellStyle name="_수공(성남)설계_인천계양 까치마을 태화,한진아파트 공사내역서9.12(제출용)_계양구 도두리마을 동남 아파트 하자보수공사비산출서(자오)_삼탄천외1개교내역(186백만원)_신양수설변내역서_설계예산서(율량교)최종수정" xfId="7225" xr:uid="{00000000-0005-0000-0000-0000A60F0000}"/>
    <cellStyle name="_수공(성남)설계_인천계양 까치마을 태화,한진아파트 공사내역서9.12(제출용)_계양구 도두리마을 동남 아파트 하자보수공사비산출서(자오)_삼탄천외1개교내역(186백만원)_신양수설변내역서_설계예산서(율량교NMC20070308)" xfId="7226" xr:uid="{00000000-0005-0000-0000-0000A70F0000}"/>
    <cellStyle name="_수공(성남)설계_인천계양 까치마을 태화,한진아파트 공사내역서9.12(제출용)_계양구 도두리마을 동남 아파트 하자보수공사비산출서(자오)_삼탄천외1개교내역(186백만원)_신양수설변내역서_설계예산서(포항신항3부두20070507)" xfId="7227" xr:uid="{00000000-0005-0000-0000-0000A80F0000}"/>
    <cellStyle name="_수공(성남)설계_인천계양 까치마을 태화,한진아파트 공사내역서9.12(제출용)_계양구 도두리마을 동남 아파트 하자보수공사비산출서(자오)_삼탄천외1개교내역(186백만원)_신양수설변내역서_설계예산서(포항신항4부두50mm할증20070507)" xfId="7228" xr:uid="{00000000-0005-0000-0000-0000A90F0000}"/>
    <cellStyle name="_수공(성남)설계_인천계양 까치마을 태화,한진아파트 공사내역서9.12(제출용)_계양구 도두리마을 동남 아파트 하자보수공사비산출서(자오)_삼탄천외1개교내역(186백만원)_신양수설변내역서_설계예산서(흥덕교NFJ)" xfId="7229" xr:uid="{00000000-0005-0000-0000-0000AA0F0000}"/>
    <cellStyle name="_수공(성남)설계_인천계양 까치마을 태화,한진아파트 공사내역서9.12(제출용)_계양구 도두리마을 동남 아파트 하자보수공사비산출서(자오)_삼탄천외1개교내역(186백만원)_신양수설변내역서_설계예산서(흥덕교NFJ20070302)" xfId="7230" xr:uid="{00000000-0005-0000-0000-0000AB0F0000}"/>
    <cellStyle name="_수공(성남)설계_인천계양 까치마을 태화,한진아파트 공사내역서9.12(제출용)_계양구 도두리마을 동남 아파트 하자보수공사비산출서(자오)_설계예산서(대광교외)최종수정" xfId="7231" xr:uid="{00000000-0005-0000-0000-0000AC0F0000}"/>
    <cellStyle name="_수공(성남)설계_인천계양 까치마을 태화,한진아파트 공사내역서9.12(제출용)_계양구 도두리마을 동남 아파트 하자보수공사비산출서(자오)_설계예산서(사천교)최종수정" xfId="7232" xr:uid="{00000000-0005-0000-0000-0000AD0F0000}"/>
    <cellStyle name="_수공(성남)설계_인천계양 까치마을 태화,한진아파트 공사내역서9.12(제출용)_계양구 도두리마을 동남 아파트 하자보수공사비산출서(자오)_설계예산서(사천교NFJ20070502)" xfId="7233" xr:uid="{00000000-0005-0000-0000-0000AE0F0000}"/>
    <cellStyle name="_수공(성남)설계_인천계양 까치마을 태화,한진아파트 공사내역서9.12(제출용)_계양구 도두리마을 동남 아파트 하자보수공사비산출서(자오)_설계예산서(율량교)최종수정" xfId="7234" xr:uid="{00000000-0005-0000-0000-0000AF0F0000}"/>
    <cellStyle name="_수공(성남)설계_인천계양 까치마을 태화,한진아파트 공사내역서9.12(제출용)_계양구 도두리마을 동남 아파트 하자보수공사비산출서(자오)_설계예산서(율량교NMC20070308)" xfId="7235" xr:uid="{00000000-0005-0000-0000-0000B00F0000}"/>
    <cellStyle name="_수공(성남)설계_인천계양 까치마을 태화,한진아파트 공사내역서9.12(제출용)_계양구 도두리마을 동남 아파트 하자보수공사비산출서(자오)_설계예산서(포항신항3부두20070507)" xfId="7236" xr:uid="{00000000-0005-0000-0000-0000B10F0000}"/>
    <cellStyle name="_수공(성남)설계_인천계양 까치마을 태화,한진아파트 공사내역서9.12(제출용)_계양구 도두리마을 동남 아파트 하자보수공사비산출서(자오)_설계예산서(포항신항4부두50mm할증20070507)" xfId="7237" xr:uid="{00000000-0005-0000-0000-0000B20F0000}"/>
    <cellStyle name="_수공(성남)설계_인천계양 까치마을 태화,한진아파트 공사내역서9.12(제출용)_계양구 도두리마을 동남 아파트 하자보수공사비산출서(자오)_설계예산서(흥덕교NFJ)" xfId="7238" xr:uid="{00000000-0005-0000-0000-0000B30F0000}"/>
    <cellStyle name="_수공(성남)설계_인천계양 까치마을 태화,한진아파트 공사내역서9.12(제출용)_계양구 도두리마을 동남 아파트 하자보수공사비산출서(자오)_설계예산서(흥덕교NFJ20070302)" xfId="7239" xr:uid="{00000000-0005-0000-0000-0000B40F0000}"/>
    <cellStyle name="_수공(성남)설계_인천계양 까치마을 태화,한진아파트 공사내역서9.12(제출용)_계양구 도두리마을 동남 아파트 하자보수공사비산출서(자오)_신양수설변내역서" xfId="7240" xr:uid="{00000000-0005-0000-0000-0000B50F0000}"/>
    <cellStyle name="_수공(성남)설계_인천계양 까치마을 태화,한진아파트 공사내역서9.12(제출용)_계양구 도두리마을 동남 아파트 하자보수공사비산출서(자오)_신양수설변내역서_내역서" xfId="7241" xr:uid="{00000000-0005-0000-0000-0000B60F0000}"/>
    <cellStyle name="_수공(성남)설계_인천계양 까치마을 태화,한진아파트 공사내역서9.12(제출용)_계양구 도두리마을 동남 아파트 하자보수공사비산출서(자오)_신양수설변내역서_설계예산서(대광교외)최종수정" xfId="7242" xr:uid="{00000000-0005-0000-0000-0000B70F0000}"/>
    <cellStyle name="_수공(성남)설계_인천계양 까치마을 태화,한진아파트 공사내역서9.12(제출용)_계양구 도두리마을 동남 아파트 하자보수공사비산출서(자오)_신양수설변내역서_설계예산서(사천교)최종수정" xfId="7243" xr:uid="{00000000-0005-0000-0000-0000B80F0000}"/>
    <cellStyle name="_수공(성남)설계_인천계양 까치마을 태화,한진아파트 공사내역서9.12(제출용)_계양구 도두리마을 동남 아파트 하자보수공사비산출서(자오)_신양수설변내역서_설계예산서(사천교NFJ20070502)" xfId="7244" xr:uid="{00000000-0005-0000-0000-0000B90F0000}"/>
    <cellStyle name="_수공(성남)설계_인천계양 까치마을 태화,한진아파트 공사내역서9.12(제출용)_계양구 도두리마을 동남 아파트 하자보수공사비산출서(자오)_신양수설변내역서_설계예산서(율량교)최종수정" xfId="7245" xr:uid="{00000000-0005-0000-0000-0000BA0F0000}"/>
    <cellStyle name="_수공(성남)설계_인천계양 까치마을 태화,한진아파트 공사내역서9.12(제출용)_계양구 도두리마을 동남 아파트 하자보수공사비산출서(자오)_신양수설변내역서_설계예산서(율량교NMC20070308)" xfId="7246" xr:uid="{00000000-0005-0000-0000-0000BB0F0000}"/>
    <cellStyle name="_수공(성남)설계_인천계양 까치마을 태화,한진아파트 공사내역서9.12(제출용)_계양구 도두리마을 동남 아파트 하자보수공사비산출서(자오)_신양수설변내역서_설계예산서(포항신항3부두20070507)" xfId="7247" xr:uid="{00000000-0005-0000-0000-0000BC0F0000}"/>
    <cellStyle name="_수공(성남)설계_인천계양 까치마을 태화,한진아파트 공사내역서9.12(제출용)_계양구 도두리마을 동남 아파트 하자보수공사비산출서(자오)_신양수설변내역서_설계예산서(포항신항4부두50mm할증20070507)" xfId="7248" xr:uid="{00000000-0005-0000-0000-0000BD0F0000}"/>
    <cellStyle name="_수공(성남)설계_인천계양 까치마을 태화,한진아파트 공사내역서9.12(제출용)_계양구 도두리마을 동남 아파트 하자보수공사비산출서(자오)_신양수설변내역서_설계예산서(흥덕교NFJ)" xfId="7249" xr:uid="{00000000-0005-0000-0000-0000BE0F0000}"/>
    <cellStyle name="_수공(성남)설계_인천계양 까치마을 태화,한진아파트 공사내역서9.12(제출용)_계양구 도두리마을 동남 아파트 하자보수공사비산출서(자오)_신양수설변내역서_설계예산서(흥덕교NFJ20070302)" xfId="7250" xr:uid="{00000000-0005-0000-0000-0000BF0F0000}"/>
    <cellStyle name="_수공(성남)설계_인천계양 까치마을 태화,한진아파트 공사내역서9.12(제출용)_계양구 도두리마을 동남 아파트 하자보수공사비산출서(자오)_원동천교(상)외-수량수정" xfId="7251" xr:uid="{00000000-0005-0000-0000-0000C00F0000}"/>
    <cellStyle name="_수공(성남)설계_인천계양 까치마을 태화,한진아파트 공사내역서9.12(제출용)_구로동구일우성아파트 하자보수공사비산출서(1)" xfId="7252" xr:uid="{00000000-0005-0000-0000-0000C10F0000}"/>
    <cellStyle name="_수공(성남)설계_인천계양 까치마을 태화,한진아파트 공사내역서9.12(제출용)_구로동구일우성아파트 하자보수공사비산출서(1)_내역서" xfId="7253" xr:uid="{00000000-0005-0000-0000-0000C20F0000}"/>
    <cellStyle name="_수공(성남)설계_인천계양 까치마을 태화,한진아파트 공사내역서9.12(제출용)_구로동구일우성아파트 하자보수공사비산출서(1)_삼탄천외1개교내역(186백만원)" xfId="7254" xr:uid="{00000000-0005-0000-0000-0000C30F0000}"/>
    <cellStyle name="_수공(성남)설계_인천계양 까치마을 태화,한진아파트 공사내역서9.12(제출용)_구로동구일우성아파트 하자보수공사비산출서(1)_삼탄천외1개교내역(186백만원)_내역서" xfId="7255" xr:uid="{00000000-0005-0000-0000-0000C40F0000}"/>
    <cellStyle name="_수공(성남)설계_인천계양 까치마을 태화,한진아파트 공사내역서9.12(제출용)_구로동구일우성아파트 하자보수공사비산출서(1)_삼탄천외1개교내역(186백만원)_설계예산서(대광교외)최종수정" xfId="7256" xr:uid="{00000000-0005-0000-0000-0000C50F0000}"/>
    <cellStyle name="_수공(성남)설계_인천계양 까치마을 태화,한진아파트 공사내역서9.12(제출용)_구로동구일우성아파트 하자보수공사비산출서(1)_삼탄천외1개교내역(186백만원)_설계예산서(사천교)최종수정" xfId="7257" xr:uid="{00000000-0005-0000-0000-0000C60F0000}"/>
    <cellStyle name="_수공(성남)설계_인천계양 까치마을 태화,한진아파트 공사내역서9.12(제출용)_구로동구일우성아파트 하자보수공사비산출서(1)_삼탄천외1개교내역(186백만원)_설계예산서(사천교NFJ20070502)" xfId="7258" xr:uid="{00000000-0005-0000-0000-0000C70F0000}"/>
    <cellStyle name="_수공(성남)설계_인천계양 까치마을 태화,한진아파트 공사내역서9.12(제출용)_구로동구일우성아파트 하자보수공사비산출서(1)_삼탄천외1개교내역(186백만원)_설계예산서(율량교)최종수정" xfId="7259" xr:uid="{00000000-0005-0000-0000-0000C80F0000}"/>
    <cellStyle name="_수공(성남)설계_인천계양 까치마을 태화,한진아파트 공사내역서9.12(제출용)_구로동구일우성아파트 하자보수공사비산출서(1)_삼탄천외1개교내역(186백만원)_설계예산서(율량교NMC20070308)" xfId="7260" xr:uid="{00000000-0005-0000-0000-0000C90F0000}"/>
    <cellStyle name="_수공(성남)설계_인천계양 까치마을 태화,한진아파트 공사내역서9.12(제출용)_구로동구일우성아파트 하자보수공사비산출서(1)_삼탄천외1개교내역(186백만원)_설계예산서(포항신항3부두20070507)" xfId="7261" xr:uid="{00000000-0005-0000-0000-0000CA0F0000}"/>
    <cellStyle name="_수공(성남)설계_인천계양 까치마을 태화,한진아파트 공사내역서9.12(제출용)_구로동구일우성아파트 하자보수공사비산출서(1)_삼탄천외1개교내역(186백만원)_설계예산서(포항신항4부두50mm할증20070507)" xfId="7262" xr:uid="{00000000-0005-0000-0000-0000CB0F0000}"/>
    <cellStyle name="_수공(성남)설계_인천계양 까치마을 태화,한진아파트 공사내역서9.12(제출용)_구로동구일우성아파트 하자보수공사비산출서(1)_삼탄천외1개교내역(186백만원)_설계예산서(흥덕교NFJ)" xfId="7263" xr:uid="{00000000-0005-0000-0000-0000CC0F0000}"/>
    <cellStyle name="_수공(성남)설계_인천계양 까치마을 태화,한진아파트 공사내역서9.12(제출용)_구로동구일우성아파트 하자보수공사비산출서(1)_삼탄천외1개교내역(186백만원)_설계예산서(흥덕교NFJ20070302)" xfId="7264" xr:uid="{00000000-0005-0000-0000-0000CD0F0000}"/>
    <cellStyle name="_수공(성남)설계_인천계양 까치마을 태화,한진아파트 공사내역서9.12(제출용)_구로동구일우성아파트 하자보수공사비산출서(1)_삼탄천외1개교내역(186백만원)_신양수설변내역서" xfId="7265" xr:uid="{00000000-0005-0000-0000-0000CE0F0000}"/>
    <cellStyle name="_수공(성남)설계_인천계양 까치마을 태화,한진아파트 공사내역서9.12(제출용)_구로동구일우성아파트 하자보수공사비산출서(1)_삼탄천외1개교내역(186백만원)_신양수설변내역서_내역서" xfId="7266" xr:uid="{00000000-0005-0000-0000-0000CF0F0000}"/>
    <cellStyle name="_수공(성남)설계_인천계양 까치마을 태화,한진아파트 공사내역서9.12(제출용)_구로동구일우성아파트 하자보수공사비산출서(1)_삼탄천외1개교내역(186백만원)_신양수설변내역서_설계예산서(대광교외)최종수정" xfId="7267" xr:uid="{00000000-0005-0000-0000-0000D00F0000}"/>
    <cellStyle name="_수공(성남)설계_인천계양 까치마을 태화,한진아파트 공사내역서9.12(제출용)_구로동구일우성아파트 하자보수공사비산출서(1)_삼탄천외1개교내역(186백만원)_신양수설변내역서_설계예산서(사천교)최종수정" xfId="7268" xr:uid="{00000000-0005-0000-0000-0000D10F0000}"/>
    <cellStyle name="_수공(성남)설계_인천계양 까치마을 태화,한진아파트 공사내역서9.12(제출용)_구로동구일우성아파트 하자보수공사비산출서(1)_삼탄천외1개교내역(186백만원)_신양수설변내역서_설계예산서(사천교NFJ20070502)" xfId="7269" xr:uid="{00000000-0005-0000-0000-0000D20F0000}"/>
    <cellStyle name="_수공(성남)설계_인천계양 까치마을 태화,한진아파트 공사내역서9.12(제출용)_구로동구일우성아파트 하자보수공사비산출서(1)_삼탄천외1개교내역(186백만원)_신양수설변내역서_설계예산서(율량교)최종수정" xfId="7270" xr:uid="{00000000-0005-0000-0000-0000D30F0000}"/>
    <cellStyle name="_수공(성남)설계_인천계양 까치마을 태화,한진아파트 공사내역서9.12(제출용)_구로동구일우성아파트 하자보수공사비산출서(1)_삼탄천외1개교내역(186백만원)_신양수설변내역서_설계예산서(율량교NMC20070308)" xfId="7271" xr:uid="{00000000-0005-0000-0000-0000D40F0000}"/>
    <cellStyle name="_수공(성남)설계_인천계양 까치마을 태화,한진아파트 공사내역서9.12(제출용)_구로동구일우성아파트 하자보수공사비산출서(1)_삼탄천외1개교내역(186백만원)_신양수설변내역서_설계예산서(포항신항3부두20070507)" xfId="7272" xr:uid="{00000000-0005-0000-0000-0000D50F0000}"/>
    <cellStyle name="_수공(성남)설계_인천계양 까치마을 태화,한진아파트 공사내역서9.12(제출용)_구로동구일우성아파트 하자보수공사비산출서(1)_삼탄천외1개교내역(186백만원)_신양수설변내역서_설계예산서(포항신항4부두50mm할증20070507)" xfId="7273" xr:uid="{00000000-0005-0000-0000-0000D60F0000}"/>
    <cellStyle name="_수공(성남)설계_인천계양 까치마을 태화,한진아파트 공사내역서9.12(제출용)_구로동구일우성아파트 하자보수공사비산출서(1)_삼탄천외1개교내역(186백만원)_신양수설변내역서_설계예산서(흥덕교NFJ)" xfId="7274" xr:uid="{00000000-0005-0000-0000-0000D70F0000}"/>
    <cellStyle name="_수공(성남)설계_인천계양 까치마을 태화,한진아파트 공사내역서9.12(제출용)_구로동구일우성아파트 하자보수공사비산출서(1)_삼탄천외1개교내역(186백만원)_신양수설변내역서_설계예산서(흥덕교NFJ20070302)" xfId="7275" xr:uid="{00000000-0005-0000-0000-0000D80F0000}"/>
    <cellStyle name="_수공(성남)설계_인천계양 까치마을 태화,한진아파트 공사내역서9.12(제출용)_구로동구일우성아파트 하자보수공사비산출서(1)_설계예산서(대광교외)최종수정" xfId="7276" xr:uid="{00000000-0005-0000-0000-0000D90F0000}"/>
    <cellStyle name="_수공(성남)설계_인천계양 까치마을 태화,한진아파트 공사내역서9.12(제출용)_구로동구일우성아파트 하자보수공사비산출서(1)_설계예산서(사천교)최종수정" xfId="7277" xr:uid="{00000000-0005-0000-0000-0000DA0F0000}"/>
    <cellStyle name="_수공(성남)설계_인천계양 까치마을 태화,한진아파트 공사내역서9.12(제출용)_구로동구일우성아파트 하자보수공사비산출서(1)_설계예산서(사천교NFJ20070502)" xfId="7278" xr:uid="{00000000-0005-0000-0000-0000DB0F0000}"/>
    <cellStyle name="_수공(성남)설계_인천계양 까치마을 태화,한진아파트 공사내역서9.12(제출용)_구로동구일우성아파트 하자보수공사비산출서(1)_설계예산서(율량교)최종수정" xfId="7279" xr:uid="{00000000-0005-0000-0000-0000DC0F0000}"/>
    <cellStyle name="_수공(성남)설계_인천계양 까치마을 태화,한진아파트 공사내역서9.12(제출용)_구로동구일우성아파트 하자보수공사비산출서(1)_설계예산서(율량교NMC20070308)" xfId="7280" xr:uid="{00000000-0005-0000-0000-0000DD0F0000}"/>
    <cellStyle name="_수공(성남)설계_인천계양 까치마을 태화,한진아파트 공사내역서9.12(제출용)_구로동구일우성아파트 하자보수공사비산출서(1)_설계예산서(포항신항3부두20070507)" xfId="7281" xr:uid="{00000000-0005-0000-0000-0000DE0F0000}"/>
    <cellStyle name="_수공(성남)설계_인천계양 까치마을 태화,한진아파트 공사내역서9.12(제출용)_구로동구일우성아파트 하자보수공사비산출서(1)_설계예산서(포항신항4부두50mm할증20070507)" xfId="7282" xr:uid="{00000000-0005-0000-0000-0000DF0F0000}"/>
    <cellStyle name="_수공(성남)설계_인천계양 까치마을 태화,한진아파트 공사내역서9.12(제출용)_구로동구일우성아파트 하자보수공사비산출서(1)_설계예산서(흥덕교NFJ)" xfId="7283" xr:uid="{00000000-0005-0000-0000-0000E00F0000}"/>
    <cellStyle name="_수공(성남)설계_인천계양 까치마을 태화,한진아파트 공사내역서9.12(제출용)_구로동구일우성아파트 하자보수공사비산출서(1)_설계예산서(흥덕교NFJ20070302)" xfId="7284" xr:uid="{00000000-0005-0000-0000-0000E10F0000}"/>
    <cellStyle name="_수공(성남)설계_인천계양 까치마을 태화,한진아파트 공사내역서9.12(제출용)_구로동구일우성아파트 하자보수공사비산출서(1)_신양수설변내역서" xfId="7285" xr:uid="{00000000-0005-0000-0000-0000E20F0000}"/>
    <cellStyle name="_수공(성남)설계_인천계양 까치마을 태화,한진아파트 공사내역서9.12(제출용)_구로동구일우성아파트 하자보수공사비산출서(1)_신양수설변내역서_내역서" xfId="7286" xr:uid="{00000000-0005-0000-0000-0000E30F0000}"/>
    <cellStyle name="_수공(성남)설계_인천계양 까치마을 태화,한진아파트 공사내역서9.12(제출용)_구로동구일우성아파트 하자보수공사비산출서(1)_신양수설변내역서_설계예산서(대광교외)최종수정" xfId="7287" xr:uid="{00000000-0005-0000-0000-0000E40F0000}"/>
    <cellStyle name="_수공(성남)설계_인천계양 까치마을 태화,한진아파트 공사내역서9.12(제출용)_구로동구일우성아파트 하자보수공사비산출서(1)_신양수설변내역서_설계예산서(사천교)최종수정" xfId="7288" xr:uid="{00000000-0005-0000-0000-0000E50F0000}"/>
    <cellStyle name="_수공(성남)설계_인천계양 까치마을 태화,한진아파트 공사내역서9.12(제출용)_구로동구일우성아파트 하자보수공사비산출서(1)_신양수설변내역서_설계예산서(사천교NFJ20070502)" xfId="7289" xr:uid="{00000000-0005-0000-0000-0000E60F0000}"/>
    <cellStyle name="_수공(성남)설계_인천계양 까치마을 태화,한진아파트 공사내역서9.12(제출용)_구로동구일우성아파트 하자보수공사비산출서(1)_신양수설변내역서_설계예산서(율량교)최종수정" xfId="7290" xr:uid="{00000000-0005-0000-0000-0000E70F0000}"/>
    <cellStyle name="_수공(성남)설계_인천계양 까치마을 태화,한진아파트 공사내역서9.12(제출용)_구로동구일우성아파트 하자보수공사비산출서(1)_신양수설변내역서_설계예산서(율량교NMC20070308)" xfId="7291" xr:uid="{00000000-0005-0000-0000-0000E80F0000}"/>
    <cellStyle name="_수공(성남)설계_인천계양 까치마을 태화,한진아파트 공사내역서9.12(제출용)_구로동구일우성아파트 하자보수공사비산출서(1)_신양수설변내역서_설계예산서(포항신항3부두20070507)" xfId="7292" xr:uid="{00000000-0005-0000-0000-0000E90F0000}"/>
    <cellStyle name="_수공(성남)설계_인천계양 까치마을 태화,한진아파트 공사내역서9.12(제출용)_구로동구일우성아파트 하자보수공사비산출서(1)_신양수설변내역서_설계예산서(포항신항4부두50mm할증20070507)" xfId="7293" xr:uid="{00000000-0005-0000-0000-0000EA0F0000}"/>
    <cellStyle name="_수공(성남)설계_인천계양 까치마을 태화,한진아파트 공사내역서9.12(제출용)_구로동구일우성아파트 하자보수공사비산출서(1)_신양수설변내역서_설계예산서(흥덕교NFJ)" xfId="7294" xr:uid="{00000000-0005-0000-0000-0000EB0F0000}"/>
    <cellStyle name="_수공(성남)설계_인천계양 까치마을 태화,한진아파트 공사내역서9.12(제출용)_구로동구일우성아파트 하자보수공사비산출서(1)_신양수설변내역서_설계예산서(흥덕교NFJ20070302)" xfId="7295" xr:uid="{00000000-0005-0000-0000-0000EC0F0000}"/>
    <cellStyle name="_수공(성남)설계_인천계양 까치마을 태화,한진아파트 공사내역서9.12(제출용)_구로동구일우성아파트 하자보수공사비산출서(1)_원동천교(상)외-수량수정" xfId="7296" xr:uid="{00000000-0005-0000-0000-0000ED0F0000}"/>
    <cellStyle name="_수공(성남)설계_인천계양 까치마을 태화,한진아파트 공사내역서9.12(제출용)_내역서" xfId="7297" xr:uid="{00000000-0005-0000-0000-0000EE0F0000}"/>
    <cellStyle name="_수공(성남)설계_인천계양 까치마을 태화,한진아파트 공사내역서9.12(제출용)_동남 아파트" xfId="7298" xr:uid="{00000000-0005-0000-0000-0000EF0F0000}"/>
    <cellStyle name="_수공(성남)설계_인천계양 까치마을 태화,한진아파트 공사내역서9.12(제출용)_동남 아파트_내역서" xfId="7299" xr:uid="{00000000-0005-0000-0000-0000F00F0000}"/>
    <cellStyle name="_수공(성남)설계_인천계양 까치마을 태화,한진아파트 공사내역서9.12(제출용)_동남 아파트_삼탄천외1개교내역(186백만원)" xfId="7300" xr:uid="{00000000-0005-0000-0000-0000F10F0000}"/>
    <cellStyle name="_수공(성남)설계_인천계양 까치마을 태화,한진아파트 공사내역서9.12(제출용)_동남 아파트_삼탄천외1개교내역(186백만원)_내역서" xfId="7301" xr:uid="{00000000-0005-0000-0000-0000F20F0000}"/>
    <cellStyle name="_수공(성남)설계_인천계양 까치마을 태화,한진아파트 공사내역서9.12(제출용)_동남 아파트_삼탄천외1개교내역(186백만원)_설계예산서(대광교외)최종수정" xfId="7302" xr:uid="{00000000-0005-0000-0000-0000F30F0000}"/>
    <cellStyle name="_수공(성남)설계_인천계양 까치마을 태화,한진아파트 공사내역서9.12(제출용)_동남 아파트_삼탄천외1개교내역(186백만원)_설계예산서(사천교)최종수정" xfId="7303" xr:uid="{00000000-0005-0000-0000-0000F40F0000}"/>
    <cellStyle name="_수공(성남)설계_인천계양 까치마을 태화,한진아파트 공사내역서9.12(제출용)_동남 아파트_삼탄천외1개교내역(186백만원)_설계예산서(사천교NFJ20070502)" xfId="7304" xr:uid="{00000000-0005-0000-0000-0000F50F0000}"/>
    <cellStyle name="_수공(성남)설계_인천계양 까치마을 태화,한진아파트 공사내역서9.12(제출용)_동남 아파트_삼탄천외1개교내역(186백만원)_설계예산서(율량교)최종수정" xfId="7305" xr:uid="{00000000-0005-0000-0000-0000F60F0000}"/>
    <cellStyle name="_수공(성남)설계_인천계양 까치마을 태화,한진아파트 공사내역서9.12(제출용)_동남 아파트_삼탄천외1개교내역(186백만원)_설계예산서(율량교NMC20070308)" xfId="7306" xr:uid="{00000000-0005-0000-0000-0000F70F0000}"/>
    <cellStyle name="_수공(성남)설계_인천계양 까치마을 태화,한진아파트 공사내역서9.12(제출용)_동남 아파트_삼탄천외1개교내역(186백만원)_설계예산서(포항신항3부두20070507)" xfId="7307" xr:uid="{00000000-0005-0000-0000-0000F80F0000}"/>
    <cellStyle name="_수공(성남)설계_인천계양 까치마을 태화,한진아파트 공사내역서9.12(제출용)_동남 아파트_삼탄천외1개교내역(186백만원)_설계예산서(포항신항4부두50mm할증20070507)" xfId="7308" xr:uid="{00000000-0005-0000-0000-0000F90F0000}"/>
    <cellStyle name="_수공(성남)설계_인천계양 까치마을 태화,한진아파트 공사내역서9.12(제출용)_동남 아파트_삼탄천외1개교내역(186백만원)_설계예산서(흥덕교NFJ)" xfId="7309" xr:uid="{00000000-0005-0000-0000-0000FA0F0000}"/>
    <cellStyle name="_수공(성남)설계_인천계양 까치마을 태화,한진아파트 공사내역서9.12(제출용)_동남 아파트_삼탄천외1개교내역(186백만원)_설계예산서(흥덕교NFJ20070302)" xfId="7310" xr:uid="{00000000-0005-0000-0000-0000FB0F0000}"/>
    <cellStyle name="_수공(성남)설계_인천계양 까치마을 태화,한진아파트 공사내역서9.12(제출용)_동남 아파트_삼탄천외1개교내역(186백만원)_신양수설변내역서" xfId="7311" xr:uid="{00000000-0005-0000-0000-0000FC0F0000}"/>
    <cellStyle name="_수공(성남)설계_인천계양 까치마을 태화,한진아파트 공사내역서9.12(제출용)_동남 아파트_삼탄천외1개교내역(186백만원)_신양수설변내역서_내역서" xfId="7312" xr:uid="{00000000-0005-0000-0000-0000FD0F0000}"/>
    <cellStyle name="_수공(성남)설계_인천계양 까치마을 태화,한진아파트 공사내역서9.12(제출용)_동남 아파트_삼탄천외1개교내역(186백만원)_신양수설변내역서_설계예산서(대광교외)최종수정" xfId="7313" xr:uid="{00000000-0005-0000-0000-0000FE0F0000}"/>
    <cellStyle name="_수공(성남)설계_인천계양 까치마을 태화,한진아파트 공사내역서9.12(제출용)_동남 아파트_삼탄천외1개교내역(186백만원)_신양수설변내역서_설계예산서(사천교)최종수정" xfId="7314" xr:uid="{00000000-0005-0000-0000-0000FF0F0000}"/>
    <cellStyle name="_수공(성남)설계_인천계양 까치마을 태화,한진아파트 공사내역서9.12(제출용)_동남 아파트_삼탄천외1개교내역(186백만원)_신양수설변내역서_설계예산서(사천교NFJ20070502)" xfId="7315" xr:uid="{00000000-0005-0000-0000-000000100000}"/>
    <cellStyle name="_수공(성남)설계_인천계양 까치마을 태화,한진아파트 공사내역서9.12(제출용)_동남 아파트_삼탄천외1개교내역(186백만원)_신양수설변내역서_설계예산서(율량교)최종수정" xfId="7316" xr:uid="{00000000-0005-0000-0000-000001100000}"/>
    <cellStyle name="_수공(성남)설계_인천계양 까치마을 태화,한진아파트 공사내역서9.12(제출용)_동남 아파트_삼탄천외1개교내역(186백만원)_신양수설변내역서_설계예산서(율량교NMC20070308)" xfId="7317" xr:uid="{00000000-0005-0000-0000-000002100000}"/>
    <cellStyle name="_수공(성남)설계_인천계양 까치마을 태화,한진아파트 공사내역서9.12(제출용)_동남 아파트_삼탄천외1개교내역(186백만원)_신양수설변내역서_설계예산서(포항신항3부두20070507)" xfId="7318" xr:uid="{00000000-0005-0000-0000-000003100000}"/>
    <cellStyle name="_수공(성남)설계_인천계양 까치마을 태화,한진아파트 공사내역서9.12(제출용)_동남 아파트_삼탄천외1개교내역(186백만원)_신양수설변내역서_설계예산서(포항신항4부두50mm할증20070507)" xfId="7319" xr:uid="{00000000-0005-0000-0000-000004100000}"/>
    <cellStyle name="_수공(성남)설계_인천계양 까치마을 태화,한진아파트 공사내역서9.12(제출용)_동남 아파트_삼탄천외1개교내역(186백만원)_신양수설변내역서_설계예산서(흥덕교NFJ)" xfId="7320" xr:uid="{00000000-0005-0000-0000-000005100000}"/>
    <cellStyle name="_수공(성남)설계_인천계양 까치마을 태화,한진아파트 공사내역서9.12(제출용)_동남 아파트_삼탄천외1개교내역(186백만원)_신양수설변내역서_설계예산서(흥덕교NFJ20070302)" xfId="7321" xr:uid="{00000000-0005-0000-0000-000006100000}"/>
    <cellStyle name="_수공(성남)설계_인천계양 까치마을 태화,한진아파트 공사내역서9.12(제출용)_동남 아파트_설계예산서(대광교외)최종수정" xfId="7322" xr:uid="{00000000-0005-0000-0000-000007100000}"/>
    <cellStyle name="_수공(성남)설계_인천계양 까치마을 태화,한진아파트 공사내역서9.12(제출용)_동남 아파트_설계예산서(사천교)최종수정" xfId="7323" xr:uid="{00000000-0005-0000-0000-000008100000}"/>
    <cellStyle name="_수공(성남)설계_인천계양 까치마을 태화,한진아파트 공사내역서9.12(제출용)_동남 아파트_설계예산서(사천교NFJ20070502)" xfId="7324" xr:uid="{00000000-0005-0000-0000-000009100000}"/>
    <cellStyle name="_수공(성남)설계_인천계양 까치마을 태화,한진아파트 공사내역서9.12(제출용)_동남 아파트_설계예산서(율량교)최종수정" xfId="7325" xr:uid="{00000000-0005-0000-0000-00000A100000}"/>
    <cellStyle name="_수공(성남)설계_인천계양 까치마을 태화,한진아파트 공사내역서9.12(제출용)_동남 아파트_설계예산서(율량교NMC20070308)" xfId="7326" xr:uid="{00000000-0005-0000-0000-00000B100000}"/>
    <cellStyle name="_수공(성남)설계_인천계양 까치마을 태화,한진아파트 공사내역서9.12(제출용)_동남 아파트_설계예산서(포항신항3부두20070507)" xfId="7327" xr:uid="{00000000-0005-0000-0000-00000C100000}"/>
    <cellStyle name="_수공(성남)설계_인천계양 까치마을 태화,한진아파트 공사내역서9.12(제출용)_동남 아파트_설계예산서(포항신항4부두50mm할증20070507)" xfId="7328" xr:uid="{00000000-0005-0000-0000-00000D100000}"/>
    <cellStyle name="_수공(성남)설계_인천계양 까치마을 태화,한진아파트 공사내역서9.12(제출용)_동남 아파트_설계예산서(흥덕교NFJ)" xfId="7329" xr:uid="{00000000-0005-0000-0000-00000E100000}"/>
    <cellStyle name="_수공(성남)설계_인천계양 까치마을 태화,한진아파트 공사내역서9.12(제출용)_동남 아파트_설계예산서(흥덕교NFJ20070302)" xfId="7330" xr:uid="{00000000-0005-0000-0000-00000F100000}"/>
    <cellStyle name="_수공(성남)설계_인천계양 까치마을 태화,한진아파트 공사내역서9.12(제출용)_동남 아파트_신양수설변내역서" xfId="7331" xr:uid="{00000000-0005-0000-0000-000010100000}"/>
    <cellStyle name="_수공(성남)설계_인천계양 까치마을 태화,한진아파트 공사내역서9.12(제출용)_동남 아파트_신양수설변내역서_내역서" xfId="7332" xr:uid="{00000000-0005-0000-0000-000011100000}"/>
    <cellStyle name="_수공(성남)설계_인천계양 까치마을 태화,한진아파트 공사내역서9.12(제출용)_동남 아파트_신양수설변내역서_설계예산서(대광교외)최종수정" xfId="7333" xr:uid="{00000000-0005-0000-0000-000012100000}"/>
    <cellStyle name="_수공(성남)설계_인천계양 까치마을 태화,한진아파트 공사내역서9.12(제출용)_동남 아파트_신양수설변내역서_설계예산서(사천교)최종수정" xfId="7334" xr:uid="{00000000-0005-0000-0000-000013100000}"/>
    <cellStyle name="_수공(성남)설계_인천계양 까치마을 태화,한진아파트 공사내역서9.12(제출용)_동남 아파트_신양수설변내역서_설계예산서(사천교NFJ20070502)" xfId="7335" xr:uid="{00000000-0005-0000-0000-000014100000}"/>
    <cellStyle name="_수공(성남)설계_인천계양 까치마을 태화,한진아파트 공사내역서9.12(제출용)_동남 아파트_신양수설변내역서_설계예산서(율량교)최종수정" xfId="7336" xr:uid="{00000000-0005-0000-0000-000015100000}"/>
    <cellStyle name="_수공(성남)설계_인천계양 까치마을 태화,한진아파트 공사내역서9.12(제출용)_동남 아파트_신양수설변내역서_설계예산서(율량교NMC20070308)" xfId="7337" xr:uid="{00000000-0005-0000-0000-000016100000}"/>
    <cellStyle name="_수공(성남)설계_인천계양 까치마을 태화,한진아파트 공사내역서9.12(제출용)_동남 아파트_신양수설변내역서_설계예산서(포항신항3부두20070507)" xfId="7338" xr:uid="{00000000-0005-0000-0000-000017100000}"/>
    <cellStyle name="_수공(성남)설계_인천계양 까치마을 태화,한진아파트 공사내역서9.12(제출용)_동남 아파트_신양수설변내역서_설계예산서(포항신항4부두50mm할증20070507)" xfId="7339" xr:uid="{00000000-0005-0000-0000-000018100000}"/>
    <cellStyle name="_수공(성남)설계_인천계양 까치마을 태화,한진아파트 공사내역서9.12(제출용)_동남 아파트_신양수설변내역서_설계예산서(흥덕교NFJ)" xfId="7340" xr:uid="{00000000-0005-0000-0000-000019100000}"/>
    <cellStyle name="_수공(성남)설계_인천계양 까치마을 태화,한진아파트 공사내역서9.12(제출용)_동남 아파트_신양수설변내역서_설계예산서(흥덕교NFJ20070302)" xfId="7341" xr:uid="{00000000-0005-0000-0000-00001A100000}"/>
    <cellStyle name="_수공(성남)설계_인천계양 까치마을 태화,한진아파트 공사내역서9.12(제출용)_동남 아파트_원동천교(상)외-수량수정" xfId="7342" xr:uid="{00000000-0005-0000-0000-00001B100000}"/>
    <cellStyle name="_수공(성남)설계_인천계양 까치마을 태화,한진아파트 공사내역서9.12(제출용)_삼탄천외1개교내역(186백만원)" xfId="7343" xr:uid="{00000000-0005-0000-0000-00001C100000}"/>
    <cellStyle name="_수공(성남)설계_인천계양 까치마을 태화,한진아파트 공사내역서9.12(제출용)_삼탄천외1개교내역(186백만원)_내역서" xfId="7344" xr:uid="{00000000-0005-0000-0000-00001D100000}"/>
    <cellStyle name="_수공(성남)설계_인천계양 까치마을 태화,한진아파트 공사내역서9.12(제출용)_삼탄천외1개교내역(186백만원)_설계예산서(대광교외)최종수정" xfId="7345" xr:uid="{00000000-0005-0000-0000-00001E100000}"/>
    <cellStyle name="_수공(성남)설계_인천계양 까치마을 태화,한진아파트 공사내역서9.12(제출용)_삼탄천외1개교내역(186백만원)_설계예산서(사천교)최종수정" xfId="7346" xr:uid="{00000000-0005-0000-0000-00001F100000}"/>
    <cellStyle name="_수공(성남)설계_인천계양 까치마을 태화,한진아파트 공사내역서9.12(제출용)_삼탄천외1개교내역(186백만원)_설계예산서(사천교NFJ20070502)" xfId="7347" xr:uid="{00000000-0005-0000-0000-000020100000}"/>
    <cellStyle name="_수공(성남)설계_인천계양 까치마을 태화,한진아파트 공사내역서9.12(제출용)_삼탄천외1개교내역(186백만원)_설계예산서(율량교)최종수정" xfId="7348" xr:uid="{00000000-0005-0000-0000-000021100000}"/>
    <cellStyle name="_수공(성남)설계_인천계양 까치마을 태화,한진아파트 공사내역서9.12(제출용)_삼탄천외1개교내역(186백만원)_설계예산서(율량교NMC20070308)" xfId="7349" xr:uid="{00000000-0005-0000-0000-000022100000}"/>
    <cellStyle name="_수공(성남)설계_인천계양 까치마을 태화,한진아파트 공사내역서9.12(제출용)_삼탄천외1개교내역(186백만원)_설계예산서(포항신항3부두20070507)" xfId="7350" xr:uid="{00000000-0005-0000-0000-000023100000}"/>
    <cellStyle name="_수공(성남)설계_인천계양 까치마을 태화,한진아파트 공사내역서9.12(제출용)_삼탄천외1개교내역(186백만원)_설계예산서(포항신항4부두50mm할증20070507)" xfId="7351" xr:uid="{00000000-0005-0000-0000-000024100000}"/>
    <cellStyle name="_수공(성남)설계_인천계양 까치마을 태화,한진아파트 공사내역서9.12(제출용)_삼탄천외1개교내역(186백만원)_설계예산서(흥덕교NFJ)" xfId="7352" xr:uid="{00000000-0005-0000-0000-000025100000}"/>
    <cellStyle name="_수공(성남)설계_인천계양 까치마을 태화,한진아파트 공사내역서9.12(제출용)_삼탄천외1개교내역(186백만원)_설계예산서(흥덕교NFJ20070302)" xfId="7353" xr:uid="{00000000-0005-0000-0000-000026100000}"/>
    <cellStyle name="_수공(성남)설계_인천계양 까치마을 태화,한진아파트 공사내역서9.12(제출용)_삼탄천외1개교내역(186백만원)_신양수설변내역서" xfId="7354" xr:uid="{00000000-0005-0000-0000-000027100000}"/>
    <cellStyle name="_수공(성남)설계_인천계양 까치마을 태화,한진아파트 공사내역서9.12(제출용)_삼탄천외1개교내역(186백만원)_신양수설변내역서_내역서" xfId="7355" xr:uid="{00000000-0005-0000-0000-000028100000}"/>
    <cellStyle name="_수공(성남)설계_인천계양 까치마을 태화,한진아파트 공사내역서9.12(제출용)_삼탄천외1개교내역(186백만원)_신양수설변내역서_설계예산서(대광교외)최종수정" xfId="7356" xr:uid="{00000000-0005-0000-0000-000029100000}"/>
    <cellStyle name="_수공(성남)설계_인천계양 까치마을 태화,한진아파트 공사내역서9.12(제출용)_삼탄천외1개교내역(186백만원)_신양수설변내역서_설계예산서(사천교)최종수정" xfId="7357" xr:uid="{00000000-0005-0000-0000-00002A100000}"/>
    <cellStyle name="_수공(성남)설계_인천계양 까치마을 태화,한진아파트 공사내역서9.12(제출용)_삼탄천외1개교내역(186백만원)_신양수설변내역서_설계예산서(사천교NFJ20070502)" xfId="7358" xr:uid="{00000000-0005-0000-0000-00002B100000}"/>
    <cellStyle name="_수공(성남)설계_인천계양 까치마을 태화,한진아파트 공사내역서9.12(제출용)_삼탄천외1개교내역(186백만원)_신양수설변내역서_설계예산서(율량교)최종수정" xfId="7359" xr:uid="{00000000-0005-0000-0000-00002C100000}"/>
    <cellStyle name="_수공(성남)설계_인천계양 까치마을 태화,한진아파트 공사내역서9.12(제출용)_삼탄천외1개교내역(186백만원)_신양수설변내역서_설계예산서(율량교NMC20070308)" xfId="7360" xr:uid="{00000000-0005-0000-0000-00002D100000}"/>
    <cellStyle name="_수공(성남)설계_인천계양 까치마을 태화,한진아파트 공사내역서9.12(제출용)_삼탄천외1개교내역(186백만원)_신양수설변내역서_설계예산서(포항신항3부두20070507)" xfId="7361" xr:uid="{00000000-0005-0000-0000-00002E100000}"/>
    <cellStyle name="_수공(성남)설계_인천계양 까치마을 태화,한진아파트 공사내역서9.12(제출용)_삼탄천외1개교내역(186백만원)_신양수설변내역서_설계예산서(포항신항4부두50mm할증20070507)" xfId="7362" xr:uid="{00000000-0005-0000-0000-00002F100000}"/>
    <cellStyle name="_수공(성남)설계_인천계양 까치마을 태화,한진아파트 공사내역서9.12(제출용)_삼탄천외1개교내역(186백만원)_신양수설변내역서_설계예산서(흥덕교NFJ)" xfId="7363" xr:uid="{00000000-0005-0000-0000-000030100000}"/>
    <cellStyle name="_수공(성남)설계_인천계양 까치마을 태화,한진아파트 공사내역서9.12(제출용)_삼탄천외1개교내역(186백만원)_신양수설변내역서_설계예산서(흥덕교NFJ20070302)" xfId="7364" xr:uid="{00000000-0005-0000-0000-000031100000}"/>
    <cellStyle name="_수공(성남)설계_인천계양 까치마을 태화,한진아파트 공사내역서9.12(제출용)_설계예산서(대광교외)최종수정" xfId="7365" xr:uid="{00000000-0005-0000-0000-000032100000}"/>
    <cellStyle name="_수공(성남)설계_인천계양 까치마을 태화,한진아파트 공사내역서9.12(제출용)_설계예산서(사천교)최종수정" xfId="7366" xr:uid="{00000000-0005-0000-0000-000033100000}"/>
    <cellStyle name="_수공(성남)설계_인천계양 까치마을 태화,한진아파트 공사내역서9.12(제출용)_설계예산서(사천교NFJ20070502)" xfId="7367" xr:uid="{00000000-0005-0000-0000-000034100000}"/>
    <cellStyle name="_수공(성남)설계_인천계양 까치마을 태화,한진아파트 공사내역서9.12(제출용)_설계예산서(율량교)최종수정" xfId="7368" xr:uid="{00000000-0005-0000-0000-000035100000}"/>
    <cellStyle name="_수공(성남)설계_인천계양 까치마을 태화,한진아파트 공사내역서9.12(제출용)_설계예산서(율량교NMC20070308)" xfId="7369" xr:uid="{00000000-0005-0000-0000-000036100000}"/>
    <cellStyle name="_수공(성남)설계_인천계양 까치마을 태화,한진아파트 공사내역서9.12(제출용)_설계예산서(포항신항3부두20070507)" xfId="7370" xr:uid="{00000000-0005-0000-0000-000037100000}"/>
    <cellStyle name="_수공(성남)설계_인천계양 까치마을 태화,한진아파트 공사내역서9.12(제출용)_설계예산서(포항신항4부두50mm할증20070507)" xfId="7371" xr:uid="{00000000-0005-0000-0000-000038100000}"/>
    <cellStyle name="_수공(성남)설계_인천계양 까치마을 태화,한진아파트 공사내역서9.12(제출용)_설계예산서(흥덕교NFJ)" xfId="7372" xr:uid="{00000000-0005-0000-0000-000039100000}"/>
    <cellStyle name="_수공(성남)설계_인천계양 까치마을 태화,한진아파트 공사내역서9.12(제출용)_설계예산서(흥덕교NFJ20070302)" xfId="7373" xr:uid="{00000000-0005-0000-0000-00003A100000}"/>
    <cellStyle name="_수공(성남)설계_인천계양 까치마을 태화,한진아파트 공사내역서9.12(제출용)_신양수설변내역서" xfId="7374" xr:uid="{00000000-0005-0000-0000-00003B100000}"/>
    <cellStyle name="_수공(성남)설계_인천계양 까치마을 태화,한진아파트 공사내역서9.12(제출용)_신양수설변내역서_내역서" xfId="7375" xr:uid="{00000000-0005-0000-0000-00003C100000}"/>
    <cellStyle name="_수공(성남)설계_인천계양 까치마을 태화,한진아파트 공사내역서9.12(제출용)_신양수설변내역서_설계예산서(대광교외)최종수정" xfId="7376" xr:uid="{00000000-0005-0000-0000-00003D100000}"/>
    <cellStyle name="_수공(성남)설계_인천계양 까치마을 태화,한진아파트 공사내역서9.12(제출용)_신양수설변내역서_설계예산서(사천교)최종수정" xfId="7377" xr:uid="{00000000-0005-0000-0000-00003E100000}"/>
    <cellStyle name="_수공(성남)설계_인천계양 까치마을 태화,한진아파트 공사내역서9.12(제출용)_신양수설변내역서_설계예산서(사천교NFJ20070502)" xfId="7378" xr:uid="{00000000-0005-0000-0000-00003F100000}"/>
    <cellStyle name="_수공(성남)설계_인천계양 까치마을 태화,한진아파트 공사내역서9.12(제출용)_신양수설변내역서_설계예산서(율량교)최종수정" xfId="7379" xr:uid="{00000000-0005-0000-0000-000040100000}"/>
    <cellStyle name="_수공(성남)설계_인천계양 까치마을 태화,한진아파트 공사내역서9.12(제출용)_신양수설변내역서_설계예산서(율량교NMC20070308)" xfId="7380" xr:uid="{00000000-0005-0000-0000-000041100000}"/>
    <cellStyle name="_수공(성남)설계_인천계양 까치마을 태화,한진아파트 공사내역서9.12(제출용)_신양수설변내역서_설계예산서(포항신항3부두20070507)" xfId="7381" xr:uid="{00000000-0005-0000-0000-000042100000}"/>
    <cellStyle name="_수공(성남)설계_인천계양 까치마을 태화,한진아파트 공사내역서9.12(제출용)_신양수설변내역서_설계예산서(포항신항4부두50mm할증20070507)" xfId="7382" xr:uid="{00000000-0005-0000-0000-000043100000}"/>
    <cellStyle name="_수공(성남)설계_인천계양 까치마을 태화,한진아파트 공사내역서9.12(제출용)_신양수설변내역서_설계예산서(흥덕교NFJ)" xfId="7383" xr:uid="{00000000-0005-0000-0000-000044100000}"/>
    <cellStyle name="_수공(성남)설계_인천계양 까치마을 태화,한진아파트 공사내역서9.12(제출용)_신양수설변내역서_설계예산서(흥덕교NFJ20070302)" xfId="7384" xr:uid="{00000000-0005-0000-0000-000045100000}"/>
    <cellStyle name="_수공(성남)설계_인천계양 까치마을 태화,한진아파트 공사내역서9.12(제출용)_원동천교(상)외-수량수정" xfId="7385" xr:uid="{00000000-0005-0000-0000-000046100000}"/>
    <cellStyle name="_수공(성남)설계_인천계양 까치마을 태화,한진아파트 공사내역서9.12(제출용)_인천계양 까치마을 태화,한진아파트 공사내역서9.12(제출용)" xfId="7386" xr:uid="{00000000-0005-0000-0000-000047100000}"/>
    <cellStyle name="_수공(성남)설계_인천계양 까치마을 태화,한진아파트 공사내역서9.12(제출용)_인천계양 까치마을 태화,한진아파트 공사내역서9.12(제출용)_내역서" xfId="7387" xr:uid="{00000000-0005-0000-0000-000048100000}"/>
    <cellStyle name="_수공(성남)설계_인천계양 까치마을 태화,한진아파트 공사내역서9.12(제출용)_인천계양 까치마을 태화,한진아파트 공사내역서9.12(제출용)_삼탄천외1개교내역(186백만원)" xfId="7388" xr:uid="{00000000-0005-0000-0000-000049100000}"/>
    <cellStyle name="_수공(성남)설계_인천계양 까치마을 태화,한진아파트 공사내역서9.12(제출용)_인천계양 까치마을 태화,한진아파트 공사내역서9.12(제출용)_삼탄천외1개교내역(186백만원)_내역서" xfId="7389" xr:uid="{00000000-0005-0000-0000-00004A100000}"/>
    <cellStyle name="_수공(성남)설계_인천계양 까치마을 태화,한진아파트 공사내역서9.12(제출용)_인천계양 까치마을 태화,한진아파트 공사내역서9.12(제출용)_삼탄천외1개교내역(186백만원)_설계예산서(대광교외)최종수정" xfId="7390" xr:uid="{00000000-0005-0000-0000-00004B100000}"/>
    <cellStyle name="_수공(성남)설계_인천계양 까치마을 태화,한진아파트 공사내역서9.12(제출용)_인천계양 까치마을 태화,한진아파트 공사내역서9.12(제출용)_삼탄천외1개교내역(186백만원)_설계예산서(사천교)최종수정" xfId="7391" xr:uid="{00000000-0005-0000-0000-00004C100000}"/>
    <cellStyle name="_수공(성남)설계_인천계양 까치마을 태화,한진아파트 공사내역서9.12(제출용)_인천계양 까치마을 태화,한진아파트 공사내역서9.12(제출용)_삼탄천외1개교내역(186백만원)_설계예산서(사천교NFJ20070502)" xfId="7392" xr:uid="{00000000-0005-0000-0000-00004D100000}"/>
    <cellStyle name="_수공(성남)설계_인천계양 까치마을 태화,한진아파트 공사내역서9.12(제출용)_인천계양 까치마을 태화,한진아파트 공사내역서9.12(제출용)_삼탄천외1개교내역(186백만원)_설계예산서(율량교)최종수정" xfId="7393" xr:uid="{00000000-0005-0000-0000-00004E100000}"/>
    <cellStyle name="_수공(성남)설계_인천계양 까치마을 태화,한진아파트 공사내역서9.12(제출용)_인천계양 까치마을 태화,한진아파트 공사내역서9.12(제출용)_삼탄천외1개교내역(186백만원)_설계예산서(율량교NMC20070308)" xfId="7394" xr:uid="{00000000-0005-0000-0000-00004F100000}"/>
    <cellStyle name="_수공(성남)설계_인천계양 까치마을 태화,한진아파트 공사내역서9.12(제출용)_인천계양 까치마을 태화,한진아파트 공사내역서9.12(제출용)_삼탄천외1개교내역(186백만원)_설계예산서(포항신항3부두20070507)" xfId="7395" xr:uid="{00000000-0005-0000-0000-000050100000}"/>
    <cellStyle name="_수공(성남)설계_인천계양 까치마을 태화,한진아파트 공사내역서9.12(제출용)_인천계양 까치마을 태화,한진아파트 공사내역서9.12(제출용)_삼탄천외1개교내역(186백만원)_설계예산서(포항신항4부두50mm할증20070507)" xfId="7396" xr:uid="{00000000-0005-0000-0000-000051100000}"/>
    <cellStyle name="_수공(성남)설계_인천계양 까치마을 태화,한진아파트 공사내역서9.12(제출용)_인천계양 까치마을 태화,한진아파트 공사내역서9.12(제출용)_삼탄천외1개교내역(186백만원)_설계예산서(흥덕교NFJ)" xfId="7397" xr:uid="{00000000-0005-0000-0000-000052100000}"/>
    <cellStyle name="_수공(성남)설계_인천계양 까치마을 태화,한진아파트 공사내역서9.12(제출용)_인천계양 까치마을 태화,한진아파트 공사내역서9.12(제출용)_삼탄천외1개교내역(186백만원)_설계예산서(흥덕교NFJ20070302)" xfId="7398" xr:uid="{00000000-0005-0000-0000-000053100000}"/>
    <cellStyle name="_수공(성남)설계_인천계양 까치마을 태화,한진아파트 공사내역서9.12(제출용)_인천계양 까치마을 태화,한진아파트 공사내역서9.12(제출용)_삼탄천외1개교내역(186백만원)_신양수설변내역서" xfId="7399" xr:uid="{00000000-0005-0000-0000-000054100000}"/>
    <cellStyle name="_수공(성남)설계_인천계양 까치마을 태화,한진아파트 공사내역서9.12(제출용)_인천계양 까치마을 태화,한진아파트 공사내역서9.12(제출용)_삼탄천외1개교내역(186백만원)_신양수설변내역서_내역서" xfId="7400" xr:uid="{00000000-0005-0000-0000-000055100000}"/>
    <cellStyle name="_수공(성남)설계_인천계양 까치마을 태화,한진아파트 공사내역서9.12(제출용)_인천계양 까치마을 태화,한진아파트 공사내역서9.12(제출용)_삼탄천외1개교내역(186백만원)_신양수설변내역서_설계예산서(대광교외)최종수정" xfId="7401" xr:uid="{00000000-0005-0000-0000-000056100000}"/>
    <cellStyle name="_수공(성남)설계_인천계양 까치마을 태화,한진아파트 공사내역서9.12(제출용)_인천계양 까치마을 태화,한진아파트 공사내역서9.12(제출용)_삼탄천외1개교내역(186백만원)_신양수설변내역서_설계예산서(사천교)최종수정" xfId="7402" xr:uid="{00000000-0005-0000-0000-000057100000}"/>
    <cellStyle name="_수공(성남)설계_인천계양 까치마을 태화,한진아파트 공사내역서9.12(제출용)_인천계양 까치마을 태화,한진아파트 공사내역서9.12(제출용)_삼탄천외1개교내역(186백만원)_신양수설변내역서_설계예산서(사천교NFJ20070502)" xfId="7403" xr:uid="{00000000-0005-0000-0000-000058100000}"/>
    <cellStyle name="_수공(성남)설계_인천계양 까치마을 태화,한진아파트 공사내역서9.12(제출용)_인천계양 까치마을 태화,한진아파트 공사내역서9.12(제출용)_삼탄천외1개교내역(186백만원)_신양수설변내역서_설계예산서(율량교)최종수정" xfId="7404" xr:uid="{00000000-0005-0000-0000-000059100000}"/>
    <cellStyle name="_수공(성남)설계_인천계양 까치마을 태화,한진아파트 공사내역서9.12(제출용)_인천계양 까치마을 태화,한진아파트 공사내역서9.12(제출용)_삼탄천외1개교내역(186백만원)_신양수설변내역서_설계예산서(율량교NMC20070308)" xfId="7405" xr:uid="{00000000-0005-0000-0000-00005A100000}"/>
    <cellStyle name="_수공(성남)설계_인천계양 까치마을 태화,한진아파트 공사내역서9.12(제출용)_인천계양 까치마을 태화,한진아파트 공사내역서9.12(제출용)_삼탄천외1개교내역(186백만원)_신양수설변내역서_설계예산서(포항신항3부두20070507)" xfId="7406" xr:uid="{00000000-0005-0000-0000-00005B100000}"/>
    <cellStyle name="_수공(성남)설계_인천계양 까치마을 태화,한진아파트 공사내역서9.12(제출용)_인천계양 까치마을 태화,한진아파트 공사내역서9.12(제출용)_삼탄천외1개교내역(186백만원)_신양수설변내역서_설계예산서(포항신항4부두50mm할증20070507)" xfId="7407" xr:uid="{00000000-0005-0000-0000-00005C100000}"/>
    <cellStyle name="_수공(성남)설계_인천계양 까치마을 태화,한진아파트 공사내역서9.12(제출용)_인천계양 까치마을 태화,한진아파트 공사내역서9.12(제출용)_삼탄천외1개교내역(186백만원)_신양수설변내역서_설계예산서(흥덕교NFJ)" xfId="7408" xr:uid="{00000000-0005-0000-0000-00005D100000}"/>
    <cellStyle name="_수공(성남)설계_인천계양 까치마을 태화,한진아파트 공사내역서9.12(제출용)_인천계양 까치마을 태화,한진아파트 공사내역서9.12(제출용)_삼탄천외1개교내역(186백만원)_신양수설변내역서_설계예산서(흥덕교NFJ20070302)" xfId="7409" xr:uid="{00000000-0005-0000-0000-00005E100000}"/>
    <cellStyle name="_수공(성남)설계_인천계양 까치마을 태화,한진아파트 공사내역서9.12(제출용)_인천계양 까치마을 태화,한진아파트 공사내역서9.12(제출용)_설계예산서(대광교외)최종수정" xfId="7410" xr:uid="{00000000-0005-0000-0000-00005F100000}"/>
    <cellStyle name="_수공(성남)설계_인천계양 까치마을 태화,한진아파트 공사내역서9.12(제출용)_인천계양 까치마을 태화,한진아파트 공사내역서9.12(제출용)_설계예산서(사천교)최종수정" xfId="7411" xr:uid="{00000000-0005-0000-0000-000060100000}"/>
    <cellStyle name="_수공(성남)설계_인천계양 까치마을 태화,한진아파트 공사내역서9.12(제출용)_인천계양 까치마을 태화,한진아파트 공사내역서9.12(제출용)_설계예산서(사천교NFJ20070502)" xfId="7412" xr:uid="{00000000-0005-0000-0000-000061100000}"/>
    <cellStyle name="_수공(성남)설계_인천계양 까치마을 태화,한진아파트 공사내역서9.12(제출용)_인천계양 까치마을 태화,한진아파트 공사내역서9.12(제출용)_설계예산서(율량교)최종수정" xfId="7413" xr:uid="{00000000-0005-0000-0000-000062100000}"/>
    <cellStyle name="_수공(성남)설계_인천계양 까치마을 태화,한진아파트 공사내역서9.12(제출용)_인천계양 까치마을 태화,한진아파트 공사내역서9.12(제출용)_설계예산서(율량교NMC20070308)" xfId="7414" xr:uid="{00000000-0005-0000-0000-000063100000}"/>
    <cellStyle name="_수공(성남)설계_인천계양 까치마을 태화,한진아파트 공사내역서9.12(제출용)_인천계양 까치마을 태화,한진아파트 공사내역서9.12(제출용)_설계예산서(포항신항3부두20070507)" xfId="7415" xr:uid="{00000000-0005-0000-0000-000064100000}"/>
    <cellStyle name="_수공(성남)설계_인천계양 까치마을 태화,한진아파트 공사내역서9.12(제출용)_인천계양 까치마을 태화,한진아파트 공사내역서9.12(제출용)_설계예산서(포항신항4부두50mm할증20070507)" xfId="7416" xr:uid="{00000000-0005-0000-0000-000065100000}"/>
    <cellStyle name="_수공(성남)설계_인천계양 까치마을 태화,한진아파트 공사내역서9.12(제출용)_인천계양 까치마을 태화,한진아파트 공사내역서9.12(제출용)_설계예산서(흥덕교NFJ)" xfId="7417" xr:uid="{00000000-0005-0000-0000-000066100000}"/>
    <cellStyle name="_수공(성남)설계_인천계양 까치마을 태화,한진아파트 공사내역서9.12(제출용)_인천계양 까치마을 태화,한진아파트 공사내역서9.12(제출용)_설계예산서(흥덕교NFJ20070302)" xfId="7418" xr:uid="{00000000-0005-0000-0000-000067100000}"/>
    <cellStyle name="_수공(성남)설계_인천계양 까치마을 태화,한진아파트 공사내역서9.12(제출용)_인천계양 까치마을 태화,한진아파트 공사내역서9.12(제출용)_신양수설변내역서" xfId="7419" xr:uid="{00000000-0005-0000-0000-000068100000}"/>
    <cellStyle name="_수공(성남)설계_인천계양 까치마을 태화,한진아파트 공사내역서9.12(제출용)_인천계양 까치마을 태화,한진아파트 공사내역서9.12(제출용)_신양수설변내역서_내역서" xfId="7420" xr:uid="{00000000-0005-0000-0000-000069100000}"/>
    <cellStyle name="_수공(성남)설계_인천계양 까치마을 태화,한진아파트 공사내역서9.12(제출용)_인천계양 까치마을 태화,한진아파트 공사내역서9.12(제출용)_신양수설변내역서_설계예산서(대광교외)최종수정" xfId="7421" xr:uid="{00000000-0005-0000-0000-00006A100000}"/>
    <cellStyle name="_수공(성남)설계_인천계양 까치마을 태화,한진아파트 공사내역서9.12(제출용)_인천계양 까치마을 태화,한진아파트 공사내역서9.12(제출용)_신양수설변내역서_설계예산서(사천교)최종수정" xfId="7422" xr:uid="{00000000-0005-0000-0000-00006B100000}"/>
    <cellStyle name="_수공(성남)설계_인천계양 까치마을 태화,한진아파트 공사내역서9.12(제출용)_인천계양 까치마을 태화,한진아파트 공사내역서9.12(제출용)_신양수설변내역서_설계예산서(사천교NFJ20070502)" xfId="7423" xr:uid="{00000000-0005-0000-0000-00006C100000}"/>
    <cellStyle name="_수공(성남)설계_인천계양 까치마을 태화,한진아파트 공사내역서9.12(제출용)_인천계양 까치마을 태화,한진아파트 공사내역서9.12(제출용)_신양수설변내역서_설계예산서(율량교)최종수정" xfId="7424" xr:uid="{00000000-0005-0000-0000-00006D100000}"/>
    <cellStyle name="_수공(성남)설계_인천계양 까치마을 태화,한진아파트 공사내역서9.12(제출용)_인천계양 까치마을 태화,한진아파트 공사내역서9.12(제출용)_신양수설변내역서_설계예산서(율량교NMC20070308)" xfId="7425" xr:uid="{00000000-0005-0000-0000-00006E100000}"/>
    <cellStyle name="_수공(성남)설계_인천계양 까치마을 태화,한진아파트 공사내역서9.12(제출용)_인천계양 까치마을 태화,한진아파트 공사내역서9.12(제출용)_신양수설변내역서_설계예산서(포항신항3부두20070507)" xfId="7426" xr:uid="{00000000-0005-0000-0000-00006F100000}"/>
    <cellStyle name="_수공(성남)설계_인천계양 까치마을 태화,한진아파트 공사내역서9.12(제출용)_인천계양 까치마을 태화,한진아파트 공사내역서9.12(제출용)_신양수설변내역서_설계예산서(포항신항4부두50mm할증20070507)" xfId="7427" xr:uid="{00000000-0005-0000-0000-000070100000}"/>
    <cellStyle name="_수공(성남)설계_인천계양 까치마을 태화,한진아파트 공사내역서9.12(제출용)_인천계양 까치마을 태화,한진아파트 공사내역서9.12(제출용)_신양수설변내역서_설계예산서(흥덕교NFJ)" xfId="7428" xr:uid="{00000000-0005-0000-0000-000071100000}"/>
    <cellStyle name="_수공(성남)설계_인천계양 까치마을 태화,한진아파트 공사내역서9.12(제출용)_인천계양 까치마을 태화,한진아파트 공사내역서9.12(제출용)_신양수설변내역서_설계예산서(흥덕교NFJ20070302)" xfId="7429" xr:uid="{00000000-0005-0000-0000-000072100000}"/>
    <cellStyle name="_수공(성남)설계_인천계양 까치마을 태화,한진아파트 공사내역서9.12(제출용)_인천계양 까치마을 태화,한진아파트 공사내역서9.12(제출용)_원동천교(상)외-수량수정" xfId="7430" xr:uid="{00000000-0005-0000-0000-000073100000}"/>
    <cellStyle name="_수공(성남)설계_인천계양 까치마을 태화,한진아파트 공사내역서9.12(제출용)_인천계양 까치마을 태화,한진아파트 공사내역서9.12(제출용)_인천계양 까치마을 태화,한진아파트 공사내역서9.12(제출용)" xfId="7431" xr:uid="{00000000-0005-0000-0000-000074100000}"/>
    <cellStyle name="_수공(성남)설계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 xfId="7432" xr:uid="{00000000-0005-0000-0000-000075100000}"/>
    <cellStyle name="_수공(성남)설계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내역서" xfId="7433" xr:uid="{00000000-0005-0000-0000-000076100000}"/>
    <cellStyle name="_수공(성남)설계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삼탄천외1개교내역(186백만원)" xfId="7434" xr:uid="{00000000-0005-0000-0000-000077100000}"/>
    <cellStyle name="_수공(성남)설계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삼탄천외1개교내역(186백만원)_내역서" xfId="7435" xr:uid="{00000000-0005-0000-0000-000078100000}"/>
    <cellStyle name="_수공(성남)설계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삼탄천외1개교내역(186백만원)_설계예산서(대광교외)최종수정" xfId="7436" xr:uid="{00000000-0005-0000-0000-000079100000}"/>
    <cellStyle name="_수공(성남)설계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삼탄천외1개교내역(186백만원)_설계예산서(사천교)최종수정" xfId="7437" xr:uid="{00000000-0005-0000-0000-00007A100000}"/>
    <cellStyle name="_수공(성남)설계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삼탄천외1개교내역(186백만원)_설계예산서(사천교NFJ20070502)" xfId="7438" xr:uid="{00000000-0005-0000-0000-00007B100000}"/>
    <cellStyle name="_수공(성남)설계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삼탄천외1개교내역(186백만원)_설계예산서(율량교)최종수정" xfId="7439" xr:uid="{00000000-0005-0000-0000-00007C100000}"/>
    <cellStyle name="_수공(성남)설계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삼탄천외1개교내역(186백만원)_설계예산서(율량교NMC20070308)" xfId="7440" xr:uid="{00000000-0005-0000-0000-00007D100000}"/>
    <cellStyle name="_수공(성남)설계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삼탄천외1개교내역(186백만원)_설계예산서(포항신항3부두20070507)" xfId="7441" xr:uid="{00000000-0005-0000-0000-00007E100000}"/>
    <cellStyle name="_수공(성남)설계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삼탄천외1개교내역(186백만원)_설계예산서(포항신항4부두50mm할증20070507)" xfId="7442" xr:uid="{00000000-0005-0000-0000-00007F100000}"/>
    <cellStyle name="_수공(성남)설계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삼탄천외1개교내역(186백만원)_설계예산서(흥덕교NFJ)" xfId="7443" xr:uid="{00000000-0005-0000-0000-000080100000}"/>
    <cellStyle name="_수공(성남)설계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삼탄천외1개교내역(186백만원)_설계예산서(흥덕교NFJ20070302)" xfId="7444" xr:uid="{00000000-0005-0000-0000-000081100000}"/>
    <cellStyle name="_수공(성남)설계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삼탄천외1개교내역(186백만원)_신양수설변내역서" xfId="7445" xr:uid="{00000000-0005-0000-0000-000082100000}"/>
    <cellStyle name="_수공(성남)설계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삼탄천외1개교내역(186백만원)_신양수설변내역서_내역서" xfId="7446" xr:uid="{00000000-0005-0000-0000-000083100000}"/>
    <cellStyle name="_수공(성남)설계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삼탄천외1개교내역(186백만원)_신양수설변내역서_설계예산서(대광교외)최종수정" xfId="7447" xr:uid="{00000000-0005-0000-0000-000084100000}"/>
    <cellStyle name="_수공(성남)설계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삼탄천외1개교내역(186백만원)_신양수설변내역서_설계예산서(사천교)최종수정" xfId="7448" xr:uid="{00000000-0005-0000-0000-000085100000}"/>
    <cellStyle name="_수공(성남)설계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삼탄천외1개교내역(186백만원)_신양수설변내역서_설계예산서(사천교NFJ20070502)" xfId="7449" xr:uid="{00000000-0005-0000-0000-000086100000}"/>
    <cellStyle name="_수공(성남)설계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삼탄천외1개교내역(186백만원)_신양수설변내역서_설계예산서(율량교)최종수정" xfId="7450" xr:uid="{00000000-0005-0000-0000-000087100000}"/>
    <cellStyle name="_수공(성남)설계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삼탄천외1개교내역(186백만원)_신양수설변내역서_설계예산서(율량교NMC20070308)" xfId="7451" xr:uid="{00000000-0005-0000-0000-000088100000}"/>
    <cellStyle name="_수공(성남)설계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삼탄천외1개교내역(186백만원)_신양수설변내역서_설계예산서(포항신항3부두20070507)" xfId="7452" xr:uid="{00000000-0005-0000-0000-000089100000}"/>
    <cellStyle name="_수공(성남)설계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삼탄천외1개교내역(186백만원)_신양수설변내역서_설계예산서(포항신항4부두50mm할증20070507)" xfId="7453" xr:uid="{00000000-0005-0000-0000-00008A100000}"/>
    <cellStyle name="_수공(성남)설계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삼탄천외1개교내역(186백만원)_신양수설변내역서_설계예산서(흥덕교NFJ)" xfId="7454" xr:uid="{00000000-0005-0000-0000-00008B100000}"/>
    <cellStyle name="_수공(성남)설계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삼탄천외1개교내역(186백만원)_신양수설변내역서_설계예산서(흥덕교NFJ20070302)" xfId="7455" xr:uid="{00000000-0005-0000-0000-00008C100000}"/>
    <cellStyle name="_수공(성남)설계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설계예산서(대광교외)최종수정" xfId="7456" xr:uid="{00000000-0005-0000-0000-00008D100000}"/>
    <cellStyle name="_수공(성남)설계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설계예산서(사천교)최종수정" xfId="7457" xr:uid="{00000000-0005-0000-0000-00008E100000}"/>
    <cellStyle name="_수공(성남)설계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설계예산서(사천교NFJ20070502)" xfId="7458" xr:uid="{00000000-0005-0000-0000-00008F100000}"/>
    <cellStyle name="_수공(성남)설계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설계예산서(율량교)최종수정" xfId="7459" xr:uid="{00000000-0005-0000-0000-000090100000}"/>
    <cellStyle name="_수공(성남)설계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설계예산서(율량교NMC20070308)" xfId="7460" xr:uid="{00000000-0005-0000-0000-000091100000}"/>
    <cellStyle name="_수공(성남)설계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설계예산서(포항신항3부두20070507)" xfId="7461" xr:uid="{00000000-0005-0000-0000-000092100000}"/>
    <cellStyle name="_수공(성남)설계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설계예산서(포항신항4부두50mm할증20070507)" xfId="7462" xr:uid="{00000000-0005-0000-0000-000093100000}"/>
    <cellStyle name="_수공(성남)설계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설계예산서(흥덕교NFJ)" xfId="7463" xr:uid="{00000000-0005-0000-0000-000094100000}"/>
    <cellStyle name="_수공(성남)설계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설계예산서(흥덕교NFJ20070302)" xfId="7464" xr:uid="{00000000-0005-0000-0000-000095100000}"/>
    <cellStyle name="_수공(성남)설계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신양수설변내역서" xfId="7465" xr:uid="{00000000-0005-0000-0000-000096100000}"/>
    <cellStyle name="_수공(성남)설계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신양수설변내역서_내역서" xfId="7466" xr:uid="{00000000-0005-0000-0000-000097100000}"/>
    <cellStyle name="_수공(성남)설계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신양수설변내역서_설계예산서(대광교외)최종수정" xfId="7467" xr:uid="{00000000-0005-0000-0000-000098100000}"/>
    <cellStyle name="_수공(성남)설계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신양수설변내역서_설계예산서(사천교)최종수정" xfId="7468" xr:uid="{00000000-0005-0000-0000-000099100000}"/>
    <cellStyle name="_수공(성남)설계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신양수설변내역서_설계예산서(사천교NFJ20070502)" xfId="7469" xr:uid="{00000000-0005-0000-0000-00009A100000}"/>
    <cellStyle name="_수공(성남)설계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신양수설변내역서_설계예산서(율량교)최종수정" xfId="7470" xr:uid="{00000000-0005-0000-0000-00009B100000}"/>
    <cellStyle name="_수공(성남)설계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신양수설변내역서_설계예산서(율량교NMC20070308)" xfId="7471" xr:uid="{00000000-0005-0000-0000-00009C100000}"/>
    <cellStyle name="_수공(성남)설계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신양수설변내역서_설계예산서(포항신항3부두20070507)" xfId="7472" xr:uid="{00000000-0005-0000-0000-00009D100000}"/>
    <cellStyle name="_수공(성남)설계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신양수설변내역서_설계예산서(포항신항4부두50mm할증20070507)" xfId="7473" xr:uid="{00000000-0005-0000-0000-00009E100000}"/>
    <cellStyle name="_수공(성남)설계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신양수설변내역서_설계예산서(흥덕교NFJ)" xfId="7474" xr:uid="{00000000-0005-0000-0000-00009F100000}"/>
    <cellStyle name="_수공(성남)설계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신양수설변내역서_설계예산서(흥덕교NFJ20070302)" xfId="7475" xr:uid="{00000000-0005-0000-0000-0000A0100000}"/>
    <cellStyle name="_수공(성남)설계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원동천교(상)외-수량수정" xfId="7476" xr:uid="{00000000-0005-0000-0000-0000A1100000}"/>
    <cellStyle name="_수공(성남)설계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 xfId="7477" xr:uid="{00000000-0005-0000-0000-0000A2100000}"/>
    <cellStyle name="_수공(성남)설계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내역서" xfId="7478" xr:uid="{00000000-0005-0000-0000-0000A3100000}"/>
    <cellStyle name="_수공(성남)설계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삼탄천외1개교내역(186백만원)" xfId="7479" xr:uid="{00000000-0005-0000-0000-0000A4100000}"/>
    <cellStyle name="_수공(성남)설계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삼탄천외1개교내역(186백만원)_내역서" xfId="7480" xr:uid="{00000000-0005-0000-0000-0000A5100000}"/>
    <cellStyle name="_수공(성남)설계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삼탄천외1개교내역(186백만원)_설계예산서(대광교외)최종수정" xfId="7481" xr:uid="{00000000-0005-0000-0000-0000A6100000}"/>
    <cellStyle name="_수공(성남)설계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삼탄천외1개교내역(186백만원)_설계예산서(사천교)최종수정" xfId="7482" xr:uid="{00000000-0005-0000-0000-0000A7100000}"/>
    <cellStyle name="_수공(성남)설계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삼탄천외1개교내역(186백만원)_설계예산서(사천교NFJ20070502)" xfId="7483" xr:uid="{00000000-0005-0000-0000-0000A8100000}"/>
    <cellStyle name="_수공(성남)설계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삼탄천외1개교내역(186백만원)_설계예산서(율량교)최종수정" xfId="7484" xr:uid="{00000000-0005-0000-0000-0000A9100000}"/>
    <cellStyle name="_수공(성남)설계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삼탄천외1개교내역(186백만원)_설계예산서(율량교NMC20070308)" xfId="7485" xr:uid="{00000000-0005-0000-0000-0000AA100000}"/>
    <cellStyle name="_수공(성남)설계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삼탄천외1개교내역(186백만원)_설계예산서(포항신항3부두20070507)" xfId="7486" xr:uid="{00000000-0005-0000-0000-0000AB100000}"/>
    <cellStyle name="_수공(성남)설계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삼탄천외1개교내역(186백만원)_설계예산서(포항신항4부두50mm할증20070507)" xfId="7487" xr:uid="{00000000-0005-0000-0000-0000AC100000}"/>
    <cellStyle name="_수공(성남)설계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삼탄천외1개교내역(186백만원)_설계예산서(흥덕교NFJ)" xfId="7488" xr:uid="{00000000-0005-0000-0000-0000AD100000}"/>
    <cellStyle name="_수공(성남)설계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삼탄천외1개교내역(186백만원)_설계예산서(흥덕교NFJ20070302)" xfId="7489" xr:uid="{00000000-0005-0000-0000-0000AE100000}"/>
    <cellStyle name="_수공(성남)설계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삼탄천외1개교내역(186백만원)_신양수설변내역서" xfId="7490" xr:uid="{00000000-0005-0000-0000-0000AF100000}"/>
    <cellStyle name="_수공(성남)설계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삼탄천외1개교내역(186백만원)_신양수설변내역서_내역서" xfId="7491" xr:uid="{00000000-0005-0000-0000-0000B0100000}"/>
    <cellStyle name="_수공(성남)설계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삼탄천외1개교내역(186백만원)_신양수설변내역서_설계예산서(대광교외)최종수정" xfId="7492" xr:uid="{00000000-0005-0000-0000-0000B1100000}"/>
    <cellStyle name="_수공(성남)설계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삼탄천외1개교내역(186백만원)_신양수설변내역서_설계예산서(사천교)최종수정" xfId="7493" xr:uid="{00000000-0005-0000-0000-0000B2100000}"/>
    <cellStyle name="_수공(성남)설계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삼탄천외1개교내역(186백만원)_신양수설변내역서_설계예산서(사천교NFJ20070502)" xfId="7494" xr:uid="{00000000-0005-0000-0000-0000B3100000}"/>
    <cellStyle name="_수공(성남)설계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삼탄천외1개교내역(186백만원)_신양수설변내역서_설계예산서(율량교)최종수정" xfId="7495" xr:uid="{00000000-0005-0000-0000-0000B4100000}"/>
    <cellStyle name="_수공(성남)설계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삼탄천외1개교내역(186백만원)_신양수설변내역서_설계예산서(율량교NMC20070308)" xfId="7496" xr:uid="{00000000-0005-0000-0000-0000B5100000}"/>
    <cellStyle name="_수공(성남)설계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삼탄천외1개교내역(186백만원)_신양수설변내역서_설계예산서(포항신항3부두20070507)" xfId="7497" xr:uid="{00000000-0005-0000-0000-0000B6100000}"/>
    <cellStyle name="_수공(성남)설계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삼탄천외1개교내역(186백만원)_신양수설변내역서_설계예산서(포항신항4부두50mm할증20070507)" xfId="7498" xr:uid="{00000000-0005-0000-0000-0000B7100000}"/>
    <cellStyle name="_수공(성남)설계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삼탄천외1개교내역(186백만원)_신양수설변내역서_설계예산서(흥덕교NFJ)" xfId="7499" xr:uid="{00000000-0005-0000-0000-0000B8100000}"/>
    <cellStyle name="_수공(성남)설계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삼탄천외1개교내역(186백만원)_신양수설변내역서_설계예산서(흥덕교NFJ20070302)" xfId="7500" xr:uid="{00000000-0005-0000-0000-0000B9100000}"/>
    <cellStyle name="_수공(성남)설계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설계예산서(대광교외)최종수정" xfId="7501" xr:uid="{00000000-0005-0000-0000-0000BA100000}"/>
    <cellStyle name="_수공(성남)설계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설계예산서(사천교)최종수정" xfId="7502" xr:uid="{00000000-0005-0000-0000-0000BB100000}"/>
    <cellStyle name="_수공(성남)설계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설계예산서(사천교NFJ20070502)" xfId="7503" xr:uid="{00000000-0005-0000-0000-0000BC100000}"/>
    <cellStyle name="_수공(성남)설계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설계예산서(율량교)최종수정" xfId="7504" xr:uid="{00000000-0005-0000-0000-0000BD100000}"/>
    <cellStyle name="_수공(성남)설계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설계예산서(율량교NMC20070308)" xfId="7505" xr:uid="{00000000-0005-0000-0000-0000BE100000}"/>
    <cellStyle name="_수공(성남)설계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설계예산서(포항신항3부두20070507)" xfId="7506" xr:uid="{00000000-0005-0000-0000-0000BF100000}"/>
    <cellStyle name="_수공(성남)설계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설계예산서(포항신항4부두50mm할증20070507)" xfId="7507" xr:uid="{00000000-0005-0000-0000-0000C0100000}"/>
    <cellStyle name="_수공(성남)설계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설계예산서(흥덕교NFJ)" xfId="7508" xr:uid="{00000000-0005-0000-0000-0000C1100000}"/>
    <cellStyle name="_수공(성남)설계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설계예산서(흥덕교NFJ20070302)" xfId="7509" xr:uid="{00000000-0005-0000-0000-0000C2100000}"/>
    <cellStyle name="_수공(성남)설계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신양수설변내역서" xfId="7510" xr:uid="{00000000-0005-0000-0000-0000C3100000}"/>
    <cellStyle name="_수공(성남)설계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신양수설변내역서_내역서" xfId="7511" xr:uid="{00000000-0005-0000-0000-0000C4100000}"/>
    <cellStyle name="_수공(성남)설계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신양수설변내역서_설계예산서(대광교외)최종수정" xfId="7512" xr:uid="{00000000-0005-0000-0000-0000C5100000}"/>
    <cellStyle name="_수공(성남)설계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신양수설변내역서_설계예산서(사천교)최종수정" xfId="7513" xr:uid="{00000000-0005-0000-0000-0000C6100000}"/>
    <cellStyle name="_수공(성남)설계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신양수설변내역서_설계예산서(사천교NFJ20070502)" xfId="7514" xr:uid="{00000000-0005-0000-0000-0000C7100000}"/>
    <cellStyle name="_수공(성남)설계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신양수설변내역서_설계예산서(율량교)최종수정" xfId="7515" xr:uid="{00000000-0005-0000-0000-0000C8100000}"/>
    <cellStyle name="_수공(성남)설계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신양수설변내역서_설계예산서(율량교NMC20070308)" xfId="7516" xr:uid="{00000000-0005-0000-0000-0000C9100000}"/>
    <cellStyle name="_수공(성남)설계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신양수설변내역서_설계예산서(포항신항3부두20070507)" xfId="7517" xr:uid="{00000000-0005-0000-0000-0000CA100000}"/>
    <cellStyle name="_수공(성남)설계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신양수설변내역서_설계예산서(포항신항4부두50mm할증20070507)" xfId="7518" xr:uid="{00000000-0005-0000-0000-0000CB100000}"/>
    <cellStyle name="_수공(성남)설계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신양수설변내역서_설계예산서(흥덕교NFJ)" xfId="7519" xr:uid="{00000000-0005-0000-0000-0000CC100000}"/>
    <cellStyle name="_수공(성남)설계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신양수설변내역서_설계예산서(흥덕교NFJ20070302)" xfId="7520" xr:uid="{00000000-0005-0000-0000-0000CD100000}"/>
    <cellStyle name="_수공(성남)설계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원동천교(상)외-수량수정" xfId="7521" xr:uid="{00000000-0005-0000-0000-0000CE100000}"/>
    <cellStyle name="_수공(성남)설계_인천계양 까치마을 태화,한진아파트 공사내역서9.12(제출용)_인천계양 까치마을 태화,한진아파트 공사내역서9.12(제출용)_인천계양 까치마을 태화,한진아파트 공사내역서9.12(제출용)_내역서" xfId="7522" xr:uid="{00000000-0005-0000-0000-0000CF100000}"/>
    <cellStyle name="_수공(성남)설계_인천계양 까치마을 태화,한진아파트 공사내역서9.12(제출용)_인천계양 까치마을 태화,한진아파트 공사내역서9.12(제출용)_인천계양 까치마을 태화,한진아파트 공사내역서9.12(제출용)_동남 아파트" xfId="7523" xr:uid="{00000000-0005-0000-0000-0000D0100000}"/>
    <cellStyle name="_수공(성남)설계_인천계양 까치마을 태화,한진아파트 공사내역서9.12(제출용)_인천계양 까치마을 태화,한진아파트 공사내역서9.12(제출용)_인천계양 까치마을 태화,한진아파트 공사내역서9.12(제출용)_동남 아파트_내역서" xfId="7524" xr:uid="{00000000-0005-0000-0000-0000D1100000}"/>
    <cellStyle name="_수공(성남)설계_인천계양 까치마을 태화,한진아파트 공사내역서9.12(제출용)_인천계양 까치마을 태화,한진아파트 공사내역서9.12(제출용)_인천계양 까치마을 태화,한진아파트 공사내역서9.12(제출용)_동남 아파트_삼탄천외1개교내역(186백만원)" xfId="7525" xr:uid="{00000000-0005-0000-0000-0000D2100000}"/>
    <cellStyle name="_수공(성남)설계_인천계양 까치마을 태화,한진아파트 공사내역서9.12(제출용)_인천계양 까치마을 태화,한진아파트 공사내역서9.12(제출용)_인천계양 까치마을 태화,한진아파트 공사내역서9.12(제출용)_동남 아파트_삼탄천외1개교내역(186백만원)_내역서" xfId="7526" xr:uid="{00000000-0005-0000-0000-0000D3100000}"/>
    <cellStyle name="_수공(성남)설계_인천계양 까치마을 태화,한진아파트 공사내역서9.12(제출용)_인천계양 까치마을 태화,한진아파트 공사내역서9.12(제출용)_인천계양 까치마을 태화,한진아파트 공사내역서9.12(제출용)_동남 아파트_삼탄천외1개교내역(186백만원)_설계예산서(대광교외)최종수정" xfId="7527" xr:uid="{00000000-0005-0000-0000-0000D4100000}"/>
    <cellStyle name="_수공(성남)설계_인천계양 까치마을 태화,한진아파트 공사내역서9.12(제출용)_인천계양 까치마을 태화,한진아파트 공사내역서9.12(제출용)_인천계양 까치마을 태화,한진아파트 공사내역서9.12(제출용)_동남 아파트_삼탄천외1개교내역(186백만원)_설계예산서(사천교)최종수정" xfId="7528" xr:uid="{00000000-0005-0000-0000-0000D5100000}"/>
    <cellStyle name="_수공(성남)설계_인천계양 까치마을 태화,한진아파트 공사내역서9.12(제출용)_인천계양 까치마을 태화,한진아파트 공사내역서9.12(제출용)_인천계양 까치마을 태화,한진아파트 공사내역서9.12(제출용)_동남 아파트_삼탄천외1개교내역(186백만원)_설계예산서(사천교NFJ20070502)" xfId="7529" xr:uid="{00000000-0005-0000-0000-0000D6100000}"/>
    <cellStyle name="_수공(성남)설계_인천계양 까치마을 태화,한진아파트 공사내역서9.12(제출용)_인천계양 까치마을 태화,한진아파트 공사내역서9.12(제출용)_인천계양 까치마을 태화,한진아파트 공사내역서9.12(제출용)_동남 아파트_삼탄천외1개교내역(186백만원)_설계예산서(율량교)최종수정" xfId="7530" xr:uid="{00000000-0005-0000-0000-0000D7100000}"/>
    <cellStyle name="_수공(성남)설계_인천계양 까치마을 태화,한진아파트 공사내역서9.12(제출용)_인천계양 까치마을 태화,한진아파트 공사내역서9.12(제출용)_인천계양 까치마을 태화,한진아파트 공사내역서9.12(제출용)_동남 아파트_삼탄천외1개교내역(186백만원)_설계예산서(율량교NMC20070308)" xfId="7531" xr:uid="{00000000-0005-0000-0000-0000D8100000}"/>
    <cellStyle name="_수공(성남)설계_인천계양 까치마을 태화,한진아파트 공사내역서9.12(제출용)_인천계양 까치마을 태화,한진아파트 공사내역서9.12(제출용)_인천계양 까치마을 태화,한진아파트 공사내역서9.12(제출용)_동남 아파트_삼탄천외1개교내역(186백만원)_설계예산서(포항신항3부두20070507)" xfId="7532" xr:uid="{00000000-0005-0000-0000-0000D9100000}"/>
    <cellStyle name="_수공(성남)설계_인천계양 까치마을 태화,한진아파트 공사내역서9.12(제출용)_인천계양 까치마을 태화,한진아파트 공사내역서9.12(제출용)_인천계양 까치마을 태화,한진아파트 공사내역서9.12(제출용)_동남 아파트_삼탄천외1개교내역(186백만원)_설계예산서(포항신항4부두50mm할증20070507)" xfId="7533" xr:uid="{00000000-0005-0000-0000-0000DA100000}"/>
    <cellStyle name="_수공(성남)설계_인천계양 까치마을 태화,한진아파트 공사내역서9.12(제출용)_인천계양 까치마을 태화,한진아파트 공사내역서9.12(제출용)_인천계양 까치마을 태화,한진아파트 공사내역서9.12(제출용)_동남 아파트_삼탄천외1개교내역(186백만원)_설계예산서(흥덕교NFJ)" xfId="7534" xr:uid="{00000000-0005-0000-0000-0000DB100000}"/>
    <cellStyle name="_수공(성남)설계_인천계양 까치마을 태화,한진아파트 공사내역서9.12(제출용)_인천계양 까치마을 태화,한진아파트 공사내역서9.12(제출용)_인천계양 까치마을 태화,한진아파트 공사내역서9.12(제출용)_동남 아파트_삼탄천외1개교내역(186백만원)_설계예산서(흥덕교NFJ20070302)" xfId="7535" xr:uid="{00000000-0005-0000-0000-0000DC100000}"/>
    <cellStyle name="_수공(성남)설계_인천계양 까치마을 태화,한진아파트 공사내역서9.12(제출용)_인천계양 까치마을 태화,한진아파트 공사내역서9.12(제출용)_인천계양 까치마을 태화,한진아파트 공사내역서9.12(제출용)_동남 아파트_삼탄천외1개교내역(186백만원)_신양수설변내역서" xfId="7536" xr:uid="{00000000-0005-0000-0000-0000DD100000}"/>
    <cellStyle name="_수공(성남)설계_인천계양 까치마을 태화,한진아파트 공사내역서9.12(제출용)_인천계양 까치마을 태화,한진아파트 공사내역서9.12(제출용)_인천계양 까치마을 태화,한진아파트 공사내역서9.12(제출용)_동남 아파트_삼탄천외1개교내역(186백만원)_신양수설변내역서_내역서" xfId="7537" xr:uid="{00000000-0005-0000-0000-0000DE100000}"/>
    <cellStyle name="_수공(성남)설계_인천계양 까치마을 태화,한진아파트 공사내역서9.12(제출용)_인천계양 까치마을 태화,한진아파트 공사내역서9.12(제출용)_인천계양 까치마을 태화,한진아파트 공사내역서9.12(제출용)_동남 아파트_삼탄천외1개교내역(186백만원)_신양수설변내역서_설계예산서(대광교외)최종수정" xfId="7538" xr:uid="{00000000-0005-0000-0000-0000DF100000}"/>
    <cellStyle name="_수공(성남)설계_인천계양 까치마을 태화,한진아파트 공사내역서9.12(제출용)_인천계양 까치마을 태화,한진아파트 공사내역서9.12(제출용)_인천계양 까치마을 태화,한진아파트 공사내역서9.12(제출용)_동남 아파트_삼탄천외1개교내역(186백만원)_신양수설변내역서_설계예산서(사천교)최종수정" xfId="7539" xr:uid="{00000000-0005-0000-0000-0000E0100000}"/>
    <cellStyle name="_수공(성남)설계_인천계양 까치마을 태화,한진아파트 공사내역서9.12(제출용)_인천계양 까치마을 태화,한진아파트 공사내역서9.12(제출용)_인천계양 까치마을 태화,한진아파트 공사내역서9.12(제출용)_동남 아파트_삼탄천외1개교내역(186백만원)_신양수설변내역서_설계예산서(사천교NFJ20070502)" xfId="7540" xr:uid="{00000000-0005-0000-0000-0000E1100000}"/>
    <cellStyle name="_수공(성남)설계_인천계양 까치마을 태화,한진아파트 공사내역서9.12(제출용)_인천계양 까치마을 태화,한진아파트 공사내역서9.12(제출용)_인천계양 까치마을 태화,한진아파트 공사내역서9.12(제출용)_동남 아파트_삼탄천외1개교내역(186백만원)_신양수설변내역서_설계예산서(율량교)최종수정" xfId="7541" xr:uid="{00000000-0005-0000-0000-0000E2100000}"/>
    <cellStyle name="_수공(성남)설계_인천계양 까치마을 태화,한진아파트 공사내역서9.12(제출용)_인천계양 까치마을 태화,한진아파트 공사내역서9.12(제출용)_인천계양 까치마을 태화,한진아파트 공사내역서9.12(제출용)_동남 아파트_삼탄천외1개교내역(186백만원)_신양수설변내역서_설계예산서(율량교NMC20070308)" xfId="7542" xr:uid="{00000000-0005-0000-0000-0000E3100000}"/>
    <cellStyle name="_수공(성남)설계_인천계양 까치마을 태화,한진아파트 공사내역서9.12(제출용)_인천계양 까치마을 태화,한진아파트 공사내역서9.12(제출용)_인천계양 까치마을 태화,한진아파트 공사내역서9.12(제출용)_동남 아파트_삼탄천외1개교내역(186백만원)_신양수설변내역서_설계예산서(포항신항3부두20070507)" xfId="7543" xr:uid="{00000000-0005-0000-0000-0000E4100000}"/>
    <cellStyle name="_수공(성남)설계_인천계양 까치마을 태화,한진아파트 공사내역서9.12(제출용)_인천계양 까치마을 태화,한진아파트 공사내역서9.12(제출용)_인천계양 까치마을 태화,한진아파트 공사내역서9.12(제출용)_동남 아파트_삼탄천외1개교내역(186백만원)_신양수설변내역서_설계예산서(포항신항4부두50mm할증20070507)" xfId="7544" xr:uid="{00000000-0005-0000-0000-0000E5100000}"/>
    <cellStyle name="_수공(성남)설계_인천계양 까치마을 태화,한진아파트 공사내역서9.12(제출용)_인천계양 까치마을 태화,한진아파트 공사내역서9.12(제출용)_인천계양 까치마을 태화,한진아파트 공사내역서9.12(제출용)_동남 아파트_삼탄천외1개교내역(186백만원)_신양수설변내역서_설계예산서(흥덕교NFJ)" xfId="7545" xr:uid="{00000000-0005-0000-0000-0000E6100000}"/>
    <cellStyle name="_수공(성남)설계_인천계양 까치마을 태화,한진아파트 공사내역서9.12(제출용)_인천계양 까치마을 태화,한진아파트 공사내역서9.12(제출용)_인천계양 까치마을 태화,한진아파트 공사내역서9.12(제출용)_동남 아파트_삼탄천외1개교내역(186백만원)_신양수설변내역서_설계예산서(흥덕교NFJ20070302)" xfId="7546" xr:uid="{00000000-0005-0000-0000-0000E7100000}"/>
    <cellStyle name="_수공(성남)설계_인천계양 까치마을 태화,한진아파트 공사내역서9.12(제출용)_인천계양 까치마을 태화,한진아파트 공사내역서9.12(제출용)_인천계양 까치마을 태화,한진아파트 공사내역서9.12(제출용)_동남 아파트_설계예산서(대광교외)최종수정" xfId="7547" xr:uid="{00000000-0005-0000-0000-0000E8100000}"/>
    <cellStyle name="_수공(성남)설계_인천계양 까치마을 태화,한진아파트 공사내역서9.12(제출용)_인천계양 까치마을 태화,한진아파트 공사내역서9.12(제출용)_인천계양 까치마을 태화,한진아파트 공사내역서9.12(제출용)_동남 아파트_설계예산서(사천교)최종수정" xfId="7548" xr:uid="{00000000-0005-0000-0000-0000E9100000}"/>
    <cellStyle name="_수공(성남)설계_인천계양 까치마을 태화,한진아파트 공사내역서9.12(제출용)_인천계양 까치마을 태화,한진아파트 공사내역서9.12(제출용)_인천계양 까치마을 태화,한진아파트 공사내역서9.12(제출용)_동남 아파트_설계예산서(사천교NFJ20070502)" xfId="7549" xr:uid="{00000000-0005-0000-0000-0000EA100000}"/>
    <cellStyle name="_수공(성남)설계_인천계양 까치마을 태화,한진아파트 공사내역서9.12(제출용)_인천계양 까치마을 태화,한진아파트 공사내역서9.12(제출용)_인천계양 까치마을 태화,한진아파트 공사내역서9.12(제출용)_동남 아파트_설계예산서(율량교)최종수정" xfId="7550" xr:uid="{00000000-0005-0000-0000-0000EB100000}"/>
    <cellStyle name="_수공(성남)설계_인천계양 까치마을 태화,한진아파트 공사내역서9.12(제출용)_인천계양 까치마을 태화,한진아파트 공사내역서9.12(제출용)_인천계양 까치마을 태화,한진아파트 공사내역서9.12(제출용)_동남 아파트_설계예산서(율량교NMC20070308)" xfId="7551" xr:uid="{00000000-0005-0000-0000-0000EC100000}"/>
    <cellStyle name="_수공(성남)설계_인천계양 까치마을 태화,한진아파트 공사내역서9.12(제출용)_인천계양 까치마을 태화,한진아파트 공사내역서9.12(제출용)_인천계양 까치마을 태화,한진아파트 공사내역서9.12(제출용)_동남 아파트_설계예산서(포항신항3부두20070507)" xfId="7552" xr:uid="{00000000-0005-0000-0000-0000ED100000}"/>
    <cellStyle name="_수공(성남)설계_인천계양 까치마을 태화,한진아파트 공사내역서9.12(제출용)_인천계양 까치마을 태화,한진아파트 공사내역서9.12(제출용)_인천계양 까치마을 태화,한진아파트 공사내역서9.12(제출용)_동남 아파트_설계예산서(포항신항4부두50mm할증20070507)" xfId="7553" xr:uid="{00000000-0005-0000-0000-0000EE100000}"/>
    <cellStyle name="_수공(성남)설계_인천계양 까치마을 태화,한진아파트 공사내역서9.12(제출용)_인천계양 까치마을 태화,한진아파트 공사내역서9.12(제출용)_인천계양 까치마을 태화,한진아파트 공사내역서9.12(제출용)_동남 아파트_설계예산서(흥덕교NFJ)" xfId="7554" xr:uid="{00000000-0005-0000-0000-0000EF100000}"/>
    <cellStyle name="_수공(성남)설계_인천계양 까치마을 태화,한진아파트 공사내역서9.12(제출용)_인천계양 까치마을 태화,한진아파트 공사내역서9.12(제출용)_인천계양 까치마을 태화,한진아파트 공사내역서9.12(제출용)_동남 아파트_설계예산서(흥덕교NFJ20070302)" xfId="7555" xr:uid="{00000000-0005-0000-0000-0000F0100000}"/>
    <cellStyle name="_수공(성남)설계_인천계양 까치마을 태화,한진아파트 공사내역서9.12(제출용)_인천계양 까치마을 태화,한진아파트 공사내역서9.12(제출용)_인천계양 까치마을 태화,한진아파트 공사내역서9.12(제출용)_동남 아파트_신양수설변내역서" xfId="7556" xr:uid="{00000000-0005-0000-0000-0000F1100000}"/>
    <cellStyle name="_수공(성남)설계_인천계양 까치마을 태화,한진아파트 공사내역서9.12(제출용)_인천계양 까치마을 태화,한진아파트 공사내역서9.12(제출용)_인천계양 까치마을 태화,한진아파트 공사내역서9.12(제출용)_동남 아파트_신양수설변내역서_내역서" xfId="7557" xr:uid="{00000000-0005-0000-0000-0000F2100000}"/>
    <cellStyle name="_수공(성남)설계_인천계양 까치마을 태화,한진아파트 공사내역서9.12(제출용)_인천계양 까치마을 태화,한진아파트 공사내역서9.12(제출용)_인천계양 까치마을 태화,한진아파트 공사내역서9.12(제출용)_동남 아파트_신양수설변내역서_설계예산서(대광교외)최종수정" xfId="7558" xr:uid="{00000000-0005-0000-0000-0000F3100000}"/>
    <cellStyle name="_수공(성남)설계_인천계양 까치마을 태화,한진아파트 공사내역서9.12(제출용)_인천계양 까치마을 태화,한진아파트 공사내역서9.12(제출용)_인천계양 까치마을 태화,한진아파트 공사내역서9.12(제출용)_동남 아파트_신양수설변내역서_설계예산서(사천교)최종수정" xfId="7559" xr:uid="{00000000-0005-0000-0000-0000F4100000}"/>
    <cellStyle name="_수공(성남)설계_인천계양 까치마을 태화,한진아파트 공사내역서9.12(제출용)_인천계양 까치마을 태화,한진아파트 공사내역서9.12(제출용)_인천계양 까치마을 태화,한진아파트 공사내역서9.12(제출용)_동남 아파트_신양수설변내역서_설계예산서(사천교NFJ20070502)" xfId="7560" xr:uid="{00000000-0005-0000-0000-0000F5100000}"/>
    <cellStyle name="_수공(성남)설계_인천계양 까치마을 태화,한진아파트 공사내역서9.12(제출용)_인천계양 까치마을 태화,한진아파트 공사내역서9.12(제출용)_인천계양 까치마을 태화,한진아파트 공사내역서9.12(제출용)_동남 아파트_신양수설변내역서_설계예산서(율량교)최종수정" xfId="7561" xr:uid="{00000000-0005-0000-0000-0000F6100000}"/>
    <cellStyle name="_수공(성남)설계_인천계양 까치마을 태화,한진아파트 공사내역서9.12(제출용)_인천계양 까치마을 태화,한진아파트 공사내역서9.12(제출용)_인천계양 까치마을 태화,한진아파트 공사내역서9.12(제출용)_동남 아파트_신양수설변내역서_설계예산서(율량교NMC20070308)" xfId="7562" xr:uid="{00000000-0005-0000-0000-0000F7100000}"/>
    <cellStyle name="_수공(성남)설계_인천계양 까치마을 태화,한진아파트 공사내역서9.12(제출용)_인천계양 까치마을 태화,한진아파트 공사내역서9.12(제출용)_인천계양 까치마을 태화,한진아파트 공사내역서9.12(제출용)_동남 아파트_신양수설변내역서_설계예산서(포항신항3부두20070507)" xfId="7563" xr:uid="{00000000-0005-0000-0000-0000F8100000}"/>
    <cellStyle name="_수공(성남)설계_인천계양 까치마을 태화,한진아파트 공사내역서9.12(제출용)_인천계양 까치마을 태화,한진아파트 공사내역서9.12(제출용)_인천계양 까치마을 태화,한진아파트 공사내역서9.12(제출용)_동남 아파트_신양수설변내역서_설계예산서(포항신항4부두50mm할증20070507)" xfId="7564" xr:uid="{00000000-0005-0000-0000-0000F9100000}"/>
    <cellStyle name="_수공(성남)설계_인천계양 까치마을 태화,한진아파트 공사내역서9.12(제출용)_인천계양 까치마을 태화,한진아파트 공사내역서9.12(제출용)_인천계양 까치마을 태화,한진아파트 공사내역서9.12(제출용)_동남 아파트_신양수설변내역서_설계예산서(흥덕교NFJ)" xfId="7565" xr:uid="{00000000-0005-0000-0000-0000FA100000}"/>
    <cellStyle name="_수공(성남)설계_인천계양 까치마을 태화,한진아파트 공사내역서9.12(제출용)_인천계양 까치마을 태화,한진아파트 공사내역서9.12(제출용)_인천계양 까치마을 태화,한진아파트 공사내역서9.12(제출용)_동남 아파트_신양수설변내역서_설계예산서(흥덕교NFJ20070302)" xfId="7566" xr:uid="{00000000-0005-0000-0000-0000FB100000}"/>
    <cellStyle name="_수공(성남)설계_인천계양 까치마을 태화,한진아파트 공사내역서9.12(제출용)_인천계양 까치마을 태화,한진아파트 공사내역서9.12(제출용)_인천계양 까치마을 태화,한진아파트 공사내역서9.12(제출용)_동남 아파트_원동천교(상)외-수량수정" xfId="7567" xr:uid="{00000000-0005-0000-0000-0000FC100000}"/>
    <cellStyle name="_수공(성남)설계_인천계양 까치마을 태화,한진아파트 공사내역서9.12(제출용)_인천계양 까치마을 태화,한진아파트 공사내역서9.12(제출용)_인천계양 까치마을 태화,한진아파트 공사내역서9.12(제출용)_삼탄천외1개교내역(186백만원)" xfId="7568" xr:uid="{00000000-0005-0000-0000-0000FD100000}"/>
    <cellStyle name="_수공(성남)설계_인천계양 까치마을 태화,한진아파트 공사내역서9.12(제출용)_인천계양 까치마을 태화,한진아파트 공사내역서9.12(제출용)_인천계양 까치마을 태화,한진아파트 공사내역서9.12(제출용)_삼탄천외1개교내역(186백만원)_내역서" xfId="7569" xr:uid="{00000000-0005-0000-0000-0000FE100000}"/>
    <cellStyle name="_수공(성남)설계_인천계양 까치마을 태화,한진아파트 공사내역서9.12(제출용)_인천계양 까치마을 태화,한진아파트 공사내역서9.12(제출용)_인천계양 까치마을 태화,한진아파트 공사내역서9.12(제출용)_삼탄천외1개교내역(186백만원)_설계예산서(대광교외)최종수정" xfId="7570" xr:uid="{00000000-0005-0000-0000-0000FF100000}"/>
    <cellStyle name="_수공(성남)설계_인천계양 까치마을 태화,한진아파트 공사내역서9.12(제출용)_인천계양 까치마을 태화,한진아파트 공사내역서9.12(제출용)_인천계양 까치마을 태화,한진아파트 공사내역서9.12(제출용)_삼탄천외1개교내역(186백만원)_설계예산서(사천교)최종수정" xfId="7571" xr:uid="{00000000-0005-0000-0000-000000110000}"/>
    <cellStyle name="_수공(성남)설계_인천계양 까치마을 태화,한진아파트 공사내역서9.12(제출용)_인천계양 까치마을 태화,한진아파트 공사내역서9.12(제출용)_인천계양 까치마을 태화,한진아파트 공사내역서9.12(제출용)_삼탄천외1개교내역(186백만원)_설계예산서(사천교NFJ20070502)" xfId="7572" xr:uid="{00000000-0005-0000-0000-000001110000}"/>
    <cellStyle name="_수공(성남)설계_인천계양 까치마을 태화,한진아파트 공사내역서9.12(제출용)_인천계양 까치마을 태화,한진아파트 공사내역서9.12(제출용)_인천계양 까치마을 태화,한진아파트 공사내역서9.12(제출용)_삼탄천외1개교내역(186백만원)_설계예산서(율량교)최종수정" xfId="7573" xr:uid="{00000000-0005-0000-0000-000002110000}"/>
    <cellStyle name="_수공(성남)설계_인천계양 까치마을 태화,한진아파트 공사내역서9.12(제출용)_인천계양 까치마을 태화,한진아파트 공사내역서9.12(제출용)_인천계양 까치마을 태화,한진아파트 공사내역서9.12(제출용)_삼탄천외1개교내역(186백만원)_설계예산서(율량교NMC20070308)" xfId="7574" xr:uid="{00000000-0005-0000-0000-000003110000}"/>
    <cellStyle name="_수공(성남)설계_인천계양 까치마을 태화,한진아파트 공사내역서9.12(제출용)_인천계양 까치마을 태화,한진아파트 공사내역서9.12(제출용)_인천계양 까치마을 태화,한진아파트 공사내역서9.12(제출용)_삼탄천외1개교내역(186백만원)_설계예산서(포항신항3부두20070507)" xfId="7575" xr:uid="{00000000-0005-0000-0000-000004110000}"/>
    <cellStyle name="_수공(성남)설계_인천계양 까치마을 태화,한진아파트 공사내역서9.12(제출용)_인천계양 까치마을 태화,한진아파트 공사내역서9.12(제출용)_인천계양 까치마을 태화,한진아파트 공사내역서9.12(제출용)_삼탄천외1개교내역(186백만원)_설계예산서(포항신항4부두50mm할증20070507)" xfId="7576" xr:uid="{00000000-0005-0000-0000-000005110000}"/>
    <cellStyle name="_수공(성남)설계_인천계양 까치마을 태화,한진아파트 공사내역서9.12(제출용)_인천계양 까치마을 태화,한진아파트 공사내역서9.12(제출용)_인천계양 까치마을 태화,한진아파트 공사내역서9.12(제출용)_삼탄천외1개교내역(186백만원)_설계예산서(흥덕교NFJ)" xfId="7577" xr:uid="{00000000-0005-0000-0000-000006110000}"/>
    <cellStyle name="_수공(성남)설계_인천계양 까치마을 태화,한진아파트 공사내역서9.12(제출용)_인천계양 까치마을 태화,한진아파트 공사내역서9.12(제출용)_인천계양 까치마을 태화,한진아파트 공사내역서9.12(제출용)_삼탄천외1개교내역(186백만원)_설계예산서(흥덕교NFJ20070302)" xfId="7578" xr:uid="{00000000-0005-0000-0000-000007110000}"/>
    <cellStyle name="_수공(성남)설계_인천계양 까치마을 태화,한진아파트 공사내역서9.12(제출용)_인천계양 까치마을 태화,한진아파트 공사내역서9.12(제출용)_인천계양 까치마을 태화,한진아파트 공사내역서9.12(제출용)_삼탄천외1개교내역(186백만원)_신양수설변내역서" xfId="7579" xr:uid="{00000000-0005-0000-0000-000008110000}"/>
    <cellStyle name="_수공(성남)설계_인천계양 까치마을 태화,한진아파트 공사내역서9.12(제출용)_인천계양 까치마을 태화,한진아파트 공사내역서9.12(제출용)_인천계양 까치마을 태화,한진아파트 공사내역서9.12(제출용)_삼탄천외1개교내역(186백만원)_신양수설변내역서_내역서" xfId="7580" xr:uid="{00000000-0005-0000-0000-000009110000}"/>
    <cellStyle name="_수공(성남)설계_인천계양 까치마을 태화,한진아파트 공사내역서9.12(제출용)_인천계양 까치마을 태화,한진아파트 공사내역서9.12(제출용)_인천계양 까치마을 태화,한진아파트 공사내역서9.12(제출용)_삼탄천외1개교내역(186백만원)_신양수설변내역서_설계예산서(대광교외)최종수정" xfId="7581" xr:uid="{00000000-0005-0000-0000-00000A110000}"/>
    <cellStyle name="_수공(성남)설계_인천계양 까치마을 태화,한진아파트 공사내역서9.12(제출용)_인천계양 까치마을 태화,한진아파트 공사내역서9.12(제출용)_인천계양 까치마을 태화,한진아파트 공사내역서9.12(제출용)_삼탄천외1개교내역(186백만원)_신양수설변내역서_설계예산서(사천교)최종수정" xfId="7582" xr:uid="{00000000-0005-0000-0000-00000B110000}"/>
    <cellStyle name="_수공(성남)설계_인천계양 까치마을 태화,한진아파트 공사내역서9.12(제출용)_인천계양 까치마을 태화,한진아파트 공사내역서9.12(제출용)_인천계양 까치마을 태화,한진아파트 공사내역서9.12(제출용)_삼탄천외1개교내역(186백만원)_신양수설변내역서_설계예산서(사천교NFJ20070502)" xfId="7583" xr:uid="{00000000-0005-0000-0000-00000C110000}"/>
    <cellStyle name="_수공(성남)설계_인천계양 까치마을 태화,한진아파트 공사내역서9.12(제출용)_인천계양 까치마을 태화,한진아파트 공사내역서9.12(제출용)_인천계양 까치마을 태화,한진아파트 공사내역서9.12(제출용)_삼탄천외1개교내역(186백만원)_신양수설변내역서_설계예산서(율량교)최종수정" xfId="7584" xr:uid="{00000000-0005-0000-0000-00000D110000}"/>
    <cellStyle name="_수공(성남)설계_인천계양 까치마을 태화,한진아파트 공사내역서9.12(제출용)_인천계양 까치마을 태화,한진아파트 공사내역서9.12(제출용)_인천계양 까치마을 태화,한진아파트 공사내역서9.12(제출용)_삼탄천외1개교내역(186백만원)_신양수설변내역서_설계예산서(율량교NMC20070308)" xfId="7585" xr:uid="{00000000-0005-0000-0000-00000E110000}"/>
    <cellStyle name="_수공(성남)설계_인천계양 까치마을 태화,한진아파트 공사내역서9.12(제출용)_인천계양 까치마을 태화,한진아파트 공사내역서9.12(제출용)_인천계양 까치마을 태화,한진아파트 공사내역서9.12(제출용)_삼탄천외1개교내역(186백만원)_신양수설변내역서_설계예산서(포항신항3부두20070507)" xfId="7586" xr:uid="{00000000-0005-0000-0000-00000F110000}"/>
    <cellStyle name="_수공(성남)설계_인천계양 까치마을 태화,한진아파트 공사내역서9.12(제출용)_인천계양 까치마을 태화,한진아파트 공사내역서9.12(제출용)_인천계양 까치마을 태화,한진아파트 공사내역서9.12(제출용)_삼탄천외1개교내역(186백만원)_신양수설변내역서_설계예산서(포항신항4부두50mm할증20070507)" xfId="7587" xr:uid="{00000000-0005-0000-0000-000010110000}"/>
    <cellStyle name="_수공(성남)설계_인천계양 까치마을 태화,한진아파트 공사내역서9.12(제출용)_인천계양 까치마을 태화,한진아파트 공사내역서9.12(제출용)_인천계양 까치마을 태화,한진아파트 공사내역서9.12(제출용)_삼탄천외1개교내역(186백만원)_신양수설변내역서_설계예산서(흥덕교NFJ)" xfId="7588" xr:uid="{00000000-0005-0000-0000-000011110000}"/>
    <cellStyle name="_수공(성남)설계_인천계양 까치마을 태화,한진아파트 공사내역서9.12(제출용)_인천계양 까치마을 태화,한진아파트 공사내역서9.12(제출용)_인천계양 까치마을 태화,한진아파트 공사내역서9.12(제출용)_삼탄천외1개교내역(186백만원)_신양수설변내역서_설계예산서(흥덕교NFJ20070302)" xfId="7589" xr:uid="{00000000-0005-0000-0000-000012110000}"/>
    <cellStyle name="_수공(성남)설계_인천계양 까치마을 태화,한진아파트 공사내역서9.12(제출용)_인천계양 까치마을 태화,한진아파트 공사내역서9.12(제출용)_인천계양 까치마을 태화,한진아파트 공사내역서9.12(제출용)_설계예산서(대광교외)최종수정" xfId="7590" xr:uid="{00000000-0005-0000-0000-000013110000}"/>
    <cellStyle name="_수공(성남)설계_인천계양 까치마을 태화,한진아파트 공사내역서9.12(제출용)_인천계양 까치마을 태화,한진아파트 공사내역서9.12(제출용)_인천계양 까치마을 태화,한진아파트 공사내역서9.12(제출용)_설계예산서(사천교)최종수정" xfId="7591" xr:uid="{00000000-0005-0000-0000-000014110000}"/>
    <cellStyle name="_수공(성남)설계_인천계양 까치마을 태화,한진아파트 공사내역서9.12(제출용)_인천계양 까치마을 태화,한진아파트 공사내역서9.12(제출용)_인천계양 까치마을 태화,한진아파트 공사내역서9.12(제출용)_설계예산서(사천교NFJ20070502)" xfId="7592" xr:uid="{00000000-0005-0000-0000-000015110000}"/>
    <cellStyle name="_수공(성남)설계_인천계양 까치마을 태화,한진아파트 공사내역서9.12(제출용)_인천계양 까치마을 태화,한진아파트 공사내역서9.12(제출용)_인천계양 까치마을 태화,한진아파트 공사내역서9.12(제출용)_설계예산서(율량교)최종수정" xfId="7593" xr:uid="{00000000-0005-0000-0000-000016110000}"/>
    <cellStyle name="_수공(성남)설계_인천계양 까치마을 태화,한진아파트 공사내역서9.12(제출용)_인천계양 까치마을 태화,한진아파트 공사내역서9.12(제출용)_인천계양 까치마을 태화,한진아파트 공사내역서9.12(제출용)_설계예산서(율량교NMC20070308)" xfId="7594" xr:uid="{00000000-0005-0000-0000-000017110000}"/>
    <cellStyle name="_수공(성남)설계_인천계양 까치마을 태화,한진아파트 공사내역서9.12(제출용)_인천계양 까치마을 태화,한진아파트 공사내역서9.12(제출용)_인천계양 까치마을 태화,한진아파트 공사내역서9.12(제출용)_설계예산서(포항신항3부두20070507)" xfId="7595" xr:uid="{00000000-0005-0000-0000-000018110000}"/>
    <cellStyle name="_수공(성남)설계_인천계양 까치마을 태화,한진아파트 공사내역서9.12(제출용)_인천계양 까치마을 태화,한진아파트 공사내역서9.12(제출용)_인천계양 까치마을 태화,한진아파트 공사내역서9.12(제출용)_설계예산서(포항신항4부두50mm할증20070507)" xfId="7596" xr:uid="{00000000-0005-0000-0000-000019110000}"/>
    <cellStyle name="_수공(성남)설계_인천계양 까치마을 태화,한진아파트 공사내역서9.12(제출용)_인천계양 까치마을 태화,한진아파트 공사내역서9.12(제출용)_인천계양 까치마을 태화,한진아파트 공사내역서9.12(제출용)_설계예산서(흥덕교NFJ)" xfId="7597" xr:uid="{00000000-0005-0000-0000-00001A110000}"/>
    <cellStyle name="_수공(성남)설계_인천계양 까치마을 태화,한진아파트 공사내역서9.12(제출용)_인천계양 까치마을 태화,한진아파트 공사내역서9.12(제출용)_인천계양 까치마을 태화,한진아파트 공사내역서9.12(제출용)_설계예산서(흥덕교NFJ20070302)" xfId="7598" xr:uid="{00000000-0005-0000-0000-00001B110000}"/>
    <cellStyle name="_수공(성남)설계_인천계양 까치마을 태화,한진아파트 공사내역서9.12(제출용)_인천계양 까치마을 태화,한진아파트 공사내역서9.12(제출용)_인천계양 까치마을 태화,한진아파트 공사내역서9.12(제출용)_신양수설변내역서" xfId="7599" xr:uid="{00000000-0005-0000-0000-00001C110000}"/>
    <cellStyle name="_수공(성남)설계_인천계양 까치마을 태화,한진아파트 공사내역서9.12(제출용)_인천계양 까치마을 태화,한진아파트 공사내역서9.12(제출용)_인천계양 까치마을 태화,한진아파트 공사내역서9.12(제출용)_신양수설변내역서_내역서" xfId="7600" xr:uid="{00000000-0005-0000-0000-00001D110000}"/>
    <cellStyle name="_수공(성남)설계_인천계양 까치마을 태화,한진아파트 공사내역서9.12(제출용)_인천계양 까치마을 태화,한진아파트 공사내역서9.12(제출용)_인천계양 까치마을 태화,한진아파트 공사내역서9.12(제출용)_신양수설변내역서_설계예산서(대광교외)최종수정" xfId="7601" xr:uid="{00000000-0005-0000-0000-00001E110000}"/>
    <cellStyle name="_수공(성남)설계_인천계양 까치마을 태화,한진아파트 공사내역서9.12(제출용)_인천계양 까치마을 태화,한진아파트 공사내역서9.12(제출용)_인천계양 까치마을 태화,한진아파트 공사내역서9.12(제출용)_신양수설변내역서_설계예산서(사천교)최종수정" xfId="7602" xr:uid="{00000000-0005-0000-0000-00001F110000}"/>
    <cellStyle name="_수공(성남)설계_인천계양 까치마을 태화,한진아파트 공사내역서9.12(제출용)_인천계양 까치마을 태화,한진아파트 공사내역서9.12(제출용)_인천계양 까치마을 태화,한진아파트 공사내역서9.12(제출용)_신양수설변내역서_설계예산서(사천교NFJ20070502)" xfId="7603" xr:uid="{00000000-0005-0000-0000-000020110000}"/>
    <cellStyle name="_수공(성남)설계_인천계양 까치마을 태화,한진아파트 공사내역서9.12(제출용)_인천계양 까치마을 태화,한진아파트 공사내역서9.12(제출용)_인천계양 까치마을 태화,한진아파트 공사내역서9.12(제출용)_신양수설변내역서_설계예산서(율량교)최종수정" xfId="7604" xr:uid="{00000000-0005-0000-0000-000021110000}"/>
    <cellStyle name="_수공(성남)설계_인천계양 까치마을 태화,한진아파트 공사내역서9.12(제출용)_인천계양 까치마을 태화,한진아파트 공사내역서9.12(제출용)_인천계양 까치마을 태화,한진아파트 공사내역서9.12(제출용)_신양수설변내역서_설계예산서(율량교NMC20070308)" xfId="7605" xr:uid="{00000000-0005-0000-0000-000022110000}"/>
    <cellStyle name="_수공(성남)설계_인천계양 까치마을 태화,한진아파트 공사내역서9.12(제출용)_인천계양 까치마을 태화,한진아파트 공사내역서9.12(제출용)_인천계양 까치마을 태화,한진아파트 공사내역서9.12(제출용)_신양수설변내역서_설계예산서(포항신항3부두20070507)" xfId="7606" xr:uid="{00000000-0005-0000-0000-000023110000}"/>
    <cellStyle name="_수공(성남)설계_인천계양 까치마을 태화,한진아파트 공사내역서9.12(제출용)_인천계양 까치마을 태화,한진아파트 공사내역서9.12(제출용)_인천계양 까치마을 태화,한진아파트 공사내역서9.12(제출용)_신양수설변내역서_설계예산서(포항신항4부두50mm할증20070507)" xfId="7607" xr:uid="{00000000-0005-0000-0000-000024110000}"/>
    <cellStyle name="_수공(성남)설계_인천계양 까치마을 태화,한진아파트 공사내역서9.12(제출용)_인천계양 까치마을 태화,한진아파트 공사내역서9.12(제출용)_인천계양 까치마을 태화,한진아파트 공사내역서9.12(제출용)_신양수설변내역서_설계예산서(흥덕교NFJ)" xfId="7608" xr:uid="{00000000-0005-0000-0000-000025110000}"/>
    <cellStyle name="_수공(성남)설계_인천계양 까치마을 태화,한진아파트 공사내역서9.12(제출용)_인천계양 까치마을 태화,한진아파트 공사내역서9.12(제출용)_인천계양 까치마을 태화,한진아파트 공사내역서9.12(제출용)_신양수설변내역서_설계예산서(흥덕교NFJ20070302)" xfId="7609" xr:uid="{00000000-0005-0000-0000-000026110000}"/>
    <cellStyle name="_수공(성남)설계_인천계양 까치마을 태화,한진아파트 공사내역서9.12(제출용)_인천계양 까치마을 태화,한진아파트 공사내역서9.12(제출용)_인천계양 까치마을 태화,한진아파트 공사내역서9.12(제출용)_원동천교(상)외-수량수정" xfId="7610" xr:uid="{00000000-0005-0000-0000-000027110000}"/>
    <cellStyle name="_수량(기존)" xfId="7611" xr:uid="{00000000-0005-0000-0000-000028110000}"/>
    <cellStyle name="_수량산출서" xfId="7612" xr:uid="{00000000-0005-0000-0000-000029110000}"/>
    <cellStyle name="_수량산출서(소호동)완결" xfId="7613" xr:uid="{00000000-0005-0000-0000-00002A110000}"/>
    <cellStyle name="_수배전반" xfId="7614" xr:uid="{00000000-0005-0000-0000-00002B110000}"/>
    <cellStyle name="_수식집계" xfId="7615" xr:uid="{00000000-0005-0000-0000-00002C110000}"/>
    <cellStyle name="_신금교하부수량" xfId="7616" xr:uid="{00000000-0005-0000-0000-00002D110000}"/>
    <cellStyle name="_신북" xfId="7617" xr:uid="{00000000-0005-0000-0000-00002E110000}"/>
    <cellStyle name="_신북_단산" xfId="7618" xr:uid="{00000000-0005-0000-0000-00002F110000}"/>
    <cellStyle name="_신북_복사본 오마풍양단산" xfId="7619" xr:uid="{00000000-0005-0000-0000-000030110000}"/>
    <cellStyle name="_신북_복사본 오마풍양단산_오마풍양단산" xfId="7620" xr:uid="{00000000-0005-0000-0000-000031110000}"/>
    <cellStyle name="_신북_오마풍양단산" xfId="7621" xr:uid="{00000000-0005-0000-0000-000032110000}"/>
    <cellStyle name="_신북_오마풍양일위" xfId="7622" xr:uid="{00000000-0005-0000-0000-000033110000}"/>
    <cellStyle name="_신북상수도보고서(성일)" xfId="7623" xr:uid="{00000000-0005-0000-0000-000034110000}"/>
    <cellStyle name="_신북상수도보고서(성일)_단산" xfId="7624" xr:uid="{00000000-0005-0000-0000-000035110000}"/>
    <cellStyle name="_신북상수도보고서(성일)_복사본 오마풍양단산" xfId="7625" xr:uid="{00000000-0005-0000-0000-000036110000}"/>
    <cellStyle name="_신북상수도보고서(성일)_복사본 오마풍양단산_오마풍양단산" xfId="7626" xr:uid="{00000000-0005-0000-0000-000037110000}"/>
    <cellStyle name="_신북상수도보고서(성일)_신북" xfId="7627" xr:uid="{00000000-0005-0000-0000-000038110000}"/>
    <cellStyle name="_신북상수도보고서(성일)_신북_단산" xfId="7628" xr:uid="{00000000-0005-0000-0000-000039110000}"/>
    <cellStyle name="_신북상수도보고서(성일)_신북_복사본 오마풍양단산" xfId="7629" xr:uid="{00000000-0005-0000-0000-00003A110000}"/>
    <cellStyle name="_신북상수도보고서(성일)_신북_복사본 오마풍양단산_오마풍양단산" xfId="7630" xr:uid="{00000000-0005-0000-0000-00003B110000}"/>
    <cellStyle name="_신북상수도보고서(성일)_신북_오마풍양단산" xfId="7631" xr:uid="{00000000-0005-0000-0000-00003C110000}"/>
    <cellStyle name="_신북상수도보고서(성일)_신북_오마풍양일위" xfId="7632" xr:uid="{00000000-0005-0000-0000-00003D110000}"/>
    <cellStyle name="_신북상수도보고서(성일)_신북상수도" xfId="7633" xr:uid="{00000000-0005-0000-0000-00003E110000}"/>
    <cellStyle name="_신북상수도보고서(성일)_신북상수도_단산" xfId="7634" xr:uid="{00000000-0005-0000-0000-00003F110000}"/>
    <cellStyle name="_신북상수도보고서(성일)_신북상수도_복사본 오마풍양단산" xfId="7635" xr:uid="{00000000-0005-0000-0000-000040110000}"/>
    <cellStyle name="_신북상수도보고서(성일)_신북상수도_복사본 오마풍양단산_오마풍양단산" xfId="7636" xr:uid="{00000000-0005-0000-0000-000041110000}"/>
    <cellStyle name="_신북상수도보고서(성일)_신북상수도_오마풍양단산" xfId="7637" xr:uid="{00000000-0005-0000-0000-000042110000}"/>
    <cellStyle name="_신북상수도보고서(성일)_신북상수도_오마풍양일위" xfId="7638" xr:uid="{00000000-0005-0000-0000-000043110000}"/>
    <cellStyle name="_신북상수도보고서(성일)_신북상수도보고서(성일)" xfId="7639" xr:uid="{00000000-0005-0000-0000-000044110000}"/>
    <cellStyle name="_신북상수도보고서(성일)_신북상수도보고서(성일)_단산" xfId="7640" xr:uid="{00000000-0005-0000-0000-000045110000}"/>
    <cellStyle name="_신북상수도보고서(성일)_신북상수도보고서(성일)_복사본 오마풍양단산" xfId="7641" xr:uid="{00000000-0005-0000-0000-000046110000}"/>
    <cellStyle name="_신북상수도보고서(성일)_신북상수도보고서(성일)_복사본 오마풍양단산_오마풍양단산" xfId="7642" xr:uid="{00000000-0005-0000-0000-000047110000}"/>
    <cellStyle name="_신북상수도보고서(성일)_신북상수도보고서(성일)_오마풍양단산" xfId="7643" xr:uid="{00000000-0005-0000-0000-000048110000}"/>
    <cellStyle name="_신북상수도보고서(성일)_신북상수도보고서(성일)_오마풍양일위" xfId="7644" xr:uid="{00000000-0005-0000-0000-000049110000}"/>
    <cellStyle name="_신북상수도보고서(성일)_오마풍양단산" xfId="7645" xr:uid="{00000000-0005-0000-0000-00004A110000}"/>
    <cellStyle name="_신북상수도보고서(성일)_오마풍양일위" xfId="7646" xr:uid="{00000000-0005-0000-0000-00004B110000}"/>
    <cellStyle name="_신양수설변내역서" xfId="7647" xr:uid="{00000000-0005-0000-0000-00004C110000}"/>
    <cellStyle name="_신양수설변내역서_내역서" xfId="7648" xr:uid="{00000000-0005-0000-0000-00004D110000}"/>
    <cellStyle name="_신양수설변내역서_설계예산서(대광교외)최종수정" xfId="7649" xr:uid="{00000000-0005-0000-0000-00004E110000}"/>
    <cellStyle name="_신양수설변내역서_설계예산서(사천교)최종수정" xfId="7650" xr:uid="{00000000-0005-0000-0000-00004F110000}"/>
    <cellStyle name="_신양수설변내역서_설계예산서(사천교NFJ20070502)" xfId="7651" xr:uid="{00000000-0005-0000-0000-000050110000}"/>
    <cellStyle name="_신양수설변내역서_설계예산서(율량교)최종수정" xfId="7652" xr:uid="{00000000-0005-0000-0000-000051110000}"/>
    <cellStyle name="_신양수설변내역서_설계예산서(율량교NMC20070308)" xfId="7653" xr:uid="{00000000-0005-0000-0000-000052110000}"/>
    <cellStyle name="_신양수설변내역서_설계예산서(포항신항3부두20070507)" xfId="7654" xr:uid="{00000000-0005-0000-0000-000053110000}"/>
    <cellStyle name="_신양수설변내역서_설계예산서(포항신항4부두50mm할증20070507)" xfId="7655" xr:uid="{00000000-0005-0000-0000-000054110000}"/>
    <cellStyle name="_신양수설변내역서_설계예산서(흥덕교NFJ)" xfId="7656" xr:uid="{00000000-0005-0000-0000-000055110000}"/>
    <cellStyle name="_신양수설변내역서_설계예산서(흥덕교NFJ20070302)" xfId="7657" xr:uid="{00000000-0005-0000-0000-000056110000}"/>
    <cellStyle name="_신의~하태(성일)" xfId="7658" xr:uid="{00000000-0005-0000-0000-000057110000}"/>
    <cellStyle name="_안계실시계측제어내역서" xfId="7659" xr:uid="{00000000-0005-0000-0000-000058110000}"/>
    <cellStyle name="_안평천 용배수로 정비사업" xfId="7660" xr:uid="{00000000-0005-0000-0000-000059110000}"/>
    <cellStyle name="_업체연락처" xfId="7661" xr:uid="{00000000-0005-0000-0000-00005A110000}"/>
    <cellStyle name="_여주현장CCTV공사-01" xfId="389" xr:uid="{00000000-0005-0000-0000-00005B110000}"/>
    <cellStyle name="_여천~화양간보고서(성일)" xfId="7662" xr:uid="{00000000-0005-0000-0000-00005C110000}"/>
    <cellStyle name="_여천~화양간보고서(성일)_단산" xfId="7663" xr:uid="{00000000-0005-0000-0000-00005D110000}"/>
    <cellStyle name="_여천~화양간보고서(성일)_복사본 오마풍양단산" xfId="7664" xr:uid="{00000000-0005-0000-0000-00005E110000}"/>
    <cellStyle name="_여천~화양간보고서(성일)_복사본 오마풍양단산_오마풍양단산" xfId="7665" xr:uid="{00000000-0005-0000-0000-00005F110000}"/>
    <cellStyle name="_여천~화양간보고서(성일)_신북" xfId="7666" xr:uid="{00000000-0005-0000-0000-000060110000}"/>
    <cellStyle name="_여천~화양간보고서(성일)_신북_단산" xfId="7667" xr:uid="{00000000-0005-0000-0000-000061110000}"/>
    <cellStyle name="_여천~화양간보고서(성일)_신북_복사본 오마풍양단산" xfId="7668" xr:uid="{00000000-0005-0000-0000-000062110000}"/>
    <cellStyle name="_여천~화양간보고서(성일)_신북_복사본 오마풍양단산_오마풍양단산" xfId="7669" xr:uid="{00000000-0005-0000-0000-000063110000}"/>
    <cellStyle name="_여천~화양간보고서(성일)_신북_오마풍양단산" xfId="7670" xr:uid="{00000000-0005-0000-0000-000064110000}"/>
    <cellStyle name="_여천~화양간보고서(성일)_신북_오마풍양일위" xfId="7671" xr:uid="{00000000-0005-0000-0000-000065110000}"/>
    <cellStyle name="_여천~화양간보고서(성일)_신북상수도" xfId="7672" xr:uid="{00000000-0005-0000-0000-000066110000}"/>
    <cellStyle name="_여천~화양간보고서(성일)_신북상수도_단산" xfId="7673" xr:uid="{00000000-0005-0000-0000-000067110000}"/>
    <cellStyle name="_여천~화양간보고서(성일)_신북상수도_복사본 오마풍양단산" xfId="7674" xr:uid="{00000000-0005-0000-0000-000068110000}"/>
    <cellStyle name="_여천~화양간보고서(성일)_신북상수도_복사본 오마풍양단산_오마풍양단산" xfId="7675" xr:uid="{00000000-0005-0000-0000-000069110000}"/>
    <cellStyle name="_여천~화양간보고서(성일)_신북상수도_오마풍양단산" xfId="7676" xr:uid="{00000000-0005-0000-0000-00006A110000}"/>
    <cellStyle name="_여천~화양간보고서(성일)_신북상수도_오마풍양일위" xfId="7677" xr:uid="{00000000-0005-0000-0000-00006B110000}"/>
    <cellStyle name="_여천~화양간보고서(성일)_신북상수도보고서(성일)" xfId="7678" xr:uid="{00000000-0005-0000-0000-00006C110000}"/>
    <cellStyle name="_여천~화양간보고서(성일)_신북상수도보고서(성일)_단산" xfId="7679" xr:uid="{00000000-0005-0000-0000-00006D110000}"/>
    <cellStyle name="_여천~화양간보고서(성일)_신북상수도보고서(성일)_복사본 오마풍양단산" xfId="7680" xr:uid="{00000000-0005-0000-0000-00006E110000}"/>
    <cellStyle name="_여천~화양간보고서(성일)_신북상수도보고서(성일)_복사본 오마풍양단산_오마풍양단산" xfId="7681" xr:uid="{00000000-0005-0000-0000-00006F110000}"/>
    <cellStyle name="_여천~화양간보고서(성일)_신북상수도보고서(성일)_오마풍양단산" xfId="7682" xr:uid="{00000000-0005-0000-0000-000070110000}"/>
    <cellStyle name="_여천~화양간보고서(성일)_신북상수도보고서(성일)_오마풍양일위" xfId="7683" xr:uid="{00000000-0005-0000-0000-000071110000}"/>
    <cellStyle name="_여천~화양간보고서(성일)_오마풍양단산" xfId="7684" xr:uid="{00000000-0005-0000-0000-000072110000}"/>
    <cellStyle name="_여천~화양간보고서(성일)_오마풍양일위" xfId="7685" xr:uid="{00000000-0005-0000-0000-000073110000}"/>
    <cellStyle name="_영암농업기술센터단산" xfId="7686" xr:uid="{00000000-0005-0000-0000-000074110000}"/>
    <cellStyle name="_영암농업기술센터보고서" xfId="7687" xr:uid="{00000000-0005-0000-0000-000075110000}"/>
    <cellStyle name="_영화배수장 모터펌프 베어링 교체공사" xfId="7688" xr:uid="{00000000-0005-0000-0000-000076110000}"/>
    <cellStyle name="_오마풍양단산" xfId="7689" xr:uid="{00000000-0005-0000-0000-000077110000}"/>
    <cellStyle name="_옥과배수장스크린내역서" xfId="7690" xr:uid="{00000000-0005-0000-0000-000078110000}"/>
    <cellStyle name="_외동하수(계측제어)예산서-R" xfId="7691" xr:uid="{00000000-0005-0000-0000-000079110000}"/>
    <cellStyle name="_운남~송정2교 2차설변" xfId="7692" xr:uid="{00000000-0005-0000-0000-00007A110000}"/>
    <cellStyle name="_울산역구내외1단가산출서" xfId="390" xr:uid="{00000000-0005-0000-0000-00007B110000}"/>
    <cellStyle name="_울산역구내외1단가산출서_1" xfId="391" xr:uid="{00000000-0005-0000-0000-00007C110000}"/>
    <cellStyle name="_원가분석(1217)" xfId="392" xr:uid="{00000000-0005-0000-0000-00007D110000}"/>
    <cellStyle name="_원가분석(아이0208)" xfId="393" xr:uid="{00000000-0005-0000-0000-00007E110000}"/>
    <cellStyle name="_원곡ic변경내역서야간" xfId="7693" xr:uid="{00000000-0005-0000-0000-00007F110000}"/>
    <cellStyle name="_원동1지구 용수로 보수공사" xfId="7694" xr:uid="{00000000-0005-0000-0000-000080110000}"/>
    <cellStyle name="_원동천교(상)외-수량수정" xfId="7695" xr:uid="{00000000-0005-0000-0000-000081110000}"/>
    <cellStyle name="_유입동내역서1" xfId="394" xr:uid="{00000000-0005-0000-0000-000082110000}"/>
    <cellStyle name="_응급ES" xfId="7696" xr:uid="{00000000-0005-0000-0000-000083110000}"/>
    <cellStyle name="_응급RE" xfId="7697" xr:uid="{00000000-0005-0000-0000-000084110000}"/>
    <cellStyle name="_인원계획표 " xfId="7698" xr:uid="{00000000-0005-0000-0000-000085110000}"/>
    <cellStyle name="_인원계획표 _실정보고(최종5)" xfId="7699" xr:uid="{00000000-0005-0000-0000-000086110000}"/>
    <cellStyle name="_인원계획표 _실정보고(최종5)_전기도급예산서1018" xfId="7700" xr:uid="{00000000-0005-0000-0000-000087110000}"/>
    <cellStyle name="_인원계획표 _실정보고(최종88%" xfId="7701" xr:uid="{00000000-0005-0000-0000-000088110000}"/>
    <cellStyle name="_인원계획표 _실정보고(최종88%_전기도급예산서1018" xfId="7702" xr:uid="{00000000-0005-0000-0000-000089110000}"/>
    <cellStyle name="_인원계획표 _적격 " xfId="7703" xr:uid="{00000000-0005-0000-0000-00008A110000}"/>
    <cellStyle name="_인원계획표 _적격 _실정보고(최종5)" xfId="7704" xr:uid="{00000000-0005-0000-0000-00008B110000}"/>
    <cellStyle name="_인원계획표 _적격 _실정보고(최종5)_전기도급예산서1018" xfId="7705" xr:uid="{00000000-0005-0000-0000-00008C110000}"/>
    <cellStyle name="_인원계획표 _적격 _실정보고(최종88%" xfId="7706" xr:uid="{00000000-0005-0000-0000-00008D110000}"/>
    <cellStyle name="_인원계획표 _적격 _실정보고(최종88%_전기도급예산서1018" xfId="7707" xr:uid="{00000000-0005-0000-0000-00008E110000}"/>
    <cellStyle name="_인원계획표 _적격 _전기도급예산서1018" xfId="7708" xr:uid="{00000000-0005-0000-0000-00008F110000}"/>
    <cellStyle name="_인원계획표 _전기도급예산서1018" xfId="7709" xr:uid="{00000000-0005-0000-0000-000090110000}"/>
    <cellStyle name="_인천계양 까치마을 태화,한진아파트 공사내역서(제출용1)" xfId="7710" xr:uid="{00000000-0005-0000-0000-000091110000}"/>
    <cellStyle name="_인천계양 까치마을 태화,한진아파트 공사내역서(제출용1)_계양구 도두리마을 동남 아파트 하자보수공사비산출서(자오)" xfId="7711" xr:uid="{00000000-0005-0000-0000-000092110000}"/>
    <cellStyle name="_인천계양 까치마을 태화,한진아파트 공사내역서(제출용1)_계양구 도두리마을 동남 아파트 하자보수공사비산출서(자오)_내역서" xfId="7712" xr:uid="{00000000-0005-0000-0000-000093110000}"/>
    <cellStyle name="_인천계양 까치마을 태화,한진아파트 공사내역서(제출용1)_계양구 도두리마을 동남 아파트 하자보수공사비산출서(자오)_삼탄천외1개교내역(186백만원)" xfId="7713" xr:uid="{00000000-0005-0000-0000-000094110000}"/>
    <cellStyle name="_인천계양 까치마을 태화,한진아파트 공사내역서(제출용1)_계양구 도두리마을 동남 아파트 하자보수공사비산출서(자오)_삼탄천외1개교내역(186백만원)_내역서" xfId="7714" xr:uid="{00000000-0005-0000-0000-000095110000}"/>
    <cellStyle name="_인천계양 까치마을 태화,한진아파트 공사내역서(제출용1)_계양구 도두리마을 동남 아파트 하자보수공사비산출서(자오)_삼탄천외1개교내역(186백만원)_설계예산서(대광교외)최종수정" xfId="7715" xr:uid="{00000000-0005-0000-0000-000096110000}"/>
    <cellStyle name="_인천계양 까치마을 태화,한진아파트 공사내역서(제출용1)_계양구 도두리마을 동남 아파트 하자보수공사비산출서(자오)_삼탄천외1개교내역(186백만원)_설계예산서(사천교)최종수정" xfId="7716" xr:uid="{00000000-0005-0000-0000-000097110000}"/>
    <cellStyle name="_인천계양 까치마을 태화,한진아파트 공사내역서(제출용1)_계양구 도두리마을 동남 아파트 하자보수공사비산출서(자오)_삼탄천외1개교내역(186백만원)_설계예산서(사천교NFJ20070502)" xfId="7717" xr:uid="{00000000-0005-0000-0000-000098110000}"/>
    <cellStyle name="_인천계양 까치마을 태화,한진아파트 공사내역서(제출용1)_계양구 도두리마을 동남 아파트 하자보수공사비산출서(자오)_삼탄천외1개교내역(186백만원)_설계예산서(율량교)최종수정" xfId="7718" xr:uid="{00000000-0005-0000-0000-000099110000}"/>
    <cellStyle name="_인천계양 까치마을 태화,한진아파트 공사내역서(제출용1)_계양구 도두리마을 동남 아파트 하자보수공사비산출서(자오)_삼탄천외1개교내역(186백만원)_설계예산서(율량교NMC20070308)" xfId="7719" xr:uid="{00000000-0005-0000-0000-00009A110000}"/>
    <cellStyle name="_인천계양 까치마을 태화,한진아파트 공사내역서(제출용1)_계양구 도두리마을 동남 아파트 하자보수공사비산출서(자오)_삼탄천외1개교내역(186백만원)_설계예산서(포항신항3부두20070507)" xfId="7720" xr:uid="{00000000-0005-0000-0000-00009B110000}"/>
    <cellStyle name="_인천계양 까치마을 태화,한진아파트 공사내역서(제출용1)_계양구 도두리마을 동남 아파트 하자보수공사비산출서(자오)_삼탄천외1개교내역(186백만원)_설계예산서(포항신항4부두50mm할증20070507)" xfId="7721" xr:uid="{00000000-0005-0000-0000-00009C110000}"/>
    <cellStyle name="_인천계양 까치마을 태화,한진아파트 공사내역서(제출용1)_계양구 도두리마을 동남 아파트 하자보수공사비산출서(자오)_삼탄천외1개교내역(186백만원)_설계예산서(흥덕교NFJ)" xfId="7722" xr:uid="{00000000-0005-0000-0000-00009D110000}"/>
    <cellStyle name="_인천계양 까치마을 태화,한진아파트 공사내역서(제출용1)_계양구 도두리마을 동남 아파트 하자보수공사비산출서(자오)_삼탄천외1개교내역(186백만원)_설계예산서(흥덕교NFJ20070302)" xfId="7723" xr:uid="{00000000-0005-0000-0000-00009E110000}"/>
    <cellStyle name="_인천계양 까치마을 태화,한진아파트 공사내역서(제출용1)_계양구 도두리마을 동남 아파트 하자보수공사비산출서(자오)_삼탄천외1개교내역(186백만원)_신양수설변내역서" xfId="7724" xr:uid="{00000000-0005-0000-0000-00009F110000}"/>
    <cellStyle name="_인천계양 까치마을 태화,한진아파트 공사내역서(제출용1)_계양구 도두리마을 동남 아파트 하자보수공사비산출서(자오)_삼탄천외1개교내역(186백만원)_신양수설변내역서_내역서" xfId="7725" xr:uid="{00000000-0005-0000-0000-0000A0110000}"/>
    <cellStyle name="_인천계양 까치마을 태화,한진아파트 공사내역서(제출용1)_계양구 도두리마을 동남 아파트 하자보수공사비산출서(자오)_삼탄천외1개교내역(186백만원)_신양수설변내역서_설계예산서(대광교외)최종수정" xfId="7726" xr:uid="{00000000-0005-0000-0000-0000A1110000}"/>
    <cellStyle name="_인천계양 까치마을 태화,한진아파트 공사내역서(제출용1)_계양구 도두리마을 동남 아파트 하자보수공사비산출서(자오)_삼탄천외1개교내역(186백만원)_신양수설변내역서_설계예산서(사천교)최종수정" xfId="7727" xr:uid="{00000000-0005-0000-0000-0000A2110000}"/>
    <cellStyle name="_인천계양 까치마을 태화,한진아파트 공사내역서(제출용1)_계양구 도두리마을 동남 아파트 하자보수공사비산출서(자오)_삼탄천외1개교내역(186백만원)_신양수설변내역서_설계예산서(사천교NFJ20070502)" xfId="7728" xr:uid="{00000000-0005-0000-0000-0000A3110000}"/>
    <cellStyle name="_인천계양 까치마을 태화,한진아파트 공사내역서(제출용1)_계양구 도두리마을 동남 아파트 하자보수공사비산출서(자오)_삼탄천외1개교내역(186백만원)_신양수설변내역서_설계예산서(율량교)최종수정" xfId="7729" xr:uid="{00000000-0005-0000-0000-0000A4110000}"/>
    <cellStyle name="_인천계양 까치마을 태화,한진아파트 공사내역서(제출용1)_계양구 도두리마을 동남 아파트 하자보수공사비산출서(자오)_삼탄천외1개교내역(186백만원)_신양수설변내역서_설계예산서(율량교NMC20070308)" xfId="7730" xr:uid="{00000000-0005-0000-0000-0000A5110000}"/>
    <cellStyle name="_인천계양 까치마을 태화,한진아파트 공사내역서(제출용1)_계양구 도두리마을 동남 아파트 하자보수공사비산출서(자오)_삼탄천외1개교내역(186백만원)_신양수설변내역서_설계예산서(포항신항3부두20070507)" xfId="7731" xr:uid="{00000000-0005-0000-0000-0000A6110000}"/>
    <cellStyle name="_인천계양 까치마을 태화,한진아파트 공사내역서(제출용1)_계양구 도두리마을 동남 아파트 하자보수공사비산출서(자오)_삼탄천외1개교내역(186백만원)_신양수설변내역서_설계예산서(포항신항4부두50mm할증20070507)" xfId="7732" xr:uid="{00000000-0005-0000-0000-0000A7110000}"/>
    <cellStyle name="_인천계양 까치마을 태화,한진아파트 공사내역서(제출용1)_계양구 도두리마을 동남 아파트 하자보수공사비산출서(자오)_삼탄천외1개교내역(186백만원)_신양수설변내역서_설계예산서(흥덕교NFJ)" xfId="7733" xr:uid="{00000000-0005-0000-0000-0000A8110000}"/>
    <cellStyle name="_인천계양 까치마을 태화,한진아파트 공사내역서(제출용1)_계양구 도두리마을 동남 아파트 하자보수공사비산출서(자오)_삼탄천외1개교내역(186백만원)_신양수설변내역서_설계예산서(흥덕교NFJ20070302)" xfId="7734" xr:uid="{00000000-0005-0000-0000-0000A9110000}"/>
    <cellStyle name="_인천계양 까치마을 태화,한진아파트 공사내역서(제출용1)_계양구 도두리마을 동남 아파트 하자보수공사비산출서(자오)_설계예산서(대광교외)최종수정" xfId="7735" xr:uid="{00000000-0005-0000-0000-0000AA110000}"/>
    <cellStyle name="_인천계양 까치마을 태화,한진아파트 공사내역서(제출용1)_계양구 도두리마을 동남 아파트 하자보수공사비산출서(자오)_설계예산서(사천교)최종수정" xfId="7736" xr:uid="{00000000-0005-0000-0000-0000AB110000}"/>
    <cellStyle name="_인천계양 까치마을 태화,한진아파트 공사내역서(제출용1)_계양구 도두리마을 동남 아파트 하자보수공사비산출서(자오)_설계예산서(사천교NFJ20070502)" xfId="7737" xr:uid="{00000000-0005-0000-0000-0000AC110000}"/>
    <cellStyle name="_인천계양 까치마을 태화,한진아파트 공사내역서(제출용1)_계양구 도두리마을 동남 아파트 하자보수공사비산출서(자오)_설계예산서(율량교)최종수정" xfId="7738" xr:uid="{00000000-0005-0000-0000-0000AD110000}"/>
    <cellStyle name="_인천계양 까치마을 태화,한진아파트 공사내역서(제출용1)_계양구 도두리마을 동남 아파트 하자보수공사비산출서(자오)_설계예산서(율량교NMC20070308)" xfId="7739" xr:uid="{00000000-0005-0000-0000-0000AE110000}"/>
    <cellStyle name="_인천계양 까치마을 태화,한진아파트 공사내역서(제출용1)_계양구 도두리마을 동남 아파트 하자보수공사비산출서(자오)_설계예산서(포항신항3부두20070507)" xfId="7740" xr:uid="{00000000-0005-0000-0000-0000AF110000}"/>
    <cellStyle name="_인천계양 까치마을 태화,한진아파트 공사내역서(제출용1)_계양구 도두리마을 동남 아파트 하자보수공사비산출서(자오)_설계예산서(포항신항4부두50mm할증20070507)" xfId="7741" xr:uid="{00000000-0005-0000-0000-0000B0110000}"/>
    <cellStyle name="_인천계양 까치마을 태화,한진아파트 공사내역서(제출용1)_계양구 도두리마을 동남 아파트 하자보수공사비산출서(자오)_설계예산서(흥덕교NFJ)" xfId="7742" xr:uid="{00000000-0005-0000-0000-0000B1110000}"/>
    <cellStyle name="_인천계양 까치마을 태화,한진아파트 공사내역서(제출용1)_계양구 도두리마을 동남 아파트 하자보수공사비산출서(자오)_설계예산서(흥덕교NFJ20070302)" xfId="7743" xr:uid="{00000000-0005-0000-0000-0000B2110000}"/>
    <cellStyle name="_인천계양 까치마을 태화,한진아파트 공사내역서(제출용1)_계양구 도두리마을 동남 아파트 하자보수공사비산출서(자오)_신양수설변내역서" xfId="7744" xr:uid="{00000000-0005-0000-0000-0000B3110000}"/>
    <cellStyle name="_인천계양 까치마을 태화,한진아파트 공사내역서(제출용1)_계양구 도두리마을 동남 아파트 하자보수공사비산출서(자오)_신양수설변내역서_내역서" xfId="7745" xr:uid="{00000000-0005-0000-0000-0000B4110000}"/>
    <cellStyle name="_인천계양 까치마을 태화,한진아파트 공사내역서(제출용1)_계양구 도두리마을 동남 아파트 하자보수공사비산출서(자오)_신양수설변내역서_설계예산서(대광교외)최종수정" xfId="7746" xr:uid="{00000000-0005-0000-0000-0000B5110000}"/>
    <cellStyle name="_인천계양 까치마을 태화,한진아파트 공사내역서(제출용1)_계양구 도두리마을 동남 아파트 하자보수공사비산출서(자오)_신양수설변내역서_설계예산서(사천교)최종수정" xfId="7747" xr:uid="{00000000-0005-0000-0000-0000B6110000}"/>
    <cellStyle name="_인천계양 까치마을 태화,한진아파트 공사내역서(제출용1)_계양구 도두리마을 동남 아파트 하자보수공사비산출서(자오)_신양수설변내역서_설계예산서(사천교NFJ20070502)" xfId="7748" xr:uid="{00000000-0005-0000-0000-0000B7110000}"/>
    <cellStyle name="_인천계양 까치마을 태화,한진아파트 공사내역서(제출용1)_계양구 도두리마을 동남 아파트 하자보수공사비산출서(자오)_신양수설변내역서_설계예산서(율량교)최종수정" xfId="7749" xr:uid="{00000000-0005-0000-0000-0000B8110000}"/>
    <cellStyle name="_인천계양 까치마을 태화,한진아파트 공사내역서(제출용1)_계양구 도두리마을 동남 아파트 하자보수공사비산출서(자오)_신양수설변내역서_설계예산서(율량교NMC20070308)" xfId="7750" xr:uid="{00000000-0005-0000-0000-0000B9110000}"/>
    <cellStyle name="_인천계양 까치마을 태화,한진아파트 공사내역서(제출용1)_계양구 도두리마을 동남 아파트 하자보수공사비산출서(자오)_신양수설변내역서_설계예산서(포항신항3부두20070507)" xfId="7751" xr:uid="{00000000-0005-0000-0000-0000BA110000}"/>
    <cellStyle name="_인천계양 까치마을 태화,한진아파트 공사내역서(제출용1)_계양구 도두리마을 동남 아파트 하자보수공사비산출서(자오)_신양수설변내역서_설계예산서(포항신항4부두50mm할증20070507)" xfId="7752" xr:uid="{00000000-0005-0000-0000-0000BB110000}"/>
    <cellStyle name="_인천계양 까치마을 태화,한진아파트 공사내역서(제출용1)_계양구 도두리마을 동남 아파트 하자보수공사비산출서(자오)_신양수설변내역서_설계예산서(흥덕교NFJ)" xfId="7753" xr:uid="{00000000-0005-0000-0000-0000BC110000}"/>
    <cellStyle name="_인천계양 까치마을 태화,한진아파트 공사내역서(제출용1)_계양구 도두리마을 동남 아파트 하자보수공사비산출서(자오)_신양수설변내역서_설계예산서(흥덕교NFJ20070302)" xfId="7754" xr:uid="{00000000-0005-0000-0000-0000BD110000}"/>
    <cellStyle name="_인천계양 까치마을 태화,한진아파트 공사내역서(제출용1)_계양구 도두리마을 동남 아파트 하자보수공사비산출서(자오)_원동천교(상)외-수량수정" xfId="7755" xr:uid="{00000000-0005-0000-0000-0000BE110000}"/>
    <cellStyle name="_인천계양 까치마을 태화,한진아파트 공사내역서(제출용1)_구로동구일우성아파트 하자보수공사비산출서(1)" xfId="7756" xr:uid="{00000000-0005-0000-0000-0000BF110000}"/>
    <cellStyle name="_인천계양 까치마을 태화,한진아파트 공사내역서(제출용1)_구로동구일우성아파트 하자보수공사비산출서(1)_내역서" xfId="7757" xr:uid="{00000000-0005-0000-0000-0000C0110000}"/>
    <cellStyle name="_인천계양 까치마을 태화,한진아파트 공사내역서(제출용1)_구로동구일우성아파트 하자보수공사비산출서(1)_삼탄천외1개교내역(186백만원)" xfId="7758" xr:uid="{00000000-0005-0000-0000-0000C1110000}"/>
    <cellStyle name="_인천계양 까치마을 태화,한진아파트 공사내역서(제출용1)_구로동구일우성아파트 하자보수공사비산출서(1)_삼탄천외1개교내역(186백만원)_내역서" xfId="7759" xr:uid="{00000000-0005-0000-0000-0000C2110000}"/>
    <cellStyle name="_인천계양 까치마을 태화,한진아파트 공사내역서(제출용1)_구로동구일우성아파트 하자보수공사비산출서(1)_삼탄천외1개교내역(186백만원)_설계예산서(대광교외)최종수정" xfId="7760" xr:uid="{00000000-0005-0000-0000-0000C3110000}"/>
    <cellStyle name="_인천계양 까치마을 태화,한진아파트 공사내역서(제출용1)_구로동구일우성아파트 하자보수공사비산출서(1)_삼탄천외1개교내역(186백만원)_설계예산서(사천교)최종수정" xfId="7761" xr:uid="{00000000-0005-0000-0000-0000C4110000}"/>
    <cellStyle name="_인천계양 까치마을 태화,한진아파트 공사내역서(제출용1)_구로동구일우성아파트 하자보수공사비산출서(1)_삼탄천외1개교내역(186백만원)_설계예산서(사천교NFJ20070502)" xfId="7762" xr:uid="{00000000-0005-0000-0000-0000C5110000}"/>
    <cellStyle name="_인천계양 까치마을 태화,한진아파트 공사내역서(제출용1)_구로동구일우성아파트 하자보수공사비산출서(1)_삼탄천외1개교내역(186백만원)_설계예산서(율량교)최종수정" xfId="7763" xr:uid="{00000000-0005-0000-0000-0000C6110000}"/>
    <cellStyle name="_인천계양 까치마을 태화,한진아파트 공사내역서(제출용1)_구로동구일우성아파트 하자보수공사비산출서(1)_삼탄천외1개교내역(186백만원)_설계예산서(율량교NMC20070308)" xfId="7764" xr:uid="{00000000-0005-0000-0000-0000C7110000}"/>
    <cellStyle name="_인천계양 까치마을 태화,한진아파트 공사내역서(제출용1)_구로동구일우성아파트 하자보수공사비산출서(1)_삼탄천외1개교내역(186백만원)_설계예산서(포항신항3부두20070507)" xfId="7765" xr:uid="{00000000-0005-0000-0000-0000C8110000}"/>
    <cellStyle name="_인천계양 까치마을 태화,한진아파트 공사내역서(제출용1)_구로동구일우성아파트 하자보수공사비산출서(1)_삼탄천외1개교내역(186백만원)_설계예산서(포항신항4부두50mm할증20070507)" xfId="7766" xr:uid="{00000000-0005-0000-0000-0000C9110000}"/>
    <cellStyle name="_인천계양 까치마을 태화,한진아파트 공사내역서(제출용1)_구로동구일우성아파트 하자보수공사비산출서(1)_삼탄천외1개교내역(186백만원)_설계예산서(흥덕교NFJ)" xfId="7767" xr:uid="{00000000-0005-0000-0000-0000CA110000}"/>
    <cellStyle name="_인천계양 까치마을 태화,한진아파트 공사내역서(제출용1)_구로동구일우성아파트 하자보수공사비산출서(1)_삼탄천외1개교내역(186백만원)_설계예산서(흥덕교NFJ20070302)" xfId="7768" xr:uid="{00000000-0005-0000-0000-0000CB110000}"/>
    <cellStyle name="_인천계양 까치마을 태화,한진아파트 공사내역서(제출용1)_구로동구일우성아파트 하자보수공사비산출서(1)_삼탄천외1개교내역(186백만원)_신양수설변내역서" xfId="7769" xr:uid="{00000000-0005-0000-0000-0000CC110000}"/>
    <cellStyle name="_인천계양 까치마을 태화,한진아파트 공사내역서(제출용1)_구로동구일우성아파트 하자보수공사비산출서(1)_삼탄천외1개교내역(186백만원)_신양수설변내역서_내역서" xfId="7770" xr:uid="{00000000-0005-0000-0000-0000CD110000}"/>
    <cellStyle name="_인천계양 까치마을 태화,한진아파트 공사내역서(제출용1)_구로동구일우성아파트 하자보수공사비산출서(1)_삼탄천외1개교내역(186백만원)_신양수설변내역서_설계예산서(대광교외)최종수정" xfId="7771" xr:uid="{00000000-0005-0000-0000-0000CE110000}"/>
    <cellStyle name="_인천계양 까치마을 태화,한진아파트 공사내역서(제출용1)_구로동구일우성아파트 하자보수공사비산출서(1)_삼탄천외1개교내역(186백만원)_신양수설변내역서_설계예산서(사천교)최종수정" xfId="7772" xr:uid="{00000000-0005-0000-0000-0000CF110000}"/>
    <cellStyle name="_인천계양 까치마을 태화,한진아파트 공사내역서(제출용1)_구로동구일우성아파트 하자보수공사비산출서(1)_삼탄천외1개교내역(186백만원)_신양수설변내역서_설계예산서(사천교NFJ20070502)" xfId="7773" xr:uid="{00000000-0005-0000-0000-0000D0110000}"/>
    <cellStyle name="_인천계양 까치마을 태화,한진아파트 공사내역서(제출용1)_구로동구일우성아파트 하자보수공사비산출서(1)_삼탄천외1개교내역(186백만원)_신양수설변내역서_설계예산서(율량교)최종수정" xfId="7774" xr:uid="{00000000-0005-0000-0000-0000D1110000}"/>
    <cellStyle name="_인천계양 까치마을 태화,한진아파트 공사내역서(제출용1)_구로동구일우성아파트 하자보수공사비산출서(1)_삼탄천외1개교내역(186백만원)_신양수설변내역서_설계예산서(율량교NMC20070308)" xfId="7775" xr:uid="{00000000-0005-0000-0000-0000D2110000}"/>
    <cellStyle name="_인천계양 까치마을 태화,한진아파트 공사내역서(제출용1)_구로동구일우성아파트 하자보수공사비산출서(1)_삼탄천외1개교내역(186백만원)_신양수설변내역서_설계예산서(포항신항3부두20070507)" xfId="7776" xr:uid="{00000000-0005-0000-0000-0000D3110000}"/>
    <cellStyle name="_인천계양 까치마을 태화,한진아파트 공사내역서(제출용1)_구로동구일우성아파트 하자보수공사비산출서(1)_삼탄천외1개교내역(186백만원)_신양수설변내역서_설계예산서(포항신항4부두50mm할증20070507)" xfId="7777" xr:uid="{00000000-0005-0000-0000-0000D4110000}"/>
    <cellStyle name="_인천계양 까치마을 태화,한진아파트 공사내역서(제출용1)_구로동구일우성아파트 하자보수공사비산출서(1)_삼탄천외1개교내역(186백만원)_신양수설변내역서_설계예산서(흥덕교NFJ)" xfId="7778" xr:uid="{00000000-0005-0000-0000-0000D5110000}"/>
    <cellStyle name="_인천계양 까치마을 태화,한진아파트 공사내역서(제출용1)_구로동구일우성아파트 하자보수공사비산출서(1)_삼탄천외1개교내역(186백만원)_신양수설변내역서_설계예산서(흥덕교NFJ20070302)" xfId="7779" xr:uid="{00000000-0005-0000-0000-0000D6110000}"/>
    <cellStyle name="_인천계양 까치마을 태화,한진아파트 공사내역서(제출용1)_구로동구일우성아파트 하자보수공사비산출서(1)_설계예산서(대광교외)최종수정" xfId="7780" xr:uid="{00000000-0005-0000-0000-0000D7110000}"/>
    <cellStyle name="_인천계양 까치마을 태화,한진아파트 공사내역서(제출용1)_구로동구일우성아파트 하자보수공사비산출서(1)_설계예산서(사천교)최종수정" xfId="7781" xr:uid="{00000000-0005-0000-0000-0000D8110000}"/>
    <cellStyle name="_인천계양 까치마을 태화,한진아파트 공사내역서(제출용1)_구로동구일우성아파트 하자보수공사비산출서(1)_설계예산서(사천교NFJ20070502)" xfId="7782" xr:uid="{00000000-0005-0000-0000-0000D9110000}"/>
    <cellStyle name="_인천계양 까치마을 태화,한진아파트 공사내역서(제출용1)_구로동구일우성아파트 하자보수공사비산출서(1)_설계예산서(율량교)최종수정" xfId="7783" xr:uid="{00000000-0005-0000-0000-0000DA110000}"/>
    <cellStyle name="_인천계양 까치마을 태화,한진아파트 공사내역서(제출용1)_구로동구일우성아파트 하자보수공사비산출서(1)_설계예산서(율량교NMC20070308)" xfId="7784" xr:uid="{00000000-0005-0000-0000-0000DB110000}"/>
    <cellStyle name="_인천계양 까치마을 태화,한진아파트 공사내역서(제출용1)_구로동구일우성아파트 하자보수공사비산출서(1)_설계예산서(포항신항3부두20070507)" xfId="7785" xr:uid="{00000000-0005-0000-0000-0000DC110000}"/>
    <cellStyle name="_인천계양 까치마을 태화,한진아파트 공사내역서(제출용1)_구로동구일우성아파트 하자보수공사비산출서(1)_설계예산서(포항신항4부두50mm할증20070507)" xfId="7786" xr:uid="{00000000-0005-0000-0000-0000DD110000}"/>
    <cellStyle name="_인천계양 까치마을 태화,한진아파트 공사내역서(제출용1)_구로동구일우성아파트 하자보수공사비산출서(1)_설계예산서(흥덕교NFJ)" xfId="7787" xr:uid="{00000000-0005-0000-0000-0000DE110000}"/>
    <cellStyle name="_인천계양 까치마을 태화,한진아파트 공사내역서(제출용1)_구로동구일우성아파트 하자보수공사비산출서(1)_설계예산서(흥덕교NFJ20070302)" xfId="7788" xr:uid="{00000000-0005-0000-0000-0000DF110000}"/>
    <cellStyle name="_인천계양 까치마을 태화,한진아파트 공사내역서(제출용1)_구로동구일우성아파트 하자보수공사비산출서(1)_신양수설변내역서" xfId="7789" xr:uid="{00000000-0005-0000-0000-0000E0110000}"/>
    <cellStyle name="_인천계양 까치마을 태화,한진아파트 공사내역서(제출용1)_구로동구일우성아파트 하자보수공사비산출서(1)_신양수설변내역서_내역서" xfId="7790" xr:uid="{00000000-0005-0000-0000-0000E1110000}"/>
    <cellStyle name="_인천계양 까치마을 태화,한진아파트 공사내역서(제출용1)_구로동구일우성아파트 하자보수공사비산출서(1)_신양수설변내역서_설계예산서(대광교외)최종수정" xfId="7791" xr:uid="{00000000-0005-0000-0000-0000E2110000}"/>
    <cellStyle name="_인천계양 까치마을 태화,한진아파트 공사내역서(제출용1)_구로동구일우성아파트 하자보수공사비산출서(1)_신양수설변내역서_설계예산서(사천교)최종수정" xfId="7792" xr:uid="{00000000-0005-0000-0000-0000E3110000}"/>
    <cellStyle name="_인천계양 까치마을 태화,한진아파트 공사내역서(제출용1)_구로동구일우성아파트 하자보수공사비산출서(1)_신양수설변내역서_설계예산서(사천교NFJ20070502)" xfId="7793" xr:uid="{00000000-0005-0000-0000-0000E4110000}"/>
    <cellStyle name="_인천계양 까치마을 태화,한진아파트 공사내역서(제출용1)_구로동구일우성아파트 하자보수공사비산출서(1)_신양수설변내역서_설계예산서(율량교)최종수정" xfId="7794" xr:uid="{00000000-0005-0000-0000-0000E5110000}"/>
    <cellStyle name="_인천계양 까치마을 태화,한진아파트 공사내역서(제출용1)_구로동구일우성아파트 하자보수공사비산출서(1)_신양수설변내역서_설계예산서(율량교NMC20070308)" xfId="7795" xr:uid="{00000000-0005-0000-0000-0000E6110000}"/>
    <cellStyle name="_인천계양 까치마을 태화,한진아파트 공사내역서(제출용1)_구로동구일우성아파트 하자보수공사비산출서(1)_신양수설변내역서_설계예산서(포항신항3부두20070507)" xfId="7796" xr:uid="{00000000-0005-0000-0000-0000E7110000}"/>
    <cellStyle name="_인천계양 까치마을 태화,한진아파트 공사내역서(제출용1)_구로동구일우성아파트 하자보수공사비산출서(1)_신양수설변내역서_설계예산서(포항신항4부두50mm할증20070507)" xfId="7797" xr:uid="{00000000-0005-0000-0000-0000E8110000}"/>
    <cellStyle name="_인천계양 까치마을 태화,한진아파트 공사내역서(제출용1)_구로동구일우성아파트 하자보수공사비산출서(1)_신양수설변내역서_설계예산서(흥덕교NFJ)" xfId="7798" xr:uid="{00000000-0005-0000-0000-0000E9110000}"/>
    <cellStyle name="_인천계양 까치마을 태화,한진아파트 공사내역서(제출용1)_구로동구일우성아파트 하자보수공사비산출서(1)_신양수설변내역서_설계예산서(흥덕교NFJ20070302)" xfId="7799" xr:uid="{00000000-0005-0000-0000-0000EA110000}"/>
    <cellStyle name="_인천계양 까치마을 태화,한진아파트 공사내역서(제출용1)_구로동구일우성아파트 하자보수공사비산출서(1)_원동천교(상)외-수량수정" xfId="7800" xr:uid="{00000000-0005-0000-0000-0000EB110000}"/>
    <cellStyle name="_인천계양 까치마을 태화,한진아파트 공사내역서(제출용1)_내역서" xfId="7801" xr:uid="{00000000-0005-0000-0000-0000EC110000}"/>
    <cellStyle name="_인천계양 까치마을 태화,한진아파트 공사내역서(제출용1)_동남 아파트" xfId="7802" xr:uid="{00000000-0005-0000-0000-0000ED110000}"/>
    <cellStyle name="_인천계양 까치마을 태화,한진아파트 공사내역서(제출용1)_동남 아파트_내역서" xfId="7803" xr:uid="{00000000-0005-0000-0000-0000EE110000}"/>
    <cellStyle name="_인천계양 까치마을 태화,한진아파트 공사내역서(제출용1)_동남 아파트_삼탄천외1개교내역(186백만원)" xfId="7804" xr:uid="{00000000-0005-0000-0000-0000EF110000}"/>
    <cellStyle name="_인천계양 까치마을 태화,한진아파트 공사내역서(제출용1)_동남 아파트_삼탄천외1개교내역(186백만원)_내역서" xfId="7805" xr:uid="{00000000-0005-0000-0000-0000F0110000}"/>
    <cellStyle name="_인천계양 까치마을 태화,한진아파트 공사내역서(제출용1)_동남 아파트_삼탄천외1개교내역(186백만원)_설계예산서(대광교외)최종수정" xfId="7806" xr:uid="{00000000-0005-0000-0000-0000F1110000}"/>
    <cellStyle name="_인천계양 까치마을 태화,한진아파트 공사내역서(제출용1)_동남 아파트_삼탄천외1개교내역(186백만원)_설계예산서(사천교)최종수정" xfId="7807" xr:uid="{00000000-0005-0000-0000-0000F2110000}"/>
    <cellStyle name="_인천계양 까치마을 태화,한진아파트 공사내역서(제출용1)_동남 아파트_삼탄천외1개교내역(186백만원)_설계예산서(사천교NFJ20070502)" xfId="7808" xr:uid="{00000000-0005-0000-0000-0000F3110000}"/>
    <cellStyle name="_인천계양 까치마을 태화,한진아파트 공사내역서(제출용1)_동남 아파트_삼탄천외1개교내역(186백만원)_설계예산서(율량교)최종수정" xfId="7809" xr:uid="{00000000-0005-0000-0000-0000F4110000}"/>
    <cellStyle name="_인천계양 까치마을 태화,한진아파트 공사내역서(제출용1)_동남 아파트_삼탄천외1개교내역(186백만원)_설계예산서(율량교NMC20070308)" xfId="7810" xr:uid="{00000000-0005-0000-0000-0000F5110000}"/>
    <cellStyle name="_인천계양 까치마을 태화,한진아파트 공사내역서(제출용1)_동남 아파트_삼탄천외1개교내역(186백만원)_설계예산서(포항신항3부두20070507)" xfId="7811" xr:uid="{00000000-0005-0000-0000-0000F6110000}"/>
    <cellStyle name="_인천계양 까치마을 태화,한진아파트 공사내역서(제출용1)_동남 아파트_삼탄천외1개교내역(186백만원)_설계예산서(포항신항4부두50mm할증20070507)" xfId="7812" xr:uid="{00000000-0005-0000-0000-0000F7110000}"/>
    <cellStyle name="_인천계양 까치마을 태화,한진아파트 공사내역서(제출용1)_동남 아파트_삼탄천외1개교내역(186백만원)_설계예산서(흥덕교NFJ)" xfId="7813" xr:uid="{00000000-0005-0000-0000-0000F8110000}"/>
    <cellStyle name="_인천계양 까치마을 태화,한진아파트 공사내역서(제출용1)_동남 아파트_삼탄천외1개교내역(186백만원)_설계예산서(흥덕교NFJ20070302)" xfId="7814" xr:uid="{00000000-0005-0000-0000-0000F9110000}"/>
    <cellStyle name="_인천계양 까치마을 태화,한진아파트 공사내역서(제출용1)_동남 아파트_삼탄천외1개교내역(186백만원)_신양수설변내역서" xfId="7815" xr:uid="{00000000-0005-0000-0000-0000FA110000}"/>
    <cellStyle name="_인천계양 까치마을 태화,한진아파트 공사내역서(제출용1)_동남 아파트_삼탄천외1개교내역(186백만원)_신양수설변내역서_내역서" xfId="7816" xr:uid="{00000000-0005-0000-0000-0000FB110000}"/>
    <cellStyle name="_인천계양 까치마을 태화,한진아파트 공사내역서(제출용1)_동남 아파트_삼탄천외1개교내역(186백만원)_신양수설변내역서_설계예산서(대광교외)최종수정" xfId="7817" xr:uid="{00000000-0005-0000-0000-0000FC110000}"/>
    <cellStyle name="_인천계양 까치마을 태화,한진아파트 공사내역서(제출용1)_동남 아파트_삼탄천외1개교내역(186백만원)_신양수설변내역서_설계예산서(사천교)최종수정" xfId="7818" xr:uid="{00000000-0005-0000-0000-0000FD110000}"/>
    <cellStyle name="_인천계양 까치마을 태화,한진아파트 공사내역서(제출용1)_동남 아파트_삼탄천외1개교내역(186백만원)_신양수설변내역서_설계예산서(사천교NFJ20070502)" xfId="7819" xr:uid="{00000000-0005-0000-0000-0000FE110000}"/>
    <cellStyle name="_인천계양 까치마을 태화,한진아파트 공사내역서(제출용1)_동남 아파트_삼탄천외1개교내역(186백만원)_신양수설변내역서_설계예산서(율량교)최종수정" xfId="7820" xr:uid="{00000000-0005-0000-0000-0000FF110000}"/>
    <cellStyle name="_인천계양 까치마을 태화,한진아파트 공사내역서(제출용1)_동남 아파트_삼탄천외1개교내역(186백만원)_신양수설변내역서_설계예산서(율량교NMC20070308)" xfId="7821" xr:uid="{00000000-0005-0000-0000-000000120000}"/>
    <cellStyle name="_인천계양 까치마을 태화,한진아파트 공사내역서(제출용1)_동남 아파트_삼탄천외1개교내역(186백만원)_신양수설변내역서_설계예산서(포항신항3부두20070507)" xfId="7822" xr:uid="{00000000-0005-0000-0000-000001120000}"/>
    <cellStyle name="_인천계양 까치마을 태화,한진아파트 공사내역서(제출용1)_동남 아파트_삼탄천외1개교내역(186백만원)_신양수설변내역서_설계예산서(포항신항4부두50mm할증20070507)" xfId="7823" xr:uid="{00000000-0005-0000-0000-000002120000}"/>
    <cellStyle name="_인천계양 까치마을 태화,한진아파트 공사내역서(제출용1)_동남 아파트_삼탄천외1개교내역(186백만원)_신양수설변내역서_설계예산서(흥덕교NFJ)" xfId="7824" xr:uid="{00000000-0005-0000-0000-000003120000}"/>
    <cellStyle name="_인천계양 까치마을 태화,한진아파트 공사내역서(제출용1)_동남 아파트_삼탄천외1개교내역(186백만원)_신양수설변내역서_설계예산서(흥덕교NFJ20070302)" xfId="7825" xr:uid="{00000000-0005-0000-0000-000004120000}"/>
    <cellStyle name="_인천계양 까치마을 태화,한진아파트 공사내역서(제출용1)_동남 아파트_설계예산서(대광교외)최종수정" xfId="7826" xr:uid="{00000000-0005-0000-0000-000005120000}"/>
    <cellStyle name="_인천계양 까치마을 태화,한진아파트 공사내역서(제출용1)_동남 아파트_설계예산서(사천교)최종수정" xfId="7827" xr:uid="{00000000-0005-0000-0000-000006120000}"/>
    <cellStyle name="_인천계양 까치마을 태화,한진아파트 공사내역서(제출용1)_동남 아파트_설계예산서(사천교NFJ20070502)" xfId="7828" xr:uid="{00000000-0005-0000-0000-000007120000}"/>
    <cellStyle name="_인천계양 까치마을 태화,한진아파트 공사내역서(제출용1)_동남 아파트_설계예산서(율량교)최종수정" xfId="7829" xr:uid="{00000000-0005-0000-0000-000008120000}"/>
    <cellStyle name="_인천계양 까치마을 태화,한진아파트 공사내역서(제출용1)_동남 아파트_설계예산서(율량교NMC20070308)" xfId="7830" xr:uid="{00000000-0005-0000-0000-000009120000}"/>
    <cellStyle name="_인천계양 까치마을 태화,한진아파트 공사내역서(제출용1)_동남 아파트_설계예산서(포항신항3부두20070507)" xfId="7831" xr:uid="{00000000-0005-0000-0000-00000A120000}"/>
    <cellStyle name="_인천계양 까치마을 태화,한진아파트 공사내역서(제출용1)_동남 아파트_설계예산서(포항신항4부두50mm할증20070507)" xfId="7832" xr:uid="{00000000-0005-0000-0000-00000B120000}"/>
    <cellStyle name="_인천계양 까치마을 태화,한진아파트 공사내역서(제출용1)_동남 아파트_설계예산서(흥덕교NFJ)" xfId="7833" xr:uid="{00000000-0005-0000-0000-00000C120000}"/>
    <cellStyle name="_인천계양 까치마을 태화,한진아파트 공사내역서(제출용1)_동남 아파트_설계예산서(흥덕교NFJ20070302)" xfId="7834" xr:uid="{00000000-0005-0000-0000-00000D120000}"/>
    <cellStyle name="_인천계양 까치마을 태화,한진아파트 공사내역서(제출용1)_동남 아파트_신양수설변내역서" xfId="7835" xr:uid="{00000000-0005-0000-0000-00000E120000}"/>
    <cellStyle name="_인천계양 까치마을 태화,한진아파트 공사내역서(제출용1)_동남 아파트_신양수설변내역서_내역서" xfId="7836" xr:uid="{00000000-0005-0000-0000-00000F120000}"/>
    <cellStyle name="_인천계양 까치마을 태화,한진아파트 공사내역서(제출용1)_동남 아파트_신양수설변내역서_설계예산서(대광교외)최종수정" xfId="7837" xr:uid="{00000000-0005-0000-0000-000010120000}"/>
    <cellStyle name="_인천계양 까치마을 태화,한진아파트 공사내역서(제출용1)_동남 아파트_신양수설변내역서_설계예산서(사천교)최종수정" xfId="7838" xr:uid="{00000000-0005-0000-0000-000011120000}"/>
    <cellStyle name="_인천계양 까치마을 태화,한진아파트 공사내역서(제출용1)_동남 아파트_신양수설변내역서_설계예산서(사천교NFJ20070502)" xfId="7839" xr:uid="{00000000-0005-0000-0000-000012120000}"/>
    <cellStyle name="_인천계양 까치마을 태화,한진아파트 공사내역서(제출용1)_동남 아파트_신양수설변내역서_설계예산서(율량교)최종수정" xfId="7840" xr:uid="{00000000-0005-0000-0000-000013120000}"/>
    <cellStyle name="_인천계양 까치마을 태화,한진아파트 공사내역서(제출용1)_동남 아파트_신양수설변내역서_설계예산서(율량교NMC20070308)" xfId="7841" xr:uid="{00000000-0005-0000-0000-000014120000}"/>
    <cellStyle name="_인천계양 까치마을 태화,한진아파트 공사내역서(제출용1)_동남 아파트_신양수설변내역서_설계예산서(포항신항3부두20070507)" xfId="7842" xr:uid="{00000000-0005-0000-0000-000015120000}"/>
    <cellStyle name="_인천계양 까치마을 태화,한진아파트 공사내역서(제출용1)_동남 아파트_신양수설변내역서_설계예산서(포항신항4부두50mm할증20070507)" xfId="7843" xr:uid="{00000000-0005-0000-0000-000016120000}"/>
    <cellStyle name="_인천계양 까치마을 태화,한진아파트 공사내역서(제출용1)_동남 아파트_신양수설변내역서_설계예산서(흥덕교NFJ)" xfId="7844" xr:uid="{00000000-0005-0000-0000-000017120000}"/>
    <cellStyle name="_인천계양 까치마을 태화,한진아파트 공사내역서(제출용1)_동남 아파트_신양수설변내역서_설계예산서(흥덕교NFJ20070302)" xfId="7845" xr:uid="{00000000-0005-0000-0000-000018120000}"/>
    <cellStyle name="_인천계양 까치마을 태화,한진아파트 공사내역서(제출용1)_동남 아파트_원동천교(상)외-수량수정" xfId="7846" xr:uid="{00000000-0005-0000-0000-000019120000}"/>
    <cellStyle name="_인천계양 까치마을 태화,한진아파트 공사내역서(제출용1)_삼탄천외1개교내역(186백만원)" xfId="7847" xr:uid="{00000000-0005-0000-0000-00001A120000}"/>
    <cellStyle name="_인천계양 까치마을 태화,한진아파트 공사내역서(제출용1)_삼탄천외1개교내역(186백만원)_내역서" xfId="7848" xr:uid="{00000000-0005-0000-0000-00001B120000}"/>
    <cellStyle name="_인천계양 까치마을 태화,한진아파트 공사내역서(제출용1)_삼탄천외1개교내역(186백만원)_설계예산서(대광교외)최종수정" xfId="7849" xr:uid="{00000000-0005-0000-0000-00001C120000}"/>
    <cellStyle name="_인천계양 까치마을 태화,한진아파트 공사내역서(제출용1)_삼탄천외1개교내역(186백만원)_설계예산서(사천교)최종수정" xfId="7850" xr:uid="{00000000-0005-0000-0000-00001D120000}"/>
    <cellStyle name="_인천계양 까치마을 태화,한진아파트 공사내역서(제출용1)_삼탄천외1개교내역(186백만원)_설계예산서(사천교NFJ20070502)" xfId="7851" xr:uid="{00000000-0005-0000-0000-00001E120000}"/>
    <cellStyle name="_인천계양 까치마을 태화,한진아파트 공사내역서(제출용1)_삼탄천외1개교내역(186백만원)_설계예산서(율량교)최종수정" xfId="7852" xr:uid="{00000000-0005-0000-0000-00001F120000}"/>
    <cellStyle name="_인천계양 까치마을 태화,한진아파트 공사내역서(제출용1)_삼탄천외1개교내역(186백만원)_설계예산서(율량교NMC20070308)" xfId="7853" xr:uid="{00000000-0005-0000-0000-000020120000}"/>
    <cellStyle name="_인천계양 까치마을 태화,한진아파트 공사내역서(제출용1)_삼탄천외1개교내역(186백만원)_설계예산서(포항신항3부두20070507)" xfId="7854" xr:uid="{00000000-0005-0000-0000-000021120000}"/>
    <cellStyle name="_인천계양 까치마을 태화,한진아파트 공사내역서(제출용1)_삼탄천외1개교내역(186백만원)_설계예산서(포항신항4부두50mm할증20070507)" xfId="7855" xr:uid="{00000000-0005-0000-0000-000022120000}"/>
    <cellStyle name="_인천계양 까치마을 태화,한진아파트 공사내역서(제출용1)_삼탄천외1개교내역(186백만원)_설계예산서(흥덕교NFJ)" xfId="7856" xr:uid="{00000000-0005-0000-0000-000023120000}"/>
    <cellStyle name="_인천계양 까치마을 태화,한진아파트 공사내역서(제출용1)_삼탄천외1개교내역(186백만원)_설계예산서(흥덕교NFJ20070302)" xfId="7857" xr:uid="{00000000-0005-0000-0000-000024120000}"/>
    <cellStyle name="_인천계양 까치마을 태화,한진아파트 공사내역서(제출용1)_삼탄천외1개교내역(186백만원)_신양수설변내역서" xfId="7858" xr:uid="{00000000-0005-0000-0000-000025120000}"/>
    <cellStyle name="_인천계양 까치마을 태화,한진아파트 공사내역서(제출용1)_삼탄천외1개교내역(186백만원)_신양수설변내역서_내역서" xfId="7859" xr:uid="{00000000-0005-0000-0000-000026120000}"/>
    <cellStyle name="_인천계양 까치마을 태화,한진아파트 공사내역서(제출용1)_삼탄천외1개교내역(186백만원)_신양수설변내역서_설계예산서(대광교외)최종수정" xfId="7860" xr:uid="{00000000-0005-0000-0000-000027120000}"/>
    <cellStyle name="_인천계양 까치마을 태화,한진아파트 공사내역서(제출용1)_삼탄천외1개교내역(186백만원)_신양수설변내역서_설계예산서(사천교)최종수정" xfId="7861" xr:uid="{00000000-0005-0000-0000-000028120000}"/>
    <cellStyle name="_인천계양 까치마을 태화,한진아파트 공사내역서(제출용1)_삼탄천외1개교내역(186백만원)_신양수설변내역서_설계예산서(사천교NFJ20070502)" xfId="7862" xr:uid="{00000000-0005-0000-0000-000029120000}"/>
    <cellStyle name="_인천계양 까치마을 태화,한진아파트 공사내역서(제출용1)_삼탄천외1개교내역(186백만원)_신양수설변내역서_설계예산서(율량교)최종수정" xfId="7863" xr:uid="{00000000-0005-0000-0000-00002A120000}"/>
    <cellStyle name="_인천계양 까치마을 태화,한진아파트 공사내역서(제출용1)_삼탄천외1개교내역(186백만원)_신양수설변내역서_설계예산서(율량교NMC20070308)" xfId="7864" xr:uid="{00000000-0005-0000-0000-00002B120000}"/>
    <cellStyle name="_인천계양 까치마을 태화,한진아파트 공사내역서(제출용1)_삼탄천외1개교내역(186백만원)_신양수설변내역서_설계예산서(포항신항3부두20070507)" xfId="7865" xr:uid="{00000000-0005-0000-0000-00002C120000}"/>
    <cellStyle name="_인천계양 까치마을 태화,한진아파트 공사내역서(제출용1)_삼탄천외1개교내역(186백만원)_신양수설변내역서_설계예산서(포항신항4부두50mm할증20070507)" xfId="7866" xr:uid="{00000000-0005-0000-0000-00002D120000}"/>
    <cellStyle name="_인천계양 까치마을 태화,한진아파트 공사내역서(제출용1)_삼탄천외1개교내역(186백만원)_신양수설변내역서_설계예산서(흥덕교NFJ)" xfId="7867" xr:uid="{00000000-0005-0000-0000-00002E120000}"/>
    <cellStyle name="_인천계양 까치마을 태화,한진아파트 공사내역서(제출용1)_삼탄천외1개교내역(186백만원)_신양수설변내역서_설계예산서(흥덕교NFJ20070302)" xfId="7868" xr:uid="{00000000-0005-0000-0000-00002F120000}"/>
    <cellStyle name="_인천계양 까치마을 태화,한진아파트 공사내역서(제출용1)_설계예산서(대광교외)최종수정" xfId="7869" xr:uid="{00000000-0005-0000-0000-000030120000}"/>
    <cellStyle name="_인천계양 까치마을 태화,한진아파트 공사내역서(제출용1)_설계예산서(사천교)최종수정" xfId="7870" xr:uid="{00000000-0005-0000-0000-000031120000}"/>
    <cellStyle name="_인천계양 까치마을 태화,한진아파트 공사내역서(제출용1)_설계예산서(사천교NFJ20070502)" xfId="7871" xr:uid="{00000000-0005-0000-0000-000032120000}"/>
    <cellStyle name="_인천계양 까치마을 태화,한진아파트 공사내역서(제출용1)_설계예산서(율량교)최종수정" xfId="7872" xr:uid="{00000000-0005-0000-0000-000033120000}"/>
    <cellStyle name="_인천계양 까치마을 태화,한진아파트 공사내역서(제출용1)_설계예산서(율량교NMC20070308)" xfId="7873" xr:uid="{00000000-0005-0000-0000-000034120000}"/>
    <cellStyle name="_인천계양 까치마을 태화,한진아파트 공사내역서(제출용1)_설계예산서(포항신항3부두20070507)" xfId="7874" xr:uid="{00000000-0005-0000-0000-000035120000}"/>
    <cellStyle name="_인천계양 까치마을 태화,한진아파트 공사내역서(제출용1)_설계예산서(포항신항4부두50mm할증20070507)" xfId="7875" xr:uid="{00000000-0005-0000-0000-000036120000}"/>
    <cellStyle name="_인천계양 까치마을 태화,한진아파트 공사내역서(제출용1)_설계예산서(흥덕교NFJ)" xfId="7876" xr:uid="{00000000-0005-0000-0000-000037120000}"/>
    <cellStyle name="_인천계양 까치마을 태화,한진아파트 공사내역서(제출용1)_설계예산서(흥덕교NFJ20070302)" xfId="7877" xr:uid="{00000000-0005-0000-0000-000038120000}"/>
    <cellStyle name="_인천계양 까치마을 태화,한진아파트 공사내역서(제출용1)_신양수설변내역서" xfId="7878" xr:uid="{00000000-0005-0000-0000-000039120000}"/>
    <cellStyle name="_인천계양 까치마을 태화,한진아파트 공사내역서(제출용1)_신양수설변내역서_내역서" xfId="7879" xr:uid="{00000000-0005-0000-0000-00003A120000}"/>
    <cellStyle name="_인천계양 까치마을 태화,한진아파트 공사내역서(제출용1)_신양수설변내역서_설계예산서(대광교외)최종수정" xfId="7880" xr:uid="{00000000-0005-0000-0000-00003B120000}"/>
    <cellStyle name="_인천계양 까치마을 태화,한진아파트 공사내역서(제출용1)_신양수설변내역서_설계예산서(사천교)최종수정" xfId="7881" xr:uid="{00000000-0005-0000-0000-00003C120000}"/>
    <cellStyle name="_인천계양 까치마을 태화,한진아파트 공사내역서(제출용1)_신양수설변내역서_설계예산서(사천교NFJ20070502)" xfId="7882" xr:uid="{00000000-0005-0000-0000-00003D120000}"/>
    <cellStyle name="_인천계양 까치마을 태화,한진아파트 공사내역서(제출용1)_신양수설변내역서_설계예산서(율량교)최종수정" xfId="7883" xr:uid="{00000000-0005-0000-0000-00003E120000}"/>
    <cellStyle name="_인천계양 까치마을 태화,한진아파트 공사내역서(제출용1)_신양수설변내역서_설계예산서(율량교NMC20070308)" xfId="7884" xr:uid="{00000000-0005-0000-0000-00003F120000}"/>
    <cellStyle name="_인천계양 까치마을 태화,한진아파트 공사내역서(제출용1)_신양수설변내역서_설계예산서(포항신항3부두20070507)" xfId="7885" xr:uid="{00000000-0005-0000-0000-000040120000}"/>
    <cellStyle name="_인천계양 까치마을 태화,한진아파트 공사내역서(제출용1)_신양수설변내역서_설계예산서(포항신항4부두50mm할증20070507)" xfId="7886" xr:uid="{00000000-0005-0000-0000-000041120000}"/>
    <cellStyle name="_인천계양 까치마을 태화,한진아파트 공사내역서(제출용1)_신양수설변내역서_설계예산서(흥덕교NFJ)" xfId="7887" xr:uid="{00000000-0005-0000-0000-000042120000}"/>
    <cellStyle name="_인천계양 까치마을 태화,한진아파트 공사내역서(제출용1)_신양수설변내역서_설계예산서(흥덕교NFJ20070302)" xfId="7888" xr:uid="{00000000-0005-0000-0000-000043120000}"/>
    <cellStyle name="_인천계양 까치마을 태화,한진아파트 공사내역서(제출용1)_원동천교(상)외-수량수정" xfId="7889" xr:uid="{00000000-0005-0000-0000-000044120000}"/>
    <cellStyle name="_인천계양 까치마을 태화,한진아파트 공사내역서(제출용1)_인천계양 까치마을 태화,한진아파트 공사내역서9.12(제출용)" xfId="7890" xr:uid="{00000000-0005-0000-0000-000045120000}"/>
    <cellStyle name="_인천계양 까치마을 태화,한진아파트 공사내역서(제출용1)_인천계양 까치마을 태화,한진아파트 공사내역서9.12(제출용)_내역서" xfId="7891" xr:uid="{00000000-0005-0000-0000-000046120000}"/>
    <cellStyle name="_인천계양 까치마을 태화,한진아파트 공사내역서(제출용1)_인천계양 까치마을 태화,한진아파트 공사내역서9.12(제출용)_삼탄천외1개교내역(186백만원)" xfId="7892" xr:uid="{00000000-0005-0000-0000-000047120000}"/>
    <cellStyle name="_인천계양 까치마을 태화,한진아파트 공사내역서(제출용1)_인천계양 까치마을 태화,한진아파트 공사내역서9.12(제출용)_삼탄천외1개교내역(186백만원)_내역서" xfId="7893" xr:uid="{00000000-0005-0000-0000-000048120000}"/>
    <cellStyle name="_인천계양 까치마을 태화,한진아파트 공사내역서(제출용1)_인천계양 까치마을 태화,한진아파트 공사내역서9.12(제출용)_삼탄천외1개교내역(186백만원)_설계예산서(대광교외)최종수정" xfId="7894" xr:uid="{00000000-0005-0000-0000-000049120000}"/>
    <cellStyle name="_인천계양 까치마을 태화,한진아파트 공사내역서(제출용1)_인천계양 까치마을 태화,한진아파트 공사내역서9.12(제출용)_삼탄천외1개교내역(186백만원)_설계예산서(사천교)최종수정" xfId="7895" xr:uid="{00000000-0005-0000-0000-00004A120000}"/>
    <cellStyle name="_인천계양 까치마을 태화,한진아파트 공사내역서(제출용1)_인천계양 까치마을 태화,한진아파트 공사내역서9.12(제출용)_삼탄천외1개교내역(186백만원)_설계예산서(사천교NFJ20070502)" xfId="7896" xr:uid="{00000000-0005-0000-0000-00004B120000}"/>
    <cellStyle name="_인천계양 까치마을 태화,한진아파트 공사내역서(제출용1)_인천계양 까치마을 태화,한진아파트 공사내역서9.12(제출용)_삼탄천외1개교내역(186백만원)_설계예산서(율량교)최종수정" xfId="7897" xr:uid="{00000000-0005-0000-0000-00004C120000}"/>
    <cellStyle name="_인천계양 까치마을 태화,한진아파트 공사내역서(제출용1)_인천계양 까치마을 태화,한진아파트 공사내역서9.12(제출용)_삼탄천외1개교내역(186백만원)_설계예산서(율량교NMC20070308)" xfId="7898" xr:uid="{00000000-0005-0000-0000-00004D120000}"/>
    <cellStyle name="_인천계양 까치마을 태화,한진아파트 공사내역서(제출용1)_인천계양 까치마을 태화,한진아파트 공사내역서9.12(제출용)_삼탄천외1개교내역(186백만원)_설계예산서(포항신항3부두20070507)" xfId="7899" xr:uid="{00000000-0005-0000-0000-00004E120000}"/>
    <cellStyle name="_인천계양 까치마을 태화,한진아파트 공사내역서(제출용1)_인천계양 까치마을 태화,한진아파트 공사내역서9.12(제출용)_삼탄천외1개교내역(186백만원)_설계예산서(포항신항4부두50mm할증20070507)" xfId="7900" xr:uid="{00000000-0005-0000-0000-00004F120000}"/>
    <cellStyle name="_인천계양 까치마을 태화,한진아파트 공사내역서(제출용1)_인천계양 까치마을 태화,한진아파트 공사내역서9.12(제출용)_삼탄천외1개교내역(186백만원)_설계예산서(흥덕교NFJ)" xfId="7901" xr:uid="{00000000-0005-0000-0000-000050120000}"/>
    <cellStyle name="_인천계양 까치마을 태화,한진아파트 공사내역서(제출용1)_인천계양 까치마을 태화,한진아파트 공사내역서9.12(제출용)_삼탄천외1개교내역(186백만원)_설계예산서(흥덕교NFJ20070302)" xfId="7902" xr:uid="{00000000-0005-0000-0000-000051120000}"/>
    <cellStyle name="_인천계양 까치마을 태화,한진아파트 공사내역서(제출용1)_인천계양 까치마을 태화,한진아파트 공사내역서9.12(제출용)_삼탄천외1개교내역(186백만원)_신양수설변내역서" xfId="7903" xr:uid="{00000000-0005-0000-0000-000052120000}"/>
    <cellStyle name="_인천계양 까치마을 태화,한진아파트 공사내역서(제출용1)_인천계양 까치마을 태화,한진아파트 공사내역서9.12(제출용)_삼탄천외1개교내역(186백만원)_신양수설변내역서_내역서" xfId="7904" xr:uid="{00000000-0005-0000-0000-000053120000}"/>
    <cellStyle name="_인천계양 까치마을 태화,한진아파트 공사내역서(제출용1)_인천계양 까치마을 태화,한진아파트 공사내역서9.12(제출용)_삼탄천외1개교내역(186백만원)_신양수설변내역서_설계예산서(대광교외)최종수정" xfId="7905" xr:uid="{00000000-0005-0000-0000-000054120000}"/>
    <cellStyle name="_인천계양 까치마을 태화,한진아파트 공사내역서(제출용1)_인천계양 까치마을 태화,한진아파트 공사내역서9.12(제출용)_삼탄천외1개교내역(186백만원)_신양수설변내역서_설계예산서(사천교)최종수정" xfId="7906" xr:uid="{00000000-0005-0000-0000-000055120000}"/>
    <cellStyle name="_인천계양 까치마을 태화,한진아파트 공사내역서(제출용1)_인천계양 까치마을 태화,한진아파트 공사내역서9.12(제출용)_삼탄천외1개교내역(186백만원)_신양수설변내역서_설계예산서(사천교NFJ20070502)" xfId="7907" xr:uid="{00000000-0005-0000-0000-000056120000}"/>
    <cellStyle name="_인천계양 까치마을 태화,한진아파트 공사내역서(제출용1)_인천계양 까치마을 태화,한진아파트 공사내역서9.12(제출용)_삼탄천외1개교내역(186백만원)_신양수설변내역서_설계예산서(율량교)최종수정" xfId="7908" xr:uid="{00000000-0005-0000-0000-000057120000}"/>
    <cellStyle name="_인천계양 까치마을 태화,한진아파트 공사내역서(제출용1)_인천계양 까치마을 태화,한진아파트 공사내역서9.12(제출용)_삼탄천외1개교내역(186백만원)_신양수설변내역서_설계예산서(율량교NMC20070308)" xfId="7909" xr:uid="{00000000-0005-0000-0000-000058120000}"/>
    <cellStyle name="_인천계양 까치마을 태화,한진아파트 공사내역서(제출용1)_인천계양 까치마을 태화,한진아파트 공사내역서9.12(제출용)_삼탄천외1개교내역(186백만원)_신양수설변내역서_설계예산서(포항신항3부두20070507)" xfId="7910" xr:uid="{00000000-0005-0000-0000-000059120000}"/>
    <cellStyle name="_인천계양 까치마을 태화,한진아파트 공사내역서(제출용1)_인천계양 까치마을 태화,한진아파트 공사내역서9.12(제출용)_삼탄천외1개교내역(186백만원)_신양수설변내역서_설계예산서(포항신항4부두50mm할증20070507)" xfId="7911" xr:uid="{00000000-0005-0000-0000-00005A120000}"/>
    <cellStyle name="_인천계양 까치마을 태화,한진아파트 공사내역서(제출용1)_인천계양 까치마을 태화,한진아파트 공사내역서9.12(제출용)_삼탄천외1개교내역(186백만원)_신양수설변내역서_설계예산서(흥덕교NFJ)" xfId="7912" xr:uid="{00000000-0005-0000-0000-00005B120000}"/>
    <cellStyle name="_인천계양 까치마을 태화,한진아파트 공사내역서(제출용1)_인천계양 까치마을 태화,한진아파트 공사내역서9.12(제출용)_삼탄천외1개교내역(186백만원)_신양수설변내역서_설계예산서(흥덕교NFJ20070302)" xfId="7913" xr:uid="{00000000-0005-0000-0000-00005C120000}"/>
    <cellStyle name="_인천계양 까치마을 태화,한진아파트 공사내역서(제출용1)_인천계양 까치마을 태화,한진아파트 공사내역서9.12(제출용)_설계예산서(대광교외)최종수정" xfId="7914" xr:uid="{00000000-0005-0000-0000-00005D120000}"/>
    <cellStyle name="_인천계양 까치마을 태화,한진아파트 공사내역서(제출용1)_인천계양 까치마을 태화,한진아파트 공사내역서9.12(제출용)_설계예산서(사천교)최종수정" xfId="7915" xr:uid="{00000000-0005-0000-0000-00005E120000}"/>
    <cellStyle name="_인천계양 까치마을 태화,한진아파트 공사내역서(제출용1)_인천계양 까치마을 태화,한진아파트 공사내역서9.12(제출용)_설계예산서(사천교NFJ20070502)" xfId="7916" xr:uid="{00000000-0005-0000-0000-00005F120000}"/>
    <cellStyle name="_인천계양 까치마을 태화,한진아파트 공사내역서(제출용1)_인천계양 까치마을 태화,한진아파트 공사내역서9.12(제출용)_설계예산서(율량교)최종수정" xfId="7917" xr:uid="{00000000-0005-0000-0000-000060120000}"/>
    <cellStyle name="_인천계양 까치마을 태화,한진아파트 공사내역서(제출용1)_인천계양 까치마을 태화,한진아파트 공사내역서9.12(제출용)_설계예산서(율량교NMC20070308)" xfId="7918" xr:uid="{00000000-0005-0000-0000-000061120000}"/>
    <cellStyle name="_인천계양 까치마을 태화,한진아파트 공사내역서(제출용1)_인천계양 까치마을 태화,한진아파트 공사내역서9.12(제출용)_설계예산서(포항신항3부두20070507)" xfId="7919" xr:uid="{00000000-0005-0000-0000-000062120000}"/>
    <cellStyle name="_인천계양 까치마을 태화,한진아파트 공사내역서(제출용1)_인천계양 까치마을 태화,한진아파트 공사내역서9.12(제출용)_설계예산서(포항신항4부두50mm할증20070507)" xfId="7920" xr:uid="{00000000-0005-0000-0000-000063120000}"/>
    <cellStyle name="_인천계양 까치마을 태화,한진아파트 공사내역서(제출용1)_인천계양 까치마을 태화,한진아파트 공사내역서9.12(제출용)_설계예산서(흥덕교NFJ)" xfId="7921" xr:uid="{00000000-0005-0000-0000-000064120000}"/>
    <cellStyle name="_인천계양 까치마을 태화,한진아파트 공사내역서(제출용1)_인천계양 까치마을 태화,한진아파트 공사내역서9.12(제출용)_설계예산서(흥덕교NFJ20070302)" xfId="7922" xr:uid="{00000000-0005-0000-0000-000065120000}"/>
    <cellStyle name="_인천계양 까치마을 태화,한진아파트 공사내역서(제출용1)_인천계양 까치마을 태화,한진아파트 공사내역서9.12(제출용)_신양수설변내역서" xfId="7923" xr:uid="{00000000-0005-0000-0000-000066120000}"/>
    <cellStyle name="_인천계양 까치마을 태화,한진아파트 공사내역서(제출용1)_인천계양 까치마을 태화,한진아파트 공사내역서9.12(제출용)_신양수설변내역서_내역서" xfId="7924" xr:uid="{00000000-0005-0000-0000-000067120000}"/>
    <cellStyle name="_인천계양 까치마을 태화,한진아파트 공사내역서(제출용1)_인천계양 까치마을 태화,한진아파트 공사내역서9.12(제출용)_신양수설변내역서_설계예산서(대광교외)최종수정" xfId="7925" xr:uid="{00000000-0005-0000-0000-000068120000}"/>
    <cellStyle name="_인천계양 까치마을 태화,한진아파트 공사내역서(제출용1)_인천계양 까치마을 태화,한진아파트 공사내역서9.12(제출용)_신양수설변내역서_설계예산서(사천교)최종수정" xfId="7926" xr:uid="{00000000-0005-0000-0000-000069120000}"/>
    <cellStyle name="_인천계양 까치마을 태화,한진아파트 공사내역서(제출용1)_인천계양 까치마을 태화,한진아파트 공사내역서9.12(제출용)_신양수설변내역서_설계예산서(사천교NFJ20070502)" xfId="7927" xr:uid="{00000000-0005-0000-0000-00006A120000}"/>
    <cellStyle name="_인천계양 까치마을 태화,한진아파트 공사내역서(제출용1)_인천계양 까치마을 태화,한진아파트 공사내역서9.12(제출용)_신양수설변내역서_설계예산서(율량교)최종수정" xfId="7928" xr:uid="{00000000-0005-0000-0000-00006B120000}"/>
    <cellStyle name="_인천계양 까치마을 태화,한진아파트 공사내역서(제출용1)_인천계양 까치마을 태화,한진아파트 공사내역서9.12(제출용)_신양수설변내역서_설계예산서(율량교NMC20070308)" xfId="7929" xr:uid="{00000000-0005-0000-0000-00006C120000}"/>
    <cellStyle name="_인천계양 까치마을 태화,한진아파트 공사내역서(제출용1)_인천계양 까치마을 태화,한진아파트 공사내역서9.12(제출용)_신양수설변내역서_설계예산서(포항신항3부두20070507)" xfId="7930" xr:uid="{00000000-0005-0000-0000-00006D120000}"/>
    <cellStyle name="_인천계양 까치마을 태화,한진아파트 공사내역서(제출용1)_인천계양 까치마을 태화,한진아파트 공사내역서9.12(제출용)_신양수설변내역서_설계예산서(포항신항4부두50mm할증20070507)" xfId="7931" xr:uid="{00000000-0005-0000-0000-00006E120000}"/>
    <cellStyle name="_인천계양 까치마을 태화,한진아파트 공사내역서(제출용1)_인천계양 까치마을 태화,한진아파트 공사내역서9.12(제출용)_신양수설변내역서_설계예산서(흥덕교NFJ)" xfId="7932" xr:uid="{00000000-0005-0000-0000-00006F120000}"/>
    <cellStyle name="_인천계양 까치마을 태화,한진아파트 공사내역서(제출용1)_인천계양 까치마을 태화,한진아파트 공사내역서9.12(제출용)_신양수설변내역서_설계예산서(흥덕교NFJ20070302)" xfId="7933" xr:uid="{00000000-0005-0000-0000-000070120000}"/>
    <cellStyle name="_인천계양 까치마을 태화,한진아파트 공사내역서(제출용1)_인천계양 까치마을 태화,한진아파트 공사내역서9.12(제출용)_원동천교(상)외-수량수정" xfId="7934" xr:uid="{00000000-0005-0000-0000-000071120000}"/>
    <cellStyle name="_인천계양 까치마을 태화,한진아파트 공사내역서(제출용1)_인천계양 까치마을 태화,한진아파트 공사내역서9.12(제출용)_인천계양 까치마을 태화,한진아파트 공사내역서9.12(제출용)" xfId="7935" xr:uid="{00000000-0005-0000-0000-000072120000}"/>
    <cellStyle name="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 xfId="7936" xr:uid="{00000000-0005-0000-0000-000073120000}"/>
    <cellStyle name="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내역서" xfId="7937" xr:uid="{00000000-0005-0000-0000-000074120000}"/>
    <cellStyle name="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삼탄천외1개교내역(186백만원)" xfId="7938" xr:uid="{00000000-0005-0000-0000-000075120000}"/>
    <cellStyle name="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삼탄천외1개교내역(186백만원)_내역서" xfId="7939" xr:uid="{00000000-0005-0000-0000-000076120000}"/>
    <cellStyle name="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삼탄천외1개교내역(186백만원)_설계예산서(대광교외)최종수정" xfId="7940" xr:uid="{00000000-0005-0000-0000-000077120000}"/>
    <cellStyle name="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삼탄천외1개교내역(186백만원)_설계예산서(사천교)최종수정" xfId="7941" xr:uid="{00000000-0005-0000-0000-000078120000}"/>
    <cellStyle name="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삼탄천외1개교내역(186백만원)_설계예산서(사천교NFJ20070502)" xfId="7942" xr:uid="{00000000-0005-0000-0000-000079120000}"/>
    <cellStyle name="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삼탄천외1개교내역(186백만원)_설계예산서(율량교)최종수정" xfId="7943" xr:uid="{00000000-0005-0000-0000-00007A120000}"/>
    <cellStyle name="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삼탄천외1개교내역(186백만원)_설계예산서(율량교NMC20070308)" xfId="7944" xr:uid="{00000000-0005-0000-0000-00007B120000}"/>
    <cellStyle name="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삼탄천외1개교내역(186백만원)_설계예산서(포항신항3부두20070507)" xfId="7945" xr:uid="{00000000-0005-0000-0000-00007C120000}"/>
    <cellStyle name="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삼탄천외1개교내역(186백만원)_설계예산서(포항신항4부두50mm할증20070507)" xfId="7946" xr:uid="{00000000-0005-0000-0000-00007D120000}"/>
    <cellStyle name="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삼탄천외1개교내역(186백만원)_설계예산서(흥덕교NFJ)" xfId="7947" xr:uid="{00000000-0005-0000-0000-00007E120000}"/>
    <cellStyle name="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삼탄천외1개교내역(186백만원)_설계예산서(흥덕교NFJ20070302)" xfId="7948" xr:uid="{00000000-0005-0000-0000-00007F120000}"/>
    <cellStyle name="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삼탄천외1개교내역(186백만원)_신양수설변내역서" xfId="7949" xr:uid="{00000000-0005-0000-0000-000080120000}"/>
    <cellStyle name="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삼탄천외1개교내역(186백만원)_신양수설변내역서_내역서" xfId="7950" xr:uid="{00000000-0005-0000-0000-000081120000}"/>
    <cellStyle name="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삼탄천외1개교내역(186백만원)_신양수설변내역서_설계예산서(대광교외)최종수정" xfId="7951" xr:uid="{00000000-0005-0000-0000-000082120000}"/>
    <cellStyle name="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삼탄천외1개교내역(186백만원)_신양수설변내역서_설계예산서(사천교)최종수정" xfId="7952" xr:uid="{00000000-0005-0000-0000-000083120000}"/>
    <cellStyle name="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삼탄천외1개교내역(186백만원)_신양수설변내역서_설계예산서(사천교NFJ20070502)" xfId="7953" xr:uid="{00000000-0005-0000-0000-000084120000}"/>
    <cellStyle name="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삼탄천외1개교내역(186백만원)_신양수설변내역서_설계예산서(율량교)최종수정" xfId="7954" xr:uid="{00000000-0005-0000-0000-000085120000}"/>
    <cellStyle name="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삼탄천외1개교내역(186백만원)_신양수설변내역서_설계예산서(율량교NMC20070308)" xfId="7955" xr:uid="{00000000-0005-0000-0000-000086120000}"/>
    <cellStyle name="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삼탄천외1개교내역(186백만원)_신양수설변내역서_설계예산서(포항신항3부두20070507)" xfId="7956" xr:uid="{00000000-0005-0000-0000-000087120000}"/>
    <cellStyle name="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삼탄천외1개교내역(186백만원)_신양수설변내역서_설계예산서(포항신항4부두50mm할증20070507)" xfId="7957" xr:uid="{00000000-0005-0000-0000-000088120000}"/>
    <cellStyle name="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삼탄천외1개교내역(186백만원)_신양수설변내역서_설계예산서(흥덕교NFJ)" xfId="7958" xr:uid="{00000000-0005-0000-0000-000089120000}"/>
    <cellStyle name="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삼탄천외1개교내역(186백만원)_신양수설변내역서_설계예산서(흥덕교NFJ20070302)" xfId="7959" xr:uid="{00000000-0005-0000-0000-00008A120000}"/>
    <cellStyle name="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설계예산서(대광교외)최종수정" xfId="7960" xr:uid="{00000000-0005-0000-0000-00008B120000}"/>
    <cellStyle name="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설계예산서(사천교)최종수정" xfId="7961" xr:uid="{00000000-0005-0000-0000-00008C120000}"/>
    <cellStyle name="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설계예산서(사천교NFJ20070502)" xfId="7962" xr:uid="{00000000-0005-0000-0000-00008D120000}"/>
    <cellStyle name="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설계예산서(율량교)최종수정" xfId="7963" xr:uid="{00000000-0005-0000-0000-00008E120000}"/>
    <cellStyle name="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설계예산서(율량교NMC20070308)" xfId="7964" xr:uid="{00000000-0005-0000-0000-00008F120000}"/>
    <cellStyle name="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설계예산서(포항신항3부두20070507)" xfId="7965" xr:uid="{00000000-0005-0000-0000-000090120000}"/>
    <cellStyle name="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설계예산서(포항신항4부두50mm할증20070507)" xfId="7966" xr:uid="{00000000-0005-0000-0000-000091120000}"/>
    <cellStyle name="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설계예산서(흥덕교NFJ)" xfId="7967" xr:uid="{00000000-0005-0000-0000-000092120000}"/>
    <cellStyle name="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설계예산서(흥덕교NFJ20070302)" xfId="7968" xr:uid="{00000000-0005-0000-0000-000093120000}"/>
    <cellStyle name="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신양수설변내역서" xfId="7969" xr:uid="{00000000-0005-0000-0000-000094120000}"/>
    <cellStyle name="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신양수설변내역서_내역서" xfId="7970" xr:uid="{00000000-0005-0000-0000-000095120000}"/>
    <cellStyle name="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신양수설변내역서_설계예산서(대광교외)최종수정" xfId="7971" xr:uid="{00000000-0005-0000-0000-000096120000}"/>
    <cellStyle name="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신양수설변내역서_설계예산서(사천교)최종수정" xfId="7972" xr:uid="{00000000-0005-0000-0000-000097120000}"/>
    <cellStyle name="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신양수설변내역서_설계예산서(사천교NFJ20070502)" xfId="7973" xr:uid="{00000000-0005-0000-0000-000098120000}"/>
    <cellStyle name="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신양수설변내역서_설계예산서(율량교)최종수정" xfId="7974" xr:uid="{00000000-0005-0000-0000-000099120000}"/>
    <cellStyle name="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신양수설변내역서_설계예산서(율량교NMC20070308)" xfId="7975" xr:uid="{00000000-0005-0000-0000-00009A120000}"/>
    <cellStyle name="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신양수설변내역서_설계예산서(포항신항3부두20070507)" xfId="7976" xr:uid="{00000000-0005-0000-0000-00009B120000}"/>
    <cellStyle name="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신양수설변내역서_설계예산서(포항신항4부두50mm할증20070507)" xfId="7977" xr:uid="{00000000-0005-0000-0000-00009C120000}"/>
    <cellStyle name="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신양수설변내역서_설계예산서(흥덕교NFJ)" xfId="7978" xr:uid="{00000000-0005-0000-0000-00009D120000}"/>
    <cellStyle name="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신양수설변내역서_설계예산서(흥덕교NFJ20070302)" xfId="7979" xr:uid="{00000000-0005-0000-0000-00009E120000}"/>
    <cellStyle name="_인천계양 까치마을 태화,한진아파트 공사내역서(제출용1)_인천계양 까치마을 태화,한진아파트 공사내역서9.12(제출용)_인천계양 까치마을 태화,한진아파트 공사내역서9.12(제출용)_계양구 도두리마을 동남 아파트 하자보수공사비산출서(자오)_원동천교(상)외-수량수정" xfId="7980" xr:uid="{00000000-0005-0000-0000-00009F120000}"/>
    <cellStyle name="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 xfId="7981" xr:uid="{00000000-0005-0000-0000-0000A0120000}"/>
    <cellStyle name="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내역서" xfId="7982" xr:uid="{00000000-0005-0000-0000-0000A1120000}"/>
    <cellStyle name="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삼탄천외1개교내역(186백만원)" xfId="7983" xr:uid="{00000000-0005-0000-0000-0000A2120000}"/>
    <cellStyle name="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삼탄천외1개교내역(186백만원)_내역서" xfId="7984" xr:uid="{00000000-0005-0000-0000-0000A3120000}"/>
    <cellStyle name="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삼탄천외1개교내역(186백만원)_설계예산서(대광교외)최종수정" xfId="7985" xr:uid="{00000000-0005-0000-0000-0000A4120000}"/>
    <cellStyle name="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삼탄천외1개교내역(186백만원)_설계예산서(사천교)최종수정" xfId="7986" xr:uid="{00000000-0005-0000-0000-0000A5120000}"/>
    <cellStyle name="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삼탄천외1개교내역(186백만원)_설계예산서(사천교NFJ20070502)" xfId="7987" xr:uid="{00000000-0005-0000-0000-0000A6120000}"/>
    <cellStyle name="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삼탄천외1개교내역(186백만원)_설계예산서(율량교)최종수정" xfId="7988" xr:uid="{00000000-0005-0000-0000-0000A7120000}"/>
    <cellStyle name="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삼탄천외1개교내역(186백만원)_설계예산서(율량교NMC20070308)" xfId="7989" xr:uid="{00000000-0005-0000-0000-0000A8120000}"/>
    <cellStyle name="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삼탄천외1개교내역(186백만원)_설계예산서(포항신항3부두20070507)" xfId="7990" xr:uid="{00000000-0005-0000-0000-0000A9120000}"/>
    <cellStyle name="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삼탄천외1개교내역(186백만원)_설계예산서(포항신항4부두50mm할증20070507)" xfId="7991" xr:uid="{00000000-0005-0000-0000-0000AA120000}"/>
    <cellStyle name="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삼탄천외1개교내역(186백만원)_설계예산서(흥덕교NFJ)" xfId="7992" xr:uid="{00000000-0005-0000-0000-0000AB120000}"/>
    <cellStyle name="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삼탄천외1개교내역(186백만원)_설계예산서(흥덕교NFJ20070302)" xfId="7993" xr:uid="{00000000-0005-0000-0000-0000AC120000}"/>
    <cellStyle name="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삼탄천외1개교내역(186백만원)_신양수설변내역서" xfId="7994" xr:uid="{00000000-0005-0000-0000-0000AD120000}"/>
    <cellStyle name="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삼탄천외1개교내역(186백만원)_신양수설변내역서_내역서" xfId="7995" xr:uid="{00000000-0005-0000-0000-0000AE120000}"/>
    <cellStyle name="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삼탄천외1개교내역(186백만원)_신양수설변내역서_설계예산서(대광교외)최종수정" xfId="7996" xr:uid="{00000000-0005-0000-0000-0000AF120000}"/>
    <cellStyle name="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삼탄천외1개교내역(186백만원)_신양수설변내역서_설계예산서(사천교)최종수정" xfId="7997" xr:uid="{00000000-0005-0000-0000-0000B0120000}"/>
    <cellStyle name="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삼탄천외1개교내역(186백만원)_신양수설변내역서_설계예산서(사천교NFJ20070502)" xfId="7998" xr:uid="{00000000-0005-0000-0000-0000B1120000}"/>
    <cellStyle name="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삼탄천외1개교내역(186백만원)_신양수설변내역서_설계예산서(율량교)최종수정" xfId="7999" xr:uid="{00000000-0005-0000-0000-0000B2120000}"/>
    <cellStyle name="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삼탄천외1개교내역(186백만원)_신양수설변내역서_설계예산서(율량교NMC20070308)" xfId="8000" xr:uid="{00000000-0005-0000-0000-0000B3120000}"/>
    <cellStyle name="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삼탄천외1개교내역(186백만원)_신양수설변내역서_설계예산서(포항신항3부두20070507)" xfId="8001" xr:uid="{00000000-0005-0000-0000-0000B4120000}"/>
    <cellStyle name="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삼탄천외1개교내역(186백만원)_신양수설변내역서_설계예산서(포항신항4부두50mm할증20070507)" xfId="8002" xr:uid="{00000000-0005-0000-0000-0000B5120000}"/>
    <cellStyle name="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삼탄천외1개교내역(186백만원)_신양수설변내역서_설계예산서(흥덕교NFJ)" xfId="8003" xr:uid="{00000000-0005-0000-0000-0000B6120000}"/>
    <cellStyle name="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삼탄천외1개교내역(186백만원)_신양수설변내역서_설계예산서(흥덕교NFJ20070302)" xfId="8004" xr:uid="{00000000-0005-0000-0000-0000B7120000}"/>
    <cellStyle name="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설계예산서(대광교외)최종수정" xfId="8005" xr:uid="{00000000-0005-0000-0000-0000B8120000}"/>
    <cellStyle name="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설계예산서(사천교)최종수정" xfId="8006" xr:uid="{00000000-0005-0000-0000-0000B9120000}"/>
    <cellStyle name="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설계예산서(사천교NFJ20070502)" xfId="8007" xr:uid="{00000000-0005-0000-0000-0000BA120000}"/>
    <cellStyle name="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설계예산서(율량교)최종수정" xfId="8008" xr:uid="{00000000-0005-0000-0000-0000BB120000}"/>
    <cellStyle name="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설계예산서(율량교NMC20070308)" xfId="8009" xr:uid="{00000000-0005-0000-0000-0000BC120000}"/>
    <cellStyle name="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설계예산서(포항신항3부두20070507)" xfId="8010" xr:uid="{00000000-0005-0000-0000-0000BD120000}"/>
    <cellStyle name="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설계예산서(포항신항4부두50mm할증20070507)" xfId="8011" xr:uid="{00000000-0005-0000-0000-0000BE120000}"/>
    <cellStyle name="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설계예산서(흥덕교NFJ)" xfId="8012" xr:uid="{00000000-0005-0000-0000-0000BF120000}"/>
    <cellStyle name="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설계예산서(흥덕교NFJ20070302)" xfId="8013" xr:uid="{00000000-0005-0000-0000-0000C0120000}"/>
    <cellStyle name="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신양수설변내역서" xfId="8014" xr:uid="{00000000-0005-0000-0000-0000C1120000}"/>
    <cellStyle name="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신양수설변내역서_내역서" xfId="8015" xr:uid="{00000000-0005-0000-0000-0000C2120000}"/>
    <cellStyle name="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신양수설변내역서_설계예산서(대광교외)최종수정" xfId="8016" xr:uid="{00000000-0005-0000-0000-0000C3120000}"/>
    <cellStyle name="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신양수설변내역서_설계예산서(사천교)최종수정" xfId="8017" xr:uid="{00000000-0005-0000-0000-0000C4120000}"/>
    <cellStyle name="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신양수설변내역서_설계예산서(사천교NFJ20070502)" xfId="8018" xr:uid="{00000000-0005-0000-0000-0000C5120000}"/>
    <cellStyle name="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신양수설변내역서_설계예산서(율량교)최종수정" xfId="8019" xr:uid="{00000000-0005-0000-0000-0000C6120000}"/>
    <cellStyle name="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신양수설변내역서_설계예산서(율량교NMC20070308)" xfId="8020" xr:uid="{00000000-0005-0000-0000-0000C7120000}"/>
    <cellStyle name="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신양수설변내역서_설계예산서(포항신항3부두20070507)" xfId="8021" xr:uid="{00000000-0005-0000-0000-0000C8120000}"/>
    <cellStyle name="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신양수설변내역서_설계예산서(포항신항4부두50mm할증20070507)" xfId="8022" xr:uid="{00000000-0005-0000-0000-0000C9120000}"/>
    <cellStyle name="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신양수설변내역서_설계예산서(흥덕교NFJ)" xfId="8023" xr:uid="{00000000-0005-0000-0000-0000CA120000}"/>
    <cellStyle name="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신양수설변내역서_설계예산서(흥덕교NFJ20070302)" xfId="8024" xr:uid="{00000000-0005-0000-0000-0000CB120000}"/>
    <cellStyle name="_인천계양 까치마을 태화,한진아파트 공사내역서(제출용1)_인천계양 까치마을 태화,한진아파트 공사내역서9.12(제출용)_인천계양 까치마을 태화,한진아파트 공사내역서9.12(제출용)_구로동구일우성아파트 하자보수공사비산출서(1)_원동천교(상)외-수량수정" xfId="8025" xr:uid="{00000000-0005-0000-0000-0000CC120000}"/>
    <cellStyle name="_인천계양 까치마을 태화,한진아파트 공사내역서(제출용1)_인천계양 까치마을 태화,한진아파트 공사내역서9.12(제출용)_인천계양 까치마을 태화,한진아파트 공사내역서9.12(제출용)_내역서" xfId="8026" xr:uid="{00000000-0005-0000-0000-0000CD120000}"/>
    <cellStyle name="_인천계양 까치마을 태화,한진아파트 공사내역서(제출용1)_인천계양 까치마을 태화,한진아파트 공사내역서9.12(제출용)_인천계양 까치마을 태화,한진아파트 공사내역서9.12(제출용)_동남 아파트" xfId="8027" xr:uid="{00000000-0005-0000-0000-0000CE120000}"/>
    <cellStyle name="_인천계양 까치마을 태화,한진아파트 공사내역서(제출용1)_인천계양 까치마을 태화,한진아파트 공사내역서9.12(제출용)_인천계양 까치마을 태화,한진아파트 공사내역서9.12(제출용)_동남 아파트_내역서" xfId="8028" xr:uid="{00000000-0005-0000-0000-0000CF120000}"/>
    <cellStyle name="_인천계양 까치마을 태화,한진아파트 공사내역서(제출용1)_인천계양 까치마을 태화,한진아파트 공사내역서9.12(제출용)_인천계양 까치마을 태화,한진아파트 공사내역서9.12(제출용)_동남 아파트_삼탄천외1개교내역(186백만원)" xfId="8029" xr:uid="{00000000-0005-0000-0000-0000D0120000}"/>
    <cellStyle name="_인천계양 까치마을 태화,한진아파트 공사내역서(제출용1)_인천계양 까치마을 태화,한진아파트 공사내역서9.12(제출용)_인천계양 까치마을 태화,한진아파트 공사내역서9.12(제출용)_동남 아파트_삼탄천외1개교내역(186백만원)_내역서" xfId="8030" xr:uid="{00000000-0005-0000-0000-0000D1120000}"/>
    <cellStyle name="_인천계양 까치마을 태화,한진아파트 공사내역서(제출용1)_인천계양 까치마을 태화,한진아파트 공사내역서9.12(제출용)_인천계양 까치마을 태화,한진아파트 공사내역서9.12(제출용)_동남 아파트_삼탄천외1개교내역(186백만원)_설계예산서(대광교외)최종수정" xfId="8031" xr:uid="{00000000-0005-0000-0000-0000D2120000}"/>
    <cellStyle name="_인천계양 까치마을 태화,한진아파트 공사내역서(제출용1)_인천계양 까치마을 태화,한진아파트 공사내역서9.12(제출용)_인천계양 까치마을 태화,한진아파트 공사내역서9.12(제출용)_동남 아파트_삼탄천외1개교내역(186백만원)_설계예산서(사천교)최종수정" xfId="8032" xr:uid="{00000000-0005-0000-0000-0000D3120000}"/>
    <cellStyle name="_인천계양 까치마을 태화,한진아파트 공사내역서(제출용1)_인천계양 까치마을 태화,한진아파트 공사내역서9.12(제출용)_인천계양 까치마을 태화,한진아파트 공사내역서9.12(제출용)_동남 아파트_삼탄천외1개교내역(186백만원)_설계예산서(사천교NFJ20070502)" xfId="8033" xr:uid="{00000000-0005-0000-0000-0000D4120000}"/>
    <cellStyle name="_인천계양 까치마을 태화,한진아파트 공사내역서(제출용1)_인천계양 까치마을 태화,한진아파트 공사내역서9.12(제출용)_인천계양 까치마을 태화,한진아파트 공사내역서9.12(제출용)_동남 아파트_삼탄천외1개교내역(186백만원)_설계예산서(율량교)최종수정" xfId="8034" xr:uid="{00000000-0005-0000-0000-0000D5120000}"/>
    <cellStyle name="_인천계양 까치마을 태화,한진아파트 공사내역서(제출용1)_인천계양 까치마을 태화,한진아파트 공사내역서9.12(제출용)_인천계양 까치마을 태화,한진아파트 공사내역서9.12(제출용)_동남 아파트_삼탄천외1개교내역(186백만원)_설계예산서(율량교NMC20070308)" xfId="8035" xr:uid="{00000000-0005-0000-0000-0000D6120000}"/>
    <cellStyle name="_인천계양 까치마을 태화,한진아파트 공사내역서(제출용1)_인천계양 까치마을 태화,한진아파트 공사내역서9.12(제출용)_인천계양 까치마을 태화,한진아파트 공사내역서9.12(제출용)_동남 아파트_삼탄천외1개교내역(186백만원)_설계예산서(포항신항3부두20070507)" xfId="8036" xr:uid="{00000000-0005-0000-0000-0000D7120000}"/>
    <cellStyle name="_인천계양 까치마을 태화,한진아파트 공사내역서(제출용1)_인천계양 까치마을 태화,한진아파트 공사내역서9.12(제출용)_인천계양 까치마을 태화,한진아파트 공사내역서9.12(제출용)_동남 아파트_삼탄천외1개교내역(186백만원)_설계예산서(포항신항4부두50mm할증20070507)" xfId="8037" xr:uid="{00000000-0005-0000-0000-0000D8120000}"/>
    <cellStyle name="_인천계양 까치마을 태화,한진아파트 공사내역서(제출용1)_인천계양 까치마을 태화,한진아파트 공사내역서9.12(제출용)_인천계양 까치마을 태화,한진아파트 공사내역서9.12(제출용)_동남 아파트_삼탄천외1개교내역(186백만원)_설계예산서(흥덕교NFJ)" xfId="8038" xr:uid="{00000000-0005-0000-0000-0000D9120000}"/>
    <cellStyle name="_인천계양 까치마을 태화,한진아파트 공사내역서(제출용1)_인천계양 까치마을 태화,한진아파트 공사내역서9.12(제출용)_인천계양 까치마을 태화,한진아파트 공사내역서9.12(제출용)_동남 아파트_삼탄천외1개교내역(186백만원)_설계예산서(흥덕교NFJ20070302)" xfId="8039" xr:uid="{00000000-0005-0000-0000-0000DA120000}"/>
    <cellStyle name="_인천계양 까치마을 태화,한진아파트 공사내역서(제출용1)_인천계양 까치마을 태화,한진아파트 공사내역서9.12(제출용)_인천계양 까치마을 태화,한진아파트 공사내역서9.12(제출용)_동남 아파트_삼탄천외1개교내역(186백만원)_신양수설변내역서" xfId="8040" xr:uid="{00000000-0005-0000-0000-0000DB120000}"/>
    <cellStyle name="_인천계양 까치마을 태화,한진아파트 공사내역서(제출용1)_인천계양 까치마을 태화,한진아파트 공사내역서9.12(제출용)_인천계양 까치마을 태화,한진아파트 공사내역서9.12(제출용)_동남 아파트_삼탄천외1개교내역(186백만원)_신양수설변내역서_내역서" xfId="8041" xr:uid="{00000000-0005-0000-0000-0000DC120000}"/>
    <cellStyle name="_인천계양 까치마을 태화,한진아파트 공사내역서(제출용1)_인천계양 까치마을 태화,한진아파트 공사내역서9.12(제출용)_인천계양 까치마을 태화,한진아파트 공사내역서9.12(제출용)_동남 아파트_삼탄천외1개교내역(186백만원)_신양수설변내역서_설계예산서(대광교외)최종수정" xfId="8042" xr:uid="{00000000-0005-0000-0000-0000DD120000}"/>
    <cellStyle name="_인천계양 까치마을 태화,한진아파트 공사내역서(제출용1)_인천계양 까치마을 태화,한진아파트 공사내역서9.12(제출용)_인천계양 까치마을 태화,한진아파트 공사내역서9.12(제출용)_동남 아파트_삼탄천외1개교내역(186백만원)_신양수설변내역서_설계예산서(사천교)최종수정" xfId="8043" xr:uid="{00000000-0005-0000-0000-0000DE120000}"/>
    <cellStyle name="_인천계양 까치마을 태화,한진아파트 공사내역서(제출용1)_인천계양 까치마을 태화,한진아파트 공사내역서9.12(제출용)_인천계양 까치마을 태화,한진아파트 공사내역서9.12(제출용)_동남 아파트_삼탄천외1개교내역(186백만원)_신양수설변내역서_설계예산서(사천교NFJ20070502)" xfId="8044" xr:uid="{00000000-0005-0000-0000-0000DF120000}"/>
    <cellStyle name="_인천계양 까치마을 태화,한진아파트 공사내역서(제출용1)_인천계양 까치마을 태화,한진아파트 공사내역서9.12(제출용)_인천계양 까치마을 태화,한진아파트 공사내역서9.12(제출용)_동남 아파트_삼탄천외1개교내역(186백만원)_신양수설변내역서_설계예산서(율량교)최종수정" xfId="8045" xr:uid="{00000000-0005-0000-0000-0000E0120000}"/>
    <cellStyle name="_인천계양 까치마을 태화,한진아파트 공사내역서(제출용1)_인천계양 까치마을 태화,한진아파트 공사내역서9.12(제출용)_인천계양 까치마을 태화,한진아파트 공사내역서9.12(제출용)_동남 아파트_삼탄천외1개교내역(186백만원)_신양수설변내역서_설계예산서(율량교NMC20070308)" xfId="8046" xr:uid="{00000000-0005-0000-0000-0000E1120000}"/>
    <cellStyle name="_인천계양 까치마을 태화,한진아파트 공사내역서(제출용1)_인천계양 까치마을 태화,한진아파트 공사내역서9.12(제출용)_인천계양 까치마을 태화,한진아파트 공사내역서9.12(제출용)_동남 아파트_삼탄천외1개교내역(186백만원)_신양수설변내역서_설계예산서(포항신항3부두20070507)" xfId="8047" xr:uid="{00000000-0005-0000-0000-0000E2120000}"/>
    <cellStyle name="_인천계양 까치마을 태화,한진아파트 공사내역서(제출용1)_인천계양 까치마을 태화,한진아파트 공사내역서9.12(제출용)_인천계양 까치마을 태화,한진아파트 공사내역서9.12(제출용)_동남 아파트_삼탄천외1개교내역(186백만원)_신양수설변내역서_설계예산서(포항신항4부두50mm할증20070507)" xfId="8048" xr:uid="{00000000-0005-0000-0000-0000E3120000}"/>
    <cellStyle name="_인천계양 까치마을 태화,한진아파트 공사내역서(제출용1)_인천계양 까치마을 태화,한진아파트 공사내역서9.12(제출용)_인천계양 까치마을 태화,한진아파트 공사내역서9.12(제출용)_동남 아파트_삼탄천외1개교내역(186백만원)_신양수설변내역서_설계예산서(흥덕교NFJ)" xfId="8049" xr:uid="{00000000-0005-0000-0000-0000E4120000}"/>
    <cellStyle name="_인천계양 까치마을 태화,한진아파트 공사내역서(제출용1)_인천계양 까치마을 태화,한진아파트 공사내역서9.12(제출용)_인천계양 까치마을 태화,한진아파트 공사내역서9.12(제출용)_동남 아파트_삼탄천외1개교내역(186백만원)_신양수설변내역서_설계예산서(흥덕교NFJ20070302)" xfId="8050" xr:uid="{00000000-0005-0000-0000-0000E5120000}"/>
    <cellStyle name="_인천계양 까치마을 태화,한진아파트 공사내역서(제출용1)_인천계양 까치마을 태화,한진아파트 공사내역서9.12(제출용)_인천계양 까치마을 태화,한진아파트 공사내역서9.12(제출용)_동남 아파트_설계예산서(대광교외)최종수정" xfId="8051" xr:uid="{00000000-0005-0000-0000-0000E6120000}"/>
    <cellStyle name="_인천계양 까치마을 태화,한진아파트 공사내역서(제출용1)_인천계양 까치마을 태화,한진아파트 공사내역서9.12(제출용)_인천계양 까치마을 태화,한진아파트 공사내역서9.12(제출용)_동남 아파트_설계예산서(사천교)최종수정" xfId="8052" xr:uid="{00000000-0005-0000-0000-0000E7120000}"/>
    <cellStyle name="_인천계양 까치마을 태화,한진아파트 공사내역서(제출용1)_인천계양 까치마을 태화,한진아파트 공사내역서9.12(제출용)_인천계양 까치마을 태화,한진아파트 공사내역서9.12(제출용)_동남 아파트_설계예산서(사천교NFJ20070502)" xfId="8053" xr:uid="{00000000-0005-0000-0000-0000E8120000}"/>
    <cellStyle name="_인천계양 까치마을 태화,한진아파트 공사내역서(제출용1)_인천계양 까치마을 태화,한진아파트 공사내역서9.12(제출용)_인천계양 까치마을 태화,한진아파트 공사내역서9.12(제출용)_동남 아파트_설계예산서(율량교)최종수정" xfId="8054" xr:uid="{00000000-0005-0000-0000-0000E9120000}"/>
    <cellStyle name="_인천계양 까치마을 태화,한진아파트 공사내역서(제출용1)_인천계양 까치마을 태화,한진아파트 공사내역서9.12(제출용)_인천계양 까치마을 태화,한진아파트 공사내역서9.12(제출용)_동남 아파트_설계예산서(율량교NMC20070308)" xfId="8055" xr:uid="{00000000-0005-0000-0000-0000EA120000}"/>
    <cellStyle name="_인천계양 까치마을 태화,한진아파트 공사내역서(제출용1)_인천계양 까치마을 태화,한진아파트 공사내역서9.12(제출용)_인천계양 까치마을 태화,한진아파트 공사내역서9.12(제출용)_동남 아파트_설계예산서(포항신항3부두20070507)" xfId="8056" xr:uid="{00000000-0005-0000-0000-0000EB120000}"/>
    <cellStyle name="_인천계양 까치마을 태화,한진아파트 공사내역서(제출용1)_인천계양 까치마을 태화,한진아파트 공사내역서9.12(제출용)_인천계양 까치마을 태화,한진아파트 공사내역서9.12(제출용)_동남 아파트_설계예산서(포항신항4부두50mm할증20070507)" xfId="8057" xr:uid="{00000000-0005-0000-0000-0000EC120000}"/>
    <cellStyle name="_인천계양 까치마을 태화,한진아파트 공사내역서(제출용1)_인천계양 까치마을 태화,한진아파트 공사내역서9.12(제출용)_인천계양 까치마을 태화,한진아파트 공사내역서9.12(제출용)_동남 아파트_설계예산서(흥덕교NFJ)" xfId="8058" xr:uid="{00000000-0005-0000-0000-0000ED120000}"/>
    <cellStyle name="_인천계양 까치마을 태화,한진아파트 공사내역서(제출용1)_인천계양 까치마을 태화,한진아파트 공사내역서9.12(제출용)_인천계양 까치마을 태화,한진아파트 공사내역서9.12(제출용)_동남 아파트_설계예산서(흥덕교NFJ20070302)" xfId="8059" xr:uid="{00000000-0005-0000-0000-0000EE120000}"/>
    <cellStyle name="_인천계양 까치마을 태화,한진아파트 공사내역서(제출용1)_인천계양 까치마을 태화,한진아파트 공사내역서9.12(제출용)_인천계양 까치마을 태화,한진아파트 공사내역서9.12(제출용)_동남 아파트_신양수설변내역서" xfId="8060" xr:uid="{00000000-0005-0000-0000-0000EF120000}"/>
    <cellStyle name="_인천계양 까치마을 태화,한진아파트 공사내역서(제출용1)_인천계양 까치마을 태화,한진아파트 공사내역서9.12(제출용)_인천계양 까치마을 태화,한진아파트 공사내역서9.12(제출용)_동남 아파트_신양수설변내역서_내역서" xfId="8061" xr:uid="{00000000-0005-0000-0000-0000F0120000}"/>
    <cellStyle name="_인천계양 까치마을 태화,한진아파트 공사내역서(제출용1)_인천계양 까치마을 태화,한진아파트 공사내역서9.12(제출용)_인천계양 까치마을 태화,한진아파트 공사내역서9.12(제출용)_동남 아파트_신양수설변내역서_설계예산서(대광교외)최종수정" xfId="8062" xr:uid="{00000000-0005-0000-0000-0000F1120000}"/>
    <cellStyle name="_인천계양 까치마을 태화,한진아파트 공사내역서(제출용1)_인천계양 까치마을 태화,한진아파트 공사내역서9.12(제출용)_인천계양 까치마을 태화,한진아파트 공사내역서9.12(제출용)_동남 아파트_신양수설변내역서_설계예산서(사천교)최종수정" xfId="8063" xr:uid="{00000000-0005-0000-0000-0000F2120000}"/>
    <cellStyle name="_인천계양 까치마을 태화,한진아파트 공사내역서(제출용1)_인천계양 까치마을 태화,한진아파트 공사내역서9.12(제출용)_인천계양 까치마을 태화,한진아파트 공사내역서9.12(제출용)_동남 아파트_신양수설변내역서_설계예산서(사천교NFJ20070502)" xfId="8064" xr:uid="{00000000-0005-0000-0000-0000F3120000}"/>
    <cellStyle name="_인천계양 까치마을 태화,한진아파트 공사내역서(제출용1)_인천계양 까치마을 태화,한진아파트 공사내역서9.12(제출용)_인천계양 까치마을 태화,한진아파트 공사내역서9.12(제출용)_동남 아파트_신양수설변내역서_설계예산서(율량교)최종수정" xfId="8065" xr:uid="{00000000-0005-0000-0000-0000F4120000}"/>
    <cellStyle name="_인천계양 까치마을 태화,한진아파트 공사내역서(제출용1)_인천계양 까치마을 태화,한진아파트 공사내역서9.12(제출용)_인천계양 까치마을 태화,한진아파트 공사내역서9.12(제출용)_동남 아파트_신양수설변내역서_설계예산서(율량교NMC20070308)" xfId="8066" xr:uid="{00000000-0005-0000-0000-0000F5120000}"/>
    <cellStyle name="_인천계양 까치마을 태화,한진아파트 공사내역서(제출용1)_인천계양 까치마을 태화,한진아파트 공사내역서9.12(제출용)_인천계양 까치마을 태화,한진아파트 공사내역서9.12(제출용)_동남 아파트_신양수설변내역서_설계예산서(포항신항3부두20070507)" xfId="8067" xr:uid="{00000000-0005-0000-0000-0000F6120000}"/>
    <cellStyle name="_인천계양 까치마을 태화,한진아파트 공사내역서(제출용1)_인천계양 까치마을 태화,한진아파트 공사내역서9.12(제출용)_인천계양 까치마을 태화,한진아파트 공사내역서9.12(제출용)_동남 아파트_신양수설변내역서_설계예산서(포항신항4부두50mm할증20070507)" xfId="8068" xr:uid="{00000000-0005-0000-0000-0000F7120000}"/>
    <cellStyle name="_인천계양 까치마을 태화,한진아파트 공사내역서(제출용1)_인천계양 까치마을 태화,한진아파트 공사내역서9.12(제출용)_인천계양 까치마을 태화,한진아파트 공사내역서9.12(제출용)_동남 아파트_신양수설변내역서_설계예산서(흥덕교NFJ)" xfId="8069" xr:uid="{00000000-0005-0000-0000-0000F8120000}"/>
    <cellStyle name="_인천계양 까치마을 태화,한진아파트 공사내역서(제출용1)_인천계양 까치마을 태화,한진아파트 공사내역서9.12(제출용)_인천계양 까치마을 태화,한진아파트 공사내역서9.12(제출용)_동남 아파트_신양수설변내역서_설계예산서(흥덕교NFJ20070302)" xfId="8070" xr:uid="{00000000-0005-0000-0000-0000F9120000}"/>
    <cellStyle name="_인천계양 까치마을 태화,한진아파트 공사내역서(제출용1)_인천계양 까치마을 태화,한진아파트 공사내역서9.12(제출용)_인천계양 까치마을 태화,한진아파트 공사내역서9.12(제출용)_동남 아파트_원동천교(상)외-수량수정" xfId="8071" xr:uid="{00000000-0005-0000-0000-0000FA120000}"/>
    <cellStyle name="_인천계양 까치마을 태화,한진아파트 공사내역서(제출용1)_인천계양 까치마을 태화,한진아파트 공사내역서9.12(제출용)_인천계양 까치마을 태화,한진아파트 공사내역서9.12(제출용)_삼탄천외1개교내역(186백만원)" xfId="8072" xr:uid="{00000000-0005-0000-0000-0000FB120000}"/>
    <cellStyle name="_인천계양 까치마을 태화,한진아파트 공사내역서(제출용1)_인천계양 까치마을 태화,한진아파트 공사내역서9.12(제출용)_인천계양 까치마을 태화,한진아파트 공사내역서9.12(제출용)_삼탄천외1개교내역(186백만원)_내역서" xfId="8073" xr:uid="{00000000-0005-0000-0000-0000FC120000}"/>
    <cellStyle name="_인천계양 까치마을 태화,한진아파트 공사내역서(제출용1)_인천계양 까치마을 태화,한진아파트 공사내역서9.12(제출용)_인천계양 까치마을 태화,한진아파트 공사내역서9.12(제출용)_삼탄천외1개교내역(186백만원)_설계예산서(대광교외)최종수정" xfId="8074" xr:uid="{00000000-0005-0000-0000-0000FD120000}"/>
    <cellStyle name="_인천계양 까치마을 태화,한진아파트 공사내역서(제출용1)_인천계양 까치마을 태화,한진아파트 공사내역서9.12(제출용)_인천계양 까치마을 태화,한진아파트 공사내역서9.12(제출용)_삼탄천외1개교내역(186백만원)_설계예산서(사천교)최종수정" xfId="8075" xr:uid="{00000000-0005-0000-0000-0000FE120000}"/>
    <cellStyle name="_인천계양 까치마을 태화,한진아파트 공사내역서(제출용1)_인천계양 까치마을 태화,한진아파트 공사내역서9.12(제출용)_인천계양 까치마을 태화,한진아파트 공사내역서9.12(제출용)_삼탄천외1개교내역(186백만원)_설계예산서(사천교NFJ20070502)" xfId="8076" xr:uid="{00000000-0005-0000-0000-0000FF120000}"/>
    <cellStyle name="_인천계양 까치마을 태화,한진아파트 공사내역서(제출용1)_인천계양 까치마을 태화,한진아파트 공사내역서9.12(제출용)_인천계양 까치마을 태화,한진아파트 공사내역서9.12(제출용)_삼탄천외1개교내역(186백만원)_설계예산서(율량교)최종수정" xfId="8077" xr:uid="{00000000-0005-0000-0000-000000130000}"/>
    <cellStyle name="_인천계양 까치마을 태화,한진아파트 공사내역서(제출용1)_인천계양 까치마을 태화,한진아파트 공사내역서9.12(제출용)_인천계양 까치마을 태화,한진아파트 공사내역서9.12(제출용)_삼탄천외1개교내역(186백만원)_설계예산서(율량교NMC20070308)" xfId="8078" xr:uid="{00000000-0005-0000-0000-000001130000}"/>
    <cellStyle name="_인천계양 까치마을 태화,한진아파트 공사내역서(제출용1)_인천계양 까치마을 태화,한진아파트 공사내역서9.12(제출용)_인천계양 까치마을 태화,한진아파트 공사내역서9.12(제출용)_삼탄천외1개교내역(186백만원)_설계예산서(포항신항3부두20070507)" xfId="8079" xr:uid="{00000000-0005-0000-0000-000002130000}"/>
    <cellStyle name="_인천계양 까치마을 태화,한진아파트 공사내역서(제출용1)_인천계양 까치마을 태화,한진아파트 공사내역서9.12(제출용)_인천계양 까치마을 태화,한진아파트 공사내역서9.12(제출용)_삼탄천외1개교내역(186백만원)_설계예산서(포항신항4부두50mm할증20070507)" xfId="8080" xr:uid="{00000000-0005-0000-0000-000003130000}"/>
    <cellStyle name="_인천계양 까치마을 태화,한진아파트 공사내역서(제출용1)_인천계양 까치마을 태화,한진아파트 공사내역서9.12(제출용)_인천계양 까치마을 태화,한진아파트 공사내역서9.12(제출용)_삼탄천외1개교내역(186백만원)_설계예산서(흥덕교NFJ)" xfId="8081" xr:uid="{00000000-0005-0000-0000-000004130000}"/>
    <cellStyle name="_인천계양 까치마을 태화,한진아파트 공사내역서(제출용1)_인천계양 까치마을 태화,한진아파트 공사내역서9.12(제출용)_인천계양 까치마을 태화,한진아파트 공사내역서9.12(제출용)_삼탄천외1개교내역(186백만원)_설계예산서(흥덕교NFJ20070302)" xfId="8082" xr:uid="{00000000-0005-0000-0000-000005130000}"/>
    <cellStyle name="_인천계양 까치마을 태화,한진아파트 공사내역서(제출용1)_인천계양 까치마을 태화,한진아파트 공사내역서9.12(제출용)_인천계양 까치마을 태화,한진아파트 공사내역서9.12(제출용)_삼탄천외1개교내역(186백만원)_신양수설변내역서" xfId="8083" xr:uid="{00000000-0005-0000-0000-000006130000}"/>
    <cellStyle name="_인천계양 까치마을 태화,한진아파트 공사내역서(제출용1)_인천계양 까치마을 태화,한진아파트 공사내역서9.12(제출용)_인천계양 까치마을 태화,한진아파트 공사내역서9.12(제출용)_삼탄천외1개교내역(186백만원)_신양수설변내역서_내역서" xfId="8084" xr:uid="{00000000-0005-0000-0000-000007130000}"/>
    <cellStyle name="_인천계양 까치마을 태화,한진아파트 공사내역서(제출용1)_인천계양 까치마을 태화,한진아파트 공사내역서9.12(제출용)_인천계양 까치마을 태화,한진아파트 공사내역서9.12(제출용)_삼탄천외1개교내역(186백만원)_신양수설변내역서_설계예산서(대광교외)최종수정" xfId="8085" xr:uid="{00000000-0005-0000-0000-000008130000}"/>
    <cellStyle name="_인천계양 까치마을 태화,한진아파트 공사내역서(제출용1)_인천계양 까치마을 태화,한진아파트 공사내역서9.12(제출용)_인천계양 까치마을 태화,한진아파트 공사내역서9.12(제출용)_삼탄천외1개교내역(186백만원)_신양수설변내역서_설계예산서(사천교)최종수정" xfId="8086" xr:uid="{00000000-0005-0000-0000-000009130000}"/>
    <cellStyle name="_인천계양 까치마을 태화,한진아파트 공사내역서(제출용1)_인천계양 까치마을 태화,한진아파트 공사내역서9.12(제출용)_인천계양 까치마을 태화,한진아파트 공사내역서9.12(제출용)_삼탄천외1개교내역(186백만원)_신양수설변내역서_설계예산서(사천교NFJ20070502)" xfId="8087" xr:uid="{00000000-0005-0000-0000-00000A130000}"/>
    <cellStyle name="_인천계양 까치마을 태화,한진아파트 공사내역서(제출용1)_인천계양 까치마을 태화,한진아파트 공사내역서9.12(제출용)_인천계양 까치마을 태화,한진아파트 공사내역서9.12(제출용)_삼탄천외1개교내역(186백만원)_신양수설변내역서_설계예산서(율량교)최종수정" xfId="8088" xr:uid="{00000000-0005-0000-0000-00000B130000}"/>
    <cellStyle name="_인천계양 까치마을 태화,한진아파트 공사내역서(제출용1)_인천계양 까치마을 태화,한진아파트 공사내역서9.12(제출용)_인천계양 까치마을 태화,한진아파트 공사내역서9.12(제출용)_삼탄천외1개교내역(186백만원)_신양수설변내역서_설계예산서(율량교NMC20070308)" xfId="8089" xr:uid="{00000000-0005-0000-0000-00000C130000}"/>
    <cellStyle name="_인천계양 까치마을 태화,한진아파트 공사내역서(제출용1)_인천계양 까치마을 태화,한진아파트 공사내역서9.12(제출용)_인천계양 까치마을 태화,한진아파트 공사내역서9.12(제출용)_삼탄천외1개교내역(186백만원)_신양수설변내역서_설계예산서(포항신항3부두20070507)" xfId="8090" xr:uid="{00000000-0005-0000-0000-00000D130000}"/>
    <cellStyle name="_인천계양 까치마을 태화,한진아파트 공사내역서(제출용1)_인천계양 까치마을 태화,한진아파트 공사내역서9.12(제출용)_인천계양 까치마을 태화,한진아파트 공사내역서9.12(제출용)_삼탄천외1개교내역(186백만원)_신양수설변내역서_설계예산서(포항신항4부두50mm할증20070507)" xfId="8091" xr:uid="{00000000-0005-0000-0000-00000E130000}"/>
    <cellStyle name="_인천계양 까치마을 태화,한진아파트 공사내역서(제출용1)_인천계양 까치마을 태화,한진아파트 공사내역서9.12(제출용)_인천계양 까치마을 태화,한진아파트 공사내역서9.12(제출용)_삼탄천외1개교내역(186백만원)_신양수설변내역서_설계예산서(흥덕교NFJ)" xfId="8092" xr:uid="{00000000-0005-0000-0000-00000F130000}"/>
    <cellStyle name="_인천계양 까치마을 태화,한진아파트 공사내역서(제출용1)_인천계양 까치마을 태화,한진아파트 공사내역서9.12(제출용)_인천계양 까치마을 태화,한진아파트 공사내역서9.12(제출용)_삼탄천외1개교내역(186백만원)_신양수설변내역서_설계예산서(흥덕교NFJ20070302)" xfId="8093" xr:uid="{00000000-0005-0000-0000-000010130000}"/>
    <cellStyle name="_인천계양 까치마을 태화,한진아파트 공사내역서(제출용1)_인천계양 까치마을 태화,한진아파트 공사내역서9.12(제출용)_인천계양 까치마을 태화,한진아파트 공사내역서9.12(제출용)_설계예산서(대광교외)최종수정" xfId="8094" xr:uid="{00000000-0005-0000-0000-000011130000}"/>
    <cellStyle name="_인천계양 까치마을 태화,한진아파트 공사내역서(제출용1)_인천계양 까치마을 태화,한진아파트 공사내역서9.12(제출용)_인천계양 까치마을 태화,한진아파트 공사내역서9.12(제출용)_설계예산서(사천교)최종수정" xfId="8095" xr:uid="{00000000-0005-0000-0000-000012130000}"/>
    <cellStyle name="_인천계양 까치마을 태화,한진아파트 공사내역서(제출용1)_인천계양 까치마을 태화,한진아파트 공사내역서9.12(제출용)_인천계양 까치마을 태화,한진아파트 공사내역서9.12(제출용)_설계예산서(사천교NFJ20070502)" xfId="8096" xr:uid="{00000000-0005-0000-0000-000013130000}"/>
    <cellStyle name="_인천계양 까치마을 태화,한진아파트 공사내역서(제출용1)_인천계양 까치마을 태화,한진아파트 공사내역서9.12(제출용)_인천계양 까치마을 태화,한진아파트 공사내역서9.12(제출용)_설계예산서(율량교)최종수정" xfId="8097" xr:uid="{00000000-0005-0000-0000-000014130000}"/>
    <cellStyle name="_인천계양 까치마을 태화,한진아파트 공사내역서(제출용1)_인천계양 까치마을 태화,한진아파트 공사내역서9.12(제출용)_인천계양 까치마을 태화,한진아파트 공사내역서9.12(제출용)_설계예산서(율량교NMC20070308)" xfId="8098" xr:uid="{00000000-0005-0000-0000-000015130000}"/>
    <cellStyle name="_인천계양 까치마을 태화,한진아파트 공사내역서(제출용1)_인천계양 까치마을 태화,한진아파트 공사내역서9.12(제출용)_인천계양 까치마을 태화,한진아파트 공사내역서9.12(제출용)_설계예산서(포항신항3부두20070507)" xfId="8099" xr:uid="{00000000-0005-0000-0000-000016130000}"/>
    <cellStyle name="_인천계양 까치마을 태화,한진아파트 공사내역서(제출용1)_인천계양 까치마을 태화,한진아파트 공사내역서9.12(제출용)_인천계양 까치마을 태화,한진아파트 공사내역서9.12(제출용)_설계예산서(포항신항4부두50mm할증20070507)" xfId="8100" xr:uid="{00000000-0005-0000-0000-000017130000}"/>
    <cellStyle name="_인천계양 까치마을 태화,한진아파트 공사내역서(제출용1)_인천계양 까치마을 태화,한진아파트 공사내역서9.12(제출용)_인천계양 까치마을 태화,한진아파트 공사내역서9.12(제출용)_설계예산서(흥덕교NFJ)" xfId="8101" xr:uid="{00000000-0005-0000-0000-000018130000}"/>
    <cellStyle name="_인천계양 까치마을 태화,한진아파트 공사내역서(제출용1)_인천계양 까치마을 태화,한진아파트 공사내역서9.12(제출용)_인천계양 까치마을 태화,한진아파트 공사내역서9.12(제출용)_설계예산서(흥덕교NFJ20070302)" xfId="8102" xr:uid="{00000000-0005-0000-0000-000019130000}"/>
    <cellStyle name="_인천계양 까치마을 태화,한진아파트 공사내역서(제출용1)_인천계양 까치마을 태화,한진아파트 공사내역서9.12(제출용)_인천계양 까치마을 태화,한진아파트 공사내역서9.12(제출용)_신양수설변내역서" xfId="8103" xr:uid="{00000000-0005-0000-0000-00001A130000}"/>
    <cellStyle name="_인천계양 까치마을 태화,한진아파트 공사내역서(제출용1)_인천계양 까치마을 태화,한진아파트 공사내역서9.12(제출용)_인천계양 까치마을 태화,한진아파트 공사내역서9.12(제출용)_신양수설변내역서_내역서" xfId="8104" xr:uid="{00000000-0005-0000-0000-00001B130000}"/>
    <cellStyle name="_인천계양 까치마을 태화,한진아파트 공사내역서(제출용1)_인천계양 까치마을 태화,한진아파트 공사내역서9.12(제출용)_인천계양 까치마을 태화,한진아파트 공사내역서9.12(제출용)_신양수설변내역서_설계예산서(대광교외)최종수정" xfId="8105" xr:uid="{00000000-0005-0000-0000-00001C130000}"/>
    <cellStyle name="_인천계양 까치마을 태화,한진아파트 공사내역서(제출용1)_인천계양 까치마을 태화,한진아파트 공사내역서9.12(제출용)_인천계양 까치마을 태화,한진아파트 공사내역서9.12(제출용)_신양수설변내역서_설계예산서(사천교)최종수정" xfId="8106" xr:uid="{00000000-0005-0000-0000-00001D130000}"/>
    <cellStyle name="_인천계양 까치마을 태화,한진아파트 공사내역서(제출용1)_인천계양 까치마을 태화,한진아파트 공사내역서9.12(제출용)_인천계양 까치마을 태화,한진아파트 공사내역서9.12(제출용)_신양수설변내역서_설계예산서(사천교NFJ20070502)" xfId="8107" xr:uid="{00000000-0005-0000-0000-00001E130000}"/>
    <cellStyle name="_인천계양 까치마을 태화,한진아파트 공사내역서(제출용1)_인천계양 까치마을 태화,한진아파트 공사내역서9.12(제출용)_인천계양 까치마을 태화,한진아파트 공사내역서9.12(제출용)_신양수설변내역서_설계예산서(율량교)최종수정" xfId="8108" xr:uid="{00000000-0005-0000-0000-00001F130000}"/>
    <cellStyle name="_인천계양 까치마을 태화,한진아파트 공사내역서(제출용1)_인천계양 까치마을 태화,한진아파트 공사내역서9.12(제출용)_인천계양 까치마을 태화,한진아파트 공사내역서9.12(제출용)_신양수설변내역서_설계예산서(율량교NMC20070308)" xfId="8109" xr:uid="{00000000-0005-0000-0000-000020130000}"/>
    <cellStyle name="_인천계양 까치마을 태화,한진아파트 공사내역서(제출용1)_인천계양 까치마을 태화,한진아파트 공사내역서9.12(제출용)_인천계양 까치마을 태화,한진아파트 공사내역서9.12(제출용)_신양수설변내역서_설계예산서(포항신항3부두20070507)" xfId="8110" xr:uid="{00000000-0005-0000-0000-000021130000}"/>
    <cellStyle name="_인천계양 까치마을 태화,한진아파트 공사내역서(제출용1)_인천계양 까치마을 태화,한진아파트 공사내역서9.12(제출용)_인천계양 까치마을 태화,한진아파트 공사내역서9.12(제출용)_신양수설변내역서_설계예산서(포항신항4부두50mm할증20070507)" xfId="8111" xr:uid="{00000000-0005-0000-0000-000022130000}"/>
    <cellStyle name="_인천계양 까치마을 태화,한진아파트 공사내역서(제출용1)_인천계양 까치마을 태화,한진아파트 공사내역서9.12(제출용)_인천계양 까치마을 태화,한진아파트 공사내역서9.12(제출용)_신양수설변내역서_설계예산서(흥덕교NFJ)" xfId="8112" xr:uid="{00000000-0005-0000-0000-000023130000}"/>
    <cellStyle name="_인천계양 까치마을 태화,한진아파트 공사내역서(제출용1)_인천계양 까치마을 태화,한진아파트 공사내역서9.12(제출용)_인천계양 까치마을 태화,한진아파트 공사내역서9.12(제출용)_신양수설변내역서_설계예산서(흥덕교NFJ20070302)" xfId="8113" xr:uid="{00000000-0005-0000-0000-000024130000}"/>
    <cellStyle name="_인천계양 까치마을 태화,한진아파트 공사내역서(제출용1)_인천계양 까치마을 태화,한진아파트 공사내역서9.12(제출용)_인천계양 까치마을 태화,한진아파트 공사내역서9.12(제출용)_원동천교(상)외-수량수정" xfId="8114" xr:uid="{00000000-0005-0000-0000-000025130000}"/>
    <cellStyle name="_인천계양 까치마을 태화,한진아파트 공사내역서9.12(제출용)" xfId="8115" xr:uid="{00000000-0005-0000-0000-000026130000}"/>
    <cellStyle name="_인천계양 까치마을 태화,한진아파트 공사내역서9.12(제출용)_계양구 도두리마을 동남 아파트 하자보수공사비산출서(자오)" xfId="8116" xr:uid="{00000000-0005-0000-0000-000027130000}"/>
    <cellStyle name="_인천계양 까치마을 태화,한진아파트 공사내역서9.12(제출용)_계양구 도두리마을 동남 아파트 하자보수공사비산출서(자오)_내역서" xfId="8117" xr:uid="{00000000-0005-0000-0000-000028130000}"/>
    <cellStyle name="_인천계양 까치마을 태화,한진아파트 공사내역서9.12(제출용)_계양구 도두리마을 동남 아파트 하자보수공사비산출서(자오)_삼탄천외1개교내역(186백만원)" xfId="8118" xr:uid="{00000000-0005-0000-0000-000029130000}"/>
    <cellStyle name="_인천계양 까치마을 태화,한진아파트 공사내역서9.12(제출용)_계양구 도두리마을 동남 아파트 하자보수공사비산출서(자오)_삼탄천외1개교내역(186백만원)_내역서" xfId="8119" xr:uid="{00000000-0005-0000-0000-00002A130000}"/>
    <cellStyle name="_인천계양 까치마을 태화,한진아파트 공사내역서9.12(제출용)_계양구 도두리마을 동남 아파트 하자보수공사비산출서(자오)_삼탄천외1개교내역(186백만원)_설계예산서(대광교외)최종수정" xfId="8120" xr:uid="{00000000-0005-0000-0000-00002B130000}"/>
    <cellStyle name="_인천계양 까치마을 태화,한진아파트 공사내역서9.12(제출용)_계양구 도두리마을 동남 아파트 하자보수공사비산출서(자오)_삼탄천외1개교내역(186백만원)_설계예산서(사천교)최종수정" xfId="8121" xr:uid="{00000000-0005-0000-0000-00002C130000}"/>
    <cellStyle name="_인천계양 까치마을 태화,한진아파트 공사내역서9.12(제출용)_계양구 도두리마을 동남 아파트 하자보수공사비산출서(자오)_삼탄천외1개교내역(186백만원)_설계예산서(사천교NFJ20070502)" xfId="8122" xr:uid="{00000000-0005-0000-0000-00002D130000}"/>
    <cellStyle name="_인천계양 까치마을 태화,한진아파트 공사내역서9.12(제출용)_계양구 도두리마을 동남 아파트 하자보수공사비산출서(자오)_삼탄천외1개교내역(186백만원)_설계예산서(율량교)최종수정" xfId="8123" xr:uid="{00000000-0005-0000-0000-00002E130000}"/>
    <cellStyle name="_인천계양 까치마을 태화,한진아파트 공사내역서9.12(제출용)_계양구 도두리마을 동남 아파트 하자보수공사비산출서(자오)_삼탄천외1개교내역(186백만원)_설계예산서(율량교NMC20070308)" xfId="8124" xr:uid="{00000000-0005-0000-0000-00002F130000}"/>
    <cellStyle name="_인천계양 까치마을 태화,한진아파트 공사내역서9.12(제출용)_계양구 도두리마을 동남 아파트 하자보수공사비산출서(자오)_삼탄천외1개교내역(186백만원)_설계예산서(포항신항3부두20070507)" xfId="8125" xr:uid="{00000000-0005-0000-0000-000030130000}"/>
    <cellStyle name="_인천계양 까치마을 태화,한진아파트 공사내역서9.12(제출용)_계양구 도두리마을 동남 아파트 하자보수공사비산출서(자오)_삼탄천외1개교내역(186백만원)_설계예산서(포항신항4부두50mm할증20070507)" xfId="8126" xr:uid="{00000000-0005-0000-0000-000031130000}"/>
    <cellStyle name="_인천계양 까치마을 태화,한진아파트 공사내역서9.12(제출용)_계양구 도두리마을 동남 아파트 하자보수공사비산출서(자오)_삼탄천외1개교내역(186백만원)_설계예산서(흥덕교NFJ)" xfId="8127" xr:uid="{00000000-0005-0000-0000-000032130000}"/>
    <cellStyle name="_인천계양 까치마을 태화,한진아파트 공사내역서9.12(제출용)_계양구 도두리마을 동남 아파트 하자보수공사비산출서(자오)_삼탄천외1개교내역(186백만원)_설계예산서(흥덕교NFJ20070302)" xfId="8128" xr:uid="{00000000-0005-0000-0000-000033130000}"/>
    <cellStyle name="_인천계양 까치마을 태화,한진아파트 공사내역서9.12(제출용)_계양구 도두리마을 동남 아파트 하자보수공사비산출서(자오)_삼탄천외1개교내역(186백만원)_신양수설변내역서" xfId="8129" xr:uid="{00000000-0005-0000-0000-000034130000}"/>
    <cellStyle name="_인천계양 까치마을 태화,한진아파트 공사내역서9.12(제출용)_계양구 도두리마을 동남 아파트 하자보수공사비산출서(자오)_삼탄천외1개교내역(186백만원)_신양수설변내역서_내역서" xfId="8130" xr:uid="{00000000-0005-0000-0000-000035130000}"/>
    <cellStyle name="_인천계양 까치마을 태화,한진아파트 공사내역서9.12(제출용)_계양구 도두리마을 동남 아파트 하자보수공사비산출서(자오)_삼탄천외1개교내역(186백만원)_신양수설변내역서_설계예산서(대광교외)최종수정" xfId="8131" xr:uid="{00000000-0005-0000-0000-000036130000}"/>
    <cellStyle name="_인천계양 까치마을 태화,한진아파트 공사내역서9.12(제출용)_계양구 도두리마을 동남 아파트 하자보수공사비산출서(자오)_삼탄천외1개교내역(186백만원)_신양수설변내역서_설계예산서(사천교)최종수정" xfId="8132" xr:uid="{00000000-0005-0000-0000-000037130000}"/>
    <cellStyle name="_인천계양 까치마을 태화,한진아파트 공사내역서9.12(제출용)_계양구 도두리마을 동남 아파트 하자보수공사비산출서(자오)_삼탄천외1개교내역(186백만원)_신양수설변내역서_설계예산서(사천교NFJ20070502)" xfId="8133" xr:uid="{00000000-0005-0000-0000-000038130000}"/>
    <cellStyle name="_인천계양 까치마을 태화,한진아파트 공사내역서9.12(제출용)_계양구 도두리마을 동남 아파트 하자보수공사비산출서(자오)_삼탄천외1개교내역(186백만원)_신양수설변내역서_설계예산서(율량교)최종수정" xfId="8134" xr:uid="{00000000-0005-0000-0000-000039130000}"/>
    <cellStyle name="_인천계양 까치마을 태화,한진아파트 공사내역서9.12(제출용)_계양구 도두리마을 동남 아파트 하자보수공사비산출서(자오)_삼탄천외1개교내역(186백만원)_신양수설변내역서_설계예산서(율량교NMC20070308)" xfId="8135" xr:uid="{00000000-0005-0000-0000-00003A130000}"/>
    <cellStyle name="_인천계양 까치마을 태화,한진아파트 공사내역서9.12(제출용)_계양구 도두리마을 동남 아파트 하자보수공사비산출서(자오)_삼탄천외1개교내역(186백만원)_신양수설변내역서_설계예산서(포항신항3부두20070507)" xfId="8136" xr:uid="{00000000-0005-0000-0000-00003B130000}"/>
    <cellStyle name="_인천계양 까치마을 태화,한진아파트 공사내역서9.12(제출용)_계양구 도두리마을 동남 아파트 하자보수공사비산출서(자오)_삼탄천외1개교내역(186백만원)_신양수설변내역서_설계예산서(포항신항4부두50mm할증20070507)" xfId="8137" xr:uid="{00000000-0005-0000-0000-00003C130000}"/>
    <cellStyle name="_인천계양 까치마을 태화,한진아파트 공사내역서9.12(제출용)_계양구 도두리마을 동남 아파트 하자보수공사비산출서(자오)_삼탄천외1개교내역(186백만원)_신양수설변내역서_설계예산서(흥덕교NFJ)" xfId="8138" xr:uid="{00000000-0005-0000-0000-00003D130000}"/>
    <cellStyle name="_인천계양 까치마을 태화,한진아파트 공사내역서9.12(제출용)_계양구 도두리마을 동남 아파트 하자보수공사비산출서(자오)_삼탄천외1개교내역(186백만원)_신양수설변내역서_설계예산서(흥덕교NFJ20070302)" xfId="8139" xr:uid="{00000000-0005-0000-0000-00003E130000}"/>
    <cellStyle name="_인천계양 까치마을 태화,한진아파트 공사내역서9.12(제출용)_계양구 도두리마을 동남 아파트 하자보수공사비산출서(자오)_설계예산서(대광교외)최종수정" xfId="8140" xr:uid="{00000000-0005-0000-0000-00003F130000}"/>
    <cellStyle name="_인천계양 까치마을 태화,한진아파트 공사내역서9.12(제출용)_계양구 도두리마을 동남 아파트 하자보수공사비산출서(자오)_설계예산서(사천교)최종수정" xfId="8141" xr:uid="{00000000-0005-0000-0000-000040130000}"/>
    <cellStyle name="_인천계양 까치마을 태화,한진아파트 공사내역서9.12(제출용)_계양구 도두리마을 동남 아파트 하자보수공사비산출서(자오)_설계예산서(사천교NFJ20070502)" xfId="8142" xr:uid="{00000000-0005-0000-0000-000041130000}"/>
    <cellStyle name="_인천계양 까치마을 태화,한진아파트 공사내역서9.12(제출용)_계양구 도두리마을 동남 아파트 하자보수공사비산출서(자오)_설계예산서(율량교)최종수정" xfId="8143" xr:uid="{00000000-0005-0000-0000-000042130000}"/>
    <cellStyle name="_인천계양 까치마을 태화,한진아파트 공사내역서9.12(제출용)_계양구 도두리마을 동남 아파트 하자보수공사비산출서(자오)_설계예산서(율량교NMC20070308)" xfId="8144" xr:uid="{00000000-0005-0000-0000-000043130000}"/>
    <cellStyle name="_인천계양 까치마을 태화,한진아파트 공사내역서9.12(제출용)_계양구 도두리마을 동남 아파트 하자보수공사비산출서(자오)_설계예산서(포항신항3부두20070507)" xfId="8145" xr:uid="{00000000-0005-0000-0000-000044130000}"/>
    <cellStyle name="_인천계양 까치마을 태화,한진아파트 공사내역서9.12(제출용)_계양구 도두리마을 동남 아파트 하자보수공사비산출서(자오)_설계예산서(포항신항4부두50mm할증20070507)" xfId="8146" xr:uid="{00000000-0005-0000-0000-000045130000}"/>
    <cellStyle name="_인천계양 까치마을 태화,한진아파트 공사내역서9.12(제출용)_계양구 도두리마을 동남 아파트 하자보수공사비산출서(자오)_설계예산서(흥덕교NFJ)" xfId="8147" xr:uid="{00000000-0005-0000-0000-000046130000}"/>
    <cellStyle name="_인천계양 까치마을 태화,한진아파트 공사내역서9.12(제출용)_계양구 도두리마을 동남 아파트 하자보수공사비산출서(자오)_설계예산서(흥덕교NFJ20070302)" xfId="8148" xr:uid="{00000000-0005-0000-0000-000047130000}"/>
    <cellStyle name="_인천계양 까치마을 태화,한진아파트 공사내역서9.12(제출용)_계양구 도두리마을 동남 아파트 하자보수공사비산출서(자오)_신양수설변내역서" xfId="8149" xr:uid="{00000000-0005-0000-0000-000048130000}"/>
    <cellStyle name="_인천계양 까치마을 태화,한진아파트 공사내역서9.12(제출용)_계양구 도두리마을 동남 아파트 하자보수공사비산출서(자오)_신양수설변내역서_내역서" xfId="8150" xr:uid="{00000000-0005-0000-0000-000049130000}"/>
    <cellStyle name="_인천계양 까치마을 태화,한진아파트 공사내역서9.12(제출용)_계양구 도두리마을 동남 아파트 하자보수공사비산출서(자오)_신양수설변내역서_설계예산서(대광교외)최종수정" xfId="8151" xr:uid="{00000000-0005-0000-0000-00004A130000}"/>
    <cellStyle name="_인천계양 까치마을 태화,한진아파트 공사내역서9.12(제출용)_계양구 도두리마을 동남 아파트 하자보수공사비산출서(자오)_신양수설변내역서_설계예산서(사천교)최종수정" xfId="8152" xr:uid="{00000000-0005-0000-0000-00004B130000}"/>
    <cellStyle name="_인천계양 까치마을 태화,한진아파트 공사내역서9.12(제출용)_계양구 도두리마을 동남 아파트 하자보수공사비산출서(자오)_신양수설변내역서_설계예산서(사천교NFJ20070502)" xfId="8153" xr:uid="{00000000-0005-0000-0000-00004C130000}"/>
    <cellStyle name="_인천계양 까치마을 태화,한진아파트 공사내역서9.12(제출용)_계양구 도두리마을 동남 아파트 하자보수공사비산출서(자오)_신양수설변내역서_설계예산서(율량교)최종수정" xfId="8154" xr:uid="{00000000-0005-0000-0000-00004D130000}"/>
    <cellStyle name="_인천계양 까치마을 태화,한진아파트 공사내역서9.12(제출용)_계양구 도두리마을 동남 아파트 하자보수공사비산출서(자오)_신양수설변내역서_설계예산서(율량교NMC20070308)" xfId="8155" xr:uid="{00000000-0005-0000-0000-00004E130000}"/>
    <cellStyle name="_인천계양 까치마을 태화,한진아파트 공사내역서9.12(제출용)_계양구 도두리마을 동남 아파트 하자보수공사비산출서(자오)_신양수설변내역서_설계예산서(포항신항3부두20070507)" xfId="8156" xr:uid="{00000000-0005-0000-0000-00004F130000}"/>
    <cellStyle name="_인천계양 까치마을 태화,한진아파트 공사내역서9.12(제출용)_계양구 도두리마을 동남 아파트 하자보수공사비산출서(자오)_신양수설변내역서_설계예산서(포항신항4부두50mm할증20070507)" xfId="8157" xr:uid="{00000000-0005-0000-0000-000050130000}"/>
    <cellStyle name="_인천계양 까치마을 태화,한진아파트 공사내역서9.12(제출용)_계양구 도두리마을 동남 아파트 하자보수공사비산출서(자오)_신양수설변내역서_설계예산서(흥덕교NFJ)" xfId="8158" xr:uid="{00000000-0005-0000-0000-000051130000}"/>
    <cellStyle name="_인천계양 까치마을 태화,한진아파트 공사내역서9.12(제출용)_계양구 도두리마을 동남 아파트 하자보수공사비산출서(자오)_신양수설변내역서_설계예산서(흥덕교NFJ20070302)" xfId="8159" xr:uid="{00000000-0005-0000-0000-000052130000}"/>
    <cellStyle name="_인천계양 까치마을 태화,한진아파트 공사내역서9.12(제출용)_계양구 도두리마을 동남 아파트 하자보수공사비산출서(자오)_원동천교(상)외-수량수정" xfId="8160" xr:uid="{00000000-0005-0000-0000-000053130000}"/>
    <cellStyle name="_인천계양 까치마을 태화,한진아파트 공사내역서9.12(제출용)_구로동구일우성아파트 하자보수공사비산출서(1)" xfId="8161" xr:uid="{00000000-0005-0000-0000-000054130000}"/>
    <cellStyle name="_인천계양 까치마을 태화,한진아파트 공사내역서9.12(제출용)_구로동구일우성아파트 하자보수공사비산출서(1)_내역서" xfId="8162" xr:uid="{00000000-0005-0000-0000-000055130000}"/>
    <cellStyle name="_인천계양 까치마을 태화,한진아파트 공사내역서9.12(제출용)_구로동구일우성아파트 하자보수공사비산출서(1)_삼탄천외1개교내역(186백만원)" xfId="8163" xr:uid="{00000000-0005-0000-0000-000056130000}"/>
    <cellStyle name="_인천계양 까치마을 태화,한진아파트 공사내역서9.12(제출용)_구로동구일우성아파트 하자보수공사비산출서(1)_삼탄천외1개교내역(186백만원)_내역서" xfId="8164" xr:uid="{00000000-0005-0000-0000-000057130000}"/>
    <cellStyle name="_인천계양 까치마을 태화,한진아파트 공사내역서9.12(제출용)_구로동구일우성아파트 하자보수공사비산출서(1)_삼탄천외1개교내역(186백만원)_설계예산서(대광교외)최종수정" xfId="8165" xr:uid="{00000000-0005-0000-0000-000058130000}"/>
    <cellStyle name="_인천계양 까치마을 태화,한진아파트 공사내역서9.12(제출용)_구로동구일우성아파트 하자보수공사비산출서(1)_삼탄천외1개교내역(186백만원)_설계예산서(사천교)최종수정" xfId="8166" xr:uid="{00000000-0005-0000-0000-000059130000}"/>
    <cellStyle name="_인천계양 까치마을 태화,한진아파트 공사내역서9.12(제출용)_구로동구일우성아파트 하자보수공사비산출서(1)_삼탄천외1개교내역(186백만원)_설계예산서(사천교NFJ20070502)" xfId="8167" xr:uid="{00000000-0005-0000-0000-00005A130000}"/>
    <cellStyle name="_인천계양 까치마을 태화,한진아파트 공사내역서9.12(제출용)_구로동구일우성아파트 하자보수공사비산출서(1)_삼탄천외1개교내역(186백만원)_설계예산서(율량교)최종수정" xfId="8168" xr:uid="{00000000-0005-0000-0000-00005B130000}"/>
    <cellStyle name="_인천계양 까치마을 태화,한진아파트 공사내역서9.12(제출용)_구로동구일우성아파트 하자보수공사비산출서(1)_삼탄천외1개교내역(186백만원)_설계예산서(율량교NMC20070308)" xfId="8169" xr:uid="{00000000-0005-0000-0000-00005C130000}"/>
    <cellStyle name="_인천계양 까치마을 태화,한진아파트 공사내역서9.12(제출용)_구로동구일우성아파트 하자보수공사비산출서(1)_삼탄천외1개교내역(186백만원)_설계예산서(포항신항3부두20070507)" xfId="8170" xr:uid="{00000000-0005-0000-0000-00005D130000}"/>
    <cellStyle name="_인천계양 까치마을 태화,한진아파트 공사내역서9.12(제출용)_구로동구일우성아파트 하자보수공사비산출서(1)_삼탄천외1개교내역(186백만원)_설계예산서(포항신항4부두50mm할증20070507)" xfId="8171" xr:uid="{00000000-0005-0000-0000-00005E130000}"/>
    <cellStyle name="_인천계양 까치마을 태화,한진아파트 공사내역서9.12(제출용)_구로동구일우성아파트 하자보수공사비산출서(1)_삼탄천외1개교내역(186백만원)_설계예산서(흥덕교NFJ)" xfId="8172" xr:uid="{00000000-0005-0000-0000-00005F130000}"/>
    <cellStyle name="_인천계양 까치마을 태화,한진아파트 공사내역서9.12(제출용)_구로동구일우성아파트 하자보수공사비산출서(1)_삼탄천외1개교내역(186백만원)_설계예산서(흥덕교NFJ20070302)" xfId="8173" xr:uid="{00000000-0005-0000-0000-000060130000}"/>
    <cellStyle name="_인천계양 까치마을 태화,한진아파트 공사내역서9.12(제출용)_구로동구일우성아파트 하자보수공사비산출서(1)_삼탄천외1개교내역(186백만원)_신양수설변내역서" xfId="8174" xr:uid="{00000000-0005-0000-0000-000061130000}"/>
    <cellStyle name="_인천계양 까치마을 태화,한진아파트 공사내역서9.12(제출용)_구로동구일우성아파트 하자보수공사비산출서(1)_삼탄천외1개교내역(186백만원)_신양수설변내역서_내역서" xfId="8175" xr:uid="{00000000-0005-0000-0000-000062130000}"/>
    <cellStyle name="_인천계양 까치마을 태화,한진아파트 공사내역서9.12(제출용)_구로동구일우성아파트 하자보수공사비산출서(1)_삼탄천외1개교내역(186백만원)_신양수설변내역서_설계예산서(대광교외)최종수정" xfId="8176" xr:uid="{00000000-0005-0000-0000-000063130000}"/>
    <cellStyle name="_인천계양 까치마을 태화,한진아파트 공사내역서9.12(제출용)_구로동구일우성아파트 하자보수공사비산출서(1)_삼탄천외1개교내역(186백만원)_신양수설변내역서_설계예산서(사천교)최종수정" xfId="8177" xr:uid="{00000000-0005-0000-0000-000064130000}"/>
    <cellStyle name="_인천계양 까치마을 태화,한진아파트 공사내역서9.12(제출용)_구로동구일우성아파트 하자보수공사비산출서(1)_삼탄천외1개교내역(186백만원)_신양수설변내역서_설계예산서(사천교NFJ20070502)" xfId="8178" xr:uid="{00000000-0005-0000-0000-000065130000}"/>
    <cellStyle name="_인천계양 까치마을 태화,한진아파트 공사내역서9.12(제출용)_구로동구일우성아파트 하자보수공사비산출서(1)_삼탄천외1개교내역(186백만원)_신양수설변내역서_설계예산서(율량교)최종수정" xfId="8179" xr:uid="{00000000-0005-0000-0000-000066130000}"/>
    <cellStyle name="_인천계양 까치마을 태화,한진아파트 공사내역서9.12(제출용)_구로동구일우성아파트 하자보수공사비산출서(1)_삼탄천외1개교내역(186백만원)_신양수설변내역서_설계예산서(율량교NMC20070308)" xfId="8180" xr:uid="{00000000-0005-0000-0000-000067130000}"/>
    <cellStyle name="_인천계양 까치마을 태화,한진아파트 공사내역서9.12(제출용)_구로동구일우성아파트 하자보수공사비산출서(1)_삼탄천외1개교내역(186백만원)_신양수설변내역서_설계예산서(포항신항3부두20070507)" xfId="8181" xr:uid="{00000000-0005-0000-0000-000068130000}"/>
    <cellStyle name="_인천계양 까치마을 태화,한진아파트 공사내역서9.12(제출용)_구로동구일우성아파트 하자보수공사비산출서(1)_삼탄천외1개교내역(186백만원)_신양수설변내역서_설계예산서(포항신항4부두50mm할증20070507)" xfId="8182" xr:uid="{00000000-0005-0000-0000-000069130000}"/>
    <cellStyle name="_인천계양 까치마을 태화,한진아파트 공사내역서9.12(제출용)_구로동구일우성아파트 하자보수공사비산출서(1)_삼탄천외1개교내역(186백만원)_신양수설변내역서_설계예산서(흥덕교NFJ)" xfId="8183" xr:uid="{00000000-0005-0000-0000-00006A130000}"/>
    <cellStyle name="_인천계양 까치마을 태화,한진아파트 공사내역서9.12(제출용)_구로동구일우성아파트 하자보수공사비산출서(1)_삼탄천외1개교내역(186백만원)_신양수설변내역서_설계예산서(흥덕교NFJ20070302)" xfId="8184" xr:uid="{00000000-0005-0000-0000-00006B130000}"/>
    <cellStyle name="_인천계양 까치마을 태화,한진아파트 공사내역서9.12(제출용)_구로동구일우성아파트 하자보수공사비산출서(1)_설계예산서(대광교외)최종수정" xfId="8185" xr:uid="{00000000-0005-0000-0000-00006C130000}"/>
    <cellStyle name="_인천계양 까치마을 태화,한진아파트 공사내역서9.12(제출용)_구로동구일우성아파트 하자보수공사비산출서(1)_설계예산서(사천교)최종수정" xfId="8186" xr:uid="{00000000-0005-0000-0000-00006D130000}"/>
    <cellStyle name="_인천계양 까치마을 태화,한진아파트 공사내역서9.12(제출용)_구로동구일우성아파트 하자보수공사비산출서(1)_설계예산서(사천교NFJ20070502)" xfId="8187" xr:uid="{00000000-0005-0000-0000-00006E130000}"/>
    <cellStyle name="_인천계양 까치마을 태화,한진아파트 공사내역서9.12(제출용)_구로동구일우성아파트 하자보수공사비산출서(1)_설계예산서(율량교)최종수정" xfId="8188" xr:uid="{00000000-0005-0000-0000-00006F130000}"/>
    <cellStyle name="_인천계양 까치마을 태화,한진아파트 공사내역서9.12(제출용)_구로동구일우성아파트 하자보수공사비산출서(1)_설계예산서(율량교NMC20070308)" xfId="8189" xr:uid="{00000000-0005-0000-0000-000070130000}"/>
    <cellStyle name="_인천계양 까치마을 태화,한진아파트 공사내역서9.12(제출용)_구로동구일우성아파트 하자보수공사비산출서(1)_설계예산서(포항신항3부두20070507)" xfId="8190" xr:uid="{00000000-0005-0000-0000-000071130000}"/>
    <cellStyle name="_인천계양 까치마을 태화,한진아파트 공사내역서9.12(제출용)_구로동구일우성아파트 하자보수공사비산출서(1)_설계예산서(포항신항4부두50mm할증20070507)" xfId="8191" xr:uid="{00000000-0005-0000-0000-000072130000}"/>
    <cellStyle name="_인천계양 까치마을 태화,한진아파트 공사내역서9.12(제출용)_구로동구일우성아파트 하자보수공사비산출서(1)_설계예산서(흥덕교NFJ)" xfId="8192" xr:uid="{00000000-0005-0000-0000-000073130000}"/>
    <cellStyle name="_인천계양 까치마을 태화,한진아파트 공사내역서9.12(제출용)_구로동구일우성아파트 하자보수공사비산출서(1)_설계예산서(흥덕교NFJ20070302)" xfId="8193" xr:uid="{00000000-0005-0000-0000-000074130000}"/>
    <cellStyle name="_인천계양 까치마을 태화,한진아파트 공사내역서9.12(제출용)_구로동구일우성아파트 하자보수공사비산출서(1)_신양수설변내역서" xfId="8194" xr:uid="{00000000-0005-0000-0000-000075130000}"/>
    <cellStyle name="_인천계양 까치마을 태화,한진아파트 공사내역서9.12(제출용)_구로동구일우성아파트 하자보수공사비산출서(1)_신양수설변내역서_내역서" xfId="8195" xr:uid="{00000000-0005-0000-0000-000076130000}"/>
    <cellStyle name="_인천계양 까치마을 태화,한진아파트 공사내역서9.12(제출용)_구로동구일우성아파트 하자보수공사비산출서(1)_신양수설변내역서_설계예산서(대광교외)최종수정" xfId="8196" xr:uid="{00000000-0005-0000-0000-000077130000}"/>
    <cellStyle name="_인천계양 까치마을 태화,한진아파트 공사내역서9.12(제출용)_구로동구일우성아파트 하자보수공사비산출서(1)_신양수설변내역서_설계예산서(사천교)최종수정" xfId="8197" xr:uid="{00000000-0005-0000-0000-000078130000}"/>
    <cellStyle name="_인천계양 까치마을 태화,한진아파트 공사내역서9.12(제출용)_구로동구일우성아파트 하자보수공사비산출서(1)_신양수설변내역서_설계예산서(사천교NFJ20070502)" xfId="8198" xr:uid="{00000000-0005-0000-0000-000079130000}"/>
    <cellStyle name="_인천계양 까치마을 태화,한진아파트 공사내역서9.12(제출용)_구로동구일우성아파트 하자보수공사비산출서(1)_신양수설변내역서_설계예산서(율량교)최종수정" xfId="8199" xr:uid="{00000000-0005-0000-0000-00007A130000}"/>
    <cellStyle name="_인천계양 까치마을 태화,한진아파트 공사내역서9.12(제출용)_구로동구일우성아파트 하자보수공사비산출서(1)_신양수설변내역서_설계예산서(율량교NMC20070308)" xfId="8200" xr:uid="{00000000-0005-0000-0000-00007B130000}"/>
    <cellStyle name="_인천계양 까치마을 태화,한진아파트 공사내역서9.12(제출용)_구로동구일우성아파트 하자보수공사비산출서(1)_신양수설변내역서_설계예산서(포항신항3부두20070507)" xfId="8201" xr:uid="{00000000-0005-0000-0000-00007C130000}"/>
    <cellStyle name="_인천계양 까치마을 태화,한진아파트 공사내역서9.12(제출용)_구로동구일우성아파트 하자보수공사비산출서(1)_신양수설변내역서_설계예산서(포항신항4부두50mm할증20070507)" xfId="8202" xr:uid="{00000000-0005-0000-0000-00007D130000}"/>
    <cellStyle name="_인천계양 까치마을 태화,한진아파트 공사내역서9.12(제출용)_구로동구일우성아파트 하자보수공사비산출서(1)_신양수설변내역서_설계예산서(흥덕교NFJ)" xfId="8203" xr:uid="{00000000-0005-0000-0000-00007E130000}"/>
    <cellStyle name="_인천계양 까치마을 태화,한진아파트 공사내역서9.12(제출용)_구로동구일우성아파트 하자보수공사비산출서(1)_신양수설변내역서_설계예산서(흥덕교NFJ20070302)" xfId="8204" xr:uid="{00000000-0005-0000-0000-00007F130000}"/>
    <cellStyle name="_인천계양 까치마을 태화,한진아파트 공사내역서9.12(제출용)_구로동구일우성아파트 하자보수공사비산출서(1)_원동천교(상)외-수량수정" xfId="8205" xr:uid="{00000000-0005-0000-0000-000080130000}"/>
    <cellStyle name="_인천계양 까치마을 태화,한진아파트 공사내역서9.12(제출용)_내역서" xfId="8206" xr:uid="{00000000-0005-0000-0000-000081130000}"/>
    <cellStyle name="_인천계양 까치마을 태화,한진아파트 공사내역서9.12(제출용)_동남 아파트" xfId="8207" xr:uid="{00000000-0005-0000-0000-000082130000}"/>
    <cellStyle name="_인천계양 까치마을 태화,한진아파트 공사내역서9.12(제출용)_동남 아파트_내역서" xfId="8208" xr:uid="{00000000-0005-0000-0000-000083130000}"/>
    <cellStyle name="_인천계양 까치마을 태화,한진아파트 공사내역서9.12(제출용)_동남 아파트_삼탄천외1개교내역(186백만원)" xfId="8209" xr:uid="{00000000-0005-0000-0000-000084130000}"/>
    <cellStyle name="_인천계양 까치마을 태화,한진아파트 공사내역서9.12(제출용)_동남 아파트_삼탄천외1개교내역(186백만원)_내역서" xfId="8210" xr:uid="{00000000-0005-0000-0000-000085130000}"/>
    <cellStyle name="_인천계양 까치마을 태화,한진아파트 공사내역서9.12(제출용)_동남 아파트_삼탄천외1개교내역(186백만원)_설계예산서(대광교외)최종수정" xfId="8211" xr:uid="{00000000-0005-0000-0000-000086130000}"/>
    <cellStyle name="_인천계양 까치마을 태화,한진아파트 공사내역서9.12(제출용)_동남 아파트_삼탄천외1개교내역(186백만원)_설계예산서(사천교)최종수정" xfId="8212" xr:uid="{00000000-0005-0000-0000-000087130000}"/>
    <cellStyle name="_인천계양 까치마을 태화,한진아파트 공사내역서9.12(제출용)_동남 아파트_삼탄천외1개교내역(186백만원)_설계예산서(사천교NFJ20070502)" xfId="8213" xr:uid="{00000000-0005-0000-0000-000088130000}"/>
    <cellStyle name="_인천계양 까치마을 태화,한진아파트 공사내역서9.12(제출용)_동남 아파트_삼탄천외1개교내역(186백만원)_설계예산서(율량교)최종수정" xfId="8214" xr:uid="{00000000-0005-0000-0000-000089130000}"/>
    <cellStyle name="_인천계양 까치마을 태화,한진아파트 공사내역서9.12(제출용)_동남 아파트_삼탄천외1개교내역(186백만원)_설계예산서(율량교NMC20070308)" xfId="8215" xr:uid="{00000000-0005-0000-0000-00008A130000}"/>
    <cellStyle name="_인천계양 까치마을 태화,한진아파트 공사내역서9.12(제출용)_동남 아파트_삼탄천외1개교내역(186백만원)_설계예산서(포항신항3부두20070507)" xfId="8216" xr:uid="{00000000-0005-0000-0000-00008B130000}"/>
    <cellStyle name="_인천계양 까치마을 태화,한진아파트 공사내역서9.12(제출용)_동남 아파트_삼탄천외1개교내역(186백만원)_설계예산서(포항신항4부두50mm할증20070507)" xfId="8217" xr:uid="{00000000-0005-0000-0000-00008C130000}"/>
    <cellStyle name="_인천계양 까치마을 태화,한진아파트 공사내역서9.12(제출용)_동남 아파트_삼탄천외1개교내역(186백만원)_설계예산서(흥덕교NFJ)" xfId="8218" xr:uid="{00000000-0005-0000-0000-00008D130000}"/>
    <cellStyle name="_인천계양 까치마을 태화,한진아파트 공사내역서9.12(제출용)_동남 아파트_삼탄천외1개교내역(186백만원)_설계예산서(흥덕교NFJ20070302)" xfId="8219" xr:uid="{00000000-0005-0000-0000-00008E130000}"/>
    <cellStyle name="_인천계양 까치마을 태화,한진아파트 공사내역서9.12(제출용)_동남 아파트_삼탄천외1개교내역(186백만원)_신양수설변내역서" xfId="8220" xr:uid="{00000000-0005-0000-0000-00008F130000}"/>
    <cellStyle name="_인천계양 까치마을 태화,한진아파트 공사내역서9.12(제출용)_동남 아파트_삼탄천외1개교내역(186백만원)_신양수설변내역서_내역서" xfId="8221" xr:uid="{00000000-0005-0000-0000-000090130000}"/>
    <cellStyle name="_인천계양 까치마을 태화,한진아파트 공사내역서9.12(제출용)_동남 아파트_삼탄천외1개교내역(186백만원)_신양수설변내역서_설계예산서(대광교외)최종수정" xfId="8222" xr:uid="{00000000-0005-0000-0000-000091130000}"/>
    <cellStyle name="_인천계양 까치마을 태화,한진아파트 공사내역서9.12(제출용)_동남 아파트_삼탄천외1개교내역(186백만원)_신양수설변내역서_설계예산서(사천교)최종수정" xfId="8223" xr:uid="{00000000-0005-0000-0000-000092130000}"/>
    <cellStyle name="_인천계양 까치마을 태화,한진아파트 공사내역서9.12(제출용)_동남 아파트_삼탄천외1개교내역(186백만원)_신양수설변내역서_설계예산서(사천교NFJ20070502)" xfId="8224" xr:uid="{00000000-0005-0000-0000-000093130000}"/>
    <cellStyle name="_인천계양 까치마을 태화,한진아파트 공사내역서9.12(제출용)_동남 아파트_삼탄천외1개교내역(186백만원)_신양수설변내역서_설계예산서(율량교)최종수정" xfId="8225" xr:uid="{00000000-0005-0000-0000-000094130000}"/>
    <cellStyle name="_인천계양 까치마을 태화,한진아파트 공사내역서9.12(제출용)_동남 아파트_삼탄천외1개교내역(186백만원)_신양수설변내역서_설계예산서(율량교NMC20070308)" xfId="8226" xr:uid="{00000000-0005-0000-0000-000095130000}"/>
    <cellStyle name="_인천계양 까치마을 태화,한진아파트 공사내역서9.12(제출용)_동남 아파트_삼탄천외1개교내역(186백만원)_신양수설변내역서_설계예산서(포항신항3부두20070507)" xfId="8227" xr:uid="{00000000-0005-0000-0000-000096130000}"/>
    <cellStyle name="_인천계양 까치마을 태화,한진아파트 공사내역서9.12(제출용)_동남 아파트_삼탄천외1개교내역(186백만원)_신양수설변내역서_설계예산서(포항신항4부두50mm할증20070507)" xfId="8228" xr:uid="{00000000-0005-0000-0000-000097130000}"/>
    <cellStyle name="_인천계양 까치마을 태화,한진아파트 공사내역서9.12(제출용)_동남 아파트_삼탄천외1개교내역(186백만원)_신양수설변내역서_설계예산서(흥덕교NFJ)" xfId="8229" xr:uid="{00000000-0005-0000-0000-000098130000}"/>
    <cellStyle name="_인천계양 까치마을 태화,한진아파트 공사내역서9.12(제출용)_동남 아파트_삼탄천외1개교내역(186백만원)_신양수설변내역서_설계예산서(흥덕교NFJ20070302)" xfId="8230" xr:uid="{00000000-0005-0000-0000-000099130000}"/>
    <cellStyle name="_인천계양 까치마을 태화,한진아파트 공사내역서9.12(제출용)_동남 아파트_설계예산서(대광교외)최종수정" xfId="8231" xr:uid="{00000000-0005-0000-0000-00009A130000}"/>
    <cellStyle name="_인천계양 까치마을 태화,한진아파트 공사내역서9.12(제출용)_동남 아파트_설계예산서(사천교)최종수정" xfId="8232" xr:uid="{00000000-0005-0000-0000-00009B130000}"/>
    <cellStyle name="_인천계양 까치마을 태화,한진아파트 공사내역서9.12(제출용)_동남 아파트_설계예산서(사천교NFJ20070502)" xfId="8233" xr:uid="{00000000-0005-0000-0000-00009C130000}"/>
    <cellStyle name="_인천계양 까치마을 태화,한진아파트 공사내역서9.12(제출용)_동남 아파트_설계예산서(율량교)최종수정" xfId="8234" xr:uid="{00000000-0005-0000-0000-00009D130000}"/>
    <cellStyle name="_인천계양 까치마을 태화,한진아파트 공사내역서9.12(제출용)_동남 아파트_설계예산서(율량교NMC20070308)" xfId="8235" xr:uid="{00000000-0005-0000-0000-00009E130000}"/>
    <cellStyle name="_인천계양 까치마을 태화,한진아파트 공사내역서9.12(제출용)_동남 아파트_설계예산서(포항신항3부두20070507)" xfId="8236" xr:uid="{00000000-0005-0000-0000-00009F130000}"/>
    <cellStyle name="_인천계양 까치마을 태화,한진아파트 공사내역서9.12(제출용)_동남 아파트_설계예산서(포항신항4부두50mm할증20070507)" xfId="8237" xr:uid="{00000000-0005-0000-0000-0000A0130000}"/>
    <cellStyle name="_인천계양 까치마을 태화,한진아파트 공사내역서9.12(제출용)_동남 아파트_설계예산서(흥덕교NFJ)" xfId="8238" xr:uid="{00000000-0005-0000-0000-0000A1130000}"/>
    <cellStyle name="_인천계양 까치마을 태화,한진아파트 공사내역서9.12(제출용)_동남 아파트_설계예산서(흥덕교NFJ20070302)" xfId="8239" xr:uid="{00000000-0005-0000-0000-0000A2130000}"/>
    <cellStyle name="_인천계양 까치마을 태화,한진아파트 공사내역서9.12(제출용)_동남 아파트_신양수설변내역서" xfId="8240" xr:uid="{00000000-0005-0000-0000-0000A3130000}"/>
    <cellStyle name="_인천계양 까치마을 태화,한진아파트 공사내역서9.12(제출용)_동남 아파트_신양수설변내역서_내역서" xfId="8241" xr:uid="{00000000-0005-0000-0000-0000A4130000}"/>
    <cellStyle name="_인천계양 까치마을 태화,한진아파트 공사내역서9.12(제출용)_동남 아파트_신양수설변내역서_설계예산서(대광교외)최종수정" xfId="8242" xr:uid="{00000000-0005-0000-0000-0000A5130000}"/>
    <cellStyle name="_인천계양 까치마을 태화,한진아파트 공사내역서9.12(제출용)_동남 아파트_신양수설변내역서_설계예산서(사천교)최종수정" xfId="8243" xr:uid="{00000000-0005-0000-0000-0000A6130000}"/>
    <cellStyle name="_인천계양 까치마을 태화,한진아파트 공사내역서9.12(제출용)_동남 아파트_신양수설변내역서_설계예산서(사천교NFJ20070502)" xfId="8244" xr:uid="{00000000-0005-0000-0000-0000A7130000}"/>
    <cellStyle name="_인천계양 까치마을 태화,한진아파트 공사내역서9.12(제출용)_동남 아파트_신양수설변내역서_설계예산서(율량교)최종수정" xfId="8245" xr:uid="{00000000-0005-0000-0000-0000A8130000}"/>
    <cellStyle name="_인천계양 까치마을 태화,한진아파트 공사내역서9.12(제출용)_동남 아파트_신양수설변내역서_설계예산서(율량교NMC20070308)" xfId="8246" xr:uid="{00000000-0005-0000-0000-0000A9130000}"/>
    <cellStyle name="_인천계양 까치마을 태화,한진아파트 공사내역서9.12(제출용)_동남 아파트_신양수설변내역서_설계예산서(포항신항3부두20070507)" xfId="8247" xr:uid="{00000000-0005-0000-0000-0000AA130000}"/>
    <cellStyle name="_인천계양 까치마을 태화,한진아파트 공사내역서9.12(제출용)_동남 아파트_신양수설변내역서_설계예산서(포항신항4부두50mm할증20070507)" xfId="8248" xr:uid="{00000000-0005-0000-0000-0000AB130000}"/>
    <cellStyle name="_인천계양 까치마을 태화,한진아파트 공사내역서9.12(제출용)_동남 아파트_신양수설변내역서_설계예산서(흥덕교NFJ)" xfId="8249" xr:uid="{00000000-0005-0000-0000-0000AC130000}"/>
    <cellStyle name="_인천계양 까치마을 태화,한진아파트 공사내역서9.12(제출용)_동남 아파트_신양수설변내역서_설계예산서(흥덕교NFJ20070302)" xfId="8250" xr:uid="{00000000-0005-0000-0000-0000AD130000}"/>
    <cellStyle name="_인천계양 까치마을 태화,한진아파트 공사내역서9.12(제출용)_동남 아파트_원동천교(상)외-수량수정" xfId="8251" xr:uid="{00000000-0005-0000-0000-0000AE130000}"/>
    <cellStyle name="_인천계양 까치마을 태화,한진아파트 공사내역서9.12(제출용)_삼탄천외1개교내역(186백만원)" xfId="8252" xr:uid="{00000000-0005-0000-0000-0000AF130000}"/>
    <cellStyle name="_인천계양 까치마을 태화,한진아파트 공사내역서9.12(제출용)_삼탄천외1개교내역(186백만원)_내역서" xfId="8253" xr:uid="{00000000-0005-0000-0000-0000B0130000}"/>
    <cellStyle name="_인천계양 까치마을 태화,한진아파트 공사내역서9.12(제출용)_삼탄천외1개교내역(186백만원)_설계예산서(대광교외)최종수정" xfId="8254" xr:uid="{00000000-0005-0000-0000-0000B1130000}"/>
    <cellStyle name="_인천계양 까치마을 태화,한진아파트 공사내역서9.12(제출용)_삼탄천외1개교내역(186백만원)_설계예산서(사천교)최종수정" xfId="8255" xr:uid="{00000000-0005-0000-0000-0000B2130000}"/>
    <cellStyle name="_인천계양 까치마을 태화,한진아파트 공사내역서9.12(제출용)_삼탄천외1개교내역(186백만원)_설계예산서(사천교NFJ20070502)" xfId="8256" xr:uid="{00000000-0005-0000-0000-0000B3130000}"/>
    <cellStyle name="_인천계양 까치마을 태화,한진아파트 공사내역서9.12(제출용)_삼탄천외1개교내역(186백만원)_설계예산서(율량교)최종수정" xfId="8257" xr:uid="{00000000-0005-0000-0000-0000B4130000}"/>
    <cellStyle name="_인천계양 까치마을 태화,한진아파트 공사내역서9.12(제출용)_삼탄천외1개교내역(186백만원)_설계예산서(율량교NMC20070308)" xfId="8258" xr:uid="{00000000-0005-0000-0000-0000B5130000}"/>
    <cellStyle name="_인천계양 까치마을 태화,한진아파트 공사내역서9.12(제출용)_삼탄천외1개교내역(186백만원)_설계예산서(포항신항3부두20070507)" xfId="8259" xr:uid="{00000000-0005-0000-0000-0000B6130000}"/>
    <cellStyle name="_인천계양 까치마을 태화,한진아파트 공사내역서9.12(제출용)_삼탄천외1개교내역(186백만원)_설계예산서(포항신항4부두50mm할증20070507)" xfId="8260" xr:uid="{00000000-0005-0000-0000-0000B7130000}"/>
    <cellStyle name="_인천계양 까치마을 태화,한진아파트 공사내역서9.12(제출용)_삼탄천외1개교내역(186백만원)_설계예산서(흥덕교NFJ)" xfId="8261" xr:uid="{00000000-0005-0000-0000-0000B8130000}"/>
    <cellStyle name="_인천계양 까치마을 태화,한진아파트 공사내역서9.12(제출용)_삼탄천외1개교내역(186백만원)_설계예산서(흥덕교NFJ20070302)" xfId="8262" xr:uid="{00000000-0005-0000-0000-0000B9130000}"/>
    <cellStyle name="_인천계양 까치마을 태화,한진아파트 공사내역서9.12(제출용)_삼탄천외1개교내역(186백만원)_신양수설변내역서" xfId="8263" xr:uid="{00000000-0005-0000-0000-0000BA130000}"/>
    <cellStyle name="_인천계양 까치마을 태화,한진아파트 공사내역서9.12(제출용)_삼탄천외1개교내역(186백만원)_신양수설변내역서_내역서" xfId="8264" xr:uid="{00000000-0005-0000-0000-0000BB130000}"/>
    <cellStyle name="_인천계양 까치마을 태화,한진아파트 공사내역서9.12(제출용)_삼탄천외1개교내역(186백만원)_신양수설변내역서_설계예산서(대광교외)최종수정" xfId="8265" xr:uid="{00000000-0005-0000-0000-0000BC130000}"/>
    <cellStyle name="_인천계양 까치마을 태화,한진아파트 공사내역서9.12(제출용)_삼탄천외1개교내역(186백만원)_신양수설변내역서_설계예산서(사천교)최종수정" xfId="8266" xr:uid="{00000000-0005-0000-0000-0000BD130000}"/>
    <cellStyle name="_인천계양 까치마을 태화,한진아파트 공사내역서9.12(제출용)_삼탄천외1개교내역(186백만원)_신양수설변내역서_설계예산서(사천교NFJ20070502)" xfId="8267" xr:uid="{00000000-0005-0000-0000-0000BE130000}"/>
    <cellStyle name="_인천계양 까치마을 태화,한진아파트 공사내역서9.12(제출용)_삼탄천외1개교내역(186백만원)_신양수설변내역서_설계예산서(율량교)최종수정" xfId="8268" xr:uid="{00000000-0005-0000-0000-0000BF130000}"/>
    <cellStyle name="_인천계양 까치마을 태화,한진아파트 공사내역서9.12(제출용)_삼탄천외1개교내역(186백만원)_신양수설변내역서_설계예산서(율량교NMC20070308)" xfId="8269" xr:uid="{00000000-0005-0000-0000-0000C0130000}"/>
    <cellStyle name="_인천계양 까치마을 태화,한진아파트 공사내역서9.12(제출용)_삼탄천외1개교내역(186백만원)_신양수설변내역서_설계예산서(포항신항3부두20070507)" xfId="8270" xr:uid="{00000000-0005-0000-0000-0000C1130000}"/>
    <cellStyle name="_인천계양 까치마을 태화,한진아파트 공사내역서9.12(제출용)_삼탄천외1개교내역(186백만원)_신양수설변내역서_설계예산서(포항신항4부두50mm할증20070507)" xfId="8271" xr:uid="{00000000-0005-0000-0000-0000C2130000}"/>
    <cellStyle name="_인천계양 까치마을 태화,한진아파트 공사내역서9.12(제출용)_삼탄천외1개교내역(186백만원)_신양수설변내역서_설계예산서(흥덕교NFJ)" xfId="8272" xr:uid="{00000000-0005-0000-0000-0000C3130000}"/>
    <cellStyle name="_인천계양 까치마을 태화,한진아파트 공사내역서9.12(제출용)_삼탄천외1개교내역(186백만원)_신양수설변내역서_설계예산서(흥덕교NFJ20070302)" xfId="8273" xr:uid="{00000000-0005-0000-0000-0000C4130000}"/>
    <cellStyle name="_인천계양 까치마을 태화,한진아파트 공사내역서9.12(제출용)_설계예산서(대광교외)최종수정" xfId="8274" xr:uid="{00000000-0005-0000-0000-0000C5130000}"/>
    <cellStyle name="_인천계양 까치마을 태화,한진아파트 공사내역서9.12(제출용)_설계예산서(사천교)최종수정" xfId="8275" xr:uid="{00000000-0005-0000-0000-0000C6130000}"/>
    <cellStyle name="_인천계양 까치마을 태화,한진아파트 공사내역서9.12(제출용)_설계예산서(사천교NFJ20070502)" xfId="8276" xr:uid="{00000000-0005-0000-0000-0000C7130000}"/>
    <cellStyle name="_인천계양 까치마을 태화,한진아파트 공사내역서9.12(제출용)_설계예산서(율량교)최종수정" xfId="8277" xr:uid="{00000000-0005-0000-0000-0000C8130000}"/>
    <cellStyle name="_인천계양 까치마을 태화,한진아파트 공사내역서9.12(제출용)_설계예산서(율량교NMC20070308)" xfId="8278" xr:uid="{00000000-0005-0000-0000-0000C9130000}"/>
    <cellStyle name="_인천계양 까치마을 태화,한진아파트 공사내역서9.12(제출용)_설계예산서(포항신항3부두20070507)" xfId="8279" xr:uid="{00000000-0005-0000-0000-0000CA130000}"/>
    <cellStyle name="_인천계양 까치마을 태화,한진아파트 공사내역서9.12(제출용)_설계예산서(포항신항4부두50mm할증20070507)" xfId="8280" xr:uid="{00000000-0005-0000-0000-0000CB130000}"/>
    <cellStyle name="_인천계양 까치마을 태화,한진아파트 공사내역서9.12(제출용)_설계예산서(흥덕교NFJ)" xfId="8281" xr:uid="{00000000-0005-0000-0000-0000CC130000}"/>
    <cellStyle name="_인천계양 까치마을 태화,한진아파트 공사내역서9.12(제출용)_설계예산서(흥덕교NFJ20070302)" xfId="8282" xr:uid="{00000000-0005-0000-0000-0000CD130000}"/>
    <cellStyle name="_인천계양 까치마을 태화,한진아파트 공사내역서9.12(제출용)_신양수설변내역서" xfId="8283" xr:uid="{00000000-0005-0000-0000-0000CE130000}"/>
    <cellStyle name="_인천계양 까치마을 태화,한진아파트 공사내역서9.12(제출용)_신양수설변내역서_내역서" xfId="8284" xr:uid="{00000000-0005-0000-0000-0000CF130000}"/>
    <cellStyle name="_인천계양 까치마을 태화,한진아파트 공사내역서9.12(제출용)_신양수설변내역서_설계예산서(대광교외)최종수정" xfId="8285" xr:uid="{00000000-0005-0000-0000-0000D0130000}"/>
    <cellStyle name="_인천계양 까치마을 태화,한진아파트 공사내역서9.12(제출용)_신양수설변내역서_설계예산서(사천교)최종수정" xfId="8286" xr:uid="{00000000-0005-0000-0000-0000D1130000}"/>
    <cellStyle name="_인천계양 까치마을 태화,한진아파트 공사내역서9.12(제출용)_신양수설변내역서_설계예산서(사천교NFJ20070502)" xfId="8287" xr:uid="{00000000-0005-0000-0000-0000D2130000}"/>
    <cellStyle name="_인천계양 까치마을 태화,한진아파트 공사내역서9.12(제출용)_신양수설변내역서_설계예산서(율량교)최종수정" xfId="8288" xr:uid="{00000000-0005-0000-0000-0000D3130000}"/>
    <cellStyle name="_인천계양 까치마을 태화,한진아파트 공사내역서9.12(제출용)_신양수설변내역서_설계예산서(율량교NMC20070308)" xfId="8289" xr:uid="{00000000-0005-0000-0000-0000D4130000}"/>
    <cellStyle name="_인천계양 까치마을 태화,한진아파트 공사내역서9.12(제출용)_신양수설변내역서_설계예산서(포항신항3부두20070507)" xfId="8290" xr:uid="{00000000-0005-0000-0000-0000D5130000}"/>
    <cellStyle name="_인천계양 까치마을 태화,한진아파트 공사내역서9.12(제출용)_신양수설변내역서_설계예산서(포항신항4부두50mm할증20070507)" xfId="8291" xr:uid="{00000000-0005-0000-0000-0000D6130000}"/>
    <cellStyle name="_인천계양 까치마을 태화,한진아파트 공사내역서9.12(제출용)_신양수설변내역서_설계예산서(흥덕교NFJ)" xfId="8292" xr:uid="{00000000-0005-0000-0000-0000D7130000}"/>
    <cellStyle name="_인천계양 까치마을 태화,한진아파트 공사내역서9.12(제출용)_신양수설변내역서_설계예산서(흥덕교NFJ20070302)" xfId="8293" xr:uid="{00000000-0005-0000-0000-0000D8130000}"/>
    <cellStyle name="_인천계양 까치마을 태화,한진아파트 공사내역서9.12(제출용)_원동천교(상)외-수량수정" xfId="8294" xr:uid="{00000000-0005-0000-0000-0000D9130000}"/>
    <cellStyle name="_인천계양 까치마을 태화,한진아파트 공사내역서9.12(제출용)_인천계양 까치마을 태화,한진아파트 공사내역서9.12(제출용)" xfId="8295" xr:uid="{00000000-0005-0000-0000-0000DA130000}"/>
    <cellStyle name="_인천계양 까치마을 태화,한진아파트 공사내역서9.12(제출용)_인천계양 까치마을 태화,한진아파트 공사내역서9.12(제출용)_내역서" xfId="8296" xr:uid="{00000000-0005-0000-0000-0000DB130000}"/>
    <cellStyle name="_인천계양 까치마을 태화,한진아파트 공사내역서9.12(제출용)_인천계양 까치마을 태화,한진아파트 공사내역서9.12(제출용)_삼탄천외1개교내역(186백만원)" xfId="8297" xr:uid="{00000000-0005-0000-0000-0000DC130000}"/>
    <cellStyle name="_인천계양 까치마을 태화,한진아파트 공사내역서9.12(제출용)_인천계양 까치마을 태화,한진아파트 공사내역서9.12(제출용)_삼탄천외1개교내역(186백만원)_내역서" xfId="8298" xr:uid="{00000000-0005-0000-0000-0000DD130000}"/>
    <cellStyle name="_인천계양 까치마을 태화,한진아파트 공사내역서9.12(제출용)_인천계양 까치마을 태화,한진아파트 공사내역서9.12(제출용)_삼탄천외1개교내역(186백만원)_설계예산서(대광교외)최종수정" xfId="8299" xr:uid="{00000000-0005-0000-0000-0000DE130000}"/>
    <cellStyle name="_인천계양 까치마을 태화,한진아파트 공사내역서9.12(제출용)_인천계양 까치마을 태화,한진아파트 공사내역서9.12(제출용)_삼탄천외1개교내역(186백만원)_설계예산서(사천교)최종수정" xfId="8300" xr:uid="{00000000-0005-0000-0000-0000DF130000}"/>
    <cellStyle name="_인천계양 까치마을 태화,한진아파트 공사내역서9.12(제출용)_인천계양 까치마을 태화,한진아파트 공사내역서9.12(제출용)_삼탄천외1개교내역(186백만원)_설계예산서(사천교NFJ20070502)" xfId="8301" xr:uid="{00000000-0005-0000-0000-0000E0130000}"/>
    <cellStyle name="_인천계양 까치마을 태화,한진아파트 공사내역서9.12(제출용)_인천계양 까치마을 태화,한진아파트 공사내역서9.12(제출용)_삼탄천외1개교내역(186백만원)_설계예산서(율량교)최종수정" xfId="8302" xr:uid="{00000000-0005-0000-0000-0000E1130000}"/>
    <cellStyle name="_인천계양 까치마을 태화,한진아파트 공사내역서9.12(제출용)_인천계양 까치마을 태화,한진아파트 공사내역서9.12(제출용)_삼탄천외1개교내역(186백만원)_설계예산서(율량교NMC20070308)" xfId="8303" xr:uid="{00000000-0005-0000-0000-0000E2130000}"/>
    <cellStyle name="_인천계양 까치마을 태화,한진아파트 공사내역서9.12(제출용)_인천계양 까치마을 태화,한진아파트 공사내역서9.12(제출용)_삼탄천외1개교내역(186백만원)_설계예산서(포항신항3부두20070507)" xfId="8304" xr:uid="{00000000-0005-0000-0000-0000E3130000}"/>
    <cellStyle name="_인천계양 까치마을 태화,한진아파트 공사내역서9.12(제출용)_인천계양 까치마을 태화,한진아파트 공사내역서9.12(제출용)_삼탄천외1개교내역(186백만원)_설계예산서(포항신항4부두50mm할증20070507)" xfId="8305" xr:uid="{00000000-0005-0000-0000-0000E4130000}"/>
    <cellStyle name="_인천계양 까치마을 태화,한진아파트 공사내역서9.12(제출용)_인천계양 까치마을 태화,한진아파트 공사내역서9.12(제출용)_삼탄천외1개교내역(186백만원)_설계예산서(흥덕교NFJ)" xfId="8306" xr:uid="{00000000-0005-0000-0000-0000E5130000}"/>
    <cellStyle name="_인천계양 까치마을 태화,한진아파트 공사내역서9.12(제출용)_인천계양 까치마을 태화,한진아파트 공사내역서9.12(제출용)_삼탄천외1개교내역(186백만원)_설계예산서(흥덕교NFJ20070302)" xfId="8307" xr:uid="{00000000-0005-0000-0000-0000E6130000}"/>
    <cellStyle name="_인천계양 까치마을 태화,한진아파트 공사내역서9.12(제출용)_인천계양 까치마을 태화,한진아파트 공사내역서9.12(제출용)_삼탄천외1개교내역(186백만원)_신양수설변내역서" xfId="8308" xr:uid="{00000000-0005-0000-0000-0000E7130000}"/>
    <cellStyle name="_인천계양 까치마을 태화,한진아파트 공사내역서9.12(제출용)_인천계양 까치마을 태화,한진아파트 공사내역서9.12(제출용)_삼탄천외1개교내역(186백만원)_신양수설변내역서_내역서" xfId="8309" xr:uid="{00000000-0005-0000-0000-0000E8130000}"/>
    <cellStyle name="_인천계양 까치마을 태화,한진아파트 공사내역서9.12(제출용)_인천계양 까치마을 태화,한진아파트 공사내역서9.12(제출용)_삼탄천외1개교내역(186백만원)_신양수설변내역서_설계예산서(대광교외)최종수정" xfId="8310" xr:uid="{00000000-0005-0000-0000-0000E9130000}"/>
    <cellStyle name="_인천계양 까치마을 태화,한진아파트 공사내역서9.12(제출용)_인천계양 까치마을 태화,한진아파트 공사내역서9.12(제출용)_삼탄천외1개교내역(186백만원)_신양수설변내역서_설계예산서(사천교)최종수정" xfId="8311" xr:uid="{00000000-0005-0000-0000-0000EA130000}"/>
    <cellStyle name="_인천계양 까치마을 태화,한진아파트 공사내역서9.12(제출용)_인천계양 까치마을 태화,한진아파트 공사내역서9.12(제출용)_삼탄천외1개교내역(186백만원)_신양수설변내역서_설계예산서(사천교NFJ20070502)" xfId="8312" xr:uid="{00000000-0005-0000-0000-0000EB130000}"/>
    <cellStyle name="_인천계양 까치마을 태화,한진아파트 공사내역서9.12(제출용)_인천계양 까치마을 태화,한진아파트 공사내역서9.12(제출용)_삼탄천외1개교내역(186백만원)_신양수설변내역서_설계예산서(율량교)최종수정" xfId="8313" xr:uid="{00000000-0005-0000-0000-0000EC130000}"/>
    <cellStyle name="_인천계양 까치마을 태화,한진아파트 공사내역서9.12(제출용)_인천계양 까치마을 태화,한진아파트 공사내역서9.12(제출용)_삼탄천외1개교내역(186백만원)_신양수설변내역서_설계예산서(율량교NMC20070308)" xfId="8314" xr:uid="{00000000-0005-0000-0000-0000ED130000}"/>
    <cellStyle name="_인천계양 까치마을 태화,한진아파트 공사내역서9.12(제출용)_인천계양 까치마을 태화,한진아파트 공사내역서9.12(제출용)_삼탄천외1개교내역(186백만원)_신양수설변내역서_설계예산서(포항신항3부두20070507)" xfId="8315" xr:uid="{00000000-0005-0000-0000-0000EE130000}"/>
    <cellStyle name="_인천계양 까치마을 태화,한진아파트 공사내역서9.12(제출용)_인천계양 까치마을 태화,한진아파트 공사내역서9.12(제출용)_삼탄천외1개교내역(186백만원)_신양수설변내역서_설계예산서(포항신항4부두50mm할증20070507)" xfId="8316" xr:uid="{00000000-0005-0000-0000-0000EF130000}"/>
    <cellStyle name="_인천계양 까치마을 태화,한진아파트 공사내역서9.12(제출용)_인천계양 까치마을 태화,한진아파트 공사내역서9.12(제출용)_삼탄천외1개교내역(186백만원)_신양수설변내역서_설계예산서(흥덕교NFJ)" xfId="8317" xr:uid="{00000000-0005-0000-0000-0000F0130000}"/>
    <cellStyle name="_인천계양 까치마을 태화,한진아파트 공사내역서9.12(제출용)_인천계양 까치마을 태화,한진아파트 공사내역서9.12(제출용)_삼탄천외1개교내역(186백만원)_신양수설변내역서_설계예산서(흥덕교NFJ20070302)" xfId="8318" xr:uid="{00000000-0005-0000-0000-0000F1130000}"/>
    <cellStyle name="_인천계양 까치마을 태화,한진아파트 공사내역서9.12(제출용)_인천계양 까치마을 태화,한진아파트 공사내역서9.12(제출용)_설계예산서(대광교외)최종수정" xfId="8319" xr:uid="{00000000-0005-0000-0000-0000F2130000}"/>
    <cellStyle name="_인천계양 까치마을 태화,한진아파트 공사내역서9.12(제출용)_인천계양 까치마을 태화,한진아파트 공사내역서9.12(제출용)_설계예산서(사천교)최종수정" xfId="8320" xr:uid="{00000000-0005-0000-0000-0000F3130000}"/>
    <cellStyle name="_인천계양 까치마을 태화,한진아파트 공사내역서9.12(제출용)_인천계양 까치마을 태화,한진아파트 공사내역서9.12(제출용)_설계예산서(사천교NFJ20070502)" xfId="8321" xr:uid="{00000000-0005-0000-0000-0000F4130000}"/>
    <cellStyle name="_인천계양 까치마을 태화,한진아파트 공사내역서9.12(제출용)_인천계양 까치마을 태화,한진아파트 공사내역서9.12(제출용)_설계예산서(율량교)최종수정" xfId="8322" xr:uid="{00000000-0005-0000-0000-0000F5130000}"/>
    <cellStyle name="_인천계양 까치마을 태화,한진아파트 공사내역서9.12(제출용)_인천계양 까치마을 태화,한진아파트 공사내역서9.12(제출용)_설계예산서(율량교NMC20070308)" xfId="8323" xr:uid="{00000000-0005-0000-0000-0000F6130000}"/>
    <cellStyle name="_인천계양 까치마을 태화,한진아파트 공사내역서9.12(제출용)_인천계양 까치마을 태화,한진아파트 공사내역서9.12(제출용)_설계예산서(포항신항3부두20070507)" xfId="8324" xr:uid="{00000000-0005-0000-0000-0000F7130000}"/>
    <cellStyle name="_인천계양 까치마을 태화,한진아파트 공사내역서9.12(제출용)_인천계양 까치마을 태화,한진아파트 공사내역서9.12(제출용)_설계예산서(포항신항4부두50mm할증20070507)" xfId="8325" xr:uid="{00000000-0005-0000-0000-0000F8130000}"/>
    <cellStyle name="_인천계양 까치마을 태화,한진아파트 공사내역서9.12(제출용)_인천계양 까치마을 태화,한진아파트 공사내역서9.12(제출용)_설계예산서(흥덕교NFJ)" xfId="8326" xr:uid="{00000000-0005-0000-0000-0000F9130000}"/>
    <cellStyle name="_인천계양 까치마을 태화,한진아파트 공사내역서9.12(제출용)_인천계양 까치마을 태화,한진아파트 공사내역서9.12(제출용)_설계예산서(흥덕교NFJ20070302)" xfId="8327" xr:uid="{00000000-0005-0000-0000-0000FA130000}"/>
    <cellStyle name="_인천계양 까치마을 태화,한진아파트 공사내역서9.12(제출용)_인천계양 까치마을 태화,한진아파트 공사내역서9.12(제출용)_신양수설변내역서" xfId="8328" xr:uid="{00000000-0005-0000-0000-0000FB130000}"/>
    <cellStyle name="_인천계양 까치마을 태화,한진아파트 공사내역서9.12(제출용)_인천계양 까치마을 태화,한진아파트 공사내역서9.12(제출용)_신양수설변내역서_내역서" xfId="8329" xr:uid="{00000000-0005-0000-0000-0000FC130000}"/>
    <cellStyle name="_인천계양 까치마을 태화,한진아파트 공사내역서9.12(제출용)_인천계양 까치마을 태화,한진아파트 공사내역서9.12(제출용)_신양수설변내역서_설계예산서(대광교외)최종수정" xfId="8330" xr:uid="{00000000-0005-0000-0000-0000FD130000}"/>
    <cellStyle name="_인천계양 까치마을 태화,한진아파트 공사내역서9.12(제출용)_인천계양 까치마을 태화,한진아파트 공사내역서9.12(제출용)_신양수설변내역서_설계예산서(사천교)최종수정" xfId="8331" xr:uid="{00000000-0005-0000-0000-0000FE130000}"/>
    <cellStyle name="_인천계양 까치마을 태화,한진아파트 공사내역서9.12(제출용)_인천계양 까치마을 태화,한진아파트 공사내역서9.12(제출용)_신양수설변내역서_설계예산서(사천교NFJ20070502)" xfId="8332" xr:uid="{00000000-0005-0000-0000-0000FF130000}"/>
    <cellStyle name="_인천계양 까치마을 태화,한진아파트 공사내역서9.12(제출용)_인천계양 까치마을 태화,한진아파트 공사내역서9.12(제출용)_신양수설변내역서_설계예산서(율량교)최종수정" xfId="8333" xr:uid="{00000000-0005-0000-0000-000000140000}"/>
    <cellStyle name="_인천계양 까치마을 태화,한진아파트 공사내역서9.12(제출용)_인천계양 까치마을 태화,한진아파트 공사내역서9.12(제출용)_신양수설변내역서_설계예산서(율량교NMC20070308)" xfId="8334" xr:uid="{00000000-0005-0000-0000-000001140000}"/>
    <cellStyle name="_인천계양 까치마을 태화,한진아파트 공사내역서9.12(제출용)_인천계양 까치마을 태화,한진아파트 공사내역서9.12(제출용)_신양수설변내역서_설계예산서(포항신항3부두20070507)" xfId="8335" xr:uid="{00000000-0005-0000-0000-000002140000}"/>
    <cellStyle name="_인천계양 까치마을 태화,한진아파트 공사내역서9.12(제출용)_인천계양 까치마을 태화,한진아파트 공사내역서9.12(제출용)_신양수설변내역서_설계예산서(포항신항4부두50mm할증20070507)" xfId="8336" xr:uid="{00000000-0005-0000-0000-000003140000}"/>
    <cellStyle name="_인천계양 까치마을 태화,한진아파트 공사내역서9.12(제출용)_인천계양 까치마을 태화,한진아파트 공사내역서9.12(제출용)_신양수설변내역서_설계예산서(흥덕교NFJ)" xfId="8337" xr:uid="{00000000-0005-0000-0000-000004140000}"/>
    <cellStyle name="_인천계양 까치마을 태화,한진아파트 공사내역서9.12(제출용)_인천계양 까치마을 태화,한진아파트 공사내역서9.12(제출용)_신양수설변내역서_설계예산서(흥덕교NFJ20070302)" xfId="8338" xr:uid="{00000000-0005-0000-0000-000005140000}"/>
    <cellStyle name="_인천계양 까치마을 태화,한진아파트 공사내역서9.12(제출용)_인천계양 까치마을 태화,한진아파트 공사내역서9.12(제출용)_원동천교(상)외-수량수정" xfId="8339" xr:uid="{00000000-0005-0000-0000-000006140000}"/>
    <cellStyle name="_인천계양 까치마을 태화,한진아파트 공사내역서9.12(제출용)_인천계양 까치마을 태화,한진아파트 공사내역서9.12(제출용)_인천계양 까치마을 태화,한진아파트 공사내역서9.12(제출용)" xfId="8340" xr:uid="{00000000-0005-0000-0000-000007140000}"/>
    <cellStyle name="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 xfId="8341" xr:uid="{00000000-0005-0000-0000-000008140000}"/>
    <cellStyle name="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내역서" xfId="8342" xr:uid="{00000000-0005-0000-0000-000009140000}"/>
    <cellStyle name="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삼탄천외1개교내역(186백만원)" xfId="8343" xr:uid="{00000000-0005-0000-0000-00000A140000}"/>
    <cellStyle name="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삼탄천외1개교내역(186백만원)_내역서" xfId="8344" xr:uid="{00000000-0005-0000-0000-00000B140000}"/>
    <cellStyle name="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삼탄천외1개교내역(186백만원)_설계예산서(대광교외)최종수정" xfId="8345" xr:uid="{00000000-0005-0000-0000-00000C140000}"/>
    <cellStyle name="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삼탄천외1개교내역(186백만원)_설계예산서(사천교)최종수정" xfId="8346" xr:uid="{00000000-0005-0000-0000-00000D140000}"/>
    <cellStyle name="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삼탄천외1개교내역(186백만원)_설계예산서(사천교NFJ20070502)" xfId="8347" xr:uid="{00000000-0005-0000-0000-00000E140000}"/>
    <cellStyle name="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삼탄천외1개교내역(186백만원)_설계예산서(율량교)최종수정" xfId="8348" xr:uid="{00000000-0005-0000-0000-00000F140000}"/>
    <cellStyle name="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삼탄천외1개교내역(186백만원)_설계예산서(율량교NMC20070308)" xfId="8349" xr:uid="{00000000-0005-0000-0000-000010140000}"/>
    <cellStyle name="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삼탄천외1개교내역(186백만원)_설계예산서(포항신항3부두20070507)" xfId="8350" xr:uid="{00000000-0005-0000-0000-000011140000}"/>
    <cellStyle name="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삼탄천외1개교내역(186백만원)_설계예산서(포항신항4부두50mm할증20070507)" xfId="8351" xr:uid="{00000000-0005-0000-0000-000012140000}"/>
    <cellStyle name="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삼탄천외1개교내역(186백만원)_설계예산서(흥덕교NFJ)" xfId="8352" xr:uid="{00000000-0005-0000-0000-000013140000}"/>
    <cellStyle name="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삼탄천외1개교내역(186백만원)_설계예산서(흥덕교NFJ20070302)" xfId="8353" xr:uid="{00000000-0005-0000-0000-000014140000}"/>
    <cellStyle name="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삼탄천외1개교내역(186백만원)_신양수설변내역서" xfId="8354" xr:uid="{00000000-0005-0000-0000-000015140000}"/>
    <cellStyle name="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삼탄천외1개교내역(186백만원)_신양수설변내역서_내역서" xfId="8355" xr:uid="{00000000-0005-0000-0000-000016140000}"/>
    <cellStyle name="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삼탄천외1개교내역(186백만원)_신양수설변내역서_설계예산서(대광교외)최종수정" xfId="8356" xr:uid="{00000000-0005-0000-0000-000017140000}"/>
    <cellStyle name="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삼탄천외1개교내역(186백만원)_신양수설변내역서_설계예산서(사천교)최종수정" xfId="8357" xr:uid="{00000000-0005-0000-0000-000018140000}"/>
    <cellStyle name="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삼탄천외1개교내역(186백만원)_신양수설변내역서_설계예산서(사천교NFJ20070502)" xfId="8358" xr:uid="{00000000-0005-0000-0000-000019140000}"/>
    <cellStyle name="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삼탄천외1개교내역(186백만원)_신양수설변내역서_설계예산서(율량교)최종수정" xfId="8359" xr:uid="{00000000-0005-0000-0000-00001A140000}"/>
    <cellStyle name="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삼탄천외1개교내역(186백만원)_신양수설변내역서_설계예산서(율량교NMC20070308)" xfId="8360" xr:uid="{00000000-0005-0000-0000-00001B140000}"/>
    <cellStyle name="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삼탄천외1개교내역(186백만원)_신양수설변내역서_설계예산서(포항신항3부두20070507)" xfId="8361" xr:uid="{00000000-0005-0000-0000-00001C140000}"/>
    <cellStyle name="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삼탄천외1개교내역(186백만원)_신양수설변내역서_설계예산서(포항신항4부두50mm할증20070507)" xfId="8362" xr:uid="{00000000-0005-0000-0000-00001D140000}"/>
    <cellStyle name="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삼탄천외1개교내역(186백만원)_신양수설변내역서_설계예산서(흥덕교NFJ)" xfId="8363" xr:uid="{00000000-0005-0000-0000-00001E140000}"/>
    <cellStyle name="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삼탄천외1개교내역(186백만원)_신양수설변내역서_설계예산서(흥덕교NFJ20070302)" xfId="8364" xr:uid="{00000000-0005-0000-0000-00001F140000}"/>
    <cellStyle name="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설계예산서(대광교외)최종수정" xfId="8365" xr:uid="{00000000-0005-0000-0000-000020140000}"/>
    <cellStyle name="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설계예산서(사천교)최종수정" xfId="8366" xr:uid="{00000000-0005-0000-0000-000021140000}"/>
    <cellStyle name="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설계예산서(사천교NFJ20070502)" xfId="8367" xr:uid="{00000000-0005-0000-0000-000022140000}"/>
    <cellStyle name="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설계예산서(율량교)최종수정" xfId="8368" xr:uid="{00000000-0005-0000-0000-000023140000}"/>
    <cellStyle name="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설계예산서(율량교NMC20070308)" xfId="8369" xr:uid="{00000000-0005-0000-0000-000024140000}"/>
    <cellStyle name="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설계예산서(포항신항3부두20070507)" xfId="8370" xr:uid="{00000000-0005-0000-0000-000025140000}"/>
    <cellStyle name="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설계예산서(포항신항4부두50mm할증20070507)" xfId="8371" xr:uid="{00000000-0005-0000-0000-000026140000}"/>
    <cellStyle name="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설계예산서(흥덕교NFJ)" xfId="8372" xr:uid="{00000000-0005-0000-0000-000027140000}"/>
    <cellStyle name="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설계예산서(흥덕교NFJ20070302)" xfId="8373" xr:uid="{00000000-0005-0000-0000-000028140000}"/>
    <cellStyle name="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신양수설변내역서" xfId="8374" xr:uid="{00000000-0005-0000-0000-000029140000}"/>
    <cellStyle name="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신양수설변내역서_내역서" xfId="8375" xr:uid="{00000000-0005-0000-0000-00002A140000}"/>
    <cellStyle name="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신양수설변내역서_설계예산서(대광교외)최종수정" xfId="8376" xr:uid="{00000000-0005-0000-0000-00002B140000}"/>
    <cellStyle name="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신양수설변내역서_설계예산서(사천교)최종수정" xfId="8377" xr:uid="{00000000-0005-0000-0000-00002C140000}"/>
    <cellStyle name="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신양수설변내역서_설계예산서(사천교NFJ20070502)" xfId="8378" xr:uid="{00000000-0005-0000-0000-00002D140000}"/>
    <cellStyle name="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신양수설변내역서_설계예산서(율량교)최종수정" xfId="8379" xr:uid="{00000000-0005-0000-0000-00002E140000}"/>
    <cellStyle name="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신양수설변내역서_설계예산서(율량교NMC20070308)" xfId="8380" xr:uid="{00000000-0005-0000-0000-00002F140000}"/>
    <cellStyle name="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신양수설변내역서_설계예산서(포항신항3부두20070507)" xfId="8381" xr:uid="{00000000-0005-0000-0000-000030140000}"/>
    <cellStyle name="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신양수설변내역서_설계예산서(포항신항4부두50mm할증20070507)" xfId="8382" xr:uid="{00000000-0005-0000-0000-000031140000}"/>
    <cellStyle name="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신양수설변내역서_설계예산서(흥덕교NFJ)" xfId="8383" xr:uid="{00000000-0005-0000-0000-000032140000}"/>
    <cellStyle name="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신양수설변내역서_설계예산서(흥덕교NFJ20070302)" xfId="8384" xr:uid="{00000000-0005-0000-0000-000033140000}"/>
    <cellStyle name="_인천계양 까치마을 태화,한진아파트 공사내역서9.12(제출용)_인천계양 까치마을 태화,한진아파트 공사내역서9.12(제출용)_인천계양 까치마을 태화,한진아파트 공사내역서9.12(제출용)_계양구 도두리마을 동남 아파트 하자보수공사비산출서(자오)_원동천교(상)외-수량수정" xfId="8385" xr:uid="{00000000-0005-0000-0000-000034140000}"/>
    <cellStyle name="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 xfId="8386" xr:uid="{00000000-0005-0000-0000-000035140000}"/>
    <cellStyle name="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내역서" xfId="8387" xr:uid="{00000000-0005-0000-0000-000036140000}"/>
    <cellStyle name="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삼탄천외1개교내역(186백만원)" xfId="8388" xr:uid="{00000000-0005-0000-0000-000037140000}"/>
    <cellStyle name="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삼탄천외1개교내역(186백만원)_내역서" xfId="8389" xr:uid="{00000000-0005-0000-0000-000038140000}"/>
    <cellStyle name="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삼탄천외1개교내역(186백만원)_설계예산서(대광교외)최종수정" xfId="8390" xr:uid="{00000000-0005-0000-0000-000039140000}"/>
    <cellStyle name="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삼탄천외1개교내역(186백만원)_설계예산서(사천교)최종수정" xfId="8391" xr:uid="{00000000-0005-0000-0000-00003A140000}"/>
    <cellStyle name="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삼탄천외1개교내역(186백만원)_설계예산서(사천교NFJ20070502)" xfId="8392" xr:uid="{00000000-0005-0000-0000-00003B140000}"/>
    <cellStyle name="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삼탄천외1개교내역(186백만원)_설계예산서(율량교)최종수정" xfId="8393" xr:uid="{00000000-0005-0000-0000-00003C140000}"/>
    <cellStyle name="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삼탄천외1개교내역(186백만원)_설계예산서(율량교NMC20070308)" xfId="8394" xr:uid="{00000000-0005-0000-0000-00003D140000}"/>
    <cellStyle name="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삼탄천외1개교내역(186백만원)_설계예산서(포항신항3부두20070507)" xfId="8395" xr:uid="{00000000-0005-0000-0000-00003E140000}"/>
    <cellStyle name="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삼탄천외1개교내역(186백만원)_설계예산서(포항신항4부두50mm할증20070507)" xfId="8396" xr:uid="{00000000-0005-0000-0000-00003F140000}"/>
    <cellStyle name="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삼탄천외1개교내역(186백만원)_설계예산서(흥덕교NFJ)" xfId="8397" xr:uid="{00000000-0005-0000-0000-000040140000}"/>
    <cellStyle name="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삼탄천외1개교내역(186백만원)_설계예산서(흥덕교NFJ20070302)" xfId="8398" xr:uid="{00000000-0005-0000-0000-000041140000}"/>
    <cellStyle name="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삼탄천외1개교내역(186백만원)_신양수설변내역서" xfId="8399" xr:uid="{00000000-0005-0000-0000-000042140000}"/>
    <cellStyle name="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삼탄천외1개교내역(186백만원)_신양수설변내역서_내역서" xfId="8400" xr:uid="{00000000-0005-0000-0000-000043140000}"/>
    <cellStyle name="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삼탄천외1개교내역(186백만원)_신양수설변내역서_설계예산서(대광교외)최종수정" xfId="8401" xr:uid="{00000000-0005-0000-0000-000044140000}"/>
    <cellStyle name="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삼탄천외1개교내역(186백만원)_신양수설변내역서_설계예산서(사천교)최종수정" xfId="8402" xr:uid="{00000000-0005-0000-0000-000045140000}"/>
    <cellStyle name="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삼탄천외1개교내역(186백만원)_신양수설변내역서_설계예산서(사천교NFJ20070502)" xfId="8403" xr:uid="{00000000-0005-0000-0000-000046140000}"/>
    <cellStyle name="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삼탄천외1개교내역(186백만원)_신양수설변내역서_설계예산서(율량교)최종수정" xfId="8404" xr:uid="{00000000-0005-0000-0000-000047140000}"/>
    <cellStyle name="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삼탄천외1개교내역(186백만원)_신양수설변내역서_설계예산서(율량교NMC20070308)" xfId="8405" xr:uid="{00000000-0005-0000-0000-000048140000}"/>
    <cellStyle name="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삼탄천외1개교내역(186백만원)_신양수설변내역서_설계예산서(포항신항3부두20070507)" xfId="8406" xr:uid="{00000000-0005-0000-0000-000049140000}"/>
    <cellStyle name="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삼탄천외1개교내역(186백만원)_신양수설변내역서_설계예산서(포항신항4부두50mm할증20070507)" xfId="8407" xr:uid="{00000000-0005-0000-0000-00004A140000}"/>
    <cellStyle name="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삼탄천외1개교내역(186백만원)_신양수설변내역서_설계예산서(흥덕교NFJ)" xfId="8408" xr:uid="{00000000-0005-0000-0000-00004B140000}"/>
    <cellStyle name="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삼탄천외1개교내역(186백만원)_신양수설변내역서_설계예산서(흥덕교NFJ20070302)" xfId="8409" xr:uid="{00000000-0005-0000-0000-00004C140000}"/>
    <cellStyle name="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설계예산서(대광교외)최종수정" xfId="8410" xr:uid="{00000000-0005-0000-0000-00004D140000}"/>
    <cellStyle name="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설계예산서(사천교)최종수정" xfId="8411" xr:uid="{00000000-0005-0000-0000-00004E140000}"/>
    <cellStyle name="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설계예산서(사천교NFJ20070502)" xfId="8412" xr:uid="{00000000-0005-0000-0000-00004F140000}"/>
    <cellStyle name="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설계예산서(율량교)최종수정" xfId="8413" xr:uid="{00000000-0005-0000-0000-000050140000}"/>
    <cellStyle name="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설계예산서(율량교NMC20070308)" xfId="8414" xr:uid="{00000000-0005-0000-0000-000051140000}"/>
    <cellStyle name="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설계예산서(포항신항3부두20070507)" xfId="8415" xr:uid="{00000000-0005-0000-0000-000052140000}"/>
    <cellStyle name="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설계예산서(포항신항4부두50mm할증20070507)" xfId="8416" xr:uid="{00000000-0005-0000-0000-000053140000}"/>
    <cellStyle name="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설계예산서(흥덕교NFJ)" xfId="8417" xr:uid="{00000000-0005-0000-0000-000054140000}"/>
    <cellStyle name="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설계예산서(흥덕교NFJ20070302)" xfId="8418" xr:uid="{00000000-0005-0000-0000-000055140000}"/>
    <cellStyle name="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신양수설변내역서" xfId="8419" xr:uid="{00000000-0005-0000-0000-000056140000}"/>
    <cellStyle name="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신양수설변내역서_내역서" xfId="8420" xr:uid="{00000000-0005-0000-0000-000057140000}"/>
    <cellStyle name="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신양수설변내역서_설계예산서(대광교외)최종수정" xfId="8421" xr:uid="{00000000-0005-0000-0000-000058140000}"/>
    <cellStyle name="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신양수설변내역서_설계예산서(사천교)최종수정" xfId="8422" xr:uid="{00000000-0005-0000-0000-000059140000}"/>
    <cellStyle name="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신양수설변내역서_설계예산서(사천교NFJ20070502)" xfId="8423" xr:uid="{00000000-0005-0000-0000-00005A140000}"/>
    <cellStyle name="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신양수설변내역서_설계예산서(율량교)최종수정" xfId="8424" xr:uid="{00000000-0005-0000-0000-00005B140000}"/>
    <cellStyle name="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신양수설변내역서_설계예산서(율량교NMC20070308)" xfId="8425" xr:uid="{00000000-0005-0000-0000-00005C140000}"/>
    <cellStyle name="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신양수설변내역서_설계예산서(포항신항3부두20070507)" xfId="8426" xr:uid="{00000000-0005-0000-0000-00005D140000}"/>
    <cellStyle name="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신양수설변내역서_설계예산서(포항신항4부두50mm할증20070507)" xfId="8427" xr:uid="{00000000-0005-0000-0000-00005E140000}"/>
    <cellStyle name="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신양수설변내역서_설계예산서(흥덕교NFJ)" xfId="8428" xr:uid="{00000000-0005-0000-0000-00005F140000}"/>
    <cellStyle name="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신양수설변내역서_설계예산서(흥덕교NFJ20070302)" xfId="8429" xr:uid="{00000000-0005-0000-0000-000060140000}"/>
    <cellStyle name="_인천계양 까치마을 태화,한진아파트 공사내역서9.12(제출용)_인천계양 까치마을 태화,한진아파트 공사내역서9.12(제출용)_인천계양 까치마을 태화,한진아파트 공사내역서9.12(제출용)_구로동구일우성아파트 하자보수공사비산출서(1)_원동천교(상)외-수량수정" xfId="8430" xr:uid="{00000000-0005-0000-0000-000061140000}"/>
    <cellStyle name="_인천계양 까치마을 태화,한진아파트 공사내역서9.12(제출용)_인천계양 까치마을 태화,한진아파트 공사내역서9.12(제출용)_인천계양 까치마을 태화,한진아파트 공사내역서9.12(제출용)_내역서" xfId="8431" xr:uid="{00000000-0005-0000-0000-000062140000}"/>
    <cellStyle name="_인천계양 까치마을 태화,한진아파트 공사내역서9.12(제출용)_인천계양 까치마을 태화,한진아파트 공사내역서9.12(제출용)_인천계양 까치마을 태화,한진아파트 공사내역서9.12(제출용)_동남 아파트" xfId="8432" xr:uid="{00000000-0005-0000-0000-000063140000}"/>
    <cellStyle name="_인천계양 까치마을 태화,한진아파트 공사내역서9.12(제출용)_인천계양 까치마을 태화,한진아파트 공사내역서9.12(제출용)_인천계양 까치마을 태화,한진아파트 공사내역서9.12(제출용)_동남 아파트_내역서" xfId="8433" xr:uid="{00000000-0005-0000-0000-000064140000}"/>
    <cellStyle name="_인천계양 까치마을 태화,한진아파트 공사내역서9.12(제출용)_인천계양 까치마을 태화,한진아파트 공사내역서9.12(제출용)_인천계양 까치마을 태화,한진아파트 공사내역서9.12(제출용)_동남 아파트_삼탄천외1개교내역(186백만원)" xfId="8434" xr:uid="{00000000-0005-0000-0000-000065140000}"/>
    <cellStyle name="_인천계양 까치마을 태화,한진아파트 공사내역서9.12(제출용)_인천계양 까치마을 태화,한진아파트 공사내역서9.12(제출용)_인천계양 까치마을 태화,한진아파트 공사내역서9.12(제출용)_동남 아파트_삼탄천외1개교내역(186백만원)_내역서" xfId="8435" xr:uid="{00000000-0005-0000-0000-000066140000}"/>
    <cellStyle name="_인천계양 까치마을 태화,한진아파트 공사내역서9.12(제출용)_인천계양 까치마을 태화,한진아파트 공사내역서9.12(제출용)_인천계양 까치마을 태화,한진아파트 공사내역서9.12(제출용)_동남 아파트_삼탄천외1개교내역(186백만원)_설계예산서(대광교외)최종수정" xfId="8436" xr:uid="{00000000-0005-0000-0000-000067140000}"/>
    <cellStyle name="_인천계양 까치마을 태화,한진아파트 공사내역서9.12(제출용)_인천계양 까치마을 태화,한진아파트 공사내역서9.12(제출용)_인천계양 까치마을 태화,한진아파트 공사내역서9.12(제출용)_동남 아파트_삼탄천외1개교내역(186백만원)_설계예산서(사천교)최종수정" xfId="8437" xr:uid="{00000000-0005-0000-0000-000068140000}"/>
    <cellStyle name="_인천계양 까치마을 태화,한진아파트 공사내역서9.12(제출용)_인천계양 까치마을 태화,한진아파트 공사내역서9.12(제출용)_인천계양 까치마을 태화,한진아파트 공사내역서9.12(제출용)_동남 아파트_삼탄천외1개교내역(186백만원)_설계예산서(사천교NFJ20070502)" xfId="8438" xr:uid="{00000000-0005-0000-0000-000069140000}"/>
    <cellStyle name="_인천계양 까치마을 태화,한진아파트 공사내역서9.12(제출용)_인천계양 까치마을 태화,한진아파트 공사내역서9.12(제출용)_인천계양 까치마을 태화,한진아파트 공사내역서9.12(제출용)_동남 아파트_삼탄천외1개교내역(186백만원)_설계예산서(율량교)최종수정" xfId="8439" xr:uid="{00000000-0005-0000-0000-00006A140000}"/>
    <cellStyle name="_인천계양 까치마을 태화,한진아파트 공사내역서9.12(제출용)_인천계양 까치마을 태화,한진아파트 공사내역서9.12(제출용)_인천계양 까치마을 태화,한진아파트 공사내역서9.12(제출용)_동남 아파트_삼탄천외1개교내역(186백만원)_설계예산서(율량교NMC20070308)" xfId="8440" xr:uid="{00000000-0005-0000-0000-00006B140000}"/>
    <cellStyle name="_인천계양 까치마을 태화,한진아파트 공사내역서9.12(제출용)_인천계양 까치마을 태화,한진아파트 공사내역서9.12(제출용)_인천계양 까치마을 태화,한진아파트 공사내역서9.12(제출용)_동남 아파트_삼탄천외1개교내역(186백만원)_설계예산서(포항신항3부두20070507)" xfId="8441" xr:uid="{00000000-0005-0000-0000-00006C140000}"/>
    <cellStyle name="_인천계양 까치마을 태화,한진아파트 공사내역서9.12(제출용)_인천계양 까치마을 태화,한진아파트 공사내역서9.12(제출용)_인천계양 까치마을 태화,한진아파트 공사내역서9.12(제출용)_동남 아파트_삼탄천외1개교내역(186백만원)_설계예산서(포항신항4부두50mm할증20070507)" xfId="8442" xr:uid="{00000000-0005-0000-0000-00006D140000}"/>
    <cellStyle name="_인천계양 까치마을 태화,한진아파트 공사내역서9.12(제출용)_인천계양 까치마을 태화,한진아파트 공사내역서9.12(제출용)_인천계양 까치마을 태화,한진아파트 공사내역서9.12(제출용)_동남 아파트_삼탄천외1개교내역(186백만원)_설계예산서(흥덕교NFJ)" xfId="8443" xr:uid="{00000000-0005-0000-0000-00006E140000}"/>
    <cellStyle name="_인천계양 까치마을 태화,한진아파트 공사내역서9.12(제출용)_인천계양 까치마을 태화,한진아파트 공사내역서9.12(제출용)_인천계양 까치마을 태화,한진아파트 공사내역서9.12(제출용)_동남 아파트_삼탄천외1개교내역(186백만원)_설계예산서(흥덕교NFJ20070302)" xfId="8444" xr:uid="{00000000-0005-0000-0000-00006F140000}"/>
    <cellStyle name="_인천계양 까치마을 태화,한진아파트 공사내역서9.12(제출용)_인천계양 까치마을 태화,한진아파트 공사내역서9.12(제출용)_인천계양 까치마을 태화,한진아파트 공사내역서9.12(제출용)_동남 아파트_삼탄천외1개교내역(186백만원)_신양수설변내역서" xfId="8445" xr:uid="{00000000-0005-0000-0000-000070140000}"/>
    <cellStyle name="_인천계양 까치마을 태화,한진아파트 공사내역서9.12(제출용)_인천계양 까치마을 태화,한진아파트 공사내역서9.12(제출용)_인천계양 까치마을 태화,한진아파트 공사내역서9.12(제출용)_동남 아파트_삼탄천외1개교내역(186백만원)_신양수설변내역서_내역서" xfId="8446" xr:uid="{00000000-0005-0000-0000-000071140000}"/>
    <cellStyle name="_인천계양 까치마을 태화,한진아파트 공사내역서9.12(제출용)_인천계양 까치마을 태화,한진아파트 공사내역서9.12(제출용)_인천계양 까치마을 태화,한진아파트 공사내역서9.12(제출용)_동남 아파트_삼탄천외1개교내역(186백만원)_신양수설변내역서_설계예산서(대광교외)최종수정" xfId="8447" xr:uid="{00000000-0005-0000-0000-000072140000}"/>
    <cellStyle name="_인천계양 까치마을 태화,한진아파트 공사내역서9.12(제출용)_인천계양 까치마을 태화,한진아파트 공사내역서9.12(제출용)_인천계양 까치마을 태화,한진아파트 공사내역서9.12(제출용)_동남 아파트_삼탄천외1개교내역(186백만원)_신양수설변내역서_설계예산서(사천교)최종수정" xfId="8448" xr:uid="{00000000-0005-0000-0000-000073140000}"/>
    <cellStyle name="_인천계양 까치마을 태화,한진아파트 공사내역서9.12(제출용)_인천계양 까치마을 태화,한진아파트 공사내역서9.12(제출용)_인천계양 까치마을 태화,한진아파트 공사내역서9.12(제출용)_동남 아파트_삼탄천외1개교내역(186백만원)_신양수설변내역서_설계예산서(사천교NFJ20070502)" xfId="8449" xr:uid="{00000000-0005-0000-0000-000074140000}"/>
    <cellStyle name="_인천계양 까치마을 태화,한진아파트 공사내역서9.12(제출용)_인천계양 까치마을 태화,한진아파트 공사내역서9.12(제출용)_인천계양 까치마을 태화,한진아파트 공사내역서9.12(제출용)_동남 아파트_삼탄천외1개교내역(186백만원)_신양수설변내역서_설계예산서(율량교)최종수정" xfId="8450" xr:uid="{00000000-0005-0000-0000-000075140000}"/>
    <cellStyle name="_인천계양 까치마을 태화,한진아파트 공사내역서9.12(제출용)_인천계양 까치마을 태화,한진아파트 공사내역서9.12(제출용)_인천계양 까치마을 태화,한진아파트 공사내역서9.12(제출용)_동남 아파트_삼탄천외1개교내역(186백만원)_신양수설변내역서_설계예산서(율량교NMC20070308)" xfId="8451" xr:uid="{00000000-0005-0000-0000-000076140000}"/>
    <cellStyle name="_인천계양 까치마을 태화,한진아파트 공사내역서9.12(제출용)_인천계양 까치마을 태화,한진아파트 공사내역서9.12(제출용)_인천계양 까치마을 태화,한진아파트 공사내역서9.12(제출용)_동남 아파트_삼탄천외1개교내역(186백만원)_신양수설변내역서_설계예산서(포항신항3부두20070507)" xfId="8452" xr:uid="{00000000-0005-0000-0000-000077140000}"/>
    <cellStyle name="_인천계양 까치마을 태화,한진아파트 공사내역서9.12(제출용)_인천계양 까치마을 태화,한진아파트 공사내역서9.12(제출용)_인천계양 까치마을 태화,한진아파트 공사내역서9.12(제출용)_동남 아파트_삼탄천외1개교내역(186백만원)_신양수설변내역서_설계예산서(포항신항4부두50mm할증20070507)" xfId="8453" xr:uid="{00000000-0005-0000-0000-000078140000}"/>
    <cellStyle name="_인천계양 까치마을 태화,한진아파트 공사내역서9.12(제출용)_인천계양 까치마을 태화,한진아파트 공사내역서9.12(제출용)_인천계양 까치마을 태화,한진아파트 공사내역서9.12(제출용)_동남 아파트_삼탄천외1개교내역(186백만원)_신양수설변내역서_설계예산서(흥덕교NFJ)" xfId="8454" xr:uid="{00000000-0005-0000-0000-000079140000}"/>
    <cellStyle name="_인천계양 까치마을 태화,한진아파트 공사내역서9.12(제출용)_인천계양 까치마을 태화,한진아파트 공사내역서9.12(제출용)_인천계양 까치마을 태화,한진아파트 공사내역서9.12(제출용)_동남 아파트_삼탄천외1개교내역(186백만원)_신양수설변내역서_설계예산서(흥덕교NFJ20070302)" xfId="8455" xr:uid="{00000000-0005-0000-0000-00007A140000}"/>
    <cellStyle name="_인천계양 까치마을 태화,한진아파트 공사내역서9.12(제출용)_인천계양 까치마을 태화,한진아파트 공사내역서9.12(제출용)_인천계양 까치마을 태화,한진아파트 공사내역서9.12(제출용)_동남 아파트_설계예산서(대광교외)최종수정" xfId="8456" xr:uid="{00000000-0005-0000-0000-00007B140000}"/>
    <cellStyle name="_인천계양 까치마을 태화,한진아파트 공사내역서9.12(제출용)_인천계양 까치마을 태화,한진아파트 공사내역서9.12(제출용)_인천계양 까치마을 태화,한진아파트 공사내역서9.12(제출용)_동남 아파트_설계예산서(사천교)최종수정" xfId="8457" xr:uid="{00000000-0005-0000-0000-00007C140000}"/>
    <cellStyle name="_인천계양 까치마을 태화,한진아파트 공사내역서9.12(제출용)_인천계양 까치마을 태화,한진아파트 공사내역서9.12(제출용)_인천계양 까치마을 태화,한진아파트 공사내역서9.12(제출용)_동남 아파트_설계예산서(사천교NFJ20070502)" xfId="8458" xr:uid="{00000000-0005-0000-0000-00007D140000}"/>
    <cellStyle name="_인천계양 까치마을 태화,한진아파트 공사내역서9.12(제출용)_인천계양 까치마을 태화,한진아파트 공사내역서9.12(제출용)_인천계양 까치마을 태화,한진아파트 공사내역서9.12(제출용)_동남 아파트_설계예산서(율량교)최종수정" xfId="8459" xr:uid="{00000000-0005-0000-0000-00007E140000}"/>
    <cellStyle name="_인천계양 까치마을 태화,한진아파트 공사내역서9.12(제출용)_인천계양 까치마을 태화,한진아파트 공사내역서9.12(제출용)_인천계양 까치마을 태화,한진아파트 공사내역서9.12(제출용)_동남 아파트_설계예산서(율량교NMC20070308)" xfId="8460" xr:uid="{00000000-0005-0000-0000-00007F140000}"/>
    <cellStyle name="_인천계양 까치마을 태화,한진아파트 공사내역서9.12(제출용)_인천계양 까치마을 태화,한진아파트 공사내역서9.12(제출용)_인천계양 까치마을 태화,한진아파트 공사내역서9.12(제출용)_동남 아파트_설계예산서(포항신항3부두20070507)" xfId="8461" xr:uid="{00000000-0005-0000-0000-000080140000}"/>
    <cellStyle name="_인천계양 까치마을 태화,한진아파트 공사내역서9.12(제출용)_인천계양 까치마을 태화,한진아파트 공사내역서9.12(제출용)_인천계양 까치마을 태화,한진아파트 공사내역서9.12(제출용)_동남 아파트_설계예산서(포항신항4부두50mm할증20070507)" xfId="8462" xr:uid="{00000000-0005-0000-0000-000081140000}"/>
    <cellStyle name="_인천계양 까치마을 태화,한진아파트 공사내역서9.12(제출용)_인천계양 까치마을 태화,한진아파트 공사내역서9.12(제출용)_인천계양 까치마을 태화,한진아파트 공사내역서9.12(제출용)_동남 아파트_설계예산서(흥덕교NFJ)" xfId="8463" xr:uid="{00000000-0005-0000-0000-000082140000}"/>
    <cellStyle name="_인천계양 까치마을 태화,한진아파트 공사내역서9.12(제출용)_인천계양 까치마을 태화,한진아파트 공사내역서9.12(제출용)_인천계양 까치마을 태화,한진아파트 공사내역서9.12(제출용)_동남 아파트_설계예산서(흥덕교NFJ20070302)" xfId="8464" xr:uid="{00000000-0005-0000-0000-000083140000}"/>
    <cellStyle name="_인천계양 까치마을 태화,한진아파트 공사내역서9.12(제출용)_인천계양 까치마을 태화,한진아파트 공사내역서9.12(제출용)_인천계양 까치마을 태화,한진아파트 공사내역서9.12(제출용)_동남 아파트_신양수설변내역서" xfId="8465" xr:uid="{00000000-0005-0000-0000-000084140000}"/>
    <cellStyle name="_인천계양 까치마을 태화,한진아파트 공사내역서9.12(제출용)_인천계양 까치마을 태화,한진아파트 공사내역서9.12(제출용)_인천계양 까치마을 태화,한진아파트 공사내역서9.12(제출용)_동남 아파트_신양수설변내역서_내역서" xfId="8466" xr:uid="{00000000-0005-0000-0000-000085140000}"/>
    <cellStyle name="_인천계양 까치마을 태화,한진아파트 공사내역서9.12(제출용)_인천계양 까치마을 태화,한진아파트 공사내역서9.12(제출용)_인천계양 까치마을 태화,한진아파트 공사내역서9.12(제출용)_동남 아파트_신양수설변내역서_설계예산서(대광교외)최종수정" xfId="8467" xr:uid="{00000000-0005-0000-0000-000086140000}"/>
    <cellStyle name="_인천계양 까치마을 태화,한진아파트 공사내역서9.12(제출용)_인천계양 까치마을 태화,한진아파트 공사내역서9.12(제출용)_인천계양 까치마을 태화,한진아파트 공사내역서9.12(제출용)_동남 아파트_신양수설변내역서_설계예산서(사천교)최종수정" xfId="8468" xr:uid="{00000000-0005-0000-0000-000087140000}"/>
    <cellStyle name="_인천계양 까치마을 태화,한진아파트 공사내역서9.12(제출용)_인천계양 까치마을 태화,한진아파트 공사내역서9.12(제출용)_인천계양 까치마을 태화,한진아파트 공사내역서9.12(제출용)_동남 아파트_신양수설변내역서_설계예산서(사천교NFJ20070502)" xfId="8469" xr:uid="{00000000-0005-0000-0000-000088140000}"/>
    <cellStyle name="_인천계양 까치마을 태화,한진아파트 공사내역서9.12(제출용)_인천계양 까치마을 태화,한진아파트 공사내역서9.12(제출용)_인천계양 까치마을 태화,한진아파트 공사내역서9.12(제출용)_동남 아파트_신양수설변내역서_설계예산서(율량교)최종수정" xfId="8470" xr:uid="{00000000-0005-0000-0000-000089140000}"/>
    <cellStyle name="_인천계양 까치마을 태화,한진아파트 공사내역서9.12(제출용)_인천계양 까치마을 태화,한진아파트 공사내역서9.12(제출용)_인천계양 까치마을 태화,한진아파트 공사내역서9.12(제출용)_동남 아파트_신양수설변내역서_설계예산서(율량교NMC20070308)" xfId="8471" xr:uid="{00000000-0005-0000-0000-00008A140000}"/>
    <cellStyle name="_인천계양 까치마을 태화,한진아파트 공사내역서9.12(제출용)_인천계양 까치마을 태화,한진아파트 공사내역서9.12(제출용)_인천계양 까치마을 태화,한진아파트 공사내역서9.12(제출용)_동남 아파트_신양수설변내역서_설계예산서(포항신항3부두20070507)" xfId="8472" xr:uid="{00000000-0005-0000-0000-00008B140000}"/>
    <cellStyle name="_인천계양 까치마을 태화,한진아파트 공사내역서9.12(제출용)_인천계양 까치마을 태화,한진아파트 공사내역서9.12(제출용)_인천계양 까치마을 태화,한진아파트 공사내역서9.12(제출용)_동남 아파트_신양수설변내역서_설계예산서(포항신항4부두50mm할증20070507)" xfId="8473" xr:uid="{00000000-0005-0000-0000-00008C140000}"/>
    <cellStyle name="_인천계양 까치마을 태화,한진아파트 공사내역서9.12(제출용)_인천계양 까치마을 태화,한진아파트 공사내역서9.12(제출용)_인천계양 까치마을 태화,한진아파트 공사내역서9.12(제출용)_동남 아파트_신양수설변내역서_설계예산서(흥덕교NFJ)" xfId="8474" xr:uid="{00000000-0005-0000-0000-00008D140000}"/>
    <cellStyle name="_인천계양 까치마을 태화,한진아파트 공사내역서9.12(제출용)_인천계양 까치마을 태화,한진아파트 공사내역서9.12(제출용)_인천계양 까치마을 태화,한진아파트 공사내역서9.12(제출용)_동남 아파트_신양수설변내역서_설계예산서(흥덕교NFJ20070302)" xfId="8475" xr:uid="{00000000-0005-0000-0000-00008E140000}"/>
    <cellStyle name="_인천계양 까치마을 태화,한진아파트 공사내역서9.12(제출용)_인천계양 까치마을 태화,한진아파트 공사내역서9.12(제출용)_인천계양 까치마을 태화,한진아파트 공사내역서9.12(제출용)_동남 아파트_원동천교(상)외-수량수정" xfId="8476" xr:uid="{00000000-0005-0000-0000-00008F140000}"/>
    <cellStyle name="_인천계양 까치마을 태화,한진아파트 공사내역서9.12(제출용)_인천계양 까치마을 태화,한진아파트 공사내역서9.12(제출용)_인천계양 까치마을 태화,한진아파트 공사내역서9.12(제출용)_삼탄천외1개교내역(186백만원)" xfId="8477" xr:uid="{00000000-0005-0000-0000-000090140000}"/>
    <cellStyle name="_인천계양 까치마을 태화,한진아파트 공사내역서9.12(제출용)_인천계양 까치마을 태화,한진아파트 공사내역서9.12(제출용)_인천계양 까치마을 태화,한진아파트 공사내역서9.12(제출용)_삼탄천외1개교내역(186백만원)_내역서" xfId="8478" xr:uid="{00000000-0005-0000-0000-000091140000}"/>
    <cellStyle name="_인천계양 까치마을 태화,한진아파트 공사내역서9.12(제출용)_인천계양 까치마을 태화,한진아파트 공사내역서9.12(제출용)_인천계양 까치마을 태화,한진아파트 공사내역서9.12(제출용)_삼탄천외1개교내역(186백만원)_설계예산서(대광교외)최종수정" xfId="8479" xr:uid="{00000000-0005-0000-0000-000092140000}"/>
    <cellStyle name="_인천계양 까치마을 태화,한진아파트 공사내역서9.12(제출용)_인천계양 까치마을 태화,한진아파트 공사내역서9.12(제출용)_인천계양 까치마을 태화,한진아파트 공사내역서9.12(제출용)_삼탄천외1개교내역(186백만원)_설계예산서(사천교)최종수정" xfId="8480" xr:uid="{00000000-0005-0000-0000-000093140000}"/>
    <cellStyle name="_인천계양 까치마을 태화,한진아파트 공사내역서9.12(제출용)_인천계양 까치마을 태화,한진아파트 공사내역서9.12(제출용)_인천계양 까치마을 태화,한진아파트 공사내역서9.12(제출용)_삼탄천외1개교내역(186백만원)_설계예산서(사천교NFJ20070502)" xfId="8481" xr:uid="{00000000-0005-0000-0000-000094140000}"/>
    <cellStyle name="_인천계양 까치마을 태화,한진아파트 공사내역서9.12(제출용)_인천계양 까치마을 태화,한진아파트 공사내역서9.12(제출용)_인천계양 까치마을 태화,한진아파트 공사내역서9.12(제출용)_삼탄천외1개교내역(186백만원)_설계예산서(율량교)최종수정" xfId="8482" xr:uid="{00000000-0005-0000-0000-000095140000}"/>
    <cellStyle name="_인천계양 까치마을 태화,한진아파트 공사내역서9.12(제출용)_인천계양 까치마을 태화,한진아파트 공사내역서9.12(제출용)_인천계양 까치마을 태화,한진아파트 공사내역서9.12(제출용)_삼탄천외1개교내역(186백만원)_설계예산서(율량교NMC20070308)" xfId="8483" xr:uid="{00000000-0005-0000-0000-000096140000}"/>
    <cellStyle name="_인천계양 까치마을 태화,한진아파트 공사내역서9.12(제출용)_인천계양 까치마을 태화,한진아파트 공사내역서9.12(제출용)_인천계양 까치마을 태화,한진아파트 공사내역서9.12(제출용)_삼탄천외1개교내역(186백만원)_설계예산서(포항신항3부두20070507)" xfId="8484" xr:uid="{00000000-0005-0000-0000-000097140000}"/>
    <cellStyle name="_인천계양 까치마을 태화,한진아파트 공사내역서9.12(제출용)_인천계양 까치마을 태화,한진아파트 공사내역서9.12(제출용)_인천계양 까치마을 태화,한진아파트 공사내역서9.12(제출용)_삼탄천외1개교내역(186백만원)_설계예산서(포항신항4부두50mm할증20070507)" xfId="8485" xr:uid="{00000000-0005-0000-0000-000098140000}"/>
    <cellStyle name="_인천계양 까치마을 태화,한진아파트 공사내역서9.12(제출용)_인천계양 까치마을 태화,한진아파트 공사내역서9.12(제출용)_인천계양 까치마을 태화,한진아파트 공사내역서9.12(제출용)_삼탄천외1개교내역(186백만원)_설계예산서(흥덕교NFJ)" xfId="8486" xr:uid="{00000000-0005-0000-0000-000099140000}"/>
    <cellStyle name="_인천계양 까치마을 태화,한진아파트 공사내역서9.12(제출용)_인천계양 까치마을 태화,한진아파트 공사내역서9.12(제출용)_인천계양 까치마을 태화,한진아파트 공사내역서9.12(제출용)_삼탄천외1개교내역(186백만원)_설계예산서(흥덕교NFJ20070302)" xfId="8487" xr:uid="{00000000-0005-0000-0000-00009A140000}"/>
    <cellStyle name="_인천계양 까치마을 태화,한진아파트 공사내역서9.12(제출용)_인천계양 까치마을 태화,한진아파트 공사내역서9.12(제출용)_인천계양 까치마을 태화,한진아파트 공사내역서9.12(제출용)_삼탄천외1개교내역(186백만원)_신양수설변내역서" xfId="8488" xr:uid="{00000000-0005-0000-0000-00009B140000}"/>
    <cellStyle name="_인천계양 까치마을 태화,한진아파트 공사내역서9.12(제출용)_인천계양 까치마을 태화,한진아파트 공사내역서9.12(제출용)_인천계양 까치마을 태화,한진아파트 공사내역서9.12(제출용)_삼탄천외1개교내역(186백만원)_신양수설변내역서_내역서" xfId="8489" xr:uid="{00000000-0005-0000-0000-00009C140000}"/>
    <cellStyle name="_인천계양 까치마을 태화,한진아파트 공사내역서9.12(제출용)_인천계양 까치마을 태화,한진아파트 공사내역서9.12(제출용)_인천계양 까치마을 태화,한진아파트 공사내역서9.12(제출용)_삼탄천외1개교내역(186백만원)_신양수설변내역서_설계예산서(대광교외)최종수정" xfId="8490" xr:uid="{00000000-0005-0000-0000-00009D140000}"/>
    <cellStyle name="_인천계양 까치마을 태화,한진아파트 공사내역서9.12(제출용)_인천계양 까치마을 태화,한진아파트 공사내역서9.12(제출용)_인천계양 까치마을 태화,한진아파트 공사내역서9.12(제출용)_삼탄천외1개교내역(186백만원)_신양수설변내역서_설계예산서(사천교)최종수정" xfId="8491" xr:uid="{00000000-0005-0000-0000-00009E140000}"/>
    <cellStyle name="_인천계양 까치마을 태화,한진아파트 공사내역서9.12(제출용)_인천계양 까치마을 태화,한진아파트 공사내역서9.12(제출용)_인천계양 까치마을 태화,한진아파트 공사내역서9.12(제출용)_삼탄천외1개교내역(186백만원)_신양수설변내역서_설계예산서(사천교NFJ20070502)" xfId="8492" xr:uid="{00000000-0005-0000-0000-00009F140000}"/>
    <cellStyle name="_인천계양 까치마을 태화,한진아파트 공사내역서9.12(제출용)_인천계양 까치마을 태화,한진아파트 공사내역서9.12(제출용)_인천계양 까치마을 태화,한진아파트 공사내역서9.12(제출용)_삼탄천외1개교내역(186백만원)_신양수설변내역서_설계예산서(율량교)최종수정" xfId="8493" xr:uid="{00000000-0005-0000-0000-0000A0140000}"/>
    <cellStyle name="_인천계양 까치마을 태화,한진아파트 공사내역서9.12(제출용)_인천계양 까치마을 태화,한진아파트 공사내역서9.12(제출용)_인천계양 까치마을 태화,한진아파트 공사내역서9.12(제출용)_삼탄천외1개교내역(186백만원)_신양수설변내역서_설계예산서(율량교NMC20070308)" xfId="8494" xr:uid="{00000000-0005-0000-0000-0000A1140000}"/>
    <cellStyle name="_인천계양 까치마을 태화,한진아파트 공사내역서9.12(제출용)_인천계양 까치마을 태화,한진아파트 공사내역서9.12(제출용)_인천계양 까치마을 태화,한진아파트 공사내역서9.12(제출용)_삼탄천외1개교내역(186백만원)_신양수설변내역서_설계예산서(포항신항3부두20070507)" xfId="8495" xr:uid="{00000000-0005-0000-0000-0000A2140000}"/>
    <cellStyle name="_인천계양 까치마을 태화,한진아파트 공사내역서9.12(제출용)_인천계양 까치마을 태화,한진아파트 공사내역서9.12(제출용)_인천계양 까치마을 태화,한진아파트 공사내역서9.12(제출용)_삼탄천외1개교내역(186백만원)_신양수설변내역서_설계예산서(포항신항4부두50mm할증20070507)" xfId="8496" xr:uid="{00000000-0005-0000-0000-0000A3140000}"/>
    <cellStyle name="_인천계양 까치마을 태화,한진아파트 공사내역서9.12(제출용)_인천계양 까치마을 태화,한진아파트 공사내역서9.12(제출용)_인천계양 까치마을 태화,한진아파트 공사내역서9.12(제출용)_삼탄천외1개교내역(186백만원)_신양수설변내역서_설계예산서(흥덕교NFJ)" xfId="8497" xr:uid="{00000000-0005-0000-0000-0000A4140000}"/>
    <cellStyle name="_인천계양 까치마을 태화,한진아파트 공사내역서9.12(제출용)_인천계양 까치마을 태화,한진아파트 공사내역서9.12(제출용)_인천계양 까치마을 태화,한진아파트 공사내역서9.12(제출용)_삼탄천외1개교내역(186백만원)_신양수설변내역서_설계예산서(흥덕교NFJ20070302)" xfId="8498" xr:uid="{00000000-0005-0000-0000-0000A5140000}"/>
    <cellStyle name="_인천계양 까치마을 태화,한진아파트 공사내역서9.12(제출용)_인천계양 까치마을 태화,한진아파트 공사내역서9.12(제출용)_인천계양 까치마을 태화,한진아파트 공사내역서9.12(제출용)_설계예산서(대광교외)최종수정" xfId="8499" xr:uid="{00000000-0005-0000-0000-0000A6140000}"/>
    <cellStyle name="_인천계양 까치마을 태화,한진아파트 공사내역서9.12(제출용)_인천계양 까치마을 태화,한진아파트 공사내역서9.12(제출용)_인천계양 까치마을 태화,한진아파트 공사내역서9.12(제출용)_설계예산서(사천교)최종수정" xfId="8500" xr:uid="{00000000-0005-0000-0000-0000A7140000}"/>
    <cellStyle name="_인천계양 까치마을 태화,한진아파트 공사내역서9.12(제출용)_인천계양 까치마을 태화,한진아파트 공사내역서9.12(제출용)_인천계양 까치마을 태화,한진아파트 공사내역서9.12(제출용)_설계예산서(사천교NFJ20070502)" xfId="8501" xr:uid="{00000000-0005-0000-0000-0000A8140000}"/>
    <cellStyle name="_인천계양 까치마을 태화,한진아파트 공사내역서9.12(제출용)_인천계양 까치마을 태화,한진아파트 공사내역서9.12(제출용)_인천계양 까치마을 태화,한진아파트 공사내역서9.12(제출용)_설계예산서(율량교)최종수정" xfId="8502" xr:uid="{00000000-0005-0000-0000-0000A9140000}"/>
    <cellStyle name="_인천계양 까치마을 태화,한진아파트 공사내역서9.12(제출용)_인천계양 까치마을 태화,한진아파트 공사내역서9.12(제출용)_인천계양 까치마을 태화,한진아파트 공사내역서9.12(제출용)_설계예산서(율량교NMC20070308)" xfId="8503" xr:uid="{00000000-0005-0000-0000-0000AA140000}"/>
    <cellStyle name="_인천계양 까치마을 태화,한진아파트 공사내역서9.12(제출용)_인천계양 까치마을 태화,한진아파트 공사내역서9.12(제출용)_인천계양 까치마을 태화,한진아파트 공사내역서9.12(제출용)_설계예산서(포항신항3부두20070507)" xfId="8504" xr:uid="{00000000-0005-0000-0000-0000AB140000}"/>
    <cellStyle name="_인천계양 까치마을 태화,한진아파트 공사내역서9.12(제출용)_인천계양 까치마을 태화,한진아파트 공사내역서9.12(제출용)_인천계양 까치마을 태화,한진아파트 공사내역서9.12(제출용)_설계예산서(포항신항4부두50mm할증20070507)" xfId="8505" xr:uid="{00000000-0005-0000-0000-0000AC140000}"/>
    <cellStyle name="_인천계양 까치마을 태화,한진아파트 공사내역서9.12(제출용)_인천계양 까치마을 태화,한진아파트 공사내역서9.12(제출용)_인천계양 까치마을 태화,한진아파트 공사내역서9.12(제출용)_설계예산서(흥덕교NFJ)" xfId="8506" xr:uid="{00000000-0005-0000-0000-0000AD140000}"/>
    <cellStyle name="_인천계양 까치마을 태화,한진아파트 공사내역서9.12(제출용)_인천계양 까치마을 태화,한진아파트 공사내역서9.12(제출용)_인천계양 까치마을 태화,한진아파트 공사내역서9.12(제출용)_설계예산서(흥덕교NFJ20070302)" xfId="8507" xr:uid="{00000000-0005-0000-0000-0000AE140000}"/>
    <cellStyle name="_인천계양 까치마을 태화,한진아파트 공사내역서9.12(제출용)_인천계양 까치마을 태화,한진아파트 공사내역서9.12(제출용)_인천계양 까치마을 태화,한진아파트 공사내역서9.12(제출용)_신양수설변내역서" xfId="8508" xr:uid="{00000000-0005-0000-0000-0000AF140000}"/>
    <cellStyle name="_인천계양 까치마을 태화,한진아파트 공사내역서9.12(제출용)_인천계양 까치마을 태화,한진아파트 공사내역서9.12(제출용)_인천계양 까치마을 태화,한진아파트 공사내역서9.12(제출용)_신양수설변내역서_내역서" xfId="8509" xr:uid="{00000000-0005-0000-0000-0000B0140000}"/>
    <cellStyle name="_인천계양 까치마을 태화,한진아파트 공사내역서9.12(제출용)_인천계양 까치마을 태화,한진아파트 공사내역서9.12(제출용)_인천계양 까치마을 태화,한진아파트 공사내역서9.12(제출용)_신양수설변내역서_설계예산서(대광교외)최종수정" xfId="8510" xr:uid="{00000000-0005-0000-0000-0000B1140000}"/>
    <cellStyle name="_인천계양 까치마을 태화,한진아파트 공사내역서9.12(제출용)_인천계양 까치마을 태화,한진아파트 공사내역서9.12(제출용)_인천계양 까치마을 태화,한진아파트 공사내역서9.12(제출용)_신양수설변내역서_설계예산서(사천교)최종수정" xfId="8511" xr:uid="{00000000-0005-0000-0000-0000B2140000}"/>
    <cellStyle name="_인천계양 까치마을 태화,한진아파트 공사내역서9.12(제출용)_인천계양 까치마을 태화,한진아파트 공사내역서9.12(제출용)_인천계양 까치마을 태화,한진아파트 공사내역서9.12(제출용)_신양수설변내역서_설계예산서(사천교NFJ20070502)" xfId="8512" xr:uid="{00000000-0005-0000-0000-0000B3140000}"/>
    <cellStyle name="_인천계양 까치마을 태화,한진아파트 공사내역서9.12(제출용)_인천계양 까치마을 태화,한진아파트 공사내역서9.12(제출용)_인천계양 까치마을 태화,한진아파트 공사내역서9.12(제출용)_신양수설변내역서_설계예산서(율량교)최종수정" xfId="8513" xr:uid="{00000000-0005-0000-0000-0000B4140000}"/>
    <cellStyle name="_인천계양 까치마을 태화,한진아파트 공사내역서9.12(제출용)_인천계양 까치마을 태화,한진아파트 공사내역서9.12(제출용)_인천계양 까치마을 태화,한진아파트 공사내역서9.12(제출용)_신양수설변내역서_설계예산서(율량교NMC20070308)" xfId="8514" xr:uid="{00000000-0005-0000-0000-0000B5140000}"/>
    <cellStyle name="_인천계양 까치마을 태화,한진아파트 공사내역서9.12(제출용)_인천계양 까치마을 태화,한진아파트 공사내역서9.12(제출용)_인천계양 까치마을 태화,한진아파트 공사내역서9.12(제출용)_신양수설변내역서_설계예산서(포항신항3부두20070507)" xfId="8515" xr:uid="{00000000-0005-0000-0000-0000B6140000}"/>
    <cellStyle name="_인천계양 까치마을 태화,한진아파트 공사내역서9.12(제출용)_인천계양 까치마을 태화,한진아파트 공사내역서9.12(제출용)_인천계양 까치마을 태화,한진아파트 공사내역서9.12(제출용)_신양수설변내역서_설계예산서(포항신항4부두50mm할증20070507)" xfId="8516" xr:uid="{00000000-0005-0000-0000-0000B7140000}"/>
    <cellStyle name="_인천계양 까치마을 태화,한진아파트 공사내역서9.12(제출용)_인천계양 까치마을 태화,한진아파트 공사내역서9.12(제출용)_인천계양 까치마을 태화,한진아파트 공사내역서9.12(제출용)_신양수설변내역서_설계예산서(흥덕교NFJ)" xfId="8517" xr:uid="{00000000-0005-0000-0000-0000B8140000}"/>
    <cellStyle name="_인천계양 까치마을 태화,한진아파트 공사내역서9.12(제출용)_인천계양 까치마을 태화,한진아파트 공사내역서9.12(제출용)_인천계양 까치마을 태화,한진아파트 공사내역서9.12(제출용)_신양수설변내역서_설계예산서(흥덕교NFJ20070302)" xfId="8518" xr:uid="{00000000-0005-0000-0000-0000B9140000}"/>
    <cellStyle name="_인천계양 까치마을 태화,한진아파트 공사내역서9.12(제출용)_인천계양 까치마을 태화,한진아파트 공사내역서9.12(제출용)_인천계양 까치마을 태화,한진아파트 공사내역서9.12(제출용)_원동천교(상)외-수량수정" xfId="8519" xr:uid="{00000000-0005-0000-0000-0000BA140000}"/>
    <cellStyle name="_일위대가" xfId="8520" xr:uid="{00000000-0005-0000-0000-0000BB140000}"/>
    <cellStyle name="_입찰표지 " xfId="8521" xr:uid="{00000000-0005-0000-0000-0000BC140000}"/>
    <cellStyle name="_입찰표지 _실정보고(최종5)" xfId="8522" xr:uid="{00000000-0005-0000-0000-0000BD140000}"/>
    <cellStyle name="_입찰표지 _실정보고(최종5)_전기도급예산서1018" xfId="8523" xr:uid="{00000000-0005-0000-0000-0000BE140000}"/>
    <cellStyle name="_입찰표지 _실정보고(최종88%" xfId="8524" xr:uid="{00000000-0005-0000-0000-0000BF140000}"/>
    <cellStyle name="_입찰표지 _실정보고(최종88%_전기도급예산서1018" xfId="8525" xr:uid="{00000000-0005-0000-0000-0000C0140000}"/>
    <cellStyle name="_입찰표지 _전기도급예산서1018" xfId="8526" xr:uid="{00000000-0005-0000-0000-0000C1140000}"/>
    <cellStyle name="_자재비교표" xfId="8527" xr:uid="{00000000-0005-0000-0000-0000C2140000}"/>
    <cellStyle name="_자재집계표" xfId="3537" xr:uid="{00000000-0005-0000-0000-0000C3140000}"/>
    <cellStyle name="_장담천(수정분)," xfId="8528" xr:uid="{00000000-0005-0000-0000-0000C4140000}"/>
    <cellStyle name="_장항간선54지선사업비(도비)" xfId="8529" xr:uid="{00000000-0005-0000-0000-0000C5140000}"/>
    <cellStyle name="_장항간선58지선사업비(도비)-변경-진입로(최종)" xfId="8530" xr:uid="{00000000-0005-0000-0000-0000C6140000}"/>
    <cellStyle name="_재료계산서" xfId="8531" xr:uid="{00000000-0005-0000-0000-0000C7140000}"/>
    <cellStyle name="_적격 " xfId="8532" xr:uid="{00000000-0005-0000-0000-0000C8140000}"/>
    <cellStyle name="_적격 _실정보고(최종5)" xfId="8533" xr:uid="{00000000-0005-0000-0000-0000C9140000}"/>
    <cellStyle name="_적격 _실정보고(최종5)_전기도급예산서1018" xfId="8534" xr:uid="{00000000-0005-0000-0000-0000CA140000}"/>
    <cellStyle name="_적격 _실정보고(최종88%" xfId="8535" xr:uid="{00000000-0005-0000-0000-0000CB140000}"/>
    <cellStyle name="_적격 _실정보고(최종88%_전기도급예산서1018" xfId="8536" xr:uid="{00000000-0005-0000-0000-0000CC140000}"/>
    <cellStyle name="_적격 _전기도급예산서1018" xfId="8537" xr:uid="{00000000-0005-0000-0000-0000CD140000}"/>
    <cellStyle name="_적격(화산) " xfId="8538" xr:uid="{00000000-0005-0000-0000-0000CE140000}"/>
    <cellStyle name="_적격(화산) _실정보고(최종5)" xfId="8539" xr:uid="{00000000-0005-0000-0000-0000CF140000}"/>
    <cellStyle name="_적격(화산) _실정보고(최종5)_전기도급예산서1018" xfId="8540" xr:uid="{00000000-0005-0000-0000-0000D0140000}"/>
    <cellStyle name="_적격(화산) _실정보고(최종88%" xfId="8541" xr:uid="{00000000-0005-0000-0000-0000D1140000}"/>
    <cellStyle name="_적격(화산) _실정보고(최종88%_전기도급예산서1018" xfId="8542" xr:uid="{00000000-0005-0000-0000-0000D2140000}"/>
    <cellStyle name="_적격(화산) _전기도급예산서1018" xfId="8543" xr:uid="{00000000-0005-0000-0000-0000D3140000}"/>
    <cellStyle name="_전압강하 계산서" xfId="8544" xr:uid="{00000000-0005-0000-0000-0000D4140000}"/>
    <cellStyle name="_점검대수량산출서" xfId="395" xr:uid="{00000000-0005-0000-0000-0000D5140000}"/>
    <cellStyle name="_주평교 토공수량" xfId="8545" xr:uid="{00000000-0005-0000-0000-0000D6140000}"/>
    <cellStyle name="_죽촌수량" xfId="8546" xr:uid="{00000000-0005-0000-0000-0000D7140000}"/>
    <cellStyle name="_지도사옥보고서(2002)" xfId="8547" xr:uid="{00000000-0005-0000-0000-0000D8140000}"/>
    <cellStyle name="_지석천보고서(지수)" xfId="8548" xr:uid="{00000000-0005-0000-0000-0000D9140000}"/>
    <cellStyle name="_지장물건조서" xfId="8549" xr:uid="{00000000-0005-0000-0000-0000DA140000}"/>
    <cellStyle name="_지정배수로" xfId="8550" xr:uid="{00000000-0005-0000-0000-0000DB140000}"/>
    <cellStyle name="_지정배수로_1" xfId="8551" xr:uid="{00000000-0005-0000-0000-0000DC140000}"/>
    <cellStyle name="_진도 여수토 깨기(창유)" xfId="8552" xr:uid="{00000000-0005-0000-0000-0000DD140000}"/>
    <cellStyle name="_참고-강절교총괄수량" xfId="8553" xr:uid="{00000000-0005-0000-0000-0000DE140000}"/>
    <cellStyle name="_추포양수장외1개소 전기설비 보수공사" xfId="8554" xr:uid="{00000000-0005-0000-0000-0000DF140000}"/>
    <cellStyle name="_타견적(한창기전)" xfId="8555" xr:uid="{00000000-0005-0000-0000-0000E0140000}"/>
    <cellStyle name="_토공" xfId="8556" xr:uid="{00000000-0005-0000-0000-0000E1140000}"/>
    <cellStyle name="_토공및호안공" xfId="8557" xr:uid="{00000000-0005-0000-0000-0000E2140000}"/>
    <cellStyle name="_토목공사(원가심사용)" xfId="3536" xr:uid="{00000000-0005-0000-0000-0000E3140000}"/>
    <cellStyle name="_틸수기 PLC3" xfId="396" xr:uid="{00000000-0005-0000-0000-0000E4140000}"/>
    <cellStyle name="_파장정수장수량산출서" xfId="8558" xr:uid="{00000000-0005-0000-0000-0000E5140000}"/>
    <cellStyle name="_파주공설운동장" xfId="397" xr:uid="{00000000-0005-0000-0000-0000E6140000}"/>
    <cellStyle name="_폐기물(창유)" xfId="8559" xr:uid="{00000000-0005-0000-0000-0000E7140000}"/>
    <cellStyle name="_폐기물깨기(2공구)" xfId="8560" xr:uid="{00000000-0005-0000-0000-0000E8140000}"/>
    <cellStyle name="_폐기물수량" xfId="8561" xr:uid="{00000000-0005-0000-0000-0000E9140000}"/>
    <cellStyle name="_포장공" xfId="8562" xr:uid="{00000000-0005-0000-0000-0000EA140000}"/>
    <cellStyle name="_포장공_1.대창교(토공)-1" xfId="8563" xr:uid="{00000000-0005-0000-0000-0000EB140000}"/>
    <cellStyle name="_포장공_2-1-배수공(전체)" xfId="8564" xr:uid="{00000000-0005-0000-0000-0000EC140000}"/>
    <cellStyle name="_포장공_2-1-배수공(전체)_1.대창교(토공)-1" xfId="8565" xr:uid="{00000000-0005-0000-0000-0000ED140000}"/>
    <cellStyle name="_포장공_2-1-배수공(전체)_4-1-부대공-13호선~" xfId="8566" xr:uid="{00000000-0005-0000-0000-0000EE140000}"/>
    <cellStyle name="_포장공_2-1-배수공(전체)_4-1-부대공-13호선~_1.대창교(토공)-1" xfId="8567" xr:uid="{00000000-0005-0000-0000-0000EF140000}"/>
    <cellStyle name="_포장공_2-1-배수공(전체)_4-1-부대공-43호선" xfId="8568" xr:uid="{00000000-0005-0000-0000-0000F0140000}"/>
    <cellStyle name="_포장공_2-1-배수공(전체)_4-1-부대공-43호선_1.대창교(토공)-1" xfId="8569" xr:uid="{00000000-0005-0000-0000-0000F1140000}"/>
    <cellStyle name="_포장공_2-1-배수공(전체)_안전시설물" xfId="8570" xr:uid="{00000000-0005-0000-0000-0000F2140000}"/>
    <cellStyle name="_포장공_2-1-배수공(전체)_안전시설물_1.대창교(토공)-1" xfId="8571" xr:uid="{00000000-0005-0000-0000-0000F3140000}"/>
    <cellStyle name="_포장공_4-1-부대공-13호선" xfId="8572" xr:uid="{00000000-0005-0000-0000-0000F4140000}"/>
    <cellStyle name="_포장공_4-1-부대공-13호선_1.대창교(토공)-1" xfId="8573" xr:uid="{00000000-0005-0000-0000-0000F5140000}"/>
    <cellStyle name="_포장공_4-1-부대공-13호선_4-1-부대공-13호선~" xfId="8574" xr:uid="{00000000-0005-0000-0000-0000F6140000}"/>
    <cellStyle name="_포장공_4-1-부대공-13호선_4-1-부대공-13호선~_1.대창교(토공)-1" xfId="8575" xr:uid="{00000000-0005-0000-0000-0000F7140000}"/>
    <cellStyle name="_포장공_4-1-부대공-13호선_4-1-부대공-43호선" xfId="8576" xr:uid="{00000000-0005-0000-0000-0000F8140000}"/>
    <cellStyle name="_포장공_4-1-부대공-13호선_4-1-부대공-43호선_1.대창교(토공)-1" xfId="8577" xr:uid="{00000000-0005-0000-0000-0000F9140000}"/>
    <cellStyle name="_포장공_4-1-부대공-13호선_안전시설물" xfId="8578" xr:uid="{00000000-0005-0000-0000-0000FA140000}"/>
    <cellStyle name="_포장공_4-1-부대공-13호선_안전시설물_1.대창교(토공)-1" xfId="8579" xr:uid="{00000000-0005-0000-0000-0000FB140000}"/>
    <cellStyle name="_포장공_4-1-부대공-43호선~" xfId="8580" xr:uid="{00000000-0005-0000-0000-0000FC140000}"/>
    <cellStyle name="_포장공_4-1-부대공-43호선~_1.대창교(토공)-1" xfId="8581" xr:uid="{00000000-0005-0000-0000-0000FD140000}"/>
    <cellStyle name="_품셈" xfId="398" xr:uid="{00000000-0005-0000-0000-0000FE140000}"/>
    <cellStyle name="_품셈_1.2x1.2롤러게이트 내역서" xfId="399" xr:uid="{00000000-0005-0000-0000-0000FF140000}"/>
    <cellStyle name="_품셈_1.2x1.2롤러게이트 내역서_매곡제 수문설계내역서-041-" xfId="400" xr:uid="{00000000-0005-0000-0000-000000150000}"/>
    <cellStyle name="_품셈_5015  수조수문 내역서(11.08)" xfId="401" xr:uid="{00000000-0005-0000-0000-000001150000}"/>
    <cellStyle name="_품셈_5015  수조수문 내역서(11.08)_매곡제 수문설계내역서-041-" xfId="402" xr:uid="{00000000-0005-0000-0000-000002150000}"/>
    <cellStyle name="_품셈_5015  수조수문 내역서(11.08)_수서y형 내역(문비, 랙바)긴급-STS-" xfId="403" xr:uid="{00000000-0005-0000-0000-000003150000}"/>
    <cellStyle name="_품셈_5015  수조수문 내역서(11.08)_수서y형 내역(문비, 랙바)긴급-STS-_견적내역서(수서배수문)" xfId="404" xr:uid="{00000000-0005-0000-0000-000004150000}"/>
    <cellStyle name="_품셈_5015  수조수문 내역서(11.08)_수서y형 내역(문비, 랙바)긴급-STS-_견적내역서(수서배수문)_매곡제 수문설계내역서-041-" xfId="405" xr:uid="{00000000-0005-0000-0000-000005150000}"/>
    <cellStyle name="_품셈_5015  수조수문 내역서(11.08)_수서y형 내역(문비, 랙바)긴급-STS-_견적내역서(행당,사근 배수문)" xfId="406" xr:uid="{00000000-0005-0000-0000-000006150000}"/>
    <cellStyle name="_품셈_5015  수조수문 내역서(11.08)_수서y형 내역(문비, 랙바)긴급-STS-_견적내역서(행당,사근 배수문)_매곡제 수문설계내역서-041-" xfId="407" xr:uid="{00000000-0005-0000-0000-000007150000}"/>
    <cellStyle name="_품셈_5015  수조수문 내역서(11.08)_수서내역서 CANOPY 적용(080225)" xfId="408" xr:uid="{00000000-0005-0000-0000-000008150000}"/>
    <cellStyle name="_품셈_5015  수조수문 내역서(11.08)_수서내역서 CANOPY 적용(080225)_매곡제 수문설계내역서-041-" xfId="409" xr:uid="{00000000-0005-0000-0000-000009150000}"/>
    <cellStyle name="_품셈_5015  수조수문 내역서(11.08)_수서내역서(2520)-sts roller-080115-" xfId="410" xr:uid="{00000000-0005-0000-0000-00000A150000}"/>
    <cellStyle name="_품셈_5015  수조수문 내역서(11.08)_수서내역서(2520)-sts roller-080115-_매곡제 수문설계내역서-041-" xfId="411" xr:uid="{00000000-0005-0000-0000-00000B150000}"/>
    <cellStyle name="_품셈_견적내역서" xfId="412" xr:uid="{00000000-0005-0000-0000-00000C150000}"/>
    <cellStyle name="_품셈_견적내역서(수서배수문)" xfId="413" xr:uid="{00000000-0005-0000-0000-00000D150000}"/>
    <cellStyle name="_품셈_견적내역서(수서배수문)_매곡제 수문설계내역서-041-" xfId="414" xr:uid="{00000000-0005-0000-0000-00000E150000}"/>
    <cellStyle name="_품셈_견적내역서_강서구청-견적내역서(12. 8)" xfId="415" xr:uid="{00000000-0005-0000-0000-00000F150000}"/>
    <cellStyle name="_품셈_견적내역서_강서구청-견적내역서(12. 8)_매곡제 수문설계내역서-041-" xfId="416" xr:uid="{00000000-0005-0000-0000-000010150000}"/>
    <cellStyle name="_품셈_견적내역서_견적내역서(수서배수문)" xfId="417" xr:uid="{00000000-0005-0000-0000-000011150000}"/>
    <cellStyle name="_품셈_견적내역서_견적내역서(수서배수문)_매곡제 수문설계내역서-041-" xfId="418" xr:uid="{00000000-0005-0000-0000-000012150000}"/>
    <cellStyle name="_품셈_견적내역서_견적내역서(행당,사근 배수문)" xfId="419" xr:uid="{00000000-0005-0000-0000-000013150000}"/>
    <cellStyle name="_품셈_견적내역서_견적내역서(행당,사근 배수문)_매곡제 수문설계내역서-041-" xfId="420" xr:uid="{00000000-0005-0000-0000-000014150000}"/>
    <cellStyle name="_품셈_견적내역서_견적서" xfId="421" xr:uid="{00000000-0005-0000-0000-000015150000}"/>
    <cellStyle name="_품셈_견적내역서_매곡제 수문설계내역서-041-" xfId="422" xr:uid="{00000000-0005-0000-0000-000016150000}"/>
    <cellStyle name="_품셈_견적내역서_사본 - 수산들수문설치 내역서rev2(최종)" xfId="423" xr:uid="{00000000-0005-0000-0000-000017150000}"/>
    <cellStyle name="_품셈_견적내역서_사본 - 수산들수문설치 내역서rev2(최종)_매곡제 수문설계내역서-041-" xfId="424" xr:uid="{00000000-0005-0000-0000-000018150000}"/>
    <cellStyle name="_품셈_견적내역서_수문설계내역서 (파워잭)080308" xfId="425" xr:uid="{00000000-0005-0000-0000-000019150000}"/>
    <cellStyle name="_품셈_견적내역서_수문설계내역서 (파워잭)080308_매곡제 수문설계내역서-041-" xfId="426" xr:uid="{00000000-0005-0000-0000-00001A150000}"/>
    <cellStyle name="_품셈_견적내역서_수서y형 내역(문비, 랙바)긴급-STS-" xfId="427" xr:uid="{00000000-0005-0000-0000-00001B150000}"/>
    <cellStyle name="_품셈_견적내역서_수서y형 내역(문비, 랙바)긴급-STS-_견적내역서(수서배수문)" xfId="428" xr:uid="{00000000-0005-0000-0000-00001C150000}"/>
    <cellStyle name="_품셈_견적내역서_수서y형 내역(문비, 랙바)긴급-STS-_견적내역서(수서배수문)_매곡제 수문설계내역서-041-" xfId="429" xr:uid="{00000000-0005-0000-0000-00001D150000}"/>
    <cellStyle name="_품셈_견적내역서_수서y형 내역(문비, 랙바)긴급-STS-_견적내역서(행당,사근 배수문)" xfId="430" xr:uid="{00000000-0005-0000-0000-00001E150000}"/>
    <cellStyle name="_품셈_견적내역서_수서y형 내역(문비, 랙바)긴급-STS-_견적내역서(행당,사근 배수문)_매곡제 수문설계내역서-041-" xfId="431" xr:uid="{00000000-0005-0000-0000-00001F150000}"/>
    <cellStyle name="_품셈_견적내역서_수서내역서 CANOPY 적용(080225)" xfId="432" xr:uid="{00000000-0005-0000-0000-000020150000}"/>
    <cellStyle name="_품셈_견적내역서_수서내역서 CANOPY 적용(080225)_매곡제 수문설계내역서-041-" xfId="433" xr:uid="{00000000-0005-0000-0000-000021150000}"/>
    <cellStyle name="_품셈_견적내역서_수서내역서(2520)-sts roller-080115-" xfId="434" xr:uid="{00000000-0005-0000-0000-000022150000}"/>
    <cellStyle name="_품셈_견적내역서_수서내역서(2520)-sts roller-080115-_매곡제 수문설계내역서-041-" xfId="435" xr:uid="{00000000-0005-0000-0000-000023150000}"/>
    <cellStyle name="_품셈_견적내역서_연호지 견적 내역서(Float형)" xfId="436" xr:uid="{00000000-0005-0000-0000-000024150000}"/>
    <cellStyle name="_품셈_견적내역서_연호지 견적 내역서(Float형)_매곡제 수문설계내역서-041-" xfId="437" xr:uid="{00000000-0005-0000-0000-000025150000}"/>
    <cellStyle name="_품셈_견적내역서_연호지배수문 설계 내역서(Float형)2515" xfId="438" xr:uid="{00000000-0005-0000-0000-000026150000}"/>
    <cellStyle name="_품셈_견적내역서_연호지배수문 설계 내역서(Float형)2515_매곡제 수문설계내역서-041-" xfId="439" xr:uid="{00000000-0005-0000-0000-000027150000}"/>
    <cellStyle name="_품셈_금호견적내역서(10)" xfId="440" xr:uid="{00000000-0005-0000-0000-000028150000}"/>
    <cellStyle name="_품셈_금호견적내역서(10)_가양, 마곡내역서(11.22)" xfId="441" xr:uid="{00000000-0005-0000-0000-000029150000}"/>
    <cellStyle name="_품셈_금호견적내역서(10)_가양, 마곡내역서(11.22)_매곡제 수문설계내역서-041-" xfId="442" xr:uid="{00000000-0005-0000-0000-00002A150000}"/>
    <cellStyle name="_품셈_금호견적내역서(10)_가양, 마곡내역서(11.22)-권양기" xfId="443" xr:uid="{00000000-0005-0000-0000-00002B150000}"/>
    <cellStyle name="_품셈_금호견적내역서(10)_가양, 마곡내역서(11.22)-권양기_매곡제 수문설계내역서-041-" xfId="444" xr:uid="{00000000-0005-0000-0000-00002C150000}"/>
    <cellStyle name="_품셈_금호견적내역서(10)_매곡제 수문설계내역서-041-" xfId="445" xr:uid="{00000000-0005-0000-0000-00002D150000}"/>
    <cellStyle name="_품셈_금호견적내역서(10)_설계내역서-발주최종" xfId="446" xr:uid="{00000000-0005-0000-0000-00002E150000}"/>
    <cellStyle name="_품셈_금호견적내역서(10)_설계내역서-발주최종_매곡제 수문설계내역서-041-" xfId="447" xr:uid="{00000000-0005-0000-0000-00002F150000}"/>
    <cellStyle name="_품셈_수서수문설계내역서 (파워잭)080226" xfId="448" xr:uid="{00000000-0005-0000-0000-000030150000}"/>
    <cellStyle name="_품셈_수서수문설계내역서 (파워잭)080226_매곡제 수문설계내역서-041-" xfId="449" xr:uid="{00000000-0005-0000-0000-000031150000}"/>
    <cellStyle name="_품셈_예가기초금액" xfId="450" xr:uid="{00000000-0005-0000-0000-000032150000}"/>
    <cellStyle name="_품셈_예가기초금액_매곡제 수문설계내역서-041-" xfId="451" xr:uid="{00000000-0005-0000-0000-000033150000}"/>
    <cellStyle name="_품셈_조달 견적 내역서(08.03.29)" xfId="452" xr:uid="{00000000-0005-0000-0000-000034150000}"/>
    <cellStyle name="_품셈_조달 견적 내역서(08.03.29)_매곡제 수문설계내역서-041-" xfId="453" xr:uid="{00000000-0005-0000-0000-000035150000}"/>
    <cellStyle name="_품의요구서및산출조사서(이설,수정)1" xfId="454" xr:uid="{00000000-0005-0000-0000-000036150000}"/>
    <cellStyle name="_하나인스견적" xfId="8582" xr:uid="{00000000-0005-0000-0000-000037150000}"/>
    <cellStyle name="_하천한재(2002.8)" xfId="8583" xr:uid="{00000000-0005-0000-0000-000038150000}"/>
    <cellStyle name="_한림견적서(8-17)" xfId="455" xr:uid="{00000000-0005-0000-0000-000039150000}"/>
    <cellStyle name="_해룡수량" xfId="8584" xr:uid="{00000000-0005-0000-0000-00003A150000}"/>
    <cellStyle name="_해제우회도로보고서(2002.1.25)" xfId="8585" xr:uid="{00000000-0005-0000-0000-00003B150000}"/>
    <cellStyle name="_해창만1차ESC(2002.8.14)진짜보고서" xfId="8586" xr:uid="{00000000-0005-0000-0000-00003C150000}"/>
    <cellStyle name="_해창만적용대가" xfId="8587" xr:uid="{00000000-0005-0000-0000-00003D150000}"/>
    <cellStyle name="_향동지구간지" xfId="8588" xr:uid="{00000000-0005-0000-0000-00003E150000}"/>
    <cellStyle name="_헐기순공사비" xfId="8589" xr:uid="{00000000-0005-0000-0000-00003F150000}"/>
    <cellStyle name="_호남선두계역외2개소연결통로" xfId="8590" xr:uid="{00000000-0005-0000-0000-000040150000}"/>
    <cellStyle name="_화동교수량" xfId="8591" xr:uid="{00000000-0005-0000-0000-000041150000}"/>
    <cellStyle name="_화산가차" xfId="8592" xr:uid="{00000000-0005-0000-0000-000042150000}"/>
    <cellStyle name="_환경기초 민간위탁(공동오수-개별오수)-KKKK " xfId="8593" xr:uid="{00000000-0005-0000-0000-000043150000}"/>
    <cellStyle name="_환경기초 민간위탁(공동오수-개별오수)-KKKK _(제조)용인고등학교" xfId="8594" xr:uid="{00000000-0005-0000-0000-000044150000}"/>
    <cellStyle name="_환경기초 민간위탁(공동오수-개별오수)-KKKK _(제조)용인고등학교_동래여고 다목적강당 무대기계-변경전후" xfId="8595" xr:uid="{00000000-0005-0000-0000-000045150000}"/>
    <cellStyle name="_환경기초 민간위탁(공동오수-개별오수)-KKKK _(제조)용인고등학교_동래여고 다목적강당 무대기계-변경전후_신라중 냉난방-내역서(전기)" xfId="8596" xr:uid="{00000000-0005-0000-0000-000046150000}"/>
    <cellStyle name="_환경기초 민간위탁(공동오수-개별오수)-KKKK _(제조)용인고등학교_신라중 냉난방-내역서(전기)" xfId="8597" xr:uid="{00000000-0005-0000-0000-000047150000}"/>
    <cellStyle name="_환경기초 민간위탁(공동오수-개별오수)-KKKK _2-(제조)성심정보고_방송장치" xfId="8598" xr:uid="{00000000-0005-0000-0000-000048150000}"/>
    <cellStyle name="_환경기초 민간위탁(공동오수-개별오수)-KKKK _2-(제조)성심정보고_방송장치_신라중 냉난방-내역서(전기)" xfId="8599" xr:uid="{00000000-0005-0000-0000-000049150000}"/>
    <cellStyle name="_환경기초 민간위탁(공동오수-개별오수)-KKKK _신라중 냉난방-내역서(전기)" xfId="8600" xr:uid="{00000000-0005-0000-0000-00004A150000}"/>
    <cellStyle name="_환경기초 민간위탁(공동오수-개별오수)-KKKK _용인고 다목적강당 무대기계-착수" xfId="8601" xr:uid="{00000000-0005-0000-0000-00004B150000}"/>
    <cellStyle name="_환경기초 민간위탁(공동오수-개별오수)-KKKK _용인고 다목적강당 무대기계-착수_동래여고 다목적강당 무대기계-변경전후" xfId="8602" xr:uid="{00000000-0005-0000-0000-00004C150000}"/>
    <cellStyle name="_환경기초 민간위탁(공동오수-개별오수)-KKKK _용인고 다목적강당 무대기계-착수_동래여고 다목적강당 무대기계-변경전후_신라중 냉난방-내역서(전기)" xfId="8603" xr:uid="{00000000-0005-0000-0000-00004D150000}"/>
    <cellStyle name="_환경기초 민간위탁(공동오수-개별오수)-KKKK _용인고 다목적강당 무대기계-착수_신라중 냉난방-내역서(전기)" xfId="8604" xr:uid="{00000000-0005-0000-0000-00004E150000}"/>
    <cellStyle name="_히스코견적" xfId="8605" xr:uid="{00000000-0005-0000-0000-00004F150000}"/>
    <cellStyle name="``" xfId="3535" xr:uid="{00000000-0005-0000-0000-000050150000}"/>
    <cellStyle name="¡" xfId="456" xr:uid="{00000000-0005-0000-0000-000051150000}"/>
    <cellStyle name="¡_1.2x1.2롤러게이트 내역서" xfId="457" xr:uid="{00000000-0005-0000-0000-000052150000}"/>
    <cellStyle name="¡_1.2x1.2롤러게이트 내역서_매곡제 수문설계내역서-041-" xfId="458" xr:uid="{00000000-0005-0000-0000-000053150000}"/>
    <cellStyle name="¡_5015  수조수문 내역서(11.08)" xfId="459" xr:uid="{00000000-0005-0000-0000-000054150000}"/>
    <cellStyle name="¡_5015  수조수문 내역서(11.08)_매곡제 수문설계내역서-041-" xfId="460" xr:uid="{00000000-0005-0000-0000-000055150000}"/>
    <cellStyle name="¡_5015  수조수문 내역서(11.08)_수서y형 내역(문비, 랙바)긴급-STS-" xfId="461" xr:uid="{00000000-0005-0000-0000-000056150000}"/>
    <cellStyle name="¡_5015  수조수문 내역서(11.08)_수서y형 내역(문비, 랙바)긴급-STS-_견적내역서(수서배수문)" xfId="462" xr:uid="{00000000-0005-0000-0000-000057150000}"/>
    <cellStyle name="¡_5015  수조수문 내역서(11.08)_수서y형 내역(문비, 랙바)긴급-STS-_견적내역서(수서배수문)_매곡제 수문설계내역서-041-" xfId="463" xr:uid="{00000000-0005-0000-0000-000058150000}"/>
    <cellStyle name="¡_5015  수조수문 내역서(11.08)_수서y형 내역(문비, 랙바)긴급-STS-_견적내역서(행당,사근 배수문)" xfId="464" xr:uid="{00000000-0005-0000-0000-000059150000}"/>
    <cellStyle name="¡_5015  수조수문 내역서(11.08)_수서y형 내역(문비, 랙바)긴급-STS-_견적내역서(행당,사근 배수문)_매곡제 수문설계내역서-041-" xfId="465" xr:uid="{00000000-0005-0000-0000-00005A150000}"/>
    <cellStyle name="¡_5015  수조수문 내역서(11.08)_수서내역서 CANOPY 적용(080225)" xfId="466" xr:uid="{00000000-0005-0000-0000-00005B150000}"/>
    <cellStyle name="¡_5015  수조수문 내역서(11.08)_수서내역서 CANOPY 적용(080225)_매곡제 수문설계내역서-041-" xfId="467" xr:uid="{00000000-0005-0000-0000-00005C150000}"/>
    <cellStyle name="¡_5015  수조수문 내역서(11.08)_수서내역서(2520)-sts roller-080115-" xfId="468" xr:uid="{00000000-0005-0000-0000-00005D150000}"/>
    <cellStyle name="¡_5015  수조수문 내역서(11.08)_수서내역서(2520)-sts roller-080115-_매곡제 수문설계내역서-041-" xfId="469" xr:uid="{00000000-0005-0000-0000-00005E150000}"/>
    <cellStyle name="¡_견적내역서" xfId="470" xr:uid="{00000000-0005-0000-0000-00005F150000}"/>
    <cellStyle name="¡_견적내역서(수서배수문)" xfId="471" xr:uid="{00000000-0005-0000-0000-000060150000}"/>
    <cellStyle name="¡_견적내역서(수서배수문)_매곡제 수문설계내역서-041-" xfId="472" xr:uid="{00000000-0005-0000-0000-000061150000}"/>
    <cellStyle name="¡_견적내역서_강서구청-견적내역서(12. 8)" xfId="473" xr:uid="{00000000-0005-0000-0000-000062150000}"/>
    <cellStyle name="¡_견적내역서_강서구청-견적내역서(12. 8)_매곡제 수문설계내역서-041-" xfId="474" xr:uid="{00000000-0005-0000-0000-000063150000}"/>
    <cellStyle name="¡_견적내역서_견적내역서(수서배수문)" xfId="475" xr:uid="{00000000-0005-0000-0000-000064150000}"/>
    <cellStyle name="¡_견적내역서_견적내역서(수서배수문)_매곡제 수문설계내역서-041-" xfId="476" xr:uid="{00000000-0005-0000-0000-000065150000}"/>
    <cellStyle name="¡_견적내역서_견적내역서(행당,사근 배수문)" xfId="477" xr:uid="{00000000-0005-0000-0000-000066150000}"/>
    <cellStyle name="¡_견적내역서_견적내역서(행당,사근 배수문)_매곡제 수문설계내역서-041-" xfId="478" xr:uid="{00000000-0005-0000-0000-000067150000}"/>
    <cellStyle name="¡_견적내역서_견적서" xfId="479" xr:uid="{00000000-0005-0000-0000-000068150000}"/>
    <cellStyle name="¡_견적내역서_매곡제 수문설계내역서-041-" xfId="480" xr:uid="{00000000-0005-0000-0000-000069150000}"/>
    <cellStyle name="¡_견적내역서_사본 - 수산들수문설치 내역서rev2(최종)" xfId="481" xr:uid="{00000000-0005-0000-0000-00006A150000}"/>
    <cellStyle name="¡_견적내역서_사본 - 수산들수문설치 내역서rev2(최종)_매곡제 수문설계내역서-041-" xfId="482" xr:uid="{00000000-0005-0000-0000-00006B150000}"/>
    <cellStyle name="¡_견적내역서_수문설계내역서 (파워잭)080308" xfId="483" xr:uid="{00000000-0005-0000-0000-00006C150000}"/>
    <cellStyle name="¡_견적내역서_수문설계내역서 (파워잭)080308_매곡제 수문설계내역서-041-" xfId="484" xr:uid="{00000000-0005-0000-0000-00006D150000}"/>
    <cellStyle name="¡_견적내역서_수서y형 내역(문비, 랙바)긴급-STS-" xfId="485" xr:uid="{00000000-0005-0000-0000-00006E150000}"/>
    <cellStyle name="¡_견적내역서_수서y형 내역(문비, 랙바)긴급-STS-_견적내역서(수서배수문)" xfId="486" xr:uid="{00000000-0005-0000-0000-00006F150000}"/>
    <cellStyle name="¡_견적내역서_수서y형 내역(문비, 랙바)긴급-STS-_견적내역서(수서배수문)_매곡제 수문설계내역서-041-" xfId="487" xr:uid="{00000000-0005-0000-0000-000070150000}"/>
    <cellStyle name="¡_견적내역서_수서y형 내역(문비, 랙바)긴급-STS-_견적내역서(행당,사근 배수문)" xfId="488" xr:uid="{00000000-0005-0000-0000-000071150000}"/>
    <cellStyle name="¡_견적내역서_수서y형 내역(문비, 랙바)긴급-STS-_견적내역서(행당,사근 배수문)_매곡제 수문설계내역서-041-" xfId="489" xr:uid="{00000000-0005-0000-0000-000072150000}"/>
    <cellStyle name="¡_견적내역서_수서내역서 CANOPY 적용(080225)" xfId="490" xr:uid="{00000000-0005-0000-0000-000073150000}"/>
    <cellStyle name="¡_견적내역서_수서내역서 CANOPY 적용(080225)_매곡제 수문설계내역서-041-" xfId="491" xr:uid="{00000000-0005-0000-0000-000074150000}"/>
    <cellStyle name="¡_견적내역서_수서내역서(2520)-sts roller-080115-" xfId="492" xr:uid="{00000000-0005-0000-0000-000075150000}"/>
    <cellStyle name="¡_견적내역서_수서내역서(2520)-sts roller-080115-_매곡제 수문설계내역서-041-" xfId="493" xr:uid="{00000000-0005-0000-0000-000076150000}"/>
    <cellStyle name="¡_견적내역서_연호지 견적 내역서(Float형)" xfId="494" xr:uid="{00000000-0005-0000-0000-000077150000}"/>
    <cellStyle name="¡_견적내역서_연호지 견적 내역서(Float형)_매곡제 수문설계내역서-041-" xfId="495" xr:uid="{00000000-0005-0000-0000-000078150000}"/>
    <cellStyle name="¡_견적내역서_연호지배수문 설계 내역서(Float형)2515" xfId="496" xr:uid="{00000000-0005-0000-0000-000079150000}"/>
    <cellStyle name="¡_견적내역서_연호지배수문 설계 내역서(Float형)2515_매곡제 수문설계내역서-041-" xfId="497" xr:uid="{00000000-0005-0000-0000-00007A150000}"/>
    <cellStyle name="¡_금호견적내역서(10)" xfId="498" xr:uid="{00000000-0005-0000-0000-00007B150000}"/>
    <cellStyle name="¡_금호견적내역서(10)_가양, 마곡내역서(11.22)" xfId="499" xr:uid="{00000000-0005-0000-0000-00007C150000}"/>
    <cellStyle name="¡_금호견적내역서(10)_가양, 마곡내역서(11.22)_매곡제 수문설계내역서-041-" xfId="500" xr:uid="{00000000-0005-0000-0000-00007D150000}"/>
    <cellStyle name="¡_금호견적내역서(10)_가양, 마곡내역서(11.22)-권양기" xfId="501" xr:uid="{00000000-0005-0000-0000-00007E150000}"/>
    <cellStyle name="¡_금호견적내역서(10)_가양, 마곡내역서(11.22)-권양기_매곡제 수문설계내역서-041-" xfId="502" xr:uid="{00000000-0005-0000-0000-00007F150000}"/>
    <cellStyle name="¡_금호견적내역서(10)_매곡제 수문설계내역서-041-" xfId="503" xr:uid="{00000000-0005-0000-0000-000080150000}"/>
    <cellStyle name="¡_금호견적내역서(10)_설계내역서-발주최종" xfId="504" xr:uid="{00000000-0005-0000-0000-000081150000}"/>
    <cellStyle name="¡_금호견적내역서(10)_설계내역서-발주최종_매곡제 수문설계내역서-041-" xfId="505" xr:uid="{00000000-0005-0000-0000-000082150000}"/>
    <cellStyle name="¡_수서수문설계내역서 (파워잭)080226" xfId="506" xr:uid="{00000000-0005-0000-0000-000083150000}"/>
    <cellStyle name="¡_수서수문설계내역서 (파워잭)080226_매곡제 수문설계내역서-041-" xfId="507" xr:uid="{00000000-0005-0000-0000-000084150000}"/>
    <cellStyle name="¡_예가기초금액" xfId="508" xr:uid="{00000000-0005-0000-0000-000085150000}"/>
    <cellStyle name="¡_예가기초금액_매곡제 수문설계내역서-041-" xfId="509" xr:uid="{00000000-0005-0000-0000-000086150000}"/>
    <cellStyle name="¡_조달 견적 내역서(08.03.29)" xfId="510" xr:uid="{00000000-0005-0000-0000-000087150000}"/>
    <cellStyle name="¡_조달 견적 내역서(08.03.29)_매곡제 수문설계내역서-041-" xfId="511" xr:uid="{00000000-0005-0000-0000-000088150000}"/>
    <cellStyle name="¡§i" xfId="512" xr:uid="{00000000-0005-0000-0000-000089150000}"/>
    <cellStyle name="¡ër" xfId="513" xr:uid="{00000000-0005-0000-0000-00008A150000}"/>
    <cellStyle name="¨i" xfId="514" xr:uid="{00000000-0005-0000-0000-00008B150000}"/>
    <cellStyle name="¨ïo" xfId="515" xr:uid="{00000000-0005-0000-0000-00008C150000}"/>
    <cellStyle name="´þ·¯" xfId="516" xr:uid="{00000000-0005-0000-0000-00008D150000}"/>
    <cellStyle name="’E‰Y [0.00]_laroux" xfId="517" xr:uid="{00000000-0005-0000-0000-00008E150000}"/>
    <cellStyle name="’E‰Y_laroux" xfId="518" xr:uid="{00000000-0005-0000-0000-00008F150000}"/>
    <cellStyle name="¢®¡" xfId="519" xr:uid="{00000000-0005-0000-0000-000090150000}"/>
    <cellStyle name="¢®e" xfId="520" xr:uid="{00000000-0005-0000-0000-000091150000}"/>
    <cellStyle name="¤@?e_TEST-1 " xfId="174" xr:uid="{00000000-0005-0000-0000-000092150000}"/>
    <cellStyle name="+,-,0" xfId="8606" xr:uid="{00000000-0005-0000-0000-000093150000}"/>
    <cellStyle name="△ []" xfId="8607" xr:uid="{00000000-0005-0000-0000-000094150000}"/>
    <cellStyle name="△ [0]" xfId="8608" xr:uid="{00000000-0005-0000-0000-000095150000}"/>
    <cellStyle name="△백분율" xfId="8609" xr:uid="{00000000-0005-0000-0000-000096150000}"/>
    <cellStyle name="△콤마" xfId="8610" xr:uid="{00000000-0005-0000-0000-000097150000}"/>
    <cellStyle name="©öe" xfId="521" xr:uid="{00000000-0005-0000-0000-000098150000}"/>
    <cellStyle name="°íá¤¼ò¼ýá¡" xfId="522" xr:uid="{00000000-0005-0000-0000-000099150000}"/>
    <cellStyle name="°íá¤ãâ·â1" xfId="523" xr:uid="{00000000-0005-0000-0000-00009A150000}"/>
    <cellStyle name="°íá¤ãâ·â2" xfId="524" xr:uid="{00000000-0005-0000-0000-00009B150000}"/>
    <cellStyle name="" xfId="8611" xr:uid="{00000000-0005-0000-0000-00009C150000}"/>
    <cellStyle name="_동평초-10.19" xfId="8612" xr:uid="{00000000-0005-0000-0000-00009D150000}"/>
    <cellStyle name="0%" xfId="8613" xr:uid="{00000000-0005-0000-0000-00009E150000}"/>
    <cellStyle name="0.0" xfId="525" xr:uid="{00000000-0005-0000-0000-00009F150000}"/>
    <cellStyle name="0.0%" xfId="8614" xr:uid="{00000000-0005-0000-0000-0000A0150000}"/>
    <cellStyle name="0.00" xfId="526" xr:uid="{00000000-0005-0000-0000-0000A1150000}"/>
    <cellStyle name="0.00%" xfId="8615" xr:uid="{00000000-0005-0000-0000-0000A2150000}"/>
    <cellStyle name="0.000%" xfId="8616" xr:uid="{00000000-0005-0000-0000-0000A3150000}"/>
    <cellStyle name="0.0000%" xfId="8617" xr:uid="{00000000-0005-0000-0000-0000A4150000}"/>
    <cellStyle name="0뾍R_x0005_?뾍b_x0005_" xfId="8618" xr:uid="{00000000-0005-0000-0000-0000A5150000}"/>
    <cellStyle name="1" xfId="3534" xr:uid="{00000000-0005-0000-0000-0000A6150000}"/>
    <cellStyle name="¹?º" xfId="8619" xr:uid="{00000000-0005-0000-0000-0000A7150000}"/>
    <cellStyle name="1_2.5통(평지마을)수량산출서" xfId="8620" xr:uid="{00000000-0005-0000-0000-0000A8150000}"/>
    <cellStyle name="1_Sheet2" xfId="8621" xr:uid="{00000000-0005-0000-0000-0000A9150000}"/>
    <cellStyle name="1_굴전단일로외1개소(신)" xfId="8622" xr:uid="{00000000-0005-0000-0000-0000AA150000}"/>
    <cellStyle name="1_귀인APT(보안)" xfId="8623" xr:uid="{00000000-0005-0000-0000-0000AB150000}"/>
    <cellStyle name="1_복용지구 07년1차 변경시행내역서" xfId="8624" xr:uid="{00000000-0005-0000-0000-0000AC150000}"/>
    <cellStyle name="1_복용지구 07착공내역서(당초수정)" xfId="8625" xr:uid="{00000000-0005-0000-0000-0000AD150000}"/>
    <cellStyle name="1_시민계략공사" xfId="8626" xr:uid="{00000000-0005-0000-0000-0000AE150000}"/>
    <cellStyle name="1_시민계략공사_2002년도각종계산서너릿제터널등7개소" xfId="8627" xr:uid="{00000000-0005-0000-0000-0000AF150000}"/>
    <cellStyle name="1_시민계략공사_2002년도각종계산서하반기원본" xfId="8628" xr:uid="{00000000-0005-0000-0000-0000B0150000}"/>
    <cellStyle name="1_시민계략공사_2002년도각종계산서하반기원본_불갑제(계약금액)" xfId="8629" xr:uid="{00000000-0005-0000-0000-0000B1150000}"/>
    <cellStyle name="1_시민계략공사_2003년 각종계산서(읽기전용)" xfId="8630" xr:uid="{00000000-0005-0000-0000-0000B2150000}"/>
    <cellStyle name="1_시민계략공사_2003년 각종계산서(읽기전용)_광주체육고기숙사및수영장증축공사" xfId="8631" xr:uid="{00000000-0005-0000-0000-0000B3150000}"/>
    <cellStyle name="1_시민계략공사_2003년 각종계산서(읽기전용)_광주체육고기숙사및수영장증축공사(전기)" xfId="8632" xr:uid="{00000000-0005-0000-0000-0000B4150000}"/>
    <cellStyle name="1_시민계략공사_2003년 각종계산서(읽기전용)_광주체육고기숙사및수영장증축공사(전기)_불갑제(계약금액)" xfId="8633" xr:uid="{00000000-0005-0000-0000-0000B5150000}"/>
    <cellStyle name="1_시민계략공사_2003년 각종계산서(읽기전용)_광주체육고기숙사및수영장증축공사_불갑제(계약금액)" xfId="8634" xr:uid="{00000000-0005-0000-0000-0000B6150000}"/>
    <cellStyle name="1_시민계략공사_2003년 각종계산서(읽기전용)_내역서(전기)" xfId="8635" xr:uid="{00000000-0005-0000-0000-0000B7150000}"/>
    <cellStyle name="1_시민계략공사_2003년 각종계산서(읽기전용)_내역서(전기)_광주체육고기숙사및수영장증축공사" xfId="8636" xr:uid="{00000000-0005-0000-0000-0000B8150000}"/>
    <cellStyle name="1_시민계략공사_2003년 각종계산서(읽기전용)_내역서(전기)_광주체육고기숙사및수영장증축공사(전기)" xfId="8637" xr:uid="{00000000-0005-0000-0000-0000B9150000}"/>
    <cellStyle name="1_시민계략공사_2003년 각종계산서(읽기전용)_내역서(전기)_광주체육고기숙사및수영장증축공사(전기)_불갑제(계약금액)" xfId="8638" xr:uid="{00000000-0005-0000-0000-0000BA150000}"/>
    <cellStyle name="1_시민계략공사_2003년 각종계산서(읽기전용)_내역서(전기)_광주체육고기숙사및수영장증축공사_불갑제(계약금액)" xfId="8639" xr:uid="{00000000-0005-0000-0000-0000BB150000}"/>
    <cellStyle name="1_시민계략공사_2003년 각종계산서(읽기전용)_내역서(전기)_불갑제(계약금액)" xfId="8640" xr:uid="{00000000-0005-0000-0000-0000BC150000}"/>
    <cellStyle name="1_시민계략공사_2003년 각종계산서(읽기전용)_내역서(전기)_수배전반 관급자재 (양지중)" xfId="8641" xr:uid="{00000000-0005-0000-0000-0000BD150000}"/>
    <cellStyle name="1_시민계략공사_2003년 각종계산서(읽기전용)_내역서(전기)_수배전반 관급자재 (양지중)_불갑제(계약금액)" xfId="8642" xr:uid="{00000000-0005-0000-0000-0000BE150000}"/>
    <cellStyle name="1_시민계략공사_2003년 각종계산서(읽기전용)_내역서(전기)_양지중교사신축전기공사(최종)" xfId="8643" xr:uid="{00000000-0005-0000-0000-0000BF150000}"/>
    <cellStyle name="1_시민계략공사_2003년 각종계산서(읽기전용)_내역서(전기)_양지중교사신축전기공사(최종)_불갑제(계약금액)" xfId="8644" xr:uid="{00000000-0005-0000-0000-0000C0150000}"/>
    <cellStyle name="1_시민계략공사_2003년 각종계산서(읽기전용)_내역서(전기)_양지중학교 교사 신축공사" xfId="8645" xr:uid="{00000000-0005-0000-0000-0000C1150000}"/>
    <cellStyle name="1_시민계략공사_2003년 각종계산서(읽기전용)_내역서(전기)_양지중학교 교사 신축공사_불갑제(계약금액)" xfId="8646" xr:uid="{00000000-0005-0000-0000-0000C2150000}"/>
    <cellStyle name="1_시민계략공사_2003년 각종계산서(읽기전용)_내역서(전기)_연제초교교사신축전기" xfId="8647" xr:uid="{00000000-0005-0000-0000-0000C3150000}"/>
    <cellStyle name="1_시민계략공사_2003년 각종계산서(읽기전용)_내역서(전기)_연제초교교사신축전기_불갑제(계약금액)" xfId="8648" xr:uid="{00000000-0005-0000-0000-0000C4150000}"/>
    <cellStyle name="1_시민계략공사_2003년 각종계산서(읽기전용)_내역서(전기)_평동산단 진입도로(5공구)04년4월16일-전기" xfId="8649" xr:uid="{00000000-0005-0000-0000-0000C5150000}"/>
    <cellStyle name="1_시민계략공사_2003년 각종계산서(읽기전용)_내역서(전기)_평동산단 진입도로(5공구)04년4월16일-전기_불갑제(계약금액)" xfId="8650" xr:uid="{00000000-0005-0000-0000-0000C6150000}"/>
    <cellStyle name="1_시민계략공사_2003년 각종계산서(읽기전용)_내역서(전기)_화개2초교 교사신축통신공사 (내역서-이지텍크)" xfId="8651" xr:uid="{00000000-0005-0000-0000-0000C7150000}"/>
    <cellStyle name="1_시민계략공사_2003년 각종계산서(읽기전용)_내역서(전기)_화개2초교 교사신축통신공사 (내역서-이지텍크)_불갑제(계약금액)" xfId="8652" xr:uid="{00000000-0005-0000-0000-0000C8150000}"/>
    <cellStyle name="1_시민계략공사_2003년 각종계산서(읽기전용)_불갑제(계약금액)" xfId="8653" xr:uid="{00000000-0005-0000-0000-0000C9150000}"/>
    <cellStyle name="1_시민계략공사_2003년 각종계산서(읽기전용)_수배전반 관급자재 (양지중)" xfId="8654" xr:uid="{00000000-0005-0000-0000-0000CA150000}"/>
    <cellStyle name="1_시민계략공사_2003년 각종계산서(읽기전용)_수배전반 관급자재 (양지중)_불갑제(계약금액)" xfId="8655" xr:uid="{00000000-0005-0000-0000-0000CB150000}"/>
    <cellStyle name="1_시민계략공사_2003년 각종계산서(읽기전용)_양지중교사신축전기공사(최종)" xfId="8656" xr:uid="{00000000-0005-0000-0000-0000CC150000}"/>
    <cellStyle name="1_시민계략공사_2003년 각종계산서(읽기전용)_양지중교사신축전기공사(최종)_불갑제(계약금액)" xfId="8657" xr:uid="{00000000-0005-0000-0000-0000CD150000}"/>
    <cellStyle name="1_시민계략공사_2003년 각종계산서(읽기전용)_양지중학교 교사 신축공사" xfId="8658" xr:uid="{00000000-0005-0000-0000-0000CE150000}"/>
    <cellStyle name="1_시민계략공사_2003년 각종계산서(읽기전용)_양지중학교 교사 신축공사_불갑제(계약금액)" xfId="8659" xr:uid="{00000000-0005-0000-0000-0000CF150000}"/>
    <cellStyle name="1_시민계략공사_2003년 각종계산서(읽기전용)_연제초교교사신축전기" xfId="8660" xr:uid="{00000000-0005-0000-0000-0000D0150000}"/>
    <cellStyle name="1_시민계략공사_2003년 각종계산서(읽기전용)_연제초교교사신축전기_불갑제(계약금액)" xfId="8661" xr:uid="{00000000-0005-0000-0000-0000D1150000}"/>
    <cellStyle name="1_시민계략공사_2003년 각종계산서(읽기전용)_평동산단 진입도로(5공구)04년4월16일-전기" xfId="8662" xr:uid="{00000000-0005-0000-0000-0000D2150000}"/>
    <cellStyle name="1_시민계략공사_2003년 각종계산서(읽기전용)_평동산단 진입도로(5공구)04년4월16일-전기_불갑제(계약금액)" xfId="8663" xr:uid="{00000000-0005-0000-0000-0000D3150000}"/>
    <cellStyle name="1_시민계략공사_2003년 각종계산서(읽기전용)_화개2초교 교사신축통신공사 (내역서-이지텍크)" xfId="8664" xr:uid="{00000000-0005-0000-0000-0000D4150000}"/>
    <cellStyle name="1_시민계략공사_2003년 각종계산서(읽기전용)_화개2초교 교사신축통신공사 (내역서-이지텍크)_불갑제(계약금액)" xfId="8665" xr:uid="{00000000-0005-0000-0000-0000D5150000}"/>
    <cellStyle name="1_시민계략공사_Book2" xfId="8666" xr:uid="{00000000-0005-0000-0000-0000D6150000}"/>
    <cellStyle name="1_시민계략공사_계산서" xfId="8667" xr:uid="{00000000-0005-0000-0000-0000D7150000}"/>
    <cellStyle name="1_시민계략공사_계산서_불갑제(계약금액)" xfId="8668" xr:uid="{00000000-0005-0000-0000-0000D8150000}"/>
    <cellStyle name="1_시민계략공사_계산서및내역서5월15일변경" xfId="8669" xr:uid="{00000000-0005-0000-0000-0000D9150000}"/>
    <cellStyle name="1_시민계략공사_계산서및내역서5월9일변경" xfId="8670" xr:uid="{00000000-0005-0000-0000-0000DA150000}"/>
    <cellStyle name="1_시민계략공사_광양중동중학교실증축공사(전기)-4월10일한번더" xfId="8671" xr:uid="{00000000-0005-0000-0000-0000DB150000}"/>
    <cellStyle name="1_시민계략공사_무안연꽃방죽(4월9일)한번더" xfId="8672" xr:uid="{00000000-0005-0000-0000-0000DC150000}"/>
    <cellStyle name="1_시민계략공사_보일약국~순국비간 도로개설 가로등설치공사" xfId="8673" xr:uid="{00000000-0005-0000-0000-0000DD150000}"/>
    <cellStyle name="1_시민계략공사_복지관 부하계산서" xfId="8674" xr:uid="{00000000-0005-0000-0000-0000DE150000}"/>
    <cellStyle name="1_시민계략공사_복지관 부하계산서_광주체육고기숙사및수영장증축공사" xfId="8675" xr:uid="{00000000-0005-0000-0000-0000DF150000}"/>
    <cellStyle name="1_시민계략공사_복지관 부하계산서_광주체육고기숙사및수영장증축공사(전기)" xfId="8676" xr:uid="{00000000-0005-0000-0000-0000E0150000}"/>
    <cellStyle name="1_시민계략공사_복지관 부하계산서_광주체육고기숙사및수영장증축공사(전기)_불갑제(계약금액)" xfId="8677" xr:uid="{00000000-0005-0000-0000-0000E1150000}"/>
    <cellStyle name="1_시민계략공사_복지관 부하계산서_광주체육고기숙사및수영장증축공사_불갑제(계약금액)" xfId="8678" xr:uid="{00000000-0005-0000-0000-0000E2150000}"/>
    <cellStyle name="1_시민계략공사_복지관 부하계산서_내역서(전기)" xfId="8679" xr:uid="{00000000-0005-0000-0000-0000E3150000}"/>
    <cellStyle name="1_시민계략공사_복지관 부하계산서_내역서(전기)_광주체육고기숙사및수영장증축공사" xfId="8680" xr:uid="{00000000-0005-0000-0000-0000E4150000}"/>
    <cellStyle name="1_시민계략공사_복지관 부하계산서_내역서(전기)_광주체육고기숙사및수영장증축공사(전기)" xfId="8681" xr:uid="{00000000-0005-0000-0000-0000E5150000}"/>
    <cellStyle name="1_시민계략공사_복지관 부하계산서_내역서(전기)_광주체육고기숙사및수영장증축공사(전기)_불갑제(계약금액)" xfId="8682" xr:uid="{00000000-0005-0000-0000-0000E6150000}"/>
    <cellStyle name="1_시민계략공사_복지관 부하계산서_내역서(전기)_광주체육고기숙사및수영장증축공사_불갑제(계약금액)" xfId="8683" xr:uid="{00000000-0005-0000-0000-0000E7150000}"/>
    <cellStyle name="1_시민계략공사_복지관 부하계산서_내역서(전기)_불갑제(계약금액)" xfId="8684" xr:uid="{00000000-0005-0000-0000-0000E8150000}"/>
    <cellStyle name="1_시민계략공사_복지관 부하계산서_내역서(전기)_수배전반 관급자재 (양지중)" xfId="8685" xr:uid="{00000000-0005-0000-0000-0000E9150000}"/>
    <cellStyle name="1_시민계략공사_복지관 부하계산서_내역서(전기)_수배전반 관급자재 (양지중)_불갑제(계약금액)" xfId="8686" xr:uid="{00000000-0005-0000-0000-0000EA150000}"/>
    <cellStyle name="1_시민계략공사_복지관 부하계산서_내역서(전기)_양지중교사신축전기공사(최종)" xfId="8687" xr:uid="{00000000-0005-0000-0000-0000EB150000}"/>
    <cellStyle name="1_시민계략공사_복지관 부하계산서_내역서(전기)_양지중교사신축전기공사(최종)_불갑제(계약금액)" xfId="8688" xr:uid="{00000000-0005-0000-0000-0000EC150000}"/>
    <cellStyle name="1_시민계략공사_복지관 부하계산서_내역서(전기)_양지중학교 교사 신축공사" xfId="8689" xr:uid="{00000000-0005-0000-0000-0000ED150000}"/>
    <cellStyle name="1_시민계략공사_복지관 부하계산서_내역서(전기)_양지중학교 교사 신축공사_불갑제(계약금액)" xfId="8690" xr:uid="{00000000-0005-0000-0000-0000EE150000}"/>
    <cellStyle name="1_시민계략공사_복지관 부하계산서_내역서(전기)_연제초교교사신축전기" xfId="8691" xr:uid="{00000000-0005-0000-0000-0000EF150000}"/>
    <cellStyle name="1_시민계략공사_복지관 부하계산서_내역서(전기)_연제초교교사신축전기_불갑제(계약금액)" xfId="8692" xr:uid="{00000000-0005-0000-0000-0000F0150000}"/>
    <cellStyle name="1_시민계략공사_복지관 부하계산서_내역서(전기)_평동산단 진입도로(5공구)04년4월16일-전기" xfId="8693" xr:uid="{00000000-0005-0000-0000-0000F1150000}"/>
    <cellStyle name="1_시민계략공사_복지관 부하계산서_내역서(전기)_평동산단 진입도로(5공구)04년4월16일-전기_불갑제(계약금액)" xfId="8694" xr:uid="{00000000-0005-0000-0000-0000F2150000}"/>
    <cellStyle name="1_시민계략공사_복지관 부하계산서_내역서(전기)_화개2초교 교사신축통신공사 (내역서-이지텍크)" xfId="8695" xr:uid="{00000000-0005-0000-0000-0000F3150000}"/>
    <cellStyle name="1_시민계략공사_복지관 부하계산서_내역서(전기)_화개2초교 교사신축통신공사 (내역서-이지텍크)_불갑제(계약금액)" xfId="8696" xr:uid="{00000000-0005-0000-0000-0000F4150000}"/>
    <cellStyle name="1_시민계략공사_복지관 부하계산서_불갑제(계약금액)" xfId="8697" xr:uid="{00000000-0005-0000-0000-0000F5150000}"/>
    <cellStyle name="1_시민계략공사_복지관 부하계산서_수배전반 관급자재 (양지중)" xfId="8698" xr:uid="{00000000-0005-0000-0000-0000F6150000}"/>
    <cellStyle name="1_시민계략공사_복지관 부하계산서_수배전반 관급자재 (양지중)_불갑제(계약금액)" xfId="8699" xr:uid="{00000000-0005-0000-0000-0000F7150000}"/>
    <cellStyle name="1_시민계략공사_복지관 부하계산서_양지중교사신축전기공사(최종)" xfId="8700" xr:uid="{00000000-0005-0000-0000-0000F8150000}"/>
    <cellStyle name="1_시민계략공사_복지관 부하계산서_양지중교사신축전기공사(최종)_불갑제(계약금액)" xfId="8701" xr:uid="{00000000-0005-0000-0000-0000F9150000}"/>
    <cellStyle name="1_시민계략공사_복지관 부하계산서_양지중학교 교사 신축공사" xfId="8702" xr:uid="{00000000-0005-0000-0000-0000FA150000}"/>
    <cellStyle name="1_시민계략공사_복지관 부하계산서_양지중학교 교사 신축공사_불갑제(계약금액)" xfId="8703" xr:uid="{00000000-0005-0000-0000-0000FB150000}"/>
    <cellStyle name="1_시민계략공사_복지관 부하계산서_연제초교교사신축전기" xfId="8704" xr:uid="{00000000-0005-0000-0000-0000FC150000}"/>
    <cellStyle name="1_시민계략공사_복지관 부하계산서_연제초교교사신축전기_불갑제(계약금액)" xfId="8705" xr:uid="{00000000-0005-0000-0000-0000FD150000}"/>
    <cellStyle name="1_시민계략공사_복지관 부하계산서_평동산단 진입도로(5공구)04년4월16일-전기" xfId="8706" xr:uid="{00000000-0005-0000-0000-0000FE150000}"/>
    <cellStyle name="1_시민계략공사_복지관 부하계산서_평동산단 진입도로(5공구)04년4월16일-전기_불갑제(계약금액)" xfId="8707" xr:uid="{00000000-0005-0000-0000-0000FF150000}"/>
    <cellStyle name="1_시민계략공사_복지관 부하계산서_화개2초교 교사신축통신공사 (내역서-이지텍크)" xfId="8708" xr:uid="{00000000-0005-0000-0000-000000160000}"/>
    <cellStyle name="1_시민계략공사_복지관 부하계산서_화개2초교 교사신축통신공사 (내역서-이지텍크)_불갑제(계약금액)" xfId="8709" xr:uid="{00000000-0005-0000-0000-000001160000}"/>
    <cellStyle name="1_시민계략공사_봉산면보건지소신축공사(전기)11월30일변경" xfId="8710" xr:uid="{00000000-0005-0000-0000-000002160000}"/>
    <cellStyle name="1_시민계략공사_북문로(팔마로)가로등설치공사(변경)3월11일" xfId="8711" xr:uid="{00000000-0005-0000-0000-000003160000}"/>
    <cellStyle name="1_시민계략공사_북문팔마로확포장공사가로등" xfId="8712" xr:uid="{00000000-0005-0000-0000-000004160000}"/>
    <cellStyle name="1_시민계략공사_비상부하,발전기용량 계산서" xfId="8713" xr:uid="{00000000-0005-0000-0000-000005160000}"/>
    <cellStyle name="1_시민계략공사_비상부하,발전기용량 계산서_광주체육고기숙사및수영장증축공사" xfId="8714" xr:uid="{00000000-0005-0000-0000-000006160000}"/>
    <cellStyle name="1_시민계략공사_비상부하,발전기용량 계산서_광주체육고기숙사및수영장증축공사(전기)" xfId="8715" xr:uid="{00000000-0005-0000-0000-000007160000}"/>
    <cellStyle name="1_시민계략공사_비상부하,발전기용량 계산서_광주체육고기숙사및수영장증축공사(전기)_불갑제(계약금액)" xfId="8716" xr:uid="{00000000-0005-0000-0000-000008160000}"/>
    <cellStyle name="1_시민계략공사_비상부하,발전기용량 계산서_광주체육고기숙사및수영장증축공사_불갑제(계약금액)" xfId="8717" xr:uid="{00000000-0005-0000-0000-000009160000}"/>
    <cellStyle name="1_시민계략공사_비상부하,발전기용량 계산서_내역서(전기)" xfId="8718" xr:uid="{00000000-0005-0000-0000-00000A160000}"/>
    <cellStyle name="1_시민계략공사_비상부하,발전기용량 계산서_내역서(전기)_광주체육고기숙사및수영장증축공사" xfId="8719" xr:uid="{00000000-0005-0000-0000-00000B160000}"/>
    <cellStyle name="1_시민계략공사_비상부하,발전기용량 계산서_내역서(전기)_광주체육고기숙사및수영장증축공사(전기)" xfId="8720" xr:uid="{00000000-0005-0000-0000-00000C160000}"/>
    <cellStyle name="1_시민계략공사_비상부하,발전기용량 계산서_내역서(전기)_광주체육고기숙사및수영장증축공사(전기)_불갑제(계약금액)" xfId="8721" xr:uid="{00000000-0005-0000-0000-00000D160000}"/>
    <cellStyle name="1_시민계략공사_비상부하,발전기용량 계산서_내역서(전기)_광주체육고기숙사및수영장증축공사_불갑제(계약금액)" xfId="8722" xr:uid="{00000000-0005-0000-0000-00000E160000}"/>
    <cellStyle name="1_시민계략공사_비상부하,발전기용량 계산서_내역서(전기)_불갑제(계약금액)" xfId="8723" xr:uid="{00000000-0005-0000-0000-00000F160000}"/>
    <cellStyle name="1_시민계략공사_비상부하,발전기용량 계산서_내역서(전기)_수배전반 관급자재 (양지중)" xfId="8724" xr:uid="{00000000-0005-0000-0000-000010160000}"/>
    <cellStyle name="1_시민계략공사_비상부하,발전기용량 계산서_내역서(전기)_수배전반 관급자재 (양지중)_불갑제(계약금액)" xfId="8725" xr:uid="{00000000-0005-0000-0000-000011160000}"/>
    <cellStyle name="1_시민계략공사_비상부하,발전기용량 계산서_내역서(전기)_양지중교사신축전기공사(최종)" xfId="8726" xr:uid="{00000000-0005-0000-0000-000012160000}"/>
    <cellStyle name="1_시민계략공사_비상부하,발전기용량 계산서_내역서(전기)_양지중교사신축전기공사(최종)_불갑제(계약금액)" xfId="8727" xr:uid="{00000000-0005-0000-0000-000013160000}"/>
    <cellStyle name="1_시민계략공사_비상부하,발전기용량 계산서_내역서(전기)_양지중학교 교사 신축공사" xfId="8728" xr:uid="{00000000-0005-0000-0000-000014160000}"/>
    <cellStyle name="1_시민계략공사_비상부하,발전기용량 계산서_내역서(전기)_양지중학교 교사 신축공사_불갑제(계약금액)" xfId="8729" xr:uid="{00000000-0005-0000-0000-000015160000}"/>
    <cellStyle name="1_시민계략공사_비상부하,발전기용량 계산서_내역서(전기)_연제초교교사신축전기" xfId="8730" xr:uid="{00000000-0005-0000-0000-000016160000}"/>
    <cellStyle name="1_시민계략공사_비상부하,발전기용량 계산서_내역서(전기)_연제초교교사신축전기_불갑제(계약금액)" xfId="8731" xr:uid="{00000000-0005-0000-0000-000017160000}"/>
    <cellStyle name="1_시민계략공사_비상부하,발전기용량 계산서_내역서(전기)_평동산단 진입도로(5공구)04년4월16일-전기" xfId="8732" xr:uid="{00000000-0005-0000-0000-000018160000}"/>
    <cellStyle name="1_시민계략공사_비상부하,발전기용량 계산서_내역서(전기)_평동산단 진입도로(5공구)04년4월16일-전기_불갑제(계약금액)" xfId="8733" xr:uid="{00000000-0005-0000-0000-000019160000}"/>
    <cellStyle name="1_시민계략공사_비상부하,발전기용량 계산서_내역서(전기)_화개2초교 교사신축통신공사 (내역서-이지텍크)" xfId="8734" xr:uid="{00000000-0005-0000-0000-00001A160000}"/>
    <cellStyle name="1_시민계략공사_비상부하,발전기용량 계산서_내역서(전기)_화개2초교 교사신축통신공사 (내역서-이지텍크)_불갑제(계약금액)" xfId="8735" xr:uid="{00000000-0005-0000-0000-00001B160000}"/>
    <cellStyle name="1_시민계략공사_비상부하,발전기용량 계산서_불갑제(계약금액)" xfId="8736" xr:uid="{00000000-0005-0000-0000-00001C160000}"/>
    <cellStyle name="1_시민계략공사_비상부하,발전기용량 계산서_수배전반 관급자재 (양지중)" xfId="8737" xr:uid="{00000000-0005-0000-0000-00001D160000}"/>
    <cellStyle name="1_시민계략공사_비상부하,발전기용량 계산서_수배전반 관급자재 (양지중)_불갑제(계약금액)" xfId="8738" xr:uid="{00000000-0005-0000-0000-00001E160000}"/>
    <cellStyle name="1_시민계략공사_비상부하,발전기용량 계산서_양지중교사신축전기공사(최종)" xfId="8739" xr:uid="{00000000-0005-0000-0000-00001F160000}"/>
    <cellStyle name="1_시민계략공사_비상부하,발전기용량 계산서_양지중교사신축전기공사(최종)_불갑제(계약금액)" xfId="8740" xr:uid="{00000000-0005-0000-0000-000020160000}"/>
    <cellStyle name="1_시민계략공사_비상부하,발전기용량 계산서_양지중학교 교사 신축공사" xfId="8741" xr:uid="{00000000-0005-0000-0000-000021160000}"/>
    <cellStyle name="1_시민계략공사_비상부하,발전기용량 계산서_양지중학교 교사 신축공사_불갑제(계약금액)" xfId="8742" xr:uid="{00000000-0005-0000-0000-000022160000}"/>
    <cellStyle name="1_시민계략공사_비상부하,발전기용량 계산서_연제초교교사신축전기" xfId="8743" xr:uid="{00000000-0005-0000-0000-000023160000}"/>
    <cellStyle name="1_시민계략공사_비상부하,발전기용량 계산서_연제초교교사신축전기_불갑제(계약금액)" xfId="8744" xr:uid="{00000000-0005-0000-0000-000024160000}"/>
    <cellStyle name="1_시민계략공사_비상부하,발전기용량 계산서_평동산단 진입도로(5공구)04년4월16일-전기" xfId="8745" xr:uid="{00000000-0005-0000-0000-000025160000}"/>
    <cellStyle name="1_시민계략공사_비상부하,발전기용량 계산서_평동산단 진입도로(5공구)04년4월16일-전기_불갑제(계약금액)" xfId="8746" xr:uid="{00000000-0005-0000-0000-000026160000}"/>
    <cellStyle name="1_시민계략공사_비상부하,발전기용량 계산서_화개2초교 교사신축통신공사 (내역서-이지텍크)" xfId="8747" xr:uid="{00000000-0005-0000-0000-000027160000}"/>
    <cellStyle name="1_시민계략공사_비상부하,발전기용량 계산서_화개2초교 교사신축통신공사 (내역서-이지텍크)_불갑제(계약금액)" xfId="8748" xr:uid="{00000000-0005-0000-0000-000028160000}"/>
    <cellStyle name="1_시민계략공사_여수화력발전소" xfId="8749" xr:uid="{00000000-0005-0000-0000-000029160000}"/>
    <cellStyle name="1_시민계략공사_여수화력발전소_불갑제(계약금액)" xfId="8750" xr:uid="{00000000-0005-0000-0000-00002A160000}"/>
    <cellStyle name="1_시민계략공사_여수화력발전소-부하계산" xfId="8751" xr:uid="{00000000-0005-0000-0000-00002B160000}"/>
    <cellStyle name="1_시민계략공사_여수화력발전소-부하계산_불갑제(계약금액)" xfId="8752" xr:uid="{00000000-0005-0000-0000-00002C160000}"/>
    <cellStyle name="1_시민계략공사_율촌중학교심야전기" xfId="8753" xr:uid="{00000000-0005-0000-0000-00002D160000}"/>
    <cellStyle name="1_시민계략공사_전기-한남" xfId="8754" xr:uid="{00000000-0005-0000-0000-00002E160000}"/>
    <cellStyle name="1_시민계략공사_전기-한남_침해2차변경8월16일" xfId="8755" xr:uid="{00000000-0005-0000-0000-00002F160000}"/>
    <cellStyle name="1_시민계략공사_조도계산서" xfId="8756" xr:uid="{00000000-0005-0000-0000-000030160000}"/>
    <cellStyle name="1_시민계략공사_조도계산서_광주체육고기숙사및수영장증축공사" xfId="8757" xr:uid="{00000000-0005-0000-0000-000031160000}"/>
    <cellStyle name="1_시민계략공사_조도계산서_광주체육고기숙사및수영장증축공사(전기)" xfId="8758" xr:uid="{00000000-0005-0000-0000-000032160000}"/>
    <cellStyle name="1_시민계략공사_조도계산서_광주체육고기숙사및수영장증축공사(전기)_불갑제(계약금액)" xfId="8759" xr:uid="{00000000-0005-0000-0000-000033160000}"/>
    <cellStyle name="1_시민계략공사_조도계산서_광주체육고기숙사및수영장증축공사_불갑제(계약금액)" xfId="8760" xr:uid="{00000000-0005-0000-0000-000034160000}"/>
    <cellStyle name="1_시민계략공사_조도계산서_내역서(전기)" xfId="8761" xr:uid="{00000000-0005-0000-0000-000035160000}"/>
    <cellStyle name="1_시민계략공사_조도계산서_내역서(전기)_광주체육고기숙사및수영장증축공사" xfId="8762" xr:uid="{00000000-0005-0000-0000-000036160000}"/>
    <cellStyle name="1_시민계략공사_조도계산서_내역서(전기)_광주체육고기숙사및수영장증축공사(전기)" xfId="8763" xr:uid="{00000000-0005-0000-0000-000037160000}"/>
    <cellStyle name="1_시민계략공사_조도계산서_내역서(전기)_광주체육고기숙사및수영장증축공사(전기)_불갑제(계약금액)" xfId="8764" xr:uid="{00000000-0005-0000-0000-000038160000}"/>
    <cellStyle name="1_시민계략공사_조도계산서_내역서(전기)_광주체육고기숙사및수영장증축공사_불갑제(계약금액)" xfId="8765" xr:uid="{00000000-0005-0000-0000-000039160000}"/>
    <cellStyle name="1_시민계략공사_조도계산서_내역서(전기)_불갑제(계약금액)" xfId="8766" xr:uid="{00000000-0005-0000-0000-00003A160000}"/>
    <cellStyle name="1_시민계략공사_조도계산서_내역서(전기)_수배전반 관급자재 (양지중)" xfId="8767" xr:uid="{00000000-0005-0000-0000-00003B160000}"/>
    <cellStyle name="1_시민계략공사_조도계산서_내역서(전기)_수배전반 관급자재 (양지중)_불갑제(계약금액)" xfId="8768" xr:uid="{00000000-0005-0000-0000-00003C160000}"/>
    <cellStyle name="1_시민계략공사_조도계산서_내역서(전기)_양지중교사신축전기공사(최종)" xfId="8769" xr:uid="{00000000-0005-0000-0000-00003D160000}"/>
    <cellStyle name="1_시민계략공사_조도계산서_내역서(전기)_양지중교사신축전기공사(최종)_불갑제(계약금액)" xfId="8770" xr:uid="{00000000-0005-0000-0000-00003E160000}"/>
    <cellStyle name="1_시민계략공사_조도계산서_내역서(전기)_양지중학교 교사 신축공사" xfId="8771" xr:uid="{00000000-0005-0000-0000-00003F160000}"/>
    <cellStyle name="1_시민계략공사_조도계산서_내역서(전기)_양지중학교 교사 신축공사_불갑제(계약금액)" xfId="8772" xr:uid="{00000000-0005-0000-0000-000040160000}"/>
    <cellStyle name="1_시민계략공사_조도계산서_내역서(전기)_연제초교교사신축전기" xfId="8773" xr:uid="{00000000-0005-0000-0000-000041160000}"/>
    <cellStyle name="1_시민계략공사_조도계산서_내역서(전기)_연제초교교사신축전기_불갑제(계약금액)" xfId="8774" xr:uid="{00000000-0005-0000-0000-000042160000}"/>
    <cellStyle name="1_시민계략공사_조도계산서_내역서(전기)_평동산단 진입도로(5공구)04년4월16일-전기" xfId="8775" xr:uid="{00000000-0005-0000-0000-000043160000}"/>
    <cellStyle name="1_시민계략공사_조도계산서_내역서(전기)_평동산단 진입도로(5공구)04년4월16일-전기_불갑제(계약금액)" xfId="8776" xr:uid="{00000000-0005-0000-0000-000044160000}"/>
    <cellStyle name="1_시민계략공사_조도계산서_내역서(전기)_화개2초교 교사신축통신공사 (내역서-이지텍크)" xfId="8777" xr:uid="{00000000-0005-0000-0000-000045160000}"/>
    <cellStyle name="1_시민계략공사_조도계산서_내역서(전기)_화개2초교 교사신축통신공사 (내역서-이지텍크)_불갑제(계약금액)" xfId="8778" xr:uid="{00000000-0005-0000-0000-000046160000}"/>
    <cellStyle name="1_시민계략공사_조도계산서_불갑제(계약금액)" xfId="8779" xr:uid="{00000000-0005-0000-0000-000047160000}"/>
    <cellStyle name="1_시민계략공사_조도계산서_수배전반 관급자재 (양지중)" xfId="8780" xr:uid="{00000000-0005-0000-0000-000048160000}"/>
    <cellStyle name="1_시민계략공사_조도계산서_수배전반 관급자재 (양지중)_불갑제(계약금액)" xfId="8781" xr:uid="{00000000-0005-0000-0000-000049160000}"/>
    <cellStyle name="1_시민계략공사_조도계산서_양지중교사신축전기공사(최종)" xfId="8782" xr:uid="{00000000-0005-0000-0000-00004A160000}"/>
    <cellStyle name="1_시민계략공사_조도계산서_양지중교사신축전기공사(최종)_불갑제(계약금액)" xfId="8783" xr:uid="{00000000-0005-0000-0000-00004B160000}"/>
    <cellStyle name="1_시민계략공사_조도계산서_양지중학교 교사 신축공사" xfId="8784" xr:uid="{00000000-0005-0000-0000-00004C160000}"/>
    <cellStyle name="1_시민계략공사_조도계산서_양지중학교 교사 신축공사_불갑제(계약금액)" xfId="8785" xr:uid="{00000000-0005-0000-0000-00004D160000}"/>
    <cellStyle name="1_시민계략공사_조도계산서_연제초교교사신축전기" xfId="8786" xr:uid="{00000000-0005-0000-0000-00004E160000}"/>
    <cellStyle name="1_시민계략공사_조도계산서_연제초교교사신축전기_불갑제(계약금액)" xfId="8787" xr:uid="{00000000-0005-0000-0000-00004F160000}"/>
    <cellStyle name="1_시민계략공사_조도계산서_평동산단 진입도로(5공구)04년4월16일-전기" xfId="8788" xr:uid="{00000000-0005-0000-0000-000050160000}"/>
    <cellStyle name="1_시민계략공사_조도계산서_평동산단 진입도로(5공구)04년4월16일-전기_불갑제(계약금액)" xfId="8789" xr:uid="{00000000-0005-0000-0000-000051160000}"/>
    <cellStyle name="1_시민계략공사_조도계산서_화개2초교 교사신축통신공사 (내역서-이지텍크)" xfId="8790" xr:uid="{00000000-0005-0000-0000-000052160000}"/>
    <cellStyle name="1_시민계략공사_조도계산서_화개2초교 교사신축통신공사 (내역서-이지텍크)_불갑제(계약금액)" xfId="8791" xr:uid="{00000000-0005-0000-0000-000053160000}"/>
    <cellStyle name="1_시민계략공사_침해2차변경8월16일" xfId="8792" xr:uid="{00000000-0005-0000-0000-000054160000}"/>
    <cellStyle name="1_자동화내역서(등암지구)" xfId="8793" xr:uid="{00000000-0005-0000-0000-000055160000}"/>
    <cellStyle name="1_헐기순공사비" xfId="8794" xr:uid="{00000000-0005-0000-0000-000056160000}"/>
    <cellStyle name="10공/㎥" xfId="8795" xr:uid="{00000000-0005-0000-0000-000057160000}"/>
    <cellStyle name="123" xfId="8796" xr:uid="{00000000-0005-0000-0000-000058160000}"/>
    <cellStyle name="¹e" xfId="527" xr:uid="{00000000-0005-0000-0000-000059160000}"/>
    <cellStyle name="¹eº" xfId="528" xr:uid="{00000000-0005-0000-0000-00005A160000}"/>
    <cellStyle name="¹éº" xfId="529" xr:uid="{00000000-0005-0000-0000-00005B160000}"/>
    <cellStyle name="¹eº 10" xfId="530" xr:uid="{00000000-0005-0000-0000-00005C160000}"/>
    <cellStyle name="¹éº 10" xfId="531" xr:uid="{00000000-0005-0000-0000-00005D160000}"/>
    <cellStyle name="¹eº 11" xfId="532" xr:uid="{00000000-0005-0000-0000-00005E160000}"/>
    <cellStyle name="¹éº 11" xfId="533" xr:uid="{00000000-0005-0000-0000-00005F160000}"/>
    <cellStyle name="¹eº 12" xfId="534" xr:uid="{00000000-0005-0000-0000-000060160000}"/>
    <cellStyle name="¹éº 12" xfId="535" xr:uid="{00000000-0005-0000-0000-000061160000}"/>
    <cellStyle name="¹eº 13" xfId="536" xr:uid="{00000000-0005-0000-0000-000062160000}"/>
    <cellStyle name="¹éº 13" xfId="537" xr:uid="{00000000-0005-0000-0000-000063160000}"/>
    <cellStyle name="¹eº 14" xfId="538" xr:uid="{00000000-0005-0000-0000-000064160000}"/>
    <cellStyle name="¹éº 14" xfId="539" xr:uid="{00000000-0005-0000-0000-000065160000}"/>
    <cellStyle name="¹eº 15" xfId="540" xr:uid="{00000000-0005-0000-0000-000066160000}"/>
    <cellStyle name="¹éº 15" xfId="541" xr:uid="{00000000-0005-0000-0000-000067160000}"/>
    <cellStyle name="¹eº 16" xfId="542" xr:uid="{00000000-0005-0000-0000-000068160000}"/>
    <cellStyle name="¹éº 16" xfId="543" xr:uid="{00000000-0005-0000-0000-000069160000}"/>
    <cellStyle name="¹eº 17" xfId="544" xr:uid="{00000000-0005-0000-0000-00006A160000}"/>
    <cellStyle name="¹éº 17" xfId="545" xr:uid="{00000000-0005-0000-0000-00006B160000}"/>
    <cellStyle name="¹eº 18" xfId="546" xr:uid="{00000000-0005-0000-0000-00006C160000}"/>
    <cellStyle name="¹éº 18" xfId="547" xr:uid="{00000000-0005-0000-0000-00006D160000}"/>
    <cellStyle name="¹eº 19" xfId="548" xr:uid="{00000000-0005-0000-0000-00006E160000}"/>
    <cellStyle name="¹éº 19" xfId="549" xr:uid="{00000000-0005-0000-0000-00006F160000}"/>
    <cellStyle name="¹eº 2" xfId="550" xr:uid="{00000000-0005-0000-0000-000070160000}"/>
    <cellStyle name="¹éº 2" xfId="551" xr:uid="{00000000-0005-0000-0000-000071160000}"/>
    <cellStyle name="¹eº 2 10" xfId="552" xr:uid="{00000000-0005-0000-0000-000072160000}"/>
    <cellStyle name="¹éº 2 10" xfId="553" xr:uid="{00000000-0005-0000-0000-000073160000}"/>
    <cellStyle name="¹eº 2 11" xfId="554" xr:uid="{00000000-0005-0000-0000-000074160000}"/>
    <cellStyle name="¹éº 2 11" xfId="555" xr:uid="{00000000-0005-0000-0000-000075160000}"/>
    <cellStyle name="¹eº 2 2" xfId="556" xr:uid="{00000000-0005-0000-0000-000076160000}"/>
    <cellStyle name="¹éº 2 2" xfId="557" xr:uid="{00000000-0005-0000-0000-000077160000}"/>
    <cellStyle name="¹eº 2 3" xfId="558" xr:uid="{00000000-0005-0000-0000-000078160000}"/>
    <cellStyle name="¹éº 2 3" xfId="559" xr:uid="{00000000-0005-0000-0000-000079160000}"/>
    <cellStyle name="¹eº 2 4" xfId="560" xr:uid="{00000000-0005-0000-0000-00007A160000}"/>
    <cellStyle name="¹éº 2 4" xfId="561" xr:uid="{00000000-0005-0000-0000-00007B160000}"/>
    <cellStyle name="¹eº 2 5" xfId="562" xr:uid="{00000000-0005-0000-0000-00007C160000}"/>
    <cellStyle name="¹éº 2 5" xfId="563" xr:uid="{00000000-0005-0000-0000-00007D160000}"/>
    <cellStyle name="¹eº 2 6" xfId="564" xr:uid="{00000000-0005-0000-0000-00007E160000}"/>
    <cellStyle name="¹éº 2 6" xfId="565" xr:uid="{00000000-0005-0000-0000-00007F160000}"/>
    <cellStyle name="¹eº 2 7" xfId="566" xr:uid="{00000000-0005-0000-0000-000080160000}"/>
    <cellStyle name="¹éº 2 7" xfId="567" xr:uid="{00000000-0005-0000-0000-000081160000}"/>
    <cellStyle name="¹eº 2 8" xfId="568" xr:uid="{00000000-0005-0000-0000-000082160000}"/>
    <cellStyle name="¹éº 2 8" xfId="569" xr:uid="{00000000-0005-0000-0000-000083160000}"/>
    <cellStyle name="¹eº 2 9" xfId="570" xr:uid="{00000000-0005-0000-0000-000084160000}"/>
    <cellStyle name="¹éº 2 9" xfId="571" xr:uid="{00000000-0005-0000-0000-000085160000}"/>
    <cellStyle name="¹eº 20" xfId="572" xr:uid="{00000000-0005-0000-0000-000086160000}"/>
    <cellStyle name="¹éº 20" xfId="573" xr:uid="{00000000-0005-0000-0000-000087160000}"/>
    <cellStyle name="¹eº 21" xfId="8797" xr:uid="{00000000-0005-0000-0000-000088160000}"/>
    <cellStyle name="¹éº 21" xfId="8798" xr:uid="{00000000-0005-0000-0000-000089160000}"/>
    <cellStyle name="¹eº 3" xfId="574" xr:uid="{00000000-0005-0000-0000-00008A160000}"/>
    <cellStyle name="¹éº 3" xfId="575" xr:uid="{00000000-0005-0000-0000-00008B160000}"/>
    <cellStyle name="¹eº 4" xfId="576" xr:uid="{00000000-0005-0000-0000-00008C160000}"/>
    <cellStyle name="¹éº 4" xfId="577" xr:uid="{00000000-0005-0000-0000-00008D160000}"/>
    <cellStyle name="¹eº 5" xfId="578" xr:uid="{00000000-0005-0000-0000-00008E160000}"/>
    <cellStyle name="¹éº 5" xfId="579" xr:uid="{00000000-0005-0000-0000-00008F160000}"/>
    <cellStyle name="¹eº 6" xfId="580" xr:uid="{00000000-0005-0000-0000-000090160000}"/>
    <cellStyle name="¹éº 6" xfId="581" xr:uid="{00000000-0005-0000-0000-000091160000}"/>
    <cellStyle name="¹eº 7" xfId="582" xr:uid="{00000000-0005-0000-0000-000092160000}"/>
    <cellStyle name="¹éº 7" xfId="583" xr:uid="{00000000-0005-0000-0000-000093160000}"/>
    <cellStyle name="¹eº 8" xfId="584" xr:uid="{00000000-0005-0000-0000-000094160000}"/>
    <cellStyle name="¹éº 8" xfId="585" xr:uid="{00000000-0005-0000-0000-000095160000}"/>
    <cellStyle name="¹eº 9" xfId="586" xr:uid="{00000000-0005-0000-0000-000096160000}"/>
    <cellStyle name="¹éº 9" xfId="587" xr:uid="{00000000-0005-0000-0000-000097160000}"/>
    <cellStyle name="¹eº_1.2x1.2롤러게이트 내역서" xfId="588" xr:uid="{00000000-0005-0000-0000-000098160000}"/>
    <cellStyle name="¹éº_1.2x1.2롤러게이트 내역서" xfId="589" xr:uid="{00000000-0005-0000-0000-000099160000}"/>
    <cellStyle name="¹eº_1.2x1.2롤러게이트 내역서_매곡제 수문설계내역서-041-" xfId="590" xr:uid="{00000000-0005-0000-0000-00009A160000}"/>
    <cellStyle name="¹éº_2003년탑정물량보완" xfId="591" xr:uid="{00000000-0005-0000-0000-00009B160000}"/>
    <cellStyle name="¹eº_2004도선장1회기성" xfId="592" xr:uid="{00000000-0005-0000-0000-00009C160000}"/>
    <cellStyle name="¹éº_2004도선장1회기성" xfId="593" xr:uid="{00000000-0005-0000-0000-00009D160000}"/>
    <cellStyle name="¹eº_2004도선장지구조정검토서(조정)" xfId="594" xr:uid="{00000000-0005-0000-0000-00009E160000}"/>
    <cellStyle name="¹éº_2004도선장지구조정검토서(조정)" xfId="595" xr:uid="{00000000-0005-0000-0000-00009F160000}"/>
    <cellStyle name="¹eº_2005시행하장갑문(제1회기성예상)" xfId="596" xr:uid="{00000000-0005-0000-0000-0000A0160000}"/>
    <cellStyle name="¹éº_2005시행하장갑문(제1회기성예상)" xfId="597" xr:uid="{00000000-0005-0000-0000-0000A1160000}"/>
    <cellStyle name="¹eº_2008수문(5x5이하) 일위_상반기" xfId="598" xr:uid="{00000000-0005-0000-0000-0000A2160000}"/>
    <cellStyle name="¹éº_2008수문(5x5이하) 일위_상반기" xfId="599" xr:uid="{00000000-0005-0000-0000-0000A3160000}"/>
    <cellStyle name="¹eº_2008수문(5x5초과) 일위_상반기" xfId="600" xr:uid="{00000000-0005-0000-0000-0000A4160000}"/>
    <cellStyle name="¹éº_2008수문(5x5초과) 일위_상반기" xfId="601" xr:uid="{00000000-0005-0000-0000-0000A5160000}"/>
    <cellStyle name="¹eº_2화원토목보완1차j-수정" xfId="8799" xr:uid="{00000000-0005-0000-0000-0000A6160000}"/>
    <cellStyle name="¹éº_2화원토목보완1차j-수정" xfId="8800" xr:uid="{00000000-0005-0000-0000-0000A7160000}"/>
    <cellStyle name="¹eº_3-2-0 보완내역서(총괄)" xfId="8801" xr:uid="{00000000-0005-0000-0000-0000A8160000}"/>
    <cellStyle name="¹éº_3-2-0 보완내역서(총괄)" xfId="8802" xr:uid="{00000000-0005-0000-0000-0000A9160000}"/>
    <cellStyle name="¹eº_3-2-11보완내역서(관급자재)" xfId="8803" xr:uid="{00000000-0005-0000-0000-0000AA160000}"/>
    <cellStyle name="¹éº_3-2-11보완내역서(관급자재)" xfId="8804" xr:uid="{00000000-0005-0000-0000-0000AB160000}"/>
    <cellStyle name="¹eº_3-2-5 보완내역서(용수로)" xfId="8805" xr:uid="{00000000-0005-0000-0000-0000AC160000}"/>
    <cellStyle name="¹éº_3-2-5 보완내역서(용수로)" xfId="8806" xr:uid="{00000000-0005-0000-0000-0000AD160000}"/>
    <cellStyle name="¹eº_3-2-8 보완내역서(간이보)" xfId="8807" xr:uid="{00000000-0005-0000-0000-0000AE160000}"/>
    <cellStyle name="¹éº_3-2-8 보완내역서(간이보)" xfId="8808" xr:uid="{00000000-0005-0000-0000-0000AF160000}"/>
    <cellStyle name="¹eº_3-2-9 보완내역서(부대공)" xfId="8809" xr:uid="{00000000-0005-0000-0000-0000B0160000}"/>
    <cellStyle name="¹éº_3-2-9 보완내역서(부대공)" xfId="8810" xr:uid="{00000000-0005-0000-0000-0000B1160000}"/>
    <cellStyle name="¹eº_가뭄대비 방축관정 수중펌프  정산서(01.30)" xfId="8811" xr:uid="{00000000-0005-0000-0000-0000B2160000}"/>
    <cellStyle name="¹éº_가뭄대비 방축관정 수중펌프  정산서(01.30)" xfId="8812" xr:uid="{00000000-0005-0000-0000-0000B3160000}"/>
    <cellStyle name="¹eº_가양, 마곡내역서(11.23-수정)_수서y형 내역(문비, 랙바)긴급-STS-" xfId="602" xr:uid="{00000000-0005-0000-0000-0000B4160000}"/>
    <cellStyle name="¹éº_감곡배수(2006년 제2회기성)" xfId="603" xr:uid="{00000000-0005-0000-0000-0000B5160000}"/>
    <cellStyle name="¹eº_갑문배수장보완(03.6월)" xfId="604" xr:uid="{00000000-0005-0000-0000-0000B6160000}"/>
    <cellStyle name="¹éº_견동지구(2004시행당초)" xfId="605" xr:uid="{00000000-0005-0000-0000-0000B7160000}"/>
    <cellStyle name="¹eº_견적내역서(수서배수문)" xfId="606" xr:uid="{00000000-0005-0000-0000-0000B8160000}"/>
    <cellStyle name="¹éº_견적내역서(수서배수문)" xfId="607" xr:uid="{00000000-0005-0000-0000-0000B9160000}"/>
    <cellStyle name="¹eº_견적내역서(수서배수문)_매곡제 수문설계내역서-041-" xfId="608" xr:uid="{00000000-0005-0000-0000-0000BA160000}"/>
    <cellStyle name="¹éº_고부지구(펌프준공사진첩)" xfId="609" xr:uid="{00000000-0005-0000-0000-0000BB160000}"/>
    <cellStyle name="¹eº_고잔배수장(익산재해위험지구)" xfId="610" xr:uid="{00000000-0005-0000-0000-0000BC160000}"/>
    <cellStyle name="¹éº_고잔배수장(익산재해위험지구)" xfId="611" xr:uid="{00000000-0005-0000-0000-0000BD160000}"/>
    <cellStyle name="¹eº_관기지구_내역서" xfId="8813" xr:uid="{00000000-0005-0000-0000-0000BE160000}"/>
    <cellStyle name="¹éº_관기지구_내역서" xfId="8814" xr:uid="{00000000-0005-0000-0000-0000BF160000}"/>
    <cellStyle name="¹eº_금호견적내역서(10)_가양, 마곡내역서(11.22)" xfId="612" xr:uid="{00000000-0005-0000-0000-0000C0160000}"/>
    <cellStyle name="¹éº_기계내역-고잔펌프장" xfId="613" xr:uid="{00000000-0005-0000-0000-0000C1160000}"/>
    <cellStyle name="¹eº_기전 총괄표 양식" xfId="8815" xr:uid="{00000000-0005-0000-0000-0000C2160000}"/>
    <cellStyle name="¹éº_기전 총괄표 양식" xfId="8816" xr:uid="{00000000-0005-0000-0000-0000C3160000}"/>
    <cellStyle name="¹eº_도봉지구(총)" xfId="614" xr:uid="{00000000-0005-0000-0000-0000C4160000}"/>
    <cellStyle name="¹éº_도봉지구(총)" xfId="615" xr:uid="{00000000-0005-0000-0000-0000C5160000}"/>
    <cellStyle name="¹eº_동진도수로(2005단가보완-제출용)" xfId="616" xr:uid="{00000000-0005-0000-0000-0000C6160000}"/>
    <cellStyle name="¹éº_동진도수로(2005단가보완-제출용)" xfId="617" xr:uid="{00000000-0005-0000-0000-0000C7160000}"/>
    <cellStyle name="¹eº_동진도수로(2005단가보완-제출용-1)" xfId="618" xr:uid="{00000000-0005-0000-0000-0000C8160000}"/>
    <cellStyle name="¹éº_동진도수로(2005단가보완-제출용-1)" xfId="619" xr:uid="{00000000-0005-0000-0000-0000C9160000}"/>
    <cellStyle name="¹eº_동화댐(2005설계변경-최종)" xfId="620" xr:uid="{00000000-0005-0000-0000-0000CA160000}"/>
    <cellStyle name="¹éº_동화댐(2005설계변경-최종)" xfId="621" xr:uid="{00000000-0005-0000-0000-0000CB160000}"/>
    <cellStyle name="¹eº_마곡보완" xfId="622" xr:uid="{00000000-0005-0000-0000-0000CC160000}"/>
    <cellStyle name="¹éº_마곡보완" xfId="623" xr:uid="{00000000-0005-0000-0000-0000CD160000}"/>
    <cellStyle name="¹eº_마곡보완_1.2x1.2롤러게이트 내역서" xfId="624" xr:uid="{00000000-0005-0000-0000-0000CE160000}"/>
    <cellStyle name="¹éº_마곡보완_1.2x1.2롤러게이트 내역서" xfId="625" xr:uid="{00000000-0005-0000-0000-0000CF160000}"/>
    <cellStyle name="¹eº_마곡보완_2화원토목보완1차j-수정" xfId="8817" xr:uid="{00000000-0005-0000-0000-0000D0160000}"/>
    <cellStyle name="¹éº_마곡보완_2화원토목보완1차j-수정" xfId="8818" xr:uid="{00000000-0005-0000-0000-0000D1160000}"/>
    <cellStyle name="¹eº_마곡보완_3-2-0 보완내역서(총괄)" xfId="8819" xr:uid="{00000000-0005-0000-0000-0000D2160000}"/>
    <cellStyle name="¹éº_마곡보완_3-2-0 보완내역서(총괄)" xfId="8820" xr:uid="{00000000-0005-0000-0000-0000D3160000}"/>
    <cellStyle name="¹eº_마곡보완_3-2-11보완내역서(관급자재)" xfId="8821" xr:uid="{00000000-0005-0000-0000-0000D4160000}"/>
    <cellStyle name="¹éº_마곡보완_3-2-11보완내역서(관급자재)" xfId="8822" xr:uid="{00000000-0005-0000-0000-0000D5160000}"/>
    <cellStyle name="¹eº_마곡보완_3-2-5 보완내역서(용수로)" xfId="8823" xr:uid="{00000000-0005-0000-0000-0000D6160000}"/>
    <cellStyle name="¹éº_마곡보완_3-2-5 보완내역서(용수로)" xfId="8824" xr:uid="{00000000-0005-0000-0000-0000D7160000}"/>
    <cellStyle name="¹eº_마곡보완_3-2-8 보완내역서(간이보)" xfId="8825" xr:uid="{00000000-0005-0000-0000-0000D8160000}"/>
    <cellStyle name="¹éº_마곡보완_3-2-8 보완내역서(간이보)" xfId="8826" xr:uid="{00000000-0005-0000-0000-0000D9160000}"/>
    <cellStyle name="¹eº_마곡보완_3-2-9 보완내역서(부대공)" xfId="8827" xr:uid="{00000000-0005-0000-0000-0000DA160000}"/>
    <cellStyle name="¹éº_마곡보완_3-2-9 보완내역서(부대공)" xfId="8828" xr:uid="{00000000-0005-0000-0000-0000DB160000}"/>
    <cellStyle name="¹eº_마곡보완_5015  수조수문 내역서(11.08)" xfId="626" xr:uid="{00000000-0005-0000-0000-0000DC160000}"/>
    <cellStyle name="¹éº_마곡보완_5015  수조수문 내역서(11.08)" xfId="627" xr:uid="{00000000-0005-0000-0000-0000DD160000}"/>
    <cellStyle name="¹eº_마곡보완_견적내역서" xfId="628" xr:uid="{00000000-0005-0000-0000-0000DE160000}"/>
    <cellStyle name="¹éº_마곡보완_견적내역서" xfId="629" xr:uid="{00000000-0005-0000-0000-0000DF160000}"/>
    <cellStyle name="¹eº_마곡보완_견적내역서_강서구청-견적내역서(12. 8)" xfId="630" xr:uid="{00000000-0005-0000-0000-0000E0160000}"/>
    <cellStyle name="¹éº_마곡보완_견적내역서_강서구청-견적내역서(12. 8)" xfId="631" xr:uid="{00000000-0005-0000-0000-0000E1160000}"/>
    <cellStyle name="¹eº_마곡보완_견적내역서_견적내역서(수서배수문)" xfId="632" xr:uid="{00000000-0005-0000-0000-0000E2160000}"/>
    <cellStyle name="¹éº_마곡보완_견적내역서_견적내역서(수서배수문)" xfId="633" xr:uid="{00000000-0005-0000-0000-0000E3160000}"/>
    <cellStyle name="¹eº_마곡보완_견적내역서_견적서" xfId="634" xr:uid="{00000000-0005-0000-0000-0000E4160000}"/>
    <cellStyle name="¹éº_마곡보완_견적내역서_견적서" xfId="635" xr:uid="{00000000-0005-0000-0000-0000E5160000}"/>
    <cellStyle name="¹eº_마곡보완_견적내역서_수서y형 내역(문비, 랙바)긴급-STS-" xfId="636" xr:uid="{00000000-0005-0000-0000-0000E6160000}"/>
    <cellStyle name="¹éº_마곡보완_견적내역서_수서y형 내역(문비, 랙바)긴급-STS-" xfId="637" xr:uid="{00000000-0005-0000-0000-0000E7160000}"/>
    <cellStyle name="¹eº_마곡보완_견적내역서_수서y형 내역(문비, 랙바)긴급-STS-_견적내역서(수서배수문)" xfId="638" xr:uid="{00000000-0005-0000-0000-0000E8160000}"/>
    <cellStyle name="¹éº_마곡보완_견적내역서_수서y형 내역(문비, 랙바)긴급-STS-_견적내역서(수서배수문)" xfId="639" xr:uid="{00000000-0005-0000-0000-0000E9160000}"/>
    <cellStyle name="¹eº_마곡보완_견적내역서_수서y형 내역(문비, 랙바)긴급-STS-_견적내역서(행당,사근 배수문)" xfId="640" xr:uid="{00000000-0005-0000-0000-0000EA160000}"/>
    <cellStyle name="¹éº_마곡보완_견적내역서_수서y형 내역(문비, 랙바)긴급-STS-_견적내역서(행당,사근 배수문)" xfId="641" xr:uid="{00000000-0005-0000-0000-0000EB160000}"/>
    <cellStyle name="¹eº_마곡보완_고잔배수장(익산재해위험지구)" xfId="642" xr:uid="{00000000-0005-0000-0000-0000EC160000}"/>
    <cellStyle name="¹éº_마곡보완_고잔배수장(익산재해위험지구)" xfId="643" xr:uid="{00000000-0005-0000-0000-0000ED160000}"/>
    <cellStyle name="¹eº_마곡보완_금호견적내역서(10)" xfId="644" xr:uid="{00000000-0005-0000-0000-0000EE160000}"/>
    <cellStyle name="¹éº_마곡보완_금호견적내역서(10)" xfId="645" xr:uid="{00000000-0005-0000-0000-0000EF160000}"/>
    <cellStyle name="¹eº_마곡보완_기계내역-고잔펌프장" xfId="646" xr:uid="{00000000-0005-0000-0000-0000F0160000}"/>
    <cellStyle name="¹éº_마곡보완_기계내역-고잔펌프장" xfId="647" xr:uid="{00000000-0005-0000-0000-0000F1160000}"/>
    <cellStyle name="¹eº_마곡보완_보완내역서(총괄)" xfId="8829" xr:uid="{00000000-0005-0000-0000-0000F2160000}"/>
    <cellStyle name="¹éº_마곡보완_보완내역서(총괄)" xfId="8830" xr:uid="{00000000-0005-0000-0000-0000F3160000}"/>
    <cellStyle name="¹eº_마곡보완_수문일위 " xfId="175" xr:uid="{00000000-0005-0000-0000-0000F4160000}"/>
    <cellStyle name="¹éº_마곡보완_수문일위 " xfId="176" xr:uid="{00000000-0005-0000-0000-0000F5160000}"/>
    <cellStyle name="¹eº_마곡보완_신방제 사통(0710)" xfId="8831" xr:uid="{00000000-0005-0000-0000-0000F6160000}"/>
    <cellStyle name="¹éº_마곡보완_신방제 사통(0710)" xfId="8832" xr:uid="{00000000-0005-0000-0000-0000F7160000}"/>
    <cellStyle name="¹eº_마곡보완_자재단가" xfId="648" xr:uid="{00000000-0005-0000-0000-0000F8160000}"/>
    <cellStyle name="¹éº_마곡보완_자재단가" xfId="649" xr:uid="{00000000-0005-0000-0000-0000F9160000}"/>
    <cellStyle name="¹eº_마곡보완_호동배수장 진공펌프교체외공사" xfId="8833" xr:uid="{00000000-0005-0000-0000-0000FA160000}"/>
    <cellStyle name="¹éº_마곡보완_호동배수장 진공펌프교체외공사" xfId="8834" xr:uid="{00000000-0005-0000-0000-0000FB160000}"/>
    <cellStyle name="¹eº_무수양수장 기계 내역서(총괄)" xfId="650" xr:uid="{00000000-0005-0000-0000-0000FC160000}"/>
    <cellStyle name="¹éº_무수양수장 기계 내역서(총괄)" xfId="651" xr:uid="{00000000-0005-0000-0000-0000FD160000}"/>
    <cellStyle name="¹eº_백공기계(수정2)" xfId="652" xr:uid="{00000000-0005-0000-0000-0000FE160000}"/>
    <cellStyle name="¹éº_백공기계(수정2)" xfId="653" xr:uid="{00000000-0005-0000-0000-0000FF160000}"/>
    <cellStyle name="¹eº_보완내역서(총괄)" xfId="8835" xr:uid="{00000000-0005-0000-0000-000000170000}"/>
    <cellStyle name="¹éº_보완내역서(총괄)" xfId="8836" xr:uid="{00000000-0005-0000-0000-000001170000}"/>
    <cellStyle name="¹eº_부록4 부안지구 공사비(최종)-수정" xfId="654" xr:uid="{00000000-0005-0000-0000-000002170000}"/>
    <cellStyle name="¹éº_사본 - 발주처 설계내역서 - 11.30" xfId="655" xr:uid="{00000000-0005-0000-0000-000003170000}"/>
    <cellStyle name="¹eº_사본 - 발주처 설계내역서 - 11.30_매곡제 수문설계내역서-041-" xfId="656" xr:uid="{00000000-0005-0000-0000-000004170000}"/>
    <cellStyle name="¹éº_서부취수기계" xfId="657" xr:uid="{00000000-0005-0000-0000-000005170000}"/>
    <cellStyle name="¹eº_설계예산서(신방제20070716일위대가)" xfId="8837" xr:uid="{00000000-0005-0000-0000-000006170000}"/>
    <cellStyle name="¹éº_수문(5x5이하) 일위" xfId="658" xr:uid="{00000000-0005-0000-0000-000007170000}"/>
    <cellStyle name="¹eº_수문(5x5이하) 일위-곽노임2개수정" xfId="659" xr:uid="{00000000-0005-0000-0000-000008170000}"/>
    <cellStyle name="¹éº_수문(5x5이하) 일위-곽노임2개수정" xfId="660" xr:uid="{00000000-0005-0000-0000-000009170000}"/>
    <cellStyle name="¹eº_수문(5x5초과)하반기일위" xfId="661" xr:uid="{00000000-0005-0000-0000-00000A170000}"/>
    <cellStyle name="¹éº_수문(5x5초과)하반기일위" xfId="662" xr:uid="{00000000-0005-0000-0000-00000B170000}"/>
    <cellStyle name="¹eº_수문_5m이하(2006년_2월)1" xfId="663" xr:uid="{00000000-0005-0000-0000-00000C170000}"/>
    <cellStyle name="¹éº_수문_5m이하(2006년_2월)1" xfId="664" xr:uid="{00000000-0005-0000-0000-00000D170000}"/>
    <cellStyle name="¹eº_수문_5m이하(2006년_3월)" xfId="665" xr:uid="{00000000-0005-0000-0000-00000E170000}"/>
    <cellStyle name="¹éº_수문_5m이하(2006년_3월)" xfId="666" xr:uid="{00000000-0005-0000-0000-00000F170000}"/>
    <cellStyle name="¹eº_수문일위 " xfId="177" xr:uid="{00000000-0005-0000-0000-000010170000}"/>
    <cellStyle name="¹éº_수문일위 " xfId="178" xr:uid="{00000000-0005-0000-0000-000011170000}"/>
    <cellStyle name="¹eº_신방제 기계내역(최종)" xfId="8838" xr:uid="{00000000-0005-0000-0000-000012170000}"/>
    <cellStyle name="¹éº_신방제 기계내역(최종)" xfId="8839" xr:uid="{00000000-0005-0000-0000-000013170000}"/>
    <cellStyle name="¹eº_신방제 사통(0710)" xfId="8840" xr:uid="{00000000-0005-0000-0000-000014170000}"/>
    <cellStyle name="¹éº_신방제 사통(0710)" xfId="8841" xr:uid="{00000000-0005-0000-0000-000015170000}"/>
    <cellStyle name="¹eº_신방제 사통(0710) 10" xfId="8842" xr:uid="{00000000-0005-0000-0000-000016170000}"/>
    <cellStyle name="¹éº_신방제 사통(0710) 10" xfId="8843" xr:uid="{00000000-0005-0000-0000-000017170000}"/>
    <cellStyle name="¹eº_신방제 사통(0710) 11" xfId="8844" xr:uid="{00000000-0005-0000-0000-000018170000}"/>
    <cellStyle name="¹éº_신방제 사통(0710) 11" xfId="8845" xr:uid="{00000000-0005-0000-0000-000019170000}"/>
    <cellStyle name="¹eº_신방제 사통(0710) 12" xfId="8846" xr:uid="{00000000-0005-0000-0000-00001A170000}"/>
    <cellStyle name="¹éº_신방제 사통(0710) 12" xfId="8847" xr:uid="{00000000-0005-0000-0000-00001B170000}"/>
    <cellStyle name="¹eº_신방제 사통(0710) 13" xfId="8848" xr:uid="{00000000-0005-0000-0000-00001C170000}"/>
    <cellStyle name="¹éº_신방제 사통(0710) 13" xfId="8849" xr:uid="{00000000-0005-0000-0000-00001D170000}"/>
    <cellStyle name="¹eº_신방제 사통(0710) 14" xfId="8850" xr:uid="{00000000-0005-0000-0000-00001E170000}"/>
    <cellStyle name="¹éº_신방제 사통(0710) 14" xfId="8851" xr:uid="{00000000-0005-0000-0000-00001F170000}"/>
    <cellStyle name="¹eº_신방제 사통(0710) 15" xfId="8852" xr:uid="{00000000-0005-0000-0000-000020170000}"/>
    <cellStyle name="¹éº_신방제 사통(0710) 15" xfId="8853" xr:uid="{00000000-0005-0000-0000-000021170000}"/>
    <cellStyle name="¹eº_신방제 사통(0710) 16" xfId="8854" xr:uid="{00000000-0005-0000-0000-000022170000}"/>
    <cellStyle name="¹éº_신방제 사통(0710) 16" xfId="8855" xr:uid="{00000000-0005-0000-0000-000023170000}"/>
    <cellStyle name="¹eº_신방제 사통(0710) 17" xfId="8856" xr:uid="{00000000-0005-0000-0000-000024170000}"/>
    <cellStyle name="¹éº_신방제 사통(0710) 17" xfId="8857" xr:uid="{00000000-0005-0000-0000-000025170000}"/>
    <cellStyle name="¹eº_신방제 사통(0710) 18" xfId="8858" xr:uid="{00000000-0005-0000-0000-000026170000}"/>
    <cellStyle name="¹éº_신방제 사통(0710) 18" xfId="8859" xr:uid="{00000000-0005-0000-0000-000027170000}"/>
    <cellStyle name="¹eº_신방제 사통(0710) 2" xfId="8860" xr:uid="{00000000-0005-0000-0000-000028170000}"/>
    <cellStyle name="¹éº_신방제 사통(0710) 2" xfId="8861" xr:uid="{00000000-0005-0000-0000-000029170000}"/>
    <cellStyle name="¹eº_신방제 사통(0710) 3" xfId="8862" xr:uid="{00000000-0005-0000-0000-00002A170000}"/>
    <cellStyle name="¹éº_신방제 사통(0710) 3" xfId="8863" xr:uid="{00000000-0005-0000-0000-00002B170000}"/>
    <cellStyle name="¹eº_신방제 사통(0710) 4" xfId="8864" xr:uid="{00000000-0005-0000-0000-00002C170000}"/>
    <cellStyle name="¹éº_신방제 사통(0710) 4" xfId="8865" xr:uid="{00000000-0005-0000-0000-00002D170000}"/>
    <cellStyle name="¹eº_신방제 사통(0710) 5" xfId="8866" xr:uid="{00000000-0005-0000-0000-00002E170000}"/>
    <cellStyle name="¹éº_신방제 사통(0710) 5" xfId="8867" xr:uid="{00000000-0005-0000-0000-00002F170000}"/>
    <cellStyle name="¹eº_신방제 사통(0710) 6" xfId="8868" xr:uid="{00000000-0005-0000-0000-000030170000}"/>
    <cellStyle name="¹éº_신방제 사통(0710) 6" xfId="8869" xr:uid="{00000000-0005-0000-0000-000031170000}"/>
    <cellStyle name="¹eº_신방제 사통(0710) 7" xfId="8870" xr:uid="{00000000-0005-0000-0000-000032170000}"/>
    <cellStyle name="¹éº_신방제 사통(0710) 7" xfId="8871" xr:uid="{00000000-0005-0000-0000-000033170000}"/>
    <cellStyle name="¹eº_신방제 사통(0710) 8" xfId="8872" xr:uid="{00000000-0005-0000-0000-000034170000}"/>
    <cellStyle name="¹éº_신방제 사통(0710) 8" xfId="8873" xr:uid="{00000000-0005-0000-0000-000035170000}"/>
    <cellStyle name="¹eº_신방제 사통(0710) 9" xfId="8874" xr:uid="{00000000-0005-0000-0000-000036170000}"/>
    <cellStyle name="¹éº_신방제 사통(0710) 9" xfId="8875" xr:uid="{00000000-0005-0000-0000-000037170000}"/>
    <cellStyle name="¹eº_신방제 사통(0710)_2차ES변경내여거" xfId="8876" xr:uid="{00000000-0005-0000-0000-000038170000}"/>
    <cellStyle name="¹éº_신방제 사통(0710)_2차ES변경내여거" xfId="8877" xr:uid="{00000000-0005-0000-0000-000039170000}"/>
    <cellStyle name="¹eº_신방제 사통(0710)_es변경내역서" xfId="8878" xr:uid="{00000000-0005-0000-0000-00003A170000}"/>
    <cellStyle name="¹éº_신방제 사통(0710)_es변경내역서" xfId="8879" xr:uid="{00000000-0005-0000-0000-00003B170000}"/>
    <cellStyle name="¹eº_신방제 사통(0710)_대가작업" xfId="8880" xr:uid="{00000000-0005-0000-0000-00003C170000}"/>
    <cellStyle name="¹éº_신방제 사통(0710)_대가작업" xfId="8881" xr:uid="{00000000-0005-0000-0000-00003D170000}"/>
    <cellStyle name="¹eº_신방제 사통(0710)_등암-E.S.C.1차총괄변경내역" xfId="8882" xr:uid="{00000000-0005-0000-0000-00003E170000}"/>
    <cellStyle name="¹éº_신방제 사통(0710)_등암-E.S.C.1차총괄변경내역" xfId="8883" xr:uid="{00000000-0005-0000-0000-00003F170000}"/>
    <cellStyle name="¹eº_신방제 사통(0710)_등암내역2007년분" xfId="8884" xr:uid="{00000000-0005-0000-0000-000040170000}"/>
    <cellStyle name="¹éº_신방제 사통(0710)_등암내역2007년분" xfId="8885" xr:uid="{00000000-0005-0000-0000-000041170000}"/>
    <cellStyle name="¹eº_신방제 사통(0710)_등암내역변경" xfId="8886" xr:uid="{00000000-0005-0000-0000-000042170000}"/>
    <cellStyle name="¹éº_신방제 사통(0710)_등암내역변경" xfId="8887" xr:uid="{00000000-0005-0000-0000-000043170000}"/>
    <cellStyle name="¹eº_신방제 사통(0710)_등암내역변경(20080213)" xfId="8888" xr:uid="{00000000-0005-0000-0000-000044170000}"/>
    <cellStyle name="¹éº_신방제 사통(0710)_등암내역변경(20080213)" xfId="8889" xr:uid="{00000000-0005-0000-0000-000045170000}"/>
    <cellStyle name="¹eº_신방제 사통(0710)_일위대가표" xfId="8890" xr:uid="{00000000-0005-0000-0000-000046170000}"/>
    <cellStyle name="¹éº_신방제 사통(0710)_일위대가표" xfId="8891" xr:uid="{00000000-0005-0000-0000-000047170000}"/>
    <cellStyle name="¹eº_신방제 사통(0710)_적용대가" xfId="8892" xr:uid="{00000000-0005-0000-0000-000048170000}"/>
    <cellStyle name="¹éº_신방제 사통(0710)_적용대가" xfId="8893" xr:uid="{00000000-0005-0000-0000-000049170000}"/>
    <cellStyle name="¹eº_신방제 사통(0710)_정산내역(최종2009.03.10)" xfId="8894" xr:uid="{00000000-0005-0000-0000-00004A170000}"/>
    <cellStyle name="¹éº_신방제 사통(0710)_정산내역(최종2009.03.10)" xfId="8895" xr:uid="{00000000-0005-0000-0000-00004B170000}"/>
    <cellStyle name="¹eº_신태인배수장제진기" xfId="667" xr:uid="{00000000-0005-0000-0000-00004C170000}"/>
    <cellStyle name="¹éº_안궁전기설계내역서(0907)" xfId="668" xr:uid="{00000000-0005-0000-0000-00004D170000}"/>
    <cellStyle name="¹eº_연화_내역서" xfId="8896" xr:uid="{00000000-0005-0000-0000-00004E170000}"/>
    <cellStyle name="¹éº_연화_내역서" xfId="8897" xr:uid="{00000000-0005-0000-0000-00004F170000}"/>
    <cellStyle name="¹eº_예가기초금액" xfId="669" xr:uid="{00000000-0005-0000-0000-000050170000}"/>
    <cellStyle name="¹éº_예가기초금액" xfId="670" xr:uid="{00000000-0005-0000-0000-000051170000}"/>
    <cellStyle name="¹eº_예가기초금액_매곡제 수문설계내역서-041-" xfId="671" xr:uid="{00000000-0005-0000-0000-000052170000}"/>
    <cellStyle name="¹éº_옥포배수갑문(준공내역)" xfId="672" xr:uid="{00000000-0005-0000-0000-000053170000}"/>
    <cellStyle name="¹eº_옥포배수갑문설계11.26" xfId="673" xr:uid="{00000000-0005-0000-0000-000054170000}"/>
    <cellStyle name="¹éº_월악_내역서" xfId="8898" xr:uid="{00000000-0005-0000-0000-000055170000}"/>
    <cellStyle name="¹eº_율북보완" xfId="8899" xr:uid="{00000000-0005-0000-0000-000056170000}"/>
    <cellStyle name="¹éº_율북보완" xfId="674" xr:uid="{00000000-0005-0000-0000-000057170000}"/>
    <cellStyle name="¹eº_율북보완_금호견적내역서(10)" xfId="675" xr:uid="{00000000-0005-0000-0000-000058170000}"/>
    <cellStyle name="¹éº_율북보완_금호견적내역서(10)" xfId="676" xr:uid="{00000000-0005-0000-0000-000059170000}"/>
    <cellStyle name="¹eº_입포배수장제진기(2005시행계약내역)" xfId="677" xr:uid="{00000000-0005-0000-0000-00005A170000}"/>
    <cellStyle name="¹éº_입포배수장제진기(2005시행계약내역)" xfId="678" xr:uid="{00000000-0005-0000-0000-00005B170000}"/>
    <cellStyle name="¹eº_자재단가" xfId="679" xr:uid="{00000000-0005-0000-0000-00005C170000}"/>
    <cellStyle name="¹éº_자재단가" xfId="680" xr:uid="{00000000-0005-0000-0000-00005D170000}"/>
    <cellStyle name="¹eº_전체분" xfId="681" xr:uid="{00000000-0005-0000-0000-00005E170000}"/>
    <cellStyle name="¹éº_점검대수량산출서" xfId="682" xr:uid="{00000000-0005-0000-0000-00005F170000}"/>
    <cellStyle name="¹eº_조달 견적 내역서(08.03.29)" xfId="683" xr:uid="{00000000-0005-0000-0000-000060170000}"/>
    <cellStyle name="¹éº_조달 견적 내역서(08.03.29)" xfId="684" xr:uid="{00000000-0005-0000-0000-000061170000}"/>
    <cellStyle name="¹eº_조달 견적 내역서(08.03.29)_매곡제 수문설계내역서-041-" xfId="685" xr:uid="{00000000-0005-0000-0000-000062170000}"/>
    <cellStyle name="¹éº_하갈산배수문공사비" xfId="686" xr:uid="{00000000-0005-0000-0000-000063170000}"/>
    <cellStyle name="¹eº_하장갑문(2004계획보완-2)" xfId="687" xr:uid="{00000000-0005-0000-0000-000064170000}"/>
    <cellStyle name="¹éº_하장갑문(2004계획보완-2)" xfId="688" xr:uid="{00000000-0005-0000-0000-000065170000}"/>
    <cellStyle name="¹eº_하장갑문(2005단가보완)" xfId="689" xr:uid="{00000000-0005-0000-0000-000066170000}"/>
    <cellStyle name="¹éº_하장갑문(2005단가보완)" xfId="690" xr:uid="{00000000-0005-0000-0000-000067170000}"/>
    <cellStyle name="¹eº_하장갑문(2005단가보완+계획보완최종)" xfId="691" xr:uid="{00000000-0005-0000-0000-000068170000}"/>
    <cellStyle name="¹éº_하장갑문(2005단가보완+계획보완최종)" xfId="692" xr:uid="{00000000-0005-0000-0000-000069170000}"/>
    <cellStyle name="¹eº_학동지구_내역서" xfId="8900" xr:uid="{00000000-0005-0000-0000-00006A170000}"/>
    <cellStyle name="¹éº_학동지구_내역서" xfId="8901" xr:uid="{00000000-0005-0000-0000-00006B170000}"/>
    <cellStyle name="¹eº_호동배수장 진공펌프교체외공사" xfId="8902" xr:uid="{00000000-0005-0000-0000-00006C170000}"/>
    <cellStyle name="¹éº_호동배수장 진공펌프교체외공사" xfId="8903" xr:uid="{00000000-0005-0000-0000-00006D170000}"/>
    <cellStyle name="¹éºÐÀ²_±âÅ¸" xfId="8904" xr:uid="{00000000-0005-0000-0000-00006E170000}"/>
    <cellStyle name="2" xfId="8905" xr:uid="{00000000-0005-0000-0000-00006F170000}"/>
    <cellStyle name="²" xfId="693" xr:uid="{00000000-0005-0000-0000-000070170000}"/>
    <cellStyle name="2)" xfId="694" xr:uid="{00000000-0005-0000-0000-000071170000}"/>
    <cellStyle name="20% - 강조색1 2" xfId="695" xr:uid="{00000000-0005-0000-0000-000072170000}"/>
    <cellStyle name="20% - 강조색1 2 2" xfId="3533" xr:uid="{00000000-0005-0000-0000-000073170000}"/>
    <cellStyle name="20% - 강조색2 2" xfId="696" xr:uid="{00000000-0005-0000-0000-000074170000}"/>
    <cellStyle name="20% - 강조색2 2 2" xfId="3532" xr:uid="{00000000-0005-0000-0000-000075170000}"/>
    <cellStyle name="20% - 강조색3 2" xfId="697" xr:uid="{00000000-0005-0000-0000-000076170000}"/>
    <cellStyle name="20% - 강조색3 2 2" xfId="3531" xr:uid="{00000000-0005-0000-0000-000077170000}"/>
    <cellStyle name="20% - 강조색4 2" xfId="698" xr:uid="{00000000-0005-0000-0000-000078170000}"/>
    <cellStyle name="20% - 강조색4 2 2" xfId="3530" xr:uid="{00000000-0005-0000-0000-000079170000}"/>
    <cellStyle name="20% - 강조색5 2" xfId="699" xr:uid="{00000000-0005-0000-0000-00007A170000}"/>
    <cellStyle name="20% - 강조색6 2" xfId="700" xr:uid="{00000000-0005-0000-0000-00007B170000}"/>
    <cellStyle name="20% - 강조색6 2 2" xfId="3529" xr:uid="{00000000-0005-0000-0000-00007C170000}"/>
    <cellStyle name="ֿٛ٢דְ֮١ٟ٠ٜٞٝ׫ٕٗ׿مؔ׸ذ٘ׄغא؅ضٌّْ֯׻֙֐ٚ࿿ُվ_VBA_PROJECT_CUR" xfId="8906" xr:uid="{00000000-0005-0000-0000-00007D170000}"/>
    <cellStyle name="3" xfId="8907" xr:uid="{00000000-0005-0000-0000-00007E170000}"/>
    <cellStyle name="³¯â¥" xfId="701" xr:uid="{00000000-0005-0000-0000-00007F170000}"/>
    <cellStyle name="40% - 강조색1 2" xfId="702" xr:uid="{00000000-0005-0000-0000-000080170000}"/>
    <cellStyle name="40% - 강조색1 2 2" xfId="3528" xr:uid="{00000000-0005-0000-0000-000081170000}"/>
    <cellStyle name="40% - 강조색2 2" xfId="703" xr:uid="{00000000-0005-0000-0000-000082170000}"/>
    <cellStyle name="40% - 강조색3 2" xfId="704" xr:uid="{00000000-0005-0000-0000-000083170000}"/>
    <cellStyle name="40% - 강조색3 2 2" xfId="3527" xr:uid="{00000000-0005-0000-0000-000084170000}"/>
    <cellStyle name="40% - 강조색4 2" xfId="705" xr:uid="{00000000-0005-0000-0000-000085170000}"/>
    <cellStyle name="40% - 강조색4 2 2" xfId="3526" xr:uid="{00000000-0005-0000-0000-000086170000}"/>
    <cellStyle name="40% - 강조색5 2" xfId="706" xr:uid="{00000000-0005-0000-0000-000087170000}"/>
    <cellStyle name="40% - 강조색5 2 2" xfId="3525" xr:uid="{00000000-0005-0000-0000-000088170000}"/>
    <cellStyle name="40% - 강조색6 2" xfId="707" xr:uid="{00000000-0005-0000-0000-000089170000}"/>
    <cellStyle name="40% - 강조색6 2 2" xfId="3524" xr:uid="{00000000-0005-0000-0000-00008A170000}"/>
    <cellStyle name="60" xfId="708" xr:uid="{00000000-0005-0000-0000-00008B170000}"/>
    <cellStyle name="60% - 강조색1 2" xfId="709" xr:uid="{00000000-0005-0000-0000-00008C170000}"/>
    <cellStyle name="60% - 강조색1 2 2" xfId="3523" xr:uid="{00000000-0005-0000-0000-00008D170000}"/>
    <cellStyle name="60% - 강조색2 2" xfId="710" xr:uid="{00000000-0005-0000-0000-00008E170000}"/>
    <cellStyle name="60% - 강조색2 2 2" xfId="3522" xr:uid="{00000000-0005-0000-0000-00008F170000}"/>
    <cellStyle name="60% - 강조색3 2" xfId="711" xr:uid="{00000000-0005-0000-0000-000090170000}"/>
    <cellStyle name="60% - 강조색3 2 2" xfId="3521" xr:uid="{00000000-0005-0000-0000-000091170000}"/>
    <cellStyle name="60% - 강조색4 2" xfId="712" xr:uid="{00000000-0005-0000-0000-000092170000}"/>
    <cellStyle name="60% - 강조색4 2 2" xfId="3520" xr:uid="{00000000-0005-0000-0000-000093170000}"/>
    <cellStyle name="60% - 강조색5 2" xfId="713" xr:uid="{00000000-0005-0000-0000-000094170000}"/>
    <cellStyle name="60% - 강조색5 2 2" xfId="3519" xr:uid="{00000000-0005-0000-0000-000095170000}"/>
    <cellStyle name="60% - 강조색6 2" xfId="714" xr:uid="{00000000-0005-0000-0000-000096170000}"/>
    <cellStyle name="60% - 강조색6 2 2" xfId="3518" xr:uid="{00000000-0005-0000-0000-000097170000}"/>
    <cellStyle name="9.6" xfId="3106" xr:uid="{00000000-0005-0000-0000-000098170000}"/>
    <cellStyle name="90" xfId="8908" xr:uid="{00000000-0005-0000-0000-000099170000}"/>
    <cellStyle name="9포인트" xfId="715" xr:uid="{00000000-0005-0000-0000-00009A170000}"/>
    <cellStyle name="9포인트 2" xfId="716" xr:uid="{00000000-0005-0000-0000-00009B170000}"/>
    <cellStyle name="9포인트 2 2" xfId="717" xr:uid="{00000000-0005-0000-0000-00009C170000}"/>
    <cellStyle name="9포인트 2 2 2" xfId="718" xr:uid="{00000000-0005-0000-0000-00009D170000}"/>
    <cellStyle name="9포인트 2 2 2 2" xfId="719" xr:uid="{00000000-0005-0000-0000-00009E170000}"/>
    <cellStyle name="9포인트 2 2 3" xfId="720" xr:uid="{00000000-0005-0000-0000-00009F170000}"/>
    <cellStyle name="9포인트 2 2 4" xfId="721" xr:uid="{00000000-0005-0000-0000-0000A0170000}"/>
    <cellStyle name="9포인트 2 3" xfId="722" xr:uid="{00000000-0005-0000-0000-0000A1170000}"/>
    <cellStyle name="9포인트 2 3 2" xfId="723" xr:uid="{00000000-0005-0000-0000-0000A2170000}"/>
    <cellStyle name="9포인트 2 4" xfId="724" xr:uid="{00000000-0005-0000-0000-0000A3170000}"/>
    <cellStyle name="9포인트 2 5" xfId="725" xr:uid="{00000000-0005-0000-0000-0000A4170000}"/>
    <cellStyle name="9포인트 3" xfId="726" xr:uid="{00000000-0005-0000-0000-0000A5170000}"/>
    <cellStyle name="9포인트 3 2" xfId="727" xr:uid="{00000000-0005-0000-0000-0000A6170000}"/>
    <cellStyle name="9포인트 3 2 2" xfId="728" xr:uid="{00000000-0005-0000-0000-0000A7170000}"/>
    <cellStyle name="9포인트 3 3" xfId="729" xr:uid="{00000000-0005-0000-0000-0000A8170000}"/>
    <cellStyle name="9포인트 3 4" xfId="730" xr:uid="{00000000-0005-0000-0000-0000A9170000}"/>
    <cellStyle name="9포인트 4" xfId="731" xr:uid="{00000000-0005-0000-0000-0000AA170000}"/>
    <cellStyle name="9포인트 4 2" xfId="732" xr:uid="{00000000-0005-0000-0000-0000AB170000}"/>
    <cellStyle name="9포인트 5" xfId="733" xr:uid="{00000000-0005-0000-0000-0000AC170000}"/>
    <cellStyle name="9포인트 6" xfId="734" xr:uid="{00000000-0005-0000-0000-0000AD170000}"/>
    <cellStyle name="A" xfId="735" xr:uid="{00000000-0005-0000-0000-0000AE170000}"/>
    <cellStyle name="a [0]_mud plant bolted" xfId="736" xr:uid="{00000000-0005-0000-0000-0000AF170000}"/>
    <cellStyle name="A 2" xfId="8909" xr:uid="{00000000-0005-0000-0000-0000B0170000}"/>
    <cellStyle name="Ā _x0010_က랐_xdc01_땯_x0001_" xfId="8910" xr:uid="{00000000-0005-0000-0000-0000B1170000}"/>
    <cellStyle name="A_1.2x1.2롤러게이트 내역서" xfId="737" xr:uid="{00000000-0005-0000-0000-0000B2170000}"/>
    <cellStyle name="A_1.2x1.2롤러게이트 내역서_매곡제 수문설계내역서-041-" xfId="738" xr:uid="{00000000-0005-0000-0000-0000B3170000}"/>
    <cellStyle name="A_1.2x1.2롤러게이트 내역서_수서y형 내역(문비, 랙바)긴급-STS-" xfId="739" xr:uid="{00000000-0005-0000-0000-0000B4170000}"/>
    <cellStyle name="A_1.2x1.2롤러게이트 내역서_수서y형 내역(문비, 랙바)긴급-STS-_매곡제 수문설계내역서-041-" xfId="740" xr:uid="{00000000-0005-0000-0000-0000B5170000}"/>
    <cellStyle name="A_1.2x1.2롤러게이트 내역서_수서내역서 CANOPY 적용(080225)" xfId="741" xr:uid="{00000000-0005-0000-0000-0000B6170000}"/>
    <cellStyle name="A_1.2x1.2롤러게이트 내역서_수서내역서 CANOPY 적용(080225)_매곡제 수문설계내역서-041-" xfId="742" xr:uid="{00000000-0005-0000-0000-0000B7170000}"/>
    <cellStyle name="A_1.2x1.2롤러게이트 내역서_수서내역서(2520)-sts roller-080115-" xfId="743" xr:uid="{00000000-0005-0000-0000-0000B8170000}"/>
    <cellStyle name="A_1.2x1.2롤러게이트 내역서_수서내역서(2520)-sts roller-080115-_매곡제 수문설계내역서-041-" xfId="744" xr:uid="{00000000-0005-0000-0000-0000B9170000}"/>
    <cellStyle name="A_5015  수조수문 내역서(11.08)" xfId="745" xr:uid="{00000000-0005-0000-0000-0000BA170000}"/>
    <cellStyle name="A_5015  수조수문 내역서(11.08)_매곡제 수문설계내역서-041-" xfId="746" xr:uid="{00000000-0005-0000-0000-0000BB170000}"/>
    <cellStyle name="A_5015  수조수문 내역서(11.08)_수서y형 내역(문비, 랙바)긴급-STS-" xfId="747" xr:uid="{00000000-0005-0000-0000-0000BC170000}"/>
    <cellStyle name="A_5015  수조수문 내역서(11.08)_수서y형 내역(문비, 랙바)긴급-STS-_견적내역서(수서배수문)" xfId="748" xr:uid="{00000000-0005-0000-0000-0000BD170000}"/>
    <cellStyle name="A_5015  수조수문 내역서(11.08)_수서y형 내역(문비, 랙바)긴급-STS-_견적내역서(수서배수문)_매곡제 수문설계내역서-041-" xfId="749" xr:uid="{00000000-0005-0000-0000-0000BE170000}"/>
    <cellStyle name="A_5015  수조수문 내역서(11.08)_수서y형 내역(문비, 랙바)긴급-STS-_견적내역서(행당,사근 배수문)" xfId="750" xr:uid="{00000000-0005-0000-0000-0000BF170000}"/>
    <cellStyle name="A_5015  수조수문 내역서(11.08)_수서y형 내역(문비, 랙바)긴급-STS-_견적내역서(행당,사근 배수문)_매곡제 수문설계내역서-041-" xfId="751" xr:uid="{00000000-0005-0000-0000-0000C0170000}"/>
    <cellStyle name="a_Boo2" xfId="8911" xr:uid="{00000000-0005-0000-0000-0000C1170000}"/>
    <cellStyle name="a_Boo2_도로수량양식" xfId="8912" xr:uid="{00000000-0005-0000-0000-0000C2170000}"/>
    <cellStyle name="a_Boo2_도로수량양식_운암동수량최종" xfId="8913" xr:uid="{00000000-0005-0000-0000-0000C3170000}"/>
    <cellStyle name="a_Boo2_도로수량양식_운암동수량최종_구조물깨기" xfId="8914" xr:uid="{00000000-0005-0000-0000-0000C4170000}"/>
    <cellStyle name="a_Boo2_도로수량양식_운암동수량최종_기계공고수량1지구최종" xfId="8915" xr:uid="{00000000-0005-0000-0000-0000C5170000}"/>
    <cellStyle name="a_Boo2_도로수량양식_운암동수량최종_기계공고수량최종" xfId="8916" xr:uid="{00000000-0005-0000-0000-0000C6170000}"/>
    <cellStyle name="a_Boo2_도로수량양식_운암동수량최종_수량산출서" xfId="8917" xr:uid="{00000000-0005-0000-0000-0000C7170000}"/>
    <cellStyle name="a_Boo2_도로수량양식_운암동수량최종_수량산출서(1-6)" xfId="8918" xr:uid="{00000000-0005-0000-0000-0000C8170000}"/>
    <cellStyle name="a_Boo2_도로수량양식_운암동수량최종_수량산출서-1" xfId="8919" xr:uid="{00000000-0005-0000-0000-0000C9170000}"/>
    <cellStyle name="a_Boo2_도로수량양식_운암동수량최종_지장수량산출서" xfId="8920" xr:uid="{00000000-0005-0000-0000-0000CA170000}"/>
    <cellStyle name="a_Boo2_수량산출" xfId="8921" xr:uid="{00000000-0005-0000-0000-0000CB170000}"/>
    <cellStyle name="a_Boo2_수량산출_운암동수량최종" xfId="8922" xr:uid="{00000000-0005-0000-0000-0000CC170000}"/>
    <cellStyle name="a_Boo2_수량산출_운암동수량최종_구조물깨기" xfId="8923" xr:uid="{00000000-0005-0000-0000-0000CD170000}"/>
    <cellStyle name="a_Boo2_수량산출_운암동수량최종_기계공고수량1지구최종" xfId="8924" xr:uid="{00000000-0005-0000-0000-0000CE170000}"/>
    <cellStyle name="a_Boo2_수량산출_운암동수량최종_기계공고수량최종" xfId="8925" xr:uid="{00000000-0005-0000-0000-0000CF170000}"/>
    <cellStyle name="a_Boo2_수량산출_운암동수량최종_수량산출서" xfId="8926" xr:uid="{00000000-0005-0000-0000-0000D0170000}"/>
    <cellStyle name="a_Boo2_수량산출_운암동수량최종_수량산출서(1-6)" xfId="8927" xr:uid="{00000000-0005-0000-0000-0000D1170000}"/>
    <cellStyle name="a_Boo2_수량산출_운암동수량최종_수량산출서-1" xfId="8928" xr:uid="{00000000-0005-0000-0000-0000D2170000}"/>
    <cellStyle name="a_Boo2_수량산출_운암동수량최종_지장수량산출서" xfId="8929" xr:uid="{00000000-0005-0000-0000-0000D3170000}"/>
    <cellStyle name="a_Boo2_운암동수량최종" xfId="8930" xr:uid="{00000000-0005-0000-0000-0000D4170000}"/>
    <cellStyle name="a_Boo2_운암동수량최종_구조물깨기" xfId="8931" xr:uid="{00000000-0005-0000-0000-0000D5170000}"/>
    <cellStyle name="a_Boo2_운암동수량최종_기계공고수량1지구최종" xfId="8932" xr:uid="{00000000-0005-0000-0000-0000D6170000}"/>
    <cellStyle name="a_Boo2_운암동수량최종_기계공고수량최종" xfId="8933" xr:uid="{00000000-0005-0000-0000-0000D7170000}"/>
    <cellStyle name="a_Boo2_운암동수량최종_수량산출서" xfId="8934" xr:uid="{00000000-0005-0000-0000-0000D8170000}"/>
    <cellStyle name="a_Boo2_운암동수량최종_수량산출서(1-6)" xfId="8935" xr:uid="{00000000-0005-0000-0000-0000D9170000}"/>
    <cellStyle name="a_Boo2_운암동수량최종_수량산출서-1" xfId="8936" xr:uid="{00000000-0005-0000-0000-0000DA170000}"/>
    <cellStyle name="a_Boo2_운암동수량최종_지장수량산출서" xfId="8937" xr:uid="{00000000-0005-0000-0000-0000DB170000}"/>
    <cellStyle name="a_Boo2_인월중군소하천" xfId="8938" xr:uid="{00000000-0005-0000-0000-0000DC170000}"/>
    <cellStyle name="a_Boo2_인월중군소하천_운암동수량최종" xfId="8939" xr:uid="{00000000-0005-0000-0000-0000DD170000}"/>
    <cellStyle name="a_Boo2_인월중군소하천_운암동수량최종_구조물깨기" xfId="8940" xr:uid="{00000000-0005-0000-0000-0000DE170000}"/>
    <cellStyle name="a_Boo2_인월중군소하천_운암동수량최종_기계공고수량1지구최종" xfId="8941" xr:uid="{00000000-0005-0000-0000-0000DF170000}"/>
    <cellStyle name="a_Boo2_인월중군소하천_운암동수량최종_기계공고수량최종" xfId="8942" xr:uid="{00000000-0005-0000-0000-0000E0170000}"/>
    <cellStyle name="a_Boo2_인월중군소하천_운암동수량최종_수량산출서" xfId="8943" xr:uid="{00000000-0005-0000-0000-0000E1170000}"/>
    <cellStyle name="a_Boo2_인월중군소하천_운암동수량최종_수량산출서(1-6)" xfId="8944" xr:uid="{00000000-0005-0000-0000-0000E2170000}"/>
    <cellStyle name="a_Boo2_인월중군소하천_운암동수량최종_수량산출서-1" xfId="8945" xr:uid="{00000000-0005-0000-0000-0000E3170000}"/>
    <cellStyle name="a_Boo2_인월중군소하천_운암동수량최종_지장수량산출서" xfId="8946" xr:uid="{00000000-0005-0000-0000-0000E4170000}"/>
    <cellStyle name="a_Book2" xfId="8947" xr:uid="{00000000-0005-0000-0000-0000E5170000}"/>
    <cellStyle name="a_Book2_도로수량양식" xfId="8948" xr:uid="{00000000-0005-0000-0000-0000E6170000}"/>
    <cellStyle name="a_Book2_도로수량양식_운암동수량최종" xfId="8949" xr:uid="{00000000-0005-0000-0000-0000E7170000}"/>
    <cellStyle name="a_Book2_도로수량양식_운암동수량최종_구조물깨기" xfId="8950" xr:uid="{00000000-0005-0000-0000-0000E8170000}"/>
    <cellStyle name="a_Book2_도로수량양식_운암동수량최종_기계공고수량1지구최종" xfId="8951" xr:uid="{00000000-0005-0000-0000-0000E9170000}"/>
    <cellStyle name="a_Book2_도로수량양식_운암동수량최종_기계공고수량최종" xfId="8952" xr:uid="{00000000-0005-0000-0000-0000EA170000}"/>
    <cellStyle name="a_Book2_도로수량양식_운암동수량최종_수량산출서" xfId="8953" xr:uid="{00000000-0005-0000-0000-0000EB170000}"/>
    <cellStyle name="a_Book2_도로수량양식_운암동수량최종_수량산출서(1-6)" xfId="8954" xr:uid="{00000000-0005-0000-0000-0000EC170000}"/>
    <cellStyle name="a_Book2_도로수량양식_운암동수량최종_수량산출서-1" xfId="8955" xr:uid="{00000000-0005-0000-0000-0000ED170000}"/>
    <cellStyle name="a_Book2_도로수량양식_운암동수량최종_지장수량산출서" xfId="8956" xr:uid="{00000000-0005-0000-0000-0000EE170000}"/>
    <cellStyle name="a_Book2_수량산출" xfId="8957" xr:uid="{00000000-0005-0000-0000-0000EF170000}"/>
    <cellStyle name="a_Book2_수량산출_운암동수량최종" xfId="8958" xr:uid="{00000000-0005-0000-0000-0000F0170000}"/>
    <cellStyle name="a_Book2_수량산출_운암동수량최종_구조물깨기" xfId="8959" xr:uid="{00000000-0005-0000-0000-0000F1170000}"/>
    <cellStyle name="a_Book2_수량산출_운암동수량최종_기계공고수량1지구최종" xfId="8960" xr:uid="{00000000-0005-0000-0000-0000F2170000}"/>
    <cellStyle name="a_Book2_수량산출_운암동수량최종_기계공고수량최종" xfId="8961" xr:uid="{00000000-0005-0000-0000-0000F3170000}"/>
    <cellStyle name="a_Book2_수량산출_운암동수량최종_수량산출서" xfId="8962" xr:uid="{00000000-0005-0000-0000-0000F4170000}"/>
    <cellStyle name="a_Book2_수량산출_운암동수량최종_수량산출서(1-6)" xfId="8963" xr:uid="{00000000-0005-0000-0000-0000F5170000}"/>
    <cellStyle name="a_Book2_수량산출_운암동수량최종_수량산출서-1" xfId="8964" xr:uid="{00000000-0005-0000-0000-0000F6170000}"/>
    <cellStyle name="a_Book2_수량산출_운암동수량최종_지장수량산출서" xfId="8965" xr:uid="{00000000-0005-0000-0000-0000F7170000}"/>
    <cellStyle name="a_Book2_운암동수량최종" xfId="8966" xr:uid="{00000000-0005-0000-0000-0000F8170000}"/>
    <cellStyle name="a_Book2_운암동수량최종_구조물깨기" xfId="8967" xr:uid="{00000000-0005-0000-0000-0000F9170000}"/>
    <cellStyle name="a_Book2_운암동수량최종_기계공고수량1지구최종" xfId="8968" xr:uid="{00000000-0005-0000-0000-0000FA170000}"/>
    <cellStyle name="a_Book2_운암동수량최종_기계공고수량최종" xfId="8969" xr:uid="{00000000-0005-0000-0000-0000FB170000}"/>
    <cellStyle name="a_Book2_운암동수량최종_수량산출서" xfId="8970" xr:uid="{00000000-0005-0000-0000-0000FC170000}"/>
    <cellStyle name="a_Book2_운암동수량최종_수량산출서(1-6)" xfId="8971" xr:uid="{00000000-0005-0000-0000-0000FD170000}"/>
    <cellStyle name="a_Book2_운암동수량최종_수량산출서-1" xfId="8972" xr:uid="{00000000-0005-0000-0000-0000FE170000}"/>
    <cellStyle name="a_Book2_운암동수량최종_지장수량산출서" xfId="8973" xr:uid="{00000000-0005-0000-0000-0000FF170000}"/>
    <cellStyle name="a_Book2_인월중군소하천" xfId="8974" xr:uid="{00000000-0005-0000-0000-000000180000}"/>
    <cellStyle name="a_Book2_인월중군소하천_운암동수량최종" xfId="8975" xr:uid="{00000000-0005-0000-0000-000001180000}"/>
    <cellStyle name="a_Book2_인월중군소하천_운암동수량최종_구조물깨기" xfId="8976" xr:uid="{00000000-0005-0000-0000-000002180000}"/>
    <cellStyle name="a_Book2_인월중군소하천_운암동수량최종_기계공고수량1지구최종" xfId="8977" xr:uid="{00000000-0005-0000-0000-000003180000}"/>
    <cellStyle name="a_Book2_인월중군소하천_운암동수량최종_기계공고수량최종" xfId="8978" xr:uid="{00000000-0005-0000-0000-000004180000}"/>
    <cellStyle name="a_Book2_인월중군소하천_운암동수량최종_수량산출서" xfId="8979" xr:uid="{00000000-0005-0000-0000-000005180000}"/>
    <cellStyle name="a_Book2_인월중군소하천_운암동수량최종_수량산출서(1-6)" xfId="8980" xr:uid="{00000000-0005-0000-0000-000006180000}"/>
    <cellStyle name="a_Book2_인월중군소하천_운암동수량최종_수량산출서-1" xfId="8981" xr:uid="{00000000-0005-0000-0000-000007180000}"/>
    <cellStyle name="a_Book2_인월중군소하천_운암동수량최종_지장수량산출서" xfId="8982" xr:uid="{00000000-0005-0000-0000-000008180000}"/>
    <cellStyle name="a_Book4" xfId="8983" xr:uid="{00000000-0005-0000-0000-000009180000}"/>
    <cellStyle name="a_Book4_도로수량양식" xfId="8984" xr:uid="{00000000-0005-0000-0000-00000A180000}"/>
    <cellStyle name="a_Book4_도로수량양식_운암동수량최종" xfId="8985" xr:uid="{00000000-0005-0000-0000-00000B180000}"/>
    <cellStyle name="a_Book4_도로수량양식_운암동수량최종_구조물깨기" xfId="8986" xr:uid="{00000000-0005-0000-0000-00000C180000}"/>
    <cellStyle name="a_Book4_도로수량양식_운암동수량최종_기계공고수량1지구최종" xfId="8987" xr:uid="{00000000-0005-0000-0000-00000D180000}"/>
    <cellStyle name="a_Book4_도로수량양식_운암동수량최종_기계공고수량최종" xfId="8988" xr:uid="{00000000-0005-0000-0000-00000E180000}"/>
    <cellStyle name="a_Book4_도로수량양식_운암동수량최종_수량산출서" xfId="8989" xr:uid="{00000000-0005-0000-0000-00000F180000}"/>
    <cellStyle name="a_Book4_도로수량양식_운암동수량최종_수량산출서(1-6)" xfId="8990" xr:uid="{00000000-0005-0000-0000-000010180000}"/>
    <cellStyle name="a_Book4_도로수량양식_운암동수량최종_수량산출서-1" xfId="8991" xr:uid="{00000000-0005-0000-0000-000011180000}"/>
    <cellStyle name="a_Book4_도로수량양식_운암동수량최종_지장수량산출서" xfId="8992" xr:uid="{00000000-0005-0000-0000-000012180000}"/>
    <cellStyle name="a_Book4_수량산출" xfId="8993" xr:uid="{00000000-0005-0000-0000-000013180000}"/>
    <cellStyle name="a_Book4_수량산출_운암동수량최종" xfId="8994" xr:uid="{00000000-0005-0000-0000-000014180000}"/>
    <cellStyle name="a_Book4_수량산출_운암동수량최종_구조물깨기" xfId="8995" xr:uid="{00000000-0005-0000-0000-000015180000}"/>
    <cellStyle name="a_Book4_수량산출_운암동수량최종_기계공고수량1지구최종" xfId="8996" xr:uid="{00000000-0005-0000-0000-000016180000}"/>
    <cellStyle name="a_Book4_수량산출_운암동수량최종_기계공고수량최종" xfId="8997" xr:uid="{00000000-0005-0000-0000-000017180000}"/>
    <cellStyle name="a_Book4_수량산출_운암동수량최종_수량산출서" xfId="8998" xr:uid="{00000000-0005-0000-0000-000018180000}"/>
    <cellStyle name="a_Book4_수량산출_운암동수량최종_수량산출서(1-6)" xfId="8999" xr:uid="{00000000-0005-0000-0000-000019180000}"/>
    <cellStyle name="a_Book4_수량산출_운암동수량최종_수량산출서-1" xfId="9000" xr:uid="{00000000-0005-0000-0000-00001A180000}"/>
    <cellStyle name="a_Book4_수량산출_운암동수량최종_지장수량산출서" xfId="9001" xr:uid="{00000000-0005-0000-0000-00001B180000}"/>
    <cellStyle name="a_Book4_운암동수량최종" xfId="9002" xr:uid="{00000000-0005-0000-0000-00001C180000}"/>
    <cellStyle name="a_Book4_운암동수량최종_구조물깨기" xfId="9003" xr:uid="{00000000-0005-0000-0000-00001D180000}"/>
    <cellStyle name="a_Book4_운암동수량최종_기계공고수량1지구최종" xfId="9004" xr:uid="{00000000-0005-0000-0000-00001E180000}"/>
    <cellStyle name="a_Book4_운암동수량최종_기계공고수량최종" xfId="9005" xr:uid="{00000000-0005-0000-0000-00001F180000}"/>
    <cellStyle name="a_Book4_운암동수량최종_수량산출서" xfId="9006" xr:uid="{00000000-0005-0000-0000-000020180000}"/>
    <cellStyle name="a_Book4_운암동수량최종_수량산출서(1-6)" xfId="9007" xr:uid="{00000000-0005-0000-0000-000021180000}"/>
    <cellStyle name="a_Book4_운암동수량최종_수량산출서-1" xfId="9008" xr:uid="{00000000-0005-0000-0000-000022180000}"/>
    <cellStyle name="a_Book4_운암동수량최종_지장수량산출서" xfId="9009" xr:uid="{00000000-0005-0000-0000-000023180000}"/>
    <cellStyle name="a_Book4_인월중군소하천" xfId="9010" xr:uid="{00000000-0005-0000-0000-000024180000}"/>
    <cellStyle name="a_Book4_인월중군소하천_운암동수량최종" xfId="9011" xr:uid="{00000000-0005-0000-0000-000025180000}"/>
    <cellStyle name="a_Book4_인월중군소하천_운암동수량최종_구조물깨기" xfId="9012" xr:uid="{00000000-0005-0000-0000-000026180000}"/>
    <cellStyle name="a_Book4_인월중군소하천_운암동수량최종_기계공고수량1지구최종" xfId="9013" xr:uid="{00000000-0005-0000-0000-000027180000}"/>
    <cellStyle name="a_Book4_인월중군소하천_운암동수량최종_기계공고수량최종" xfId="9014" xr:uid="{00000000-0005-0000-0000-000028180000}"/>
    <cellStyle name="a_Book4_인월중군소하천_운암동수량최종_수량산출서" xfId="9015" xr:uid="{00000000-0005-0000-0000-000029180000}"/>
    <cellStyle name="a_Book4_인월중군소하천_운암동수량최종_수량산출서(1-6)" xfId="9016" xr:uid="{00000000-0005-0000-0000-00002A180000}"/>
    <cellStyle name="a_Book4_인월중군소하천_운암동수량최종_수량산출서-1" xfId="9017" xr:uid="{00000000-0005-0000-0000-00002B180000}"/>
    <cellStyle name="a_Book4_인월중군소하천_운암동수량최종_지장수량산출서" xfId="9018" xr:uid="{00000000-0005-0000-0000-00002C180000}"/>
    <cellStyle name="a_Q2 FY96" xfId="9019" xr:uid="{00000000-0005-0000-0000-00002D180000}"/>
    <cellStyle name="A_강서구청-견적내역서(12. 8)" xfId="752" xr:uid="{00000000-0005-0000-0000-00002E180000}"/>
    <cellStyle name="A_강서구청-견적내역서(12. 8)_매곡제 수문설계내역서-041-" xfId="753" xr:uid="{00000000-0005-0000-0000-00002F180000}"/>
    <cellStyle name="A_견적내역서" xfId="754" xr:uid="{00000000-0005-0000-0000-000030180000}"/>
    <cellStyle name="A_견적내역서(수서배수문)" xfId="755" xr:uid="{00000000-0005-0000-0000-000031180000}"/>
    <cellStyle name="A_견적내역서(수서배수문)_매곡제 수문설계내역서-041-" xfId="756" xr:uid="{00000000-0005-0000-0000-000032180000}"/>
    <cellStyle name="A_견적내역서_강서구청-견적내역서(12. 8)" xfId="757" xr:uid="{00000000-0005-0000-0000-000033180000}"/>
    <cellStyle name="A_견적내역서_강서구청-견적내역서(12. 8)_매곡제 수문설계내역서-041-" xfId="758" xr:uid="{00000000-0005-0000-0000-000034180000}"/>
    <cellStyle name="A_견적내역서_견적내역서(수서배수문)" xfId="759" xr:uid="{00000000-0005-0000-0000-000035180000}"/>
    <cellStyle name="A_견적내역서_견적내역서(수서배수문)_매곡제 수문설계내역서-041-" xfId="760" xr:uid="{00000000-0005-0000-0000-000036180000}"/>
    <cellStyle name="A_견적내역서_견적내역서(행당,사근 배수문)" xfId="761" xr:uid="{00000000-0005-0000-0000-000037180000}"/>
    <cellStyle name="A_견적내역서_견적내역서(행당,사근 배수문)_매곡제 수문설계내역서-041-" xfId="762" xr:uid="{00000000-0005-0000-0000-000038180000}"/>
    <cellStyle name="A_견적내역서_견적서" xfId="763" xr:uid="{00000000-0005-0000-0000-000039180000}"/>
    <cellStyle name="A_견적내역서_매곡제 수문설계내역서-041-" xfId="764" xr:uid="{00000000-0005-0000-0000-00003A180000}"/>
    <cellStyle name="A_견적내역서_사본 - 수산들수문설치 내역서rev2(최종)" xfId="765" xr:uid="{00000000-0005-0000-0000-00003B180000}"/>
    <cellStyle name="A_견적내역서_사본 - 수산들수문설치 내역서rev2(최종)_매곡제 수문설계내역서-041-" xfId="766" xr:uid="{00000000-0005-0000-0000-00003C180000}"/>
    <cellStyle name="A_견적내역서_수문설계내역서 (파워잭)080308" xfId="767" xr:uid="{00000000-0005-0000-0000-00003D180000}"/>
    <cellStyle name="A_견적내역서_수문설계내역서 (파워잭)080308_매곡제 수문설계내역서-041-" xfId="768" xr:uid="{00000000-0005-0000-0000-00003E180000}"/>
    <cellStyle name="A_견적내역서_수서y형 내역(문비, 랙바)긴급-STS-" xfId="769" xr:uid="{00000000-0005-0000-0000-00003F180000}"/>
    <cellStyle name="A_견적내역서_수서y형 내역(문비, 랙바)긴급-STS-_견적내역서(수서배수문)" xfId="770" xr:uid="{00000000-0005-0000-0000-000040180000}"/>
    <cellStyle name="A_견적내역서_수서y형 내역(문비, 랙바)긴급-STS-_견적내역서(수서배수문)_매곡제 수문설계내역서-041-" xfId="771" xr:uid="{00000000-0005-0000-0000-000041180000}"/>
    <cellStyle name="A_견적내역서_수서y형 내역(문비, 랙바)긴급-STS-_견적내역서(행당,사근 배수문)" xfId="772" xr:uid="{00000000-0005-0000-0000-000042180000}"/>
    <cellStyle name="A_견적내역서_수서y형 내역(문비, 랙바)긴급-STS-_견적내역서(행당,사근 배수문)_매곡제 수문설계내역서-041-" xfId="773" xr:uid="{00000000-0005-0000-0000-000043180000}"/>
    <cellStyle name="A_견적내역서_연호지 견적 내역서(Float형)" xfId="774" xr:uid="{00000000-0005-0000-0000-000044180000}"/>
    <cellStyle name="A_견적내역서_연호지 견적 내역서(Float형)_매곡제 수문설계내역서-041-" xfId="775" xr:uid="{00000000-0005-0000-0000-000045180000}"/>
    <cellStyle name="A_견적내역서_연호지배수문 설계 내역서(Float형)2515" xfId="776" xr:uid="{00000000-0005-0000-0000-000046180000}"/>
    <cellStyle name="A_견적내역서_연호지배수문 설계 내역서(Float형)2515_매곡제 수문설계내역서-041-" xfId="777" xr:uid="{00000000-0005-0000-0000-000047180000}"/>
    <cellStyle name="a_곰소수량-포장산출" xfId="9020" xr:uid="{00000000-0005-0000-0000-000048180000}"/>
    <cellStyle name="A_금호견적내역서(10)" xfId="778" xr:uid="{00000000-0005-0000-0000-000049180000}"/>
    <cellStyle name="A_금호견적내역서(10)_가양, 마곡내역서(11.22)" xfId="779" xr:uid="{00000000-0005-0000-0000-00004A180000}"/>
    <cellStyle name="A_금호견적내역서(10)_가양, 마곡내역서(11.22)_매곡제 수문설계내역서-041-" xfId="780" xr:uid="{00000000-0005-0000-0000-00004B180000}"/>
    <cellStyle name="A_금호견적내역서(10)_가양, 마곡내역서(11.22)-권양기" xfId="781" xr:uid="{00000000-0005-0000-0000-00004C180000}"/>
    <cellStyle name="A_금호견적내역서(10)_가양, 마곡내역서(11.22)-권양기_강서구청-견적내역서(12. 8)" xfId="782" xr:uid="{00000000-0005-0000-0000-00004D180000}"/>
    <cellStyle name="A_금호견적내역서(10)_가양, 마곡내역서(11.22)-권양기_강서구청-견적내역서(12. 8)_매곡제 수문설계내역서-041-" xfId="783" xr:uid="{00000000-0005-0000-0000-00004E180000}"/>
    <cellStyle name="A_금호견적내역서(10)_가양, 마곡내역서(11.22)-권양기_매곡제 수문설계내역서-041-" xfId="784" xr:uid="{00000000-0005-0000-0000-00004F180000}"/>
    <cellStyle name="A_금호견적내역서(10)_가양, 마곡내역서(11.22)-권양기_수서y형 내역(문비, 랙바)긴급-STS-" xfId="785" xr:uid="{00000000-0005-0000-0000-000050180000}"/>
    <cellStyle name="A_금호견적내역서(10)_가양, 마곡내역서(11.22)-권양기_수서y형 내역(문비, 랙바)긴급-STS-_매곡제 수문설계내역서-041-" xfId="786" xr:uid="{00000000-0005-0000-0000-000051180000}"/>
    <cellStyle name="A_금호견적내역서(10)_가양, 마곡내역서(11.22)-권양기_수서내역서 CANOPY 적용(080225)" xfId="787" xr:uid="{00000000-0005-0000-0000-000052180000}"/>
    <cellStyle name="A_금호견적내역서(10)_가양, 마곡내역서(11.22)-권양기_수서내역서 CANOPY 적용(080225)_매곡제 수문설계내역서-041-" xfId="788" xr:uid="{00000000-0005-0000-0000-000053180000}"/>
    <cellStyle name="A_금호견적내역서(10)_가양, 마곡내역서(11.22)-권양기_수서내역서(2520)-sts roller-080115-" xfId="789" xr:uid="{00000000-0005-0000-0000-000054180000}"/>
    <cellStyle name="A_금호견적내역서(10)_가양, 마곡내역서(11.22)-권양기_수서내역서(2520)-sts roller-080115-_매곡제 수문설계내역서-041-" xfId="790" xr:uid="{00000000-0005-0000-0000-000055180000}"/>
    <cellStyle name="A_금호견적내역서(10)_강서구청-견적내역서(12. 8)" xfId="791" xr:uid="{00000000-0005-0000-0000-000056180000}"/>
    <cellStyle name="A_금호견적내역서(10)_강서구청-견적내역서(12. 8)_매곡제 수문설계내역서-041-" xfId="792" xr:uid="{00000000-0005-0000-0000-000057180000}"/>
    <cellStyle name="A_금호견적내역서(10)_매곡제 수문설계내역서-041-" xfId="793" xr:uid="{00000000-0005-0000-0000-000058180000}"/>
    <cellStyle name="A_금호견적내역서(10)_설계내역서-발주최종" xfId="794" xr:uid="{00000000-0005-0000-0000-000059180000}"/>
    <cellStyle name="A_금호견적내역서(10)_설계내역서-발주최종_매곡제 수문설계내역서-041-" xfId="795" xr:uid="{00000000-0005-0000-0000-00005A180000}"/>
    <cellStyle name="A_금호견적내역서(10)_수서y형 내역(문비, 랙바)긴급-STS-" xfId="796" xr:uid="{00000000-0005-0000-0000-00005B180000}"/>
    <cellStyle name="A_금호견적내역서(10)_수서y형 내역(문비, 랙바)긴급-STS-_매곡제 수문설계내역서-041-" xfId="797" xr:uid="{00000000-0005-0000-0000-00005C180000}"/>
    <cellStyle name="A_금호견적내역서(10)_수서내역서 CANOPY 적용(080225)" xfId="798" xr:uid="{00000000-0005-0000-0000-00005D180000}"/>
    <cellStyle name="A_금호견적내역서(10)_수서내역서 CANOPY 적용(080225)_매곡제 수문설계내역서-041-" xfId="799" xr:uid="{00000000-0005-0000-0000-00005E180000}"/>
    <cellStyle name="A_금호견적내역서(10)_수서내역서(2520)-sts roller-080115-" xfId="800" xr:uid="{00000000-0005-0000-0000-00005F180000}"/>
    <cellStyle name="A_금호견적내역서(10)_수서내역서(2520)-sts roller-080115-_매곡제 수문설계내역서-041-" xfId="801" xr:uid="{00000000-0005-0000-0000-000060180000}"/>
    <cellStyle name="a_다목적운동장" xfId="9021" xr:uid="{00000000-0005-0000-0000-000061180000}"/>
    <cellStyle name="a_봉덕-선운간수량" xfId="9022" xr:uid="{00000000-0005-0000-0000-000062180000}"/>
    <cellStyle name="a_수량전체" xfId="9023" xr:uid="{00000000-0005-0000-0000-000063180000}"/>
    <cellStyle name="a_수량전체_도로수량양식" xfId="9024" xr:uid="{00000000-0005-0000-0000-000064180000}"/>
    <cellStyle name="a_수량전체_도로수량양식_운암동수량최종" xfId="9025" xr:uid="{00000000-0005-0000-0000-000065180000}"/>
    <cellStyle name="a_수량전체_도로수량양식_운암동수량최종_구조물깨기" xfId="9026" xr:uid="{00000000-0005-0000-0000-000066180000}"/>
    <cellStyle name="a_수량전체_도로수량양식_운암동수량최종_기계공고수량1지구최종" xfId="9027" xr:uid="{00000000-0005-0000-0000-000067180000}"/>
    <cellStyle name="a_수량전체_도로수량양식_운암동수량최종_기계공고수량최종" xfId="9028" xr:uid="{00000000-0005-0000-0000-000068180000}"/>
    <cellStyle name="a_수량전체_도로수량양식_운암동수량최종_수량산출서" xfId="9029" xr:uid="{00000000-0005-0000-0000-000069180000}"/>
    <cellStyle name="a_수량전체_도로수량양식_운암동수량최종_수량산출서(1-6)" xfId="9030" xr:uid="{00000000-0005-0000-0000-00006A180000}"/>
    <cellStyle name="a_수량전체_도로수량양식_운암동수량최종_수량산출서-1" xfId="9031" xr:uid="{00000000-0005-0000-0000-00006B180000}"/>
    <cellStyle name="a_수량전체_도로수량양식_운암동수량최종_지장수량산출서" xfId="9032" xr:uid="{00000000-0005-0000-0000-00006C180000}"/>
    <cellStyle name="a_수량전체_수량산출" xfId="9033" xr:uid="{00000000-0005-0000-0000-00006D180000}"/>
    <cellStyle name="a_수량전체_수량산출_운암동수량최종" xfId="9034" xr:uid="{00000000-0005-0000-0000-00006E180000}"/>
    <cellStyle name="a_수량전체_수량산출_운암동수량최종_구조물깨기" xfId="9035" xr:uid="{00000000-0005-0000-0000-00006F180000}"/>
    <cellStyle name="a_수량전체_수량산출_운암동수량최종_기계공고수량1지구최종" xfId="9036" xr:uid="{00000000-0005-0000-0000-000070180000}"/>
    <cellStyle name="a_수량전체_수량산출_운암동수량최종_기계공고수량최종" xfId="9037" xr:uid="{00000000-0005-0000-0000-000071180000}"/>
    <cellStyle name="a_수량전체_수량산출_운암동수량최종_수량산출서" xfId="9038" xr:uid="{00000000-0005-0000-0000-000072180000}"/>
    <cellStyle name="a_수량전체_수량산출_운암동수량최종_수량산출서(1-6)" xfId="9039" xr:uid="{00000000-0005-0000-0000-000073180000}"/>
    <cellStyle name="a_수량전체_수량산출_운암동수량최종_수량산출서-1" xfId="9040" xr:uid="{00000000-0005-0000-0000-000074180000}"/>
    <cellStyle name="a_수량전체_수량산출_운암동수량최종_지장수량산출서" xfId="9041" xr:uid="{00000000-0005-0000-0000-000075180000}"/>
    <cellStyle name="a_수량전체_운암동수량최종" xfId="9042" xr:uid="{00000000-0005-0000-0000-000076180000}"/>
    <cellStyle name="a_수량전체_운암동수량최종_구조물깨기" xfId="9043" xr:uid="{00000000-0005-0000-0000-000077180000}"/>
    <cellStyle name="a_수량전체_운암동수량최종_기계공고수량1지구최종" xfId="9044" xr:uid="{00000000-0005-0000-0000-000078180000}"/>
    <cellStyle name="a_수량전체_운암동수량최종_기계공고수량최종" xfId="9045" xr:uid="{00000000-0005-0000-0000-000079180000}"/>
    <cellStyle name="a_수량전체_운암동수량최종_수량산출서" xfId="9046" xr:uid="{00000000-0005-0000-0000-00007A180000}"/>
    <cellStyle name="a_수량전체_운암동수량최종_수량산출서(1-6)" xfId="9047" xr:uid="{00000000-0005-0000-0000-00007B180000}"/>
    <cellStyle name="a_수량전체_운암동수량최종_수량산출서-1" xfId="9048" xr:uid="{00000000-0005-0000-0000-00007C180000}"/>
    <cellStyle name="a_수량전체_운암동수량최종_지장수량산출서" xfId="9049" xr:uid="{00000000-0005-0000-0000-00007D180000}"/>
    <cellStyle name="a_수량전체_인월중군소하천" xfId="9050" xr:uid="{00000000-0005-0000-0000-00007E180000}"/>
    <cellStyle name="a_수량전체_인월중군소하천_운암동수량최종" xfId="9051" xr:uid="{00000000-0005-0000-0000-00007F180000}"/>
    <cellStyle name="a_수량전체_인월중군소하천_운암동수량최종_구조물깨기" xfId="9052" xr:uid="{00000000-0005-0000-0000-000080180000}"/>
    <cellStyle name="a_수량전체_인월중군소하천_운암동수량최종_기계공고수량1지구최종" xfId="9053" xr:uid="{00000000-0005-0000-0000-000081180000}"/>
    <cellStyle name="a_수량전체_인월중군소하천_운암동수량최종_기계공고수량최종" xfId="9054" xr:uid="{00000000-0005-0000-0000-000082180000}"/>
    <cellStyle name="a_수량전체_인월중군소하천_운암동수량최종_수량산출서" xfId="9055" xr:uid="{00000000-0005-0000-0000-000083180000}"/>
    <cellStyle name="a_수량전체_인월중군소하천_운암동수량최종_수량산출서(1-6)" xfId="9056" xr:uid="{00000000-0005-0000-0000-000084180000}"/>
    <cellStyle name="a_수량전체_인월중군소하천_운암동수량최종_수량산출서-1" xfId="9057" xr:uid="{00000000-0005-0000-0000-000085180000}"/>
    <cellStyle name="a_수량전체_인월중군소하천_운암동수량최종_지장수량산출서" xfId="9058" xr:uid="{00000000-0005-0000-0000-000086180000}"/>
    <cellStyle name="A_수서y형 내역(문비, 랙바)긴급-STS-" xfId="802" xr:uid="{00000000-0005-0000-0000-000087180000}"/>
    <cellStyle name="A_수서y형 내역(문비, 랙바)긴급-STS-_매곡제 수문설계내역서-041-" xfId="803" xr:uid="{00000000-0005-0000-0000-000088180000}"/>
    <cellStyle name="A_수서내역서 CANOPY 적용(080225)" xfId="804" xr:uid="{00000000-0005-0000-0000-000089180000}"/>
    <cellStyle name="A_수서내역서 CANOPY 적용(080225)_매곡제 수문설계내역서-041-" xfId="805" xr:uid="{00000000-0005-0000-0000-00008A180000}"/>
    <cellStyle name="A_수서내역서(2520)-sts roller-080115-" xfId="806" xr:uid="{00000000-0005-0000-0000-00008B180000}"/>
    <cellStyle name="A_수서내역서(2520)-sts roller-080115-_매곡제 수문설계내역서-041-" xfId="807" xr:uid="{00000000-0005-0000-0000-00008C180000}"/>
    <cellStyle name="A_수서수문설계내역서 (파워잭)080226" xfId="808" xr:uid="{00000000-0005-0000-0000-00008D180000}"/>
    <cellStyle name="A_수서수문설계내역서 (파워잭)080226_매곡제 수문설계내역서-041-" xfId="809" xr:uid="{00000000-0005-0000-0000-00008E180000}"/>
    <cellStyle name="A_예가기초금액" xfId="810" xr:uid="{00000000-0005-0000-0000-00008F180000}"/>
    <cellStyle name="A_예가기초금액_매곡제 수문설계내역서-041-" xfId="811" xr:uid="{00000000-0005-0000-0000-000090180000}"/>
    <cellStyle name="a_작업(수량)" xfId="9059" xr:uid="{00000000-0005-0000-0000-000091180000}"/>
    <cellStyle name="A_조달 견적 내역서(08.03.29)" xfId="812" xr:uid="{00000000-0005-0000-0000-000092180000}"/>
    <cellStyle name="A_조달 견적 내역서(08.03.29)_매곡제 수문설계내역서-041-" xfId="813" xr:uid="{00000000-0005-0000-0000-000093180000}"/>
    <cellStyle name="a_중군소하천(최종)" xfId="9060" xr:uid="{00000000-0005-0000-0000-000094180000}"/>
    <cellStyle name="A¡" xfId="814" xr:uid="{00000000-0005-0000-0000-000095180000}"/>
    <cellStyle name="A¡§i" xfId="815" xr:uid="{00000000-0005-0000-0000-000096180000}"/>
    <cellStyle name="A¡§i¢®" xfId="816" xr:uid="{00000000-0005-0000-0000-000097180000}"/>
    <cellStyle name="A¡ër¢®" xfId="817" xr:uid="{00000000-0005-0000-0000-000098180000}"/>
    <cellStyle name="A¡ërer" xfId="818" xr:uid="{00000000-0005-0000-0000-000099180000}"/>
    <cellStyle name="A¨" xfId="819" xr:uid="{00000000-0005-0000-0000-00009A180000}"/>
    <cellStyle name="A¨­￠￢￠O [0]_¡Æ¡§¡ic¨￢￠￢¡Æi¨u¡ⓒ" xfId="9061" xr:uid="{00000000-0005-0000-0000-00009B180000}"/>
    <cellStyle name="A¨­￠￢￠O_¡Æ¡§¡ic¨￢￠￢¡Æi¨u¡ⓒ" xfId="9062" xr:uid="{00000000-0005-0000-0000-00009C180000}"/>
    <cellStyle name="A¨i¡" xfId="820" xr:uid="{00000000-0005-0000-0000-00009D180000}"/>
    <cellStyle name="A¨ï¡©¡" xfId="821" xr:uid="{00000000-0005-0000-0000-00009E180000}"/>
    <cellStyle name="A¢" xfId="822" xr:uid="{00000000-0005-0000-0000-00009F180000}"/>
    <cellStyle name="A¢®¡×i" xfId="823" xr:uid="{00000000-0005-0000-0000-0000A0180000}"/>
    <cellStyle name="A¢®er¡" xfId="824" xr:uid="{00000000-0005-0000-0000-0000A1180000}"/>
    <cellStyle name="A¢®ere" xfId="825" xr:uid="{00000000-0005-0000-0000-0000A2180000}"/>
    <cellStyle name="A©" xfId="826" xr:uid="{00000000-0005-0000-0000-0000A3180000}"/>
    <cellStyle name="A©­¢¬¢" xfId="827" xr:uid="{00000000-0005-0000-0000-0000A4180000}"/>
    <cellStyle name="A1" xfId="828" xr:uid="{00000000-0005-0000-0000-0000A5180000}"/>
    <cellStyle name="AA" xfId="3517" xr:uid="{00000000-0005-0000-0000-0000A6180000}"/>
    <cellStyle name="Aⓒ­" xfId="829" xr:uid="{00000000-0005-0000-0000-0000A7180000}"/>
    <cellStyle name="Aⓒ­ 2" xfId="9063" xr:uid="{00000000-0005-0000-0000-0000A8180000}"/>
    <cellStyle name="Aⓒ­￠￢￠" xfId="9064" xr:uid="{00000000-0005-0000-0000-0000A9180000}"/>
    <cellStyle name="Actual Date" xfId="9065" xr:uid="{00000000-0005-0000-0000-0000AA180000}"/>
    <cellStyle name="Ae" xfId="830" xr:uid="{00000000-0005-0000-0000-0000AB180000}"/>
    <cellStyle name="Åë" xfId="831" xr:uid="{00000000-0005-0000-0000-0000AC180000}"/>
    <cellStyle name="Ae 10" xfId="832" xr:uid="{00000000-0005-0000-0000-0000AD180000}"/>
    <cellStyle name="Åë 10" xfId="833" xr:uid="{00000000-0005-0000-0000-0000AE180000}"/>
    <cellStyle name="Ae 11" xfId="834" xr:uid="{00000000-0005-0000-0000-0000AF180000}"/>
    <cellStyle name="Åë 11" xfId="835" xr:uid="{00000000-0005-0000-0000-0000B0180000}"/>
    <cellStyle name="Ae 12" xfId="836" xr:uid="{00000000-0005-0000-0000-0000B1180000}"/>
    <cellStyle name="Åë 12" xfId="837" xr:uid="{00000000-0005-0000-0000-0000B2180000}"/>
    <cellStyle name="Ae 13" xfId="838" xr:uid="{00000000-0005-0000-0000-0000B3180000}"/>
    <cellStyle name="Åë 13" xfId="839" xr:uid="{00000000-0005-0000-0000-0000B4180000}"/>
    <cellStyle name="Ae 14" xfId="840" xr:uid="{00000000-0005-0000-0000-0000B5180000}"/>
    <cellStyle name="Åë 14" xfId="841" xr:uid="{00000000-0005-0000-0000-0000B6180000}"/>
    <cellStyle name="Ae 15" xfId="842" xr:uid="{00000000-0005-0000-0000-0000B7180000}"/>
    <cellStyle name="Åë 15" xfId="843" xr:uid="{00000000-0005-0000-0000-0000B8180000}"/>
    <cellStyle name="Ae 16" xfId="844" xr:uid="{00000000-0005-0000-0000-0000B9180000}"/>
    <cellStyle name="Åë 16" xfId="845" xr:uid="{00000000-0005-0000-0000-0000BA180000}"/>
    <cellStyle name="Ae 17" xfId="846" xr:uid="{00000000-0005-0000-0000-0000BB180000}"/>
    <cellStyle name="Åë 17" xfId="847" xr:uid="{00000000-0005-0000-0000-0000BC180000}"/>
    <cellStyle name="Ae 18" xfId="848" xr:uid="{00000000-0005-0000-0000-0000BD180000}"/>
    <cellStyle name="Åë 18" xfId="849" xr:uid="{00000000-0005-0000-0000-0000BE180000}"/>
    <cellStyle name="Ae 19" xfId="850" xr:uid="{00000000-0005-0000-0000-0000BF180000}"/>
    <cellStyle name="Åë 19" xfId="851" xr:uid="{00000000-0005-0000-0000-0000C0180000}"/>
    <cellStyle name="Ae 2" xfId="852" xr:uid="{00000000-0005-0000-0000-0000C1180000}"/>
    <cellStyle name="Åë 2" xfId="853" xr:uid="{00000000-0005-0000-0000-0000C2180000}"/>
    <cellStyle name="Ae 2 10" xfId="854" xr:uid="{00000000-0005-0000-0000-0000C3180000}"/>
    <cellStyle name="Åë 2 10" xfId="855" xr:uid="{00000000-0005-0000-0000-0000C4180000}"/>
    <cellStyle name="Ae 2 11" xfId="856" xr:uid="{00000000-0005-0000-0000-0000C5180000}"/>
    <cellStyle name="Åë 2 11" xfId="857" xr:uid="{00000000-0005-0000-0000-0000C6180000}"/>
    <cellStyle name="Ae 2 2" xfId="858" xr:uid="{00000000-0005-0000-0000-0000C7180000}"/>
    <cellStyle name="Åë 2 2" xfId="859" xr:uid="{00000000-0005-0000-0000-0000C8180000}"/>
    <cellStyle name="Ae 2 3" xfId="860" xr:uid="{00000000-0005-0000-0000-0000C9180000}"/>
    <cellStyle name="Åë 2 3" xfId="861" xr:uid="{00000000-0005-0000-0000-0000CA180000}"/>
    <cellStyle name="Ae 2 4" xfId="862" xr:uid="{00000000-0005-0000-0000-0000CB180000}"/>
    <cellStyle name="Åë 2 4" xfId="863" xr:uid="{00000000-0005-0000-0000-0000CC180000}"/>
    <cellStyle name="Ae 2 5" xfId="864" xr:uid="{00000000-0005-0000-0000-0000CD180000}"/>
    <cellStyle name="Åë 2 5" xfId="865" xr:uid="{00000000-0005-0000-0000-0000CE180000}"/>
    <cellStyle name="Ae 2 6" xfId="866" xr:uid="{00000000-0005-0000-0000-0000CF180000}"/>
    <cellStyle name="Åë 2 6" xfId="867" xr:uid="{00000000-0005-0000-0000-0000D0180000}"/>
    <cellStyle name="Ae 2 7" xfId="868" xr:uid="{00000000-0005-0000-0000-0000D1180000}"/>
    <cellStyle name="Åë 2 7" xfId="869" xr:uid="{00000000-0005-0000-0000-0000D2180000}"/>
    <cellStyle name="Ae 2 8" xfId="870" xr:uid="{00000000-0005-0000-0000-0000D3180000}"/>
    <cellStyle name="Åë 2 8" xfId="871" xr:uid="{00000000-0005-0000-0000-0000D4180000}"/>
    <cellStyle name="Ae 2 9" xfId="872" xr:uid="{00000000-0005-0000-0000-0000D5180000}"/>
    <cellStyle name="Åë 2 9" xfId="873" xr:uid="{00000000-0005-0000-0000-0000D6180000}"/>
    <cellStyle name="Ae 20" xfId="874" xr:uid="{00000000-0005-0000-0000-0000D7180000}"/>
    <cellStyle name="Åë 20" xfId="875" xr:uid="{00000000-0005-0000-0000-0000D8180000}"/>
    <cellStyle name="Ae 21" xfId="9066" xr:uid="{00000000-0005-0000-0000-0000D9180000}"/>
    <cellStyle name="Åë 21" xfId="9067" xr:uid="{00000000-0005-0000-0000-0000DA180000}"/>
    <cellStyle name="Ae 3" xfId="876" xr:uid="{00000000-0005-0000-0000-0000DB180000}"/>
    <cellStyle name="Åë 3" xfId="877" xr:uid="{00000000-0005-0000-0000-0000DC180000}"/>
    <cellStyle name="Ae 4" xfId="878" xr:uid="{00000000-0005-0000-0000-0000DD180000}"/>
    <cellStyle name="Åë 4" xfId="879" xr:uid="{00000000-0005-0000-0000-0000DE180000}"/>
    <cellStyle name="Ae 5" xfId="880" xr:uid="{00000000-0005-0000-0000-0000DF180000}"/>
    <cellStyle name="Åë 5" xfId="881" xr:uid="{00000000-0005-0000-0000-0000E0180000}"/>
    <cellStyle name="Ae 6" xfId="882" xr:uid="{00000000-0005-0000-0000-0000E1180000}"/>
    <cellStyle name="Åë 6" xfId="883" xr:uid="{00000000-0005-0000-0000-0000E2180000}"/>
    <cellStyle name="Ae 7" xfId="884" xr:uid="{00000000-0005-0000-0000-0000E3180000}"/>
    <cellStyle name="Åë 7" xfId="885" xr:uid="{00000000-0005-0000-0000-0000E4180000}"/>
    <cellStyle name="Ae 8" xfId="886" xr:uid="{00000000-0005-0000-0000-0000E5180000}"/>
    <cellStyle name="Åë 8" xfId="887" xr:uid="{00000000-0005-0000-0000-0000E6180000}"/>
    <cellStyle name="Ae 9" xfId="888" xr:uid="{00000000-0005-0000-0000-0000E7180000}"/>
    <cellStyle name="Åë 9" xfId="889" xr:uid="{00000000-0005-0000-0000-0000E8180000}"/>
    <cellStyle name="Ae_1.2x1.2롤러게이트 내역서" xfId="890" xr:uid="{00000000-0005-0000-0000-0000E9180000}"/>
    <cellStyle name="Åë_1.2x1.2롤러게이트 내역서" xfId="891" xr:uid="{00000000-0005-0000-0000-0000EA180000}"/>
    <cellStyle name="Ae_1.2x1.2롤러게이트 내역서_매곡제 수문설계내역서-041-" xfId="892" xr:uid="{00000000-0005-0000-0000-0000EB180000}"/>
    <cellStyle name="Åë_2003년탑정물량보완" xfId="893" xr:uid="{00000000-0005-0000-0000-0000EC180000}"/>
    <cellStyle name="Ae_2004도선장1회기성" xfId="894" xr:uid="{00000000-0005-0000-0000-0000ED180000}"/>
    <cellStyle name="Åë_2004도선장1회기성" xfId="895" xr:uid="{00000000-0005-0000-0000-0000EE180000}"/>
    <cellStyle name="Ae_2004도선장지구조정검토서(조정)" xfId="896" xr:uid="{00000000-0005-0000-0000-0000EF180000}"/>
    <cellStyle name="Åë_2004도선장지구조정검토서(조정)" xfId="897" xr:uid="{00000000-0005-0000-0000-0000F0180000}"/>
    <cellStyle name="Ae_2005시행하장갑문(제1회기성예상)" xfId="898" xr:uid="{00000000-0005-0000-0000-0000F1180000}"/>
    <cellStyle name="Åë_2005시행하장갑문(제1회기성예상)" xfId="899" xr:uid="{00000000-0005-0000-0000-0000F2180000}"/>
    <cellStyle name="Ae_2008수문(5x5이하) 일위_상반기" xfId="900" xr:uid="{00000000-0005-0000-0000-0000F3180000}"/>
    <cellStyle name="Åë_2008수문(5x5이하) 일위_상반기" xfId="901" xr:uid="{00000000-0005-0000-0000-0000F4180000}"/>
    <cellStyle name="Ae_2008수문(5x5초과) 일위_상반기" xfId="902" xr:uid="{00000000-0005-0000-0000-0000F5180000}"/>
    <cellStyle name="Åë_2008수문(5x5초과) 일위_상반기" xfId="903" xr:uid="{00000000-0005-0000-0000-0000F6180000}"/>
    <cellStyle name="Ae_2화원토목보완1차j-수정" xfId="9068" xr:uid="{00000000-0005-0000-0000-0000F7180000}"/>
    <cellStyle name="Åë_2화원토목보완1차j-수정" xfId="9069" xr:uid="{00000000-0005-0000-0000-0000F8180000}"/>
    <cellStyle name="Ae_3-2-0 보완내역서(총괄)" xfId="9070" xr:uid="{00000000-0005-0000-0000-0000F9180000}"/>
    <cellStyle name="Åë_3-2-0 보완내역서(총괄)" xfId="9071" xr:uid="{00000000-0005-0000-0000-0000FA180000}"/>
    <cellStyle name="Ae_3-2-11보완내역서(관급자재)" xfId="9072" xr:uid="{00000000-0005-0000-0000-0000FB180000}"/>
    <cellStyle name="Åë_3-2-11보완내역서(관급자재)" xfId="9073" xr:uid="{00000000-0005-0000-0000-0000FC180000}"/>
    <cellStyle name="Ae_3-2-5 보완내역서(용수로)" xfId="9074" xr:uid="{00000000-0005-0000-0000-0000FD180000}"/>
    <cellStyle name="Åë_3-2-5 보완내역서(용수로)" xfId="9075" xr:uid="{00000000-0005-0000-0000-0000FE180000}"/>
    <cellStyle name="Ae_3-2-8 보완내역서(간이보)" xfId="9076" xr:uid="{00000000-0005-0000-0000-0000FF180000}"/>
    <cellStyle name="Åë_3-2-8 보완내역서(간이보)" xfId="9077" xr:uid="{00000000-0005-0000-0000-000000190000}"/>
    <cellStyle name="Ae_3-2-9 보완내역서(부대공)" xfId="9078" xr:uid="{00000000-0005-0000-0000-000001190000}"/>
    <cellStyle name="Åë_3-2-9 보완내역서(부대공)" xfId="9079" xr:uid="{00000000-0005-0000-0000-000002190000}"/>
    <cellStyle name="Ae_가뭄대비 방축관정 수중펌프  정산서(01.30)" xfId="9080" xr:uid="{00000000-0005-0000-0000-000003190000}"/>
    <cellStyle name="Åë_가뭄대비 방축관정 수중펌프  정산서(01.30)" xfId="9081" xr:uid="{00000000-0005-0000-0000-000004190000}"/>
    <cellStyle name="Ae_가양, 마곡내역서(11.23-수정)_수서y형 내역(문비, 랙바)긴급-STS-" xfId="904" xr:uid="{00000000-0005-0000-0000-000005190000}"/>
    <cellStyle name="Åë_감곡배수(2006년 제2회기성)" xfId="905" xr:uid="{00000000-0005-0000-0000-000006190000}"/>
    <cellStyle name="Ae_갑문배수장보완(03.6월)" xfId="906" xr:uid="{00000000-0005-0000-0000-000007190000}"/>
    <cellStyle name="Åë_견동지구(2004시행당초)" xfId="907" xr:uid="{00000000-0005-0000-0000-000008190000}"/>
    <cellStyle name="Ae_견적내역서(수서배수문)" xfId="908" xr:uid="{00000000-0005-0000-0000-000009190000}"/>
    <cellStyle name="Åë_견적내역서(수서배수문)" xfId="909" xr:uid="{00000000-0005-0000-0000-00000A190000}"/>
    <cellStyle name="Ae_견적내역서(수서배수문)_매곡제 수문설계내역서-041-" xfId="910" xr:uid="{00000000-0005-0000-0000-00000B190000}"/>
    <cellStyle name="Åë_고부지구(펌프준공사진첩)" xfId="911" xr:uid="{00000000-0005-0000-0000-00000C190000}"/>
    <cellStyle name="Ae_고잔배수장(익산재해위험지구)" xfId="912" xr:uid="{00000000-0005-0000-0000-00000D190000}"/>
    <cellStyle name="Åë_고잔배수장(익산재해위험지구)" xfId="913" xr:uid="{00000000-0005-0000-0000-00000E190000}"/>
    <cellStyle name="Ae_관기지구_내역서" xfId="9082" xr:uid="{00000000-0005-0000-0000-00000F190000}"/>
    <cellStyle name="Åë_관기지구_내역서" xfId="9083" xr:uid="{00000000-0005-0000-0000-000010190000}"/>
    <cellStyle name="Ae_금호견적내역서(10)_가양, 마곡내역서(11.22)" xfId="914" xr:uid="{00000000-0005-0000-0000-000011190000}"/>
    <cellStyle name="Åë_기계내역-고잔펌프장" xfId="915" xr:uid="{00000000-0005-0000-0000-000012190000}"/>
    <cellStyle name="Ae_기전 총괄표 양식" xfId="9084" xr:uid="{00000000-0005-0000-0000-000013190000}"/>
    <cellStyle name="Åë_기전 총괄표 양식" xfId="9085" xr:uid="{00000000-0005-0000-0000-000014190000}"/>
    <cellStyle name="Ae_도봉지구(총)" xfId="916" xr:uid="{00000000-0005-0000-0000-000015190000}"/>
    <cellStyle name="Åë_도봉지구(총)" xfId="917" xr:uid="{00000000-0005-0000-0000-000016190000}"/>
    <cellStyle name="Ae_동진도수로(2005단가보완-제출용)" xfId="918" xr:uid="{00000000-0005-0000-0000-000017190000}"/>
    <cellStyle name="Åë_동진도수로(2005단가보완-제출용)" xfId="919" xr:uid="{00000000-0005-0000-0000-000018190000}"/>
    <cellStyle name="Ae_동진도수로(2005단가보완-제출용-1)" xfId="920" xr:uid="{00000000-0005-0000-0000-000019190000}"/>
    <cellStyle name="Åë_동진도수로(2005단가보완-제출용-1)" xfId="921" xr:uid="{00000000-0005-0000-0000-00001A190000}"/>
    <cellStyle name="Ae_동화댐(2005설계변경-최종)" xfId="922" xr:uid="{00000000-0005-0000-0000-00001B190000}"/>
    <cellStyle name="Åë_동화댐(2005설계변경-최종)" xfId="923" xr:uid="{00000000-0005-0000-0000-00001C190000}"/>
    <cellStyle name="Ae_뚝섬외수문내역서(070322)전기-발주처_1.2x1.2롤러게이트 내역서" xfId="924" xr:uid="{00000000-0005-0000-0000-00001D190000}"/>
    <cellStyle name="Åë_뚝섬외수문내역서(070322)전기-발주처_1.2x1.2롤러게이트 내역서" xfId="925" xr:uid="{00000000-0005-0000-0000-00001E190000}"/>
    <cellStyle name="Ae_뚝섬외수문내역서(070322)전기-발주처_1.2x1.2롤러게이트 내역서_매곡제 수문설계내역서-041-" xfId="926" xr:uid="{00000000-0005-0000-0000-00001F190000}"/>
    <cellStyle name="Åë_뚝섬외수문내역서(070322)전기-발주처_1.2x1.2롤러게이트 내역서_매곡제 수문설계내역서-041-" xfId="927" xr:uid="{00000000-0005-0000-0000-000020190000}"/>
    <cellStyle name="Ae_뚝섬외수문내역서(070322)전기-발주처_1.2x1.2롤러게이트 내역서_수서y형 내역(문비, 랙바)긴급-STS-" xfId="928" xr:uid="{00000000-0005-0000-0000-000021190000}"/>
    <cellStyle name="Åë_뚝섬외수문내역서(070322)전기-발주처_1.2x1.2롤러게이트 내역서_수서y형 내역(문비, 랙바)긴급-STS-" xfId="929" xr:uid="{00000000-0005-0000-0000-000022190000}"/>
    <cellStyle name="Ae_뚝섬외수문내역서(070322)전기-발주처_1.2x1.2롤러게이트 내역서_수서y형 내역(문비, 랙바)긴급-STS-_매곡제 수문설계내역서-041-" xfId="930" xr:uid="{00000000-0005-0000-0000-000023190000}"/>
    <cellStyle name="Åë_뚝섬외수문내역서(070322)전기-발주처_1.2x1.2롤러게이트 내역서_수서y형 내역(문비, 랙바)긴급-STS-_매곡제 수문설계내역서-041-" xfId="931" xr:uid="{00000000-0005-0000-0000-000024190000}"/>
    <cellStyle name="Ae_뚝섬외수문내역서(070322)전기-발주처_1.2x1.2롤러게이트 내역서_수서내역서 CANOPY 적용(080225)" xfId="932" xr:uid="{00000000-0005-0000-0000-000025190000}"/>
    <cellStyle name="Åë_뚝섬외수문내역서(070322)전기-발주처_1.2x1.2롤러게이트 내역서_수서내역서 CANOPY 적용(080225)" xfId="933" xr:uid="{00000000-0005-0000-0000-000026190000}"/>
    <cellStyle name="Ae_뚝섬외수문내역서(070322)전기-발주처_1.2x1.2롤러게이트 내역서_수서내역서 CANOPY 적용(080225)_매곡제 수문설계내역서-041-" xfId="934" xr:uid="{00000000-0005-0000-0000-000027190000}"/>
    <cellStyle name="Åë_뚝섬외수문내역서(070322)전기-발주처_1.2x1.2롤러게이트 내역서_수서내역서 CANOPY 적용(080225)_매곡제 수문설계내역서-041-" xfId="935" xr:uid="{00000000-0005-0000-0000-000028190000}"/>
    <cellStyle name="Ae_뚝섬외수문내역서(070322)전기-발주처_1.2x1.2롤러게이트 내역서_수서내역서(2520)-sts roller-080115-" xfId="936" xr:uid="{00000000-0005-0000-0000-000029190000}"/>
    <cellStyle name="Åë_뚝섬외수문내역서(070322)전기-발주처_1.2x1.2롤러게이트 내역서_수서내역서(2520)-sts roller-080115-" xfId="937" xr:uid="{00000000-0005-0000-0000-00002A190000}"/>
    <cellStyle name="Ae_뚝섬외수문내역서(070322)전기-발주처_1.2x1.2롤러게이트 내역서_수서내역서(2520)-sts roller-080115-_매곡제 수문설계내역서-041-" xfId="938" xr:uid="{00000000-0005-0000-0000-00002B190000}"/>
    <cellStyle name="Åë_뚝섬외수문내역서(070322)전기-발주처_1.2x1.2롤러게이트 내역서_수서내역서(2520)-sts roller-080115-_매곡제 수문설계내역서-041-" xfId="939" xr:uid="{00000000-0005-0000-0000-00002C190000}"/>
    <cellStyle name="Ae_뚝섬외수문내역서(070322)전기-발주처_5015  수조수문 내역서(11.08)" xfId="940" xr:uid="{00000000-0005-0000-0000-00002D190000}"/>
    <cellStyle name="Åë_뚝섬외수문내역서(070322)전기-발주처_5015  수조수문 내역서(11.08)" xfId="941" xr:uid="{00000000-0005-0000-0000-00002E190000}"/>
    <cellStyle name="Ae_뚝섬외수문내역서(070322)전기-발주처_5015  수조수문 내역서(11.08)_매곡제 수문설계내역서-041-" xfId="942" xr:uid="{00000000-0005-0000-0000-00002F190000}"/>
    <cellStyle name="Åë_뚝섬외수문내역서(070322)전기-발주처_5015  수조수문 내역서(11.08)_매곡제 수문설계내역서-041-" xfId="943" xr:uid="{00000000-0005-0000-0000-000030190000}"/>
    <cellStyle name="Ae_뚝섬외수문내역서(070322)전기-발주처_견적내역서" xfId="944" xr:uid="{00000000-0005-0000-0000-000031190000}"/>
    <cellStyle name="Åë_뚝섬외수문내역서(070322)전기-발주처_견적내역서" xfId="945" xr:uid="{00000000-0005-0000-0000-000032190000}"/>
    <cellStyle name="Ae_뚝섬외수문내역서(070322)전기-발주처_견적내역서_강서구청-견적내역서(12. 8)" xfId="946" xr:uid="{00000000-0005-0000-0000-000033190000}"/>
    <cellStyle name="Åë_뚝섬외수문내역서(070322)전기-발주처_견적내역서_강서구청-견적내역서(12. 8)" xfId="947" xr:uid="{00000000-0005-0000-0000-000034190000}"/>
    <cellStyle name="Ae_뚝섬외수문내역서(070322)전기-발주처_견적내역서_강서구청-견적내역서(12. 8)_매곡제 수문설계내역서-041-" xfId="948" xr:uid="{00000000-0005-0000-0000-000035190000}"/>
    <cellStyle name="Åë_뚝섬외수문내역서(070322)전기-발주처_견적내역서_강서구청-견적내역서(12. 8)_매곡제 수문설계내역서-041-" xfId="949" xr:uid="{00000000-0005-0000-0000-000036190000}"/>
    <cellStyle name="Ae_뚝섬외수문내역서(070322)전기-발주처_견적내역서_견적내역서(수서배수문)" xfId="950" xr:uid="{00000000-0005-0000-0000-000037190000}"/>
    <cellStyle name="Åë_뚝섬외수문내역서(070322)전기-발주처_견적내역서_견적내역서(수서배수문)" xfId="951" xr:uid="{00000000-0005-0000-0000-000038190000}"/>
    <cellStyle name="Ae_뚝섬외수문내역서(070322)전기-발주처_견적내역서_견적내역서(수서배수문)_매곡제 수문설계내역서-041-" xfId="952" xr:uid="{00000000-0005-0000-0000-000039190000}"/>
    <cellStyle name="Åë_뚝섬외수문내역서(070322)전기-발주처_견적내역서_견적내역서(수서배수문)_매곡제 수문설계내역서-041-" xfId="953" xr:uid="{00000000-0005-0000-0000-00003A190000}"/>
    <cellStyle name="Ae_뚝섬외수문내역서(070322)전기-발주처_견적내역서_견적내역서(행당,사근 배수문)" xfId="954" xr:uid="{00000000-0005-0000-0000-00003B190000}"/>
    <cellStyle name="Åë_뚝섬외수문내역서(070322)전기-발주처_견적내역서_견적내역서(행당,사근 배수문)" xfId="955" xr:uid="{00000000-0005-0000-0000-00003C190000}"/>
    <cellStyle name="Ae_뚝섬외수문내역서(070322)전기-발주처_견적내역서_견적내역서(행당,사근 배수문)_매곡제 수문설계내역서-041-" xfId="956" xr:uid="{00000000-0005-0000-0000-00003D190000}"/>
    <cellStyle name="Åë_뚝섬외수문내역서(070322)전기-발주처_견적내역서_견적내역서(행당,사근 배수문)_매곡제 수문설계내역서-041-" xfId="957" xr:uid="{00000000-0005-0000-0000-00003E190000}"/>
    <cellStyle name="Ae_뚝섬외수문내역서(070322)전기-발주처_견적내역서_견적서" xfId="958" xr:uid="{00000000-0005-0000-0000-00003F190000}"/>
    <cellStyle name="Åë_뚝섬외수문내역서(070322)전기-발주처_견적내역서_견적서" xfId="959" xr:uid="{00000000-0005-0000-0000-000040190000}"/>
    <cellStyle name="Ae_뚝섬외수문내역서(070322)전기-발주처_견적내역서_매곡제 수문설계내역서-041-" xfId="960" xr:uid="{00000000-0005-0000-0000-000041190000}"/>
    <cellStyle name="Åë_뚝섬외수문내역서(070322)전기-발주처_견적내역서_매곡제 수문설계내역서-041-" xfId="961" xr:uid="{00000000-0005-0000-0000-000042190000}"/>
    <cellStyle name="Ae_뚝섬외수문내역서(070322)전기-발주처_견적내역서_사본 - 수산들수문설치 내역서rev2(최종)" xfId="962" xr:uid="{00000000-0005-0000-0000-000043190000}"/>
    <cellStyle name="Åë_뚝섬외수문내역서(070322)전기-발주처_견적내역서_사본 - 수산들수문설치 내역서rev2(최종)" xfId="963" xr:uid="{00000000-0005-0000-0000-000044190000}"/>
    <cellStyle name="Ae_뚝섬외수문내역서(070322)전기-발주처_견적내역서_사본 - 수산들수문설치 내역서rev2(최종)_매곡제 수문설계내역서-041-" xfId="964" xr:uid="{00000000-0005-0000-0000-000045190000}"/>
    <cellStyle name="Åë_뚝섬외수문내역서(070322)전기-발주처_견적내역서_사본 - 수산들수문설치 내역서rev2(최종)_매곡제 수문설계내역서-041-" xfId="965" xr:uid="{00000000-0005-0000-0000-000046190000}"/>
    <cellStyle name="Ae_뚝섬외수문내역서(070322)전기-발주처_견적내역서_수문설계내역서 (파워잭)080308" xfId="966" xr:uid="{00000000-0005-0000-0000-000047190000}"/>
    <cellStyle name="Åë_뚝섬외수문내역서(070322)전기-발주처_견적내역서_수문설계내역서 (파워잭)080308" xfId="967" xr:uid="{00000000-0005-0000-0000-000048190000}"/>
    <cellStyle name="Ae_뚝섬외수문내역서(070322)전기-발주처_견적내역서_수문설계내역서 (파워잭)080308_매곡제 수문설계내역서-041-" xfId="968" xr:uid="{00000000-0005-0000-0000-000049190000}"/>
    <cellStyle name="Åë_뚝섬외수문내역서(070322)전기-발주처_견적내역서_수문설계내역서 (파워잭)080308_매곡제 수문설계내역서-041-" xfId="969" xr:uid="{00000000-0005-0000-0000-00004A190000}"/>
    <cellStyle name="Ae_뚝섬외수문내역서(070322)전기-발주처_견적내역서_수서y형 내역(문비, 랙바)긴급-STS-" xfId="970" xr:uid="{00000000-0005-0000-0000-00004B190000}"/>
    <cellStyle name="Åë_뚝섬외수문내역서(070322)전기-발주처_견적내역서_수서y형 내역(문비, 랙바)긴급-STS-" xfId="971" xr:uid="{00000000-0005-0000-0000-00004C190000}"/>
    <cellStyle name="Ae_뚝섬외수문내역서(070322)전기-발주처_견적내역서_수서y형 내역(문비, 랙바)긴급-STS-_견적내역서(수서배수문)" xfId="972" xr:uid="{00000000-0005-0000-0000-00004D190000}"/>
    <cellStyle name="Åë_뚝섬외수문내역서(070322)전기-발주처_견적내역서_수서y형 내역(문비, 랙바)긴급-STS-_견적내역서(수서배수문)" xfId="973" xr:uid="{00000000-0005-0000-0000-00004E190000}"/>
    <cellStyle name="Ae_뚝섬외수문내역서(070322)전기-발주처_견적내역서_수서y형 내역(문비, 랙바)긴급-STS-_견적내역서(수서배수문)_매곡제 수문설계내역서-041-" xfId="974" xr:uid="{00000000-0005-0000-0000-00004F190000}"/>
    <cellStyle name="Åë_뚝섬외수문내역서(070322)전기-발주처_견적내역서_수서y형 내역(문비, 랙바)긴급-STS-_견적내역서(수서배수문)_매곡제 수문설계내역서-041-" xfId="975" xr:uid="{00000000-0005-0000-0000-000050190000}"/>
    <cellStyle name="Ae_뚝섬외수문내역서(070322)전기-발주처_견적내역서_수서y형 내역(문비, 랙바)긴급-STS-_견적내역서(행당,사근 배수문)" xfId="976" xr:uid="{00000000-0005-0000-0000-000051190000}"/>
    <cellStyle name="Åë_뚝섬외수문내역서(070322)전기-발주처_견적내역서_수서y형 내역(문비, 랙바)긴급-STS-_견적내역서(행당,사근 배수문)" xfId="977" xr:uid="{00000000-0005-0000-0000-000052190000}"/>
    <cellStyle name="Ae_뚝섬외수문내역서(070322)전기-발주처_견적내역서_수서y형 내역(문비, 랙바)긴급-STS-_견적내역서(행당,사근 배수문)_매곡제 수문설계내역서-041-" xfId="978" xr:uid="{00000000-0005-0000-0000-000053190000}"/>
    <cellStyle name="Åë_뚝섬외수문내역서(070322)전기-발주처_견적내역서_수서y형 내역(문비, 랙바)긴급-STS-_견적내역서(행당,사근 배수문)_매곡제 수문설계내역서-041-" xfId="979" xr:uid="{00000000-0005-0000-0000-000054190000}"/>
    <cellStyle name="Ae_뚝섬외수문내역서(070322)전기-발주처_견적내역서_연호지 견적 내역서(Float형)" xfId="980" xr:uid="{00000000-0005-0000-0000-000055190000}"/>
    <cellStyle name="Åë_뚝섬외수문내역서(070322)전기-발주처_견적내역서_연호지 견적 내역서(Float형)" xfId="981" xr:uid="{00000000-0005-0000-0000-000056190000}"/>
    <cellStyle name="Ae_뚝섬외수문내역서(070322)전기-발주처_견적내역서_연호지 견적 내역서(Float형)_매곡제 수문설계내역서-041-" xfId="982" xr:uid="{00000000-0005-0000-0000-000057190000}"/>
    <cellStyle name="Åë_뚝섬외수문내역서(070322)전기-발주처_견적내역서_연호지 견적 내역서(Float형)_매곡제 수문설계내역서-041-" xfId="983" xr:uid="{00000000-0005-0000-0000-000058190000}"/>
    <cellStyle name="Ae_뚝섬외수문내역서(070322)전기-발주처_견적내역서_연호지배수문 설계 내역서(Float형)2515" xfId="984" xr:uid="{00000000-0005-0000-0000-000059190000}"/>
    <cellStyle name="Åë_뚝섬외수문내역서(070322)전기-발주처_견적내역서_연호지배수문 설계 내역서(Float형)2515" xfId="985" xr:uid="{00000000-0005-0000-0000-00005A190000}"/>
    <cellStyle name="Ae_뚝섬외수문내역서(070322)전기-발주처_견적내역서_연호지배수문 설계 내역서(Float형)2515_매곡제 수문설계내역서-041-" xfId="986" xr:uid="{00000000-0005-0000-0000-00005B190000}"/>
    <cellStyle name="Åë_뚝섬외수문내역서(070322)전기-발주처_견적내역서_연호지배수문 설계 내역서(Float형)2515_매곡제 수문설계내역서-041-" xfId="987" xr:uid="{00000000-0005-0000-0000-00005C190000}"/>
    <cellStyle name="Ae_뚝섬외수문내역서(070322)전기-발주처_금호견적내역서(10)" xfId="988" xr:uid="{00000000-0005-0000-0000-00005D190000}"/>
    <cellStyle name="Åë_뚝섬외수문내역서(070322)전기-발주처_금호견적내역서(10)" xfId="989" xr:uid="{00000000-0005-0000-0000-00005E190000}"/>
    <cellStyle name="Ae_뚝섬외수문내역서(070322)전기-발주처_금호견적내역서(10)_가양, 마곡내역서(11.22)" xfId="990" xr:uid="{00000000-0005-0000-0000-00005F190000}"/>
    <cellStyle name="Åë_뚝섬외수문내역서(070322)전기-발주처_금호견적내역서(10)_가양, 마곡내역서(11.22)" xfId="991" xr:uid="{00000000-0005-0000-0000-000060190000}"/>
    <cellStyle name="Ae_뚝섬외수문내역서(070322)전기-발주처_금호견적내역서(10)_가양, 마곡내역서(11.22)_매곡제 수문설계내역서-041-" xfId="992" xr:uid="{00000000-0005-0000-0000-000061190000}"/>
    <cellStyle name="Åë_뚝섬외수문내역서(070322)전기-발주처_금호견적내역서(10)_가양, 마곡내역서(11.22)_매곡제 수문설계내역서-041-" xfId="993" xr:uid="{00000000-0005-0000-0000-000062190000}"/>
    <cellStyle name="Ae_뚝섬외수문내역서(070322)전기-발주처_금호견적내역서(10)_가양, 마곡내역서(11.22)-권양기" xfId="994" xr:uid="{00000000-0005-0000-0000-000063190000}"/>
    <cellStyle name="Åë_뚝섬외수문내역서(070322)전기-발주처_금호견적내역서(10)_가양, 마곡내역서(11.22)-권양기" xfId="995" xr:uid="{00000000-0005-0000-0000-000064190000}"/>
    <cellStyle name="Ae_뚝섬외수문내역서(070322)전기-발주처_금호견적내역서(10)_가양, 마곡내역서(11.22)-권양기_강서구청-견적내역서(12. 8)" xfId="996" xr:uid="{00000000-0005-0000-0000-000065190000}"/>
    <cellStyle name="Åë_뚝섬외수문내역서(070322)전기-발주처_금호견적내역서(10)_가양, 마곡내역서(11.22)-권양기_강서구청-견적내역서(12. 8)" xfId="997" xr:uid="{00000000-0005-0000-0000-000066190000}"/>
    <cellStyle name="Ae_뚝섬외수문내역서(070322)전기-발주처_금호견적내역서(10)_가양, 마곡내역서(11.22)-권양기_강서구청-견적내역서(12. 8)_매곡제 수문설계내역서-041-" xfId="998" xr:uid="{00000000-0005-0000-0000-000067190000}"/>
    <cellStyle name="Åë_뚝섬외수문내역서(070322)전기-발주처_금호견적내역서(10)_가양, 마곡내역서(11.22)-권양기_강서구청-견적내역서(12. 8)_매곡제 수문설계내역서-041-" xfId="999" xr:uid="{00000000-0005-0000-0000-000068190000}"/>
    <cellStyle name="Ae_뚝섬외수문내역서(070322)전기-발주처_금호견적내역서(10)_가양, 마곡내역서(11.22)-권양기_매곡제 수문설계내역서-041-" xfId="1000" xr:uid="{00000000-0005-0000-0000-000069190000}"/>
    <cellStyle name="Åë_뚝섬외수문내역서(070322)전기-발주처_금호견적내역서(10)_가양, 마곡내역서(11.22)-권양기_매곡제 수문설계내역서-041-" xfId="1001" xr:uid="{00000000-0005-0000-0000-00006A190000}"/>
    <cellStyle name="Ae_뚝섬외수문내역서(070322)전기-발주처_금호견적내역서(10)_가양, 마곡내역서(11.22)-권양기_수서y형 내역(문비, 랙바)긴급-STS-" xfId="1002" xr:uid="{00000000-0005-0000-0000-00006B190000}"/>
    <cellStyle name="Åë_뚝섬외수문내역서(070322)전기-발주처_금호견적내역서(10)_가양, 마곡내역서(11.22)-권양기_수서y형 내역(문비, 랙바)긴급-STS-" xfId="1003" xr:uid="{00000000-0005-0000-0000-00006C190000}"/>
    <cellStyle name="Ae_뚝섬외수문내역서(070322)전기-발주처_금호견적내역서(10)_가양, 마곡내역서(11.22)-권양기_수서y형 내역(문비, 랙바)긴급-STS-_매곡제 수문설계내역서-041-" xfId="1004" xr:uid="{00000000-0005-0000-0000-00006D190000}"/>
    <cellStyle name="Åë_뚝섬외수문내역서(070322)전기-발주처_금호견적내역서(10)_가양, 마곡내역서(11.22)-권양기_수서y형 내역(문비, 랙바)긴급-STS-_매곡제 수문설계내역서-041-" xfId="1005" xr:uid="{00000000-0005-0000-0000-00006E190000}"/>
    <cellStyle name="Ae_뚝섬외수문내역서(070322)전기-발주처_금호견적내역서(10)_가양, 마곡내역서(11.22)-권양기_수서내역서 CANOPY 적용(080225)" xfId="1006" xr:uid="{00000000-0005-0000-0000-00006F190000}"/>
    <cellStyle name="Åë_뚝섬외수문내역서(070322)전기-발주처_금호견적내역서(10)_가양, 마곡내역서(11.22)-권양기_수서내역서 CANOPY 적용(080225)" xfId="1007" xr:uid="{00000000-0005-0000-0000-000070190000}"/>
    <cellStyle name="Ae_뚝섬외수문내역서(070322)전기-발주처_금호견적내역서(10)_가양, 마곡내역서(11.22)-권양기_수서내역서 CANOPY 적용(080225)_매곡제 수문설계내역서-041-" xfId="1008" xr:uid="{00000000-0005-0000-0000-000071190000}"/>
    <cellStyle name="Åë_뚝섬외수문내역서(070322)전기-발주처_금호견적내역서(10)_가양, 마곡내역서(11.22)-권양기_수서내역서 CANOPY 적용(080225)_매곡제 수문설계내역서-041-" xfId="1009" xr:uid="{00000000-0005-0000-0000-000072190000}"/>
    <cellStyle name="Ae_뚝섬외수문내역서(070322)전기-발주처_금호견적내역서(10)_가양, 마곡내역서(11.22)-권양기_수서내역서(2520)-sts roller-080115-" xfId="1010" xr:uid="{00000000-0005-0000-0000-000073190000}"/>
    <cellStyle name="Åë_뚝섬외수문내역서(070322)전기-발주처_금호견적내역서(10)_가양, 마곡내역서(11.22)-권양기_수서내역서(2520)-sts roller-080115-" xfId="1011" xr:uid="{00000000-0005-0000-0000-000074190000}"/>
    <cellStyle name="Ae_뚝섬외수문내역서(070322)전기-발주처_금호견적내역서(10)_가양, 마곡내역서(11.22)-권양기_수서내역서(2520)-sts roller-080115-_매곡제 수문설계내역서-041-" xfId="1012" xr:uid="{00000000-0005-0000-0000-000075190000}"/>
    <cellStyle name="Åë_뚝섬외수문내역서(070322)전기-발주처_금호견적내역서(10)_가양, 마곡내역서(11.22)-권양기_수서내역서(2520)-sts roller-080115-_매곡제 수문설계내역서-041-" xfId="1013" xr:uid="{00000000-0005-0000-0000-000076190000}"/>
    <cellStyle name="Ae_뚝섬외수문내역서(070322)전기-발주처_금호견적내역서(10)_강서구청-견적내역서(12. 8)" xfId="1014" xr:uid="{00000000-0005-0000-0000-000077190000}"/>
    <cellStyle name="Åë_뚝섬외수문내역서(070322)전기-발주처_금호견적내역서(10)_강서구청-견적내역서(12. 8)" xfId="1015" xr:uid="{00000000-0005-0000-0000-000078190000}"/>
    <cellStyle name="Ae_뚝섬외수문내역서(070322)전기-발주처_금호견적내역서(10)_강서구청-견적내역서(12. 8)_매곡제 수문설계내역서-041-" xfId="1016" xr:uid="{00000000-0005-0000-0000-000079190000}"/>
    <cellStyle name="Åë_뚝섬외수문내역서(070322)전기-발주처_금호견적내역서(10)_강서구청-견적내역서(12. 8)_매곡제 수문설계내역서-041-" xfId="1017" xr:uid="{00000000-0005-0000-0000-00007A190000}"/>
    <cellStyle name="Ae_뚝섬외수문내역서(070322)전기-발주처_금호견적내역서(10)_매곡제 수문설계내역서-041-" xfId="1018" xr:uid="{00000000-0005-0000-0000-00007B190000}"/>
    <cellStyle name="Åë_뚝섬외수문내역서(070322)전기-발주처_금호견적내역서(10)_매곡제 수문설계내역서-041-" xfId="1019" xr:uid="{00000000-0005-0000-0000-00007C190000}"/>
    <cellStyle name="Ae_뚝섬외수문내역서(070322)전기-발주처_금호견적내역서(10)_설계내역서-발주최종" xfId="1020" xr:uid="{00000000-0005-0000-0000-00007D190000}"/>
    <cellStyle name="Åë_뚝섬외수문내역서(070322)전기-발주처_금호견적내역서(10)_설계내역서-발주최종" xfId="1021" xr:uid="{00000000-0005-0000-0000-00007E190000}"/>
    <cellStyle name="Ae_뚝섬외수문내역서(070322)전기-발주처_금호견적내역서(10)_설계내역서-발주최종_매곡제 수문설계내역서-041-" xfId="1022" xr:uid="{00000000-0005-0000-0000-00007F190000}"/>
    <cellStyle name="Åë_뚝섬외수문내역서(070322)전기-발주처_금호견적내역서(10)_설계내역서-발주최종_매곡제 수문설계내역서-041-" xfId="1023" xr:uid="{00000000-0005-0000-0000-000080190000}"/>
    <cellStyle name="Ae_뚝섬외수문내역서(070322)전기-발주처_금호견적내역서(10)_수서y형 내역(문비, 랙바)긴급-STS-" xfId="1024" xr:uid="{00000000-0005-0000-0000-000081190000}"/>
    <cellStyle name="Åë_뚝섬외수문내역서(070322)전기-발주처_금호견적내역서(10)_수서y형 내역(문비, 랙바)긴급-STS-" xfId="1025" xr:uid="{00000000-0005-0000-0000-000082190000}"/>
    <cellStyle name="Ae_뚝섬외수문내역서(070322)전기-발주처_금호견적내역서(10)_수서y형 내역(문비, 랙바)긴급-STS-_매곡제 수문설계내역서-041-" xfId="1026" xr:uid="{00000000-0005-0000-0000-000083190000}"/>
    <cellStyle name="Åë_뚝섬외수문내역서(070322)전기-발주처_금호견적내역서(10)_수서y형 내역(문비, 랙바)긴급-STS-_매곡제 수문설계내역서-041-" xfId="1027" xr:uid="{00000000-0005-0000-0000-000084190000}"/>
    <cellStyle name="Ae_뚝섬외수문내역서(070322)전기-발주처_금호견적내역서(10)_수서내역서 CANOPY 적용(080225)" xfId="1028" xr:uid="{00000000-0005-0000-0000-000085190000}"/>
    <cellStyle name="Åë_뚝섬외수문내역서(070322)전기-발주처_금호견적내역서(10)_수서내역서 CANOPY 적용(080225)" xfId="1029" xr:uid="{00000000-0005-0000-0000-000086190000}"/>
    <cellStyle name="Ae_뚝섬외수문내역서(070322)전기-발주처_금호견적내역서(10)_수서내역서 CANOPY 적용(080225)_매곡제 수문설계내역서-041-" xfId="1030" xr:uid="{00000000-0005-0000-0000-000087190000}"/>
    <cellStyle name="Åë_뚝섬외수문내역서(070322)전기-발주처_금호견적내역서(10)_수서내역서 CANOPY 적용(080225)_매곡제 수문설계내역서-041-" xfId="1031" xr:uid="{00000000-0005-0000-0000-000088190000}"/>
    <cellStyle name="Ae_뚝섬외수문내역서(070322)전기-발주처_금호견적내역서(10)_수서내역서(2520)-sts roller-080115-" xfId="1032" xr:uid="{00000000-0005-0000-0000-000089190000}"/>
    <cellStyle name="Åë_뚝섬외수문내역서(070322)전기-발주처_금호견적내역서(10)_수서내역서(2520)-sts roller-080115-" xfId="1033" xr:uid="{00000000-0005-0000-0000-00008A190000}"/>
    <cellStyle name="Ae_뚝섬외수문내역서(070322)전기-발주처_금호견적내역서(10)_수서내역서(2520)-sts roller-080115-_매곡제 수문설계내역서-041-" xfId="1034" xr:uid="{00000000-0005-0000-0000-00008B190000}"/>
    <cellStyle name="Åë_뚝섬외수문내역서(070322)전기-발주처_금호견적내역서(10)_수서내역서(2520)-sts roller-080115-_매곡제 수문설계내역서-041-" xfId="1035" xr:uid="{00000000-0005-0000-0000-00008C190000}"/>
    <cellStyle name="Ae_마곡보완" xfId="1036" xr:uid="{00000000-0005-0000-0000-00008D190000}"/>
    <cellStyle name="Åë_마곡보완" xfId="1037" xr:uid="{00000000-0005-0000-0000-00008E190000}"/>
    <cellStyle name="Ae_마곡보완_1.2x1.2롤러게이트 내역서" xfId="1038" xr:uid="{00000000-0005-0000-0000-00008F190000}"/>
    <cellStyle name="Åë_마곡보완_1.2x1.2롤러게이트 내역서" xfId="1039" xr:uid="{00000000-0005-0000-0000-000090190000}"/>
    <cellStyle name="Ae_마곡보완_2화원토목보완1차j-수정" xfId="9086" xr:uid="{00000000-0005-0000-0000-000091190000}"/>
    <cellStyle name="Åë_마곡보완_2화원토목보완1차j-수정" xfId="9087" xr:uid="{00000000-0005-0000-0000-000092190000}"/>
    <cellStyle name="Ae_마곡보완_3-2-0 보완내역서(총괄)" xfId="9088" xr:uid="{00000000-0005-0000-0000-000093190000}"/>
    <cellStyle name="Åë_마곡보완_3-2-0 보완내역서(총괄)" xfId="9089" xr:uid="{00000000-0005-0000-0000-000094190000}"/>
    <cellStyle name="Ae_마곡보완_3-2-11보완내역서(관급자재)" xfId="9090" xr:uid="{00000000-0005-0000-0000-000095190000}"/>
    <cellStyle name="Åë_마곡보완_3-2-11보완내역서(관급자재)" xfId="9091" xr:uid="{00000000-0005-0000-0000-000096190000}"/>
    <cellStyle name="Ae_마곡보완_3-2-5 보완내역서(용수로)" xfId="9092" xr:uid="{00000000-0005-0000-0000-000097190000}"/>
    <cellStyle name="Åë_마곡보완_3-2-5 보완내역서(용수로)" xfId="9093" xr:uid="{00000000-0005-0000-0000-000098190000}"/>
    <cellStyle name="Ae_마곡보완_3-2-8 보완내역서(간이보)" xfId="9094" xr:uid="{00000000-0005-0000-0000-000099190000}"/>
    <cellStyle name="Åë_마곡보완_3-2-8 보완내역서(간이보)" xfId="9095" xr:uid="{00000000-0005-0000-0000-00009A190000}"/>
    <cellStyle name="Ae_마곡보완_3-2-9 보완내역서(부대공)" xfId="9096" xr:uid="{00000000-0005-0000-0000-00009B190000}"/>
    <cellStyle name="Åë_마곡보완_3-2-9 보완내역서(부대공)" xfId="9097" xr:uid="{00000000-0005-0000-0000-00009C190000}"/>
    <cellStyle name="Ae_마곡보완_5015  수조수문 내역서(11.08)" xfId="1040" xr:uid="{00000000-0005-0000-0000-00009D190000}"/>
    <cellStyle name="Åë_마곡보완_5015  수조수문 내역서(11.08)" xfId="1041" xr:uid="{00000000-0005-0000-0000-00009E190000}"/>
    <cellStyle name="Ae_마곡보완_가양, 마곡내역서(11.23-수정)" xfId="1042" xr:uid="{00000000-0005-0000-0000-00009F190000}"/>
    <cellStyle name="Åë_마곡보완_가양, 마곡내역서(11.23-수정)" xfId="1043" xr:uid="{00000000-0005-0000-0000-0000A0190000}"/>
    <cellStyle name="Ae_마곡보완_견적내역서" xfId="1044" xr:uid="{00000000-0005-0000-0000-0000A1190000}"/>
    <cellStyle name="Åë_마곡보완_견적내역서" xfId="1045" xr:uid="{00000000-0005-0000-0000-0000A2190000}"/>
    <cellStyle name="Ae_마곡보완_견적내역서(수서배수문)" xfId="1046" xr:uid="{00000000-0005-0000-0000-0000A3190000}"/>
    <cellStyle name="Åë_마곡보완_견적내역서(수서배수문)" xfId="1047" xr:uid="{00000000-0005-0000-0000-0000A4190000}"/>
    <cellStyle name="Ae_마곡보완_견적내역서_강서구청-견적내역서(12. 8)" xfId="1048" xr:uid="{00000000-0005-0000-0000-0000A5190000}"/>
    <cellStyle name="Åë_마곡보완_견적내역서_강서구청-견적내역서(12. 8)" xfId="1049" xr:uid="{00000000-0005-0000-0000-0000A6190000}"/>
    <cellStyle name="Ae_마곡보완_견적내역서_견적내역서(수서배수문)" xfId="1050" xr:uid="{00000000-0005-0000-0000-0000A7190000}"/>
    <cellStyle name="Åë_마곡보완_견적내역서_견적내역서(수서배수문)" xfId="1051" xr:uid="{00000000-0005-0000-0000-0000A8190000}"/>
    <cellStyle name="Ae_마곡보완_견적내역서_견적서" xfId="1052" xr:uid="{00000000-0005-0000-0000-0000A9190000}"/>
    <cellStyle name="Åë_마곡보완_견적내역서_견적서" xfId="1053" xr:uid="{00000000-0005-0000-0000-0000AA190000}"/>
    <cellStyle name="Ae_마곡보완_견적내역서_수서y형 내역(문비, 랙바)긴급-STS-" xfId="1054" xr:uid="{00000000-0005-0000-0000-0000AB190000}"/>
    <cellStyle name="Åë_마곡보완_견적내역서_수서y형 내역(문비, 랙바)긴급-STS-" xfId="1055" xr:uid="{00000000-0005-0000-0000-0000AC190000}"/>
    <cellStyle name="Ae_마곡보완_견적내역서_수서y형 내역(문비, 랙바)긴급-STS-_견적내역서(수서배수문)" xfId="1056" xr:uid="{00000000-0005-0000-0000-0000AD190000}"/>
    <cellStyle name="Åë_마곡보완_견적내역서_수서y형 내역(문비, 랙바)긴급-STS-_견적내역서(수서배수문)" xfId="1057" xr:uid="{00000000-0005-0000-0000-0000AE190000}"/>
    <cellStyle name="Ae_마곡보완_견적내역서_수서y형 내역(문비, 랙바)긴급-STS-_견적내역서(행당,사근 배수문)" xfId="1058" xr:uid="{00000000-0005-0000-0000-0000AF190000}"/>
    <cellStyle name="Åë_마곡보완_견적내역서_수서y형 내역(문비, 랙바)긴급-STS-_견적내역서(행당,사근 배수문)" xfId="1059" xr:uid="{00000000-0005-0000-0000-0000B0190000}"/>
    <cellStyle name="Ae_마곡보완_고잔배수장(익산재해위험지구)" xfId="1060" xr:uid="{00000000-0005-0000-0000-0000B1190000}"/>
    <cellStyle name="Åë_마곡보완_고잔배수장(익산재해위험지구)" xfId="1061" xr:uid="{00000000-0005-0000-0000-0000B2190000}"/>
    <cellStyle name="Ae_마곡보완_금호견적내역서(10)" xfId="1062" xr:uid="{00000000-0005-0000-0000-0000B3190000}"/>
    <cellStyle name="Åë_마곡보완_금호견적내역서(10)" xfId="1063" xr:uid="{00000000-0005-0000-0000-0000B4190000}"/>
    <cellStyle name="Ae_마곡보완_기계내역-고잔펌프장" xfId="1064" xr:uid="{00000000-0005-0000-0000-0000B5190000}"/>
    <cellStyle name="Åë_마곡보완_기계내역-고잔펌프장" xfId="1065" xr:uid="{00000000-0005-0000-0000-0000B6190000}"/>
    <cellStyle name="Ae_마곡보완_보완내역서(총괄)" xfId="9098" xr:uid="{00000000-0005-0000-0000-0000B7190000}"/>
    <cellStyle name="Åë_마곡보완_보완내역서(총괄)" xfId="9099" xr:uid="{00000000-0005-0000-0000-0000B8190000}"/>
    <cellStyle name="Ae_마곡보완_사본 - 발주처 설계내역서 - 11.30" xfId="1066" xr:uid="{00000000-0005-0000-0000-0000B9190000}"/>
    <cellStyle name="Åë_마곡보완_사본 - 발주처 설계내역서 - 11.30" xfId="1067" xr:uid="{00000000-0005-0000-0000-0000BA190000}"/>
    <cellStyle name="Ae_마곡보완_수문일위 " xfId="179" xr:uid="{00000000-0005-0000-0000-0000BB190000}"/>
    <cellStyle name="Åë_마곡보완_수문일위 " xfId="180" xr:uid="{00000000-0005-0000-0000-0000BC190000}"/>
    <cellStyle name="Ae_마곡보완_수서y형 내역(문비, 랙바)긴급-STS-" xfId="1068" xr:uid="{00000000-0005-0000-0000-0000BD190000}"/>
    <cellStyle name="Åë_마곡보완_수서y형 내역(문비, 랙바)긴급-STS-" xfId="1069" xr:uid="{00000000-0005-0000-0000-0000BE190000}"/>
    <cellStyle name="Ae_마곡보완_수서y형 내역(문비, 랙바)긴급-STS-_견적내역서(수서배수문)" xfId="1070" xr:uid="{00000000-0005-0000-0000-0000BF190000}"/>
    <cellStyle name="Åë_마곡보완_수서y형 내역(문비, 랙바)긴급-STS-_견적내역서(수서배수문)" xfId="1071" xr:uid="{00000000-0005-0000-0000-0000C0190000}"/>
    <cellStyle name="Ae_마곡보완_수서y형 내역(문비, 랙바)긴급-STS-_견적내역서(행당,사근 배수문)" xfId="1072" xr:uid="{00000000-0005-0000-0000-0000C1190000}"/>
    <cellStyle name="Åë_마곡보완_수서y형 내역(문비, 랙바)긴급-STS-_견적내역서(행당,사근 배수문)" xfId="1073" xr:uid="{00000000-0005-0000-0000-0000C2190000}"/>
    <cellStyle name="Ae_마곡보완_수서수문설계내역서 (파워잭)080226" xfId="1074" xr:uid="{00000000-0005-0000-0000-0000C3190000}"/>
    <cellStyle name="Åë_마곡보완_수서수문설계내역서 (파워잭)080226" xfId="1075" xr:uid="{00000000-0005-0000-0000-0000C4190000}"/>
    <cellStyle name="Ae_마곡보완_신방제 사통(0710)" xfId="9100" xr:uid="{00000000-0005-0000-0000-0000C5190000}"/>
    <cellStyle name="Åë_마곡보완_신방제 사통(0710)" xfId="9101" xr:uid="{00000000-0005-0000-0000-0000C6190000}"/>
    <cellStyle name="Ae_마곡보완_예가기초금액" xfId="1076" xr:uid="{00000000-0005-0000-0000-0000C7190000}"/>
    <cellStyle name="Åë_마곡보완_예가기초금액" xfId="1077" xr:uid="{00000000-0005-0000-0000-0000C8190000}"/>
    <cellStyle name="Ae_마곡보완_자재단가" xfId="1078" xr:uid="{00000000-0005-0000-0000-0000C9190000}"/>
    <cellStyle name="Åë_마곡보완_자재단가" xfId="1079" xr:uid="{00000000-0005-0000-0000-0000CA190000}"/>
    <cellStyle name="Ae_마곡보완_조달 견적 내역서(08.03.29)" xfId="1080" xr:uid="{00000000-0005-0000-0000-0000CB190000}"/>
    <cellStyle name="Åë_마곡보완_조달 견적 내역서(08.03.29)" xfId="1081" xr:uid="{00000000-0005-0000-0000-0000CC190000}"/>
    <cellStyle name="Ae_마곡보완_호동배수장 진공펌프교체외공사" xfId="9102" xr:uid="{00000000-0005-0000-0000-0000CD190000}"/>
    <cellStyle name="Åë_마곡보완_호동배수장 진공펌프교체외공사" xfId="9103" xr:uid="{00000000-0005-0000-0000-0000CE190000}"/>
    <cellStyle name="Ae_무수양수장 기계 내역서(총괄)" xfId="1082" xr:uid="{00000000-0005-0000-0000-0000CF190000}"/>
    <cellStyle name="Åë_무수양수장 기계 내역서(총괄)" xfId="1083" xr:uid="{00000000-0005-0000-0000-0000D0190000}"/>
    <cellStyle name="Ae_보완내역서(총괄)" xfId="9104" xr:uid="{00000000-0005-0000-0000-0000D1190000}"/>
    <cellStyle name="Åë_보완내역서(총괄)" xfId="9105" xr:uid="{00000000-0005-0000-0000-0000D2190000}"/>
    <cellStyle name="Ae_부록4 부안지구 공사비(최종)-수정" xfId="1084" xr:uid="{00000000-0005-0000-0000-0000D3190000}"/>
    <cellStyle name="Åë_사본 - 발주처 설계내역서 - 11.30" xfId="1085" xr:uid="{00000000-0005-0000-0000-0000D4190000}"/>
    <cellStyle name="Ae_사본 - 발주처 설계내역서 - 11.30_매곡제 수문설계내역서-041-" xfId="1086" xr:uid="{00000000-0005-0000-0000-0000D5190000}"/>
    <cellStyle name="Åë_서부취수기계" xfId="1087" xr:uid="{00000000-0005-0000-0000-0000D6190000}"/>
    <cellStyle name="Ae_설계예산서(신방제20070716일위대가)" xfId="9106" xr:uid="{00000000-0005-0000-0000-0000D7190000}"/>
    <cellStyle name="Åë_수문(5x5이하) 일위" xfId="1088" xr:uid="{00000000-0005-0000-0000-0000D8190000}"/>
    <cellStyle name="Ae_수문(5x5이하) 일위-곽노임2개수정" xfId="1089" xr:uid="{00000000-0005-0000-0000-0000D9190000}"/>
    <cellStyle name="Åë_수문(5x5이하) 일위-곽노임2개수정" xfId="1090" xr:uid="{00000000-0005-0000-0000-0000DA190000}"/>
    <cellStyle name="Ae_수문(5x5초과)하반기일위" xfId="1091" xr:uid="{00000000-0005-0000-0000-0000DB190000}"/>
    <cellStyle name="Åë_수문(5x5초과)하반기일위" xfId="1092" xr:uid="{00000000-0005-0000-0000-0000DC190000}"/>
    <cellStyle name="Ae_수문_5m이하(2006년_2월)1" xfId="1093" xr:uid="{00000000-0005-0000-0000-0000DD190000}"/>
    <cellStyle name="Åë_수문_5m이하(2006년_2월)1" xfId="1094" xr:uid="{00000000-0005-0000-0000-0000DE190000}"/>
    <cellStyle name="Ae_수문_5m이하(2006년_3월)" xfId="1095" xr:uid="{00000000-0005-0000-0000-0000DF190000}"/>
    <cellStyle name="Åë_수문_5m이하(2006년_3월)" xfId="1096" xr:uid="{00000000-0005-0000-0000-0000E0190000}"/>
    <cellStyle name="Ae_수문일위 " xfId="181" xr:uid="{00000000-0005-0000-0000-0000E1190000}"/>
    <cellStyle name="Åë_수문일위 " xfId="182" xr:uid="{00000000-0005-0000-0000-0000E2190000}"/>
    <cellStyle name="Ae_신방제 기계내역(최종)" xfId="9107" xr:uid="{00000000-0005-0000-0000-0000E3190000}"/>
    <cellStyle name="Åë_신방제 기계내역(최종)" xfId="9108" xr:uid="{00000000-0005-0000-0000-0000E4190000}"/>
    <cellStyle name="Ae_신방제 사통(0710)" xfId="9109" xr:uid="{00000000-0005-0000-0000-0000E5190000}"/>
    <cellStyle name="Åë_신방제 사통(0710)" xfId="9110" xr:uid="{00000000-0005-0000-0000-0000E6190000}"/>
    <cellStyle name="Ae_신방제 사통(0710) 10" xfId="9111" xr:uid="{00000000-0005-0000-0000-0000E7190000}"/>
    <cellStyle name="Åë_신방제 사통(0710) 10" xfId="9112" xr:uid="{00000000-0005-0000-0000-0000E8190000}"/>
    <cellStyle name="Ae_신방제 사통(0710) 11" xfId="9113" xr:uid="{00000000-0005-0000-0000-0000E9190000}"/>
    <cellStyle name="Åë_신방제 사통(0710) 11" xfId="9114" xr:uid="{00000000-0005-0000-0000-0000EA190000}"/>
    <cellStyle name="Ae_신방제 사통(0710) 12" xfId="9115" xr:uid="{00000000-0005-0000-0000-0000EB190000}"/>
    <cellStyle name="Åë_신방제 사통(0710) 12" xfId="9116" xr:uid="{00000000-0005-0000-0000-0000EC190000}"/>
    <cellStyle name="Ae_신방제 사통(0710) 13" xfId="9117" xr:uid="{00000000-0005-0000-0000-0000ED190000}"/>
    <cellStyle name="Åë_신방제 사통(0710) 13" xfId="9118" xr:uid="{00000000-0005-0000-0000-0000EE190000}"/>
    <cellStyle name="Ae_신방제 사통(0710) 14" xfId="9119" xr:uid="{00000000-0005-0000-0000-0000EF190000}"/>
    <cellStyle name="Åë_신방제 사통(0710) 14" xfId="9120" xr:uid="{00000000-0005-0000-0000-0000F0190000}"/>
    <cellStyle name="Ae_신방제 사통(0710) 15" xfId="9121" xr:uid="{00000000-0005-0000-0000-0000F1190000}"/>
    <cellStyle name="Åë_신방제 사통(0710) 15" xfId="9122" xr:uid="{00000000-0005-0000-0000-0000F2190000}"/>
    <cellStyle name="Ae_신방제 사통(0710) 16" xfId="9123" xr:uid="{00000000-0005-0000-0000-0000F3190000}"/>
    <cellStyle name="Åë_신방제 사통(0710) 16" xfId="9124" xr:uid="{00000000-0005-0000-0000-0000F4190000}"/>
    <cellStyle name="Ae_신방제 사통(0710) 17" xfId="9125" xr:uid="{00000000-0005-0000-0000-0000F5190000}"/>
    <cellStyle name="Åë_신방제 사통(0710) 17" xfId="9126" xr:uid="{00000000-0005-0000-0000-0000F6190000}"/>
    <cellStyle name="Ae_신방제 사통(0710) 18" xfId="9127" xr:uid="{00000000-0005-0000-0000-0000F7190000}"/>
    <cellStyle name="Åë_신방제 사통(0710) 18" xfId="9128" xr:uid="{00000000-0005-0000-0000-0000F8190000}"/>
    <cellStyle name="Ae_신방제 사통(0710) 2" xfId="9129" xr:uid="{00000000-0005-0000-0000-0000F9190000}"/>
    <cellStyle name="Åë_신방제 사통(0710) 2" xfId="9130" xr:uid="{00000000-0005-0000-0000-0000FA190000}"/>
    <cellStyle name="Ae_신방제 사통(0710) 3" xfId="9131" xr:uid="{00000000-0005-0000-0000-0000FB190000}"/>
    <cellStyle name="Åë_신방제 사통(0710) 3" xfId="9132" xr:uid="{00000000-0005-0000-0000-0000FC190000}"/>
    <cellStyle name="Ae_신방제 사통(0710) 4" xfId="9133" xr:uid="{00000000-0005-0000-0000-0000FD190000}"/>
    <cellStyle name="Åë_신방제 사통(0710) 4" xfId="9134" xr:uid="{00000000-0005-0000-0000-0000FE190000}"/>
    <cellStyle name="Ae_신방제 사통(0710) 5" xfId="9135" xr:uid="{00000000-0005-0000-0000-0000FF190000}"/>
    <cellStyle name="Åë_신방제 사통(0710) 5" xfId="9136" xr:uid="{00000000-0005-0000-0000-0000001A0000}"/>
    <cellStyle name="Ae_신방제 사통(0710) 6" xfId="9137" xr:uid="{00000000-0005-0000-0000-0000011A0000}"/>
    <cellStyle name="Åë_신방제 사통(0710) 6" xfId="9138" xr:uid="{00000000-0005-0000-0000-0000021A0000}"/>
    <cellStyle name="Ae_신방제 사통(0710) 7" xfId="9139" xr:uid="{00000000-0005-0000-0000-0000031A0000}"/>
    <cellStyle name="Åë_신방제 사통(0710) 7" xfId="9140" xr:uid="{00000000-0005-0000-0000-0000041A0000}"/>
    <cellStyle name="Ae_신방제 사통(0710) 8" xfId="9141" xr:uid="{00000000-0005-0000-0000-0000051A0000}"/>
    <cellStyle name="Åë_신방제 사통(0710) 8" xfId="9142" xr:uid="{00000000-0005-0000-0000-0000061A0000}"/>
    <cellStyle name="Ae_신방제 사통(0710) 9" xfId="9143" xr:uid="{00000000-0005-0000-0000-0000071A0000}"/>
    <cellStyle name="Åë_신방제 사통(0710) 9" xfId="9144" xr:uid="{00000000-0005-0000-0000-0000081A0000}"/>
    <cellStyle name="Ae_신방제 사통(0710)_2차ES변경내여거" xfId="9145" xr:uid="{00000000-0005-0000-0000-0000091A0000}"/>
    <cellStyle name="Åë_신방제 사통(0710)_2차ES변경내여거" xfId="9146" xr:uid="{00000000-0005-0000-0000-00000A1A0000}"/>
    <cellStyle name="Ae_신방제 사통(0710)_es변경내역서" xfId="9147" xr:uid="{00000000-0005-0000-0000-00000B1A0000}"/>
    <cellStyle name="Åë_신방제 사통(0710)_es변경내역서" xfId="9148" xr:uid="{00000000-0005-0000-0000-00000C1A0000}"/>
    <cellStyle name="Ae_신방제 사통(0710)_대가작업" xfId="9149" xr:uid="{00000000-0005-0000-0000-00000D1A0000}"/>
    <cellStyle name="Åë_신방제 사통(0710)_대가작업" xfId="9150" xr:uid="{00000000-0005-0000-0000-00000E1A0000}"/>
    <cellStyle name="Ae_신방제 사통(0710)_등암-E.S.C.1차총괄변경내역" xfId="9151" xr:uid="{00000000-0005-0000-0000-00000F1A0000}"/>
    <cellStyle name="Åë_신방제 사통(0710)_등암-E.S.C.1차총괄변경내역" xfId="9152" xr:uid="{00000000-0005-0000-0000-0000101A0000}"/>
    <cellStyle name="Ae_신방제 사통(0710)_등암내역2007년분" xfId="9153" xr:uid="{00000000-0005-0000-0000-0000111A0000}"/>
    <cellStyle name="Åë_신방제 사통(0710)_등암내역2007년분" xfId="9154" xr:uid="{00000000-0005-0000-0000-0000121A0000}"/>
    <cellStyle name="Ae_신방제 사통(0710)_등암내역변경" xfId="9155" xr:uid="{00000000-0005-0000-0000-0000131A0000}"/>
    <cellStyle name="Åë_신방제 사통(0710)_등암내역변경" xfId="9156" xr:uid="{00000000-0005-0000-0000-0000141A0000}"/>
    <cellStyle name="Ae_신방제 사통(0710)_등암내역변경(20080213)" xfId="9157" xr:uid="{00000000-0005-0000-0000-0000151A0000}"/>
    <cellStyle name="Åë_신방제 사통(0710)_등암내역변경(20080213)" xfId="9158" xr:uid="{00000000-0005-0000-0000-0000161A0000}"/>
    <cellStyle name="Ae_신방제 사통(0710)_일위대가표" xfId="9159" xr:uid="{00000000-0005-0000-0000-0000171A0000}"/>
    <cellStyle name="Åë_신방제 사통(0710)_일위대가표" xfId="9160" xr:uid="{00000000-0005-0000-0000-0000181A0000}"/>
    <cellStyle name="Ae_신방제 사통(0710)_적용대가" xfId="9161" xr:uid="{00000000-0005-0000-0000-0000191A0000}"/>
    <cellStyle name="Åë_신방제 사통(0710)_적용대가" xfId="9162" xr:uid="{00000000-0005-0000-0000-00001A1A0000}"/>
    <cellStyle name="Ae_신방제 사통(0710)_정산내역(최종2009.03.10)" xfId="9163" xr:uid="{00000000-0005-0000-0000-00001B1A0000}"/>
    <cellStyle name="Åë_신방제 사통(0710)_정산내역(최종2009.03.10)" xfId="9164" xr:uid="{00000000-0005-0000-0000-00001C1A0000}"/>
    <cellStyle name="Ae_신태인배수장제진기" xfId="1097" xr:uid="{00000000-0005-0000-0000-00001D1A0000}"/>
    <cellStyle name="Åë_안궁전기설계내역서(0907)" xfId="1098" xr:uid="{00000000-0005-0000-0000-00001E1A0000}"/>
    <cellStyle name="Ae_연화_내역서" xfId="9165" xr:uid="{00000000-0005-0000-0000-00001F1A0000}"/>
    <cellStyle name="Åë_연화_내역서" xfId="9166" xr:uid="{00000000-0005-0000-0000-0000201A0000}"/>
    <cellStyle name="Ae_예가기초금액" xfId="1099" xr:uid="{00000000-0005-0000-0000-0000211A0000}"/>
    <cellStyle name="Åë_예가기초금액" xfId="1100" xr:uid="{00000000-0005-0000-0000-0000221A0000}"/>
    <cellStyle name="Ae_예가기초금액_매곡제 수문설계내역서-041-" xfId="1101" xr:uid="{00000000-0005-0000-0000-0000231A0000}"/>
    <cellStyle name="Åë_옥포배수갑문(준공내역)" xfId="1102" xr:uid="{00000000-0005-0000-0000-0000241A0000}"/>
    <cellStyle name="Ae_옥포배수갑문설계11.26" xfId="1103" xr:uid="{00000000-0005-0000-0000-0000251A0000}"/>
    <cellStyle name="Åë_월악_내역서" xfId="9167" xr:uid="{00000000-0005-0000-0000-0000261A0000}"/>
    <cellStyle name="Ae_율북보완" xfId="9168" xr:uid="{00000000-0005-0000-0000-0000271A0000}"/>
    <cellStyle name="Åë_율북보완" xfId="1104" xr:uid="{00000000-0005-0000-0000-0000281A0000}"/>
    <cellStyle name="Ae_율북보완_금호견적내역서(10)" xfId="1105" xr:uid="{00000000-0005-0000-0000-0000291A0000}"/>
    <cellStyle name="Åë_율북보완_금호견적내역서(10)" xfId="1106" xr:uid="{00000000-0005-0000-0000-00002A1A0000}"/>
    <cellStyle name="Ae_입포배수장제진기(2005시행계약내역)" xfId="1107" xr:uid="{00000000-0005-0000-0000-00002B1A0000}"/>
    <cellStyle name="Åë_입포배수장제진기(2005시행계약내역)" xfId="1108" xr:uid="{00000000-0005-0000-0000-00002C1A0000}"/>
    <cellStyle name="Ae_자재단가" xfId="1109" xr:uid="{00000000-0005-0000-0000-00002D1A0000}"/>
    <cellStyle name="Åë_자재단가" xfId="1110" xr:uid="{00000000-0005-0000-0000-00002E1A0000}"/>
    <cellStyle name="Ae_전체분" xfId="1111" xr:uid="{00000000-0005-0000-0000-00002F1A0000}"/>
    <cellStyle name="Åë_점검대수량산출서" xfId="1112" xr:uid="{00000000-0005-0000-0000-0000301A0000}"/>
    <cellStyle name="Ae_조달 견적 내역서(08.03.29)" xfId="1113" xr:uid="{00000000-0005-0000-0000-0000311A0000}"/>
    <cellStyle name="Åë_조달 견적 내역서(08.03.29)" xfId="1114" xr:uid="{00000000-0005-0000-0000-0000321A0000}"/>
    <cellStyle name="Ae_조달 견적 내역서(08.03.29)_매곡제 수문설계내역서-041-" xfId="1115" xr:uid="{00000000-0005-0000-0000-0000331A0000}"/>
    <cellStyle name="Åë_하장갑문(2004계획보완-2)" xfId="1116" xr:uid="{00000000-0005-0000-0000-0000341A0000}"/>
    <cellStyle name="Ae_하장갑문(2005단가보완)" xfId="1117" xr:uid="{00000000-0005-0000-0000-0000351A0000}"/>
    <cellStyle name="Åë_하장갑문(2005단가보완)" xfId="1118" xr:uid="{00000000-0005-0000-0000-0000361A0000}"/>
    <cellStyle name="Ae_하장갑문(2005단가보완+계획보완최종)" xfId="1119" xr:uid="{00000000-0005-0000-0000-0000371A0000}"/>
    <cellStyle name="Åë_하장갑문(2005단가보완+계획보완최종)" xfId="1120" xr:uid="{00000000-0005-0000-0000-0000381A0000}"/>
    <cellStyle name="Ae_학동지구_내역서" xfId="9169" xr:uid="{00000000-0005-0000-0000-0000391A0000}"/>
    <cellStyle name="Åë_학동지구_내역서" xfId="9170" xr:uid="{00000000-0005-0000-0000-00003A1A0000}"/>
    <cellStyle name="Ae_호동배수장 진공펌프교체외공사" xfId="9171" xr:uid="{00000000-0005-0000-0000-00003B1A0000}"/>
    <cellStyle name="Åë_호동배수장 진공펌프교체외공사" xfId="9172" xr:uid="{00000000-0005-0000-0000-00003C1A0000}"/>
    <cellStyle name="Aee" xfId="1121" xr:uid="{00000000-0005-0000-0000-00003D1A0000}"/>
    <cellStyle name="Aee­ " xfId="183" xr:uid="{00000000-0005-0000-0000-00003E1A0000}"/>
    <cellStyle name="Aee­  2" xfId="3516" xr:uid="{00000000-0005-0000-0000-00003F1A0000}"/>
    <cellStyle name="Aee­ [" xfId="1122" xr:uid="{00000000-0005-0000-0000-0000401A0000}"/>
    <cellStyle name="Åëè­ [" xfId="1123" xr:uid="{00000000-0005-0000-0000-0000411A0000}"/>
    <cellStyle name="Aee­ [ 10" xfId="1124" xr:uid="{00000000-0005-0000-0000-0000421A0000}"/>
    <cellStyle name="Åëè­ [ 10" xfId="1125" xr:uid="{00000000-0005-0000-0000-0000431A0000}"/>
    <cellStyle name="Aee­ [ 11" xfId="1126" xr:uid="{00000000-0005-0000-0000-0000441A0000}"/>
    <cellStyle name="Åëè­ [ 11" xfId="1127" xr:uid="{00000000-0005-0000-0000-0000451A0000}"/>
    <cellStyle name="Aee­ [ 12" xfId="1128" xr:uid="{00000000-0005-0000-0000-0000461A0000}"/>
    <cellStyle name="Åëè­ [ 12" xfId="1129" xr:uid="{00000000-0005-0000-0000-0000471A0000}"/>
    <cellStyle name="Aee­ [ 13" xfId="1130" xr:uid="{00000000-0005-0000-0000-0000481A0000}"/>
    <cellStyle name="Åëè­ [ 13" xfId="1131" xr:uid="{00000000-0005-0000-0000-0000491A0000}"/>
    <cellStyle name="Aee­ [ 14" xfId="1132" xr:uid="{00000000-0005-0000-0000-00004A1A0000}"/>
    <cellStyle name="Åëè­ [ 14" xfId="1133" xr:uid="{00000000-0005-0000-0000-00004B1A0000}"/>
    <cellStyle name="Aee­ [ 15" xfId="1134" xr:uid="{00000000-0005-0000-0000-00004C1A0000}"/>
    <cellStyle name="Åëè­ [ 15" xfId="1135" xr:uid="{00000000-0005-0000-0000-00004D1A0000}"/>
    <cellStyle name="Aee­ [ 16" xfId="1136" xr:uid="{00000000-0005-0000-0000-00004E1A0000}"/>
    <cellStyle name="Åëè­ [ 16" xfId="1137" xr:uid="{00000000-0005-0000-0000-00004F1A0000}"/>
    <cellStyle name="Aee­ [ 17" xfId="1138" xr:uid="{00000000-0005-0000-0000-0000501A0000}"/>
    <cellStyle name="Åëè­ [ 17" xfId="1139" xr:uid="{00000000-0005-0000-0000-0000511A0000}"/>
    <cellStyle name="Aee­ [ 18" xfId="1140" xr:uid="{00000000-0005-0000-0000-0000521A0000}"/>
    <cellStyle name="Åëè­ [ 18" xfId="1141" xr:uid="{00000000-0005-0000-0000-0000531A0000}"/>
    <cellStyle name="Aee­ [ 19" xfId="1142" xr:uid="{00000000-0005-0000-0000-0000541A0000}"/>
    <cellStyle name="Åëè­ [ 19" xfId="1143" xr:uid="{00000000-0005-0000-0000-0000551A0000}"/>
    <cellStyle name="Aee­ [ 2" xfId="1144" xr:uid="{00000000-0005-0000-0000-0000561A0000}"/>
    <cellStyle name="Åëè­ [ 2" xfId="1145" xr:uid="{00000000-0005-0000-0000-0000571A0000}"/>
    <cellStyle name="Aee­ [ 2 10" xfId="1146" xr:uid="{00000000-0005-0000-0000-0000581A0000}"/>
    <cellStyle name="Åëè­ [ 2 10" xfId="1147" xr:uid="{00000000-0005-0000-0000-0000591A0000}"/>
    <cellStyle name="Aee­ [ 2 11" xfId="1148" xr:uid="{00000000-0005-0000-0000-00005A1A0000}"/>
    <cellStyle name="Åëè­ [ 2 11" xfId="1149" xr:uid="{00000000-0005-0000-0000-00005B1A0000}"/>
    <cellStyle name="Aee­ [ 2 2" xfId="1150" xr:uid="{00000000-0005-0000-0000-00005C1A0000}"/>
    <cellStyle name="Åëè­ [ 2 2" xfId="1151" xr:uid="{00000000-0005-0000-0000-00005D1A0000}"/>
    <cellStyle name="Aee­ [ 2 3" xfId="1152" xr:uid="{00000000-0005-0000-0000-00005E1A0000}"/>
    <cellStyle name="Åëè­ [ 2 3" xfId="1153" xr:uid="{00000000-0005-0000-0000-00005F1A0000}"/>
    <cellStyle name="Aee­ [ 2 4" xfId="1154" xr:uid="{00000000-0005-0000-0000-0000601A0000}"/>
    <cellStyle name="Åëè­ [ 2 4" xfId="1155" xr:uid="{00000000-0005-0000-0000-0000611A0000}"/>
    <cellStyle name="Aee­ [ 2 5" xfId="1156" xr:uid="{00000000-0005-0000-0000-0000621A0000}"/>
    <cellStyle name="Åëè­ [ 2 5" xfId="1157" xr:uid="{00000000-0005-0000-0000-0000631A0000}"/>
    <cellStyle name="Aee­ [ 2 6" xfId="1158" xr:uid="{00000000-0005-0000-0000-0000641A0000}"/>
    <cellStyle name="Åëè­ [ 2 6" xfId="1159" xr:uid="{00000000-0005-0000-0000-0000651A0000}"/>
    <cellStyle name="Aee­ [ 2 7" xfId="1160" xr:uid="{00000000-0005-0000-0000-0000661A0000}"/>
    <cellStyle name="Åëè­ [ 2 7" xfId="1161" xr:uid="{00000000-0005-0000-0000-0000671A0000}"/>
    <cellStyle name="Aee­ [ 2 8" xfId="1162" xr:uid="{00000000-0005-0000-0000-0000681A0000}"/>
    <cellStyle name="Åëè­ [ 2 8" xfId="1163" xr:uid="{00000000-0005-0000-0000-0000691A0000}"/>
    <cellStyle name="Aee­ [ 2 9" xfId="1164" xr:uid="{00000000-0005-0000-0000-00006A1A0000}"/>
    <cellStyle name="Åëè­ [ 2 9" xfId="1165" xr:uid="{00000000-0005-0000-0000-00006B1A0000}"/>
    <cellStyle name="Aee­ [ 20" xfId="1166" xr:uid="{00000000-0005-0000-0000-00006C1A0000}"/>
    <cellStyle name="Åëè­ [ 20" xfId="1167" xr:uid="{00000000-0005-0000-0000-00006D1A0000}"/>
    <cellStyle name="Aee­ [ 21" xfId="9173" xr:uid="{00000000-0005-0000-0000-00006E1A0000}"/>
    <cellStyle name="Åëè­ [ 21" xfId="9174" xr:uid="{00000000-0005-0000-0000-00006F1A0000}"/>
    <cellStyle name="Aee­ [ 3" xfId="1168" xr:uid="{00000000-0005-0000-0000-0000701A0000}"/>
    <cellStyle name="Åëè­ [ 3" xfId="1169" xr:uid="{00000000-0005-0000-0000-0000711A0000}"/>
    <cellStyle name="Aee­ [ 4" xfId="1170" xr:uid="{00000000-0005-0000-0000-0000721A0000}"/>
    <cellStyle name="Åëè­ [ 4" xfId="1171" xr:uid="{00000000-0005-0000-0000-0000731A0000}"/>
    <cellStyle name="Aee­ [ 5" xfId="1172" xr:uid="{00000000-0005-0000-0000-0000741A0000}"/>
    <cellStyle name="Åëè­ [ 5" xfId="1173" xr:uid="{00000000-0005-0000-0000-0000751A0000}"/>
    <cellStyle name="Aee­ [ 6" xfId="1174" xr:uid="{00000000-0005-0000-0000-0000761A0000}"/>
    <cellStyle name="Åëè­ [ 6" xfId="1175" xr:uid="{00000000-0005-0000-0000-0000771A0000}"/>
    <cellStyle name="Aee­ [ 7" xfId="1176" xr:uid="{00000000-0005-0000-0000-0000781A0000}"/>
    <cellStyle name="Åëè­ [ 7" xfId="1177" xr:uid="{00000000-0005-0000-0000-0000791A0000}"/>
    <cellStyle name="Aee­ [ 8" xfId="1178" xr:uid="{00000000-0005-0000-0000-00007A1A0000}"/>
    <cellStyle name="Åëè­ [ 8" xfId="1179" xr:uid="{00000000-0005-0000-0000-00007B1A0000}"/>
    <cellStyle name="Aee­ [ 9" xfId="1180" xr:uid="{00000000-0005-0000-0000-00007C1A0000}"/>
    <cellStyle name="Åëè­ [ 9" xfId="1181" xr:uid="{00000000-0005-0000-0000-00007D1A0000}"/>
    <cellStyle name="Aee­ [_1.2x1.2롤러게이트 내역서" xfId="1182" xr:uid="{00000000-0005-0000-0000-00007E1A0000}"/>
    <cellStyle name="Åëè­ [_1.2x1.2롤러게이트 내역서" xfId="1183" xr:uid="{00000000-0005-0000-0000-00007F1A0000}"/>
    <cellStyle name="Aee­ [_1.2x1.2롤러게이트 내역서_매곡제 수문설계내역서-041-" xfId="1184" xr:uid="{00000000-0005-0000-0000-0000801A0000}"/>
    <cellStyle name="Åëè­ [_2003년탑정물량보완" xfId="1185" xr:uid="{00000000-0005-0000-0000-0000811A0000}"/>
    <cellStyle name="Aee­ [_2004도선장1회기성" xfId="1186" xr:uid="{00000000-0005-0000-0000-0000821A0000}"/>
    <cellStyle name="Åëè­ [_2004도선장1회기성" xfId="1187" xr:uid="{00000000-0005-0000-0000-0000831A0000}"/>
    <cellStyle name="Aee­ [_2004도선장지구조정검토서(조정)" xfId="1188" xr:uid="{00000000-0005-0000-0000-0000841A0000}"/>
    <cellStyle name="Åëè­ [_2004도선장지구조정검토서(조정)" xfId="1189" xr:uid="{00000000-0005-0000-0000-0000851A0000}"/>
    <cellStyle name="Aee­ [_2005시행하장갑문(제1회기성예상)" xfId="1190" xr:uid="{00000000-0005-0000-0000-0000861A0000}"/>
    <cellStyle name="Åëè­ [_2005시행하장갑문(제1회기성예상)" xfId="1191" xr:uid="{00000000-0005-0000-0000-0000871A0000}"/>
    <cellStyle name="Aee­ [_2008수문(5x5이하) 일위_상반기" xfId="1192" xr:uid="{00000000-0005-0000-0000-0000881A0000}"/>
    <cellStyle name="Åëè­ [_2008수문(5x5이하) 일위_상반기" xfId="1193" xr:uid="{00000000-0005-0000-0000-0000891A0000}"/>
    <cellStyle name="Aee­ [_2008수문(5x5초과) 일위_상반기" xfId="1194" xr:uid="{00000000-0005-0000-0000-00008A1A0000}"/>
    <cellStyle name="Åëè­ [_2008수문(5x5초과) 일위_상반기" xfId="1195" xr:uid="{00000000-0005-0000-0000-00008B1A0000}"/>
    <cellStyle name="Aee­ [_2화원토목보완1차j-수정" xfId="9175" xr:uid="{00000000-0005-0000-0000-00008C1A0000}"/>
    <cellStyle name="Åëè­ [_2화원토목보완1차j-수정" xfId="9176" xr:uid="{00000000-0005-0000-0000-00008D1A0000}"/>
    <cellStyle name="Aee­ [_3-2-0 보완내역서(총괄)" xfId="9177" xr:uid="{00000000-0005-0000-0000-00008E1A0000}"/>
    <cellStyle name="Åëè­ [_3-2-0 보완내역서(총괄)" xfId="9178" xr:uid="{00000000-0005-0000-0000-00008F1A0000}"/>
    <cellStyle name="Aee­ [_3-2-11보완내역서(관급자재)" xfId="9179" xr:uid="{00000000-0005-0000-0000-0000901A0000}"/>
    <cellStyle name="Åëè­ [_3-2-11보완내역서(관급자재)" xfId="9180" xr:uid="{00000000-0005-0000-0000-0000911A0000}"/>
    <cellStyle name="Aee­ [_3-2-5 보완내역서(용수로)" xfId="9181" xr:uid="{00000000-0005-0000-0000-0000921A0000}"/>
    <cellStyle name="Åëè­ [_3-2-5 보완내역서(용수로)" xfId="9182" xr:uid="{00000000-0005-0000-0000-0000931A0000}"/>
    <cellStyle name="Aee­ [_3-2-8 보완내역서(간이보)" xfId="9183" xr:uid="{00000000-0005-0000-0000-0000941A0000}"/>
    <cellStyle name="Åëè­ [_3-2-8 보완내역서(간이보)" xfId="9184" xr:uid="{00000000-0005-0000-0000-0000951A0000}"/>
    <cellStyle name="Aee­ [_3-2-9 보완내역서(부대공)" xfId="9185" xr:uid="{00000000-0005-0000-0000-0000961A0000}"/>
    <cellStyle name="Åëè­ [_3-2-9 보완내역서(부대공)" xfId="9186" xr:uid="{00000000-0005-0000-0000-0000971A0000}"/>
    <cellStyle name="Aee­ [_가뭄대비 방축관정 수중펌프  정산서(01.30)" xfId="9187" xr:uid="{00000000-0005-0000-0000-0000981A0000}"/>
    <cellStyle name="Åëè­ [_가뭄대비 방축관정 수중펌프  정산서(01.30)" xfId="9188" xr:uid="{00000000-0005-0000-0000-0000991A0000}"/>
    <cellStyle name="Aee­ [_가양, 마곡내역서(11.23-수정)_수서y형 내역(문비, 랙바)긴급-STS-" xfId="1196" xr:uid="{00000000-0005-0000-0000-00009A1A0000}"/>
    <cellStyle name="Åëè­ [_감곡배수(2006년 제2회기성)" xfId="1197" xr:uid="{00000000-0005-0000-0000-00009B1A0000}"/>
    <cellStyle name="Aee­ [_갑문배수장보완(03.6월)" xfId="1198" xr:uid="{00000000-0005-0000-0000-00009C1A0000}"/>
    <cellStyle name="Åëè­ [_견동지구(2004시행당초)" xfId="1199" xr:uid="{00000000-0005-0000-0000-00009D1A0000}"/>
    <cellStyle name="Aee­ [_견적내역서(수서배수문)" xfId="1200" xr:uid="{00000000-0005-0000-0000-00009E1A0000}"/>
    <cellStyle name="Åëè­ [_견적내역서(수서배수문)" xfId="1201" xr:uid="{00000000-0005-0000-0000-00009F1A0000}"/>
    <cellStyle name="Aee­ [_견적내역서(수서배수문)_매곡제 수문설계내역서-041-" xfId="1202" xr:uid="{00000000-0005-0000-0000-0000A01A0000}"/>
    <cellStyle name="Åëè­ [_고부지구(펌프준공사진첩)" xfId="1203" xr:uid="{00000000-0005-0000-0000-0000A11A0000}"/>
    <cellStyle name="Aee­ [_고잔배수장(익산재해위험지구)" xfId="1204" xr:uid="{00000000-0005-0000-0000-0000A21A0000}"/>
    <cellStyle name="Åëè­ [_고잔배수장(익산재해위험지구)" xfId="1205" xr:uid="{00000000-0005-0000-0000-0000A31A0000}"/>
    <cellStyle name="Aee­ [_관기지구_내역서" xfId="9189" xr:uid="{00000000-0005-0000-0000-0000A41A0000}"/>
    <cellStyle name="Åëè­ [_관기지구_내역서" xfId="9190" xr:uid="{00000000-0005-0000-0000-0000A51A0000}"/>
    <cellStyle name="Aee­ [_금호견적내역서(10)_가양, 마곡내역서(11.22)" xfId="1206" xr:uid="{00000000-0005-0000-0000-0000A61A0000}"/>
    <cellStyle name="Åëè­ [_기계내역-고잔펌프장" xfId="1207" xr:uid="{00000000-0005-0000-0000-0000A71A0000}"/>
    <cellStyle name="Aee­ [_기전 총괄표 양식" xfId="9191" xr:uid="{00000000-0005-0000-0000-0000A81A0000}"/>
    <cellStyle name="Åëè­ [_기전 총괄표 양식" xfId="9192" xr:uid="{00000000-0005-0000-0000-0000A91A0000}"/>
    <cellStyle name="Aee­ [_도봉지구(총)" xfId="1208" xr:uid="{00000000-0005-0000-0000-0000AA1A0000}"/>
    <cellStyle name="Åëè­ [_도봉지구(총)" xfId="1209" xr:uid="{00000000-0005-0000-0000-0000AB1A0000}"/>
    <cellStyle name="Aee­ [_동진도수로(2005단가보완-제출용)" xfId="1210" xr:uid="{00000000-0005-0000-0000-0000AC1A0000}"/>
    <cellStyle name="Åëè­ [_동진도수로(2005단가보완-제출용)" xfId="1211" xr:uid="{00000000-0005-0000-0000-0000AD1A0000}"/>
    <cellStyle name="Aee­ [_동진도수로(2005단가보완-제출용-1)" xfId="1212" xr:uid="{00000000-0005-0000-0000-0000AE1A0000}"/>
    <cellStyle name="Åëè­ [_동진도수로(2005단가보완-제출용-1)" xfId="1213" xr:uid="{00000000-0005-0000-0000-0000AF1A0000}"/>
    <cellStyle name="Aee­ [_동화댐(2005설계변경-최종)" xfId="1214" xr:uid="{00000000-0005-0000-0000-0000B01A0000}"/>
    <cellStyle name="Åëè­ [_동화댐(2005설계변경-최종)" xfId="1215" xr:uid="{00000000-0005-0000-0000-0000B11A0000}"/>
    <cellStyle name="Aee­ [_마곡보완" xfId="1216" xr:uid="{00000000-0005-0000-0000-0000B21A0000}"/>
    <cellStyle name="Åëè­ [_마곡보완" xfId="1217" xr:uid="{00000000-0005-0000-0000-0000B31A0000}"/>
    <cellStyle name="Aee­ [_마곡보완_1.2x1.2롤러게이트 내역서" xfId="1218" xr:uid="{00000000-0005-0000-0000-0000B41A0000}"/>
    <cellStyle name="Åëè­ [_마곡보완_1.2x1.2롤러게이트 내역서" xfId="1219" xr:uid="{00000000-0005-0000-0000-0000B51A0000}"/>
    <cellStyle name="Aee­ [_마곡보완_2화원토목보완1차j-수정" xfId="9193" xr:uid="{00000000-0005-0000-0000-0000B61A0000}"/>
    <cellStyle name="Åëè­ [_마곡보완_2화원토목보완1차j-수정" xfId="9194" xr:uid="{00000000-0005-0000-0000-0000B71A0000}"/>
    <cellStyle name="Aee­ [_마곡보완_3-2-0 보완내역서(총괄)" xfId="9195" xr:uid="{00000000-0005-0000-0000-0000B81A0000}"/>
    <cellStyle name="Åëè­ [_마곡보완_3-2-0 보완내역서(총괄)" xfId="9196" xr:uid="{00000000-0005-0000-0000-0000B91A0000}"/>
    <cellStyle name="Aee­ [_마곡보완_3-2-11보완내역서(관급자재)" xfId="9197" xr:uid="{00000000-0005-0000-0000-0000BA1A0000}"/>
    <cellStyle name="Åëè­ [_마곡보완_3-2-11보완내역서(관급자재)" xfId="9198" xr:uid="{00000000-0005-0000-0000-0000BB1A0000}"/>
    <cellStyle name="Aee­ [_마곡보완_3-2-5 보완내역서(용수로)" xfId="9199" xr:uid="{00000000-0005-0000-0000-0000BC1A0000}"/>
    <cellStyle name="Åëè­ [_마곡보완_3-2-5 보완내역서(용수로)" xfId="9200" xr:uid="{00000000-0005-0000-0000-0000BD1A0000}"/>
    <cellStyle name="Aee­ [_마곡보완_3-2-8 보완내역서(간이보)" xfId="9201" xr:uid="{00000000-0005-0000-0000-0000BE1A0000}"/>
    <cellStyle name="Åëè­ [_마곡보완_3-2-8 보완내역서(간이보)" xfId="9202" xr:uid="{00000000-0005-0000-0000-0000BF1A0000}"/>
    <cellStyle name="Aee­ [_마곡보완_3-2-9 보완내역서(부대공)" xfId="9203" xr:uid="{00000000-0005-0000-0000-0000C01A0000}"/>
    <cellStyle name="Åëè­ [_마곡보완_3-2-9 보완내역서(부대공)" xfId="9204" xr:uid="{00000000-0005-0000-0000-0000C11A0000}"/>
    <cellStyle name="Aee­ [_마곡보완_5015  수조수문 내역서(11.08)" xfId="1220" xr:uid="{00000000-0005-0000-0000-0000C21A0000}"/>
    <cellStyle name="Åëè­ [_마곡보완_5015  수조수문 내역서(11.08)" xfId="1221" xr:uid="{00000000-0005-0000-0000-0000C31A0000}"/>
    <cellStyle name="Aee­ [_마곡보완_견적내역서" xfId="1222" xr:uid="{00000000-0005-0000-0000-0000C41A0000}"/>
    <cellStyle name="Åëè­ [_마곡보완_견적내역서" xfId="1223" xr:uid="{00000000-0005-0000-0000-0000C51A0000}"/>
    <cellStyle name="Aee­ [_마곡보완_견적내역서_강서구청-견적내역서(12. 8)" xfId="1224" xr:uid="{00000000-0005-0000-0000-0000C61A0000}"/>
    <cellStyle name="Åëè­ [_마곡보완_견적내역서_강서구청-견적내역서(12. 8)" xfId="1225" xr:uid="{00000000-0005-0000-0000-0000C71A0000}"/>
    <cellStyle name="Aee­ [_마곡보완_견적내역서_견적내역서(수서배수문)" xfId="1226" xr:uid="{00000000-0005-0000-0000-0000C81A0000}"/>
    <cellStyle name="Åëè­ [_마곡보완_견적내역서_견적내역서(수서배수문)" xfId="1227" xr:uid="{00000000-0005-0000-0000-0000C91A0000}"/>
    <cellStyle name="Aee­ [_마곡보완_견적내역서_견적서" xfId="1228" xr:uid="{00000000-0005-0000-0000-0000CA1A0000}"/>
    <cellStyle name="Åëè­ [_마곡보완_견적내역서_견적서" xfId="1229" xr:uid="{00000000-0005-0000-0000-0000CB1A0000}"/>
    <cellStyle name="Aee­ [_마곡보완_견적내역서_수서y형 내역(문비, 랙바)긴급-STS-" xfId="1230" xr:uid="{00000000-0005-0000-0000-0000CC1A0000}"/>
    <cellStyle name="Åëè­ [_마곡보완_견적내역서_수서y형 내역(문비, 랙바)긴급-STS-" xfId="1231" xr:uid="{00000000-0005-0000-0000-0000CD1A0000}"/>
    <cellStyle name="Aee­ [_마곡보완_견적내역서_수서y형 내역(문비, 랙바)긴급-STS-_견적내역서(수서배수문)" xfId="1232" xr:uid="{00000000-0005-0000-0000-0000CE1A0000}"/>
    <cellStyle name="Åëè­ [_마곡보완_견적내역서_수서y형 내역(문비, 랙바)긴급-STS-_견적내역서(수서배수문)" xfId="1233" xr:uid="{00000000-0005-0000-0000-0000CF1A0000}"/>
    <cellStyle name="Aee­ [_마곡보완_견적내역서_수서y형 내역(문비, 랙바)긴급-STS-_견적내역서(행당,사근 배수문)" xfId="1234" xr:uid="{00000000-0005-0000-0000-0000D01A0000}"/>
    <cellStyle name="Åëè­ [_마곡보완_견적내역서_수서y형 내역(문비, 랙바)긴급-STS-_견적내역서(행당,사근 배수문)" xfId="1235" xr:uid="{00000000-0005-0000-0000-0000D11A0000}"/>
    <cellStyle name="Aee­ [_마곡보완_고잔배수장(익산재해위험지구)" xfId="1236" xr:uid="{00000000-0005-0000-0000-0000D21A0000}"/>
    <cellStyle name="Åëè­ [_마곡보완_고잔배수장(익산재해위험지구)" xfId="1237" xr:uid="{00000000-0005-0000-0000-0000D31A0000}"/>
    <cellStyle name="Aee­ [_마곡보완_금호견적내역서(10)" xfId="1238" xr:uid="{00000000-0005-0000-0000-0000D41A0000}"/>
    <cellStyle name="Åëè­ [_마곡보완_금호견적내역서(10)" xfId="1239" xr:uid="{00000000-0005-0000-0000-0000D51A0000}"/>
    <cellStyle name="Aee­ [_마곡보완_기계내역-고잔펌프장" xfId="1240" xr:uid="{00000000-0005-0000-0000-0000D61A0000}"/>
    <cellStyle name="Åëè­ [_마곡보완_기계내역-고잔펌프장" xfId="1241" xr:uid="{00000000-0005-0000-0000-0000D71A0000}"/>
    <cellStyle name="Aee­ [_마곡보완_보완내역서(총괄)" xfId="9205" xr:uid="{00000000-0005-0000-0000-0000D81A0000}"/>
    <cellStyle name="Åëè­ [_마곡보완_보완내역서(총괄)" xfId="9206" xr:uid="{00000000-0005-0000-0000-0000D91A0000}"/>
    <cellStyle name="Aee­ [_마곡보완_수문일위 " xfId="184" xr:uid="{00000000-0005-0000-0000-0000DA1A0000}"/>
    <cellStyle name="Åëè­ [_마곡보완_수문일위 " xfId="185" xr:uid="{00000000-0005-0000-0000-0000DB1A0000}"/>
    <cellStyle name="Aee­ [_마곡보완_수문일위  2" xfId="3027" xr:uid="{00000000-0005-0000-0000-0000DC1A0000}"/>
    <cellStyle name="Åëè­ [_마곡보완_수문일위  2" xfId="3028" xr:uid="{00000000-0005-0000-0000-0000DD1A0000}"/>
    <cellStyle name="Aee­ [_마곡보완_수문일위  3" xfId="3074" xr:uid="{00000000-0005-0000-0000-0000DE1A0000}"/>
    <cellStyle name="Åëè­ [_마곡보완_수문일위  3" xfId="3073" xr:uid="{00000000-0005-0000-0000-0000DF1A0000}"/>
    <cellStyle name="Aee­ [_마곡보완_수문일위  4" xfId="3019" xr:uid="{00000000-0005-0000-0000-0000E01A0000}"/>
    <cellStyle name="Åëè­ [_마곡보완_수문일위  4" xfId="3020" xr:uid="{00000000-0005-0000-0000-0000E11A0000}"/>
    <cellStyle name="Aee­ [_마곡보완_수문일위  5" xfId="3076" xr:uid="{00000000-0005-0000-0000-0000E21A0000}"/>
    <cellStyle name="Åëè­ [_마곡보완_수문일위  5" xfId="3075" xr:uid="{00000000-0005-0000-0000-0000E31A0000}"/>
    <cellStyle name="Aee­ [_마곡보완_수문일위  6" xfId="9207" xr:uid="{00000000-0005-0000-0000-0000E41A0000}"/>
    <cellStyle name="Åëè­ [_마곡보완_수문일위  6" xfId="9208" xr:uid="{00000000-0005-0000-0000-0000E51A0000}"/>
    <cellStyle name="Aee­ [_마곡보완_신방제 사통(0710)" xfId="9209" xr:uid="{00000000-0005-0000-0000-0000E61A0000}"/>
    <cellStyle name="Åëè­ [_마곡보완_신방제 사통(0710)" xfId="9210" xr:uid="{00000000-0005-0000-0000-0000E71A0000}"/>
    <cellStyle name="Aee­ [_마곡보완_자재단가" xfId="1242" xr:uid="{00000000-0005-0000-0000-0000E81A0000}"/>
    <cellStyle name="Åëè­ [_마곡보완_자재단가" xfId="1243" xr:uid="{00000000-0005-0000-0000-0000E91A0000}"/>
    <cellStyle name="Aee­ [_마곡보완_호동배수장 진공펌프교체외공사" xfId="9211" xr:uid="{00000000-0005-0000-0000-0000EA1A0000}"/>
    <cellStyle name="Åëè­ [_마곡보완_호동배수장 진공펌프교체외공사" xfId="9212" xr:uid="{00000000-0005-0000-0000-0000EB1A0000}"/>
    <cellStyle name="Aee­ [_무수양수장 기계 내역서(총괄)" xfId="1244" xr:uid="{00000000-0005-0000-0000-0000EC1A0000}"/>
    <cellStyle name="Åëè­ [_무수양수장 기계 내역서(총괄)" xfId="1245" xr:uid="{00000000-0005-0000-0000-0000ED1A0000}"/>
    <cellStyle name="Aee­ [_보완내역서(총괄)" xfId="9213" xr:uid="{00000000-0005-0000-0000-0000EE1A0000}"/>
    <cellStyle name="Åëè­ [_보완내역서(총괄)" xfId="9214" xr:uid="{00000000-0005-0000-0000-0000EF1A0000}"/>
    <cellStyle name="Aee­ [_부록4 부안지구 공사비(최종)-수정" xfId="1246" xr:uid="{00000000-0005-0000-0000-0000F01A0000}"/>
    <cellStyle name="Åëè­ [_사본 - 발주처 설계내역서 - 11.30" xfId="1247" xr:uid="{00000000-0005-0000-0000-0000F11A0000}"/>
    <cellStyle name="Aee­ [_사본 - 발주처 설계내역서 - 11.30_매곡제 수문설계내역서-041-" xfId="1248" xr:uid="{00000000-0005-0000-0000-0000F21A0000}"/>
    <cellStyle name="Åëè­ [_서부취수기계" xfId="1249" xr:uid="{00000000-0005-0000-0000-0000F31A0000}"/>
    <cellStyle name="Aee­ [_설계예산서(신방제20070716일위대가)" xfId="9215" xr:uid="{00000000-0005-0000-0000-0000F41A0000}"/>
    <cellStyle name="Åëè­ [_수문(5x5이하) 일위" xfId="1250" xr:uid="{00000000-0005-0000-0000-0000F51A0000}"/>
    <cellStyle name="Aee­ [_수문(5x5이하) 일위-곽노임2개수정" xfId="1251" xr:uid="{00000000-0005-0000-0000-0000F61A0000}"/>
    <cellStyle name="Åëè­ [_수문(5x5이하) 일위-곽노임2개수정" xfId="1252" xr:uid="{00000000-0005-0000-0000-0000F71A0000}"/>
    <cellStyle name="Aee­ [_수문(5x5초과)하반기일위" xfId="1253" xr:uid="{00000000-0005-0000-0000-0000F81A0000}"/>
    <cellStyle name="Åëè­ [_수문(5x5초과)하반기일위" xfId="1254" xr:uid="{00000000-0005-0000-0000-0000F91A0000}"/>
    <cellStyle name="Aee­ [_수문_5m이하(2006년_2월)1" xfId="1255" xr:uid="{00000000-0005-0000-0000-0000FA1A0000}"/>
    <cellStyle name="Åëè­ [_수문_5m이하(2006년_2월)1" xfId="1256" xr:uid="{00000000-0005-0000-0000-0000FB1A0000}"/>
    <cellStyle name="Aee­ [_수문_5m이하(2006년_3월)" xfId="1257" xr:uid="{00000000-0005-0000-0000-0000FC1A0000}"/>
    <cellStyle name="Åëè­ [_수문_5m이하(2006년_3월)" xfId="1258" xr:uid="{00000000-0005-0000-0000-0000FD1A0000}"/>
    <cellStyle name="Aee­ [_수문일위 " xfId="186" xr:uid="{00000000-0005-0000-0000-0000FE1A0000}"/>
    <cellStyle name="Åëè­ [_수문일위 " xfId="187" xr:uid="{00000000-0005-0000-0000-0000FF1A0000}"/>
    <cellStyle name="Aee­ [_수문일위  2" xfId="3029" xr:uid="{00000000-0005-0000-0000-0000001B0000}"/>
    <cellStyle name="Åëè­ [_수문일위  2" xfId="3030" xr:uid="{00000000-0005-0000-0000-0000011B0000}"/>
    <cellStyle name="Aee­ [_수문일위  3" xfId="3066" xr:uid="{00000000-0005-0000-0000-0000021B0000}"/>
    <cellStyle name="Åëè­ [_수문일위  3" xfId="3065" xr:uid="{00000000-0005-0000-0000-0000031B0000}"/>
    <cellStyle name="Aee­ [_수문일위  4" xfId="3025" xr:uid="{00000000-0005-0000-0000-0000041B0000}"/>
    <cellStyle name="Åëè­ [_수문일위  4" xfId="3026" xr:uid="{00000000-0005-0000-0000-0000051B0000}"/>
    <cellStyle name="Aee­ [_수문일위  5" xfId="3070" xr:uid="{00000000-0005-0000-0000-0000061B0000}"/>
    <cellStyle name="Åëè­ [_수문일위  5" xfId="3069" xr:uid="{00000000-0005-0000-0000-0000071B0000}"/>
    <cellStyle name="Aee­ [_수문일위  6" xfId="9216" xr:uid="{00000000-0005-0000-0000-0000081B0000}"/>
    <cellStyle name="Åëè­ [_수문일위  6" xfId="9217" xr:uid="{00000000-0005-0000-0000-0000091B0000}"/>
    <cellStyle name="Aee­ [_신방제 기계내역(최종)" xfId="9218" xr:uid="{00000000-0005-0000-0000-00000A1B0000}"/>
    <cellStyle name="Åëè­ [_신방제 기계내역(최종)" xfId="9219" xr:uid="{00000000-0005-0000-0000-00000B1B0000}"/>
    <cellStyle name="Aee­ [_신방제 사통(0710)" xfId="9220" xr:uid="{00000000-0005-0000-0000-00000C1B0000}"/>
    <cellStyle name="Åëè­ [_신방제 사통(0710)" xfId="9221" xr:uid="{00000000-0005-0000-0000-00000D1B0000}"/>
    <cellStyle name="Aee­ [_신방제 사통(0710) 10" xfId="9222" xr:uid="{00000000-0005-0000-0000-00000E1B0000}"/>
    <cellStyle name="Åëè­ [_신방제 사통(0710) 10" xfId="9223" xr:uid="{00000000-0005-0000-0000-00000F1B0000}"/>
    <cellStyle name="Aee­ [_신방제 사통(0710) 11" xfId="9224" xr:uid="{00000000-0005-0000-0000-0000101B0000}"/>
    <cellStyle name="Åëè­ [_신방제 사통(0710) 11" xfId="9225" xr:uid="{00000000-0005-0000-0000-0000111B0000}"/>
    <cellStyle name="Aee­ [_신방제 사통(0710) 12" xfId="9226" xr:uid="{00000000-0005-0000-0000-0000121B0000}"/>
    <cellStyle name="Åëè­ [_신방제 사통(0710) 12" xfId="9227" xr:uid="{00000000-0005-0000-0000-0000131B0000}"/>
    <cellStyle name="Aee­ [_신방제 사통(0710) 13" xfId="9228" xr:uid="{00000000-0005-0000-0000-0000141B0000}"/>
    <cellStyle name="Åëè­ [_신방제 사통(0710) 13" xfId="9229" xr:uid="{00000000-0005-0000-0000-0000151B0000}"/>
    <cellStyle name="Aee­ [_신방제 사통(0710) 14" xfId="9230" xr:uid="{00000000-0005-0000-0000-0000161B0000}"/>
    <cellStyle name="Åëè­ [_신방제 사통(0710) 14" xfId="9231" xr:uid="{00000000-0005-0000-0000-0000171B0000}"/>
    <cellStyle name="Aee­ [_신방제 사통(0710) 15" xfId="9232" xr:uid="{00000000-0005-0000-0000-0000181B0000}"/>
    <cellStyle name="Åëè­ [_신방제 사통(0710) 15" xfId="9233" xr:uid="{00000000-0005-0000-0000-0000191B0000}"/>
    <cellStyle name="Aee­ [_신방제 사통(0710) 16" xfId="9234" xr:uid="{00000000-0005-0000-0000-00001A1B0000}"/>
    <cellStyle name="Åëè­ [_신방제 사통(0710) 16" xfId="9235" xr:uid="{00000000-0005-0000-0000-00001B1B0000}"/>
    <cellStyle name="Aee­ [_신방제 사통(0710) 17" xfId="9236" xr:uid="{00000000-0005-0000-0000-00001C1B0000}"/>
    <cellStyle name="Åëè­ [_신방제 사통(0710) 17" xfId="9237" xr:uid="{00000000-0005-0000-0000-00001D1B0000}"/>
    <cellStyle name="Aee­ [_신방제 사통(0710) 18" xfId="9238" xr:uid="{00000000-0005-0000-0000-00001E1B0000}"/>
    <cellStyle name="Åëè­ [_신방제 사통(0710) 18" xfId="9239" xr:uid="{00000000-0005-0000-0000-00001F1B0000}"/>
    <cellStyle name="Aee­ [_신방제 사통(0710) 2" xfId="9240" xr:uid="{00000000-0005-0000-0000-0000201B0000}"/>
    <cellStyle name="Åëè­ [_신방제 사통(0710) 2" xfId="9241" xr:uid="{00000000-0005-0000-0000-0000211B0000}"/>
    <cellStyle name="Aee­ [_신방제 사통(0710) 3" xfId="9242" xr:uid="{00000000-0005-0000-0000-0000221B0000}"/>
    <cellStyle name="Åëè­ [_신방제 사통(0710) 3" xfId="9243" xr:uid="{00000000-0005-0000-0000-0000231B0000}"/>
    <cellStyle name="Aee­ [_신방제 사통(0710) 4" xfId="9244" xr:uid="{00000000-0005-0000-0000-0000241B0000}"/>
    <cellStyle name="Åëè­ [_신방제 사통(0710) 4" xfId="9245" xr:uid="{00000000-0005-0000-0000-0000251B0000}"/>
    <cellStyle name="Aee­ [_신방제 사통(0710) 5" xfId="9246" xr:uid="{00000000-0005-0000-0000-0000261B0000}"/>
    <cellStyle name="Åëè­ [_신방제 사통(0710) 5" xfId="9247" xr:uid="{00000000-0005-0000-0000-0000271B0000}"/>
    <cellStyle name="Aee­ [_신방제 사통(0710) 6" xfId="9248" xr:uid="{00000000-0005-0000-0000-0000281B0000}"/>
    <cellStyle name="Åëè­ [_신방제 사통(0710) 6" xfId="9249" xr:uid="{00000000-0005-0000-0000-0000291B0000}"/>
    <cellStyle name="Aee­ [_신방제 사통(0710) 7" xfId="9250" xr:uid="{00000000-0005-0000-0000-00002A1B0000}"/>
    <cellStyle name="Åëè­ [_신방제 사통(0710) 7" xfId="9251" xr:uid="{00000000-0005-0000-0000-00002B1B0000}"/>
    <cellStyle name="Aee­ [_신방제 사통(0710) 8" xfId="9252" xr:uid="{00000000-0005-0000-0000-00002C1B0000}"/>
    <cellStyle name="Åëè­ [_신방제 사통(0710) 8" xfId="9253" xr:uid="{00000000-0005-0000-0000-00002D1B0000}"/>
    <cellStyle name="Aee­ [_신방제 사통(0710) 9" xfId="9254" xr:uid="{00000000-0005-0000-0000-00002E1B0000}"/>
    <cellStyle name="Åëè­ [_신방제 사통(0710) 9" xfId="9255" xr:uid="{00000000-0005-0000-0000-00002F1B0000}"/>
    <cellStyle name="Aee­ [_신방제 사통(0710)_2차ES변경내여거" xfId="9256" xr:uid="{00000000-0005-0000-0000-0000301B0000}"/>
    <cellStyle name="Åëè­ [_신방제 사통(0710)_2차ES변경내여거" xfId="9257" xr:uid="{00000000-0005-0000-0000-0000311B0000}"/>
    <cellStyle name="Aee­ [_신방제 사통(0710)_es변경내역서" xfId="9258" xr:uid="{00000000-0005-0000-0000-0000321B0000}"/>
    <cellStyle name="Åëè­ [_신방제 사통(0710)_es변경내역서" xfId="9259" xr:uid="{00000000-0005-0000-0000-0000331B0000}"/>
    <cellStyle name="Aee­ [_신방제 사통(0710)_대가작업" xfId="9260" xr:uid="{00000000-0005-0000-0000-0000341B0000}"/>
    <cellStyle name="Åëè­ [_신방제 사통(0710)_대가작업" xfId="9261" xr:uid="{00000000-0005-0000-0000-0000351B0000}"/>
    <cellStyle name="Aee­ [_신방제 사통(0710)_등암-E.S.C.1차총괄변경내역" xfId="9262" xr:uid="{00000000-0005-0000-0000-0000361B0000}"/>
    <cellStyle name="Åëè­ [_신방제 사통(0710)_등암-E.S.C.1차총괄변경내역" xfId="9263" xr:uid="{00000000-0005-0000-0000-0000371B0000}"/>
    <cellStyle name="Aee­ [_신방제 사통(0710)_등암내역2007년분" xfId="9264" xr:uid="{00000000-0005-0000-0000-0000381B0000}"/>
    <cellStyle name="Åëè­ [_신방제 사통(0710)_등암내역2007년분" xfId="9265" xr:uid="{00000000-0005-0000-0000-0000391B0000}"/>
    <cellStyle name="Aee­ [_신방제 사통(0710)_등암내역변경" xfId="9266" xr:uid="{00000000-0005-0000-0000-00003A1B0000}"/>
    <cellStyle name="Åëè­ [_신방제 사통(0710)_등암내역변경" xfId="9267" xr:uid="{00000000-0005-0000-0000-00003B1B0000}"/>
    <cellStyle name="Aee­ [_신방제 사통(0710)_등암내역변경(20080213)" xfId="9268" xr:uid="{00000000-0005-0000-0000-00003C1B0000}"/>
    <cellStyle name="Åëè­ [_신방제 사통(0710)_등암내역변경(20080213)" xfId="9269" xr:uid="{00000000-0005-0000-0000-00003D1B0000}"/>
    <cellStyle name="Aee­ [_신방제 사통(0710)_일위대가표" xfId="9270" xr:uid="{00000000-0005-0000-0000-00003E1B0000}"/>
    <cellStyle name="Åëè­ [_신방제 사통(0710)_일위대가표" xfId="9271" xr:uid="{00000000-0005-0000-0000-00003F1B0000}"/>
    <cellStyle name="Aee­ [_신방제 사통(0710)_적용대가" xfId="9272" xr:uid="{00000000-0005-0000-0000-0000401B0000}"/>
    <cellStyle name="Åëè­ [_신방제 사통(0710)_적용대가" xfId="9273" xr:uid="{00000000-0005-0000-0000-0000411B0000}"/>
    <cellStyle name="Aee­ [_신방제 사통(0710)_정산내역(최종2009.03.10)" xfId="9274" xr:uid="{00000000-0005-0000-0000-0000421B0000}"/>
    <cellStyle name="Åëè­ [_신방제 사통(0710)_정산내역(최종2009.03.10)" xfId="9275" xr:uid="{00000000-0005-0000-0000-0000431B0000}"/>
    <cellStyle name="Aee­ [_신태인배수장제진기" xfId="1259" xr:uid="{00000000-0005-0000-0000-0000441B0000}"/>
    <cellStyle name="Åëè­ [_안궁전기설계내역서(0907)" xfId="1260" xr:uid="{00000000-0005-0000-0000-0000451B0000}"/>
    <cellStyle name="Aee­ [_연화_내역서" xfId="9276" xr:uid="{00000000-0005-0000-0000-0000461B0000}"/>
    <cellStyle name="Åëè­ [_연화_내역서" xfId="9277" xr:uid="{00000000-0005-0000-0000-0000471B0000}"/>
    <cellStyle name="Aee­ [_예가기초금액" xfId="1261" xr:uid="{00000000-0005-0000-0000-0000481B0000}"/>
    <cellStyle name="Åëè­ [_예가기초금액" xfId="1262" xr:uid="{00000000-0005-0000-0000-0000491B0000}"/>
    <cellStyle name="Aee­ [_예가기초금액_매곡제 수문설계내역서-041-" xfId="1263" xr:uid="{00000000-0005-0000-0000-00004A1B0000}"/>
    <cellStyle name="Åëè­ [_옥포배수갑문(준공내역)" xfId="1264" xr:uid="{00000000-0005-0000-0000-00004B1B0000}"/>
    <cellStyle name="Aee­ [_옥포배수갑문설계11.26" xfId="1265" xr:uid="{00000000-0005-0000-0000-00004C1B0000}"/>
    <cellStyle name="Åëè­ [_월악_내역서" xfId="9278" xr:uid="{00000000-0005-0000-0000-00004D1B0000}"/>
    <cellStyle name="Aee­ [_율북보완" xfId="9279" xr:uid="{00000000-0005-0000-0000-00004E1B0000}"/>
    <cellStyle name="Åëè­ [_율북보완" xfId="1266" xr:uid="{00000000-0005-0000-0000-00004F1B0000}"/>
    <cellStyle name="Aee­ [_율북보완_금호견적내역서(10)" xfId="1267" xr:uid="{00000000-0005-0000-0000-0000501B0000}"/>
    <cellStyle name="Åëè­ [_율북보완_금호견적내역서(10)" xfId="1268" xr:uid="{00000000-0005-0000-0000-0000511B0000}"/>
    <cellStyle name="Aee­ [_입포배수장제진기(2005시행계약내역)" xfId="1269" xr:uid="{00000000-0005-0000-0000-0000521B0000}"/>
    <cellStyle name="Åëè­ [_입포배수장제진기(2005시행계약내역)" xfId="1270" xr:uid="{00000000-0005-0000-0000-0000531B0000}"/>
    <cellStyle name="Aee­ [_자재단가" xfId="1271" xr:uid="{00000000-0005-0000-0000-0000541B0000}"/>
    <cellStyle name="Åëè­ [_자재단가" xfId="1272" xr:uid="{00000000-0005-0000-0000-0000551B0000}"/>
    <cellStyle name="Aee­ [_전체분" xfId="1273" xr:uid="{00000000-0005-0000-0000-0000561B0000}"/>
    <cellStyle name="Åëè­ [_점검대수량산출서" xfId="1274" xr:uid="{00000000-0005-0000-0000-0000571B0000}"/>
    <cellStyle name="Aee­ [_조달 견적 내역서(08.03.29)" xfId="1275" xr:uid="{00000000-0005-0000-0000-0000581B0000}"/>
    <cellStyle name="Åëè­ [_조달 견적 내역서(08.03.29)" xfId="1276" xr:uid="{00000000-0005-0000-0000-0000591B0000}"/>
    <cellStyle name="Aee­ [_조달 견적 내역서(08.03.29)_매곡제 수문설계내역서-041-" xfId="1277" xr:uid="{00000000-0005-0000-0000-00005A1B0000}"/>
    <cellStyle name="Åëè­ [_하장갑문(2004계획보완-2)" xfId="1278" xr:uid="{00000000-0005-0000-0000-00005B1B0000}"/>
    <cellStyle name="Aee­ [_하장갑문(2005단가보완)" xfId="1279" xr:uid="{00000000-0005-0000-0000-00005C1B0000}"/>
    <cellStyle name="Åëè­ [_하장갑문(2005단가보완)" xfId="1280" xr:uid="{00000000-0005-0000-0000-00005D1B0000}"/>
    <cellStyle name="Aee­ [_하장갑문(2005단가보완+계획보완최종)" xfId="1281" xr:uid="{00000000-0005-0000-0000-00005E1B0000}"/>
    <cellStyle name="Åëè­ [_하장갑문(2005단가보완+계획보완최종)" xfId="1282" xr:uid="{00000000-0005-0000-0000-00005F1B0000}"/>
    <cellStyle name="Aee­ [_학동지구_내역서" xfId="9280" xr:uid="{00000000-0005-0000-0000-0000601B0000}"/>
    <cellStyle name="Åëè­ [_학동지구_내역서" xfId="9281" xr:uid="{00000000-0005-0000-0000-0000611B0000}"/>
    <cellStyle name="Aee­ [_호동배수장 진공펌프교체외공사" xfId="9282" xr:uid="{00000000-0005-0000-0000-0000621B0000}"/>
    <cellStyle name="Åëè­ [_호동배수장 진공펌프교체외공사" xfId="9283" xr:uid="{00000000-0005-0000-0000-0000631B0000}"/>
    <cellStyle name="AeE­ [0]_ 2ÆAAþº° " xfId="3515" xr:uid="{00000000-0005-0000-0000-0000641B0000}"/>
    <cellStyle name="ÅëÈ­ [0]_´ë°¡ (2)" xfId="3514" xr:uid="{00000000-0005-0000-0000-0000651B0000}"/>
    <cellStyle name="AeE­ [0]_¸¶≫eCI¼oAIA§ " xfId="9284" xr:uid="{00000000-0005-0000-0000-0000661B0000}"/>
    <cellStyle name="ÅëÈ­ [0]_¸ðÇü¸·" xfId="9285" xr:uid="{00000000-0005-0000-0000-0000671B0000}"/>
    <cellStyle name="AeE­ [0]_±a¼uAe½A " xfId="9286" xr:uid="{00000000-0005-0000-0000-0000681B0000}"/>
    <cellStyle name="ÅëÈ­ [0]_±âÅ¸" xfId="9287" xr:uid="{00000000-0005-0000-0000-0000691B0000}"/>
    <cellStyle name="AeE­ [0]_°eE¹" xfId="9288" xr:uid="{00000000-0005-0000-0000-00006A1B0000}"/>
    <cellStyle name="ÅëÈ­ [0]_°èÈ¹" xfId="9289" xr:uid="{00000000-0005-0000-0000-00006B1B0000}"/>
    <cellStyle name="AeE­ [0]_°eE¹_11¿a½A " xfId="188" xr:uid="{00000000-0005-0000-0000-00006C1B0000}"/>
    <cellStyle name="ÅëÈ­ [0]_95" xfId="9290" xr:uid="{00000000-0005-0000-0000-00006D1B0000}"/>
    <cellStyle name="AeE­ [0]_96" xfId="9291" xr:uid="{00000000-0005-0000-0000-00006E1B0000}"/>
    <cellStyle name="ÅëÈ­ [0]_96" xfId="9292" xr:uid="{00000000-0005-0000-0000-00006F1B0000}"/>
    <cellStyle name="AeE­ [0]_97" xfId="9293" xr:uid="{00000000-0005-0000-0000-0000701B0000}"/>
    <cellStyle name="ÅëÈ­ [0]_97" xfId="9294" xr:uid="{00000000-0005-0000-0000-0000711B0000}"/>
    <cellStyle name="AeE­ [0]_Ac¹≪±¸A¶°³¼±°eE¹" xfId="9295" xr:uid="{00000000-0005-0000-0000-0000721B0000}"/>
    <cellStyle name="ÅëÈ­ [0]_Àü»ç" xfId="9296" xr:uid="{00000000-0005-0000-0000-0000731B0000}"/>
    <cellStyle name="AeE­ [0]_Au≫c" xfId="9297" xr:uid="{00000000-0005-0000-0000-0000741B0000}"/>
    <cellStyle name="ÅëÈ­ [0]_ÇÑµµ´ë»ó" xfId="9298" xr:uid="{00000000-0005-0000-0000-0000751B0000}"/>
    <cellStyle name="AeE­ [0]_CNμμ´e≫o" xfId="9299" xr:uid="{00000000-0005-0000-0000-0000761B0000}"/>
    <cellStyle name="ÅëÈ­ [0]_INQUIRY ¿µ¾÷ÃßÁø " xfId="189" xr:uid="{00000000-0005-0000-0000-0000771B0000}"/>
    <cellStyle name="AeE­ [0]_INQUIRY ¿μ¾÷AßAø " xfId="190" xr:uid="{00000000-0005-0000-0000-0000781B0000}"/>
    <cellStyle name="ÅëÈ­ [0]_laroux" xfId="1283" xr:uid="{00000000-0005-0000-0000-0000791B0000}"/>
    <cellStyle name="Aee­ _05년합강기술검토심의(안)" xfId="9300" xr:uid="{00000000-0005-0000-0000-00007A1B0000}"/>
    <cellStyle name="AeE­_ 2ÆAAþº° " xfId="3513" xr:uid="{00000000-0005-0000-0000-00007B1B0000}"/>
    <cellStyle name="ÅëÈ­_´ë°¡ (2)" xfId="3512" xr:uid="{00000000-0005-0000-0000-00007C1B0000}"/>
    <cellStyle name="AeE­_¸¶≫eCI¼oAIA§ " xfId="9301" xr:uid="{00000000-0005-0000-0000-00007D1B0000}"/>
    <cellStyle name="ÅëÈ­_¸ðÇü¸·" xfId="9302" xr:uid="{00000000-0005-0000-0000-00007E1B0000}"/>
    <cellStyle name="AeE­_¿i¿μ¾E " xfId="9303" xr:uid="{00000000-0005-0000-0000-00007F1B0000}"/>
    <cellStyle name="ÅëÈ­_±âÅ¸" xfId="9304" xr:uid="{00000000-0005-0000-0000-0000801B0000}"/>
    <cellStyle name="AeE­_°eE¹" xfId="9305" xr:uid="{00000000-0005-0000-0000-0000811B0000}"/>
    <cellStyle name="ÅëÈ­_°èÈ¹" xfId="9306" xr:uid="{00000000-0005-0000-0000-0000821B0000}"/>
    <cellStyle name="AeE­_°eE¹_11¿a½A " xfId="191" xr:uid="{00000000-0005-0000-0000-0000831B0000}"/>
    <cellStyle name="Aee_1.2x1.2롤러게이트 내역서" xfId="1284" xr:uid="{00000000-0005-0000-0000-0000841B0000}"/>
    <cellStyle name="ÅëÈ­_95" xfId="9307" xr:uid="{00000000-0005-0000-0000-0000851B0000}"/>
    <cellStyle name="AeE­_96" xfId="9308" xr:uid="{00000000-0005-0000-0000-0000861B0000}"/>
    <cellStyle name="ÅëÈ­_96" xfId="9309" xr:uid="{00000000-0005-0000-0000-0000871B0000}"/>
    <cellStyle name="AeE­_97" xfId="9310" xr:uid="{00000000-0005-0000-0000-0000881B0000}"/>
    <cellStyle name="ÅëÈ­_97" xfId="9311" xr:uid="{00000000-0005-0000-0000-0000891B0000}"/>
    <cellStyle name="AeE­_A¾CO½A¼³ " xfId="1285" xr:uid="{00000000-0005-0000-0000-00008A1B0000}"/>
    <cellStyle name="ÅëÈ­_Àü»ç" xfId="9312" xr:uid="{00000000-0005-0000-0000-00008B1B0000}"/>
    <cellStyle name="AeE­_Au≫c" xfId="9313" xr:uid="{00000000-0005-0000-0000-00008C1B0000}"/>
    <cellStyle name="ÅëÈ­_ÇÑµµ´ë»ó" xfId="9314" xr:uid="{00000000-0005-0000-0000-00008D1B0000}"/>
    <cellStyle name="AeE­_CNμμ´e≫o" xfId="9315" xr:uid="{00000000-0005-0000-0000-00008E1B0000}"/>
    <cellStyle name="ÅëÈ­_INQUIRY ¿µ¾÷ÃßÁø " xfId="192" xr:uid="{00000000-0005-0000-0000-00008F1B0000}"/>
    <cellStyle name="AeE­_INQUIRY ¿μ¾÷AßAø " xfId="193" xr:uid="{00000000-0005-0000-0000-0000901B0000}"/>
    <cellStyle name="ÅëÈ­_laroux" xfId="1286" xr:uid="{00000000-0005-0000-0000-0000911B0000}"/>
    <cellStyle name="Aee¡" xfId="1287" xr:uid="{00000000-0005-0000-0000-0000921B0000}"/>
    <cellStyle name="Aee¡© " xfId="194" xr:uid="{00000000-0005-0000-0000-0000931B0000}"/>
    <cellStyle name="Aee¡©  2" xfId="3031" xr:uid="{00000000-0005-0000-0000-0000941B0000}"/>
    <cellStyle name="Aee¡ⓒ " xfId="195" xr:uid="{00000000-0005-0000-0000-0000951B0000}"/>
    <cellStyle name="Aee¡ⓒ  2" xfId="3032" xr:uid="{00000000-0005-0000-0000-0000961B0000}"/>
    <cellStyle name="Aee¡ⓒ  2 2" xfId="9316" xr:uid="{00000000-0005-0000-0000-0000971B0000}"/>
    <cellStyle name="Aee¡ⓒ  2 2 2" xfId="9317" xr:uid="{00000000-0005-0000-0000-0000981B0000}"/>
    <cellStyle name="Aee¡ⓒ  2 2 3" xfId="9318" xr:uid="{00000000-0005-0000-0000-0000991B0000}"/>
    <cellStyle name="Aee¡ⓒ  3" xfId="9319" xr:uid="{00000000-0005-0000-0000-00009A1B0000}"/>
    <cellStyle name="AeE¡ⓒ [0]_¡Æ¡§¡ic¨￢￠￢¡Æi¨u¡ⓒ" xfId="9320" xr:uid="{00000000-0005-0000-0000-00009B1B0000}"/>
    <cellStyle name="AeE¡ⓒ_¡Æ¡§¡ic¨￢￠￢¡Æi¨u¡ⓒ" xfId="9321" xr:uid="{00000000-0005-0000-0000-00009C1B0000}"/>
    <cellStyle name="Aee¡e" xfId="1288" xr:uid="{00000000-0005-0000-0000-00009D1B0000}"/>
    <cellStyle name="Aee¡ër" xfId="1289" xr:uid="{00000000-0005-0000-0000-00009E1B0000}"/>
    <cellStyle name="Aee¢®¨" xfId="1290" xr:uid="{00000000-0005-0000-0000-00009F1B0000}"/>
    <cellStyle name="Aee¢®e" xfId="1291" xr:uid="{00000000-0005-0000-0000-0000A01B0000}"/>
    <cellStyle name="Aee￠r" xfId="1292" xr:uid="{00000000-0005-0000-0000-0000A11B0000}"/>
    <cellStyle name="Æû¼¾æ®" xfId="1293" xr:uid="{00000000-0005-0000-0000-0000A21B0000}"/>
    <cellStyle name="ALIGNMENT" xfId="1294" xr:uid="{00000000-0005-0000-0000-0000A31B0000}"/>
    <cellStyle name="ARIAL" xfId="3511" xr:uid="{00000000-0005-0000-0000-0000A41B0000}"/>
    <cellStyle name="Aþ" xfId="1295" xr:uid="{00000000-0005-0000-0000-0000A51B0000}"/>
    <cellStyle name="Äþ" xfId="1296" xr:uid="{00000000-0005-0000-0000-0000A61B0000}"/>
    <cellStyle name="Aþ 10" xfId="1297" xr:uid="{00000000-0005-0000-0000-0000A71B0000}"/>
    <cellStyle name="Äþ 10" xfId="1298" xr:uid="{00000000-0005-0000-0000-0000A81B0000}"/>
    <cellStyle name="Aþ 11" xfId="1299" xr:uid="{00000000-0005-0000-0000-0000A91B0000}"/>
    <cellStyle name="Äþ 11" xfId="1300" xr:uid="{00000000-0005-0000-0000-0000AA1B0000}"/>
    <cellStyle name="Aþ 12" xfId="1301" xr:uid="{00000000-0005-0000-0000-0000AB1B0000}"/>
    <cellStyle name="Äþ 12" xfId="1302" xr:uid="{00000000-0005-0000-0000-0000AC1B0000}"/>
    <cellStyle name="Aþ 13" xfId="1303" xr:uid="{00000000-0005-0000-0000-0000AD1B0000}"/>
    <cellStyle name="Äþ 13" xfId="1304" xr:uid="{00000000-0005-0000-0000-0000AE1B0000}"/>
    <cellStyle name="Aþ 14" xfId="1305" xr:uid="{00000000-0005-0000-0000-0000AF1B0000}"/>
    <cellStyle name="Äþ 14" xfId="1306" xr:uid="{00000000-0005-0000-0000-0000B01B0000}"/>
    <cellStyle name="Aþ 15" xfId="1307" xr:uid="{00000000-0005-0000-0000-0000B11B0000}"/>
    <cellStyle name="Äþ 15" xfId="1308" xr:uid="{00000000-0005-0000-0000-0000B21B0000}"/>
    <cellStyle name="Aþ 16" xfId="1309" xr:uid="{00000000-0005-0000-0000-0000B31B0000}"/>
    <cellStyle name="Äþ 16" xfId="1310" xr:uid="{00000000-0005-0000-0000-0000B41B0000}"/>
    <cellStyle name="Aþ 17" xfId="1311" xr:uid="{00000000-0005-0000-0000-0000B51B0000}"/>
    <cellStyle name="Äþ 17" xfId="1312" xr:uid="{00000000-0005-0000-0000-0000B61B0000}"/>
    <cellStyle name="Aþ 18" xfId="1313" xr:uid="{00000000-0005-0000-0000-0000B71B0000}"/>
    <cellStyle name="Äþ 18" xfId="1314" xr:uid="{00000000-0005-0000-0000-0000B81B0000}"/>
    <cellStyle name="Aþ 19" xfId="1315" xr:uid="{00000000-0005-0000-0000-0000B91B0000}"/>
    <cellStyle name="Äþ 19" xfId="1316" xr:uid="{00000000-0005-0000-0000-0000BA1B0000}"/>
    <cellStyle name="Aþ 2" xfId="1317" xr:uid="{00000000-0005-0000-0000-0000BB1B0000}"/>
    <cellStyle name="Äþ 2" xfId="1318" xr:uid="{00000000-0005-0000-0000-0000BC1B0000}"/>
    <cellStyle name="Aþ 2 10" xfId="1319" xr:uid="{00000000-0005-0000-0000-0000BD1B0000}"/>
    <cellStyle name="Äþ 2 10" xfId="1320" xr:uid="{00000000-0005-0000-0000-0000BE1B0000}"/>
    <cellStyle name="Aþ 2 11" xfId="1321" xr:uid="{00000000-0005-0000-0000-0000BF1B0000}"/>
    <cellStyle name="Äþ 2 11" xfId="1322" xr:uid="{00000000-0005-0000-0000-0000C01B0000}"/>
    <cellStyle name="Aþ 2 2" xfId="1323" xr:uid="{00000000-0005-0000-0000-0000C11B0000}"/>
    <cellStyle name="Äþ 2 2" xfId="1324" xr:uid="{00000000-0005-0000-0000-0000C21B0000}"/>
    <cellStyle name="Aþ 2 3" xfId="1325" xr:uid="{00000000-0005-0000-0000-0000C31B0000}"/>
    <cellStyle name="Äþ 2 3" xfId="1326" xr:uid="{00000000-0005-0000-0000-0000C41B0000}"/>
    <cellStyle name="Aþ 2 4" xfId="1327" xr:uid="{00000000-0005-0000-0000-0000C51B0000}"/>
    <cellStyle name="Äþ 2 4" xfId="1328" xr:uid="{00000000-0005-0000-0000-0000C61B0000}"/>
    <cellStyle name="Aþ 2 5" xfId="1329" xr:uid="{00000000-0005-0000-0000-0000C71B0000}"/>
    <cellStyle name="Äþ 2 5" xfId="1330" xr:uid="{00000000-0005-0000-0000-0000C81B0000}"/>
    <cellStyle name="Aþ 2 6" xfId="1331" xr:uid="{00000000-0005-0000-0000-0000C91B0000}"/>
    <cellStyle name="Äþ 2 6" xfId="1332" xr:uid="{00000000-0005-0000-0000-0000CA1B0000}"/>
    <cellStyle name="Aþ 2 7" xfId="1333" xr:uid="{00000000-0005-0000-0000-0000CB1B0000}"/>
    <cellStyle name="Äþ 2 7" xfId="1334" xr:uid="{00000000-0005-0000-0000-0000CC1B0000}"/>
    <cellStyle name="Aþ 2 8" xfId="1335" xr:uid="{00000000-0005-0000-0000-0000CD1B0000}"/>
    <cellStyle name="Äþ 2 8" xfId="1336" xr:uid="{00000000-0005-0000-0000-0000CE1B0000}"/>
    <cellStyle name="Aþ 2 9" xfId="1337" xr:uid="{00000000-0005-0000-0000-0000CF1B0000}"/>
    <cellStyle name="Äþ 2 9" xfId="1338" xr:uid="{00000000-0005-0000-0000-0000D01B0000}"/>
    <cellStyle name="Aþ 20" xfId="1339" xr:uid="{00000000-0005-0000-0000-0000D11B0000}"/>
    <cellStyle name="Äþ 20" xfId="1340" xr:uid="{00000000-0005-0000-0000-0000D21B0000}"/>
    <cellStyle name="Aþ 21" xfId="9322" xr:uid="{00000000-0005-0000-0000-0000D31B0000}"/>
    <cellStyle name="Äþ 21" xfId="9323" xr:uid="{00000000-0005-0000-0000-0000D41B0000}"/>
    <cellStyle name="Aþ 3" xfId="1341" xr:uid="{00000000-0005-0000-0000-0000D51B0000}"/>
    <cellStyle name="Äþ 3" xfId="1342" xr:uid="{00000000-0005-0000-0000-0000D61B0000}"/>
    <cellStyle name="Aþ 4" xfId="1343" xr:uid="{00000000-0005-0000-0000-0000D71B0000}"/>
    <cellStyle name="Äþ 4" xfId="1344" xr:uid="{00000000-0005-0000-0000-0000D81B0000}"/>
    <cellStyle name="Aþ 5" xfId="1345" xr:uid="{00000000-0005-0000-0000-0000D91B0000}"/>
    <cellStyle name="Äþ 5" xfId="1346" xr:uid="{00000000-0005-0000-0000-0000DA1B0000}"/>
    <cellStyle name="Aþ 6" xfId="1347" xr:uid="{00000000-0005-0000-0000-0000DB1B0000}"/>
    <cellStyle name="Äþ 6" xfId="1348" xr:uid="{00000000-0005-0000-0000-0000DC1B0000}"/>
    <cellStyle name="Aþ 7" xfId="1349" xr:uid="{00000000-0005-0000-0000-0000DD1B0000}"/>
    <cellStyle name="Äþ 7" xfId="1350" xr:uid="{00000000-0005-0000-0000-0000DE1B0000}"/>
    <cellStyle name="Aþ 8" xfId="1351" xr:uid="{00000000-0005-0000-0000-0000DF1B0000}"/>
    <cellStyle name="Äþ 8" xfId="1352" xr:uid="{00000000-0005-0000-0000-0000E01B0000}"/>
    <cellStyle name="Aþ 9" xfId="1353" xr:uid="{00000000-0005-0000-0000-0000E11B0000}"/>
    <cellStyle name="Äþ 9" xfId="1354" xr:uid="{00000000-0005-0000-0000-0000E21B0000}"/>
    <cellStyle name="Aþ_1.2x1.2롤러게이트 내역서" xfId="1355" xr:uid="{00000000-0005-0000-0000-0000E31B0000}"/>
    <cellStyle name="Äþ_1.2x1.2롤러게이트 내역서" xfId="1356" xr:uid="{00000000-0005-0000-0000-0000E41B0000}"/>
    <cellStyle name="Aþ_1.2x1.2롤러게이트 내역서_매곡제 수문설계내역서-041-" xfId="1357" xr:uid="{00000000-0005-0000-0000-0000E51B0000}"/>
    <cellStyle name="Äþ_2003년탑정물량보완" xfId="1358" xr:uid="{00000000-0005-0000-0000-0000E61B0000}"/>
    <cellStyle name="Aþ_2004도선장1회기성" xfId="1359" xr:uid="{00000000-0005-0000-0000-0000E71B0000}"/>
    <cellStyle name="Äþ_2004도선장1회기성" xfId="1360" xr:uid="{00000000-0005-0000-0000-0000E81B0000}"/>
    <cellStyle name="Aþ_2004도선장지구조정검토서(조정)" xfId="1361" xr:uid="{00000000-0005-0000-0000-0000E91B0000}"/>
    <cellStyle name="Äþ_2004도선장지구조정검토서(조정)" xfId="1362" xr:uid="{00000000-0005-0000-0000-0000EA1B0000}"/>
    <cellStyle name="Aþ_2005시행하장갑문(제1회기성예상)" xfId="1363" xr:uid="{00000000-0005-0000-0000-0000EB1B0000}"/>
    <cellStyle name="Äþ_2005시행하장갑문(제1회기성예상)" xfId="1364" xr:uid="{00000000-0005-0000-0000-0000EC1B0000}"/>
    <cellStyle name="Aþ_2008수문(5x5이하) 일위_상반기" xfId="1365" xr:uid="{00000000-0005-0000-0000-0000ED1B0000}"/>
    <cellStyle name="Äþ_2008수문(5x5이하) 일위_상반기" xfId="1366" xr:uid="{00000000-0005-0000-0000-0000EE1B0000}"/>
    <cellStyle name="Aþ_2008수문(5x5초과) 일위_상반기" xfId="1367" xr:uid="{00000000-0005-0000-0000-0000EF1B0000}"/>
    <cellStyle name="Äþ_2008수문(5x5초과) 일위_상반기" xfId="1368" xr:uid="{00000000-0005-0000-0000-0000F01B0000}"/>
    <cellStyle name="Aþ_2화원토목보완1차j-수정" xfId="9324" xr:uid="{00000000-0005-0000-0000-0000F11B0000}"/>
    <cellStyle name="Äþ_2화원토목보완1차j-수정" xfId="9325" xr:uid="{00000000-0005-0000-0000-0000F21B0000}"/>
    <cellStyle name="Aþ_3-2-0 보완내역서(총괄)" xfId="9326" xr:uid="{00000000-0005-0000-0000-0000F31B0000}"/>
    <cellStyle name="Äþ_3-2-0 보완내역서(총괄)" xfId="9327" xr:uid="{00000000-0005-0000-0000-0000F41B0000}"/>
    <cellStyle name="Aþ_3-2-11보완내역서(관급자재)" xfId="9328" xr:uid="{00000000-0005-0000-0000-0000F51B0000}"/>
    <cellStyle name="Äþ_3-2-11보완내역서(관급자재)" xfId="9329" xr:uid="{00000000-0005-0000-0000-0000F61B0000}"/>
    <cellStyle name="Aþ_3-2-5 보완내역서(용수로)" xfId="9330" xr:uid="{00000000-0005-0000-0000-0000F71B0000}"/>
    <cellStyle name="Äþ_3-2-5 보완내역서(용수로)" xfId="9331" xr:uid="{00000000-0005-0000-0000-0000F81B0000}"/>
    <cellStyle name="Aþ_3-2-8 보완내역서(간이보)" xfId="9332" xr:uid="{00000000-0005-0000-0000-0000F91B0000}"/>
    <cellStyle name="Äþ_3-2-8 보완내역서(간이보)" xfId="9333" xr:uid="{00000000-0005-0000-0000-0000FA1B0000}"/>
    <cellStyle name="Aþ_3-2-9 보완내역서(부대공)" xfId="9334" xr:uid="{00000000-0005-0000-0000-0000FB1B0000}"/>
    <cellStyle name="Äþ_3-2-9 보완내역서(부대공)" xfId="9335" xr:uid="{00000000-0005-0000-0000-0000FC1B0000}"/>
    <cellStyle name="Aþ_가뭄대비 방축관정 수중펌프  정산서(01.30)" xfId="9336" xr:uid="{00000000-0005-0000-0000-0000FD1B0000}"/>
    <cellStyle name="Äþ_가뭄대비 방축관정 수중펌프  정산서(01.30)" xfId="9337" xr:uid="{00000000-0005-0000-0000-0000FE1B0000}"/>
    <cellStyle name="Aþ_가양, 마곡내역서(11.23-수정)_수서y형 내역(문비, 랙바)긴급-STS-" xfId="1369" xr:uid="{00000000-0005-0000-0000-0000FF1B0000}"/>
    <cellStyle name="Äþ_감곡배수(2006년 제2회기성)" xfId="1370" xr:uid="{00000000-0005-0000-0000-0000001C0000}"/>
    <cellStyle name="Aþ_갑문배수장보완(03.6월)" xfId="1371" xr:uid="{00000000-0005-0000-0000-0000011C0000}"/>
    <cellStyle name="Äþ_견동지구(2004시행당초)" xfId="1372" xr:uid="{00000000-0005-0000-0000-0000021C0000}"/>
    <cellStyle name="Aþ_견적내역서(수서배수문)" xfId="1373" xr:uid="{00000000-0005-0000-0000-0000031C0000}"/>
    <cellStyle name="Äþ_견적내역서(수서배수문)" xfId="1374" xr:uid="{00000000-0005-0000-0000-0000041C0000}"/>
    <cellStyle name="Aþ_견적내역서(수서배수문)_매곡제 수문설계내역서-041-" xfId="1375" xr:uid="{00000000-0005-0000-0000-0000051C0000}"/>
    <cellStyle name="Äþ_고부지구(펌프준공사진첩)" xfId="1376" xr:uid="{00000000-0005-0000-0000-0000061C0000}"/>
    <cellStyle name="Aþ_고잔배수장(익산재해위험지구)" xfId="1377" xr:uid="{00000000-0005-0000-0000-0000071C0000}"/>
    <cellStyle name="Äþ_고잔배수장(익산재해위험지구)" xfId="1378" xr:uid="{00000000-0005-0000-0000-0000081C0000}"/>
    <cellStyle name="Aþ_관기지구_내역서" xfId="9338" xr:uid="{00000000-0005-0000-0000-0000091C0000}"/>
    <cellStyle name="Äþ_관기지구_내역서" xfId="9339" xr:uid="{00000000-0005-0000-0000-00000A1C0000}"/>
    <cellStyle name="Aþ_금호견적내역서(10)_가양, 마곡내역서(11.22)" xfId="1379" xr:uid="{00000000-0005-0000-0000-00000B1C0000}"/>
    <cellStyle name="Äþ_기계내역-고잔펌프장" xfId="1380" xr:uid="{00000000-0005-0000-0000-00000C1C0000}"/>
    <cellStyle name="Aþ_기전 총괄표 양식" xfId="9340" xr:uid="{00000000-0005-0000-0000-00000D1C0000}"/>
    <cellStyle name="Äþ_기전 총괄표 양식" xfId="9341" xr:uid="{00000000-0005-0000-0000-00000E1C0000}"/>
    <cellStyle name="Aþ_대동농공단지공사비(상수도)(단가보완04년9월)" xfId="1381" xr:uid="{00000000-0005-0000-0000-00000F1C0000}"/>
    <cellStyle name="Äþ_대동농공단지공사비(상수도)(단가보완04년9월)" xfId="1382" xr:uid="{00000000-0005-0000-0000-0000101C0000}"/>
    <cellStyle name="Aþ_도봉지구(총)" xfId="1383" xr:uid="{00000000-0005-0000-0000-0000111C0000}"/>
    <cellStyle name="Äþ_도봉지구(총)" xfId="1384" xr:uid="{00000000-0005-0000-0000-0000121C0000}"/>
    <cellStyle name="Aþ_동진도수로(2005단가보완-제출용)" xfId="1385" xr:uid="{00000000-0005-0000-0000-0000131C0000}"/>
    <cellStyle name="Äþ_동진도수로(2005단가보완-제출용)" xfId="1386" xr:uid="{00000000-0005-0000-0000-0000141C0000}"/>
    <cellStyle name="Aþ_동진도수로(2005단가보완-제출용-1)" xfId="1387" xr:uid="{00000000-0005-0000-0000-0000151C0000}"/>
    <cellStyle name="Äþ_동진도수로(2005단가보완-제출용-1)" xfId="1388" xr:uid="{00000000-0005-0000-0000-0000161C0000}"/>
    <cellStyle name="Aþ_동화댐(2005설계변경-최종)" xfId="1389" xr:uid="{00000000-0005-0000-0000-0000171C0000}"/>
    <cellStyle name="Äþ_동화댐(2005설계변경-최종)" xfId="1390" xr:uid="{00000000-0005-0000-0000-0000181C0000}"/>
    <cellStyle name="Aþ_마곡보완" xfId="1391" xr:uid="{00000000-0005-0000-0000-0000191C0000}"/>
    <cellStyle name="Äþ_마곡보완" xfId="1392" xr:uid="{00000000-0005-0000-0000-00001A1C0000}"/>
    <cellStyle name="Aþ_마곡보완_1.2x1.2롤러게이트 내역서" xfId="1393" xr:uid="{00000000-0005-0000-0000-00001B1C0000}"/>
    <cellStyle name="Äþ_마곡보완_1.2x1.2롤러게이트 내역서" xfId="1394" xr:uid="{00000000-0005-0000-0000-00001C1C0000}"/>
    <cellStyle name="Aþ_마곡보완_2화원토목보완1차j-수정" xfId="9342" xr:uid="{00000000-0005-0000-0000-00001D1C0000}"/>
    <cellStyle name="Äþ_마곡보완_2화원토목보완1차j-수정" xfId="9343" xr:uid="{00000000-0005-0000-0000-00001E1C0000}"/>
    <cellStyle name="Aþ_마곡보완_3-2-0 보완내역서(총괄)" xfId="9344" xr:uid="{00000000-0005-0000-0000-00001F1C0000}"/>
    <cellStyle name="Äþ_마곡보완_3-2-0 보완내역서(총괄)" xfId="9345" xr:uid="{00000000-0005-0000-0000-0000201C0000}"/>
    <cellStyle name="Aþ_마곡보완_3-2-11보완내역서(관급자재)" xfId="9346" xr:uid="{00000000-0005-0000-0000-0000211C0000}"/>
    <cellStyle name="Äþ_마곡보완_3-2-11보완내역서(관급자재)" xfId="9347" xr:uid="{00000000-0005-0000-0000-0000221C0000}"/>
    <cellStyle name="Aþ_마곡보완_3-2-5 보완내역서(용수로)" xfId="9348" xr:uid="{00000000-0005-0000-0000-0000231C0000}"/>
    <cellStyle name="Äþ_마곡보완_3-2-5 보완내역서(용수로)" xfId="9349" xr:uid="{00000000-0005-0000-0000-0000241C0000}"/>
    <cellStyle name="Aþ_마곡보완_3-2-8 보완내역서(간이보)" xfId="9350" xr:uid="{00000000-0005-0000-0000-0000251C0000}"/>
    <cellStyle name="Äþ_마곡보완_3-2-8 보완내역서(간이보)" xfId="9351" xr:uid="{00000000-0005-0000-0000-0000261C0000}"/>
    <cellStyle name="Aþ_마곡보완_3-2-9 보완내역서(부대공)" xfId="9352" xr:uid="{00000000-0005-0000-0000-0000271C0000}"/>
    <cellStyle name="Äþ_마곡보완_3-2-9 보완내역서(부대공)" xfId="9353" xr:uid="{00000000-0005-0000-0000-0000281C0000}"/>
    <cellStyle name="Aþ_마곡보완_5015  수조수문 내역서(11.08)" xfId="1395" xr:uid="{00000000-0005-0000-0000-0000291C0000}"/>
    <cellStyle name="Äþ_마곡보완_5015  수조수문 내역서(11.08)" xfId="1396" xr:uid="{00000000-0005-0000-0000-00002A1C0000}"/>
    <cellStyle name="Aþ_마곡보완_견적내역서" xfId="1397" xr:uid="{00000000-0005-0000-0000-00002B1C0000}"/>
    <cellStyle name="Äþ_마곡보완_견적내역서" xfId="1398" xr:uid="{00000000-0005-0000-0000-00002C1C0000}"/>
    <cellStyle name="Aþ_마곡보완_견적내역서_강서구청-견적내역서(12. 8)" xfId="1399" xr:uid="{00000000-0005-0000-0000-00002D1C0000}"/>
    <cellStyle name="Äþ_마곡보완_견적내역서_강서구청-견적내역서(12. 8)" xfId="1400" xr:uid="{00000000-0005-0000-0000-00002E1C0000}"/>
    <cellStyle name="Aþ_마곡보완_견적내역서_견적내역서(수서배수문)" xfId="1401" xr:uid="{00000000-0005-0000-0000-00002F1C0000}"/>
    <cellStyle name="Äþ_마곡보완_견적내역서_견적내역서(수서배수문)" xfId="1402" xr:uid="{00000000-0005-0000-0000-0000301C0000}"/>
    <cellStyle name="Aþ_마곡보완_견적내역서_견적서" xfId="1403" xr:uid="{00000000-0005-0000-0000-0000311C0000}"/>
    <cellStyle name="Äþ_마곡보완_견적내역서_견적서" xfId="1404" xr:uid="{00000000-0005-0000-0000-0000321C0000}"/>
    <cellStyle name="Aþ_마곡보완_견적내역서_수서y형 내역(문비, 랙바)긴급-STS-" xfId="1405" xr:uid="{00000000-0005-0000-0000-0000331C0000}"/>
    <cellStyle name="Äþ_마곡보완_견적내역서_수서y형 내역(문비, 랙바)긴급-STS-" xfId="1406" xr:uid="{00000000-0005-0000-0000-0000341C0000}"/>
    <cellStyle name="Aþ_마곡보완_견적내역서_수서y형 내역(문비, 랙바)긴급-STS-_견적내역서(수서배수문)" xfId="1407" xr:uid="{00000000-0005-0000-0000-0000351C0000}"/>
    <cellStyle name="Äþ_마곡보완_견적내역서_수서y형 내역(문비, 랙바)긴급-STS-_견적내역서(수서배수문)" xfId="1408" xr:uid="{00000000-0005-0000-0000-0000361C0000}"/>
    <cellStyle name="Aþ_마곡보완_견적내역서_수서y형 내역(문비, 랙바)긴급-STS-_견적내역서(행당,사근 배수문)" xfId="1409" xr:uid="{00000000-0005-0000-0000-0000371C0000}"/>
    <cellStyle name="Äþ_마곡보완_견적내역서_수서y형 내역(문비, 랙바)긴급-STS-_견적내역서(행당,사근 배수문)" xfId="1410" xr:uid="{00000000-0005-0000-0000-0000381C0000}"/>
    <cellStyle name="Aþ_마곡보완_고잔배수장(익산재해위험지구)" xfId="1411" xr:uid="{00000000-0005-0000-0000-0000391C0000}"/>
    <cellStyle name="Äþ_마곡보완_고잔배수장(익산재해위험지구)" xfId="1412" xr:uid="{00000000-0005-0000-0000-00003A1C0000}"/>
    <cellStyle name="Aþ_마곡보완_금호견적내역서(10)" xfId="1413" xr:uid="{00000000-0005-0000-0000-00003B1C0000}"/>
    <cellStyle name="Äþ_마곡보완_금호견적내역서(10)" xfId="1414" xr:uid="{00000000-0005-0000-0000-00003C1C0000}"/>
    <cellStyle name="Aþ_마곡보완_기계내역-고잔펌프장" xfId="1415" xr:uid="{00000000-0005-0000-0000-00003D1C0000}"/>
    <cellStyle name="Äþ_마곡보완_기계내역-고잔펌프장" xfId="1416" xr:uid="{00000000-0005-0000-0000-00003E1C0000}"/>
    <cellStyle name="Aþ_마곡보완_보완내역서(총괄)" xfId="9354" xr:uid="{00000000-0005-0000-0000-00003F1C0000}"/>
    <cellStyle name="Äþ_마곡보완_보완내역서(총괄)" xfId="9355" xr:uid="{00000000-0005-0000-0000-0000401C0000}"/>
    <cellStyle name="Aþ_마곡보완_수문일위 " xfId="196" xr:uid="{00000000-0005-0000-0000-0000411C0000}"/>
    <cellStyle name="Äþ_마곡보완_수문일위 " xfId="197" xr:uid="{00000000-0005-0000-0000-0000421C0000}"/>
    <cellStyle name="Aþ_마곡보완_수문일위  2" xfId="3037" xr:uid="{00000000-0005-0000-0000-0000431C0000}"/>
    <cellStyle name="Äþ_마곡보완_수문일위  2" xfId="3038" xr:uid="{00000000-0005-0000-0000-0000441C0000}"/>
    <cellStyle name="Aþ_마곡보완_수문일위  3" xfId="3062" xr:uid="{00000000-0005-0000-0000-0000451C0000}"/>
    <cellStyle name="Äþ_마곡보완_수문일위  3" xfId="3061" xr:uid="{00000000-0005-0000-0000-0000461C0000}"/>
    <cellStyle name="Aþ_마곡보완_수문일위  4" xfId="3033" xr:uid="{00000000-0005-0000-0000-0000471C0000}"/>
    <cellStyle name="Äþ_마곡보완_수문일위  4" xfId="3034" xr:uid="{00000000-0005-0000-0000-0000481C0000}"/>
    <cellStyle name="Aþ_마곡보완_수문일위  5" xfId="3064" xr:uid="{00000000-0005-0000-0000-0000491C0000}"/>
    <cellStyle name="Äþ_마곡보완_수문일위  5" xfId="3063" xr:uid="{00000000-0005-0000-0000-00004A1C0000}"/>
    <cellStyle name="Aþ_마곡보완_수문일위  6" xfId="9356" xr:uid="{00000000-0005-0000-0000-00004B1C0000}"/>
    <cellStyle name="Äþ_마곡보완_수문일위  6" xfId="9357" xr:uid="{00000000-0005-0000-0000-00004C1C0000}"/>
    <cellStyle name="Aþ_마곡보완_신방제 사통(0710)" xfId="9358" xr:uid="{00000000-0005-0000-0000-00004D1C0000}"/>
    <cellStyle name="Äþ_마곡보완_신방제 사통(0710)" xfId="9359" xr:uid="{00000000-0005-0000-0000-00004E1C0000}"/>
    <cellStyle name="Aþ_마곡보완_자재단가" xfId="1417" xr:uid="{00000000-0005-0000-0000-00004F1C0000}"/>
    <cellStyle name="Äþ_마곡보완_자재단가" xfId="1418" xr:uid="{00000000-0005-0000-0000-0000501C0000}"/>
    <cellStyle name="Aþ_마곡보완_호동배수장 진공펌프교체외공사" xfId="9360" xr:uid="{00000000-0005-0000-0000-0000511C0000}"/>
    <cellStyle name="Äþ_마곡보완_호동배수장 진공펌프교체외공사" xfId="9361" xr:uid="{00000000-0005-0000-0000-0000521C0000}"/>
    <cellStyle name="Aþ_무수양수장 기계 내역서(총괄)" xfId="1419" xr:uid="{00000000-0005-0000-0000-0000531C0000}"/>
    <cellStyle name="Äþ_무수양수장 기계 내역서(총괄)" xfId="1420" xr:uid="{00000000-0005-0000-0000-0000541C0000}"/>
    <cellStyle name="Aþ_백공기계(수정2)" xfId="1421" xr:uid="{00000000-0005-0000-0000-0000551C0000}"/>
    <cellStyle name="Äþ_보완내역서(총괄)" xfId="9362" xr:uid="{00000000-0005-0000-0000-0000561C0000}"/>
    <cellStyle name="Aþ_사본 - 발주처 설계내역서 - 11.30_매곡제 수문설계내역서-041-" xfId="1422" xr:uid="{00000000-0005-0000-0000-0000571C0000}"/>
    <cellStyle name="Äþ_서부취수기계" xfId="1423" xr:uid="{00000000-0005-0000-0000-0000581C0000}"/>
    <cellStyle name="Aþ_설계예산서(신방제20070716일위대가)" xfId="9363" xr:uid="{00000000-0005-0000-0000-0000591C0000}"/>
    <cellStyle name="Äþ_수문(5x5이하) 일위" xfId="1424" xr:uid="{00000000-0005-0000-0000-00005A1C0000}"/>
    <cellStyle name="Aþ_수문(5x5이하) 일위-곽노임2개수정" xfId="1425" xr:uid="{00000000-0005-0000-0000-00005B1C0000}"/>
    <cellStyle name="Äþ_수문(5x5이하) 일위-곽노임2개수정" xfId="1426" xr:uid="{00000000-0005-0000-0000-00005C1C0000}"/>
    <cellStyle name="Aþ_수문(5x5초과)하반기일위" xfId="1427" xr:uid="{00000000-0005-0000-0000-00005D1C0000}"/>
    <cellStyle name="Äþ_수문(5x5초과)하반기일위" xfId="1428" xr:uid="{00000000-0005-0000-0000-00005E1C0000}"/>
    <cellStyle name="Aþ_수문_5m이하(2006년_2월)1" xfId="1429" xr:uid="{00000000-0005-0000-0000-00005F1C0000}"/>
    <cellStyle name="Äþ_수문_5m이하(2006년_2월)1" xfId="1430" xr:uid="{00000000-0005-0000-0000-0000601C0000}"/>
    <cellStyle name="Aþ_수문_5m이하(2006년_3월)" xfId="1431" xr:uid="{00000000-0005-0000-0000-0000611C0000}"/>
    <cellStyle name="Äþ_수문_5m이하(2006년_3월)" xfId="1432" xr:uid="{00000000-0005-0000-0000-0000621C0000}"/>
    <cellStyle name="Aþ_수문일위 " xfId="198" xr:uid="{00000000-0005-0000-0000-0000631C0000}"/>
    <cellStyle name="Äþ_수문일위 " xfId="199" xr:uid="{00000000-0005-0000-0000-0000641C0000}"/>
    <cellStyle name="Aþ_수문일위  2" xfId="3039" xr:uid="{00000000-0005-0000-0000-0000651C0000}"/>
    <cellStyle name="Äþ_수문일위  2" xfId="3040" xr:uid="{00000000-0005-0000-0000-0000661C0000}"/>
    <cellStyle name="Aþ_수문일위  3" xfId="3058" xr:uid="{00000000-0005-0000-0000-0000671C0000}"/>
    <cellStyle name="Äþ_수문일위  3" xfId="3057" xr:uid="{00000000-0005-0000-0000-0000681C0000}"/>
    <cellStyle name="Aþ_수문일위  4" xfId="3035" xr:uid="{00000000-0005-0000-0000-0000691C0000}"/>
    <cellStyle name="Äþ_수문일위  4" xfId="3036" xr:uid="{00000000-0005-0000-0000-00006A1C0000}"/>
    <cellStyle name="Aþ_수문일위  5" xfId="3060" xr:uid="{00000000-0005-0000-0000-00006B1C0000}"/>
    <cellStyle name="Äþ_수문일위  5" xfId="3059" xr:uid="{00000000-0005-0000-0000-00006C1C0000}"/>
    <cellStyle name="Aþ_수문일위  6" xfId="9364" xr:uid="{00000000-0005-0000-0000-00006D1C0000}"/>
    <cellStyle name="Äþ_수문일위  6" xfId="9365" xr:uid="{00000000-0005-0000-0000-00006E1C0000}"/>
    <cellStyle name="Aþ_신방제 기계내역(최종)" xfId="9366" xr:uid="{00000000-0005-0000-0000-00006F1C0000}"/>
    <cellStyle name="Äþ_신방제 기계내역(최종)" xfId="9367" xr:uid="{00000000-0005-0000-0000-0000701C0000}"/>
    <cellStyle name="Aþ_신방제 사통(0710)" xfId="9368" xr:uid="{00000000-0005-0000-0000-0000711C0000}"/>
    <cellStyle name="Äþ_신방제 사통(0710)" xfId="9369" xr:uid="{00000000-0005-0000-0000-0000721C0000}"/>
    <cellStyle name="Aþ_신방제 사통(0710) 10" xfId="9370" xr:uid="{00000000-0005-0000-0000-0000731C0000}"/>
    <cellStyle name="Äþ_신방제 사통(0710) 10" xfId="9371" xr:uid="{00000000-0005-0000-0000-0000741C0000}"/>
    <cellStyle name="Aþ_신방제 사통(0710) 11" xfId="9372" xr:uid="{00000000-0005-0000-0000-0000751C0000}"/>
    <cellStyle name="Äþ_신방제 사통(0710) 11" xfId="9373" xr:uid="{00000000-0005-0000-0000-0000761C0000}"/>
    <cellStyle name="Aþ_신방제 사통(0710) 12" xfId="9374" xr:uid="{00000000-0005-0000-0000-0000771C0000}"/>
    <cellStyle name="Äþ_신방제 사통(0710) 12" xfId="9375" xr:uid="{00000000-0005-0000-0000-0000781C0000}"/>
    <cellStyle name="Aþ_신방제 사통(0710) 13" xfId="9376" xr:uid="{00000000-0005-0000-0000-0000791C0000}"/>
    <cellStyle name="Äþ_신방제 사통(0710) 13" xfId="9377" xr:uid="{00000000-0005-0000-0000-00007A1C0000}"/>
    <cellStyle name="Aþ_신방제 사통(0710) 14" xfId="9378" xr:uid="{00000000-0005-0000-0000-00007B1C0000}"/>
    <cellStyle name="Äþ_신방제 사통(0710) 14" xfId="9379" xr:uid="{00000000-0005-0000-0000-00007C1C0000}"/>
    <cellStyle name="Aþ_신방제 사통(0710) 15" xfId="9380" xr:uid="{00000000-0005-0000-0000-00007D1C0000}"/>
    <cellStyle name="Äþ_신방제 사통(0710) 15" xfId="9381" xr:uid="{00000000-0005-0000-0000-00007E1C0000}"/>
    <cellStyle name="Aþ_신방제 사통(0710) 16" xfId="9382" xr:uid="{00000000-0005-0000-0000-00007F1C0000}"/>
    <cellStyle name="Äþ_신방제 사통(0710) 16" xfId="9383" xr:uid="{00000000-0005-0000-0000-0000801C0000}"/>
    <cellStyle name="Aþ_신방제 사통(0710) 17" xfId="9384" xr:uid="{00000000-0005-0000-0000-0000811C0000}"/>
    <cellStyle name="Äþ_신방제 사통(0710) 17" xfId="9385" xr:uid="{00000000-0005-0000-0000-0000821C0000}"/>
    <cellStyle name="Aþ_신방제 사통(0710) 18" xfId="9386" xr:uid="{00000000-0005-0000-0000-0000831C0000}"/>
    <cellStyle name="Äþ_신방제 사통(0710) 18" xfId="9387" xr:uid="{00000000-0005-0000-0000-0000841C0000}"/>
    <cellStyle name="Aþ_신방제 사통(0710) 2" xfId="9388" xr:uid="{00000000-0005-0000-0000-0000851C0000}"/>
    <cellStyle name="Äþ_신방제 사통(0710) 2" xfId="9389" xr:uid="{00000000-0005-0000-0000-0000861C0000}"/>
    <cellStyle name="Aþ_신방제 사통(0710) 3" xfId="9390" xr:uid="{00000000-0005-0000-0000-0000871C0000}"/>
    <cellStyle name="Äþ_신방제 사통(0710) 3" xfId="9391" xr:uid="{00000000-0005-0000-0000-0000881C0000}"/>
    <cellStyle name="Aþ_신방제 사통(0710) 4" xfId="9392" xr:uid="{00000000-0005-0000-0000-0000891C0000}"/>
    <cellStyle name="Äþ_신방제 사통(0710) 4" xfId="9393" xr:uid="{00000000-0005-0000-0000-00008A1C0000}"/>
    <cellStyle name="Aþ_신방제 사통(0710) 5" xfId="9394" xr:uid="{00000000-0005-0000-0000-00008B1C0000}"/>
    <cellStyle name="Äþ_신방제 사통(0710) 5" xfId="9395" xr:uid="{00000000-0005-0000-0000-00008C1C0000}"/>
    <cellStyle name="Aþ_신방제 사통(0710) 6" xfId="9396" xr:uid="{00000000-0005-0000-0000-00008D1C0000}"/>
    <cellStyle name="Äþ_신방제 사통(0710) 6" xfId="9397" xr:uid="{00000000-0005-0000-0000-00008E1C0000}"/>
    <cellStyle name="Aþ_신방제 사통(0710) 7" xfId="9398" xr:uid="{00000000-0005-0000-0000-00008F1C0000}"/>
    <cellStyle name="Äþ_신방제 사통(0710) 7" xfId="9399" xr:uid="{00000000-0005-0000-0000-0000901C0000}"/>
    <cellStyle name="Aþ_신방제 사통(0710) 8" xfId="9400" xr:uid="{00000000-0005-0000-0000-0000911C0000}"/>
    <cellStyle name="Äþ_신방제 사통(0710) 8" xfId="9401" xr:uid="{00000000-0005-0000-0000-0000921C0000}"/>
    <cellStyle name="Aþ_신방제 사통(0710) 9" xfId="9402" xr:uid="{00000000-0005-0000-0000-0000931C0000}"/>
    <cellStyle name="Äþ_신방제 사통(0710) 9" xfId="9403" xr:uid="{00000000-0005-0000-0000-0000941C0000}"/>
    <cellStyle name="Aþ_신방제 사통(0710)_2차ES변경내여거" xfId="9404" xr:uid="{00000000-0005-0000-0000-0000951C0000}"/>
    <cellStyle name="Äþ_신방제 사통(0710)_2차ES변경내여거" xfId="9405" xr:uid="{00000000-0005-0000-0000-0000961C0000}"/>
    <cellStyle name="Aþ_신방제 사통(0710)_es변경내역서" xfId="9406" xr:uid="{00000000-0005-0000-0000-0000971C0000}"/>
    <cellStyle name="Äþ_신방제 사통(0710)_es변경내역서" xfId="9407" xr:uid="{00000000-0005-0000-0000-0000981C0000}"/>
    <cellStyle name="Aþ_신방제 사통(0710)_대가작업" xfId="9408" xr:uid="{00000000-0005-0000-0000-0000991C0000}"/>
    <cellStyle name="Äþ_신방제 사통(0710)_대가작업" xfId="9409" xr:uid="{00000000-0005-0000-0000-00009A1C0000}"/>
    <cellStyle name="Aþ_신방제 사통(0710)_등암-E.S.C.1차총괄변경내역" xfId="9410" xr:uid="{00000000-0005-0000-0000-00009B1C0000}"/>
    <cellStyle name="Äþ_신방제 사통(0710)_등암-E.S.C.1차총괄변경내역" xfId="9411" xr:uid="{00000000-0005-0000-0000-00009C1C0000}"/>
    <cellStyle name="Aþ_신방제 사통(0710)_등암내역2007년분" xfId="9412" xr:uid="{00000000-0005-0000-0000-00009D1C0000}"/>
    <cellStyle name="Äþ_신방제 사통(0710)_등암내역2007년분" xfId="9413" xr:uid="{00000000-0005-0000-0000-00009E1C0000}"/>
    <cellStyle name="Aþ_신방제 사통(0710)_등암내역변경" xfId="9414" xr:uid="{00000000-0005-0000-0000-00009F1C0000}"/>
    <cellStyle name="Äþ_신방제 사통(0710)_등암내역변경" xfId="9415" xr:uid="{00000000-0005-0000-0000-0000A01C0000}"/>
    <cellStyle name="Aþ_신방제 사통(0710)_등암내역변경(20080213)" xfId="9416" xr:uid="{00000000-0005-0000-0000-0000A11C0000}"/>
    <cellStyle name="Äþ_신방제 사통(0710)_등암내역변경(20080213)" xfId="9417" xr:uid="{00000000-0005-0000-0000-0000A21C0000}"/>
    <cellStyle name="Aþ_신방제 사통(0710)_일위대가표" xfId="9418" xr:uid="{00000000-0005-0000-0000-0000A31C0000}"/>
    <cellStyle name="Äþ_신방제 사통(0710)_일위대가표" xfId="9419" xr:uid="{00000000-0005-0000-0000-0000A41C0000}"/>
    <cellStyle name="Aþ_신방제 사통(0710)_적용대가" xfId="9420" xr:uid="{00000000-0005-0000-0000-0000A51C0000}"/>
    <cellStyle name="Äþ_신방제 사통(0710)_적용대가" xfId="9421" xr:uid="{00000000-0005-0000-0000-0000A61C0000}"/>
    <cellStyle name="Aþ_신방제 사통(0710)_정산내역(최종2009.03.10)" xfId="9422" xr:uid="{00000000-0005-0000-0000-0000A71C0000}"/>
    <cellStyle name="Äþ_신방제 사통(0710)_정산내역(최종2009.03.10)" xfId="9423" xr:uid="{00000000-0005-0000-0000-0000A81C0000}"/>
    <cellStyle name="Aþ_신태인배수장제진기" xfId="1433" xr:uid="{00000000-0005-0000-0000-0000A91C0000}"/>
    <cellStyle name="Äþ_안궁전기설계내역서(0907)" xfId="1434" xr:uid="{00000000-0005-0000-0000-0000AA1C0000}"/>
    <cellStyle name="Aþ_연화_내역서" xfId="9424" xr:uid="{00000000-0005-0000-0000-0000AB1C0000}"/>
    <cellStyle name="Äþ_연화_내역서" xfId="9425" xr:uid="{00000000-0005-0000-0000-0000AC1C0000}"/>
    <cellStyle name="Aþ_예가기초금액" xfId="1435" xr:uid="{00000000-0005-0000-0000-0000AD1C0000}"/>
    <cellStyle name="Äþ_예가기초금액" xfId="1436" xr:uid="{00000000-0005-0000-0000-0000AE1C0000}"/>
    <cellStyle name="Aþ_예가기초금액_매곡제 수문설계내역서-041-" xfId="1437" xr:uid="{00000000-0005-0000-0000-0000AF1C0000}"/>
    <cellStyle name="Äþ_옥포배수갑문(준공내역)" xfId="1438" xr:uid="{00000000-0005-0000-0000-0000B01C0000}"/>
    <cellStyle name="Aþ_옥포배수갑문설계11.26" xfId="1439" xr:uid="{00000000-0005-0000-0000-0000B11C0000}"/>
    <cellStyle name="Äþ_월악_내역서" xfId="9426" xr:uid="{00000000-0005-0000-0000-0000B21C0000}"/>
    <cellStyle name="Aþ_율북보완" xfId="9427" xr:uid="{00000000-0005-0000-0000-0000B31C0000}"/>
    <cellStyle name="Äþ_율북보완" xfId="1440" xr:uid="{00000000-0005-0000-0000-0000B41C0000}"/>
    <cellStyle name="Aþ_율북보완_금호견적내역서(10)" xfId="1441" xr:uid="{00000000-0005-0000-0000-0000B51C0000}"/>
    <cellStyle name="Äþ_율북보완_금호견적내역서(10)" xfId="1442" xr:uid="{00000000-0005-0000-0000-0000B61C0000}"/>
    <cellStyle name="Aþ_입포배수장제진기(2005시행계약내역)" xfId="1443" xr:uid="{00000000-0005-0000-0000-0000B71C0000}"/>
    <cellStyle name="Äþ_입포배수장제진기(2005시행계약내역)" xfId="1444" xr:uid="{00000000-0005-0000-0000-0000B81C0000}"/>
    <cellStyle name="Aþ_자재단가" xfId="1445" xr:uid="{00000000-0005-0000-0000-0000B91C0000}"/>
    <cellStyle name="Äþ_자재단가" xfId="1446" xr:uid="{00000000-0005-0000-0000-0000BA1C0000}"/>
    <cellStyle name="Aþ_전체분" xfId="1447" xr:uid="{00000000-0005-0000-0000-0000BB1C0000}"/>
    <cellStyle name="Äþ_점검대수량산출서" xfId="1448" xr:uid="{00000000-0005-0000-0000-0000BC1C0000}"/>
    <cellStyle name="Aþ_조달 견적 내역서(08.03.29)" xfId="1449" xr:uid="{00000000-0005-0000-0000-0000BD1C0000}"/>
    <cellStyle name="Äþ_조달 견적 내역서(08.03.29)" xfId="1450" xr:uid="{00000000-0005-0000-0000-0000BE1C0000}"/>
    <cellStyle name="Aþ_조달 견적 내역서(08.03.29)_매곡제 수문설계내역서-041-" xfId="1451" xr:uid="{00000000-0005-0000-0000-0000BF1C0000}"/>
    <cellStyle name="Äþ_하갈산배수문공사비" xfId="1452" xr:uid="{00000000-0005-0000-0000-0000C01C0000}"/>
    <cellStyle name="Aþ_하장갑문(2004계획보완-2)" xfId="1453" xr:uid="{00000000-0005-0000-0000-0000C11C0000}"/>
    <cellStyle name="Äþ_하장갑문(2004계획보완-2)" xfId="1454" xr:uid="{00000000-0005-0000-0000-0000C21C0000}"/>
    <cellStyle name="Aþ_하장갑문(2005단가보완)" xfId="1455" xr:uid="{00000000-0005-0000-0000-0000C31C0000}"/>
    <cellStyle name="Äþ_하장갑문(2005단가보완)" xfId="1456" xr:uid="{00000000-0005-0000-0000-0000C41C0000}"/>
    <cellStyle name="Aþ_하장갑문(2005단가보완+계획보완최종)" xfId="1457" xr:uid="{00000000-0005-0000-0000-0000C51C0000}"/>
    <cellStyle name="Äþ_하장갑문(2005단가보완+계획보완최종)" xfId="1458" xr:uid="{00000000-0005-0000-0000-0000C61C0000}"/>
    <cellStyle name="Aþ_학동지구_내역서" xfId="9428" xr:uid="{00000000-0005-0000-0000-0000C71C0000}"/>
    <cellStyle name="Äþ_학동지구_내역서" xfId="9429" xr:uid="{00000000-0005-0000-0000-0000C81C0000}"/>
    <cellStyle name="Aþ_호동배수장 진공펌프교체외공사" xfId="9430" xr:uid="{00000000-0005-0000-0000-0000C91C0000}"/>
    <cellStyle name="Äþ_호동배수장 진공펌프교체외공사" xfId="9431" xr:uid="{00000000-0005-0000-0000-0000CA1C0000}"/>
    <cellStyle name="Aþ¸" xfId="1459" xr:uid="{00000000-0005-0000-0000-0000CB1C0000}"/>
    <cellStyle name="Aþ¸¶ [" xfId="1460" xr:uid="{00000000-0005-0000-0000-0000CC1C0000}"/>
    <cellStyle name="Äþ¸¶ [" xfId="1461" xr:uid="{00000000-0005-0000-0000-0000CD1C0000}"/>
    <cellStyle name="Aþ¸¶ [ 10" xfId="1462" xr:uid="{00000000-0005-0000-0000-0000CE1C0000}"/>
    <cellStyle name="Äþ¸¶ [ 10" xfId="1463" xr:uid="{00000000-0005-0000-0000-0000CF1C0000}"/>
    <cellStyle name="Aþ¸¶ [ 11" xfId="1464" xr:uid="{00000000-0005-0000-0000-0000D01C0000}"/>
    <cellStyle name="Äþ¸¶ [ 11" xfId="1465" xr:uid="{00000000-0005-0000-0000-0000D11C0000}"/>
    <cellStyle name="Aþ¸¶ [ 12" xfId="1466" xr:uid="{00000000-0005-0000-0000-0000D21C0000}"/>
    <cellStyle name="Äþ¸¶ [ 12" xfId="1467" xr:uid="{00000000-0005-0000-0000-0000D31C0000}"/>
    <cellStyle name="Aþ¸¶ [ 13" xfId="1468" xr:uid="{00000000-0005-0000-0000-0000D41C0000}"/>
    <cellStyle name="Äþ¸¶ [ 13" xfId="1469" xr:uid="{00000000-0005-0000-0000-0000D51C0000}"/>
    <cellStyle name="Aþ¸¶ [ 14" xfId="1470" xr:uid="{00000000-0005-0000-0000-0000D61C0000}"/>
    <cellStyle name="Äþ¸¶ [ 14" xfId="1471" xr:uid="{00000000-0005-0000-0000-0000D71C0000}"/>
    <cellStyle name="Aþ¸¶ [ 15" xfId="1472" xr:uid="{00000000-0005-0000-0000-0000D81C0000}"/>
    <cellStyle name="Äþ¸¶ [ 15" xfId="1473" xr:uid="{00000000-0005-0000-0000-0000D91C0000}"/>
    <cellStyle name="Aþ¸¶ [ 16" xfId="1474" xr:uid="{00000000-0005-0000-0000-0000DA1C0000}"/>
    <cellStyle name="Äþ¸¶ [ 16" xfId="1475" xr:uid="{00000000-0005-0000-0000-0000DB1C0000}"/>
    <cellStyle name="Aþ¸¶ [ 17" xfId="1476" xr:uid="{00000000-0005-0000-0000-0000DC1C0000}"/>
    <cellStyle name="Äþ¸¶ [ 17" xfId="1477" xr:uid="{00000000-0005-0000-0000-0000DD1C0000}"/>
    <cellStyle name="Aþ¸¶ [ 18" xfId="1478" xr:uid="{00000000-0005-0000-0000-0000DE1C0000}"/>
    <cellStyle name="Äþ¸¶ [ 18" xfId="1479" xr:uid="{00000000-0005-0000-0000-0000DF1C0000}"/>
    <cellStyle name="Aþ¸¶ [ 19" xfId="1480" xr:uid="{00000000-0005-0000-0000-0000E01C0000}"/>
    <cellStyle name="Äþ¸¶ [ 19" xfId="1481" xr:uid="{00000000-0005-0000-0000-0000E11C0000}"/>
    <cellStyle name="Aþ¸¶ [ 2" xfId="1482" xr:uid="{00000000-0005-0000-0000-0000E21C0000}"/>
    <cellStyle name="Äþ¸¶ [ 2" xfId="1483" xr:uid="{00000000-0005-0000-0000-0000E31C0000}"/>
    <cellStyle name="Aþ¸¶ [ 2 10" xfId="1484" xr:uid="{00000000-0005-0000-0000-0000E41C0000}"/>
    <cellStyle name="Äþ¸¶ [ 2 10" xfId="1485" xr:uid="{00000000-0005-0000-0000-0000E51C0000}"/>
    <cellStyle name="Aþ¸¶ [ 2 11" xfId="1486" xr:uid="{00000000-0005-0000-0000-0000E61C0000}"/>
    <cellStyle name="Äþ¸¶ [ 2 11" xfId="1487" xr:uid="{00000000-0005-0000-0000-0000E71C0000}"/>
    <cellStyle name="Aþ¸¶ [ 2 2" xfId="1488" xr:uid="{00000000-0005-0000-0000-0000E81C0000}"/>
    <cellStyle name="Äþ¸¶ [ 2 2" xfId="1489" xr:uid="{00000000-0005-0000-0000-0000E91C0000}"/>
    <cellStyle name="Aþ¸¶ [ 2 3" xfId="1490" xr:uid="{00000000-0005-0000-0000-0000EA1C0000}"/>
    <cellStyle name="Äþ¸¶ [ 2 3" xfId="1491" xr:uid="{00000000-0005-0000-0000-0000EB1C0000}"/>
    <cellStyle name="Aþ¸¶ [ 2 4" xfId="1492" xr:uid="{00000000-0005-0000-0000-0000EC1C0000}"/>
    <cellStyle name="Äþ¸¶ [ 2 4" xfId="1493" xr:uid="{00000000-0005-0000-0000-0000ED1C0000}"/>
    <cellStyle name="Aþ¸¶ [ 2 5" xfId="1494" xr:uid="{00000000-0005-0000-0000-0000EE1C0000}"/>
    <cellStyle name="Äþ¸¶ [ 2 5" xfId="1495" xr:uid="{00000000-0005-0000-0000-0000EF1C0000}"/>
    <cellStyle name="Aþ¸¶ [ 2 6" xfId="1496" xr:uid="{00000000-0005-0000-0000-0000F01C0000}"/>
    <cellStyle name="Äþ¸¶ [ 2 6" xfId="1497" xr:uid="{00000000-0005-0000-0000-0000F11C0000}"/>
    <cellStyle name="Aþ¸¶ [ 2 7" xfId="1498" xr:uid="{00000000-0005-0000-0000-0000F21C0000}"/>
    <cellStyle name="Äþ¸¶ [ 2 7" xfId="1499" xr:uid="{00000000-0005-0000-0000-0000F31C0000}"/>
    <cellStyle name="Aþ¸¶ [ 2 8" xfId="1500" xr:uid="{00000000-0005-0000-0000-0000F41C0000}"/>
    <cellStyle name="Äþ¸¶ [ 2 8" xfId="1501" xr:uid="{00000000-0005-0000-0000-0000F51C0000}"/>
    <cellStyle name="Aþ¸¶ [ 2 9" xfId="1502" xr:uid="{00000000-0005-0000-0000-0000F61C0000}"/>
    <cellStyle name="Äþ¸¶ [ 2 9" xfId="1503" xr:uid="{00000000-0005-0000-0000-0000F71C0000}"/>
    <cellStyle name="Aþ¸¶ [ 20" xfId="1504" xr:uid="{00000000-0005-0000-0000-0000F81C0000}"/>
    <cellStyle name="Äþ¸¶ [ 20" xfId="1505" xr:uid="{00000000-0005-0000-0000-0000F91C0000}"/>
    <cellStyle name="Aþ¸¶ [ 21" xfId="9432" xr:uid="{00000000-0005-0000-0000-0000FA1C0000}"/>
    <cellStyle name="Äþ¸¶ [ 21" xfId="9433" xr:uid="{00000000-0005-0000-0000-0000FB1C0000}"/>
    <cellStyle name="Aþ¸¶ [ 3" xfId="1506" xr:uid="{00000000-0005-0000-0000-0000FC1C0000}"/>
    <cellStyle name="Äþ¸¶ [ 3" xfId="1507" xr:uid="{00000000-0005-0000-0000-0000FD1C0000}"/>
    <cellStyle name="Aþ¸¶ [ 4" xfId="1508" xr:uid="{00000000-0005-0000-0000-0000FE1C0000}"/>
    <cellStyle name="Äþ¸¶ [ 4" xfId="1509" xr:uid="{00000000-0005-0000-0000-0000FF1C0000}"/>
    <cellStyle name="Aþ¸¶ [ 5" xfId="1510" xr:uid="{00000000-0005-0000-0000-0000001D0000}"/>
    <cellStyle name="Äþ¸¶ [ 5" xfId="1511" xr:uid="{00000000-0005-0000-0000-0000011D0000}"/>
    <cellStyle name="Aþ¸¶ [ 6" xfId="1512" xr:uid="{00000000-0005-0000-0000-0000021D0000}"/>
    <cellStyle name="Äþ¸¶ [ 6" xfId="1513" xr:uid="{00000000-0005-0000-0000-0000031D0000}"/>
    <cellStyle name="Aþ¸¶ [ 7" xfId="1514" xr:uid="{00000000-0005-0000-0000-0000041D0000}"/>
    <cellStyle name="Äþ¸¶ [ 7" xfId="1515" xr:uid="{00000000-0005-0000-0000-0000051D0000}"/>
    <cellStyle name="Aþ¸¶ [ 8" xfId="1516" xr:uid="{00000000-0005-0000-0000-0000061D0000}"/>
    <cellStyle name="Äþ¸¶ [ 8" xfId="1517" xr:uid="{00000000-0005-0000-0000-0000071D0000}"/>
    <cellStyle name="Aþ¸¶ [ 9" xfId="1518" xr:uid="{00000000-0005-0000-0000-0000081D0000}"/>
    <cellStyle name="Äþ¸¶ [ 9" xfId="1519" xr:uid="{00000000-0005-0000-0000-0000091D0000}"/>
    <cellStyle name="Aþ¸¶ [_1.2x1.2롤러게이트 내역서" xfId="1520" xr:uid="{00000000-0005-0000-0000-00000A1D0000}"/>
    <cellStyle name="Äþ¸¶ [_1.2x1.2롤러게이트 내역서" xfId="1521" xr:uid="{00000000-0005-0000-0000-00000B1D0000}"/>
    <cellStyle name="Aþ¸¶ [_1.2x1.2롤러게이트 내역서_매곡제 수문설계내역서-041-" xfId="1522" xr:uid="{00000000-0005-0000-0000-00000C1D0000}"/>
    <cellStyle name="Äþ¸¶ [_2003년탑정물량보완" xfId="1523" xr:uid="{00000000-0005-0000-0000-00000D1D0000}"/>
    <cellStyle name="Aþ¸¶ [_2004도선장1회기성" xfId="1524" xr:uid="{00000000-0005-0000-0000-00000E1D0000}"/>
    <cellStyle name="Äþ¸¶ [_2004도선장1회기성" xfId="1525" xr:uid="{00000000-0005-0000-0000-00000F1D0000}"/>
    <cellStyle name="Aþ¸¶ [_2004도선장지구조정검토서(조정)" xfId="1526" xr:uid="{00000000-0005-0000-0000-0000101D0000}"/>
    <cellStyle name="Äþ¸¶ [_2004도선장지구조정검토서(조정)" xfId="1527" xr:uid="{00000000-0005-0000-0000-0000111D0000}"/>
    <cellStyle name="Aþ¸¶ [_2005시행하장갑문(제1회기성예상)" xfId="1528" xr:uid="{00000000-0005-0000-0000-0000121D0000}"/>
    <cellStyle name="Äþ¸¶ [_2005시행하장갑문(제1회기성예상)" xfId="1529" xr:uid="{00000000-0005-0000-0000-0000131D0000}"/>
    <cellStyle name="Aþ¸¶ [_2008수문(5x5이하) 일위_상반기" xfId="1530" xr:uid="{00000000-0005-0000-0000-0000141D0000}"/>
    <cellStyle name="Äþ¸¶ [_2008수문(5x5이하) 일위_상반기" xfId="1531" xr:uid="{00000000-0005-0000-0000-0000151D0000}"/>
    <cellStyle name="Aþ¸¶ [_2008수문(5x5초과) 일위_상반기" xfId="1532" xr:uid="{00000000-0005-0000-0000-0000161D0000}"/>
    <cellStyle name="Äþ¸¶ [_2008수문(5x5초과) 일위_상반기" xfId="1533" xr:uid="{00000000-0005-0000-0000-0000171D0000}"/>
    <cellStyle name="Aþ¸¶ [_2화원토목보완1차j-수정" xfId="9434" xr:uid="{00000000-0005-0000-0000-0000181D0000}"/>
    <cellStyle name="Äþ¸¶ [_2화원토목보완1차j-수정" xfId="9435" xr:uid="{00000000-0005-0000-0000-0000191D0000}"/>
    <cellStyle name="Aþ¸¶ [_3-2-0 보완내역서(총괄)" xfId="9436" xr:uid="{00000000-0005-0000-0000-00001A1D0000}"/>
    <cellStyle name="Äþ¸¶ [_3-2-0 보완내역서(총괄)" xfId="9437" xr:uid="{00000000-0005-0000-0000-00001B1D0000}"/>
    <cellStyle name="Aþ¸¶ [_3-2-11보완내역서(관급자재)" xfId="9438" xr:uid="{00000000-0005-0000-0000-00001C1D0000}"/>
    <cellStyle name="Äþ¸¶ [_3-2-11보완내역서(관급자재)" xfId="9439" xr:uid="{00000000-0005-0000-0000-00001D1D0000}"/>
    <cellStyle name="Aþ¸¶ [_3-2-5 보완내역서(용수로)" xfId="9440" xr:uid="{00000000-0005-0000-0000-00001E1D0000}"/>
    <cellStyle name="Äþ¸¶ [_3-2-5 보완내역서(용수로)" xfId="9441" xr:uid="{00000000-0005-0000-0000-00001F1D0000}"/>
    <cellStyle name="Aþ¸¶ [_3-2-8 보완내역서(간이보)" xfId="9442" xr:uid="{00000000-0005-0000-0000-0000201D0000}"/>
    <cellStyle name="Äþ¸¶ [_3-2-8 보완내역서(간이보)" xfId="9443" xr:uid="{00000000-0005-0000-0000-0000211D0000}"/>
    <cellStyle name="Aþ¸¶ [_3-2-9 보완내역서(부대공)" xfId="9444" xr:uid="{00000000-0005-0000-0000-0000221D0000}"/>
    <cellStyle name="Äþ¸¶ [_3-2-9 보완내역서(부대공)" xfId="9445" xr:uid="{00000000-0005-0000-0000-0000231D0000}"/>
    <cellStyle name="Aþ¸¶ [_가뭄대비 방축관정 수중펌프  정산서(01.30)" xfId="9446" xr:uid="{00000000-0005-0000-0000-0000241D0000}"/>
    <cellStyle name="Äþ¸¶ [_가뭄대비 방축관정 수중펌프  정산서(01.30)" xfId="9447" xr:uid="{00000000-0005-0000-0000-0000251D0000}"/>
    <cellStyle name="Aþ¸¶ [_가양, 마곡내역서(11.23-수정)_수서y형 내역(문비, 랙바)긴급-STS-" xfId="1534" xr:uid="{00000000-0005-0000-0000-0000261D0000}"/>
    <cellStyle name="Äþ¸¶ [_감곡배수(2006년 제2회기성)" xfId="1535" xr:uid="{00000000-0005-0000-0000-0000271D0000}"/>
    <cellStyle name="Aþ¸¶ [_갑문배수장보완(03.6월)" xfId="1536" xr:uid="{00000000-0005-0000-0000-0000281D0000}"/>
    <cellStyle name="Äþ¸¶ [_견동지구(2004시행당초)" xfId="1537" xr:uid="{00000000-0005-0000-0000-0000291D0000}"/>
    <cellStyle name="Aþ¸¶ [_견적내역서(수서배수문)" xfId="1538" xr:uid="{00000000-0005-0000-0000-00002A1D0000}"/>
    <cellStyle name="Äþ¸¶ [_견적내역서(수서배수문)" xfId="1539" xr:uid="{00000000-0005-0000-0000-00002B1D0000}"/>
    <cellStyle name="Aþ¸¶ [_견적내역서(수서배수문)_매곡제 수문설계내역서-041-" xfId="1540" xr:uid="{00000000-0005-0000-0000-00002C1D0000}"/>
    <cellStyle name="Äþ¸¶ [_고부지구(펌프준공사진첩)" xfId="1541" xr:uid="{00000000-0005-0000-0000-00002D1D0000}"/>
    <cellStyle name="Aþ¸¶ [_고잔배수장(익산재해위험지구)" xfId="1542" xr:uid="{00000000-0005-0000-0000-00002E1D0000}"/>
    <cellStyle name="Äþ¸¶ [_고잔배수장(익산재해위험지구)" xfId="1543" xr:uid="{00000000-0005-0000-0000-00002F1D0000}"/>
    <cellStyle name="Aþ¸¶ [_관기지구_내역서" xfId="9448" xr:uid="{00000000-0005-0000-0000-0000301D0000}"/>
    <cellStyle name="Äþ¸¶ [_관기지구_내역서" xfId="9449" xr:uid="{00000000-0005-0000-0000-0000311D0000}"/>
    <cellStyle name="Aþ¸¶ [_금구문화상수도공사비(설계보완)(최종)" xfId="1544" xr:uid="{00000000-0005-0000-0000-0000321D0000}"/>
    <cellStyle name="Äþ¸¶ [_금구문화상수도공사비(설계보완)(최종)" xfId="1545" xr:uid="{00000000-0005-0000-0000-0000331D0000}"/>
    <cellStyle name="Aþ¸¶ [_금호견적내역서(10)_가양, 마곡내역서(11.22)" xfId="1546" xr:uid="{00000000-0005-0000-0000-0000341D0000}"/>
    <cellStyle name="Äþ¸¶ [_기계내역" xfId="1547" xr:uid="{00000000-0005-0000-0000-0000351D0000}"/>
    <cellStyle name="Aþ¸¶ [_기계내역-고잔펌프장" xfId="1548" xr:uid="{00000000-0005-0000-0000-0000361D0000}"/>
    <cellStyle name="Äþ¸¶ [_기계내역-고잔펌프장" xfId="1549" xr:uid="{00000000-0005-0000-0000-0000371D0000}"/>
    <cellStyle name="Aþ¸¶ [_기전 총괄표 양식" xfId="9450" xr:uid="{00000000-0005-0000-0000-0000381D0000}"/>
    <cellStyle name="Äþ¸¶ [_기전 총괄표 양식" xfId="9451" xr:uid="{00000000-0005-0000-0000-0000391D0000}"/>
    <cellStyle name="Aþ¸¶ [_대동농공단지공사비(상수도)(단가보완04년9월)" xfId="1550" xr:uid="{00000000-0005-0000-0000-00003A1D0000}"/>
    <cellStyle name="Äþ¸¶ [_대동농공단지공사비(상수도)(단가보완04년9월)" xfId="1551" xr:uid="{00000000-0005-0000-0000-00003B1D0000}"/>
    <cellStyle name="Aþ¸¶ [_도봉지구(총)" xfId="1552" xr:uid="{00000000-0005-0000-0000-00003C1D0000}"/>
    <cellStyle name="Äþ¸¶ [_도봉지구(총)" xfId="1553" xr:uid="{00000000-0005-0000-0000-00003D1D0000}"/>
    <cellStyle name="Aþ¸¶ [_동진도수로(2005단가보완-제출용)" xfId="1554" xr:uid="{00000000-0005-0000-0000-00003E1D0000}"/>
    <cellStyle name="Äþ¸¶ [_동진도수로(2005단가보완-제출용)" xfId="1555" xr:uid="{00000000-0005-0000-0000-00003F1D0000}"/>
    <cellStyle name="Aþ¸¶ [_동진도수로(2005단가보완-제출용-1)" xfId="1556" xr:uid="{00000000-0005-0000-0000-0000401D0000}"/>
    <cellStyle name="Äþ¸¶ [_동진도수로(2005단가보완-제출용-1)" xfId="1557" xr:uid="{00000000-0005-0000-0000-0000411D0000}"/>
    <cellStyle name="Aþ¸¶ [_동화댐(2005설계변경-최종)" xfId="1558" xr:uid="{00000000-0005-0000-0000-0000421D0000}"/>
    <cellStyle name="Äþ¸¶ [_동화댐(2005설계변경-최종)" xfId="1559" xr:uid="{00000000-0005-0000-0000-0000431D0000}"/>
    <cellStyle name="Aþ¸¶ [_마곡보완" xfId="1560" xr:uid="{00000000-0005-0000-0000-0000441D0000}"/>
    <cellStyle name="Äþ¸¶ [_마곡보완" xfId="1561" xr:uid="{00000000-0005-0000-0000-0000451D0000}"/>
    <cellStyle name="Aþ¸¶ [_마곡보완_1.2x1.2롤러게이트 내역서" xfId="1562" xr:uid="{00000000-0005-0000-0000-0000461D0000}"/>
    <cellStyle name="Äþ¸¶ [_마곡보완_1.2x1.2롤러게이트 내역서" xfId="1563" xr:uid="{00000000-0005-0000-0000-0000471D0000}"/>
    <cellStyle name="Aþ¸¶ [_마곡보완_2화원토목보완1차j-수정" xfId="9452" xr:uid="{00000000-0005-0000-0000-0000481D0000}"/>
    <cellStyle name="Äþ¸¶ [_마곡보완_2화원토목보완1차j-수정" xfId="9453" xr:uid="{00000000-0005-0000-0000-0000491D0000}"/>
    <cellStyle name="Aþ¸¶ [_마곡보완_3-2-0 보완내역서(총괄)" xfId="9454" xr:uid="{00000000-0005-0000-0000-00004A1D0000}"/>
    <cellStyle name="Äþ¸¶ [_마곡보완_3-2-0 보완내역서(총괄)" xfId="9455" xr:uid="{00000000-0005-0000-0000-00004B1D0000}"/>
    <cellStyle name="Aþ¸¶ [_마곡보완_3-2-11보완내역서(관급자재)" xfId="9456" xr:uid="{00000000-0005-0000-0000-00004C1D0000}"/>
    <cellStyle name="Äþ¸¶ [_마곡보완_3-2-11보완내역서(관급자재)" xfId="9457" xr:uid="{00000000-0005-0000-0000-00004D1D0000}"/>
    <cellStyle name="Aþ¸¶ [_마곡보완_3-2-5 보완내역서(용수로)" xfId="9458" xr:uid="{00000000-0005-0000-0000-00004E1D0000}"/>
    <cellStyle name="Äþ¸¶ [_마곡보완_3-2-5 보완내역서(용수로)" xfId="9459" xr:uid="{00000000-0005-0000-0000-00004F1D0000}"/>
    <cellStyle name="Aþ¸¶ [_마곡보완_3-2-8 보완내역서(간이보)" xfId="9460" xr:uid="{00000000-0005-0000-0000-0000501D0000}"/>
    <cellStyle name="Äþ¸¶ [_마곡보완_3-2-8 보완내역서(간이보)" xfId="9461" xr:uid="{00000000-0005-0000-0000-0000511D0000}"/>
    <cellStyle name="Aþ¸¶ [_마곡보완_3-2-9 보완내역서(부대공)" xfId="9462" xr:uid="{00000000-0005-0000-0000-0000521D0000}"/>
    <cellStyle name="Äþ¸¶ [_마곡보완_3-2-9 보완내역서(부대공)" xfId="9463" xr:uid="{00000000-0005-0000-0000-0000531D0000}"/>
    <cellStyle name="Aþ¸¶ [_마곡보완_5015  수조수문 내역서(11.08)" xfId="1564" xr:uid="{00000000-0005-0000-0000-0000541D0000}"/>
    <cellStyle name="Äþ¸¶ [_마곡보완_5015  수조수문 내역서(11.08)" xfId="1565" xr:uid="{00000000-0005-0000-0000-0000551D0000}"/>
    <cellStyle name="Aþ¸¶ [_마곡보완_견적내역서" xfId="1566" xr:uid="{00000000-0005-0000-0000-0000561D0000}"/>
    <cellStyle name="Äþ¸¶ [_마곡보완_견적내역서" xfId="1567" xr:uid="{00000000-0005-0000-0000-0000571D0000}"/>
    <cellStyle name="Aþ¸¶ [_마곡보완_견적내역서_강서구청-견적내역서(12. 8)" xfId="1568" xr:uid="{00000000-0005-0000-0000-0000581D0000}"/>
    <cellStyle name="Äþ¸¶ [_마곡보완_견적내역서_강서구청-견적내역서(12. 8)" xfId="1569" xr:uid="{00000000-0005-0000-0000-0000591D0000}"/>
    <cellStyle name="Aþ¸¶ [_마곡보완_견적내역서_견적내역서(수서배수문)" xfId="1570" xr:uid="{00000000-0005-0000-0000-00005A1D0000}"/>
    <cellStyle name="Äþ¸¶ [_마곡보완_견적내역서_견적내역서(수서배수문)" xfId="1571" xr:uid="{00000000-0005-0000-0000-00005B1D0000}"/>
    <cellStyle name="Aþ¸¶ [_마곡보완_견적내역서_견적서" xfId="1572" xr:uid="{00000000-0005-0000-0000-00005C1D0000}"/>
    <cellStyle name="Äþ¸¶ [_마곡보완_견적내역서_견적서" xfId="1573" xr:uid="{00000000-0005-0000-0000-00005D1D0000}"/>
    <cellStyle name="Aþ¸¶ [_마곡보완_견적내역서_수서y형 내역(문비, 랙바)긴급-STS-" xfId="1574" xr:uid="{00000000-0005-0000-0000-00005E1D0000}"/>
    <cellStyle name="Äþ¸¶ [_마곡보완_견적내역서_수서y형 내역(문비, 랙바)긴급-STS-" xfId="1575" xr:uid="{00000000-0005-0000-0000-00005F1D0000}"/>
    <cellStyle name="Aþ¸¶ [_마곡보완_견적내역서_수서y형 내역(문비, 랙바)긴급-STS-_견적내역서(수서배수문)" xfId="1576" xr:uid="{00000000-0005-0000-0000-0000601D0000}"/>
    <cellStyle name="Äþ¸¶ [_마곡보완_견적내역서_수서y형 내역(문비, 랙바)긴급-STS-_견적내역서(수서배수문)" xfId="1577" xr:uid="{00000000-0005-0000-0000-0000611D0000}"/>
    <cellStyle name="Aþ¸¶ [_마곡보완_견적내역서_수서y형 내역(문비, 랙바)긴급-STS-_견적내역서(행당,사근 배수문)" xfId="1578" xr:uid="{00000000-0005-0000-0000-0000621D0000}"/>
    <cellStyle name="Äþ¸¶ [_마곡보완_견적내역서_수서y형 내역(문비, 랙바)긴급-STS-_견적내역서(행당,사근 배수문)" xfId="1579" xr:uid="{00000000-0005-0000-0000-0000631D0000}"/>
    <cellStyle name="Aþ¸¶ [_마곡보완_고잔배수장(익산재해위험지구)" xfId="1580" xr:uid="{00000000-0005-0000-0000-0000641D0000}"/>
    <cellStyle name="Äþ¸¶ [_마곡보완_고잔배수장(익산재해위험지구)" xfId="1581" xr:uid="{00000000-0005-0000-0000-0000651D0000}"/>
    <cellStyle name="Aþ¸¶ [_마곡보완_금호견적내역서(10)" xfId="1582" xr:uid="{00000000-0005-0000-0000-0000661D0000}"/>
    <cellStyle name="Äþ¸¶ [_마곡보완_금호견적내역서(10)" xfId="1583" xr:uid="{00000000-0005-0000-0000-0000671D0000}"/>
    <cellStyle name="Aþ¸¶ [_마곡보완_기계내역-고잔펌프장" xfId="1584" xr:uid="{00000000-0005-0000-0000-0000681D0000}"/>
    <cellStyle name="Äþ¸¶ [_마곡보완_기계내역-고잔펌프장" xfId="1585" xr:uid="{00000000-0005-0000-0000-0000691D0000}"/>
    <cellStyle name="Aþ¸¶ [_마곡보완_보완내역서(총괄)" xfId="9464" xr:uid="{00000000-0005-0000-0000-00006A1D0000}"/>
    <cellStyle name="Äþ¸¶ [_마곡보완_보완내역서(총괄)" xfId="9465" xr:uid="{00000000-0005-0000-0000-00006B1D0000}"/>
    <cellStyle name="Aþ¸¶ [_마곡보완_수문일위 " xfId="200" xr:uid="{00000000-0005-0000-0000-00006C1D0000}"/>
    <cellStyle name="Äþ¸¶ [_마곡보완_수문일위 " xfId="201" xr:uid="{00000000-0005-0000-0000-00006D1D0000}"/>
    <cellStyle name="Aþ¸¶ [_마곡보완_수문일위  2" xfId="3051" xr:uid="{00000000-0005-0000-0000-00006E1D0000}"/>
    <cellStyle name="Äþ¸¶ [_마곡보완_수문일위  2" xfId="3052" xr:uid="{00000000-0005-0000-0000-00006F1D0000}"/>
    <cellStyle name="Aþ¸¶ [_마곡보완_수문일위  3" xfId="3046" xr:uid="{00000000-0005-0000-0000-0000701D0000}"/>
    <cellStyle name="Äþ¸¶ [_마곡보완_수문일위  3" xfId="3045" xr:uid="{00000000-0005-0000-0000-0000711D0000}"/>
    <cellStyle name="Aþ¸¶ [_마곡보완_수문일위  4" xfId="3049" xr:uid="{00000000-0005-0000-0000-0000721D0000}"/>
    <cellStyle name="Äþ¸¶ [_마곡보완_수문일위  4" xfId="3050" xr:uid="{00000000-0005-0000-0000-0000731D0000}"/>
    <cellStyle name="Aþ¸¶ [_마곡보완_수문일위  5" xfId="3048" xr:uid="{00000000-0005-0000-0000-0000741D0000}"/>
    <cellStyle name="Äþ¸¶ [_마곡보완_수문일위  5" xfId="3047" xr:uid="{00000000-0005-0000-0000-0000751D0000}"/>
    <cellStyle name="Aþ¸¶ [_마곡보완_수문일위  6" xfId="9466" xr:uid="{00000000-0005-0000-0000-0000761D0000}"/>
    <cellStyle name="Äþ¸¶ [_마곡보완_수문일위  6" xfId="9467" xr:uid="{00000000-0005-0000-0000-0000771D0000}"/>
    <cellStyle name="Aþ¸¶ [_마곡보완_신방제 사통(0710)" xfId="9468" xr:uid="{00000000-0005-0000-0000-0000781D0000}"/>
    <cellStyle name="Äþ¸¶ [_마곡보완_신방제 사통(0710)" xfId="9469" xr:uid="{00000000-0005-0000-0000-0000791D0000}"/>
    <cellStyle name="Aþ¸¶ [_마곡보완_자재단가" xfId="1586" xr:uid="{00000000-0005-0000-0000-00007A1D0000}"/>
    <cellStyle name="Äþ¸¶ [_마곡보완_자재단가" xfId="1587" xr:uid="{00000000-0005-0000-0000-00007B1D0000}"/>
    <cellStyle name="Aþ¸¶ [_마곡보완_호동배수장 진공펌프교체외공사" xfId="9470" xr:uid="{00000000-0005-0000-0000-00007C1D0000}"/>
    <cellStyle name="Äþ¸¶ [_마곡보완_호동배수장 진공펌프교체외공사" xfId="9471" xr:uid="{00000000-0005-0000-0000-00007D1D0000}"/>
    <cellStyle name="Aþ¸¶ [_무수양수장 기계 내역서(총괄)" xfId="1588" xr:uid="{00000000-0005-0000-0000-00007E1D0000}"/>
    <cellStyle name="Äþ¸¶ [_무수양수장 기계 내역서(총괄)" xfId="1589" xr:uid="{00000000-0005-0000-0000-00007F1D0000}"/>
    <cellStyle name="Aþ¸¶ [_백공공구배수장기계단가보완(2004년9월)2" xfId="1590" xr:uid="{00000000-0005-0000-0000-0000801D0000}"/>
    <cellStyle name="Äþ¸¶ [_백공공구배수장기계단가보완(2004년9월)2" xfId="1591" xr:uid="{00000000-0005-0000-0000-0000811D0000}"/>
    <cellStyle name="Aþ¸¶ [_백공공구배수장기계단가보완(발주전)2004(최종)" xfId="1592" xr:uid="{00000000-0005-0000-0000-0000821D0000}"/>
    <cellStyle name="Äþ¸¶ [_백공공구배수장기계단가보완(발주전)2004(최종)" xfId="1593" xr:uid="{00000000-0005-0000-0000-0000831D0000}"/>
    <cellStyle name="Aþ¸¶ [_백공기계(수정2)" xfId="1594" xr:uid="{00000000-0005-0000-0000-0000841D0000}"/>
    <cellStyle name="Äþ¸¶ [_백공기계(수정2)" xfId="1595" xr:uid="{00000000-0005-0000-0000-0000851D0000}"/>
    <cellStyle name="Aþ¸¶ [_보완내역서(총괄)" xfId="9472" xr:uid="{00000000-0005-0000-0000-0000861D0000}"/>
    <cellStyle name="Äþ¸¶ [_보완내역서(총괄)" xfId="9473" xr:uid="{00000000-0005-0000-0000-0000871D0000}"/>
    <cellStyle name="Aþ¸¶ [_부록4 부안지구 공사비(최종)-수정" xfId="1596" xr:uid="{00000000-0005-0000-0000-0000881D0000}"/>
    <cellStyle name="Äþ¸¶ [_사본 - 발주처 설계내역서 - 11.30" xfId="1597" xr:uid="{00000000-0005-0000-0000-0000891D0000}"/>
    <cellStyle name="Aþ¸¶ [_사본 - 발주처 설계내역서 - 11.30_매곡제 수문설계내역서-041-" xfId="1598" xr:uid="{00000000-0005-0000-0000-00008A1D0000}"/>
    <cellStyle name="Äþ¸¶ [_서부취수기계" xfId="1599" xr:uid="{00000000-0005-0000-0000-00008B1D0000}"/>
    <cellStyle name="Aþ¸¶ [_설계예산서(신방제20070716일위대가)" xfId="9474" xr:uid="{00000000-0005-0000-0000-00008C1D0000}"/>
    <cellStyle name="Äþ¸¶ [_수문(5x5이하) 일위" xfId="1600" xr:uid="{00000000-0005-0000-0000-00008D1D0000}"/>
    <cellStyle name="Aþ¸¶ [_수문(5x5이하) 일위-곽노임2개수정" xfId="1601" xr:uid="{00000000-0005-0000-0000-00008E1D0000}"/>
    <cellStyle name="Äþ¸¶ [_수문(5x5이하) 일위-곽노임2개수정" xfId="1602" xr:uid="{00000000-0005-0000-0000-00008F1D0000}"/>
    <cellStyle name="Aþ¸¶ [_수문(5x5초과)하반기일위" xfId="1603" xr:uid="{00000000-0005-0000-0000-0000901D0000}"/>
    <cellStyle name="Äþ¸¶ [_수문(5x5초과)하반기일위" xfId="1604" xr:uid="{00000000-0005-0000-0000-0000911D0000}"/>
    <cellStyle name="Aþ¸¶ [_수문_5m이하(2006년_2월)1" xfId="1605" xr:uid="{00000000-0005-0000-0000-0000921D0000}"/>
    <cellStyle name="Äþ¸¶ [_수문_5m이하(2006년_2월)1" xfId="1606" xr:uid="{00000000-0005-0000-0000-0000931D0000}"/>
    <cellStyle name="Aþ¸¶ [_수문_5m이하(2006년_3월)" xfId="1607" xr:uid="{00000000-0005-0000-0000-0000941D0000}"/>
    <cellStyle name="Äþ¸¶ [_수문_5m이하(2006년_3월)" xfId="1608" xr:uid="{00000000-0005-0000-0000-0000951D0000}"/>
    <cellStyle name="Aþ¸¶ [_수문일위 " xfId="202" xr:uid="{00000000-0005-0000-0000-0000961D0000}"/>
    <cellStyle name="Äþ¸¶ [_수문일위 " xfId="203" xr:uid="{00000000-0005-0000-0000-0000971D0000}"/>
    <cellStyle name="Aþ¸¶ [_수문일위  2" xfId="3055" xr:uid="{00000000-0005-0000-0000-0000981D0000}"/>
    <cellStyle name="Äþ¸¶ [_수문일위  2" xfId="3056" xr:uid="{00000000-0005-0000-0000-0000991D0000}"/>
    <cellStyle name="Aþ¸¶ [_수문일위  3" xfId="3042" xr:uid="{00000000-0005-0000-0000-00009A1D0000}"/>
    <cellStyle name="Äþ¸¶ [_수문일위  3" xfId="3041" xr:uid="{00000000-0005-0000-0000-00009B1D0000}"/>
    <cellStyle name="Aþ¸¶ [_수문일위  4" xfId="3053" xr:uid="{00000000-0005-0000-0000-00009C1D0000}"/>
    <cellStyle name="Äþ¸¶ [_수문일위  4" xfId="3054" xr:uid="{00000000-0005-0000-0000-00009D1D0000}"/>
    <cellStyle name="Aþ¸¶ [_수문일위  5" xfId="3044" xr:uid="{00000000-0005-0000-0000-00009E1D0000}"/>
    <cellStyle name="Äþ¸¶ [_수문일위  5" xfId="3043" xr:uid="{00000000-0005-0000-0000-00009F1D0000}"/>
    <cellStyle name="Aþ¸¶ [_수문일위  6" xfId="9475" xr:uid="{00000000-0005-0000-0000-0000A01D0000}"/>
    <cellStyle name="Äþ¸¶ [_수문일위  6" xfId="9476" xr:uid="{00000000-0005-0000-0000-0000A11D0000}"/>
    <cellStyle name="Aþ¸¶ [_신방제 기계내역(최종)" xfId="9477" xr:uid="{00000000-0005-0000-0000-0000A21D0000}"/>
    <cellStyle name="Äþ¸¶ [_신방제 기계내역(최종)" xfId="9478" xr:uid="{00000000-0005-0000-0000-0000A31D0000}"/>
    <cellStyle name="Aþ¸¶ [_신방제 사통(0710)" xfId="9479" xr:uid="{00000000-0005-0000-0000-0000A41D0000}"/>
    <cellStyle name="Äþ¸¶ [_신방제 사통(0710)" xfId="9480" xr:uid="{00000000-0005-0000-0000-0000A51D0000}"/>
    <cellStyle name="Aþ¸¶ [_신방제 사통(0710) 10" xfId="9481" xr:uid="{00000000-0005-0000-0000-0000A61D0000}"/>
    <cellStyle name="Äþ¸¶ [_신방제 사통(0710) 10" xfId="9482" xr:uid="{00000000-0005-0000-0000-0000A71D0000}"/>
    <cellStyle name="Aþ¸¶ [_신방제 사통(0710) 11" xfId="9483" xr:uid="{00000000-0005-0000-0000-0000A81D0000}"/>
    <cellStyle name="Äþ¸¶ [_신방제 사통(0710) 11" xfId="9484" xr:uid="{00000000-0005-0000-0000-0000A91D0000}"/>
    <cellStyle name="Aþ¸¶ [_신방제 사통(0710) 12" xfId="9485" xr:uid="{00000000-0005-0000-0000-0000AA1D0000}"/>
    <cellStyle name="Äþ¸¶ [_신방제 사통(0710) 12" xfId="9486" xr:uid="{00000000-0005-0000-0000-0000AB1D0000}"/>
    <cellStyle name="Aþ¸¶ [_신방제 사통(0710) 13" xfId="9487" xr:uid="{00000000-0005-0000-0000-0000AC1D0000}"/>
    <cellStyle name="Äþ¸¶ [_신방제 사통(0710) 13" xfId="9488" xr:uid="{00000000-0005-0000-0000-0000AD1D0000}"/>
    <cellStyle name="Aþ¸¶ [_신방제 사통(0710) 14" xfId="9489" xr:uid="{00000000-0005-0000-0000-0000AE1D0000}"/>
    <cellStyle name="Äþ¸¶ [_신방제 사통(0710) 14" xfId="9490" xr:uid="{00000000-0005-0000-0000-0000AF1D0000}"/>
    <cellStyle name="Aþ¸¶ [_신방제 사통(0710) 15" xfId="9491" xr:uid="{00000000-0005-0000-0000-0000B01D0000}"/>
    <cellStyle name="Äþ¸¶ [_신방제 사통(0710) 15" xfId="9492" xr:uid="{00000000-0005-0000-0000-0000B11D0000}"/>
    <cellStyle name="Aþ¸¶ [_신방제 사통(0710) 16" xfId="9493" xr:uid="{00000000-0005-0000-0000-0000B21D0000}"/>
    <cellStyle name="Äþ¸¶ [_신방제 사통(0710) 16" xfId="9494" xr:uid="{00000000-0005-0000-0000-0000B31D0000}"/>
    <cellStyle name="Aþ¸¶ [_신방제 사통(0710) 17" xfId="9495" xr:uid="{00000000-0005-0000-0000-0000B41D0000}"/>
    <cellStyle name="Äþ¸¶ [_신방제 사통(0710) 17" xfId="9496" xr:uid="{00000000-0005-0000-0000-0000B51D0000}"/>
    <cellStyle name="Aþ¸¶ [_신방제 사통(0710) 18" xfId="9497" xr:uid="{00000000-0005-0000-0000-0000B61D0000}"/>
    <cellStyle name="Äþ¸¶ [_신방제 사통(0710) 18" xfId="9498" xr:uid="{00000000-0005-0000-0000-0000B71D0000}"/>
    <cellStyle name="Aþ¸¶ [_신방제 사통(0710) 2" xfId="9499" xr:uid="{00000000-0005-0000-0000-0000B81D0000}"/>
    <cellStyle name="Äþ¸¶ [_신방제 사통(0710) 2" xfId="9500" xr:uid="{00000000-0005-0000-0000-0000B91D0000}"/>
    <cellStyle name="Aþ¸¶ [_신방제 사통(0710) 3" xfId="9501" xr:uid="{00000000-0005-0000-0000-0000BA1D0000}"/>
    <cellStyle name="Äþ¸¶ [_신방제 사통(0710) 3" xfId="9502" xr:uid="{00000000-0005-0000-0000-0000BB1D0000}"/>
    <cellStyle name="Aþ¸¶ [_신방제 사통(0710) 4" xfId="9503" xr:uid="{00000000-0005-0000-0000-0000BC1D0000}"/>
    <cellStyle name="Äþ¸¶ [_신방제 사통(0710) 4" xfId="9504" xr:uid="{00000000-0005-0000-0000-0000BD1D0000}"/>
    <cellStyle name="Aþ¸¶ [_신방제 사통(0710) 5" xfId="9505" xr:uid="{00000000-0005-0000-0000-0000BE1D0000}"/>
    <cellStyle name="Äþ¸¶ [_신방제 사통(0710) 5" xfId="9506" xr:uid="{00000000-0005-0000-0000-0000BF1D0000}"/>
    <cellStyle name="Aþ¸¶ [_신방제 사통(0710) 6" xfId="9507" xr:uid="{00000000-0005-0000-0000-0000C01D0000}"/>
    <cellStyle name="Äþ¸¶ [_신방제 사통(0710) 6" xfId="9508" xr:uid="{00000000-0005-0000-0000-0000C11D0000}"/>
    <cellStyle name="Aþ¸¶ [_신방제 사통(0710) 7" xfId="9509" xr:uid="{00000000-0005-0000-0000-0000C21D0000}"/>
    <cellStyle name="Äþ¸¶ [_신방제 사통(0710) 7" xfId="9510" xr:uid="{00000000-0005-0000-0000-0000C31D0000}"/>
    <cellStyle name="Aþ¸¶ [_신방제 사통(0710) 8" xfId="9511" xr:uid="{00000000-0005-0000-0000-0000C41D0000}"/>
    <cellStyle name="Äþ¸¶ [_신방제 사통(0710) 8" xfId="9512" xr:uid="{00000000-0005-0000-0000-0000C51D0000}"/>
    <cellStyle name="Aþ¸¶ [_신방제 사통(0710) 9" xfId="9513" xr:uid="{00000000-0005-0000-0000-0000C61D0000}"/>
    <cellStyle name="Äþ¸¶ [_신방제 사통(0710) 9" xfId="9514" xr:uid="{00000000-0005-0000-0000-0000C71D0000}"/>
    <cellStyle name="Aþ¸¶ [_신방제 사통(0710)_2차ES변경내여거" xfId="9515" xr:uid="{00000000-0005-0000-0000-0000C81D0000}"/>
    <cellStyle name="Äþ¸¶ [_신방제 사통(0710)_2차ES변경내여거" xfId="9516" xr:uid="{00000000-0005-0000-0000-0000C91D0000}"/>
    <cellStyle name="Aþ¸¶ [_신방제 사통(0710)_es변경내역서" xfId="9517" xr:uid="{00000000-0005-0000-0000-0000CA1D0000}"/>
    <cellStyle name="Äþ¸¶ [_신방제 사통(0710)_es변경내역서" xfId="9518" xr:uid="{00000000-0005-0000-0000-0000CB1D0000}"/>
    <cellStyle name="Aþ¸¶ [_신방제 사통(0710)_대가작업" xfId="9519" xr:uid="{00000000-0005-0000-0000-0000CC1D0000}"/>
    <cellStyle name="Äþ¸¶ [_신방제 사통(0710)_대가작업" xfId="9520" xr:uid="{00000000-0005-0000-0000-0000CD1D0000}"/>
    <cellStyle name="Aþ¸¶ [_신방제 사통(0710)_등암-E.S.C.1차총괄변경내역" xfId="9521" xr:uid="{00000000-0005-0000-0000-0000CE1D0000}"/>
    <cellStyle name="Äþ¸¶ [_신방제 사통(0710)_등암-E.S.C.1차총괄변경내역" xfId="9522" xr:uid="{00000000-0005-0000-0000-0000CF1D0000}"/>
    <cellStyle name="Aþ¸¶ [_신방제 사통(0710)_등암내역2007년분" xfId="9523" xr:uid="{00000000-0005-0000-0000-0000D01D0000}"/>
    <cellStyle name="Äþ¸¶ [_신방제 사통(0710)_등암내역2007년분" xfId="9524" xr:uid="{00000000-0005-0000-0000-0000D11D0000}"/>
    <cellStyle name="Aþ¸¶ [_신방제 사통(0710)_등암내역변경" xfId="9525" xr:uid="{00000000-0005-0000-0000-0000D21D0000}"/>
    <cellStyle name="Äþ¸¶ [_신방제 사통(0710)_등암내역변경" xfId="9526" xr:uid="{00000000-0005-0000-0000-0000D31D0000}"/>
    <cellStyle name="Aþ¸¶ [_신방제 사통(0710)_등암내역변경(20080213)" xfId="9527" xr:uid="{00000000-0005-0000-0000-0000D41D0000}"/>
    <cellStyle name="Äþ¸¶ [_신방제 사통(0710)_등암내역변경(20080213)" xfId="9528" xr:uid="{00000000-0005-0000-0000-0000D51D0000}"/>
    <cellStyle name="Aþ¸¶ [_신방제 사통(0710)_일위대가표" xfId="9529" xr:uid="{00000000-0005-0000-0000-0000D61D0000}"/>
    <cellStyle name="Äþ¸¶ [_신방제 사통(0710)_일위대가표" xfId="9530" xr:uid="{00000000-0005-0000-0000-0000D71D0000}"/>
    <cellStyle name="Aþ¸¶ [_신방제 사통(0710)_적용대가" xfId="9531" xr:uid="{00000000-0005-0000-0000-0000D81D0000}"/>
    <cellStyle name="Äþ¸¶ [_신방제 사통(0710)_적용대가" xfId="9532" xr:uid="{00000000-0005-0000-0000-0000D91D0000}"/>
    <cellStyle name="Aþ¸¶ [_신방제 사통(0710)_정산내역(최종2009.03.10)" xfId="9533" xr:uid="{00000000-0005-0000-0000-0000DA1D0000}"/>
    <cellStyle name="Äþ¸¶ [_신방제 사통(0710)_정산내역(최종2009.03.10)" xfId="9534" xr:uid="{00000000-0005-0000-0000-0000DB1D0000}"/>
    <cellStyle name="Aþ¸¶ [_신태인배수장제진기" xfId="1609" xr:uid="{00000000-0005-0000-0000-0000DC1D0000}"/>
    <cellStyle name="Äþ¸¶ [_안궁전기설계내역서(0907)" xfId="1610" xr:uid="{00000000-0005-0000-0000-0000DD1D0000}"/>
    <cellStyle name="Aþ¸¶ [_연화_내역서" xfId="9535" xr:uid="{00000000-0005-0000-0000-0000DE1D0000}"/>
    <cellStyle name="Äþ¸¶ [_연화_내역서" xfId="9536" xr:uid="{00000000-0005-0000-0000-0000DF1D0000}"/>
    <cellStyle name="Aþ¸¶ [_예가기초금액" xfId="1611" xr:uid="{00000000-0005-0000-0000-0000E01D0000}"/>
    <cellStyle name="Äþ¸¶ [_예가기초금액" xfId="1612" xr:uid="{00000000-0005-0000-0000-0000E11D0000}"/>
    <cellStyle name="Aþ¸¶ [_예가기초금액_매곡제 수문설계내역서-041-" xfId="1613" xr:uid="{00000000-0005-0000-0000-0000E21D0000}"/>
    <cellStyle name="Äþ¸¶ [_옥포배수갑문(준공내역)" xfId="1614" xr:uid="{00000000-0005-0000-0000-0000E31D0000}"/>
    <cellStyle name="Aþ¸¶ [_옥포배수갑문설계11.26" xfId="1615" xr:uid="{00000000-0005-0000-0000-0000E41D0000}"/>
    <cellStyle name="Äþ¸¶ [_월악_내역서" xfId="9537" xr:uid="{00000000-0005-0000-0000-0000E51D0000}"/>
    <cellStyle name="Aþ¸¶ [_율북보완" xfId="9538" xr:uid="{00000000-0005-0000-0000-0000E61D0000}"/>
    <cellStyle name="Äþ¸¶ [_율북보완" xfId="1616" xr:uid="{00000000-0005-0000-0000-0000E71D0000}"/>
    <cellStyle name="Aþ¸¶ [_율북보완_금호견적내역서(10)" xfId="1617" xr:uid="{00000000-0005-0000-0000-0000E81D0000}"/>
    <cellStyle name="Äþ¸¶ [_율북보완_금호견적내역서(10)" xfId="1618" xr:uid="{00000000-0005-0000-0000-0000E91D0000}"/>
    <cellStyle name="Aþ¸¶ [_입포배수장제진기(2005시행계약내역)" xfId="1619" xr:uid="{00000000-0005-0000-0000-0000EA1D0000}"/>
    <cellStyle name="Äþ¸¶ [_입포배수장제진기(2005시행계약내역)" xfId="1620" xr:uid="{00000000-0005-0000-0000-0000EB1D0000}"/>
    <cellStyle name="Aþ¸¶ [_자재단가" xfId="1621" xr:uid="{00000000-0005-0000-0000-0000EC1D0000}"/>
    <cellStyle name="Äþ¸¶ [_자재단가" xfId="1622" xr:uid="{00000000-0005-0000-0000-0000ED1D0000}"/>
    <cellStyle name="Aþ¸¶ [_전체분" xfId="1623" xr:uid="{00000000-0005-0000-0000-0000EE1D0000}"/>
    <cellStyle name="Äþ¸¶ [_점검대수량산출서" xfId="1624" xr:uid="{00000000-0005-0000-0000-0000EF1D0000}"/>
    <cellStyle name="Aþ¸¶ [_조달 견적 내역서(08.03.29)" xfId="1625" xr:uid="{00000000-0005-0000-0000-0000F01D0000}"/>
    <cellStyle name="Äþ¸¶ [_조달 견적 내역서(08.03.29)" xfId="1626" xr:uid="{00000000-0005-0000-0000-0000F11D0000}"/>
    <cellStyle name="Aþ¸¶ [_조달 견적 내역서(08.03.29)_매곡제 수문설계내역서-041-" xfId="1627" xr:uid="{00000000-0005-0000-0000-0000F21D0000}"/>
    <cellStyle name="Äþ¸¶ [_하갈산배수문공사비" xfId="1628" xr:uid="{00000000-0005-0000-0000-0000F31D0000}"/>
    <cellStyle name="Aþ¸¶ [_하장갑문(2004계획보완-2)" xfId="1629" xr:uid="{00000000-0005-0000-0000-0000F41D0000}"/>
    <cellStyle name="Äþ¸¶ [_하장갑문(2004계획보완-2)" xfId="1630" xr:uid="{00000000-0005-0000-0000-0000F51D0000}"/>
    <cellStyle name="Aþ¸¶ [_하장갑문(2005단가보완)" xfId="1631" xr:uid="{00000000-0005-0000-0000-0000F61D0000}"/>
    <cellStyle name="Äþ¸¶ [_하장갑문(2005단가보완)" xfId="1632" xr:uid="{00000000-0005-0000-0000-0000F71D0000}"/>
    <cellStyle name="Aþ¸¶ [_하장갑문(2005단가보완+계획보완최종)" xfId="1633" xr:uid="{00000000-0005-0000-0000-0000F81D0000}"/>
    <cellStyle name="Äþ¸¶ [_하장갑문(2005단가보완+계획보완최종)" xfId="1634" xr:uid="{00000000-0005-0000-0000-0000F91D0000}"/>
    <cellStyle name="Aþ¸¶ [_학동지구_내역서" xfId="9539" xr:uid="{00000000-0005-0000-0000-0000FA1D0000}"/>
    <cellStyle name="Äþ¸¶ [_학동지구_내역서" xfId="9540" xr:uid="{00000000-0005-0000-0000-0000FB1D0000}"/>
    <cellStyle name="Aþ¸¶ [_호동배수장 진공펌프교체외공사" xfId="9541" xr:uid="{00000000-0005-0000-0000-0000FC1D0000}"/>
    <cellStyle name="Äþ¸¶ [_호동배수장 진공펌프교체외공사" xfId="9542" xr:uid="{00000000-0005-0000-0000-0000FD1D0000}"/>
    <cellStyle name="AÞ¸¶ [0]_ 2ÆAAþº° " xfId="3510" xr:uid="{00000000-0005-0000-0000-0000FE1D0000}"/>
    <cellStyle name="ÄÞ¸¶ [0]_´ë°¡ (2)" xfId="3509" xr:uid="{00000000-0005-0000-0000-0000FF1D0000}"/>
    <cellStyle name="AÞ¸¶ [0]_¸¶≫eCI¼oAIA§ " xfId="9543" xr:uid="{00000000-0005-0000-0000-0000001E0000}"/>
    <cellStyle name="ÄÞ¸¶ [0]_¸ðÇü¸·" xfId="9544" xr:uid="{00000000-0005-0000-0000-0000011E0000}"/>
    <cellStyle name="AÞ¸¶ [0]_¿i¿μ¾E " xfId="9545" xr:uid="{00000000-0005-0000-0000-0000021E0000}"/>
    <cellStyle name="ÄÞ¸¶ [0]_±âÅ¸" xfId="9546" xr:uid="{00000000-0005-0000-0000-0000031E0000}"/>
    <cellStyle name="AÞ¸¶ [0]_°eE¹" xfId="9547" xr:uid="{00000000-0005-0000-0000-0000041E0000}"/>
    <cellStyle name="ÄÞ¸¶ [0]_°èÈ¹" xfId="9548" xr:uid="{00000000-0005-0000-0000-0000051E0000}"/>
    <cellStyle name="AÞ¸¶ [0]_°eE¹_11¿a½A " xfId="204" xr:uid="{00000000-0005-0000-0000-0000061E0000}"/>
    <cellStyle name="ÄÞ¸¶ [0]_¼ÕÀÍ(¿ùº°)" xfId="9549" xr:uid="{00000000-0005-0000-0000-0000071E0000}"/>
    <cellStyle name="AÞ¸¶ [0]_¼oAI¼º " xfId="9550" xr:uid="{00000000-0005-0000-0000-0000081E0000}"/>
    <cellStyle name="ÄÞ¸¶ [0]_95" xfId="9551" xr:uid="{00000000-0005-0000-0000-0000091E0000}"/>
    <cellStyle name="AÞ¸¶ [0]_96" xfId="9552" xr:uid="{00000000-0005-0000-0000-00000A1E0000}"/>
    <cellStyle name="ÄÞ¸¶ [0]_96" xfId="9553" xr:uid="{00000000-0005-0000-0000-00000B1E0000}"/>
    <cellStyle name="AÞ¸¶ [0]_97" xfId="9554" xr:uid="{00000000-0005-0000-0000-00000C1E0000}"/>
    <cellStyle name="ÄÞ¸¶ [0]_97" xfId="9555" xr:uid="{00000000-0005-0000-0000-00000D1E0000}"/>
    <cellStyle name="AÞ¸¶ [0]_Ac¹≪±¸A¶°³¼±°eE¹" xfId="9556" xr:uid="{00000000-0005-0000-0000-00000E1E0000}"/>
    <cellStyle name="ÄÞ¸¶ [0]_Àü»ç" xfId="9557" xr:uid="{00000000-0005-0000-0000-00000F1E0000}"/>
    <cellStyle name="AÞ¸¶ [0]_Au≫c" xfId="9558" xr:uid="{00000000-0005-0000-0000-0000101E0000}"/>
    <cellStyle name="ÄÞ¸¶ [0]_ÇÑµµ´ë»ó" xfId="9559" xr:uid="{00000000-0005-0000-0000-0000111E0000}"/>
    <cellStyle name="AÞ¸¶ [0]_CNμμ´e≫o" xfId="9560" xr:uid="{00000000-0005-0000-0000-0000121E0000}"/>
    <cellStyle name="ÄÞ¸¶ [0]_INQUIRY ¿µ¾÷ÃßÁø " xfId="205" xr:uid="{00000000-0005-0000-0000-0000131E0000}"/>
    <cellStyle name="AÞ¸¶ [0]_INQUIRY ¿μ¾÷AßAø " xfId="206" xr:uid="{00000000-0005-0000-0000-0000141E0000}"/>
    <cellStyle name="ÄÞ¸¶ [0]_laroux" xfId="1635" xr:uid="{00000000-0005-0000-0000-0000151E0000}"/>
    <cellStyle name="AÞ¸¶_ 2ÆAAþº° " xfId="3105" xr:uid="{00000000-0005-0000-0000-0000161E0000}"/>
    <cellStyle name="ÄÞ¸¶_´ë°¡ (2)" xfId="3508" xr:uid="{00000000-0005-0000-0000-0000171E0000}"/>
    <cellStyle name="AÞ¸¶_¸¶≫eCI¼oAIA§ " xfId="9561" xr:uid="{00000000-0005-0000-0000-0000181E0000}"/>
    <cellStyle name="ÄÞ¸¶_¸ðÇü¸·" xfId="9562" xr:uid="{00000000-0005-0000-0000-0000191E0000}"/>
    <cellStyle name="AÞ¸¶_¿i¿μ¾E " xfId="9563" xr:uid="{00000000-0005-0000-0000-00001A1E0000}"/>
    <cellStyle name="ÄÞ¸¶_±âÅ¸" xfId="9564" xr:uid="{00000000-0005-0000-0000-00001B1E0000}"/>
    <cellStyle name="AÞ¸¶_°eE¹" xfId="9565" xr:uid="{00000000-0005-0000-0000-00001C1E0000}"/>
    <cellStyle name="ÄÞ¸¶_°èÈ¹" xfId="9566" xr:uid="{00000000-0005-0000-0000-00001D1E0000}"/>
    <cellStyle name="AÞ¸¶_°eE¹_11¿a½A " xfId="207" xr:uid="{00000000-0005-0000-0000-00001E1E0000}"/>
    <cellStyle name="ÄÞ¸¶_95" xfId="9567" xr:uid="{00000000-0005-0000-0000-00001F1E0000}"/>
    <cellStyle name="AÞ¸¶_96" xfId="9568" xr:uid="{00000000-0005-0000-0000-0000201E0000}"/>
    <cellStyle name="ÄÞ¸¶_96" xfId="9569" xr:uid="{00000000-0005-0000-0000-0000211E0000}"/>
    <cellStyle name="AÞ¸¶_97" xfId="9570" xr:uid="{00000000-0005-0000-0000-0000221E0000}"/>
    <cellStyle name="ÄÞ¸¶_97" xfId="9571" xr:uid="{00000000-0005-0000-0000-0000231E0000}"/>
    <cellStyle name="AÞ¸¶_Ac¹≪±¸A¶°³¼±°eE¹" xfId="9572" xr:uid="{00000000-0005-0000-0000-0000241E0000}"/>
    <cellStyle name="ÄÞ¸¶_Àü»ç" xfId="9573" xr:uid="{00000000-0005-0000-0000-0000251E0000}"/>
    <cellStyle name="AÞ¸¶_Au≫c" xfId="9574" xr:uid="{00000000-0005-0000-0000-0000261E0000}"/>
    <cellStyle name="ÄÞ¸¶_ÇÑµµ´ë»ó" xfId="9575" xr:uid="{00000000-0005-0000-0000-0000271E0000}"/>
    <cellStyle name="AÞ¸¶_CNμμ´e≫o" xfId="9576" xr:uid="{00000000-0005-0000-0000-0000281E0000}"/>
    <cellStyle name="ÄÞ¸¶_INQUIRY ¿µ¾÷ÃßÁø " xfId="208" xr:uid="{00000000-0005-0000-0000-0000291E0000}"/>
    <cellStyle name="AÞ¸¶_INQUIRY ¿μ¾÷AßAø " xfId="209" xr:uid="{00000000-0005-0000-0000-00002A1E0000}"/>
    <cellStyle name="ÄÞ¸¶_laroux" xfId="1636" xr:uid="{00000000-0005-0000-0000-00002B1E0000}"/>
    <cellStyle name="Àú¸®¼ö" xfId="1637" xr:uid="{00000000-0005-0000-0000-00002C1E0000}"/>
    <cellStyle name="Àú¸®¼ö0" xfId="1638" xr:uid="{00000000-0005-0000-0000-00002D1E0000}"/>
    <cellStyle name="_x0001_b" xfId="1639" xr:uid="{00000000-0005-0000-0000-00002E1E0000}"/>
    <cellStyle name="_x0002_b" xfId="9577" xr:uid="{00000000-0005-0000-0000-00002F1E0000}"/>
    <cellStyle name="Background" xfId="3507" xr:uid="{00000000-0005-0000-0000-0000301E0000}"/>
    <cellStyle name="body" xfId="1640" xr:uid="{00000000-0005-0000-0000-0000311E0000}"/>
    <cellStyle name="BoldHdr" xfId="3506" xr:uid="{00000000-0005-0000-0000-0000321E0000}"/>
    <cellStyle name="C" xfId="1641" xr:uid="{00000000-0005-0000-0000-0000331E0000}"/>
    <cellStyle name="C?AØ_¿?¾÷CoE² " xfId="9578" xr:uid="{00000000-0005-0000-0000-0000341E0000}"/>
    <cellStyle name="C_1.2x1.2롤러게이트 내역서" xfId="1642" xr:uid="{00000000-0005-0000-0000-0000351E0000}"/>
    <cellStyle name="C_1.2x1.2롤러게이트 내역서_매곡제 수문설계내역서-041-" xfId="1643" xr:uid="{00000000-0005-0000-0000-0000361E0000}"/>
    <cellStyle name="C_1.2x1.2롤러게이트 내역서_수서y형 내역(문비, 랙바)긴급-STS-" xfId="1644" xr:uid="{00000000-0005-0000-0000-0000371E0000}"/>
    <cellStyle name="C_1.2x1.2롤러게이트 내역서_수서y형 내역(문비, 랙바)긴급-STS-_매곡제 수문설계내역서-041-" xfId="1645" xr:uid="{00000000-0005-0000-0000-0000381E0000}"/>
    <cellStyle name="C_1.2x1.2롤러게이트 내역서_수서내역서 CANOPY 적용(080225)" xfId="1646" xr:uid="{00000000-0005-0000-0000-0000391E0000}"/>
    <cellStyle name="C_1.2x1.2롤러게이트 내역서_수서내역서 CANOPY 적용(080225)_매곡제 수문설계내역서-041-" xfId="1647" xr:uid="{00000000-0005-0000-0000-00003A1E0000}"/>
    <cellStyle name="C_1.2x1.2롤러게이트 내역서_수서내역서(2520)-sts roller-080115-" xfId="1648" xr:uid="{00000000-0005-0000-0000-00003B1E0000}"/>
    <cellStyle name="C_1.2x1.2롤러게이트 내역서_수서내역서(2520)-sts roller-080115-_매곡제 수문설계내역서-041-" xfId="1649" xr:uid="{00000000-0005-0000-0000-00003C1E0000}"/>
    <cellStyle name="C_5015  수조수문 내역서(11.08)" xfId="1650" xr:uid="{00000000-0005-0000-0000-00003D1E0000}"/>
    <cellStyle name="C_5015  수조수문 내역서(11.08)_매곡제 수문설계내역서-041-" xfId="1651" xr:uid="{00000000-0005-0000-0000-00003E1E0000}"/>
    <cellStyle name="C_5015  수조수문 내역서(11.08)_수서y형 내역(문비, 랙바)긴급-STS-" xfId="1652" xr:uid="{00000000-0005-0000-0000-00003F1E0000}"/>
    <cellStyle name="C_5015  수조수문 내역서(11.08)_수서y형 내역(문비, 랙바)긴급-STS-_견적내역서(수서배수문)" xfId="1653" xr:uid="{00000000-0005-0000-0000-0000401E0000}"/>
    <cellStyle name="C_5015  수조수문 내역서(11.08)_수서y형 내역(문비, 랙바)긴급-STS-_견적내역서(수서배수문)_매곡제 수문설계내역서-041-" xfId="1654" xr:uid="{00000000-0005-0000-0000-0000411E0000}"/>
    <cellStyle name="C_5015  수조수문 내역서(11.08)_수서y형 내역(문비, 랙바)긴급-STS-_견적내역서(행당,사근 배수문)" xfId="1655" xr:uid="{00000000-0005-0000-0000-0000421E0000}"/>
    <cellStyle name="C_5015  수조수문 내역서(11.08)_수서y형 내역(문비, 랙바)긴급-STS-_견적내역서(행당,사근 배수문)_매곡제 수문설계내역서-041-" xfId="1656" xr:uid="{00000000-0005-0000-0000-0000431E0000}"/>
    <cellStyle name="C_강서구청-견적내역서(12. 8)" xfId="1657" xr:uid="{00000000-0005-0000-0000-0000441E0000}"/>
    <cellStyle name="C_강서구청-견적내역서(12. 8)_매곡제 수문설계내역서-041-" xfId="1658" xr:uid="{00000000-0005-0000-0000-0000451E0000}"/>
    <cellStyle name="C_견적내역서" xfId="1659" xr:uid="{00000000-0005-0000-0000-0000461E0000}"/>
    <cellStyle name="C_견적내역서(수서배수문)" xfId="1660" xr:uid="{00000000-0005-0000-0000-0000471E0000}"/>
    <cellStyle name="C_견적내역서(수서배수문)_매곡제 수문설계내역서-041-" xfId="1661" xr:uid="{00000000-0005-0000-0000-0000481E0000}"/>
    <cellStyle name="C_견적내역서_강서구청-견적내역서(12. 8)" xfId="1662" xr:uid="{00000000-0005-0000-0000-0000491E0000}"/>
    <cellStyle name="C_견적내역서_강서구청-견적내역서(12. 8)_매곡제 수문설계내역서-041-" xfId="1663" xr:uid="{00000000-0005-0000-0000-00004A1E0000}"/>
    <cellStyle name="C_견적내역서_견적내역서(수서배수문)" xfId="1664" xr:uid="{00000000-0005-0000-0000-00004B1E0000}"/>
    <cellStyle name="C_견적내역서_견적내역서(수서배수문)_매곡제 수문설계내역서-041-" xfId="1665" xr:uid="{00000000-0005-0000-0000-00004C1E0000}"/>
    <cellStyle name="C_견적내역서_견적내역서(행당,사근 배수문)" xfId="1666" xr:uid="{00000000-0005-0000-0000-00004D1E0000}"/>
    <cellStyle name="C_견적내역서_견적내역서(행당,사근 배수문)_매곡제 수문설계내역서-041-" xfId="1667" xr:uid="{00000000-0005-0000-0000-00004E1E0000}"/>
    <cellStyle name="C_견적내역서_견적서" xfId="1668" xr:uid="{00000000-0005-0000-0000-00004F1E0000}"/>
    <cellStyle name="C_견적내역서_매곡제 수문설계내역서-041-" xfId="1669" xr:uid="{00000000-0005-0000-0000-0000501E0000}"/>
    <cellStyle name="C_견적내역서_사본 - 수산들수문설치 내역서rev2(최종)" xfId="1670" xr:uid="{00000000-0005-0000-0000-0000511E0000}"/>
    <cellStyle name="C_견적내역서_사본 - 수산들수문설치 내역서rev2(최종)_매곡제 수문설계내역서-041-" xfId="1671" xr:uid="{00000000-0005-0000-0000-0000521E0000}"/>
    <cellStyle name="C_견적내역서_수문설계내역서 (파워잭)080308" xfId="1672" xr:uid="{00000000-0005-0000-0000-0000531E0000}"/>
    <cellStyle name="C_견적내역서_수문설계내역서 (파워잭)080308_매곡제 수문설계내역서-041-" xfId="1673" xr:uid="{00000000-0005-0000-0000-0000541E0000}"/>
    <cellStyle name="C_견적내역서_수서y형 내역(문비, 랙바)긴급-STS-" xfId="1674" xr:uid="{00000000-0005-0000-0000-0000551E0000}"/>
    <cellStyle name="C_견적내역서_수서y형 내역(문비, 랙바)긴급-STS-_견적내역서(수서배수문)" xfId="1675" xr:uid="{00000000-0005-0000-0000-0000561E0000}"/>
    <cellStyle name="C_견적내역서_수서y형 내역(문비, 랙바)긴급-STS-_견적내역서(수서배수문)_매곡제 수문설계내역서-041-" xfId="1676" xr:uid="{00000000-0005-0000-0000-0000571E0000}"/>
    <cellStyle name="C_견적내역서_수서y형 내역(문비, 랙바)긴급-STS-_견적내역서(행당,사근 배수문)" xfId="1677" xr:uid="{00000000-0005-0000-0000-0000581E0000}"/>
    <cellStyle name="C_견적내역서_수서y형 내역(문비, 랙바)긴급-STS-_견적내역서(행당,사근 배수문)_매곡제 수문설계내역서-041-" xfId="1678" xr:uid="{00000000-0005-0000-0000-0000591E0000}"/>
    <cellStyle name="C_견적내역서_연호지 견적 내역서(Float형)" xfId="1679" xr:uid="{00000000-0005-0000-0000-00005A1E0000}"/>
    <cellStyle name="C_견적내역서_연호지 견적 내역서(Float형)_매곡제 수문설계내역서-041-" xfId="1680" xr:uid="{00000000-0005-0000-0000-00005B1E0000}"/>
    <cellStyle name="C_견적내역서_연호지배수문 설계 내역서(Float형)2515" xfId="1681" xr:uid="{00000000-0005-0000-0000-00005C1E0000}"/>
    <cellStyle name="C_견적내역서_연호지배수문 설계 내역서(Float형)2515_매곡제 수문설계내역서-041-" xfId="1682" xr:uid="{00000000-0005-0000-0000-00005D1E0000}"/>
    <cellStyle name="C_금호견적내역서(10)" xfId="1683" xr:uid="{00000000-0005-0000-0000-00005E1E0000}"/>
    <cellStyle name="C_금호견적내역서(10)_가양, 마곡내역서(11.22)" xfId="1684" xr:uid="{00000000-0005-0000-0000-00005F1E0000}"/>
    <cellStyle name="C_금호견적내역서(10)_가양, 마곡내역서(11.22)_매곡제 수문설계내역서-041-" xfId="1685" xr:uid="{00000000-0005-0000-0000-0000601E0000}"/>
    <cellStyle name="C_금호견적내역서(10)_가양, 마곡내역서(11.22)-권양기" xfId="1686" xr:uid="{00000000-0005-0000-0000-0000611E0000}"/>
    <cellStyle name="C_금호견적내역서(10)_가양, 마곡내역서(11.22)-권양기_강서구청-견적내역서(12. 8)" xfId="1687" xr:uid="{00000000-0005-0000-0000-0000621E0000}"/>
    <cellStyle name="C_금호견적내역서(10)_가양, 마곡내역서(11.22)-권양기_강서구청-견적내역서(12. 8)_매곡제 수문설계내역서-041-" xfId="1688" xr:uid="{00000000-0005-0000-0000-0000631E0000}"/>
    <cellStyle name="C_금호견적내역서(10)_가양, 마곡내역서(11.22)-권양기_매곡제 수문설계내역서-041-" xfId="1689" xr:uid="{00000000-0005-0000-0000-0000641E0000}"/>
    <cellStyle name="C_금호견적내역서(10)_가양, 마곡내역서(11.22)-권양기_수서y형 내역(문비, 랙바)긴급-STS-" xfId="1690" xr:uid="{00000000-0005-0000-0000-0000651E0000}"/>
    <cellStyle name="C_금호견적내역서(10)_가양, 마곡내역서(11.22)-권양기_수서y형 내역(문비, 랙바)긴급-STS-_매곡제 수문설계내역서-041-" xfId="1691" xr:uid="{00000000-0005-0000-0000-0000661E0000}"/>
    <cellStyle name="C_금호견적내역서(10)_가양, 마곡내역서(11.22)-권양기_수서내역서 CANOPY 적용(080225)" xfId="1692" xr:uid="{00000000-0005-0000-0000-0000671E0000}"/>
    <cellStyle name="C_금호견적내역서(10)_가양, 마곡내역서(11.22)-권양기_수서내역서 CANOPY 적용(080225)_매곡제 수문설계내역서-041-" xfId="1693" xr:uid="{00000000-0005-0000-0000-0000681E0000}"/>
    <cellStyle name="C_금호견적내역서(10)_가양, 마곡내역서(11.22)-권양기_수서내역서(2520)-sts roller-080115-" xfId="1694" xr:uid="{00000000-0005-0000-0000-0000691E0000}"/>
    <cellStyle name="C_금호견적내역서(10)_가양, 마곡내역서(11.22)-권양기_수서내역서(2520)-sts roller-080115-_매곡제 수문설계내역서-041-" xfId="1695" xr:uid="{00000000-0005-0000-0000-00006A1E0000}"/>
    <cellStyle name="C_금호견적내역서(10)_강서구청-견적내역서(12. 8)" xfId="1696" xr:uid="{00000000-0005-0000-0000-00006B1E0000}"/>
    <cellStyle name="C_금호견적내역서(10)_강서구청-견적내역서(12. 8)_매곡제 수문설계내역서-041-" xfId="1697" xr:uid="{00000000-0005-0000-0000-00006C1E0000}"/>
    <cellStyle name="C_금호견적내역서(10)_매곡제 수문설계내역서-041-" xfId="1698" xr:uid="{00000000-0005-0000-0000-00006D1E0000}"/>
    <cellStyle name="C_금호견적내역서(10)_설계내역서-발주최종" xfId="1699" xr:uid="{00000000-0005-0000-0000-00006E1E0000}"/>
    <cellStyle name="C_금호견적내역서(10)_설계내역서-발주최종_매곡제 수문설계내역서-041-" xfId="1700" xr:uid="{00000000-0005-0000-0000-00006F1E0000}"/>
    <cellStyle name="C_금호견적내역서(10)_수서y형 내역(문비, 랙바)긴급-STS-" xfId="1701" xr:uid="{00000000-0005-0000-0000-0000701E0000}"/>
    <cellStyle name="C_금호견적내역서(10)_수서y형 내역(문비, 랙바)긴급-STS-_매곡제 수문설계내역서-041-" xfId="1702" xr:uid="{00000000-0005-0000-0000-0000711E0000}"/>
    <cellStyle name="C_금호견적내역서(10)_수서내역서 CANOPY 적용(080225)" xfId="1703" xr:uid="{00000000-0005-0000-0000-0000721E0000}"/>
    <cellStyle name="C_금호견적내역서(10)_수서내역서 CANOPY 적용(080225)_매곡제 수문설계내역서-041-" xfId="1704" xr:uid="{00000000-0005-0000-0000-0000731E0000}"/>
    <cellStyle name="C_금호견적내역서(10)_수서내역서(2520)-sts roller-080115-" xfId="1705" xr:uid="{00000000-0005-0000-0000-0000741E0000}"/>
    <cellStyle name="C_금호견적내역서(10)_수서내역서(2520)-sts roller-080115-_매곡제 수문설계내역서-041-" xfId="1706" xr:uid="{00000000-0005-0000-0000-0000751E0000}"/>
    <cellStyle name="C_수서y형 내역(문비, 랙바)긴급-STS-" xfId="1707" xr:uid="{00000000-0005-0000-0000-0000761E0000}"/>
    <cellStyle name="C_수서y형 내역(문비, 랙바)긴급-STS-_매곡제 수문설계내역서-041-" xfId="1708" xr:uid="{00000000-0005-0000-0000-0000771E0000}"/>
    <cellStyle name="C_수서내역서 CANOPY 적용(080225)" xfId="1709" xr:uid="{00000000-0005-0000-0000-0000781E0000}"/>
    <cellStyle name="C_수서내역서 CANOPY 적용(080225)_매곡제 수문설계내역서-041-" xfId="1710" xr:uid="{00000000-0005-0000-0000-0000791E0000}"/>
    <cellStyle name="C_수서내역서(2520)-sts roller-080115-" xfId="1711" xr:uid="{00000000-0005-0000-0000-00007A1E0000}"/>
    <cellStyle name="C_수서내역서(2520)-sts roller-080115-_매곡제 수문설계내역서-041-" xfId="1712" xr:uid="{00000000-0005-0000-0000-00007B1E0000}"/>
    <cellStyle name="C_수서수문설계내역서 (파워잭)080226" xfId="1713" xr:uid="{00000000-0005-0000-0000-00007C1E0000}"/>
    <cellStyle name="C_수서수문설계내역서 (파워잭)080226_매곡제 수문설계내역서-041-" xfId="1714" xr:uid="{00000000-0005-0000-0000-00007D1E0000}"/>
    <cellStyle name="C_예가기초금액" xfId="1715" xr:uid="{00000000-0005-0000-0000-00007E1E0000}"/>
    <cellStyle name="C_예가기초금액_매곡제 수문설계내역서-041-" xfId="1716" xr:uid="{00000000-0005-0000-0000-00007F1E0000}"/>
    <cellStyle name="C_조달 견적 내역서(08.03.29)" xfId="1717" xr:uid="{00000000-0005-0000-0000-0000801E0000}"/>
    <cellStyle name="C_조달 견적 내역서(08.03.29)_매곡제 수문설계내역서-041-" xfId="1718" xr:uid="{00000000-0005-0000-0000-0000811E0000}"/>
    <cellStyle name="C¡" xfId="1719" xr:uid="{00000000-0005-0000-0000-0000821E0000}"/>
    <cellStyle name="C¡IA¨ª_¡ic¨u¡A¨￢I¨￢¡Æ AN¡Æe " xfId="210" xr:uid="{00000000-0005-0000-0000-0000831E0000}"/>
    <cellStyle name="C¢" xfId="1720" xr:uid="{00000000-0005-0000-0000-0000841E0000}"/>
    <cellStyle name="C￥" xfId="1721" xr:uid="{00000000-0005-0000-0000-0000851E0000}"/>
    <cellStyle name="Ç¥" xfId="1722" xr:uid="{00000000-0005-0000-0000-0000861E0000}"/>
    <cellStyle name="C￥ 10" xfId="1723" xr:uid="{00000000-0005-0000-0000-0000871E0000}"/>
    <cellStyle name="Ç¥ 10" xfId="1724" xr:uid="{00000000-0005-0000-0000-0000881E0000}"/>
    <cellStyle name="C￥ 11" xfId="1725" xr:uid="{00000000-0005-0000-0000-0000891E0000}"/>
    <cellStyle name="Ç¥ 11" xfId="1726" xr:uid="{00000000-0005-0000-0000-00008A1E0000}"/>
    <cellStyle name="C￥ 12" xfId="1727" xr:uid="{00000000-0005-0000-0000-00008B1E0000}"/>
    <cellStyle name="Ç¥ 12" xfId="1728" xr:uid="{00000000-0005-0000-0000-00008C1E0000}"/>
    <cellStyle name="C￥ 13" xfId="1729" xr:uid="{00000000-0005-0000-0000-00008D1E0000}"/>
    <cellStyle name="Ç¥ 13" xfId="1730" xr:uid="{00000000-0005-0000-0000-00008E1E0000}"/>
    <cellStyle name="C￥ 14" xfId="1731" xr:uid="{00000000-0005-0000-0000-00008F1E0000}"/>
    <cellStyle name="Ç¥ 14" xfId="1732" xr:uid="{00000000-0005-0000-0000-0000901E0000}"/>
    <cellStyle name="C￥ 15" xfId="1733" xr:uid="{00000000-0005-0000-0000-0000911E0000}"/>
    <cellStyle name="Ç¥ 15" xfId="1734" xr:uid="{00000000-0005-0000-0000-0000921E0000}"/>
    <cellStyle name="C￥ 16" xfId="1735" xr:uid="{00000000-0005-0000-0000-0000931E0000}"/>
    <cellStyle name="Ç¥ 16" xfId="1736" xr:uid="{00000000-0005-0000-0000-0000941E0000}"/>
    <cellStyle name="C￥ 17" xfId="1737" xr:uid="{00000000-0005-0000-0000-0000951E0000}"/>
    <cellStyle name="Ç¥ 17" xfId="1738" xr:uid="{00000000-0005-0000-0000-0000961E0000}"/>
    <cellStyle name="C￥ 18" xfId="1739" xr:uid="{00000000-0005-0000-0000-0000971E0000}"/>
    <cellStyle name="Ç¥ 18" xfId="1740" xr:uid="{00000000-0005-0000-0000-0000981E0000}"/>
    <cellStyle name="C￥ 19" xfId="1741" xr:uid="{00000000-0005-0000-0000-0000991E0000}"/>
    <cellStyle name="Ç¥ 19" xfId="1742" xr:uid="{00000000-0005-0000-0000-00009A1E0000}"/>
    <cellStyle name="C￥ 2" xfId="1743" xr:uid="{00000000-0005-0000-0000-00009B1E0000}"/>
    <cellStyle name="Ç¥ 2" xfId="1744" xr:uid="{00000000-0005-0000-0000-00009C1E0000}"/>
    <cellStyle name="C￥ 2 10" xfId="1745" xr:uid="{00000000-0005-0000-0000-00009D1E0000}"/>
    <cellStyle name="Ç¥ 2 10" xfId="1746" xr:uid="{00000000-0005-0000-0000-00009E1E0000}"/>
    <cellStyle name="C￥ 2 11" xfId="1747" xr:uid="{00000000-0005-0000-0000-00009F1E0000}"/>
    <cellStyle name="Ç¥ 2 11" xfId="1748" xr:uid="{00000000-0005-0000-0000-0000A01E0000}"/>
    <cellStyle name="C￥ 2 2" xfId="1749" xr:uid="{00000000-0005-0000-0000-0000A11E0000}"/>
    <cellStyle name="Ç¥ 2 2" xfId="1750" xr:uid="{00000000-0005-0000-0000-0000A21E0000}"/>
    <cellStyle name="C￥ 2 3" xfId="1751" xr:uid="{00000000-0005-0000-0000-0000A31E0000}"/>
    <cellStyle name="Ç¥ 2 3" xfId="1752" xr:uid="{00000000-0005-0000-0000-0000A41E0000}"/>
    <cellStyle name="C￥ 2 4" xfId="1753" xr:uid="{00000000-0005-0000-0000-0000A51E0000}"/>
    <cellStyle name="Ç¥ 2 4" xfId="1754" xr:uid="{00000000-0005-0000-0000-0000A61E0000}"/>
    <cellStyle name="C￥ 2 5" xfId="1755" xr:uid="{00000000-0005-0000-0000-0000A71E0000}"/>
    <cellStyle name="Ç¥ 2 5" xfId="1756" xr:uid="{00000000-0005-0000-0000-0000A81E0000}"/>
    <cellStyle name="C￥ 2 6" xfId="1757" xr:uid="{00000000-0005-0000-0000-0000A91E0000}"/>
    <cellStyle name="Ç¥ 2 6" xfId="1758" xr:uid="{00000000-0005-0000-0000-0000AA1E0000}"/>
    <cellStyle name="C￥ 2 7" xfId="1759" xr:uid="{00000000-0005-0000-0000-0000AB1E0000}"/>
    <cellStyle name="Ç¥ 2 7" xfId="1760" xr:uid="{00000000-0005-0000-0000-0000AC1E0000}"/>
    <cellStyle name="C￥ 2 8" xfId="1761" xr:uid="{00000000-0005-0000-0000-0000AD1E0000}"/>
    <cellStyle name="Ç¥ 2 8" xfId="1762" xr:uid="{00000000-0005-0000-0000-0000AE1E0000}"/>
    <cellStyle name="C￥ 2 9" xfId="1763" xr:uid="{00000000-0005-0000-0000-0000AF1E0000}"/>
    <cellStyle name="Ç¥ 2 9" xfId="1764" xr:uid="{00000000-0005-0000-0000-0000B01E0000}"/>
    <cellStyle name="C￥ 20" xfId="1765" xr:uid="{00000000-0005-0000-0000-0000B11E0000}"/>
    <cellStyle name="Ç¥ 20" xfId="1766" xr:uid="{00000000-0005-0000-0000-0000B21E0000}"/>
    <cellStyle name="C￥ 21" xfId="9579" xr:uid="{00000000-0005-0000-0000-0000B31E0000}"/>
    <cellStyle name="Ç¥ 21" xfId="9580" xr:uid="{00000000-0005-0000-0000-0000B41E0000}"/>
    <cellStyle name="C￥ 3" xfId="1767" xr:uid="{00000000-0005-0000-0000-0000B51E0000}"/>
    <cellStyle name="Ç¥ 3" xfId="1768" xr:uid="{00000000-0005-0000-0000-0000B61E0000}"/>
    <cellStyle name="C￥ 4" xfId="1769" xr:uid="{00000000-0005-0000-0000-0000B71E0000}"/>
    <cellStyle name="Ç¥ 4" xfId="1770" xr:uid="{00000000-0005-0000-0000-0000B81E0000}"/>
    <cellStyle name="C￥ 5" xfId="1771" xr:uid="{00000000-0005-0000-0000-0000B91E0000}"/>
    <cellStyle name="Ç¥ 5" xfId="1772" xr:uid="{00000000-0005-0000-0000-0000BA1E0000}"/>
    <cellStyle name="C￥ 6" xfId="1773" xr:uid="{00000000-0005-0000-0000-0000BB1E0000}"/>
    <cellStyle name="Ç¥ 6" xfId="1774" xr:uid="{00000000-0005-0000-0000-0000BC1E0000}"/>
    <cellStyle name="C￥ 7" xfId="1775" xr:uid="{00000000-0005-0000-0000-0000BD1E0000}"/>
    <cellStyle name="Ç¥ 7" xfId="1776" xr:uid="{00000000-0005-0000-0000-0000BE1E0000}"/>
    <cellStyle name="C￥ 8" xfId="1777" xr:uid="{00000000-0005-0000-0000-0000BF1E0000}"/>
    <cellStyle name="Ç¥ 8" xfId="1778" xr:uid="{00000000-0005-0000-0000-0000C01E0000}"/>
    <cellStyle name="C￥ 9" xfId="1779" xr:uid="{00000000-0005-0000-0000-0000C11E0000}"/>
    <cellStyle name="Ç¥ 9" xfId="1780" xr:uid="{00000000-0005-0000-0000-0000C21E0000}"/>
    <cellStyle name="C￥_1.2x1.2롤러게이트 내역서" xfId="1781" xr:uid="{00000000-0005-0000-0000-0000C31E0000}"/>
    <cellStyle name="Ç¥_1.2x1.2롤러게이트 내역서" xfId="1782" xr:uid="{00000000-0005-0000-0000-0000C41E0000}"/>
    <cellStyle name="C￥_1.2x1.2롤러게이트 내역서_매곡제 수문설계내역서-041-" xfId="1783" xr:uid="{00000000-0005-0000-0000-0000C51E0000}"/>
    <cellStyle name="Ç¥_2003년탑정물량보완" xfId="1784" xr:uid="{00000000-0005-0000-0000-0000C61E0000}"/>
    <cellStyle name="C￥_2004도선장1회기성" xfId="1785" xr:uid="{00000000-0005-0000-0000-0000C71E0000}"/>
    <cellStyle name="Ç¥_2004도선장1회기성" xfId="1786" xr:uid="{00000000-0005-0000-0000-0000C81E0000}"/>
    <cellStyle name="C￥_2004도선장지구조정검토서(조정)" xfId="1787" xr:uid="{00000000-0005-0000-0000-0000C91E0000}"/>
    <cellStyle name="Ç¥_2004도선장지구조정검토서(조정)" xfId="1788" xr:uid="{00000000-0005-0000-0000-0000CA1E0000}"/>
    <cellStyle name="C￥_2005시행하장갑문(제1회기성예상)" xfId="1789" xr:uid="{00000000-0005-0000-0000-0000CB1E0000}"/>
    <cellStyle name="Ç¥_2005시행하장갑문(제1회기성예상)" xfId="1790" xr:uid="{00000000-0005-0000-0000-0000CC1E0000}"/>
    <cellStyle name="C￥_2008수문(5x5이하) 일위_상반기" xfId="1791" xr:uid="{00000000-0005-0000-0000-0000CD1E0000}"/>
    <cellStyle name="Ç¥_2008수문(5x5이하) 일위_상반기" xfId="1792" xr:uid="{00000000-0005-0000-0000-0000CE1E0000}"/>
    <cellStyle name="C￥_2008수문(5x5초과) 일위_상반기" xfId="1793" xr:uid="{00000000-0005-0000-0000-0000CF1E0000}"/>
    <cellStyle name="Ç¥_2008수문(5x5초과) 일위_상반기" xfId="1794" xr:uid="{00000000-0005-0000-0000-0000D01E0000}"/>
    <cellStyle name="C￥_2화원토목보완1차j-수정" xfId="9581" xr:uid="{00000000-0005-0000-0000-0000D11E0000}"/>
    <cellStyle name="Ç¥_2화원토목보완1차j-수정" xfId="9582" xr:uid="{00000000-0005-0000-0000-0000D21E0000}"/>
    <cellStyle name="C￥_3-2-0 보완내역서(총괄)" xfId="9583" xr:uid="{00000000-0005-0000-0000-0000D31E0000}"/>
    <cellStyle name="Ç¥_3-2-0 보완내역서(총괄)" xfId="9584" xr:uid="{00000000-0005-0000-0000-0000D41E0000}"/>
    <cellStyle name="C￥_3-2-11보완내역서(관급자재)" xfId="9585" xr:uid="{00000000-0005-0000-0000-0000D51E0000}"/>
    <cellStyle name="Ç¥_3-2-11보완내역서(관급자재)" xfId="9586" xr:uid="{00000000-0005-0000-0000-0000D61E0000}"/>
    <cellStyle name="C￥_3-2-5 보완내역서(용수로)" xfId="9587" xr:uid="{00000000-0005-0000-0000-0000D71E0000}"/>
    <cellStyle name="Ç¥_3-2-5 보완내역서(용수로)" xfId="9588" xr:uid="{00000000-0005-0000-0000-0000D81E0000}"/>
    <cellStyle name="C￥_3-2-8 보완내역서(간이보)" xfId="9589" xr:uid="{00000000-0005-0000-0000-0000D91E0000}"/>
    <cellStyle name="Ç¥_3-2-8 보완내역서(간이보)" xfId="9590" xr:uid="{00000000-0005-0000-0000-0000DA1E0000}"/>
    <cellStyle name="C￥_3-2-9 보완내역서(부대공)" xfId="9591" xr:uid="{00000000-0005-0000-0000-0000DB1E0000}"/>
    <cellStyle name="Ç¥_3-2-9 보완내역서(부대공)" xfId="9592" xr:uid="{00000000-0005-0000-0000-0000DC1E0000}"/>
    <cellStyle name="C￥_가뭄대비 방축관정 수중펌프  정산서(01.30)" xfId="9593" xr:uid="{00000000-0005-0000-0000-0000DD1E0000}"/>
    <cellStyle name="Ç¥_가뭄대비 방축관정 수중펌프  정산서(01.30)" xfId="9594" xr:uid="{00000000-0005-0000-0000-0000DE1E0000}"/>
    <cellStyle name="C￥_가양, 마곡내역서(11.23-수정)_수서y형 내역(문비, 랙바)긴급-STS-" xfId="1795" xr:uid="{00000000-0005-0000-0000-0000DF1E0000}"/>
    <cellStyle name="Ç¥_감곡배수(2006년 제2회기성)" xfId="1796" xr:uid="{00000000-0005-0000-0000-0000E01E0000}"/>
    <cellStyle name="C￥_갑문배수장보완(03.6월)" xfId="1797" xr:uid="{00000000-0005-0000-0000-0000E11E0000}"/>
    <cellStyle name="Ç¥_견동지구(2004시행당초)" xfId="1798" xr:uid="{00000000-0005-0000-0000-0000E21E0000}"/>
    <cellStyle name="C￥_견적내역서(수서배수문)" xfId="1799" xr:uid="{00000000-0005-0000-0000-0000E31E0000}"/>
    <cellStyle name="Ç¥_견적내역서(수서배수문)" xfId="1800" xr:uid="{00000000-0005-0000-0000-0000E41E0000}"/>
    <cellStyle name="C￥_견적내역서(수서배수문)_매곡제 수문설계내역서-041-" xfId="1801" xr:uid="{00000000-0005-0000-0000-0000E51E0000}"/>
    <cellStyle name="Ç¥_고부지구(펌프준공사진첩)" xfId="1802" xr:uid="{00000000-0005-0000-0000-0000E61E0000}"/>
    <cellStyle name="C￥_고잔배수장(익산재해위험지구)" xfId="1803" xr:uid="{00000000-0005-0000-0000-0000E71E0000}"/>
    <cellStyle name="Ç¥_고잔배수장(익산재해위험지구)" xfId="1804" xr:uid="{00000000-0005-0000-0000-0000E81E0000}"/>
    <cellStyle name="C￥_관기지구_내역서" xfId="9595" xr:uid="{00000000-0005-0000-0000-0000E91E0000}"/>
    <cellStyle name="Ç¥_관기지구_내역서" xfId="9596" xr:uid="{00000000-0005-0000-0000-0000EA1E0000}"/>
    <cellStyle name="C￥_금구문화상수도공사비(설계보완)(최종)" xfId="1805" xr:uid="{00000000-0005-0000-0000-0000EB1E0000}"/>
    <cellStyle name="Ç¥_금구문화상수도공사비(설계보완)(최종)" xfId="1806" xr:uid="{00000000-0005-0000-0000-0000EC1E0000}"/>
    <cellStyle name="C￥_금호견적내역서(10)_가양, 마곡내역서(11.22)" xfId="1807" xr:uid="{00000000-0005-0000-0000-0000ED1E0000}"/>
    <cellStyle name="Ç¥_기계내역" xfId="1808" xr:uid="{00000000-0005-0000-0000-0000EE1E0000}"/>
    <cellStyle name="C￥_기계내역-고잔펌프장" xfId="1809" xr:uid="{00000000-0005-0000-0000-0000EF1E0000}"/>
    <cellStyle name="Ç¥_기계내역-고잔펌프장" xfId="1810" xr:uid="{00000000-0005-0000-0000-0000F01E0000}"/>
    <cellStyle name="C￥_기전 총괄표 양식" xfId="9597" xr:uid="{00000000-0005-0000-0000-0000F11E0000}"/>
    <cellStyle name="Ç¥_기전 총괄표 양식" xfId="9598" xr:uid="{00000000-0005-0000-0000-0000F21E0000}"/>
    <cellStyle name="C￥_대동농공단지공사비(상수도)(단가보완04년9월)" xfId="1811" xr:uid="{00000000-0005-0000-0000-0000F31E0000}"/>
    <cellStyle name="Ç¥_대동농공단지공사비(상수도)(단가보완04년9월)" xfId="1812" xr:uid="{00000000-0005-0000-0000-0000F41E0000}"/>
    <cellStyle name="C￥_도봉지구(총)" xfId="1813" xr:uid="{00000000-0005-0000-0000-0000F51E0000}"/>
    <cellStyle name="Ç¥_도봉지구(총)" xfId="1814" xr:uid="{00000000-0005-0000-0000-0000F61E0000}"/>
    <cellStyle name="C￥_동진도수로(2005단가보완-제출용)" xfId="1815" xr:uid="{00000000-0005-0000-0000-0000F71E0000}"/>
    <cellStyle name="Ç¥_동진도수로(2005단가보완-제출용)" xfId="1816" xr:uid="{00000000-0005-0000-0000-0000F81E0000}"/>
    <cellStyle name="C￥_동진도수로(2005단가보완-제출용-1)" xfId="1817" xr:uid="{00000000-0005-0000-0000-0000F91E0000}"/>
    <cellStyle name="Ç¥_동진도수로(2005단가보완-제출용-1)" xfId="1818" xr:uid="{00000000-0005-0000-0000-0000FA1E0000}"/>
    <cellStyle name="C￥_동화댐(2005설계변경-최종)" xfId="1819" xr:uid="{00000000-0005-0000-0000-0000FB1E0000}"/>
    <cellStyle name="Ç¥_동화댐(2005설계변경-최종)" xfId="1820" xr:uid="{00000000-0005-0000-0000-0000FC1E0000}"/>
    <cellStyle name="C￥_마곡보완" xfId="1821" xr:uid="{00000000-0005-0000-0000-0000FD1E0000}"/>
    <cellStyle name="Ç¥_마곡보완" xfId="1822" xr:uid="{00000000-0005-0000-0000-0000FE1E0000}"/>
    <cellStyle name="C￥_마곡보완_1.2x1.2롤러게이트 내역서" xfId="1823" xr:uid="{00000000-0005-0000-0000-0000FF1E0000}"/>
    <cellStyle name="Ç¥_마곡보완_1.2x1.2롤러게이트 내역서" xfId="1824" xr:uid="{00000000-0005-0000-0000-0000001F0000}"/>
    <cellStyle name="C￥_마곡보완_2화원토목보완1차j-수정" xfId="9599" xr:uid="{00000000-0005-0000-0000-0000011F0000}"/>
    <cellStyle name="Ç¥_마곡보완_2화원토목보완1차j-수정" xfId="9600" xr:uid="{00000000-0005-0000-0000-0000021F0000}"/>
    <cellStyle name="C￥_마곡보완_3-2-0 보완내역서(총괄)" xfId="9601" xr:uid="{00000000-0005-0000-0000-0000031F0000}"/>
    <cellStyle name="Ç¥_마곡보완_3-2-0 보완내역서(총괄)" xfId="9602" xr:uid="{00000000-0005-0000-0000-0000041F0000}"/>
    <cellStyle name="C￥_마곡보완_3-2-11보완내역서(관급자재)" xfId="9603" xr:uid="{00000000-0005-0000-0000-0000051F0000}"/>
    <cellStyle name="Ç¥_마곡보완_3-2-11보완내역서(관급자재)" xfId="9604" xr:uid="{00000000-0005-0000-0000-0000061F0000}"/>
    <cellStyle name="C￥_마곡보완_3-2-5 보완내역서(용수로)" xfId="9605" xr:uid="{00000000-0005-0000-0000-0000071F0000}"/>
    <cellStyle name="Ç¥_마곡보완_3-2-5 보완내역서(용수로)" xfId="9606" xr:uid="{00000000-0005-0000-0000-0000081F0000}"/>
    <cellStyle name="C￥_마곡보완_3-2-8 보완내역서(간이보)" xfId="9607" xr:uid="{00000000-0005-0000-0000-0000091F0000}"/>
    <cellStyle name="Ç¥_마곡보완_3-2-8 보완내역서(간이보)" xfId="9608" xr:uid="{00000000-0005-0000-0000-00000A1F0000}"/>
    <cellStyle name="C￥_마곡보완_3-2-9 보완내역서(부대공)" xfId="9609" xr:uid="{00000000-0005-0000-0000-00000B1F0000}"/>
    <cellStyle name="Ç¥_마곡보완_3-2-9 보완내역서(부대공)" xfId="9610" xr:uid="{00000000-0005-0000-0000-00000C1F0000}"/>
    <cellStyle name="C￥_마곡보완_5015  수조수문 내역서(11.08)" xfId="1825" xr:uid="{00000000-0005-0000-0000-00000D1F0000}"/>
    <cellStyle name="Ç¥_마곡보완_5015  수조수문 내역서(11.08)" xfId="1826" xr:uid="{00000000-0005-0000-0000-00000E1F0000}"/>
    <cellStyle name="C￥_마곡보완_견적내역서" xfId="1827" xr:uid="{00000000-0005-0000-0000-00000F1F0000}"/>
    <cellStyle name="Ç¥_마곡보완_견적내역서" xfId="1828" xr:uid="{00000000-0005-0000-0000-0000101F0000}"/>
    <cellStyle name="C￥_마곡보완_견적내역서_강서구청-견적내역서(12. 8)" xfId="1829" xr:uid="{00000000-0005-0000-0000-0000111F0000}"/>
    <cellStyle name="Ç¥_마곡보완_견적내역서_강서구청-견적내역서(12. 8)" xfId="1830" xr:uid="{00000000-0005-0000-0000-0000121F0000}"/>
    <cellStyle name="C￥_마곡보완_견적내역서_견적내역서(수서배수문)" xfId="1831" xr:uid="{00000000-0005-0000-0000-0000131F0000}"/>
    <cellStyle name="Ç¥_마곡보완_견적내역서_견적내역서(수서배수문)" xfId="1832" xr:uid="{00000000-0005-0000-0000-0000141F0000}"/>
    <cellStyle name="C￥_마곡보완_견적내역서_견적서" xfId="1833" xr:uid="{00000000-0005-0000-0000-0000151F0000}"/>
    <cellStyle name="Ç¥_마곡보완_견적내역서_견적서" xfId="1834" xr:uid="{00000000-0005-0000-0000-0000161F0000}"/>
    <cellStyle name="C￥_마곡보완_견적내역서_수서y형 내역(문비, 랙바)긴급-STS-" xfId="1835" xr:uid="{00000000-0005-0000-0000-0000171F0000}"/>
    <cellStyle name="Ç¥_마곡보완_견적내역서_수서y형 내역(문비, 랙바)긴급-STS-" xfId="1836" xr:uid="{00000000-0005-0000-0000-0000181F0000}"/>
    <cellStyle name="C￥_마곡보완_견적내역서_수서y형 내역(문비, 랙바)긴급-STS-_견적내역서(수서배수문)" xfId="1837" xr:uid="{00000000-0005-0000-0000-0000191F0000}"/>
    <cellStyle name="Ç¥_마곡보완_견적내역서_수서y형 내역(문비, 랙바)긴급-STS-_견적내역서(수서배수문)" xfId="1838" xr:uid="{00000000-0005-0000-0000-00001A1F0000}"/>
    <cellStyle name="C￥_마곡보완_견적내역서_수서y형 내역(문비, 랙바)긴급-STS-_견적내역서(행당,사근 배수문)" xfId="1839" xr:uid="{00000000-0005-0000-0000-00001B1F0000}"/>
    <cellStyle name="Ç¥_마곡보완_견적내역서_수서y형 내역(문비, 랙바)긴급-STS-_견적내역서(행당,사근 배수문)" xfId="1840" xr:uid="{00000000-0005-0000-0000-00001C1F0000}"/>
    <cellStyle name="C￥_마곡보완_고잔배수장(익산재해위험지구)" xfId="1841" xr:uid="{00000000-0005-0000-0000-00001D1F0000}"/>
    <cellStyle name="Ç¥_마곡보완_고잔배수장(익산재해위험지구)" xfId="1842" xr:uid="{00000000-0005-0000-0000-00001E1F0000}"/>
    <cellStyle name="C￥_마곡보완_금호견적내역서(10)" xfId="1843" xr:uid="{00000000-0005-0000-0000-00001F1F0000}"/>
    <cellStyle name="Ç¥_마곡보완_금호견적내역서(10)" xfId="1844" xr:uid="{00000000-0005-0000-0000-0000201F0000}"/>
    <cellStyle name="C￥_마곡보완_기계내역-고잔펌프장" xfId="1845" xr:uid="{00000000-0005-0000-0000-0000211F0000}"/>
    <cellStyle name="Ç¥_마곡보완_기계내역-고잔펌프장" xfId="1846" xr:uid="{00000000-0005-0000-0000-0000221F0000}"/>
    <cellStyle name="C￥_마곡보완_보완내역서(총괄)" xfId="9611" xr:uid="{00000000-0005-0000-0000-0000231F0000}"/>
    <cellStyle name="Ç¥_마곡보완_보완내역서(총괄)" xfId="9612" xr:uid="{00000000-0005-0000-0000-0000241F0000}"/>
    <cellStyle name="C￥_마곡보완_수문일위 " xfId="211" xr:uid="{00000000-0005-0000-0000-0000251F0000}"/>
    <cellStyle name="Ç¥_마곡보완_수문일위 " xfId="212" xr:uid="{00000000-0005-0000-0000-0000261F0000}"/>
    <cellStyle name="C￥_마곡보완_수문일위  2" xfId="3071" xr:uid="{00000000-0005-0000-0000-0000271F0000}"/>
    <cellStyle name="Ç¥_마곡보완_수문일위  2" xfId="3072" xr:uid="{00000000-0005-0000-0000-0000281F0000}"/>
    <cellStyle name="C￥_마곡보완_수문일위  3" xfId="3024" xr:uid="{00000000-0005-0000-0000-0000291F0000}"/>
    <cellStyle name="Ç¥_마곡보완_수문일위  3" xfId="3023" xr:uid="{00000000-0005-0000-0000-00002A1F0000}"/>
    <cellStyle name="C￥_마곡보완_수문일위  4" xfId="3067" xr:uid="{00000000-0005-0000-0000-00002B1F0000}"/>
    <cellStyle name="Ç¥_마곡보완_수문일위  4" xfId="3068" xr:uid="{00000000-0005-0000-0000-00002C1F0000}"/>
    <cellStyle name="C￥_마곡보완_수문일위  5" xfId="3022" xr:uid="{00000000-0005-0000-0000-00002D1F0000}"/>
    <cellStyle name="Ç¥_마곡보완_수문일위  5" xfId="3021" xr:uid="{00000000-0005-0000-0000-00002E1F0000}"/>
    <cellStyle name="C￥_마곡보완_수문일위  6" xfId="9613" xr:uid="{00000000-0005-0000-0000-00002F1F0000}"/>
    <cellStyle name="Ç¥_마곡보완_수문일위  6" xfId="9614" xr:uid="{00000000-0005-0000-0000-0000301F0000}"/>
    <cellStyle name="C￥_마곡보완_신방제 사통(0710)" xfId="9615" xr:uid="{00000000-0005-0000-0000-0000311F0000}"/>
    <cellStyle name="Ç¥_마곡보완_신방제 사통(0710)" xfId="9616" xr:uid="{00000000-0005-0000-0000-0000321F0000}"/>
    <cellStyle name="C￥_마곡보완_자재단가" xfId="1847" xr:uid="{00000000-0005-0000-0000-0000331F0000}"/>
    <cellStyle name="Ç¥_마곡보완_자재단가" xfId="1848" xr:uid="{00000000-0005-0000-0000-0000341F0000}"/>
    <cellStyle name="C￥_마곡보완_호동배수장 진공펌프교체외공사" xfId="9617" xr:uid="{00000000-0005-0000-0000-0000351F0000}"/>
    <cellStyle name="Ç¥_마곡보완_호동배수장 진공펌프교체외공사" xfId="9618" xr:uid="{00000000-0005-0000-0000-0000361F0000}"/>
    <cellStyle name="C￥_무수양수장 기계 내역서(총괄)" xfId="1849" xr:uid="{00000000-0005-0000-0000-0000371F0000}"/>
    <cellStyle name="Ç¥_무수양수장 기계 내역서(총괄)" xfId="1850" xr:uid="{00000000-0005-0000-0000-0000381F0000}"/>
    <cellStyle name="C￥_백공공구배수장기계단가보완(2004년9월)2" xfId="1851" xr:uid="{00000000-0005-0000-0000-0000391F0000}"/>
    <cellStyle name="Ç¥_백공공구배수장기계단가보완(2004년9월)2" xfId="1852" xr:uid="{00000000-0005-0000-0000-00003A1F0000}"/>
    <cellStyle name="C￥_백공공구배수장기계단가보완(발주전)2004(최종)" xfId="1853" xr:uid="{00000000-0005-0000-0000-00003B1F0000}"/>
    <cellStyle name="Ç¥_백공공구배수장기계단가보완(발주전)2004(최종)" xfId="1854" xr:uid="{00000000-0005-0000-0000-00003C1F0000}"/>
    <cellStyle name="C￥_백공기계(수정2)" xfId="1855" xr:uid="{00000000-0005-0000-0000-00003D1F0000}"/>
    <cellStyle name="Ç¥_백공기계(수정2)" xfId="1856" xr:uid="{00000000-0005-0000-0000-00003E1F0000}"/>
    <cellStyle name="C￥_보완내역서(총괄)" xfId="9619" xr:uid="{00000000-0005-0000-0000-00003F1F0000}"/>
    <cellStyle name="Ç¥_보완내역서(총괄)" xfId="9620" xr:uid="{00000000-0005-0000-0000-0000401F0000}"/>
    <cellStyle name="C￥_부록4 부안지구 공사비(최종)-수정" xfId="1857" xr:uid="{00000000-0005-0000-0000-0000411F0000}"/>
    <cellStyle name="Ç¥_사본 - 발주처 설계내역서 - 11.30" xfId="1858" xr:uid="{00000000-0005-0000-0000-0000421F0000}"/>
    <cellStyle name="C￥_사본 - 발주처 설계내역서 - 11.30_매곡제 수문설계내역서-041-" xfId="1859" xr:uid="{00000000-0005-0000-0000-0000431F0000}"/>
    <cellStyle name="Ç¥_서부취수기계" xfId="1860" xr:uid="{00000000-0005-0000-0000-0000441F0000}"/>
    <cellStyle name="C￥_설계예산서(신방제20070716일위대가)" xfId="9621" xr:uid="{00000000-0005-0000-0000-0000451F0000}"/>
    <cellStyle name="Ç¥_수문(5x5이하) 일위" xfId="1861" xr:uid="{00000000-0005-0000-0000-0000461F0000}"/>
    <cellStyle name="C￥_수문(5x5이하) 일위-곽노임2개수정" xfId="1862" xr:uid="{00000000-0005-0000-0000-0000471F0000}"/>
    <cellStyle name="Ç¥_수문(5x5이하) 일위-곽노임2개수정" xfId="1863" xr:uid="{00000000-0005-0000-0000-0000481F0000}"/>
    <cellStyle name="C￥_수문(5x5초과)하반기일위" xfId="1864" xr:uid="{00000000-0005-0000-0000-0000491F0000}"/>
    <cellStyle name="Ç¥_수문(5x5초과)하반기일위" xfId="1865" xr:uid="{00000000-0005-0000-0000-00004A1F0000}"/>
    <cellStyle name="C￥_수문_5m이하(2006년_2월)1" xfId="1866" xr:uid="{00000000-0005-0000-0000-00004B1F0000}"/>
    <cellStyle name="Ç¥_수문_5m이하(2006년_2월)1" xfId="1867" xr:uid="{00000000-0005-0000-0000-00004C1F0000}"/>
    <cellStyle name="C￥_수문_5m이하(2006년_3월)" xfId="1868" xr:uid="{00000000-0005-0000-0000-00004D1F0000}"/>
    <cellStyle name="Ç¥_수문_5m이하(2006년_3월)" xfId="1869" xr:uid="{00000000-0005-0000-0000-00004E1F0000}"/>
    <cellStyle name="C￥_수문일위 " xfId="213" xr:uid="{00000000-0005-0000-0000-00004F1F0000}"/>
    <cellStyle name="Ç¥_수문일위 " xfId="214" xr:uid="{00000000-0005-0000-0000-0000501F0000}"/>
    <cellStyle name="C￥_수문일위  2" xfId="3077" xr:uid="{00000000-0005-0000-0000-0000511F0000}"/>
    <cellStyle name="Ç¥_수문일위  2" xfId="3078" xr:uid="{00000000-0005-0000-0000-0000521F0000}"/>
    <cellStyle name="C￥_수문일위  3" xfId="3018" xr:uid="{00000000-0005-0000-0000-0000531F0000}"/>
    <cellStyle name="Ç¥_수문일위  3" xfId="3017" xr:uid="{00000000-0005-0000-0000-0000541F0000}"/>
    <cellStyle name="C￥_수문일위  4" xfId="3079" xr:uid="{00000000-0005-0000-0000-0000551F0000}"/>
    <cellStyle name="Ç¥_수문일위  4" xfId="3080" xr:uid="{00000000-0005-0000-0000-0000561F0000}"/>
    <cellStyle name="C￥_수문일위  5" xfId="3016" xr:uid="{00000000-0005-0000-0000-0000571F0000}"/>
    <cellStyle name="Ç¥_수문일위  5" xfId="3015" xr:uid="{00000000-0005-0000-0000-0000581F0000}"/>
    <cellStyle name="C￥_수문일위  6" xfId="9622" xr:uid="{00000000-0005-0000-0000-0000591F0000}"/>
    <cellStyle name="Ç¥_수문일위  6" xfId="9623" xr:uid="{00000000-0005-0000-0000-00005A1F0000}"/>
    <cellStyle name="C￥_신방제 기계내역(최종)" xfId="9624" xr:uid="{00000000-0005-0000-0000-00005B1F0000}"/>
    <cellStyle name="Ç¥_신방제 기계내역(최종)" xfId="9625" xr:uid="{00000000-0005-0000-0000-00005C1F0000}"/>
    <cellStyle name="C￥_신방제 사통(0710)" xfId="9626" xr:uid="{00000000-0005-0000-0000-00005D1F0000}"/>
    <cellStyle name="Ç¥_신방제 사통(0710)" xfId="9627" xr:uid="{00000000-0005-0000-0000-00005E1F0000}"/>
    <cellStyle name="C￥_신방제 사통(0710) 10" xfId="9628" xr:uid="{00000000-0005-0000-0000-00005F1F0000}"/>
    <cellStyle name="Ç¥_신방제 사통(0710) 10" xfId="9629" xr:uid="{00000000-0005-0000-0000-0000601F0000}"/>
    <cellStyle name="C￥_신방제 사통(0710) 11" xfId="9630" xr:uid="{00000000-0005-0000-0000-0000611F0000}"/>
    <cellStyle name="Ç¥_신방제 사통(0710) 11" xfId="9631" xr:uid="{00000000-0005-0000-0000-0000621F0000}"/>
    <cellStyle name="C￥_신방제 사통(0710) 12" xfId="9632" xr:uid="{00000000-0005-0000-0000-0000631F0000}"/>
    <cellStyle name="Ç¥_신방제 사통(0710) 12" xfId="9633" xr:uid="{00000000-0005-0000-0000-0000641F0000}"/>
    <cellStyle name="C￥_신방제 사통(0710) 13" xfId="9634" xr:uid="{00000000-0005-0000-0000-0000651F0000}"/>
    <cellStyle name="Ç¥_신방제 사통(0710) 13" xfId="9635" xr:uid="{00000000-0005-0000-0000-0000661F0000}"/>
    <cellStyle name="C￥_신방제 사통(0710) 14" xfId="9636" xr:uid="{00000000-0005-0000-0000-0000671F0000}"/>
    <cellStyle name="Ç¥_신방제 사통(0710) 14" xfId="9637" xr:uid="{00000000-0005-0000-0000-0000681F0000}"/>
    <cellStyle name="C￥_신방제 사통(0710) 15" xfId="9638" xr:uid="{00000000-0005-0000-0000-0000691F0000}"/>
    <cellStyle name="Ç¥_신방제 사통(0710) 15" xfId="9639" xr:uid="{00000000-0005-0000-0000-00006A1F0000}"/>
    <cellStyle name="C￥_신방제 사통(0710) 16" xfId="9640" xr:uid="{00000000-0005-0000-0000-00006B1F0000}"/>
    <cellStyle name="Ç¥_신방제 사통(0710) 16" xfId="9641" xr:uid="{00000000-0005-0000-0000-00006C1F0000}"/>
    <cellStyle name="C￥_신방제 사통(0710) 17" xfId="9642" xr:uid="{00000000-0005-0000-0000-00006D1F0000}"/>
    <cellStyle name="Ç¥_신방제 사통(0710) 17" xfId="9643" xr:uid="{00000000-0005-0000-0000-00006E1F0000}"/>
    <cellStyle name="C￥_신방제 사통(0710) 18" xfId="9644" xr:uid="{00000000-0005-0000-0000-00006F1F0000}"/>
    <cellStyle name="Ç¥_신방제 사통(0710) 18" xfId="9645" xr:uid="{00000000-0005-0000-0000-0000701F0000}"/>
    <cellStyle name="C￥_신방제 사통(0710) 2" xfId="9646" xr:uid="{00000000-0005-0000-0000-0000711F0000}"/>
    <cellStyle name="Ç¥_신방제 사통(0710) 2" xfId="9647" xr:uid="{00000000-0005-0000-0000-0000721F0000}"/>
    <cellStyle name="C￥_신방제 사통(0710) 3" xfId="9648" xr:uid="{00000000-0005-0000-0000-0000731F0000}"/>
    <cellStyle name="Ç¥_신방제 사통(0710) 3" xfId="9649" xr:uid="{00000000-0005-0000-0000-0000741F0000}"/>
    <cellStyle name="C￥_신방제 사통(0710) 4" xfId="9650" xr:uid="{00000000-0005-0000-0000-0000751F0000}"/>
    <cellStyle name="Ç¥_신방제 사통(0710) 4" xfId="9651" xr:uid="{00000000-0005-0000-0000-0000761F0000}"/>
    <cellStyle name="C￥_신방제 사통(0710) 5" xfId="9652" xr:uid="{00000000-0005-0000-0000-0000771F0000}"/>
    <cellStyle name="Ç¥_신방제 사통(0710) 5" xfId="9653" xr:uid="{00000000-0005-0000-0000-0000781F0000}"/>
    <cellStyle name="C￥_신방제 사통(0710) 6" xfId="9654" xr:uid="{00000000-0005-0000-0000-0000791F0000}"/>
    <cellStyle name="Ç¥_신방제 사통(0710) 6" xfId="9655" xr:uid="{00000000-0005-0000-0000-00007A1F0000}"/>
    <cellStyle name="C￥_신방제 사통(0710) 7" xfId="9656" xr:uid="{00000000-0005-0000-0000-00007B1F0000}"/>
    <cellStyle name="Ç¥_신방제 사통(0710) 7" xfId="9657" xr:uid="{00000000-0005-0000-0000-00007C1F0000}"/>
    <cellStyle name="C￥_신방제 사통(0710) 8" xfId="9658" xr:uid="{00000000-0005-0000-0000-00007D1F0000}"/>
    <cellStyle name="Ç¥_신방제 사통(0710) 8" xfId="9659" xr:uid="{00000000-0005-0000-0000-00007E1F0000}"/>
    <cellStyle name="C￥_신방제 사통(0710) 9" xfId="9660" xr:uid="{00000000-0005-0000-0000-00007F1F0000}"/>
    <cellStyle name="Ç¥_신방제 사통(0710) 9" xfId="9661" xr:uid="{00000000-0005-0000-0000-0000801F0000}"/>
    <cellStyle name="C￥_신방제 사통(0710)_2차ES변경내여거" xfId="9662" xr:uid="{00000000-0005-0000-0000-0000811F0000}"/>
    <cellStyle name="Ç¥_신방제 사통(0710)_2차ES변경내여거" xfId="9663" xr:uid="{00000000-0005-0000-0000-0000821F0000}"/>
    <cellStyle name="C￥_신방제 사통(0710)_es변경내역서" xfId="9664" xr:uid="{00000000-0005-0000-0000-0000831F0000}"/>
    <cellStyle name="Ç¥_신방제 사통(0710)_es변경내역서" xfId="9665" xr:uid="{00000000-0005-0000-0000-0000841F0000}"/>
    <cellStyle name="C￥_신방제 사통(0710)_대가작업" xfId="9666" xr:uid="{00000000-0005-0000-0000-0000851F0000}"/>
    <cellStyle name="Ç¥_신방제 사통(0710)_대가작업" xfId="9667" xr:uid="{00000000-0005-0000-0000-0000861F0000}"/>
    <cellStyle name="C￥_신방제 사통(0710)_등암-E.S.C.1차총괄변경내역" xfId="9668" xr:uid="{00000000-0005-0000-0000-0000871F0000}"/>
    <cellStyle name="Ç¥_신방제 사통(0710)_등암-E.S.C.1차총괄변경내역" xfId="9669" xr:uid="{00000000-0005-0000-0000-0000881F0000}"/>
    <cellStyle name="C￥_신방제 사통(0710)_등암내역2007년분" xfId="9670" xr:uid="{00000000-0005-0000-0000-0000891F0000}"/>
    <cellStyle name="Ç¥_신방제 사통(0710)_등암내역2007년분" xfId="9671" xr:uid="{00000000-0005-0000-0000-00008A1F0000}"/>
    <cellStyle name="C￥_신방제 사통(0710)_등암내역변경" xfId="9672" xr:uid="{00000000-0005-0000-0000-00008B1F0000}"/>
    <cellStyle name="Ç¥_신방제 사통(0710)_등암내역변경" xfId="9673" xr:uid="{00000000-0005-0000-0000-00008C1F0000}"/>
    <cellStyle name="C￥_신방제 사통(0710)_등암내역변경(20080213)" xfId="9674" xr:uid="{00000000-0005-0000-0000-00008D1F0000}"/>
    <cellStyle name="Ç¥_신방제 사통(0710)_등암내역변경(20080213)" xfId="9675" xr:uid="{00000000-0005-0000-0000-00008E1F0000}"/>
    <cellStyle name="C￥_신방제 사통(0710)_일위대가표" xfId="9676" xr:uid="{00000000-0005-0000-0000-00008F1F0000}"/>
    <cellStyle name="Ç¥_신방제 사통(0710)_일위대가표" xfId="9677" xr:uid="{00000000-0005-0000-0000-0000901F0000}"/>
    <cellStyle name="C￥_신방제 사통(0710)_적용대가" xfId="9678" xr:uid="{00000000-0005-0000-0000-0000911F0000}"/>
    <cellStyle name="Ç¥_신방제 사통(0710)_적용대가" xfId="9679" xr:uid="{00000000-0005-0000-0000-0000921F0000}"/>
    <cellStyle name="C￥_신방제 사통(0710)_정산내역(최종2009.03.10)" xfId="9680" xr:uid="{00000000-0005-0000-0000-0000931F0000}"/>
    <cellStyle name="Ç¥_신방제 사통(0710)_정산내역(최종2009.03.10)" xfId="9681" xr:uid="{00000000-0005-0000-0000-0000941F0000}"/>
    <cellStyle name="C￥_신태인배수장제진기" xfId="1870" xr:uid="{00000000-0005-0000-0000-0000951F0000}"/>
    <cellStyle name="Ç¥_안궁전기설계내역서(0907)" xfId="1871" xr:uid="{00000000-0005-0000-0000-0000961F0000}"/>
    <cellStyle name="C￥_연화_내역서" xfId="9682" xr:uid="{00000000-0005-0000-0000-0000971F0000}"/>
    <cellStyle name="Ç¥_연화_내역서" xfId="9683" xr:uid="{00000000-0005-0000-0000-0000981F0000}"/>
    <cellStyle name="C￥_예가기초금액" xfId="1872" xr:uid="{00000000-0005-0000-0000-0000991F0000}"/>
    <cellStyle name="Ç¥_예가기초금액" xfId="1873" xr:uid="{00000000-0005-0000-0000-00009A1F0000}"/>
    <cellStyle name="C￥_예가기초금액_매곡제 수문설계내역서-041-" xfId="1874" xr:uid="{00000000-0005-0000-0000-00009B1F0000}"/>
    <cellStyle name="Ç¥_옥포배수갑문(준공내역)" xfId="1875" xr:uid="{00000000-0005-0000-0000-00009C1F0000}"/>
    <cellStyle name="C￥_옥포배수갑문설계11.26" xfId="1876" xr:uid="{00000000-0005-0000-0000-00009D1F0000}"/>
    <cellStyle name="Ç¥_월악_내역서" xfId="9684" xr:uid="{00000000-0005-0000-0000-00009E1F0000}"/>
    <cellStyle name="C￥_율북보완" xfId="9685" xr:uid="{00000000-0005-0000-0000-00009F1F0000}"/>
    <cellStyle name="Ç¥_율북보완" xfId="1877" xr:uid="{00000000-0005-0000-0000-0000A01F0000}"/>
    <cellStyle name="C￥_율북보완_금호견적내역서(10)" xfId="1878" xr:uid="{00000000-0005-0000-0000-0000A11F0000}"/>
    <cellStyle name="Ç¥_율북보완_금호견적내역서(10)" xfId="1879" xr:uid="{00000000-0005-0000-0000-0000A21F0000}"/>
    <cellStyle name="C￥_입포배수장제진기(2005시행계약내역)" xfId="1880" xr:uid="{00000000-0005-0000-0000-0000A31F0000}"/>
    <cellStyle name="Ç¥_입포배수장제진기(2005시행계약내역)" xfId="1881" xr:uid="{00000000-0005-0000-0000-0000A41F0000}"/>
    <cellStyle name="C￥_자재단가" xfId="1882" xr:uid="{00000000-0005-0000-0000-0000A51F0000}"/>
    <cellStyle name="Ç¥_자재단가" xfId="1883" xr:uid="{00000000-0005-0000-0000-0000A61F0000}"/>
    <cellStyle name="C￥_전체분" xfId="1884" xr:uid="{00000000-0005-0000-0000-0000A71F0000}"/>
    <cellStyle name="Ç¥_점검대수량산출서" xfId="1885" xr:uid="{00000000-0005-0000-0000-0000A81F0000}"/>
    <cellStyle name="C￥_조달 견적 내역서(08.03.29)" xfId="1886" xr:uid="{00000000-0005-0000-0000-0000A91F0000}"/>
    <cellStyle name="Ç¥_조달 견적 내역서(08.03.29)" xfId="1887" xr:uid="{00000000-0005-0000-0000-0000AA1F0000}"/>
    <cellStyle name="C￥_조달 견적 내역서(08.03.29)_매곡제 수문설계내역서-041-" xfId="1888" xr:uid="{00000000-0005-0000-0000-0000AB1F0000}"/>
    <cellStyle name="Ç¥_하장갑문(2004계획보완-2)" xfId="1889" xr:uid="{00000000-0005-0000-0000-0000AC1F0000}"/>
    <cellStyle name="C￥_하장갑문(2005단가보완)" xfId="1890" xr:uid="{00000000-0005-0000-0000-0000AD1F0000}"/>
    <cellStyle name="Ç¥_하장갑문(2005단가보완)" xfId="1891" xr:uid="{00000000-0005-0000-0000-0000AE1F0000}"/>
    <cellStyle name="C￥_하장갑문(2005단가보완+계획보완최종)" xfId="1892" xr:uid="{00000000-0005-0000-0000-0000AF1F0000}"/>
    <cellStyle name="Ç¥_하장갑문(2005단가보완+계획보완최종)" xfId="1893" xr:uid="{00000000-0005-0000-0000-0000B01F0000}"/>
    <cellStyle name="C￥_학동지구_내역서" xfId="9686" xr:uid="{00000000-0005-0000-0000-0000B11F0000}"/>
    <cellStyle name="Ç¥_학동지구_내역서" xfId="9687" xr:uid="{00000000-0005-0000-0000-0000B21F0000}"/>
    <cellStyle name="C￥_호동배수장 진공펌프교체외공사" xfId="9688" xr:uid="{00000000-0005-0000-0000-0000B31F0000}"/>
    <cellStyle name="Ç¥_호동배수장 진공펌프교체외공사" xfId="9689" xr:uid="{00000000-0005-0000-0000-0000B41F0000}"/>
    <cellStyle name="C￥AØ_  FAB AIA¤  " xfId="215" xr:uid="{00000000-0005-0000-0000-0000B51F0000}"/>
    <cellStyle name="Ç¥ÁØ_´ë°¡ (2)" xfId="3505" xr:uid="{00000000-0005-0000-0000-0000B61F0000}"/>
    <cellStyle name="C￥AØ_´eCNAL_¿ⓒ½A9806" xfId="9690" xr:uid="{00000000-0005-0000-0000-0000B71F0000}"/>
    <cellStyle name="Ç¥ÁØ_´ëÇÑAL_여신9812" xfId="9691" xr:uid="{00000000-0005-0000-0000-0000B81F0000}"/>
    <cellStyle name="C￥AØ_¸nAc" xfId="9692" xr:uid="{00000000-0005-0000-0000-0000B91F0000}"/>
    <cellStyle name="Ç¥ÁØ_¸ñÀç" xfId="9693" xr:uid="{00000000-0005-0000-0000-0000BA1F0000}"/>
    <cellStyle name="C￥AØ_¸nAc_¿ⓒ½A9806" xfId="9694" xr:uid="{00000000-0005-0000-0000-0000BB1F0000}"/>
    <cellStyle name="Ç¥ÁØ_¸ñÀç_여신9812" xfId="9695" xr:uid="{00000000-0005-0000-0000-0000BC1F0000}"/>
    <cellStyle name="C￥AØ_¿￡Ao´I¾i¸μ" xfId="9696" xr:uid="{00000000-0005-0000-0000-0000BD1F0000}"/>
    <cellStyle name="Ç¥ÁØ_¿µ¾÷¼Òº°06" xfId="9697" xr:uid="{00000000-0005-0000-0000-0000BE1F0000}"/>
    <cellStyle name="C￥AØ_¿e¼o" xfId="9698" xr:uid="{00000000-0005-0000-0000-0000BF1F0000}"/>
    <cellStyle name="Ç¥ÁØ_¿ù°£¿ä¾àº¸°í" xfId="9699" xr:uid="{00000000-0005-0000-0000-0000C01F0000}"/>
    <cellStyle name="C￥AØ_¿uº°A¸≫c½CAu_³≫ºI°eE¹´e AßA¤A÷AI " xfId="9700" xr:uid="{00000000-0005-0000-0000-0000C11F0000}"/>
    <cellStyle name="Ç¥ÁØ_±â¼ú°ËÅä" xfId="1894" xr:uid="{00000000-0005-0000-0000-0000C21F0000}"/>
    <cellStyle name="C￥AØ_±Y°­±aE¹_¿ⓒ½A9806" xfId="9701" xr:uid="{00000000-0005-0000-0000-0000C31F0000}"/>
    <cellStyle name="Ç¥ÁØ_±Ý°­±âÈ¹_여신9812" xfId="9702" xr:uid="{00000000-0005-0000-0000-0000C41F0000}"/>
    <cellStyle name="C￥AØ_≫c¾÷ºIº° AN°e " xfId="9703" xr:uid="{00000000-0005-0000-0000-0000C51F0000}"/>
    <cellStyle name="Ç¥ÁØ_°­´ç (2)" xfId="9704" xr:uid="{00000000-0005-0000-0000-0000C61F0000}"/>
    <cellStyle name="C￥AØ_°­´c (2)_광명견적대비1010" xfId="9705" xr:uid="{00000000-0005-0000-0000-0000C71F0000}"/>
    <cellStyle name="Ç¥ÁØ_°­´ç (2)_광명견적대비1010" xfId="9706" xr:uid="{00000000-0005-0000-0000-0000C81F0000}"/>
    <cellStyle name="C￥AØ_°­´c (2)_광명관급" xfId="9707" xr:uid="{00000000-0005-0000-0000-0000C91F0000}"/>
    <cellStyle name="Ç¥ÁØ_°­´ç (2)_광명관급" xfId="9708" xr:uid="{00000000-0005-0000-0000-0000CA1F0000}"/>
    <cellStyle name="C￥AØ_°­´c (2)_금광" xfId="9709" xr:uid="{00000000-0005-0000-0000-0000CB1F0000}"/>
    <cellStyle name="Ç¥ÁØ_°­´ç (2)_금광" xfId="9710" xr:uid="{00000000-0005-0000-0000-0000CC1F0000}"/>
    <cellStyle name="C￥AØ_°­´c (2)_삼사" xfId="9711" xr:uid="{00000000-0005-0000-0000-0000CD1F0000}"/>
    <cellStyle name="Ç¥ÁØ_°­´ç (2)_삼사" xfId="9712" xr:uid="{00000000-0005-0000-0000-0000CE1F0000}"/>
    <cellStyle name="C￥AØ_°­°u_¿ⓒ½A9806" xfId="9713" xr:uid="{00000000-0005-0000-0000-0000CF1F0000}"/>
    <cellStyle name="Ç¥ÁØ_°­°ü_여신9812" xfId="9714" xr:uid="{00000000-0005-0000-0000-0000D01F0000}"/>
    <cellStyle name="C￥AØ_°C¼³" xfId="9715" xr:uid="{00000000-0005-0000-0000-0000D11F0000}"/>
    <cellStyle name="Ç¥ÁØ_°Ç¼³" xfId="9716" xr:uid="{00000000-0005-0000-0000-0000D21F0000}"/>
    <cellStyle name="C￥AØ_°C¼³_¿ⓒ½A9806" xfId="9717" xr:uid="{00000000-0005-0000-0000-0000D31F0000}"/>
    <cellStyle name="Ç¥ÁØ_°Ç¼³_여신9812" xfId="9718" xr:uid="{00000000-0005-0000-0000-0000D41F0000}"/>
    <cellStyle name="C￥AØ_°eE¹" xfId="9719" xr:uid="{00000000-0005-0000-0000-0000D51F0000}"/>
    <cellStyle name="Ç¥ÁØ_°èÈ¹" xfId="9720" xr:uid="{00000000-0005-0000-0000-0000D61F0000}"/>
    <cellStyle name="C￥AØ_°i·A" xfId="9721" xr:uid="{00000000-0005-0000-0000-0000D71F0000}"/>
    <cellStyle name="Ç¥ÁØ_°í·Á" xfId="9722" xr:uid="{00000000-0005-0000-0000-0000D81F0000}"/>
    <cellStyle name="C￥AØ_°i·A_¿ⓒ½A9806" xfId="9723" xr:uid="{00000000-0005-0000-0000-0000D91F0000}"/>
    <cellStyle name="Ç¥ÁØ_°í·Á_여신9812" xfId="9724" xr:uid="{00000000-0005-0000-0000-0000DA1F0000}"/>
    <cellStyle name="C￥AØ_°ø¹R" xfId="9725" xr:uid="{00000000-0005-0000-0000-0000DB1F0000}"/>
    <cellStyle name="Ç¥ÁØ_0N-HANDLING " xfId="9726" xr:uid="{00000000-0005-0000-0000-0000DC1F0000}"/>
    <cellStyle name="C￥AØ_¼±AoAc°i_1_³≫ºI°eE¹´e AßA¤A÷AI " xfId="9727" xr:uid="{00000000-0005-0000-0000-0000DD1F0000}"/>
    <cellStyle name="Ç¥ÁØ_½Å°æ¿µÁöÇ¥" xfId="9728" xr:uid="{00000000-0005-0000-0000-0000DE1F0000}"/>
    <cellStyle name="C￥AØ_½A°æ¿μAoC￥" xfId="9729" xr:uid="{00000000-0005-0000-0000-0000DF1F0000}"/>
    <cellStyle name="Ç¥ÁØ_½áºñ½º" xfId="9730" xr:uid="{00000000-0005-0000-0000-0000E01F0000}"/>
    <cellStyle name="C￥AØ_½aºn½º_¿ⓒ½A9806" xfId="9731" xr:uid="{00000000-0005-0000-0000-0000E11F0000}"/>
    <cellStyle name="Ç¥ÁØ_½áºñ½º_여신9812" xfId="9732" xr:uid="{00000000-0005-0000-0000-0000E21F0000}"/>
    <cellStyle name="C￥AØ_½aºn½º-1" xfId="9733" xr:uid="{00000000-0005-0000-0000-0000E31F0000}"/>
    <cellStyle name="Ç¥ÁØ_½áºñ½º-1" xfId="9734" xr:uid="{00000000-0005-0000-0000-0000E41F0000}"/>
    <cellStyle name="C￥AØ_½aºn½º-1_¿ⓒ½A9806" xfId="9735" xr:uid="{00000000-0005-0000-0000-0000E51F0000}"/>
    <cellStyle name="Ç¥ÁØ_½áºñ½º-1_여신9812" xfId="9736" xr:uid="{00000000-0005-0000-0000-0000E61F0000}"/>
    <cellStyle name="C￥AØ_¾c½A " xfId="216" xr:uid="{00000000-0005-0000-0000-0000E71F0000}"/>
    <cellStyle name="Ç¥ÁØ_¹ÌÆ÷" xfId="9737" xr:uid="{00000000-0005-0000-0000-0000E81F0000}"/>
    <cellStyle name="C￥AØ_¹IÆ÷_¿ⓒ½A9806" xfId="9738" xr:uid="{00000000-0005-0000-0000-0000E91F0000}"/>
    <cellStyle name="Ç¥ÁØ_¹ÌÆ÷_여신9812" xfId="9739" xr:uid="{00000000-0005-0000-0000-0000EA1F0000}"/>
    <cellStyle name="C￥AØ_2" xfId="9740" xr:uid="{00000000-0005-0000-0000-0000EB1F0000}"/>
    <cellStyle name="Ç¥ÁØ_2" xfId="9741" xr:uid="{00000000-0005-0000-0000-0000EC1F0000}"/>
    <cellStyle name="C￥AØ_3" xfId="9742" xr:uid="{00000000-0005-0000-0000-0000ED1F0000}"/>
    <cellStyle name="Ç¥ÁØ_3" xfId="9743" xr:uid="{00000000-0005-0000-0000-0000EE1F0000}"/>
    <cellStyle name="C￥AØ_4¿u½CAu" xfId="9744" xr:uid="{00000000-0005-0000-0000-0000EF1F0000}"/>
    <cellStyle name="Ç¥ÁØ_4¿ù½ÇÀû" xfId="9745" xr:uid="{00000000-0005-0000-0000-0000F01F0000}"/>
    <cellStyle name="C￥AØ_5-1±¤°i " xfId="9746" xr:uid="{00000000-0005-0000-0000-0000F11F0000}"/>
    <cellStyle name="Ç¥ÁØ_5-1±¤°í " xfId="217" xr:uid="{00000000-0005-0000-0000-0000F21F0000}"/>
    <cellStyle name="C￥AØ_5-1±¤°i _0109월수" xfId="9747" xr:uid="{00000000-0005-0000-0000-0000F31F0000}"/>
    <cellStyle name="Ç¥ÁØ_5-1±¤°í _0109월수" xfId="9748" xr:uid="{00000000-0005-0000-0000-0000F41F0000}"/>
    <cellStyle name="C￥AØ_5-1±¤°i _0109월수_200208~1" xfId="9749" xr:uid="{00000000-0005-0000-0000-0000F51F0000}"/>
    <cellStyle name="Ç¥ÁØ_5-1±¤°í _0109월수_200208~1" xfId="9750" xr:uid="{00000000-0005-0000-0000-0000F61F0000}"/>
    <cellStyle name="C￥AØ_5-1±¤°i _0109월수_200209~1" xfId="9751" xr:uid="{00000000-0005-0000-0000-0000F71F0000}"/>
    <cellStyle name="Ç¥ÁØ_5-1±¤°í _0109월수_200209~1" xfId="9752" xr:uid="{00000000-0005-0000-0000-0000F81F0000}"/>
    <cellStyle name="C￥AØ_5-1±¤°i _0109월수_7월선급금" xfId="9753" xr:uid="{00000000-0005-0000-0000-0000F91F0000}"/>
    <cellStyle name="Ç¥ÁØ_5-1±¤°í _0109월수_7월선급금" xfId="9754" xr:uid="{00000000-0005-0000-0000-0000FA1F0000}"/>
    <cellStyle name="C￥AØ_5-1±¤°i _0109월수_TEST" xfId="9755" xr:uid="{00000000-0005-0000-0000-0000FB1F0000}"/>
    <cellStyle name="Ç¥ÁØ_5-1±¤°í _0109월수_TEST" xfId="9756" xr:uid="{00000000-0005-0000-0000-0000FC1F0000}"/>
    <cellStyle name="C￥AØ_5-1±¤°i _0109월수_경비6~1" xfId="9757" xr:uid="{00000000-0005-0000-0000-0000FD1F0000}"/>
    <cellStyle name="Ç¥ÁØ_5-1±¤°í _0109월수_경비6~1" xfId="9758" xr:uid="{00000000-0005-0000-0000-0000FE1F0000}"/>
    <cellStyle name="C￥AØ_5-1±¤°i _0109월수_경비6~1_천안셔틀타임테이블거리(20021015)" xfId="9759" xr:uid="{00000000-0005-0000-0000-0000FF1F0000}"/>
    <cellStyle name="Ç¥ÁØ_5-1±¤°í _0109월수_경비6~1_천안셔틀타임테이블거리(20021015)" xfId="9760" xr:uid="{00000000-0005-0000-0000-000000200000}"/>
    <cellStyle name="C￥AØ_5-1±¤°i _0109월수_경비7~1" xfId="9761" xr:uid="{00000000-0005-0000-0000-000001200000}"/>
    <cellStyle name="Ç¥ÁØ_5-1±¤°í _0109월수_경비7~1" xfId="9762" xr:uid="{00000000-0005-0000-0000-000002200000}"/>
    <cellStyle name="C￥AØ_5-1±¤°i _0109월수_경비7~1_천안셔틀타임테이블거리(20021015)" xfId="9763" xr:uid="{00000000-0005-0000-0000-000003200000}"/>
    <cellStyle name="Ç¥ÁØ_5-1±¤°í _0109월수_경비7~1_천안셔틀타임테이블거리(20021015)" xfId="9764" xr:uid="{00000000-0005-0000-0000-000004200000}"/>
    <cellStyle name="C￥AØ_5-1±¤°i _0109월수_운송경비" xfId="9765" xr:uid="{00000000-0005-0000-0000-000005200000}"/>
    <cellStyle name="Ç¥ÁØ_5-1±¤°í _0109월수_운송경비" xfId="9766" xr:uid="{00000000-0005-0000-0000-000006200000}"/>
    <cellStyle name="C￥AØ_5-1±¤°i _0109월수_천안셔틀타임테이블거리(20021015)" xfId="9767" xr:uid="{00000000-0005-0000-0000-000007200000}"/>
    <cellStyle name="Ç¥ÁØ_5-1±¤°í _0109월수_천안셔틀타임테이블거리(20021015)" xfId="9768" xr:uid="{00000000-0005-0000-0000-000008200000}"/>
    <cellStyle name="C￥AØ_5-1±¤°i _6RCB1 " xfId="9769" xr:uid="{00000000-0005-0000-0000-000009200000}"/>
    <cellStyle name="Ç¥ÁØ_5-1±¤°í _강서" xfId="9770" xr:uid="{00000000-0005-0000-0000-00000A200000}"/>
    <cellStyle name="C￥AØ_5-1±¤°i _강서_200208~1" xfId="9771" xr:uid="{00000000-0005-0000-0000-00000B200000}"/>
    <cellStyle name="Ç¥ÁØ_5-1±¤°í _강서_200208~1" xfId="9772" xr:uid="{00000000-0005-0000-0000-00000C200000}"/>
    <cellStyle name="C￥AØ_5-1±¤°i _강서_200209~1" xfId="9773" xr:uid="{00000000-0005-0000-0000-00000D200000}"/>
    <cellStyle name="Ç¥ÁØ_5-1±¤°í _강서_200209~1" xfId="9774" xr:uid="{00000000-0005-0000-0000-00000E200000}"/>
    <cellStyle name="C￥AØ_5-1±¤°i _강서_7월선급금" xfId="9775" xr:uid="{00000000-0005-0000-0000-00000F200000}"/>
    <cellStyle name="Ç¥ÁØ_5-1±¤°í _강서_7월선급금" xfId="9776" xr:uid="{00000000-0005-0000-0000-000010200000}"/>
    <cellStyle name="C￥AØ_5-1±¤°i _강서_TEST" xfId="9777" xr:uid="{00000000-0005-0000-0000-000011200000}"/>
    <cellStyle name="Ç¥ÁØ_5-1±¤°í _강서_TEST" xfId="9778" xr:uid="{00000000-0005-0000-0000-000012200000}"/>
    <cellStyle name="C￥AØ_5-1±¤°i _강서_경비6~1" xfId="9779" xr:uid="{00000000-0005-0000-0000-000013200000}"/>
    <cellStyle name="Ç¥ÁØ_5-1±¤°í _강서_경비6~1" xfId="9780" xr:uid="{00000000-0005-0000-0000-000014200000}"/>
    <cellStyle name="C￥AØ_5-1±¤°i _강서_경비6~1_천안셔틀타임테이블거리(20021015)" xfId="9781" xr:uid="{00000000-0005-0000-0000-000015200000}"/>
    <cellStyle name="Ç¥ÁØ_5-1±¤°í _강서_경비6~1_천안셔틀타임테이블거리(20021015)" xfId="9782" xr:uid="{00000000-0005-0000-0000-000016200000}"/>
    <cellStyle name="C￥AØ_5-1±¤°i _강서_경비7~1" xfId="9783" xr:uid="{00000000-0005-0000-0000-000017200000}"/>
    <cellStyle name="Ç¥ÁØ_5-1±¤°í _강서_경비7~1" xfId="9784" xr:uid="{00000000-0005-0000-0000-000018200000}"/>
    <cellStyle name="C￥AØ_5-1±¤°i _강서_경비7~1_천안셔틀타임테이블거리(20021015)" xfId="9785" xr:uid="{00000000-0005-0000-0000-000019200000}"/>
    <cellStyle name="Ç¥ÁØ_5-1±¤°í _강서_경비7~1_천안셔틀타임테이블거리(20021015)" xfId="9786" xr:uid="{00000000-0005-0000-0000-00001A200000}"/>
    <cellStyle name="C￥AØ_5-1±¤°i _강서_운송경비" xfId="9787" xr:uid="{00000000-0005-0000-0000-00001B200000}"/>
    <cellStyle name="Ç¥ÁØ_5-1±¤°í _강서_운송경비" xfId="9788" xr:uid="{00000000-0005-0000-0000-00001C200000}"/>
    <cellStyle name="C￥AØ_5-1±¤°i _강서_천안셔틀타임테이블거리(20021015)" xfId="9789" xr:uid="{00000000-0005-0000-0000-00001D200000}"/>
    <cellStyle name="Ç¥ÁØ_5-1±¤°í _강서_천안셔틀타임테이블거리(20021015)" xfId="9790" xr:uid="{00000000-0005-0000-0000-00001E200000}"/>
    <cellStyle name="C￥AØ_5-1±¤°i _수도8월" xfId="9791" xr:uid="{00000000-0005-0000-0000-00001F200000}"/>
    <cellStyle name="Ç¥ÁØ_5-1±¤°í _수도8월" xfId="9792" xr:uid="{00000000-0005-0000-0000-000020200000}"/>
    <cellStyle name="C￥AØ_5-1±¤°i _수도8월_200208~1" xfId="9793" xr:uid="{00000000-0005-0000-0000-000021200000}"/>
    <cellStyle name="Ç¥ÁØ_5-1±¤°í _수도8월_200208~1" xfId="9794" xr:uid="{00000000-0005-0000-0000-000022200000}"/>
    <cellStyle name="C￥AØ_5-1±¤°i _수도8월_200209~1" xfId="9795" xr:uid="{00000000-0005-0000-0000-000023200000}"/>
    <cellStyle name="Ç¥ÁØ_5-1±¤°í _수도8월_200209~1" xfId="9796" xr:uid="{00000000-0005-0000-0000-000024200000}"/>
    <cellStyle name="C￥AØ_5-1±¤°i _수도8월_7월선급금" xfId="9797" xr:uid="{00000000-0005-0000-0000-000025200000}"/>
    <cellStyle name="Ç¥ÁØ_5-1±¤°í _수도8월_7월선급금" xfId="9798" xr:uid="{00000000-0005-0000-0000-000026200000}"/>
    <cellStyle name="C￥AØ_5-1±¤°i _수도8월_TEST" xfId="9799" xr:uid="{00000000-0005-0000-0000-000027200000}"/>
    <cellStyle name="Ç¥ÁØ_5-1±¤°í _수도8월_TEST" xfId="9800" xr:uid="{00000000-0005-0000-0000-000028200000}"/>
    <cellStyle name="C￥AØ_5-1±¤°i _수도8월_경비6~1" xfId="9801" xr:uid="{00000000-0005-0000-0000-000029200000}"/>
    <cellStyle name="Ç¥ÁØ_5-1±¤°í _수도8월_경비6~1" xfId="9802" xr:uid="{00000000-0005-0000-0000-00002A200000}"/>
    <cellStyle name="C￥AØ_5-1±¤°i _수도8월_경비6~1_천안셔틀타임테이블거리(20021015)" xfId="9803" xr:uid="{00000000-0005-0000-0000-00002B200000}"/>
    <cellStyle name="Ç¥ÁØ_5-1±¤°í _수도8월_경비6~1_천안셔틀타임테이블거리(20021015)" xfId="9804" xr:uid="{00000000-0005-0000-0000-00002C200000}"/>
    <cellStyle name="C￥AØ_5-1±¤°i _수도8월_경비7~1" xfId="9805" xr:uid="{00000000-0005-0000-0000-00002D200000}"/>
    <cellStyle name="Ç¥ÁØ_5-1±¤°í _수도8월_경비7~1" xfId="9806" xr:uid="{00000000-0005-0000-0000-00002E200000}"/>
    <cellStyle name="C￥AØ_5-1±¤°i _수도8월_경비7~1_천안셔틀타임테이블거리(20021015)" xfId="9807" xr:uid="{00000000-0005-0000-0000-00002F200000}"/>
    <cellStyle name="Ç¥ÁØ_5-1±¤°í _수도8월_경비7~1_천안셔틀타임테이블거리(20021015)" xfId="9808" xr:uid="{00000000-0005-0000-0000-000030200000}"/>
    <cellStyle name="C￥AØ_5-1±¤°i _수도8월_운송경비" xfId="9809" xr:uid="{00000000-0005-0000-0000-000031200000}"/>
    <cellStyle name="Ç¥ÁØ_5-1±¤°í _수도8월_운송경비" xfId="9810" xr:uid="{00000000-0005-0000-0000-000032200000}"/>
    <cellStyle name="C￥AØ_5-1±¤°i _수도8월_중부.호남권 " xfId="9811" xr:uid="{00000000-0005-0000-0000-000033200000}"/>
    <cellStyle name="Ç¥ÁØ_5-1±¤°í _수도8월_중부.호남권 " xfId="9812" xr:uid="{00000000-0005-0000-0000-000034200000}"/>
    <cellStyle name="C￥AØ_5-1±¤°i _수도8월_천안셔틀타임테이블거리(20021015)" xfId="9813" xr:uid="{00000000-0005-0000-0000-000035200000}"/>
    <cellStyle name="Ç¥ÁØ_5-1±¤°í _수도8월_천안셔틀타임테이블거리(20021015)" xfId="9814" xr:uid="{00000000-0005-0000-0000-000036200000}"/>
    <cellStyle name="C￥AØ_5-1±¤°i _수도보~3" xfId="9815" xr:uid="{00000000-0005-0000-0000-000037200000}"/>
    <cellStyle name="Ç¥ÁØ_5-1±¤°í _수도보~3" xfId="9816" xr:uid="{00000000-0005-0000-0000-000038200000}"/>
    <cellStyle name="C￥AØ_5-1±¤°i _수도보~3_200208~1" xfId="9817" xr:uid="{00000000-0005-0000-0000-000039200000}"/>
    <cellStyle name="Ç¥ÁØ_5-1±¤°í _수도보~3_200208~1" xfId="9818" xr:uid="{00000000-0005-0000-0000-00003A200000}"/>
    <cellStyle name="C￥AØ_5-1±¤°i _수도보~3_200209~1" xfId="9819" xr:uid="{00000000-0005-0000-0000-00003B200000}"/>
    <cellStyle name="Ç¥ÁØ_5-1±¤°í _수도보~3_200209~1" xfId="9820" xr:uid="{00000000-0005-0000-0000-00003C200000}"/>
    <cellStyle name="C￥AØ_5-1±¤°i _수도보~3_7월선급금" xfId="9821" xr:uid="{00000000-0005-0000-0000-00003D200000}"/>
    <cellStyle name="Ç¥ÁØ_5-1±¤°í _수도보~3_7월선급금" xfId="9822" xr:uid="{00000000-0005-0000-0000-00003E200000}"/>
    <cellStyle name="C￥AØ_5-1±¤°i _수도보~3_TEST" xfId="9823" xr:uid="{00000000-0005-0000-0000-00003F200000}"/>
    <cellStyle name="Ç¥ÁØ_5-1±¤°í _수도보~3_TEST" xfId="9824" xr:uid="{00000000-0005-0000-0000-000040200000}"/>
    <cellStyle name="C￥AØ_5-1±¤°i _수도보~3_경비6~1" xfId="9825" xr:uid="{00000000-0005-0000-0000-000041200000}"/>
    <cellStyle name="Ç¥ÁØ_5-1±¤°í _수도보~3_경비6~1" xfId="9826" xr:uid="{00000000-0005-0000-0000-000042200000}"/>
    <cellStyle name="C￥AØ_5-1±¤°i _수도보~3_경비6~1_천안셔틀타임테이블거리(20021015)" xfId="9827" xr:uid="{00000000-0005-0000-0000-000043200000}"/>
    <cellStyle name="Ç¥ÁØ_5-1±¤°í _수도보~3_경비6~1_천안셔틀타임테이블거리(20021015)" xfId="9828" xr:uid="{00000000-0005-0000-0000-000044200000}"/>
    <cellStyle name="C￥AØ_5-1±¤°i _수도보~3_경비7~1" xfId="9829" xr:uid="{00000000-0005-0000-0000-000045200000}"/>
    <cellStyle name="Ç¥ÁØ_5-1±¤°í _수도보~3_경비7~1" xfId="9830" xr:uid="{00000000-0005-0000-0000-000046200000}"/>
    <cellStyle name="C￥AØ_5-1±¤°i _수도보~3_경비7~1_천안셔틀타임테이블거리(20021015)" xfId="9831" xr:uid="{00000000-0005-0000-0000-000047200000}"/>
    <cellStyle name="Ç¥ÁØ_5-1±¤°í _수도보~3_경비7~1_천안셔틀타임테이블거리(20021015)" xfId="9832" xr:uid="{00000000-0005-0000-0000-000048200000}"/>
    <cellStyle name="C￥AØ_5-1±¤°i _수도보~3_운송경비" xfId="9833" xr:uid="{00000000-0005-0000-0000-000049200000}"/>
    <cellStyle name="Ç¥ÁØ_5-1±¤°í _수도보~3_운송경비" xfId="9834" xr:uid="{00000000-0005-0000-0000-00004A200000}"/>
    <cellStyle name="C￥AØ_5-1±¤°i _수도보~3_중부.호남권 " xfId="9835" xr:uid="{00000000-0005-0000-0000-00004B200000}"/>
    <cellStyle name="Ç¥ÁØ_5-1±¤°í _수도보~3_중부.호남권 " xfId="9836" xr:uid="{00000000-0005-0000-0000-00004C200000}"/>
    <cellStyle name="C￥AØ_5-1±¤°i _수도보~3_천안셔틀타임테이블거리(20021015)" xfId="9837" xr:uid="{00000000-0005-0000-0000-00004D200000}"/>
    <cellStyle name="Ç¥ÁØ_5-1±¤°í _수도보~3_천안셔틀타임테이블거리(20021015)" xfId="9838" xr:uid="{00000000-0005-0000-0000-00004E200000}"/>
    <cellStyle name="C￥AØ_5-1±¤°i _수도보~4" xfId="9839" xr:uid="{00000000-0005-0000-0000-00004F200000}"/>
    <cellStyle name="Ç¥ÁØ_5-1±¤°í _수도보~4" xfId="9840" xr:uid="{00000000-0005-0000-0000-000050200000}"/>
    <cellStyle name="C￥AØ_5-1±¤°i _수도보~4_200208~1" xfId="9841" xr:uid="{00000000-0005-0000-0000-000051200000}"/>
    <cellStyle name="Ç¥ÁØ_5-1±¤°í _수도보~4_200208~1" xfId="9842" xr:uid="{00000000-0005-0000-0000-000052200000}"/>
    <cellStyle name="C￥AØ_5-1±¤°i _수도보~4_200209~1" xfId="9843" xr:uid="{00000000-0005-0000-0000-000053200000}"/>
    <cellStyle name="Ç¥ÁØ_5-1±¤°í _수도보~4_200209~1" xfId="9844" xr:uid="{00000000-0005-0000-0000-000054200000}"/>
    <cellStyle name="C￥AØ_5-1±¤°i _수도보~4_7월선급금" xfId="9845" xr:uid="{00000000-0005-0000-0000-000055200000}"/>
    <cellStyle name="Ç¥ÁØ_5-1±¤°í _수도보~4_7월선급금" xfId="9846" xr:uid="{00000000-0005-0000-0000-000056200000}"/>
    <cellStyle name="C￥AØ_5-1±¤°i _수도보~4_TEST" xfId="9847" xr:uid="{00000000-0005-0000-0000-000057200000}"/>
    <cellStyle name="Ç¥ÁØ_5-1±¤°í _수도보~4_TEST" xfId="9848" xr:uid="{00000000-0005-0000-0000-000058200000}"/>
    <cellStyle name="C￥AØ_5-1±¤°i _수도보~4_경비6~1" xfId="9849" xr:uid="{00000000-0005-0000-0000-000059200000}"/>
    <cellStyle name="Ç¥ÁØ_5-1±¤°í _수도보~4_경비6~1" xfId="9850" xr:uid="{00000000-0005-0000-0000-00005A200000}"/>
    <cellStyle name="C￥AØ_5-1±¤°i _수도보~4_경비6~1_천안셔틀타임테이블거리(20021015)" xfId="9851" xr:uid="{00000000-0005-0000-0000-00005B200000}"/>
    <cellStyle name="Ç¥ÁØ_5-1±¤°í _수도보~4_경비6~1_천안셔틀타임테이블거리(20021015)" xfId="9852" xr:uid="{00000000-0005-0000-0000-00005C200000}"/>
    <cellStyle name="C￥AØ_5-1±¤°i _수도보~4_경비7~1" xfId="9853" xr:uid="{00000000-0005-0000-0000-00005D200000}"/>
    <cellStyle name="Ç¥ÁØ_5-1±¤°í _수도보~4_경비7~1" xfId="9854" xr:uid="{00000000-0005-0000-0000-00005E200000}"/>
    <cellStyle name="C￥AØ_5-1±¤°i _수도보~4_경비7~1_천안셔틀타임테이블거리(20021015)" xfId="9855" xr:uid="{00000000-0005-0000-0000-00005F200000}"/>
    <cellStyle name="Ç¥ÁØ_5-1±¤°í _수도보~4_경비7~1_천안셔틀타임테이블거리(20021015)" xfId="9856" xr:uid="{00000000-0005-0000-0000-000060200000}"/>
    <cellStyle name="C￥AØ_5-1±¤°i _수도보~4_운송경비" xfId="9857" xr:uid="{00000000-0005-0000-0000-000061200000}"/>
    <cellStyle name="Ç¥ÁØ_5-1±¤°í _수도보~4_운송경비" xfId="9858" xr:uid="{00000000-0005-0000-0000-000062200000}"/>
    <cellStyle name="C￥AØ_5-1±¤°i _수도보~4_중부.호남권 " xfId="9859" xr:uid="{00000000-0005-0000-0000-000063200000}"/>
    <cellStyle name="Ç¥ÁØ_5-1±¤°í _수도보~4_중부.호남권 " xfId="9860" xr:uid="{00000000-0005-0000-0000-000064200000}"/>
    <cellStyle name="C￥AØ_5-1±¤°i _수도보~4_천안셔틀타임테이블거리(20021015)" xfId="9861" xr:uid="{00000000-0005-0000-0000-000065200000}"/>
    <cellStyle name="Ç¥ÁØ_5-1±¤°í _수도보~4_천안셔틀타임테이블거리(20021015)" xfId="9862" xr:uid="{00000000-0005-0000-0000-000066200000}"/>
    <cellStyle name="C￥AØ_5-1±¤°i _수도보~6" xfId="9863" xr:uid="{00000000-0005-0000-0000-000067200000}"/>
    <cellStyle name="Ç¥ÁØ_5-1±¤°í _수도보~6" xfId="9864" xr:uid="{00000000-0005-0000-0000-000068200000}"/>
    <cellStyle name="C￥AØ_5-1±¤°i _수도보~6_200208~1" xfId="9865" xr:uid="{00000000-0005-0000-0000-000069200000}"/>
    <cellStyle name="Ç¥ÁØ_5-1±¤°í _수도보~6_200208~1" xfId="9866" xr:uid="{00000000-0005-0000-0000-00006A200000}"/>
    <cellStyle name="C￥AØ_5-1±¤°i _수도보~6_200209~1" xfId="9867" xr:uid="{00000000-0005-0000-0000-00006B200000}"/>
    <cellStyle name="Ç¥ÁØ_5-1±¤°í _수도보~6_200209~1" xfId="9868" xr:uid="{00000000-0005-0000-0000-00006C200000}"/>
    <cellStyle name="C￥AØ_5-1±¤°i _수도보~6_7월선급금" xfId="9869" xr:uid="{00000000-0005-0000-0000-00006D200000}"/>
    <cellStyle name="Ç¥ÁØ_5-1±¤°í _수도보~6_7월선급금" xfId="9870" xr:uid="{00000000-0005-0000-0000-00006E200000}"/>
    <cellStyle name="C￥AØ_5-1±¤°i _수도보~6_TEST" xfId="9871" xr:uid="{00000000-0005-0000-0000-00006F200000}"/>
    <cellStyle name="Ç¥ÁØ_5-1±¤°í _수도보~6_TEST" xfId="9872" xr:uid="{00000000-0005-0000-0000-000070200000}"/>
    <cellStyle name="C￥AØ_5-1±¤°i _수도보~6_경비6~1" xfId="9873" xr:uid="{00000000-0005-0000-0000-000071200000}"/>
    <cellStyle name="Ç¥ÁØ_5-1±¤°í _수도보~6_경비6~1" xfId="9874" xr:uid="{00000000-0005-0000-0000-000072200000}"/>
    <cellStyle name="C￥AØ_5-1±¤°i _수도보~6_경비6~1_천안셔틀타임테이블거리(20021015)" xfId="9875" xr:uid="{00000000-0005-0000-0000-000073200000}"/>
    <cellStyle name="Ç¥ÁØ_5-1±¤°í _수도보~6_경비6~1_천안셔틀타임테이블거리(20021015)" xfId="9876" xr:uid="{00000000-0005-0000-0000-000074200000}"/>
    <cellStyle name="C￥AØ_5-1±¤°i _수도보~6_경비7~1" xfId="9877" xr:uid="{00000000-0005-0000-0000-000075200000}"/>
    <cellStyle name="Ç¥ÁØ_5-1±¤°í _수도보~6_경비7~1" xfId="9878" xr:uid="{00000000-0005-0000-0000-000076200000}"/>
    <cellStyle name="C￥AØ_5-1±¤°i _수도보~6_경비7~1_천안셔틀타임테이블거리(20021015)" xfId="9879" xr:uid="{00000000-0005-0000-0000-000077200000}"/>
    <cellStyle name="Ç¥ÁØ_5-1±¤°í _수도보~6_경비7~1_천안셔틀타임테이블거리(20021015)" xfId="9880" xr:uid="{00000000-0005-0000-0000-000078200000}"/>
    <cellStyle name="C￥AØ_5-1±¤°i _수도보~6_운송경비" xfId="9881" xr:uid="{00000000-0005-0000-0000-000079200000}"/>
    <cellStyle name="Ç¥ÁØ_5-1±¤°í _수도보~6_운송경비" xfId="9882" xr:uid="{00000000-0005-0000-0000-00007A200000}"/>
    <cellStyle name="C￥AØ_5-1±¤°i _수도보~6_천안셔틀타임테이블거리(20021015)" xfId="9883" xr:uid="{00000000-0005-0000-0000-00007B200000}"/>
    <cellStyle name="Ç¥ÁØ_5-1±¤°í _수도보~6_천안셔틀타임테이블거리(20021015)" xfId="9884" xr:uid="{00000000-0005-0000-0000-00007C200000}"/>
    <cellStyle name="C￥AØ_5-1±¤°i _월간~10" xfId="9885" xr:uid="{00000000-0005-0000-0000-00007D200000}"/>
    <cellStyle name="Ç¥ÁØ_5-1±¤°í _월간~10" xfId="9886" xr:uid="{00000000-0005-0000-0000-00007E200000}"/>
    <cellStyle name="C￥AØ_5-1±¤°i _월간~10_200208~1" xfId="9887" xr:uid="{00000000-0005-0000-0000-00007F200000}"/>
    <cellStyle name="Ç¥ÁØ_5-1±¤°í _월간~10_200208~1" xfId="9888" xr:uid="{00000000-0005-0000-0000-000080200000}"/>
    <cellStyle name="C￥AØ_5-1±¤°i _월간~10_200209~1" xfId="9889" xr:uid="{00000000-0005-0000-0000-000081200000}"/>
    <cellStyle name="Ç¥ÁØ_5-1±¤°í _월간~10_200209~1" xfId="9890" xr:uid="{00000000-0005-0000-0000-000082200000}"/>
    <cellStyle name="C￥AØ_5-1±¤°i _월간~10_7월선급금" xfId="9891" xr:uid="{00000000-0005-0000-0000-000083200000}"/>
    <cellStyle name="Ç¥ÁØ_5-1±¤°í _월간~10_7월선급금" xfId="9892" xr:uid="{00000000-0005-0000-0000-000084200000}"/>
    <cellStyle name="C￥AØ_5-1±¤°i _월간~10_TEST" xfId="9893" xr:uid="{00000000-0005-0000-0000-000085200000}"/>
    <cellStyle name="Ç¥ÁØ_5-1±¤°í _월간~10_TEST" xfId="9894" xr:uid="{00000000-0005-0000-0000-000086200000}"/>
    <cellStyle name="C￥AØ_5-1±¤°i _월간~10_경비6~1" xfId="9895" xr:uid="{00000000-0005-0000-0000-000087200000}"/>
    <cellStyle name="Ç¥ÁØ_5-1±¤°í _월간~10_경비6~1" xfId="9896" xr:uid="{00000000-0005-0000-0000-000088200000}"/>
    <cellStyle name="C￥AØ_5-1±¤°i _월간~10_경비6~1_천안셔틀타임테이블거리(20021015)" xfId="9897" xr:uid="{00000000-0005-0000-0000-000089200000}"/>
    <cellStyle name="Ç¥ÁØ_5-1±¤°í _월간~10_경비6~1_천안셔틀타임테이블거리(20021015)" xfId="9898" xr:uid="{00000000-0005-0000-0000-00008A200000}"/>
    <cellStyle name="C￥AØ_5-1±¤°i _월간~10_경비7~1" xfId="9899" xr:uid="{00000000-0005-0000-0000-00008B200000}"/>
    <cellStyle name="Ç¥ÁØ_5-1±¤°í _월간~10_경비7~1" xfId="9900" xr:uid="{00000000-0005-0000-0000-00008C200000}"/>
    <cellStyle name="C￥AØ_5-1±¤°i _월간~10_경비7~1_천안셔틀타임테이블거리(20021015)" xfId="9901" xr:uid="{00000000-0005-0000-0000-00008D200000}"/>
    <cellStyle name="Ç¥ÁØ_5-1±¤°í _월간~10_경비7~1_천안셔틀타임테이블거리(20021015)" xfId="9902" xr:uid="{00000000-0005-0000-0000-00008E200000}"/>
    <cellStyle name="C￥AØ_5-1±¤°i _월간~10_운송경비" xfId="9903" xr:uid="{00000000-0005-0000-0000-00008F200000}"/>
    <cellStyle name="Ç¥ÁØ_5-1±¤°í _월간~10_운송경비" xfId="9904" xr:uid="{00000000-0005-0000-0000-000090200000}"/>
    <cellStyle name="C￥AØ_5-1±¤°i _월간~10_천안셔틀타임테이블거리(20021015)" xfId="9905" xr:uid="{00000000-0005-0000-0000-000091200000}"/>
    <cellStyle name="Ç¥ÁØ_5-1±¤°í _월간~10_천안셔틀타임테이블거리(20021015)" xfId="9906" xr:uid="{00000000-0005-0000-0000-000092200000}"/>
    <cellStyle name="C￥AØ_5-1±¤°i _월간~11" xfId="9907" xr:uid="{00000000-0005-0000-0000-000093200000}"/>
    <cellStyle name="Ç¥ÁØ_5-1±¤°í _월간~11" xfId="9908" xr:uid="{00000000-0005-0000-0000-000094200000}"/>
    <cellStyle name="C￥AØ_5-1±¤°i _월간~11_200208~1" xfId="9909" xr:uid="{00000000-0005-0000-0000-000095200000}"/>
    <cellStyle name="Ç¥ÁØ_5-1±¤°í _월간~11_200208~1" xfId="9910" xr:uid="{00000000-0005-0000-0000-000096200000}"/>
    <cellStyle name="C￥AØ_5-1±¤°i _월간~11_200209~1" xfId="9911" xr:uid="{00000000-0005-0000-0000-000097200000}"/>
    <cellStyle name="Ç¥ÁØ_5-1±¤°í _월간~11_200209~1" xfId="9912" xr:uid="{00000000-0005-0000-0000-000098200000}"/>
    <cellStyle name="C￥AØ_5-1±¤°i _월간~11_7월선급금" xfId="9913" xr:uid="{00000000-0005-0000-0000-000099200000}"/>
    <cellStyle name="Ç¥ÁØ_5-1±¤°í _월간~11_7월선급금" xfId="9914" xr:uid="{00000000-0005-0000-0000-00009A200000}"/>
    <cellStyle name="C￥AØ_5-1±¤°i _월간~11_TEST" xfId="9915" xr:uid="{00000000-0005-0000-0000-00009B200000}"/>
    <cellStyle name="Ç¥ÁØ_5-1±¤°í _월간~11_TEST" xfId="9916" xr:uid="{00000000-0005-0000-0000-00009C200000}"/>
    <cellStyle name="C￥AØ_5-1±¤°i _월간~11_경비6~1" xfId="9917" xr:uid="{00000000-0005-0000-0000-00009D200000}"/>
    <cellStyle name="Ç¥ÁØ_5-1±¤°í _월간~11_경비6~1" xfId="9918" xr:uid="{00000000-0005-0000-0000-00009E200000}"/>
    <cellStyle name="C￥AØ_5-1±¤°i _월간~11_경비6~1_천안셔틀타임테이블거리(20021015)" xfId="9919" xr:uid="{00000000-0005-0000-0000-00009F200000}"/>
    <cellStyle name="Ç¥ÁØ_5-1±¤°í _월간~11_경비6~1_천안셔틀타임테이블거리(20021015)" xfId="9920" xr:uid="{00000000-0005-0000-0000-0000A0200000}"/>
    <cellStyle name="C￥AØ_5-1±¤°i _월간~11_경비7~1" xfId="9921" xr:uid="{00000000-0005-0000-0000-0000A1200000}"/>
    <cellStyle name="Ç¥ÁØ_5-1±¤°í _월간~11_경비7~1" xfId="9922" xr:uid="{00000000-0005-0000-0000-0000A2200000}"/>
    <cellStyle name="C￥AØ_5-1±¤°i _월간~11_경비7~1_천안셔틀타임테이블거리(20021015)" xfId="9923" xr:uid="{00000000-0005-0000-0000-0000A3200000}"/>
    <cellStyle name="Ç¥ÁØ_5-1±¤°í _월간~11_경비7~1_천안셔틀타임테이블거리(20021015)" xfId="9924" xr:uid="{00000000-0005-0000-0000-0000A4200000}"/>
    <cellStyle name="C￥AØ_5-1±¤°i _월간~11_운송경비" xfId="9925" xr:uid="{00000000-0005-0000-0000-0000A5200000}"/>
    <cellStyle name="Ç¥ÁØ_5-1±¤°í _월간~11_운송경비" xfId="9926" xr:uid="{00000000-0005-0000-0000-0000A6200000}"/>
    <cellStyle name="C￥AØ_5-1±¤°i _월간~11_천안셔틀타임테이블거리(20021015)" xfId="9927" xr:uid="{00000000-0005-0000-0000-0000A7200000}"/>
    <cellStyle name="Ç¥ÁØ_5-1±¤°í _월간~11_천안셔틀타임테이블거리(20021015)" xfId="9928" xr:uid="{00000000-0005-0000-0000-0000A8200000}"/>
    <cellStyle name="C￥AØ_5-1±¤°i _월간10" xfId="9929" xr:uid="{00000000-0005-0000-0000-0000A9200000}"/>
    <cellStyle name="Ç¥ÁØ_5-1±¤°í _월간10" xfId="9930" xr:uid="{00000000-0005-0000-0000-0000AA200000}"/>
    <cellStyle name="C￥AØ_5-1±¤°i _월간10_200208~1" xfId="9931" xr:uid="{00000000-0005-0000-0000-0000AB200000}"/>
    <cellStyle name="Ç¥ÁØ_5-1±¤°í _월간10_200208~1" xfId="9932" xr:uid="{00000000-0005-0000-0000-0000AC200000}"/>
    <cellStyle name="C￥AØ_5-1±¤°i _월간10_200209~1" xfId="9933" xr:uid="{00000000-0005-0000-0000-0000AD200000}"/>
    <cellStyle name="Ç¥ÁØ_5-1±¤°í _월간10_200209~1" xfId="9934" xr:uid="{00000000-0005-0000-0000-0000AE200000}"/>
    <cellStyle name="C￥AØ_5-1±¤°i _월간10_7월선급금" xfId="9935" xr:uid="{00000000-0005-0000-0000-0000AF200000}"/>
    <cellStyle name="Ç¥ÁØ_5-1±¤°í _월간10_7월선급금" xfId="9936" xr:uid="{00000000-0005-0000-0000-0000B0200000}"/>
    <cellStyle name="C￥AØ_5-1±¤°i _월간10_TEST" xfId="9937" xr:uid="{00000000-0005-0000-0000-0000B1200000}"/>
    <cellStyle name="Ç¥ÁØ_5-1±¤°í _월간10_TEST" xfId="9938" xr:uid="{00000000-0005-0000-0000-0000B2200000}"/>
    <cellStyle name="C￥AØ_5-1±¤°i _월간10_경비6~1" xfId="9939" xr:uid="{00000000-0005-0000-0000-0000B3200000}"/>
    <cellStyle name="Ç¥ÁØ_5-1±¤°í _월간10_경비6~1" xfId="9940" xr:uid="{00000000-0005-0000-0000-0000B4200000}"/>
    <cellStyle name="C￥AØ_5-1±¤°i _월간10_경비6~1_천안셔틀타임테이블거리(20021015)" xfId="9941" xr:uid="{00000000-0005-0000-0000-0000B5200000}"/>
    <cellStyle name="Ç¥ÁØ_5-1±¤°í _월간10_경비6~1_천안셔틀타임테이블거리(20021015)" xfId="9942" xr:uid="{00000000-0005-0000-0000-0000B6200000}"/>
    <cellStyle name="C￥AØ_5-1±¤°i _월간10_경비7~1" xfId="9943" xr:uid="{00000000-0005-0000-0000-0000B7200000}"/>
    <cellStyle name="Ç¥ÁØ_5-1±¤°í _월간10_경비7~1" xfId="9944" xr:uid="{00000000-0005-0000-0000-0000B8200000}"/>
    <cellStyle name="C￥AØ_5-1±¤°i _월간10_경비7~1_천안셔틀타임테이블거리(20021015)" xfId="9945" xr:uid="{00000000-0005-0000-0000-0000B9200000}"/>
    <cellStyle name="Ç¥ÁØ_5-1±¤°í _월간10_경비7~1_천안셔틀타임테이블거리(20021015)" xfId="9946" xr:uid="{00000000-0005-0000-0000-0000BA200000}"/>
    <cellStyle name="C￥AØ_5-1±¤°i _월간10_운송경비" xfId="9947" xr:uid="{00000000-0005-0000-0000-0000BB200000}"/>
    <cellStyle name="Ç¥ÁØ_5-1±¤°í _월간10_운송경비" xfId="9948" xr:uid="{00000000-0005-0000-0000-0000BC200000}"/>
    <cellStyle name="C￥AØ_5-1±¤°i _월간10_천안셔틀타임테이블거리(20021015)" xfId="9949" xr:uid="{00000000-0005-0000-0000-0000BD200000}"/>
    <cellStyle name="Ç¥ÁØ_5-1±¤°í _월간10_천안셔틀타임테이블거리(20021015)" xfId="9950" xr:uid="{00000000-0005-0000-0000-0000BE200000}"/>
    <cellStyle name="C￥AØ_5-1±¤°i _월간11" xfId="9951" xr:uid="{00000000-0005-0000-0000-0000BF200000}"/>
    <cellStyle name="Ç¥ÁØ_5-1±¤°í _월간11" xfId="9952" xr:uid="{00000000-0005-0000-0000-0000C0200000}"/>
    <cellStyle name="C￥AØ_5-1±¤°i _월간11_200208~1" xfId="9953" xr:uid="{00000000-0005-0000-0000-0000C1200000}"/>
    <cellStyle name="Ç¥ÁØ_5-1±¤°í _월간11_200208~1" xfId="9954" xr:uid="{00000000-0005-0000-0000-0000C2200000}"/>
    <cellStyle name="C￥AØ_5-1±¤°i _월간11_200209~1" xfId="9955" xr:uid="{00000000-0005-0000-0000-0000C3200000}"/>
    <cellStyle name="Ç¥ÁØ_5-1±¤°í _월간11_200209~1" xfId="9956" xr:uid="{00000000-0005-0000-0000-0000C4200000}"/>
    <cellStyle name="C￥AØ_5-1±¤°i _월간11_7월선급금" xfId="9957" xr:uid="{00000000-0005-0000-0000-0000C5200000}"/>
    <cellStyle name="Ç¥ÁØ_5-1±¤°í _월간11_7월선급금" xfId="9958" xr:uid="{00000000-0005-0000-0000-0000C6200000}"/>
    <cellStyle name="C￥AØ_5-1±¤°i _월간11_TEST" xfId="9959" xr:uid="{00000000-0005-0000-0000-0000C7200000}"/>
    <cellStyle name="Ç¥ÁØ_5-1±¤°í _월간11_TEST" xfId="9960" xr:uid="{00000000-0005-0000-0000-0000C8200000}"/>
    <cellStyle name="C￥AØ_5-1±¤°i _월간11_경비6~1" xfId="9961" xr:uid="{00000000-0005-0000-0000-0000C9200000}"/>
    <cellStyle name="Ç¥ÁØ_5-1±¤°í _월간11_경비6~1" xfId="9962" xr:uid="{00000000-0005-0000-0000-0000CA200000}"/>
    <cellStyle name="C￥AØ_5-1±¤°i _월간11_경비6~1_천안셔틀타임테이블거리(20021015)" xfId="9963" xr:uid="{00000000-0005-0000-0000-0000CB200000}"/>
    <cellStyle name="Ç¥ÁØ_5-1±¤°í _월간11_경비6~1_천안셔틀타임테이블거리(20021015)" xfId="9964" xr:uid="{00000000-0005-0000-0000-0000CC200000}"/>
    <cellStyle name="C￥AØ_5-1±¤°i _월간11_경비7~1" xfId="9965" xr:uid="{00000000-0005-0000-0000-0000CD200000}"/>
    <cellStyle name="Ç¥ÁØ_5-1±¤°í _월간11_경비7~1" xfId="9966" xr:uid="{00000000-0005-0000-0000-0000CE200000}"/>
    <cellStyle name="C￥AØ_5-1±¤°i _월간11_경비7~1_천안셔틀타임테이블거리(20021015)" xfId="9967" xr:uid="{00000000-0005-0000-0000-0000CF200000}"/>
    <cellStyle name="Ç¥ÁØ_5-1±¤°í _월간11_경비7~1_천안셔틀타임테이블거리(20021015)" xfId="9968" xr:uid="{00000000-0005-0000-0000-0000D0200000}"/>
    <cellStyle name="C￥AØ_5-1±¤°i _월간11_운송경비" xfId="9969" xr:uid="{00000000-0005-0000-0000-0000D1200000}"/>
    <cellStyle name="Ç¥ÁØ_5-1±¤°í _월간11_운송경비" xfId="9970" xr:uid="{00000000-0005-0000-0000-0000D2200000}"/>
    <cellStyle name="C￥AØ_5-1±¤°i _월간11_천안셔틀타임테이블거리(20021015)" xfId="9971" xr:uid="{00000000-0005-0000-0000-0000D3200000}"/>
    <cellStyle name="Ç¥ÁØ_5-1±¤°í _월간11_천안셔틀타임테이블거리(20021015)" xfId="9972" xr:uid="{00000000-0005-0000-0000-0000D4200000}"/>
    <cellStyle name="C￥AØ_5-1±¤°i _월간보~9" xfId="9973" xr:uid="{00000000-0005-0000-0000-0000D5200000}"/>
    <cellStyle name="Ç¥ÁØ_5-1±¤°í _월간보~9" xfId="9974" xr:uid="{00000000-0005-0000-0000-0000D6200000}"/>
    <cellStyle name="C￥AØ_5-1±¤°i _월간보~9_200208~1" xfId="9975" xr:uid="{00000000-0005-0000-0000-0000D7200000}"/>
    <cellStyle name="Ç¥ÁØ_5-1±¤°í _월간보~9_200208~1" xfId="9976" xr:uid="{00000000-0005-0000-0000-0000D8200000}"/>
    <cellStyle name="C￥AØ_5-1±¤°i _월간보~9_200209~1" xfId="9977" xr:uid="{00000000-0005-0000-0000-0000D9200000}"/>
    <cellStyle name="Ç¥ÁØ_5-1±¤°í _월간보~9_200209~1" xfId="9978" xr:uid="{00000000-0005-0000-0000-0000DA200000}"/>
    <cellStyle name="C￥AØ_5-1±¤°i _월간보~9_7월선급금" xfId="9979" xr:uid="{00000000-0005-0000-0000-0000DB200000}"/>
    <cellStyle name="Ç¥ÁØ_5-1±¤°í _월간보~9_7월선급금" xfId="9980" xr:uid="{00000000-0005-0000-0000-0000DC200000}"/>
    <cellStyle name="C￥AØ_5-1±¤°i _월간보~9_TEST" xfId="9981" xr:uid="{00000000-0005-0000-0000-0000DD200000}"/>
    <cellStyle name="Ç¥ÁØ_5-1±¤°í _월간보~9_TEST" xfId="9982" xr:uid="{00000000-0005-0000-0000-0000DE200000}"/>
    <cellStyle name="C￥AØ_5-1±¤°i _월간보~9_경비6~1" xfId="9983" xr:uid="{00000000-0005-0000-0000-0000DF200000}"/>
    <cellStyle name="Ç¥ÁØ_5-1±¤°í _월간보~9_경비6~1" xfId="9984" xr:uid="{00000000-0005-0000-0000-0000E0200000}"/>
    <cellStyle name="C￥AØ_5-1±¤°i _월간보~9_경비6~1_천안셔틀타임테이블거리(20021015)" xfId="9985" xr:uid="{00000000-0005-0000-0000-0000E1200000}"/>
    <cellStyle name="Ç¥ÁØ_5-1±¤°í _월간보~9_경비6~1_천안셔틀타임테이블거리(20021015)" xfId="9986" xr:uid="{00000000-0005-0000-0000-0000E2200000}"/>
    <cellStyle name="C￥AØ_5-1±¤°i _월간보~9_경비7~1" xfId="9987" xr:uid="{00000000-0005-0000-0000-0000E3200000}"/>
    <cellStyle name="Ç¥ÁØ_5-1±¤°í _월간보~9_경비7~1" xfId="9988" xr:uid="{00000000-0005-0000-0000-0000E4200000}"/>
    <cellStyle name="C￥AØ_5-1±¤°i _월간보~9_경비7~1_천안셔틀타임테이블거리(20021015)" xfId="9989" xr:uid="{00000000-0005-0000-0000-0000E5200000}"/>
    <cellStyle name="Ç¥ÁØ_5-1±¤°í _월간보~9_경비7~1_천안셔틀타임테이블거리(20021015)" xfId="9990" xr:uid="{00000000-0005-0000-0000-0000E6200000}"/>
    <cellStyle name="C￥AØ_5-1±¤°i _월간보~9_운송경비" xfId="9991" xr:uid="{00000000-0005-0000-0000-0000E7200000}"/>
    <cellStyle name="Ç¥ÁØ_5-1±¤°í _월간보~9_운송경비" xfId="9992" xr:uid="{00000000-0005-0000-0000-0000E8200000}"/>
    <cellStyle name="C￥AØ_5-1±¤°i _월간보~9_천안셔틀타임테이블거리(20021015)" xfId="9993" xr:uid="{00000000-0005-0000-0000-0000E9200000}"/>
    <cellStyle name="Ç¥ÁØ_5-1±¤°í _월간보~9_천안셔틀타임테이블거리(20021015)" xfId="9994" xr:uid="{00000000-0005-0000-0000-0000EA200000}"/>
    <cellStyle name="C￥AØ_5-1±¤°i _종로" xfId="9995" xr:uid="{00000000-0005-0000-0000-0000EB200000}"/>
    <cellStyle name="Ç¥ÁØ_5-1±¤°í _종로" xfId="9996" xr:uid="{00000000-0005-0000-0000-0000EC200000}"/>
    <cellStyle name="C￥AØ_5-1±¤°i _종로_200208~1" xfId="9997" xr:uid="{00000000-0005-0000-0000-0000ED200000}"/>
    <cellStyle name="Ç¥ÁØ_5-1±¤°í _종로_200208~1" xfId="9998" xr:uid="{00000000-0005-0000-0000-0000EE200000}"/>
    <cellStyle name="C￥AØ_5-1±¤°i _종로_200209~1" xfId="9999" xr:uid="{00000000-0005-0000-0000-0000EF200000}"/>
    <cellStyle name="Ç¥ÁØ_5-1±¤°í _종로_200209~1" xfId="10000" xr:uid="{00000000-0005-0000-0000-0000F0200000}"/>
    <cellStyle name="C￥AØ_5-1±¤°i _종로_7월선급금" xfId="10001" xr:uid="{00000000-0005-0000-0000-0000F1200000}"/>
    <cellStyle name="Ç¥ÁØ_5-1±¤°í _종로_7월선급금" xfId="10002" xr:uid="{00000000-0005-0000-0000-0000F2200000}"/>
    <cellStyle name="C￥AØ_5-1±¤°i _종로_TEST" xfId="10003" xr:uid="{00000000-0005-0000-0000-0000F3200000}"/>
    <cellStyle name="Ç¥ÁØ_5-1±¤°í _종로_TEST" xfId="10004" xr:uid="{00000000-0005-0000-0000-0000F4200000}"/>
    <cellStyle name="C￥AØ_5-1±¤°i _종로_경비6~1" xfId="10005" xr:uid="{00000000-0005-0000-0000-0000F5200000}"/>
    <cellStyle name="Ç¥ÁØ_5-1±¤°í _종로_경비6~1" xfId="10006" xr:uid="{00000000-0005-0000-0000-0000F6200000}"/>
    <cellStyle name="C￥AØ_5-1±¤°i _종로_경비6~1_천안셔틀타임테이블거리(20021015)" xfId="10007" xr:uid="{00000000-0005-0000-0000-0000F7200000}"/>
    <cellStyle name="Ç¥ÁØ_5-1±¤°í _종로_경비6~1_천안셔틀타임테이블거리(20021015)" xfId="10008" xr:uid="{00000000-0005-0000-0000-0000F8200000}"/>
    <cellStyle name="C￥AØ_5-1±¤°i _종로_경비7~1" xfId="10009" xr:uid="{00000000-0005-0000-0000-0000F9200000}"/>
    <cellStyle name="Ç¥ÁØ_5-1±¤°í _종로_경비7~1" xfId="10010" xr:uid="{00000000-0005-0000-0000-0000FA200000}"/>
    <cellStyle name="C￥AØ_5-1±¤°i _종로_경비7~1_천안셔틀타임테이블거리(20021015)" xfId="10011" xr:uid="{00000000-0005-0000-0000-0000FB200000}"/>
    <cellStyle name="Ç¥ÁØ_5-1±¤°í _종로_경비7~1_천안셔틀타임테이블거리(20021015)" xfId="10012" xr:uid="{00000000-0005-0000-0000-0000FC200000}"/>
    <cellStyle name="C￥AØ_5-1±¤°i _종로_운송경비" xfId="10013" xr:uid="{00000000-0005-0000-0000-0000FD200000}"/>
    <cellStyle name="Ç¥ÁØ_5-1±¤°í _종로_운송경비" xfId="10014" xr:uid="{00000000-0005-0000-0000-0000FE200000}"/>
    <cellStyle name="C￥AØ_5-1±¤°i _종로_중부.호남권 " xfId="10015" xr:uid="{00000000-0005-0000-0000-0000FF200000}"/>
    <cellStyle name="Ç¥ÁØ_5-1±¤°í _종로_중부.호남권 " xfId="10016" xr:uid="{00000000-0005-0000-0000-000000210000}"/>
    <cellStyle name="C￥AØ_5-1±¤°i _종로_천안셔틀타임테이블거리(20021015)" xfId="10017" xr:uid="{00000000-0005-0000-0000-000001210000}"/>
    <cellStyle name="Ç¥ÁØ_5-1±¤°í _종로_천안셔틀타임테이블거리(20021015)" xfId="10018" xr:uid="{00000000-0005-0000-0000-000002210000}"/>
    <cellStyle name="C￥AØ_5E￡±a_6RCB1 " xfId="10019" xr:uid="{00000000-0005-0000-0000-000003210000}"/>
    <cellStyle name="Ç¥ÁØ_Á¤°ø" xfId="10020" xr:uid="{00000000-0005-0000-0000-000004210000}"/>
    <cellStyle name="C￥AØ_A¤°ø_¿ⓒ½A9806" xfId="10021" xr:uid="{00000000-0005-0000-0000-000005210000}"/>
    <cellStyle name="Ç¥ÁØ_Á¤°ø_여신9812" xfId="10022" xr:uid="{00000000-0005-0000-0000-000006210000}"/>
    <cellStyle name="C￥AØ_A¤A?" xfId="10023" xr:uid="{00000000-0005-0000-0000-000007210000}"/>
    <cellStyle name="Ç¥ÁØ_Á¤À¯" xfId="10024" xr:uid="{00000000-0005-0000-0000-000008210000}"/>
    <cellStyle name="C￥AØ_A¤º¸±a¼u" xfId="10025" xr:uid="{00000000-0005-0000-0000-000009210000}"/>
    <cellStyle name="Ç¥ÁØ_Á¤º¸±â¼ú" xfId="10026" xr:uid="{00000000-0005-0000-0000-00000A210000}"/>
    <cellStyle name="C￥AØ_A¤º¸±a¼u_¿ⓒ½A9806" xfId="10027" xr:uid="{00000000-0005-0000-0000-00000B210000}"/>
    <cellStyle name="Ç¥ÁØ_Á¤º¸±â¼ú_여신9812" xfId="10028" xr:uid="{00000000-0005-0000-0000-00000C210000}"/>
    <cellStyle name="C￥AØ_A¾≫o" xfId="10029" xr:uid="{00000000-0005-0000-0000-00000D210000}"/>
    <cellStyle name="Ç¥ÁØ_Àç¹«±¸Á¶°³¼±°èÈ¹" xfId="10030" xr:uid="{00000000-0005-0000-0000-00000E210000}"/>
    <cellStyle name="C￥AØ_Ac¹≪±¸A¶°³¼±°eE¹" xfId="10031" xr:uid="{00000000-0005-0000-0000-00000F210000}"/>
    <cellStyle name="Ç¥ÁØ_ÄÉÇÇÄÚ" xfId="10032" xr:uid="{00000000-0005-0000-0000-000010210000}"/>
    <cellStyle name="C￥AØ_AECCAU_¿ⓒ½A9806" xfId="10033" xr:uid="{00000000-0005-0000-0000-000011210000}"/>
    <cellStyle name="Ç¥ÁØ_ÄÉÇÇÄÚ_여신9812" xfId="10034" xr:uid="{00000000-0005-0000-0000-000012210000}"/>
    <cellStyle name="C￥AØ_AI¿øCoE² " xfId="10035" xr:uid="{00000000-0005-0000-0000-000013210000}"/>
    <cellStyle name="Ç¥ÁØ_Áß°ø¾÷" xfId="10036" xr:uid="{00000000-0005-0000-0000-000014210000}"/>
    <cellStyle name="C￥AØ_Aß°ø¾÷ (2)" xfId="10037" xr:uid="{00000000-0005-0000-0000-000015210000}"/>
    <cellStyle name="Ç¥ÁØ_Áß°ø¾÷ (2)" xfId="10038" xr:uid="{00000000-0005-0000-0000-000016210000}"/>
    <cellStyle name="C￥AØ_Aß°ø¾÷_¿ⓒ½A9806" xfId="10039" xr:uid="{00000000-0005-0000-0000-000017210000}"/>
    <cellStyle name="Ç¥ÁØ_Áß°ø¾÷_여신9812" xfId="10040" xr:uid="{00000000-0005-0000-0000-000018210000}"/>
    <cellStyle name="C￥AØ_AuAU" xfId="10041" xr:uid="{00000000-0005-0000-0000-000019210000}"/>
    <cellStyle name="Ç¥ÁØ_ÀüÀÚ" xfId="10042" xr:uid="{00000000-0005-0000-0000-00001A210000}"/>
    <cellStyle name="C￥AØ_AuAU_¿ⓒ½A9806" xfId="10043" xr:uid="{00000000-0005-0000-0000-00001B210000}"/>
    <cellStyle name="Ç¥ÁØ_ÀüÀÚ_여신9812" xfId="10044" xr:uid="{00000000-0005-0000-0000-00001C210000}"/>
    <cellStyle name="C￥AØ_AUμ¿A÷" xfId="10045" xr:uid="{00000000-0005-0000-0000-00001D210000}"/>
    <cellStyle name="Ç¥ÁØ_Áý°èÇ¥(2¿ù) " xfId="218" xr:uid="{00000000-0005-0000-0000-00001E210000}"/>
    <cellStyle name="C￥AØ_Ay°eC￥(2¿u) _0109월수" xfId="10046" xr:uid="{00000000-0005-0000-0000-00001F210000}"/>
    <cellStyle name="Ç¥ÁØ_Áý°èÇ¥(2¿ù) _0109월수" xfId="10047" xr:uid="{00000000-0005-0000-0000-000020210000}"/>
    <cellStyle name="C￥AØ_Ay°eC￥(2¿u) _0109월수_200208~1" xfId="10048" xr:uid="{00000000-0005-0000-0000-000021210000}"/>
    <cellStyle name="Ç¥ÁØ_Áý°èÇ¥(2¿ù) _0109월수_200208~1" xfId="10049" xr:uid="{00000000-0005-0000-0000-000022210000}"/>
    <cellStyle name="C￥AØ_Ay°eC￥(2¿u) _0109월수_200209~1" xfId="10050" xr:uid="{00000000-0005-0000-0000-000023210000}"/>
    <cellStyle name="Ç¥ÁØ_Áý°èÇ¥(2¿ù) _0109월수_200209~1" xfId="10051" xr:uid="{00000000-0005-0000-0000-000024210000}"/>
    <cellStyle name="C￥AØ_Ay°eC￥(2¿u) _0109월수_7월선급금" xfId="10052" xr:uid="{00000000-0005-0000-0000-000025210000}"/>
    <cellStyle name="Ç¥ÁØ_Áý°èÇ¥(2¿ù) _0109월수_7월선급금" xfId="10053" xr:uid="{00000000-0005-0000-0000-000026210000}"/>
    <cellStyle name="C￥AØ_Ay°eC￥(2¿u) _0109월수_TEST" xfId="10054" xr:uid="{00000000-0005-0000-0000-000027210000}"/>
    <cellStyle name="Ç¥ÁØ_Áý°èÇ¥(2¿ù) _0109월수_TEST" xfId="10055" xr:uid="{00000000-0005-0000-0000-000028210000}"/>
    <cellStyle name="C￥AØ_Ay°eC￥(2¿u) _0109월수_경비6~1" xfId="10056" xr:uid="{00000000-0005-0000-0000-000029210000}"/>
    <cellStyle name="Ç¥ÁØ_Áý°èÇ¥(2¿ù) _0109월수_경비6~1" xfId="10057" xr:uid="{00000000-0005-0000-0000-00002A210000}"/>
    <cellStyle name="C￥AØ_Ay°eC￥(2¿u) _0109월수_경비6~1_천안셔틀타임테이블거리(20021015)" xfId="10058" xr:uid="{00000000-0005-0000-0000-00002B210000}"/>
    <cellStyle name="Ç¥ÁØ_Áý°èÇ¥(2¿ù) _0109월수_경비6~1_천안셔틀타임테이블거리(20021015)" xfId="10059" xr:uid="{00000000-0005-0000-0000-00002C210000}"/>
    <cellStyle name="C￥AØ_Ay°eC￥(2¿u) _0109월수_경비7~1" xfId="10060" xr:uid="{00000000-0005-0000-0000-00002D210000}"/>
    <cellStyle name="Ç¥ÁØ_Áý°èÇ¥(2¿ù) _0109월수_경비7~1" xfId="10061" xr:uid="{00000000-0005-0000-0000-00002E210000}"/>
    <cellStyle name="C￥AØ_Ay°eC￥(2¿u) _0109월수_경비7~1_천안셔틀타임테이블거리(20021015)" xfId="10062" xr:uid="{00000000-0005-0000-0000-00002F210000}"/>
    <cellStyle name="Ç¥ÁØ_Áý°èÇ¥(2¿ù) _0109월수_경비7~1_천안셔틀타임테이블거리(20021015)" xfId="10063" xr:uid="{00000000-0005-0000-0000-000030210000}"/>
    <cellStyle name="C￥AØ_Ay°eC￥(2¿u) _0109월수_운송경비" xfId="10064" xr:uid="{00000000-0005-0000-0000-000031210000}"/>
    <cellStyle name="Ç¥ÁØ_Áý°èÇ¥(2¿ù) _0109월수_운송경비" xfId="10065" xr:uid="{00000000-0005-0000-0000-000032210000}"/>
    <cellStyle name="C￥AØ_Ay°eC￥(2¿u) _0109월수_천안셔틀타임테이블거리(20021015)" xfId="10066" xr:uid="{00000000-0005-0000-0000-000033210000}"/>
    <cellStyle name="Ç¥ÁØ_Áý°èÇ¥(2¿ù) _0109월수_천안셔틀타임테이블거리(20021015)" xfId="10067" xr:uid="{00000000-0005-0000-0000-000034210000}"/>
    <cellStyle name="C￥AØ_Ay°eC￥(2¿u) _강서" xfId="10068" xr:uid="{00000000-0005-0000-0000-000035210000}"/>
    <cellStyle name="Ç¥ÁØ_Áý°èÇ¥(2¿ù) _강서" xfId="10069" xr:uid="{00000000-0005-0000-0000-000036210000}"/>
    <cellStyle name="C￥AØ_Ay°eC￥(2¿u) _강서_200208~1" xfId="10070" xr:uid="{00000000-0005-0000-0000-000037210000}"/>
    <cellStyle name="Ç¥ÁØ_Áý°èÇ¥(2¿ù) _강서_200208~1" xfId="10071" xr:uid="{00000000-0005-0000-0000-000038210000}"/>
    <cellStyle name="C￥AØ_Ay°eC￥(2¿u) _강서_200209~1" xfId="10072" xr:uid="{00000000-0005-0000-0000-000039210000}"/>
    <cellStyle name="Ç¥ÁØ_Áý°èÇ¥(2¿ù) _강서_200209~1" xfId="10073" xr:uid="{00000000-0005-0000-0000-00003A210000}"/>
    <cellStyle name="C￥AØ_Ay°eC￥(2¿u) _강서_7월선급금" xfId="10074" xr:uid="{00000000-0005-0000-0000-00003B210000}"/>
    <cellStyle name="Ç¥ÁØ_Áý°èÇ¥(2¿ù) _강서_7월선급금" xfId="10075" xr:uid="{00000000-0005-0000-0000-00003C210000}"/>
    <cellStyle name="C￥AØ_Ay°eC￥(2¿u) _강서_TEST" xfId="10076" xr:uid="{00000000-0005-0000-0000-00003D210000}"/>
    <cellStyle name="Ç¥ÁØ_Áý°èÇ¥(2¿ù) _강서_TEST" xfId="10077" xr:uid="{00000000-0005-0000-0000-00003E210000}"/>
    <cellStyle name="C￥AØ_Ay°eC￥(2¿u) _강서_경비6~1" xfId="10078" xr:uid="{00000000-0005-0000-0000-00003F210000}"/>
    <cellStyle name="Ç¥ÁØ_Áý°èÇ¥(2¿ù) _강서_경비6~1" xfId="10079" xr:uid="{00000000-0005-0000-0000-000040210000}"/>
    <cellStyle name="C￥AØ_Ay°eC￥(2¿u) _강서_경비6~1_천안셔틀타임테이블거리(20021015)" xfId="10080" xr:uid="{00000000-0005-0000-0000-000041210000}"/>
    <cellStyle name="Ç¥ÁØ_Áý°èÇ¥(2¿ù) _강서_경비6~1_천안셔틀타임테이블거리(20021015)" xfId="10081" xr:uid="{00000000-0005-0000-0000-000042210000}"/>
    <cellStyle name="C￥AØ_Ay°eC￥(2¿u) _강서_경비7~1" xfId="10082" xr:uid="{00000000-0005-0000-0000-000043210000}"/>
    <cellStyle name="Ç¥ÁØ_Áý°èÇ¥(2¿ù) _강서_경비7~1" xfId="10083" xr:uid="{00000000-0005-0000-0000-000044210000}"/>
    <cellStyle name="C￥AØ_Ay°eC￥(2¿u) _강서_경비7~1_천안셔틀타임테이블거리(20021015)" xfId="10084" xr:uid="{00000000-0005-0000-0000-000045210000}"/>
    <cellStyle name="Ç¥ÁØ_Áý°èÇ¥(2¿ù) _강서_경비7~1_천안셔틀타임테이블거리(20021015)" xfId="10085" xr:uid="{00000000-0005-0000-0000-000046210000}"/>
    <cellStyle name="C￥AØ_Ay°eC￥(2¿u) _강서_운송경비" xfId="10086" xr:uid="{00000000-0005-0000-0000-000047210000}"/>
    <cellStyle name="Ç¥ÁØ_Áý°èÇ¥(2¿ù) _강서_운송경비" xfId="10087" xr:uid="{00000000-0005-0000-0000-000048210000}"/>
    <cellStyle name="C￥AØ_Ay°eC￥(2¿u) _강서_중부.호남권 " xfId="10088" xr:uid="{00000000-0005-0000-0000-000049210000}"/>
    <cellStyle name="Ç¥ÁØ_Áý°èÇ¥(2¿ù) _강서_중부.호남권 " xfId="10089" xr:uid="{00000000-0005-0000-0000-00004A210000}"/>
    <cellStyle name="C￥AØ_Ay°eC￥(2¿u) _강서_천안셔틀타임테이블거리(20021015)" xfId="10090" xr:uid="{00000000-0005-0000-0000-00004B210000}"/>
    <cellStyle name="Ç¥ÁØ_Áý°èÇ¥(2¿ù) _강서_천안셔틀타임테이블거리(20021015)" xfId="10091" xr:uid="{00000000-0005-0000-0000-00004C210000}"/>
    <cellStyle name="C￥AØ_Ay°eC￥(2¿u) _수도8월" xfId="10092" xr:uid="{00000000-0005-0000-0000-00004D210000}"/>
    <cellStyle name="Ç¥ÁØ_Áý°èÇ¥(2¿ù) _수도8월" xfId="10093" xr:uid="{00000000-0005-0000-0000-00004E210000}"/>
    <cellStyle name="C￥AØ_Ay°eC￥(2¿u) _수도8월_200208~1" xfId="10094" xr:uid="{00000000-0005-0000-0000-00004F210000}"/>
    <cellStyle name="Ç¥ÁØ_Áý°èÇ¥(2¿ù) _수도8월_200208~1" xfId="10095" xr:uid="{00000000-0005-0000-0000-000050210000}"/>
    <cellStyle name="C￥AØ_Ay°eC￥(2¿u) _수도8월_200209~1" xfId="10096" xr:uid="{00000000-0005-0000-0000-000051210000}"/>
    <cellStyle name="Ç¥ÁØ_Áý°èÇ¥(2¿ù) _수도8월_200209~1" xfId="10097" xr:uid="{00000000-0005-0000-0000-000052210000}"/>
    <cellStyle name="C￥AØ_Ay°eC￥(2¿u) _수도8월_7월선급금" xfId="10098" xr:uid="{00000000-0005-0000-0000-000053210000}"/>
    <cellStyle name="Ç¥ÁØ_Áý°èÇ¥(2¿ù) _수도8월_7월선급금" xfId="10099" xr:uid="{00000000-0005-0000-0000-000054210000}"/>
    <cellStyle name="C￥AØ_Ay°eC￥(2¿u) _수도8월_TEST" xfId="10100" xr:uid="{00000000-0005-0000-0000-000055210000}"/>
    <cellStyle name="Ç¥ÁØ_Áý°èÇ¥(2¿ù) _수도8월_TEST" xfId="10101" xr:uid="{00000000-0005-0000-0000-000056210000}"/>
    <cellStyle name="C￥AØ_Ay°eC￥(2¿u) _수도8월_경비6~1" xfId="10102" xr:uid="{00000000-0005-0000-0000-000057210000}"/>
    <cellStyle name="Ç¥ÁØ_Áý°èÇ¥(2¿ù) _수도8월_경비6~1" xfId="10103" xr:uid="{00000000-0005-0000-0000-000058210000}"/>
    <cellStyle name="C￥AØ_Ay°eC￥(2¿u) _수도8월_경비6~1_천안셔틀타임테이블거리(20021015)" xfId="10104" xr:uid="{00000000-0005-0000-0000-000059210000}"/>
    <cellStyle name="Ç¥ÁØ_Áý°èÇ¥(2¿ù) _수도8월_경비6~1_천안셔틀타임테이블거리(20021015)" xfId="10105" xr:uid="{00000000-0005-0000-0000-00005A210000}"/>
    <cellStyle name="C￥AØ_Ay°eC￥(2¿u) _수도8월_경비7~1" xfId="10106" xr:uid="{00000000-0005-0000-0000-00005B210000}"/>
    <cellStyle name="Ç¥ÁØ_Áý°èÇ¥(2¿ù) _수도8월_경비7~1" xfId="10107" xr:uid="{00000000-0005-0000-0000-00005C210000}"/>
    <cellStyle name="C￥AØ_Ay°eC￥(2¿u) _수도8월_경비7~1_천안셔틀타임테이블거리(20021015)" xfId="10108" xr:uid="{00000000-0005-0000-0000-00005D210000}"/>
    <cellStyle name="Ç¥ÁØ_Áý°èÇ¥(2¿ù) _수도8월_경비7~1_천안셔틀타임테이블거리(20021015)" xfId="10109" xr:uid="{00000000-0005-0000-0000-00005E210000}"/>
    <cellStyle name="C￥AØ_Ay°eC￥(2¿u) _수도8월_운송경비" xfId="10110" xr:uid="{00000000-0005-0000-0000-00005F210000}"/>
    <cellStyle name="Ç¥ÁØ_Áý°èÇ¥(2¿ù) _수도8월_운송경비" xfId="10111" xr:uid="{00000000-0005-0000-0000-000060210000}"/>
    <cellStyle name="C￥AØ_Ay°eC￥(2¿u) _수도8월_중부.호남권 " xfId="10112" xr:uid="{00000000-0005-0000-0000-000061210000}"/>
    <cellStyle name="Ç¥ÁØ_Áý°èÇ¥(2¿ù) _수도8월_중부.호남권 " xfId="10113" xr:uid="{00000000-0005-0000-0000-000062210000}"/>
    <cellStyle name="C￥AØ_Ay°eC￥(2¿u) _수도8월_천안셔틀타임테이블거리(20021015)" xfId="10114" xr:uid="{00000000-0005-0000-0000-000063210000}"/>
    <cellStyle name="Ç¥ÁØ_Áý°èÇ¥(2¿ù) _수도8월_천안셔틀타임테이블거리(20021015)" xfId="10115" xr:uid="{00000000-0005-0000-0000-000064210000}"/>
    <cellStyle name="C￥AØ_Ay°eC￥(2¿u) _수도보~3" xfId="10116" xr:uid="{00000000-0005-0000-0000-000065210000}"/>
    <cellStyle name="Ç¥ÁØ_Áý°èÇ¥(2¿ù) _수도보~3" xfId="10117" xr:uid="{00000000-0005-0000-0000-000066210000}"/>
    <cellStyle name="C￥AØ_Ay°eC￥(2¿u) _수도보~3_200208~1" xfId="10118" xr:uid="{00000000-0005-0000-0000-000067210000}"/>
    <cellStyle name="Ç¥ÁØ_Áý°èÇ¥(2¿ù) _수도보~3_200208~1" xfId="10119" xr:uid="{00000000-0005-0000-0000-000068210000}"/>
    <cellStyle name="C￥AØ_Ay°eC￥(2¿u) _수도보~3_200209~1" xfId="10120" xr:uid="{00000000-0005-0000-0000-000069210000}"/>
    <cellStyle name="Ç¥ÁØ_Áý°èÇ¥(2¿ù) _수도보~3_200209~1" xfId="10121" xr:uid="{00000000-0005-0000-0000-00006A210000}"/>
    <cellStyle name="C￥AØ_Ay°eC￥(2¿u) _수도보~3_7월선급금" xfId="10122" xr:uid="{00000000-0005-0000-0000-00006B210000}"/>
    <cellStyle name="Ç¥ÁØ_Áý°èÇ¥(2¿ù) _수도보~3_7월선급금" xfId="10123" xr:uid="{00000000-0005-0000-0000-00006C210000}"/>
    <cellStyle name="C￥AØ_Ay°eC￥(2¿u) _수도보~3_TEST" xfId="10124" xr:uid="{00000000-0005-0000-0000-00006D210000}"/>
    <cellStyle name="Ç¥ÁØ_Áý°èÇ¥(2¿ù) _수도보~3_TEST" xfId="10125" xr:uid="{00000000-0005-0000-0000-00006E210000}"/>
    <cellStyle name="C￥AØ_Ay°eC￥(2¿u) _수도보~3_경비6~1" xfId="10126" xr:uid="{00000000-0005-0000-0000-00006F210000}"/>
    <cellStyle name="Ç¥ÁØ_Áý°èÇ¥(2¿ù) _수도보~3_경비6~1" xfId="10127" xr:uid="{00000000-0005-0000-0000-000070210000}"/>
    <cellStyle name="C￥AØ_Ay°eC￥(2¿u) _수도보~3_경비6~1_천안셔틀타임테이블거리(20021015)" xfId="10128" xr:uid="{00000000-0005-0000-0000-000071210000}"/>
    <cellStyle name="Ç¥ÁØ_Áý°èÇ¥(2¿ù) _수도보~3_경비6~1_천안셔틀타임테이블거리(20021015)" xfId="10129" xr:uid="{00000000-0005-0000-0000-000072210000}"/>
    <cellStyle name="C￥AØ_Ay°eC￥(2¿u) _수도보~3_경비7~1" xfId="10130" xr:uid="{00000000-0005-0000-0000-000073210000}"/>
    <cellStyle name="Ç¥ÁØ_Áý°èÇ¥(2¿ù) _수도보~3_경비7~1" xfId="10131" xr:uid="{00000000-0005-0000-0000-000074210000}"/>
    <cellStyle name="C￥AØ_Ay°eC￥(2¿u) _수도보~3_경비7~1_천안셔틀타임테이블거리(20021015)" xfId="10132" xr:uid="{00000000-0005-0000-0000-000075210000}"/>
    <cellStyle name="Ç¥ÁØ_Áý°èÇ¥(2¿ù) _수도보~3_경비7~1_천안셔틀타임테이블거리(20021015)" xfId="10133" xr:uid="{00000000-0005-0000-0000-000076210000}"/>
    <cellStyle name="C￥AØ_Ay°eC￥(2¿u) _수도보~3_운송경비" xfId="10134" xr:uid="{00000000-0005-0000-0000-000077210000}"/>
    <cellStyle name="Ç¥ÁØ_Áý°èÇ¥(2¿ù) _수도보~3_운송경비" xfId="10135" xr:uid="{00000000-0005-0000-0000-000078210000}"/>
    <cellStyle name="C￥AØ_Ay°eC￥(2¿u) _수도보~3_중부.호남권 " xfId="10136" xr:uid="{00000000-0005-0000-0000-000079210000}"/>
    <cellStyle name="Ç¥ÁØ_Áý°èÇ¥(2¿ù) _수도보~3_중부.호남권 " xfId="10137" xr:uid="{00000000-0005-0000-0000-00007A210000}"/>
    <cellStyle name="C￥AØ_Ay°eC￥(2¿u) _수도보~3_천안셔틀타임테이블거리(20021015)" xfId="10138" xr:uid="{00000000-0005-0000-0000-00007B210000}"/>
    <cellStyle name="Ç¥ÁØ_Áý°èÇ¥(2¿ù) _수도보~3_천안셔틀타임테이블거리(20021015)" xfId="10139" xr:uid="{00000000-0005-0000-0000-00007C210000}"/>
    <cellStyle name="C￥AØ_Ay°eC￥(2¿u) _수도보~4" xfId="10140" xr:uid="{00000000-0005-0000-0000-00007D210000}"/>
    <cellStyle name="Ç¥ÁØ_Áý°èÇ¥(2¿ù) _수도보~4" xfId="10141" xr:uid="{00000000-0005-0000-0000-00007E210000}"/>
    <cellStyle name="C￥AØ_Ay°eC￥(2¿u) _수도보~4_200208~1" xfId="10142" xr:uid="{00000000-0005-0000-0000-00007F210000}"/>
    <cellStyle name="Ç¥ÁØ_Áý°èÇ¥(2¿ù) _수도보~4_200208~1" xfId="10143" xr:uid="{00000000-0005-0000-0000-000080210000}"/>
    <cellStyle name="C￥AØ_Ay°eC￥(2¿u) _수도보~4_200209~1" xfId="10144" xr:uid="{00000000-0005-0000-0000-000081210000}"/>
    <cellStyle name="Ç¥ÁØ_Áý°èÇ¥(2¿ù) _수도보~4_200209~1" xfId="10145" xr:uid="{00000000-0005-0000-0000-000082210000}"/>
    <cellStyle name="C￥AØ_Ay°eC￥(2¿u) _수도보~4_7월선급금" xfId="10146" xr:uid="{00000000-0005-0000-0000-000083210000}"/>
    <cellStyle name="Ç¥ÁØ_Áý°èÇ¥(2¿ù) _수도보~4_7월선급금" xfId="10147" xr:uid="{00000000-0005-0000-0000-000084210000}"/>
    <cellStyle name="C￥AØ_Ay°eC￥(2¿u) _수도보~4_TEST" xfId="10148" xr:uid="{00000000-0005-0000-0000-000085210000}"/>
    <cellStyle name="Ç¥ÁØ_Áý°èÇ¥(2¿ù) _수도보~4_TEST" xfId="10149" xr:uid="{00000000-0005-0000-0000-000086210000}"/>
    <cellStyle name="C￥AØ_Ay°eC￥(2¿u) _수도보~4_경비6~1" xfId="10150" xr:uid="{00000000-0005-0000-0000-000087210000}"/>
    <cellStyle name="Ç¥ÁØ_Áý°èÇ¥(2¿ù) _수도보~4_경비6~1" xfId="10151" xr:uid="{00000000-0005-0000-0000-000088210000}"/>
    <cellStyle name="C￥AØ_Ay°eC￥(2¿u) _수도보~4_경비6~1_천안셔틀타임테이블거리(20021015)" xfId="10152" xr:uid="{00000000-0005-0000-0000-000089210000}"/>
    <cellStyle name="Ç¥ÁØ_Áý°èÇ¥(2¿ù) _수도보~4_경비6~1_천안셔틀타임테이블거리(20021015)" xfId="10153" xr:uid="{00000000-0005-0000-0000-00008A210000}"/>
    <cellStyle name="C￥AØ_Ay°eC￥(2¿u) _수도보~4_경비7~1" xfId="10154" xr:uid="{00000000-0005-0000-0000-00008B210000}"/>
    <cellStyle name="Ç¥ÁØ_Áý°èÇ¥(2¿ù) _수도보~4_경비7~1" xfId="10155" xr:uid="{00000000-0005-0000-0000-00008C210000}"/>
    <cellStyle name="C￥AØ_Ay°eC￥(2¿u) _수도보~4_경비7~1_천안셔틀타임테이블거리(20021015)" xfId="10156" xr:uid="{00000000-0005-0000-0000-00008D210000}"/>
    <cellStyle name="Ç¥ÁØ_Áý°èÇ¥(2¿ù) _수도보~4_경비7~1_천안셔틀타임테이블거리(20021015)" xfId="10157" xr:uid="{00000000-0005-0000-0000-00008E210000}"/>
    <cellStyle name="C￥AØ_Ay°eC￥(2¿u) _수도보~4_운송경비" xfId="10158" xr:uid="{00000000-0005-0000-0000-00008F210000}"/>
    <cellStyle name="Ç¥ÁØ_Áý°èÇ¥(2¿ù) _수도보~4_운송경비" xfId="10159" xr:uid="{00000000-0005-0000-0000-000090210000}"/>
    <cellStyle name="C￥AØ_Ay°eC￥(2¿u) _수도보~4_중부.호남권 " xfId="10160" xr:uid="{00000000-0005-0000-0000-000091210000}"/>
    <cellStyle name="Ç¥ÁØ_Áý°èÇ¥(2¿ù) _수도보~4_중부.호남권 " xfId="10161" xr:uid="{00000000-0005-0000-0000-000092210000}"/>
    <cellStyle name="C￥AØ_Ay°eC￥(2¿u) _수도보~4_천안셔틀타임테이블거리(20021015)" xfId="10162" xr:uid="{00000000-0005-0000-0000-000093210000}"/>
    <cellStyle name="Ç¥ÁØ_Áý°èÇ¥(2¿ù) _수도보~4_천안셔틀타임테이블거리(20021015)" xfId="10163" xr:uid="{00000000-0005-0000-0000-000094210000}"/>
    <cellStyle name="C￥AØ_Ay°eC￥(2¿u) _수도보~6" xfId="10164" xr:uid="{00000000-0005-0000-0000-000095210000}"/>
    <cellStyle name="Ç¥ÁØ_Áý°èÇ¥(2¿ù) _수도보~6" xfId="10165" xr:uid="{00000000-0005-0000-0000-000096210000}"/>
    <cellStyle name="C￥AØ_Ay°eC￥(2¿u) _수도보~6_200208~1" xfId="10166" xr:uid="{00000000-0005-0000-0000-000097210000}"/>
    <cellStyle name="Ç¥ÁØ_Áý°èÇ¥(2¿ù) _수도보~6_200208~1" xfId="10167" xr:uid="{00000000-0005-0000-0000-000098210000}"/>
    <cellStyle name="C￥AØ_Ay°eC￥(2¿u) _수도보~6_200209~1" xfId="10168" xr:uid="{00000000-0005-0000-0000-000099210000}"/>
    <cellStyle name="Ç¥ÁØ_Áý°èÇ¥(2¿ù) _수도보~6_200209~1" xfId="10169" xr:uid="{00000000-0005-0000-0000-00009A210000}"/>
    <cellStyle name="C￥AØ_Ay°eC￥(2¿u) _수도보~6_7월선급금" xfId="10170" xr:uid="{00000000-0005-0000-0000-00009B210000}"/>
    <cellStyle name="Ç¥ÁØ_Áý°èÇ¥(2¿ù) _수도보~6_7월선급금" xfId="10171" xr:uid="{00000000-0005-0000-0000-00009C210000}"/>
    <cellStyle name="C￥AØ_Ay°eC￥(2¿u) _수도보~6_TEST" xfId="10172" xr:uid="{00000000-0005-0000-0000-00009D210000}"/>
    <cellStyle name="Ç¥ÁØ_Áý°èÇ¥(2¿ù) _수도보~6_TEST" xfId="10173" xr:uid="{00000000-0005-0000-0000-00009E210000}"/>
    <cellStyle name="C￥AØ_Ay°eC￥(2¿u) _수도보~6_경비6~1" xfId="10174" xr:uid="{00000000-0005-0000-0000-00009F210000}"/>
    <cellStyle name="Ç¥ÁØ_Áý°èÇ¥(2¿ù) _수도보~6_경비6~1" xfId="10175" xr:uid="{00000000-0005-0000-0000-0000A0210000}"/>
    <cellStyle name="C￥AØ_Ay°eC￥(2¿u) _수도보~6_경비6~1_천안셔틀타임테이블거리(20021015)" xfId="10176" xr:uid="{00000000-0005-0000-0000-0000A1210000}"/>
    <cellStyle name="Ç¥ÁØ_Áý°èÇ¥(2¿ù) _수도보~6_경비6~1_천안셔틀타임테이블거리(20021015)" xfId="10177" xr:uid="{00000000-0005-0000-0000-0000A2210000}"/>
    <cellStyle name="C￥AØ_Ay°eC￥(2¿u) _수도보~6_경비7~1" xfId="10178" xr:uid="{00000000-0005-0000-0000-0000A3210000}"/>
    <cellStyle name="Ç¥ÁØ_Áý°èÇ¥(2¿ù) _수도보~6_경비7~1" xfId="10179" xr:uid="{00000000-0005-0000-0000-0000A4210000}"/>
    <cellStyle name="C￥AØ_Ay°eC￥(2¿u) _수도보~6_경비7~1_천안셔틀타임테이블거리(20021015)" xfId="10180" xr:uid="{00000000-0005-0000-0000-0000A5210000}"/>
    <cellStyle name="Ç¥ÁØ_Áý°èÇ¥(2¿ù) _수도보~6_경비7~1_천안셔틀타임테이블거리(20021015)" xfId="10181" xr:uid="{00000000-0005-0000-0000-0000A6210000}"/>
    <cellStyle name="C￥AØ_Ay°eC￥(2¿u) _수도보~6_운송경비" xfId="10182" xr:uid="{00000000-0005-0000-0000-0000A7210000}"/>
    <cellStyle name="Ç¥ÁØ_Áý°èÇ¥(2¿ù) _수도보~6_운송경비" xfId="10183" xr:uid="{00000000-0005-0000-0000-0000A8210000}"/>
    <cellStyle name="C￥AØ_Ay°eC￥(2¿u) _수도보~6_천안셔틀타임테이블거리(20021015)" xfId="10184" xr:uid="{00000000-0005-0000-0000-0000A9210000}"/>
    <cellStyle name="Ç¥ÁØ_Áý°èÇ¥(2¿ù) _수도보~6_천안셔틀타임테이블거리(20021015)" xfId="10185" xr:uid="{00000000-0005-0000-0000-0000AA210000}"/>
    <cellStyle name="C￥AØ_Ay°eC￥(2¿u) _월간~10" xfId="10186" xr:uid="{00000000-0005-0000-0000-0000AB210000}"/>
    <cellStyle name="Ç¥ÁØ_Áý°èÇ¥(2¿ù) _월간~10" xfId="10187" xr:uid="{00000000-0005-0000-0000-0000AC210000}"/>
    <cellStyle name="C￥AØ_Ay°eC￥(2¿u) _월간~10_200208~1" xfId="10188" xr:uid="{00000000-0005-0000-0000-0000AD210000}"/>
    <cellStyle name="Ç¥ÁØ_Áý°èÇ¥(2¿ù) _월간~10_200208~1" xfId="10189" xr:uid="{00000000-0005-0000-0000-0000AE210000}"/>
    <cellStyle name="C￥AØ_Ay°eC￥(2¿u) _월간~10_200209~1" xfId="10190" xr:uid="{00000000-0005-0000-0000-0000AF210000}"/>
    <cellStyle name="Ç¥ÁØ_Áý°èÇ¥(2¿ù) _월간~10_200209~1" xfId="10191" xr:uid="{00000000-0005-0000-0000-0000B0210000}"/>
    <cellStyle name="C￥AØ_Ay°eC￥(2¿u) _월간~10_7월선급금" xfId="10192" xr:uid="{00000000-0005-0000-0000-0000B1210000}"/>
    <cellStyle name="Ç¥ÁØ_Áý°èÇ¥(2¿ù) _월간~10_7월선급금" xfId="10193" xr:uid="{00000000-0005-0000-0000-0000B2210000}"/>
    <cellStyle name="C￥AØ_Ay°eC￥(2¿u) _월간~10_TEST" xfId="10194" xr:uid="{00000000-0005-0000-0000-0000B3210000}"/>
    <cellStyle name="Ç¥ÁØ_Áý°èÇ¥(2¿ù) _월간~10_TEST" xfId="10195" xr:uid="{00000000-0005-0000-0000-0000B4210000}"/>
    <cellStyle name="C￥AØ_Ay°eC￥(2¿u) _월간~10_경비6~1" xfId="10196" xr:uid="{00000000-0005-0000-0000-0000B5210000}"/>
    <cellStyle name="Ç¥ÁØ_Áý°èÇ¥(2¿ù) _월간~10_경비6~1" xfId="10197" xr:uid="{00000000-0005-0000-0000-0000B6210000}"/>
    <cellStyle name="C￥AØ_Ay°eC￥(2¿u) _월간~10_경비6~1_천안셔틀타임테이블거리(20021015)" xfId="10198" xr:uid="{00000000-0005-0000-0000-0000B7210000}"/>
    <cellStyle name="Ç¥ÁØ_Áý°èÇ¥(2¿ù) _월간~10_경비6~1_천안셔틀타임테이블거리(20021015)" xfId="10199" xr:uid="{00000000-0005-0000-0000-0000B8210000}"/>
    <cellStyle name="C￥AØ_Ay°eC￥(2¿u) _월간~10_경비7~1" xfId="10200" xr:uid="{00000000-0005-0000-0000-0000B9210000}"/>
    <cellStyle name="Ç¥ÁØ_Áý°èÇ¥(2¿ù) _월간~10_경비7~1" xfId="10201" xr:uid="{00000000-0005-0000-0000-0000BA210000}"/>
    <cellStyle name="C￥AØ_Ay°eC￥(2¿u) _월간~10_경비7~1_천안셔틀타임테이블거리(20021015)" xfId="10202" xr:uid="{00000000-0005-0000-0000-0000BB210000}"/>
    <cellStyle name="Ç¥ÁØ_Áý°èÇ¥(2¿ù) _월간~10_경비7~1_천안셔틀타임테이블거리(20021015)" xfId="10203" xr:uid="{00000000-0005-0000-0000-0000BC210000}"/>
    <cellStyle name="C￥AØ_Ay°eC￥(2¿u) _월간~10_운송경비" xfId="10204" xr:uid="{00000000-0005-0000-0000-0000BD210000}"/>
    <cellStyle name="Ç¥ÁØ_Áý°èÇ¥(2¿ù) _월간~10_운송경비" xfId="10205" xr:uid="{00000000-0005-0000-0000-0000BE210000}"/>
    <cellStyle name="C￥AØ_Ay°eC￥(2¿u) _월간~10_천안셔틀타임테이블거리(20021015)" xfId="10206" xr:uid="{00000000-0005-0000-0000-0000BF210000}"/>
    <cellStyle name="Ç¥ÁØ_Áý°èÇ¥(2¿ù) _월간~10_천안셔틀타임테이블거리(20021015)" xfId="10207" xr:uid="{00000000-0005-0000-0000-0000C0210000}"/>
    <cellStyle name="C￥AØ_Ay°eC￥(2¿u) _월간~11" xfId="10208" xr:uid="{00000000-0005-0000-0000-0000C1210000}"/>
    <cellStyle name="Ç¥ÁØ_Áý°èÇ¥(2¿ù) _월간~11" xfId="10209" xr:uid="{00000000-0005-0000-0000-0000C2210000}"/>
    <cellStyle name="C￥AØ_Ay°eC￥(2¿u) _월간~11_200208~1" xfId="10210" xr:uid="{00000000-0005-0000-0000-0000C3210000}"/>
    <cellStyle name="Ç¥ÁØ_Áý°èÇ¥(2¿ù) _월간~11_200208~1" xfId="10211" xr:uid="{00000000-0005-0000-0000-0000C4210000}"/>
    <cellStyle name="C￥AØ_Ay°eC￥(2¿u) _월간~11_200209~1" xfId="10212" xr:uid="{00000000-0005-0000-0000-0000C5210000}"/>
    <cellStyle name="Ç¥ÁØ_Áý°èÇ¥(2¿ù) _월간~11_200209~1" xfId="10213" xr:uid="{00000000-0005-0000-0000-0000C6210000}"/>
    <cellStyle name="C￥AØ_Ay°eC￥(2¿u) _월간~11_7월선급금" xfId="10214" xr:uid="{00000000-0005-0000-0000-0000C7210000}"/>
    <cellStyle name="Ç¥ÁØ_Áý°èÇ¥(2¿ù) _월간~11_7월선급금" xfId="10215" xr:uid="{00000000-0005-0000-0000-0000C8210000}"/>
    <cellStyle name="C￥AØ_Ay°eC￥(2¿u) _월간~11_TEST" xfId="10216" xr:uid="{00000000-0005-0000-0000-0000C9210000}"/>
    <cellStyle name="Ç¥ÁØ_Áý°èÇ¥(2¿ù) _월간~11_TEST" xfId="10217" xr:uid="{00000000-0005-0000-0000-0000CA210000}"/>
    <cellStyle name="C￥AØ_Ay°eC￥(2¿u) _월간~11_경비6~1" xfId="10218" xr:uid="{00000000-0005-0000-0000-0000CB210000}"/>
    <cellStyle name="Ç¥ÁØ_Áý°èÇ¥(2¿ù) _월간~11_경비6~1" xfId="10219" xr:uid="{00000000-0005-0000-0000-0000CC210000}"/>
    <cellStyle name="C￥AØ_Ay°eC￥(2¿u) _월간~11_경비6~1_천안셔틀타임테이블거리(20021015)" xfId="10220" xr:uid="{00000000-0005-0000-0000-0000CD210000}"/>
    <cellStyle name="Ç¥ÁØ_Áý°èÇ¥(2¿ù) _월간~11_경비6~1_천안셔틀타임테이블거리(20021015)" xfId="10221" xr:uid="{00000000-0005-0000-0000-0000CE210000}"/>
    <cellStyle name="C￥AØ_Ay°eC￥(2¿u) _월간~11_경비7~1" xfId="10222" xr:uid="{00000000-0005-0000-0000-0000CF210000}"/>
    <cellStyle name="Ç¥ÁØ_Áý°èÇ¥(2¿ù) _월간~11_경비7~1" xfId="10223" xr:uid="{00000000-0005-0000-0000-0000D0210000}"/>
    <cellStyle name="C￥AØ_Ay°eC￥(2¿u) _월간~11_경비7~1_천안셔틀타임테이블거리(20021015)" xfId="10224" xr:uid="{00000000-0005-0000-0000-0000D1210000}"/>
    <cellStyle name="Ç¥ÁØ_Áý°èÇ¥(2¿ù) _월간~11_경비7~1_천안셔틀타임테이블거리(20021015)" xfId="10225" xr:uid="{00000000-0005-0000-0000-0000D2210000}"/>
    <cellStyle name="C￥AØ_Ay°eC￥(2¿u) _월간~11_운송경비" xfId="10226" xr:uid="{00000000-0005-0000-0000-0000D3210000}"/>
    <cellStyle name="Ç¥ÁØ_Áý°èÇ¥(2¿ù) _월간~11_운송경비" xfId="10227" xr:uid="{00000000-0005-0000-0000-0000D4210000}"/>
    <cellStyle name="C￥AØ_Ay°eC￥(2¿u) _월간~11_천안셔틀타임테이블거리(20021015)" xfId="10228" xr:uid="{00000000-0005-0000-0000-0000D5210000}"/>
    <cellStyle name="Ç¥ÁØ_Áý°èÇ¥(2¿ù) _월간~11_천안셔틀타임테이블거리(20021015)" xfId="10229" xr:uid="{00000000-0005-0000-0000-0000D6210000}"/>
    <cellStyle name="C￥AØ_Ay°eC￥(2¿u) _월간10" xfId="10230" xr:uid="{00000000-0005-0000-0000-0000D7210000}"/>
    <cellStyle name="Ç¥ÁØ_Áý°èÇ¥(2¿ù) _월간10" xfId="10231" xr:uid="{00000000-0005-0000-0000-0000D8210000}"/>
    <cellStyle name="C￥AØ_Ay°eC￥(2¿u) _월간10_200208~1" xfId="10232" xr:uid="{00000000-0005-0000-0000-0000D9210000}"/>
    <cellStyle name="Ç¥ÁØ_Áý°èÇ¥(2¿ù) _월간10_200208~1" xfId="10233" xr:uid="{00000000-0005-0000-0000-0000DA210000}"/>
    <cellStyle name="C￥AØ_Ay°eC￥(2¿u) _월간10_200209~1" xfId="10234" xr:uid="{00000000-0005-0000-0000-0000DB210000}"/>
    <cellStyle name="Ç¥ÁØ_Áý°èÇ¥(2¿ù) _월간10_200209~1" xfId="10235" xr:uid="{00000000-0005-0000-0000-0000DC210000}"/>
    <cellStyle name="C￥AØ_Ay°eC￥(2¿u) _월간10_7월선급금" xfId="10236" xr:uid="{00000000-0005-0000-0000-0000DD210000}"/>
    <cellStyle name="Ç¥ÁØ_Áý°èÇ¥(2¿ù) _월간10_7월선급금" xfId="10237" xr:uid="{00000000-0005-0000-0000-0000DE210000}"/>
    <cellStyle name="C￥AØ_Ay°eC￥(2¿u) _월간10_TEST" xfId="10238" xr:uid="{00000000-0005-0000-0000-0000DF210000}"/>
    <cellStyle name="Ç¥ÁØ_Áý°èÇ¥(2¿ù) _월간10_TEST" xfId="10239" xr:uid="{00000000-0005-0000-0000-0000E0210000}"/>
    <cellStyle name="C￥AØ_Ay°eC￥(2¿u) _월간10_경비6~1" xfId="10240" xr:uid="{00000000-0005-0000-0000-0000E1210000}"/>
    <cellStyle name="Ç¥ÁØ_Áý°èÇ¥(2¿ù) _월간10_경비6~1" xfId="10241" xr:uid="{00000000-0005-0000-0000-0000E2210000}"/>
    <cellStyle name="C￥AØ_Ay°eC￥(2¿u) _월간10_경비6~1_천안셔틀타임테이블거리(20021015)" xfId="10242" xr:uid="{00000000-0005-0000-0000-0000E3210000}"/>
    <cellStyle name="Ç¥ÁØ_Áý°èÇ¥(2¿ù) _월간10_경비6~1_천안셔틀타임테이블거리(20021015)" xfId="10243" xr:uid="{00000000-0005-0000-0000-0000E4210000}"/>
    <cellStyle name="C￥AØ_Ay°eC￥(2¿u) _월간10_경비7~1" xfId="10244" xr:uid="{00000000-0005-0000-0000-0000E5210000}"/>
    <cellStyle name="Ç¥ÁØ_Áý°èÇ¥(2¿ù) _월간10_경비7~1" xfId="10245" xr:uid="{00000000-0005-0000-0000-0000E6210000}"/>
    <cellStyle name="C￥AØ_Ay°eC￥(2¿u) _월간10_경비7~1_천안셔틀타임테이블거리(20021015)" xfId="10246" xr:uid="{00000000-0005-0000-0000-0000E7210000}"/>
    <cellStyle name="Ç¥ÁØ_Áý°èÇ¥(2¿ù) _월간10_경비7~1_천안셔틀타임테이블거리(20021015)" xfId="10247" xr:uid="{00000000-0005-0000-0000-0000E8210000}"/>
    <cellStyle name="C￥AØ_Ay°eC￥(2¿u) _월간10_운송경비" xfId="10248" xr:uid="{00000000-0005-0000-0000-0000E9210000}"/>
    <cellStyle name="Ç¥ÁØ_Áý°èÇ¥(2¿ù) _월간10_운송경비" xfId="10249" xr:uid="{00000000-0005-0000-0000-0000EA210000}"/>
    <cellStyle name="C￥AØ_Ay°eC￥(2¿u) _월간10_천안셔틀타임테이블거리(20021015)" xfId="10250" xr:uid="{00000000-0005-0000-0000-0000EB210000}"/>
    <cellStyle name="Ç¥ÁØ_Áý°èÇ¥(2¿ù) _월간10_천안셔틀타임테이블거리(20021015)" xfId="10251" xr:uid="{00000000-0005-0000-0000-0000EC210000}"/>
    <cellStyle name="C￥AØ_Ay°eC￥(2¿u) _월간11" xfId="10252" xr:uid="{00000000-0005-0000-0000-0000ED210000}"/>
    <cellStyle name="Ç¥ÁØ_Áý°èÇ¥(2¿ù) _월간11" xfId="10253" xr:uid="{00000000-0005-0000-0000-0000EE210000}"/>
    <cellStyle name="C￥AØ_Ay°eC￥(2¿u) _월간11_200208~1" xfId="10254" xr:uid="{00000000-0005-0000-0000-0000EF210000}"/>
    <cellStyle name="Ç¥ÁØ_Áý°èÇ¥(2¿ù) _월간11_200208~1" xfId="10255" xr:uid="{00000000-0005-0000-0000-0000F0210000}"/>
    <cellStyle name="C￥AØ_Ay°eC￥(2¿u) _월간11_200209~1" xfId="10256" xr:uid="{00000000-0005-0000-0000-0000F1210000}"/>
    <cellStyle name="Ç¥ÁØ_Áý°èÇ¥(2¿ù) _월간11_200209~1" xfId="10257" xr:uid="{00000000-0005-0000-0000-0000F2210000}"/>
    <cellStyle name="C￥AØ_Ay°eC￥(2¿u) _월간11_7월선급금" xfId="10258" xr:uid="{00000000-0005-0000-0000-0000F3210000}"/>
    <cellStyle name="Ç¥ÁØ_Áý°èÇ¥(2¿ù) _월간11_7월선급금" xfId="10259" xr:uid="{00000000-0005-0000-0000-0000F4210000}"/>
    <cellStyle name="C￥AØ_Ay°eC￥(2¿u) _월간11_TEST" xfId="10260" xr:uid="{00000000-0005-0000-0000-0000F5210000}"/>
    <cellStyle name="Ç¥ÁØ_Áý°èÇ¥(2¿ù) _월간11_TEST" xfId="10261" xr:uid="{00000000-0005-0000-0000-0000F6210000}"/>
    <cellStyle name="C￥AØ_Ay°eC￥(2¿u) _월간11_경비6~1" xfId="10262" xr:uid="{00000000-0005-0000-0000-0000F7210000}"/>
    <cellStyle name="Ç¥ÁØ_Áý°èÇ¥(2¿ù) _월간11_경비6~1" xfId="10263" xr:uid="{00000000-0005-0000-0000-0000F8210000}"/>
    <cellStyle name="C￥AØ_Ay°eC￥(2¿u) _월간11_경비6~1_천안셔틀타임테이블거리(20021015)" xfId="10264" xr:uid="{00000000-0005-0000-0000-0000F9210000}"/>
    <cellStyle name="Ç¥ÁØ_Áý°èÇ¥(2¿ù) _월간11_경비6~1_천안셔틀타임테이블거리(20021015)" xfId="10265" xr:uid="{00000000-0005-0000-0000-0000FA210000}"/>
    <cellStyle name="C￥AØ_Ay°eC￥(2¿u) _월간11_경비7~1" xfId="10266" xr:uid="{00000000-0005-0000-0000-0000FB210000}"/>
    <cellStyle name="Ç¥ÁØ_Áý°èÇ¥(2¿ù) _월간11_경비7~1" xfId="10267" xr:uid="{00000000-0005-0000-0000-0000FC210000}"/>
    <cellStyle name="C￥AØ_Ay°eC￥(2¿u) _월간11_경비7~1_천안셔틀타임테이블거리(20021015)" xfId="10268" xr:uid="{00000000-0005-0000-0000-0000FD210000}"/>
    <cellStyle name="Ç¥ÁØ_Áý°èÇ¥(2¿ù) _월간11_경비7~1_천안셔틀타임테이블거리(20021015)" xfId="10269" xr:uid="{00000000-0005-0000-0000-0000FE210000}"/>
    <cellStyle name="C￥AØ_Ay°eC￥(2¿u) _월간11_운송경비" xfId="10270" xr:uid="{00000000-0005-0000-0000-0000FF210000}"/>
    <cellStyle name="Ç¥ÁØ_Áý°èÇ¥(2¿ù) _월간11_운송경비" xfId="10271" xr:uid="{00000000-0005-0000-0000-000000220000}"/>
    <cellStyle name="C￥AØ_Ay°eC￥(2¿u) _월간11_천안셔틀타임테이블거리(20021015)" xfId="10272" xr:uid="{00000000-0005-0000-0000-000001220000}"/>
    <cellStyle name="Ç¥ÁØ_Áý°èÇ¥(2¿ù) _월간11_천안셔틀타임테이블거리(20021015)" xfId="10273" xr:uid="{00000000-0005-0000-0000-000002220000}"/>
    <cellStyle name="C￥AØ_Ay°eC￥(2¿u) _월간보~9" xfId="10274" xr:uid="{00000000-0005-0000-0000-000003220000}"/>
    <cellStyle name="Ç¥ÁØ_Áý°èÇ¥(2¿ù) _월간보~9" xfId="10275" xr:uid="{00000000-0005-0000-0000-000004220000}"/>
    <cellStyle name="C￥AØ_Ay°eC￥(2¿u) _월간보~9_200208~1" xfId="10276" xr:uid="{00000000-0005-0000-0000-000005220000}"/>
    <cellStyle name="Ç¥ÁØ_Áý°èÇ¥(2¿ù) _월간보~9_200208~1" xfId="10277" xr:uid="{00000000-0005-0000-0000-000006220000}"/>
    <cellStyle name="C￥AØ_Ay°eC￥(2¿u) _월간보~9_200209~1" xfId="10278" xr:uid="{00000000-0005-0000-0000-000007220000}"/>
    <cellStyle name="Ç¥ÁØ_Áý°èÇ¥(2¿ù) _월간보~9_200209~1" xfId="10279" xr:uid="{00000000-0005-0000-0000-000008220000}"/>
    <cellStyle name="C￥AØ_Ay°eC￥(2¿u) _월간보~9_7월선급금" xfId="10280" xr:uid="{00000000-0005-0000-0000-000009220000}"/>
    <cellStyle name="Ç¥ÁØ_Áý°èÇ¥(2¿ù) _월간보~9_7월선급금" xfId="10281" xr:uid="{00000000-0005-0000-0000-00000A220000}"/>
    <cellStyle name="C￥AØ_Ay°eC￥(2¿u) _월간보~9_TEST" xfId="10282" xr:uid="{00000000-0005-0000-0000-00000B220000}"/>
    <cellStyle name="Ç¥ÁØ_Áý°èÇ¥(2¿ù) _월간보~9_TEST" xfId="10283" xr:uid="{00000000-0005-0000-0000-00000C220000}"/>
    <cellStyle name="C￥AØ_Ay°eC￥(2¿u) _월간보~9_경비6~1" xfId="10284" xr:uid="{00000000-0005-0000-0000-00000D220000}"/>
    <cellStyle name="Ç¥ÁØ_Áý°èÇ¥(2¿ù) _월간보~9_경비6~1" xfId="10285" xr:uid="{00000000-0005-0000-0000-00000E220000}"/>
    <cellStyle name="C￥AØ_Ay°eC￥(2¿u) _월간보~9_경비6~1_천안셔틀타임테이블거리(20021015)" xfId="10286" xr:uid="{00000000-0005-0000-0000-00000F220000}"/>
    <cellStyle name="Ç¥ÁØ_Áý°èÇ¥(2¿ù) _월간보~9_경비6~1_천안셔틀타임테이블거리(20021015)" xfId="10287" xr:uid="{00000000-0005-0000-0000-000010220000}"/>
    <cellStyle name="C￥AØ_Ay°eC￥(2¿u) _월간보~9_경비7~1" xfId="10288" xr:uid="{00000000-0005-0000-0000-000011220000}"/>
    <cellStyle name="Ç¥ÁØ_Áý°èÇ¥(2¿ù) _월간보~9_경비7~1" xfId="10289" xr:uid="{00000000-0005-0000-0000-000012220000}"/>
    <cellStyle name="C￥AØ_Ay°eC￥(2¿u) _월간보~9_경비7~1_천안셔틀타임테이블거리(20021015)" xfId="10290" xr:uid="{00000000-0005-0000-0000-000013220000}"/>
    <cellStyle name="Ç¥ÁØ_Áý°èÇ¥(2¿ù) _월간보~9_경비7~1_천안셔틀타임테이블거리(20021015)" xfId="10291" xr:uid="{00000000-0005-0000-0000-000014220000}"/>
    <cellStyle name="C￥AØ_Ay°eC￥(2¿u) _월간보~9_운송경비" xfId="10292" xr:uid="{00000000-0005-0000-0000-000015220000}"/>
    <cellStyle name="Ç¥ÁØ_Áý°èÇ¥(2¿ù) _월간보~9_운송경비" xfId="10293" xr:uid="{00000000-0005-0000-0000-000016220000}"/>
    <cellStyle name="C￥AØ_Ay°eC￥(2¿u) _월간보~9_천안셔틀타임테이블거리(20021015)" xfId="10294" xr:uid="{00000000-0005-0000-0000-000017220000}"/>
    <cellStyle name="Ç¥ÁØ_Áý°èÇ¥(2¿ù) _월간보~9_천안셔틀타임테이블거리(20021015)" xfId="10295" xr:uid="{00000000-0005-0000-0000-000018220000}"/>
    <cellStyle name="C￥AØ_Ay°eC￥(2¿u) _종로" xfId="10296" xr:uid="{00000000-0005-0000-0000-000019220000}"/>
    <cellStyle name="Ç¥ÁØ_Áý°èÇ¥(2¿ù) _종로" xfId="10297" xr:uid="{00000000-0005-0000-0000-00001A220000}"/>
    <cellStyle name="C￥AØ_Ay°eC￥(2¿u) _종로_200208~1" xfId="10298" xr:uid="{00000000-0005-0000-0000-00001B220000}"/>
    <cellStyle name="Ç¥ÁØ_Áý°èÇ¥(2¿ù) _종로_200208~1" xfId="10299" xr:uid="{00000000-0005-0000-0000-00001C220000}"/>
    <cellStyle name="C￥AØ_Ay°eC￥(2¿u) _종로_200209~1" xfId="10300" xr:uid="{00000000-0005-0000-0000-00001D220000}"/>
    <cellStyle name="Ç¥ÁØ_Áý°èÇ¥(2¿ù) _종로_200209~1" xfId="10301" xr:uid="{00000000-0005-0000-0000-00001E220000}"/>
    <cellStyle name="C￥AØ_Ay°eC￥(2¿u) _종로_7월선급금" xfId="10302" xr:uid="{00000000-0005-0000-0000-00001F220000}"/>
    <cellStyle name="Ç¥ÁØ_Áý°èÇ¥(2¿ù) _종로_7월선급금" xfId="10303" xr:uid="{00000000-0005-0000-0000-000020220000}"/>
    <cellStyle name="C￥AØ_Ay°eC￥(2¿u) _종로_TEST" xfId="10304" xr:uid="{00000000-0005-0000-0000-000021220000}"/>
    <cellStyle name="Ç¥ÁØ_Áý°èÇ¥(2¿ù) _종로_TEST" xfId="10305" xr:uid="{00000000-0005-0000-0000-000022220000}"/>
    <cellStyle name="C￥AØ_Ay°eC￥(2¿u) _종로_경비6~1" xfId="10306" xr:uid="{00000000-0005-0000-0000-000023220000}"/>
    <cellStyle name="Ç¥ÁØ_Áý°èÇ¥(2¿ù) _종로_경비6~1" xfId="10307" xr:uid="{00000000-0005-0000-0000-000024220000}"/>
    <cellStyle name="C￥AØ_Ay°eC￥(2¿u) _종로_경비6~1_천안셔틀타임테이블거리(20021015)" xfId="10308" xr:uid="{00000000-0005-0000-0000-000025220000}"/>
    <cellStyle name="Ç¥ÁØ_Áý°èÇ¥(2¿ù) _종로_경비6~1_천안셔틀타임테이블거리(20021015)" xfId="10309" xr:uid="{00000000-0005-0000-0000-000026220000}"/>
    <cellStyle name="C￥AØ_Ay°eC￥(2¿u) _종로_경비7~1" xfId="10310" xr:uid="{00000000-0005-0000-0000-000027220000}"/>
    <cellStyle name="Ç¥ÁØ_Áý°èÇ¥(2¿ù) _종로_경비7~1" xfId="10311" xr:uid="{00000000-0005-0000-0000-000028220000}"/>
    <cellStyle name="C￥AØ_Ay°eC￥(2¿u) _종로_경비7~1_천안셔틀타임테이블거리(20021015)" xfId="10312" xr:uid="{00000000-0005-0000-0000-000029220000}"/>
    <cellStyle name="Ç¥ÁØ_Áý°èÇ¥(2¿ù) _종로_경비7~1_천안셔틀타임테이블거리(20021015)" xfId="10313" xr:uid="{00000000-0005-0000-0000-00002A220000}"/>
    <cellStyle name="C￥AØ_Ay°eC￥(2¿u) _종로_운송경비" xfId="10314" xr:uid="{00000000-0005-0000-0000-00002B220000}"/>
    <cellStyle name="Ç¥ÁØ_Áý°èÇ¥(2¿ù) _종로_운송경비" xfId="10315" xr:uid="{00000000-0005-0000-0000-00002C220000}"/>
    <cellStyle name="C￥AØ_Ay°eC￥(2¿u) _종로_중부.호남권 " xfId="10316" xr:uid="{00000000-0005-0000-0000-00002D220000}"/>
    <cellStyle name="Ç¥ÁØ_Áý°èÇ¥(2¿ù) _종로_중부.호남권 " xfId="10317" xr:uid="{00000000-0005-0000-0000-00002E220000}"/>
    <cellStyle name="C￥AØ_Ay°eC￥(2¿u) _종로_천안셔틀타임테이블거리(20021015)" xfId="10318" xr:uid="{00000000-0005-0000-0000-00002F220000}"/>
    <cellStyle name="Ç¥ÁØ_Áý°èÇ¥(2¿ù) _종로_천안셔틀타임테이블거리(20021015)" xfId="10319" xr:uid="{00000000-0005-0000-0000-000030220000}"/>
    <cellStyle name="C￥AØ_Book2" xfId="10320" xr:uid="{00000000-0005-0000-0000-000031220000}"/>
    <cellStyle name="Ç¥ÁØ_Ç°¼À(ÁöÀÔ) " xfId="3504" xr:uid="{00000000-0005-0000-0000-000032220000}"/>
    <cellStyle name="C￥AØ_CoAo¹yAI °A¾×¿ⓒ½A " xfId="10321" xr:uid="{00000000-0005-0000-0000-000033220000}"/>
    <cellStyle name="Ç¥ÁØ_EL" xfId="10322" xr:uid="{00000000-0005-0000-0000-000034220000}"/>
    <cellStyle name="C￥AØ_EL_¿ⓒ½A9806" xfId="10323" xr:uid="{00000000-0005-0000-0000-000035220000}"/>
    <cellStyle name="Ç¥ÁØ_EL_여신9812" xfId="10324" xr:uid="{00000000-0005-0000-0000-000036220000}"/>
    <cellStyle name="C￥AØ_II. AN°yC￥" xfId="10325" xr:uid="{00000000-0005-0000-0000-000037220000}"/>
    <cellStyle name="Ç¥ÁØ_II. ÃÑ°ýÇ¥" xfId="10326" xr:uid="{00000000-0005-0000-0000-000038220000}"/>
    <cellStyle name="C￥AØ_II. AN°yC￥_¿ⓒ½A9806" xfId="10327" xr:uid="{00000000-0005-0000-0000-000039220000}"/>
    <cellStyle name="Ç¥ÁØ_II. ÃÑ°ýÇ¥_여신9812" xfId="10328" xr:uid="{00000000-0005-0000-0000-00003A220000}"/>
    <cellStyle name="C￥AØ_º°A·(2)" xfId="10329" xr:uid="{00000000-0005-0000-0000-00003B220000}"/>
    <cellStyle name="Ç¥ÁØ_º°Ã·(2)" xfId="10330" xr:uid="{00000000-0005-0000-0000-00003C220000}"/>
    <cellStyle name="C￥AØ_º°A·(2)_¿ⓒ½A9806" xfId="10331" xr:uid="{00000000-0005-0000-0000-00003D220000}"/>
    <cellStyle name="Ç¥ÁØ_º°Ã·(2)_여신9812" xfId="10332" xr:uid="{00000000-0005-0000-0000-00003E220000}"/>
    <cellStyle name="C￥AØ_PERSONAL" xfId="1895" xr:uid="{00000000-0005-0000-0000-00003F220000}"/>
    <cellStyle name="Ç¥ÁØ_Sheet1_0N-HANDLING " xfId="10333" xr:uid="{00000000-0005-0000-0000-000040220000}"/>
    <cellStyle name="C￥AØ_Sheet1_Ay°eC￥(2¿u) " xfId="10334" xr:uid="{00000000-0005-0000-0000-000041220000}"/>
    <cellStyle name="Ç¥ÁØ_Sheet1_Áý°èÇ¥(2¿ù) " xfId="10335" xr:uid="{00000000-0005-0000-0000-000042220000}"/>
    <cellStyle name="Calc Currency (0)" xfId="1896" xr:uid="{00000000-0005-0000-0000-000043220000}"/>
    <cellStyle name="Calc Currency (0) 2" xfId="1897" xr:uid="{00000000-0005-0000-0000-000044220000}"/>
    <cellStyle name="Calc Currency (0) 2 2" xfId="3502" xr:uid="{00000000-0005-0000-0000-000045220000}"/>
    <cellStyle name="Calc Currency (0) 2 2 2" xfId="10336" xr:uid="{00000000-0005-0000-0000-000046220000}"/>
    <cellStyle name="Calc Currency (0) 2 2 3" xfId="10337" xr:uid="{00000000-0005-0000-0000-000047220000}"/>
    <cellStyle name="Calc Currency (0) 3" xfId="1898" xr:uid="{00000000-0005-0000-0000-000048220000}"/>
    <cellStyle name="Calc Currency (0) 3 2" xfId="3501" xr:uid="{00000000-0005-0000-0000-000049220000}"/>
    <cellStyle name="Calc Currency (0) 3 2 2" xfId="10338" xr:uid="{00000000-0005-0000-0000-00004A220000}"/>
    <cellStyle name="Calc Currency (0) 3 2 3" xfId="10339" xr:uid="{00000000-0005-0000-0000-00004B220000}"/>
    <cellStyle name="Calc Currency (0) 4" xfId="3503" xr:uid="{00000000-0005-0000-0000-00004C220000}"/>
    <cellStyle name="category" xfId="1899" xr:uid="{00000000-0005-0000-0000-00004D220000}"/>
    <cellStyle name="CIAIÆU¸μAⓒ" xfId="10340" xr:uid="{00000000-0005-0000-0000-00004E220000}"/>
    <cellStyle name="Ⓒo" xfId="1900" xr:uid="{00000000-0005-0000-0000-00004F220000}"/>
    <cellStyle name="Çõ»ê" xfId="1901" xr:uid="{00000000-0005-0000-0000-000050220000}"/>
    <cellStyle name="ⓒoe" xfId="10341" xr:uid="{00000000-0005-0000-0000-000051220000}"/>
    <cellStyle name="ColHdr" xfId="3500" xr:uid="{00000000-0005-0000-0000-000052220000}"/>
    <cellStyle name="Column Headings" xfId="3499" xr:uid="{00000000-0005-0000-0000-000053220000}"/>
    <cellStyle name="Comma" xfId="219" xr:uid="{00000000-0005-0000-0000-000054220000}"/>
    <cellStyle name="Comma [0]" xfId="220" xr:uid="{00000000-0005-0000-0000-000055220000}"/>
    <cellStyle name="Comma [0] 2" xfId="1902" xr:uid="{00000000-0005-0000-0000-000056220000}"/>
    <cellStyle name="Comma [0] 2 2" xfId="3496" xr:uid="{00000000-0005-0000-0000-000057220000}"/>
    <cellStyle name="Comma [0] 2 3" xfId="10342" xr:uid="{00000000-0005-0000-0000-000058220000}"/>
    <cellStyle name="Comma [0] 2 4" xfId="10343" xr:uid="{00000000-0005-0000-0000-000059220000}"/>
    <cellStyle name="Comma [0] 3" xfId="1903" xr:uid="{00000000-0005-0000-0000-00005A220000}"/>
    <cellStyle name="Comma [0] 3 2" xfId="10344" xr:uid="{00000000-0005-0000-0000-00005B220000}"/>
    <cellStyle name="Comma [0] 3 2 2" xfId="10345" xr:uid="{00000000-0005-0000-0000-00005C220000}"/>
    <cellStyle name="Comma [0] 3 2 3" xfId="10346" xr:uid="{00000000-0005-0000-0000-00005D220000}"/>
    <cellStyle name="Comma [0] 4" xfId="1904" xr:uid="{00000000-0005-0000-0000-00005E220000}"/>
    <cellStyle name="Comma [0] 5" xfId="1905" xr:uid="{00000000-0005-0000-0000-00005F220000}"/>
    <cellStyle name="Comma [0] 6" xfId="1906" xr:uid="{00000000-0005-0000-0000-000060220000}"/>
    <cellStyle name="Comma [0] 7" xfId="3082" xr:uid="{00000000-0005-0000-0000-000061220000}"/>
    <cellStyle name="Comma [0] 8" xfId="3497" xr:uid="{00000000-0005-0000-0000-000062220000}"/>
    <cellStyle name="Comma [0]_ SG&amp;A Bridge " xfId="1907" xr:uid="{00000000-0005-0000-0000-000063220000}"/>
    <cellStyle name="Comma 2" xfId="3081" xr:uid="{00000000-0005-0000-0000-000064220000}"/>
    <cellStyle name="Comma 2 2" xfId="3495" xr:uid="{00000000-0005-0000-0000-000065220000}"/>
    <cellStyle name="Comma 3" xfId="3014" xr:uid="{00000000-0005-0000-0000-000066220000}"/>
    <cellStyle name="Comma 3 2" xfId="3494" xr:uid="{00000000-0005-0000-0000-000067220000}"/>
    <cellStyle name="Comma 4" xfId="3083" xr:uid="{00000000-0005-0000-0000-000068220000}"/>
    <cellStyle name="Comma 4 2" xfId="3493" xr:uid="{00000000-0005-0000-0000-000069220000}"/>
    <cellStyle name="Comma 5" xfId="3013" xr:uid="{00000000-0005-0000-0000-00006A220000}"/>
    <cellStyle name="Comma 6" xfId="3498" xr:uid="{00000000-0005-0000-0000-00006B220000}"/>
    <cellStyle name="comma zerodec" xfId="1908" xr:uid="{00000000-0005-0000-0000-00006C220000}"/>
    <cellStyle name="comma zerodec 2" xfId="3491" xr:uid="{00000000-0005-0000-0000-00006D220000}"/>
    <cellStyle name="comma zerodec 2 2" xfId="10347" xr:uid="{00000000-0005-0000-0000-00006E220000}"/>
    <cellStyle name="comma zerodec 2 2 2" xfId="10348" xr:uid="{00000000-0005-0000-0000-00006F220000}"/>
    <cellStyle name="comma zerodec 2 2 3" xfId="10349" xr:uid="{00000000-0005-0000-0000-000070220000}"/>
    <cellStyle name="comma zerodec 3" xfId="3492" xr:uid="{00000000-0005-0000-0000-000071220000}"/>
    <cellStyle name="Comma_ SG&amp;A Bridge" xfId="1909" xr:uid="{00000000-0005-0000-0000-000072220000}"/>
    <cellStyle name="Comma0" xfId="1910" xr:uid="{00000000-0005-0000-0000-000073220000}"/>
    <cellStyle name="Comma0 2" xfId="1911" xr:uid="{00000000-0005-0000-0000-000074220000}"/>
    <cellStyle name="Comma0 2 2" xfId="3490" xr:uid="{00000000-0005-0000-0000-000075220000}"/>
    <cellStyle name="Comma0 3" xfId="10350" xr:uid="{00000000-0005-0000-0000-000076220000}"/>
    <cellStyle name="Commm_laroux_12~3SO2_97회비_laroux" xfId="1912" xr:uid="{00000000-0005-0000-0000-000077220000}"/>
    <cellStyle name="Company Info" xfId="3489" xr:uid="{00000000-0005-0000-0000-000078220000}"/>
    <cellStyle name="Contents Heading 1" xfId="3488" xr:uid="{00000000-0005-0000-0000-000079220000}"/>
    <cellStyle name="Contents Heading 2" xfId="3487" xr:uid="{00000000-0005-0000-0000-00007A220000}"/>
    <cellStyle name="Contents Heading 3" xfId="3486" xr:uid="{00000000-0005-0000-0000-00007B220000}"/>
    <cellStyle name="Copied" xfId="1913" xr:uid="{00000000-0005-0000-0000-00007C220000}"/>
    <cellStyle name="CoverHeadline1" xfId="3485" xr:uid="{00000000-0005-0000-0000-00007D220000}"/>
    <cellStyle name="Curr" xfId="3484" xr:uid="{00000000-0005-0000-0000-00007E220000}"/>
    <cellStyle name="Curren?_x0012_퐀_x0017_?" xfId="1914" xr:uid="{00000000-0005-0000-0000-00007F220000}"/>
    <cellStyle name="Currenby_Cash&amp;DSO Chart" xfId="10351" xr:uid="{00000000-0005-0000-0000-000080220000}"/>
    <cellStyle name="Currency" xfId="221" xr:uid="{00000000-0005-0000-0000-000081220000}"/>
    <cellStyle name="Currency [0]" xfId="222" xr:uid="{00000000-0005-0000-0000-000082220000}"/>
    <cellStyle name="Currency [0] 2" xfId="1915" xr:uid="{00000000-0005-0000-0000-000083220000}"/>
    <cellStyle name="Currency [0] 2 2" xfId="3482" xr:uid="{00000000-0005-0000-0000-000084220000}"/>
    <cellStyle name="Currency [0] 2 2 2" xfId="10352" xr:uid="{00000000-0005-0000-0000-000085220000}"/>
    <cellStyle name="Currency [0] 2 2 3" xfId="10353" xr:uid="{00000000-0005-0000-0000-000086220000}"/>
    <cellStyle name="Currency [0] 3" xfId="1916" xr:uid="{00000000-0005-0000-0000-000087220000}"/>
    <cellStyle name="Currency [0] 4" xfId="1917" xr:uid="{00000000-0005-0000-0000-000088220000}"/>
    <cellStyle name="Currency [0] 5" xfId="1918" xr:uid="{00000000-0005-0000-0000-000089220000}"/>
    <cellStyle name="Currency [0] 6" xfId="1919" xr:uid="{00000000-0005-0000-0000-00008A220000}"/>
    <cellStyle name="Currency [0] 7" xfId="3085" xr:uid="{00000000-0005-0000-0000-00008B220000}"/>
    <cellStyle name="Currency [0] 8" xfId="10354" xr:uid="{00000000-0005-0000-0000-00008C220000}"/>
    <cellStyle name="Currency [0]_ SG&amp;A Bridge " xfId="1920" xr:uid="{00000000-0005-0000-0000-00008D220000}"/>
    <cellStyle name="Currency 10" xfId="3011" xr:uid="{00000000-0005-0000-0000-00008E220000}"/>
    <cellStyle name="Currency 11" xfId="3483" xr:uid="{00000000-0005-0000-0000-00008F220000}"/>
    <cellStyle name="Currency 2" xfId="1921" xr:uid="{00000000-0005-0000-0000-000090220000}"/>
    <cellStyle name="Currency 2 2" xfId="3481" xr:uid="{00000000-0005-0000-0000-000091220000}"/>
    <cellStyle name="Currency 3" xfId="1922" xr:uid="{00000000-0005-0000-0000-000092220000}"/>
    <cellStyle name="Currency 3 2" xfId="3480" xr:uid="{00000000-0005-0000-0000-000093220000}"/>
    <cellStyle name="Currency 3 2 2" xfId="10355" xr:uid="{00000000-0005-0000-0000-000094220000}"/>
    <cellStyle name="Currency 3 2 3" xfId="10356" xr:uid="{00000000-0005-0000-0000-000095220000}"/>
    <cellStyle name="Currency 4" xfId="1923" xr:uid="{00000000-0005-0000-0000-000096220000}"/>
    <cellStyle name="Currency 4 2" xfId="10357" xr:uid="{00000000-0005-0000-0000-000097220000}"/>
    <cellStyle name="Currency 4 2 2" xfId="10358" xr:uid="{00000000-0005-0000-0000-000098220000}"/>
    <cellStyle name="Currency 4 2 3" xfId="10359" xr:uid="{00000000-0005-0000-0000-000099220000}"/>
    <cellStyle name="Currency 5" xfId="1924" xr:uid="{00000000-0005-0000-0000-00009A220000}"/>
    <cellStyle name="Currency 5 2" xfId="10360" xr:uid="{00000000-0005-0000-0000-00009B220000}"/>
    <cellStyle name="Currency 5 2 2" xfId="10361" xr:uid="{00000000-0005-0000-0000-00009C220000}"/>
    <cellStyle name="Currency 5 2 3" xfId="10362" xr:uid="{00000000-0005-0000-0000-00009D220000}"/>
    <cellStyle name="Currency 6" xfId="1925" xr:uid="{00000000-0005-0000-0000-00009E220000}"/>
    <cellStyle name="Currency 6 2" xfId="10363" xr:uid="{00000000-0005-0000-0000-00009F220000}"/>
    <cellStyle name="Currency 6 2 2" xfId="10364" xr:uid="{00000000-0005-0000-0000-0000A0220000}"/>
    <cellStyle name="Currency 6 2 3" xfId="10365" xr:uid="{00000000-0005-0000-0000-0000A1220000}"/>
    <cellStyle name="Currency 7" xfId="3084" xr:uid="{00000000-0005-0000-0000-0000A2220000}"/>
    <cellStyle name="Currency 7 2" xfId="10366" xr:uid="{00000000-0005-0000-0000-0000A3220000}"/>
    <cellStyle name="Currency 7 2 2" xfId="10367" xr:uid="{00000000-0005-0000-0000-0000A4220000}"/>
    <cellStyle name="Currency 7 2 3" xfId="10368" xr:uid="{00000000-0005-0000-0000-0000A5220000}"/>
    <cellStyle name="Currency 8" xfId="3012" xr:uid="{00000000-0005-0000-0000-0000A6220000}"/>
    <cellStyle name="Currency 8 2" xfId="10369" xr:uid="{00000000-0005-0000-0000-0000A7220000}"/>
    <cellStyle name="Currency 8 2 2" xfId="10370" xr:uid="{00000000-0005-0000-0000-0000A8220000}"/>
    <cellStyle name="Currency 8 2 3" xfId="10371" xr:uid="{00000000-0005-0000-0000-0000A9220000}"/>
    <cellStyle name="Currency 9" xfId="3086" xr:uid="{00000000-0005-0000-0000-0000AA220000}"/>
    <cellStyle name="currency-$_표지 " xfId="10372" xr:uid="{00000000-0005-0000-0000-0000AB220000}"/>
    <cellStyle name="Currency_ SG&amp;A Bridge " xfId="223" xr:uid="{00000000-0005-0000-0000-0000AC220000}"/>
    <cellStyle name="Currency0" xfId="1926" xr:uid="{00000000-0005-0000-0000-0000AD220000}"/>
    <cellStyle name="Currency0 2" xfId="3478" xr:uid="{00000000-0005-0000-0000-0000AE220000}"/>
    <cellStyle name="Currency0 2 2" xfId="10373" xr:uid="{00000000-0005-0000-0000-0000AF220000}"/>
    <cellStyle name="Currency0 2 2 2" xfId="10374" xr:uid="{00000000-0005-0000-0000-0000B0220000}"/>
    <cellStyle name="Currency0 2 2 3" xfId="10375" xr:uid="{00000000-0005-0000-0000-0000B1220000}"/>
    <cellStyle name="Currency0 3" xfId="3479" xr:uid="{00000000-0005-0000-0000-0000B2220000}"/>
    <cellStyle name="Currency1" xfId="224" xr:uid="{00000000-0005-0000-0000-0000B3220000}"/>
    <cellStyle name="Currency1 2" xfId="1927" xr:uid="{00000000-0005-0000-0000-0000B4220000}"/>
    <cellStyle name="Currency1 2 2" xfId="3476" xr:uid="{00000000-0005-0000-0000-0000B5220000}"/>
    <cellStyle name="Currency1 3" xfId="1928" xr:uid="{00000000-0005-0000-0000-0000B6220000}"/>
    <cellStyle name="Currency1 3 2" xfId="3475" xr:uid="{00000000-0005-0000-0000-0000B7220000}"/>
    <cellStyle name="Currency1 3 2 2" xfId="10376" xr:uid="{00000000-0005-0000-0000-0000B8220000}"/>
    <cellStyle name="Currency1 3 2 3" xfId="10377" xr:uid="{00000000-0005-0000-0000-0000B9220000}"/>
    <cellStyle name="Currency1 4" xfId="3477" xr:uid="{00000000-0005-0000-0000-0000BA220000}"/>
    <cellStyle name="Data" xfId="3474" xr:uid="{00000000-0005-0000-0000-0000BB220000}"/>
    <cellStyle name="Date" xfId="1929" xr:uid="{00000000-0005-0000-0000-0000BC220000}"/>
    <cellStyle name="Date 2" xfId="1930" xr:uid="{00000000-0005-0000-0000-0000BD220000}"/>
    <cellStyle name="Date 2 2" xfId="3472" xr:uid="{00000000-0005-0000-0000-0000BE220000}"/>
    <cellStyle name="Date 3" xfId="3471" xr:uid="{00000000-0005-0000-0000-0000BF220000}"/>
    <cellStyle name="Date 3 2" xfId="10378" xr:uid="{00000000-0005-0000-0000-0000C0220000}"/>
    <cellStyle name="Date 3 2 2" xfId="10379" xr:uid="{00000000-0005-0000-0000-0000C1220000}"/>
    <cellStyle name="Date 3 2 3" xfId="10380" xr:uid="{00000000-0005-0000-0000-0000C2220000}"/>
    <cellStyle name="Date 4" xfId="3473" xr:uid="{00000000-0005-0000-0000-0000C3220000}"/>
    <cellStyle name="DD" xfId="10381" xr:uid="{00000000-0005-0000-0000-0000C4220000}"/>
    <cellStyle name="Dezimal [0]_Ausdruck RUND (D)" xfId="1931" xr:uid="{00000000-0005-0000-0000-0000C5220000}"/>
    <cellStyle name="Dezimal_Ausdruck RUND (D)" xfId="1932" xr:uid="{00000000-0005-0000-0000-0000C6220000}"/>
    <cellStyle name="Display" xfId="3470" xr:uid="{00000000-0005-0000-0000-0000C7220000}"/>
    <cellStyle name="Display Price" xfId="3469" xr:uid="{00000000-0005-0000-0000-0000C8220000}"/>
    <cellStyle name="Dollar (zero dec)" xfId="1933" xr:uid="{00000000-0005-0000-0000-0000C9220000}"/>
    <cellStyle name="Dollar (zero dec) 2" xfId="3467" xr:uid="{00000000-0005-0000-0000-0000CA220000}"/>
    <cellStyle name="Dollar (zero dec) 3" xfId="3468" xr:uid="{00000000-0005-0000-0000-0000CB220000}"/>
    <cellStyle name="EA" xfId="10382" xr:uid="{00000000-0005-0000-0000-0000CC220000}"/>
    <cellStyle name="È­æó±âè£" xfId="1934" xr:uid="{00000000-0005-0000-0000-0000CD220000}"/>
    <cellStyle name="È­æó±âè£0" xfId="1935" xr:uid="{00000000-0005-0000-0000-0000CE220000}"/>
    <cellStyle name="Entered" xfId="1936" xr:uid="{00000000-0005-0000-0000-0000CF220000}"/>
    <cellStyle name="Euro" xfId="1937" xr:uid="{00000000-0005-0000-0000-0000D0220000}"/>
    <cellStyle name="Euro 2" xfId="3465" xr:uid="{00000000-0005-0000-0000-0000D1220000}"/>
    <cellStyle name="Euro 3" xfId="3466" xr:uid="{00000000-0005-0000-0000-0000D2220000}"/>
    <cellStyle name="F2" xfId="1938" xr:uid="{00000000-0005-0000-0000-0000D3220000}"/>
    <cellStyle name="F3" xfId="1939" xr:uid="{00000000-0005-0000-0000-0000D4220000}"/>
    <cellStyle name="F4" xfId="1940" xr:uid="{00000000-0005-0000-0000-0000D5220000}"/>
    <cellStyle name="F5" xfId="1941" xr:uid="{00000000-0005-0000-0000-0000D6220000}"/>
    <cellStyle name="F6" xfId="1942" xr:uid="{00000000-0005-0000-0000-0000D7220000}"/>
    <cellStyle name="F7" xfId="1943" xr:uid="{00000000-0005-0000-0000-0000D8220000}"/>
    <cellStyle name="F8" xfId="1944" xr:uid="{00000000-0005-0000-0000-0000D9220000}"/>
    <cellStyle name="FinePrint" xfId="3464" xr:uid="{00000000-0005-0000-0000-0000DA220000}"/>
    <cellStyle name="Fixed" xfId="1945" xr:uid="{00000000-0005-0000-0000-0000DB220000}"/>
    <cellStyle name="Fixed 2" xfId="3462" xr:uid="{00000000-0005-0000-0000-0000DC220000}"/>
    <cellStyle name="Fixed 2 2" xfId="10383" xr:uid="{00000000-0005-0000-0000-0000DD220000}"/>
    <cellStyle name="Fixed 2 2 2" xfId="10384" xr:uid="{00000000-0005-0000-0000-0000DE220000}"/>
    <cellStyle name="Fixed 2 2 3" xfId="10385" xr:uid="{00000000-0005-0000-0000-0000DF220000}"/>
    <cellStyle name="Fixed 3" xfId="3461" xr:uid="{00000000-0005-0000-0000-0000E0220000}"/>
    <cellStyle name="Fixed 4" xfId="3463" xr:uid="{00000000-0005-0000-0000-0000E1220000}"/>
    <cellStyle name="Followed Hyperlink" xfId="225" xr:uid="{00000000-0005-0000-0000-0000E2220000}"/>
    <cellStyle name="Followed Hyperlink 2" xfId="3087" xr:uid="{00000000-0005-0000-0000-0000E3220000}"/>
    <cellStyle name="Followed Hyperlink 3" xfId="10386" xr:uid="{00000000-0005-0000-0000-0000E4220000}"/>
    <cellStyle name="ǧ_x000c_ǧ舌ǧ٣" xfId="10387" xr:uid="{00000000-0005-0000-0000-0000E5220000}"/>
    <cellStyle name="Grey" xfId="1946" xr:uid="{00000000-0005-0000-0000-0000E6220000}"/>
    <cellStyle name="Grey 2" xfId="1947" xr:uid="{00000000-0005-0000-0000-0000E7220000}"/>
    <cellStyle name="H1" xfId="10388" xr:uid="{00000000-0005-0000-0000-0000E8220000}"/>
    <cellStyle name="H2" xfId="10389" xr:uid="{00000000-0005-0000-0000-0000E9220000}"/>
    <cellStyle name="head" xfId="1948" xr:uid="{00000000-0005-0000-0000-0000EA220000}"/>
    <cellStyle name="head 1" xfId="1949" xr:uid="{00000000-0005-0000-0000-0000EB220000}"/>
    <cellStyle name="head 1-1" xfId="1950" xr:uid="{00000000-0005-0000-0000-0000EC220000}"/>
    <cellStyle name="HEADER" xfId="1951" xr:uid="{00000000-0005-0000-0000-0000ED220000}"/>
    <cellStyle name="Header1" xfId="1952" xr:uid="{00000000-0005-0000-0000-0000EE220000}"/>
    <cellStyle name="Header2" xfId="1953" xr:uid="{00000000-0005-0000-0000-0000EF220000}"/>
    <cellStyle name="Heading" xfId="3460" xr:uid="{00000000-0005-0000-0000-0000F0220000}"/>
    <cellStyle name="Heading 1" xfId="1954" xr:uid="{00000000-0005-0000-0000-0000F1220000}"/>
    <cellStyle name="Heading 1 2" xfId="3458" xr:uid="{00000000-0005-0000-0000-0000F2220000}"/>
    <cellStyle name="Heading 1 2 2" xfId="10390" xr:uid="{00000000-0005-0000-0000-0000F3220000}"/>
    <cellStyle name="Heading 1 2 2 2" xfId="10391" xr:uid="{00000000-0005-0000-0000-0000F4220000}"/>
    <cellStyle name="Heading 1 2 2 3" xfId="10392" xr:uid="{00000000-0005-0000-0000-0000F5220000}"/>
    <cellStyle name="Heading 1 3" xfId="3459" xr:uid="{00000000-0005-0000-0000-0000F6220000}"/>
    <cellStyle name="Heading 2" xfId="1955" xr:uid="{00000000-0005-0000-0000-0000F7220000}"/>
    <cellStyle name="Heading 2 2" xfId="3456" xr:uid="{00000000-0005-0000-0000-0000F8220000}"/>
    <cellStyle name="Heading 2 2 2" xfId="10393" xr:uid="{00000000-0005-0000-0000-0000F9220000}"/>
    <cellStyle name="Heading 2 2 2 2" xfId="10394" xr:uid="{00000000-0005-0000-0000-0000FA220000}"/>
    <cellStyle name="Heading 2 2 2 3" xfId="10395" xr:uid="{00000000-0005-0000-0000-0000FB220000}"/>
    <cellStyle name="Heading 2 3" xfId="3457" xr:uid="{00000000-0005-0000-0000-0000FC220000}"/>
    <cellStyle name="Heading 3" xfId="3455" xr:uid="{00000000-0005-0000-0000-0000FD220000}"/>
    <cellStyle name="HEADING1" xfId="1956" xr:uid="{00000000-0005-0000-0000-0000FE220000}"/>
    <cellStyle name="Heading1 10" xfId="10396" xr:uid="{00000000-0005-0000-0000-0000FF220000}"/>
    <cellStyle name="Heading1 2" xfId="3453" xr:uid="{00000000-0005-0000-0000-000000230000}"/>
    <cellStyle name="Heading1 2 2" xfId="10397" xr:uid="{00000000-0005-0000-0000-000001230000}"/>
    <cellStyle name="Heading1 2 2 2" xfId="10398" xr:uid="{00000000-0005-0000-0000-000002230000}"/>
    <cellStyle name="HEADING1 2 2 3" xfId="10399" xr:uid="{00000000-0005-0000-0000-000003230000}"/>
    <cellStyle name="HEADING1 2 2 4" xfId="10400" xr:uid="{00000000-0005-0000-0000-000004230000}"/>
    <cellStyle name="HEADING1 2 2 5" xfId="10401" xr:uid="{00000000-0005-0000-0000-000005230000}"/>
    <cellStyle name="HEADING1 2 2 6" xfId="10402" xr:uid="{00000000-0005-0000-0000-000006230000}"/>
    <cellStyle name="HEADING1 2 2 7" xfId="10403" xr:uid="{00000000-0005-0000-0000-000007230000}"/>
    <cellStyle name="HEADING1 2 2 8" xfId="10404" xr:uid="{00000000-0005-0000-0000-000008230000}"/>
    <cellStyle name="HEADING1 2 2 9" xfId="10405" xr:uid="{00000000-0005-0000-0000-000009230000}"/>
    <cellStyle name="Heading1 3" xfId="3454" xr:uid="{00000000-0005-0000-0000-00000A230000}"/>
    <cellStyle name="HEADING1 4" xfId="10406" xr:uid="{00000000-0005-0000-0000-00000B230000}"/>
    <cellStyle name="HEADING1 5" xfId="10407" xr:uid="{00000000-0005-0000-0000-00000C230000}"/>
    <cellStyle name="HEADING1 6" xfId="10408" xr:uid="{00000000-0005-0000-0000-00000D230000}"/>
    <cellStyle name="HEADING1 7" xfId="10409" xr:uid="{00000000-0005-0000-0000-00000E230000}"/>
    <cellStyle name="HEADING1 8" xfId="10410" xr:uid="{00000000-0005-0000-0000-00000F230000}"/>
    <cellStyle name="Heading1 9" xfId="10411" xr:uid="{00000000-0005-0000-0000-000010230000}"/>
    <cellStyle name="HEADING2" xfId="1957" xr:uid="{00000000-0005-0000-0000-000011230000}"/>
    <cellStyle name="Heading2 10" xfId="10412" xr:uid="{00000000-0005-0000-0000-000012230000}"/>
    <cellStyle name="Heading2 2" xfId="3451" xr:uid="{00000000-0005-0000-0000-000013230000}"/>
    <cellStyle name="Heading2 2 2" xfId="10413" xr:uid="{00000000-0005-0000-0000-000014230000}"/>
    <cellStyle name="Heading2 2 2 2" xfId="10414" xr:uid="{00000000-0005-0000-0000-000015230000}"/>
    <cellStyle name="HEADING2 2 2 3" xfId="10415" xr:uid="{00000000-0005-0000-0000-000016230000}"/>
    <cellStyle name="HEADING2 2 2 4" xfId="10416" xr:uid="{00000000-0005-0000-0000-000017230000}"/>
    <cellStyle name="HEADING2 2 2 5" xfId="10417" xr:uid="{00000000-0005-0000-0000-000018230000}"/>
    <cellStyle name="HEADING2 2 2 6" xfId="10418" xr:uid="{00000000-0005-0000-0000-000019230000}"/>
    <cellStyle name="HEADING2 2 2 7" xfId="10419" xr:uid="{00000000-0005-0000-0000-00001A230000}"/>
    <cellStyle name="HEADING2 2 2 8" xfId="10420" xr:uid="{00000000-0005-0000-0000-00001B230000}"/>
    <cellStyle name="HEADING2 2 2 9" xfId="10421" xr:uid="{00000000-0005-0000-0000-00001C230000}"/>
    <cellStyle name="Heading2 3" xfId="3452" xr:uid="{00000000-0005-0000-0000-00001D230000}"/>
    <cellStyle name="HEADING2 4" xfId="10422" xr:uid="{00000000-0005-0000-0000-00001E230000}"/>
    <cellStyle name="HEADING2 5" xfId="10423" xr:uid="{00000000-0005-0000-0000-00001F230000}"/>
    <cellStyle name="HEADING2 6" xfId="10424" xr:uid="{00000000-0005-0000-0000-000020230000}"/>
    <cellStyle name="HEADING2 7" xfId="10425" xr:uid="{00000000-0005-0000-0000-000021230000}"/>
    <cellStyle name="HEADING2 8" xfId="10426" xr:uid="{00000000-0005-0000-0000-000022230000}"/>
    <cellStyle name="Heading2 9" xfId="10427" xr:uid="{00000000-0005-0000-0000-000023230000}"/>
    <cellStyle name="Heading2Divider" xfId="3450" xr:uid="{00000000-0005-0000-0000-000024230000}"/>
    <cellStyle name="HelpStyle" xfId="3449" xr:uid="{00000000-0005-0000-0000-000025230000}"/>
    <cellStyle name="Helv8_PFD4.XLS" xfId="1958" xr:uid="{00000000-0005-0000-0000-000026230000}"/>
    <cellStyle name="HIGHLIGHT" xfId="10428" xr:uid="{00000000-0005-0000-0000-000027230000}"/>
    <cellStyle name="Hyperlink" xfId="226" xr:uid="{00000000-0005-0000-0000-000028230000}"/>
    <cellStyle name="Hyperlink 2" xfId="3088" xr:uid="{00000000-0005-0000-0000-000029230000}"/>
    <cellStyle name="Hyperlink 3" xfId="10429" xr:uid="{00000000-0005-0000-0000-00002A230000}"/>
    <cellStyle name="Hyperlink 3 2" xfId="10430" xr:uid="{00000000-0005-0000-0000-00002B230000}"/>
    <cellStyle name="Hyperlink 3 3" xfId="10431" xr:uid="{00000000-0005-0000-0000-00002C230000}"/>
    <cellStyle name="Hyperlink seguido" xfId="10432" xr:uid="{00000000-0005-0000-0000-00002D230000}"/>
    <cellStyle name="Hyperlink_NEGS" xfId="3448" xr:uid="{00000000-0005-0000-0000-00002E230000}"/>
    <cellStyle name="INPUT" xfId="1959" xr:uid="{00000000-0005-0000-0000-00002F230000}"/>
    <cellStyle name="Input [yellow]" xfId="1960" xr:uid="{00000000-0005-0000-0000-000030230000}"/>
    <cellStyle name="Input [yellow] 2" xfId="1961" xr:uid="{00000000-0005-0000-0000-000031230000}"/>
    <cellStyle name="Input 2" xfId="3447" xr:uid="{00000000-0005-0000-0000-000032230000}"/>
    <cellStyle name="Input Price" xfId="3446" xr:uid="{00000000-0005-0000-0000-000033230000}"/>
    <cellStyle name="Input Quantity" xfId="3445" xr:uid="{00000000-0005-0000-0000-000034230000}"/>
    <cellStyle name="Input Single Cell" xfId="3444" xr:uid="{00000000-0005-0000-0000-000035230000}"/>
    <cellStyle name="InputBodyCurr" xfId="3443" xr:uid="{00000000-0005-0000-0000-000036230000}"/>
    <cellStyle name="InputBodyDate" xfId="3442" xr:uid="{00000000-0005-0000-0000-000037230000}"/>
    <cellStyle name="InputBodyText" xfId="3441" xr:uid="{00000000-0005-0000-0000-000038230000}"/>
    <cellStyle name="InputColor" xfId="3440" xr:uid="{00000000-0005-0000-0000-000039230000}"/>
    <cellStyle name="Item" xfId="3439" xr:uid="{00000000-0005-0000-0000-00003A230000}"/>
    <cellStyle name="Item Input" xfId="3438" xr:uid="{00000000-0005-0000-0000-00003B230000}"/>
    <cellStyle name="kg" xfId="10433" xr:uid="{00000000-0005-0000-0000-00003C230000}"/>
    <cellStyle name="ℓ" xfId="10434" xr:uid="{00000000-0005-0000-0000-00003D230000}"/>
    <cellStyle name="ℓ_Boo2" xfId="10435" xr:uid="{00000000-0005-0000-0000-00003E230000}"/>
    <cellStyle name="ℓ_Boo2_도로수량양식" xfId="10436" xr:uid="{00000000-0005-0000-0000-00003F230000}"/>
    <cellStyle name="ℓ_Boo2_도로수량양식_운암동수량최종" xfId="10437" xr:uid="{00000000-0005-0000-0000-000040230000}"/>
    <cellStyle name="ℓ_Boo2_도로수량양식_운암동수량최종_구조물깨기" xfId="10438" xr:uid="{00000000-0005-0000-0000-000041230000}"/>
    <cellStyle name="ℓ_Boo2_도로수량양식_운암동수량최종_기계공고수량1지구최종" xfId="10439" xr:uid="{00000000-0005-0000-0000-000042230000}"/>
    <cellStyle name="ℓ_Boo2_도로수량양식_운암동수량최종_기계공고수량최종" xfId="10440" xr:uid="{00000000-0005-0000-0000-000043230000}"/>
    <cellStyle name="ℓ_Boo2_도로수량양식_운암동수량최종_수량산출서" xfId="10441" xr:uid="{00000000-0005-0000-0000-000044230000}"/>
    <cellStyle name="ℓ_Boo2_도로수량양식_운암동수량최종_수량산출서(1-6)" xfId="10442" xr:uid="{00000000-0005-0000-0000-000045230000}"/>
    <cellStyle name="ℓ_Boo2_도로수량양식_운암동수량최종_수량산출서-1" xfId="10443" xr:uid="{00000000-0005-0000-0000-000046230000}"/>
    <cellStyle name="ℓ_Boo2_도로수량양식_운암동수량최종_지장수량산출서" xfId="10444" xr:uid="{00000000-0005-0000-0000-000047230000}"/>
    <cellStyle name="ℓ_Boo2_수량산출" xfId="10445" xr:uid="{00000000-0005-0000-0000-000048230000}"/>
    <cellStyle name="ℓ_Boo2_수량산출_운암동수량최종" xfId="10446" xr:uid="{00000000-0005-0000-0000-000049230000}"/>
    <cellStyle name="ℓ_Boo2_수량산출_운암동수량최종_구조물깨기" xfId="10447" xr:uid="{00000000-0005-0000-0000-00004A230000}"/>
    <cellStyle name="ℓ_Boo2_수량산출_운암동수량최종_기계공고수량1지구최종" xfId="10448" xr:uid="{00000000-0005-0000-0000-00004B230000}"/>
    <cellStyle name="ℓ_Boo2_수량산출_운암동수량최종_기계공고수량최종" xfId="10449" xr:uid="{00000000-0005-0000-0000-00004C230000}"/>
    <cellStyle name="ℓ_Boo2_수량산출_운암동수량최종_수량산출서" xfId="10450" xr:uid="{00000000-0005-0000-0000-00004D230000}"/>
    <cellStyle name="ℓ_Boo2_수량산출_운암동수량최종_수량산출서(1-6)" xfId="10451" xr:uid="{00000000-0005-0000-0000-00004E230000}"/>
    <cellStyle name="ℓ_Boo2_수량산출_운암동수량최종_수량산출서-1" xfId="10452" xr:uid="{00000000-0005-0000-0000-00004F230000}"/>
    <cellStyle name="ℓ_Boo2_수량산출_운암동수량최종_지장수량산출서" xfId="10453" xr:uid="{00000000-0005-0000-0000-000050230000}"/>
    <cellStyle name="ℓ_Boo2_운암동수량최종" xfId="10454" xr:uid="{00000000-0005-0000-0000-000051230000}"/>
    <cellStyle name="ℓ_Boo2_운암동수량최종_구조물깨기" xfId="10455" xr:uid="{00000000-0005-0000-0000-000052230000}"/>
    <cellStyle name="ℓ_Boo2_운암동수량최종_기계공고수량1지구최종" xfId="10456" xr:uid="{00000000-0005-0000-0000-000053230000}"/>
    <cellStyle name="ℓ_Boo2_운암동수량최종_기계공고수량최종" xfId="10457" xr:uid="{00000000-0005-0000-0000-000054230000}"/>
    <cellStyle name="ℓ_Boo2_운암동수량최종_수량산출서" xfId="10458" xr:uid="{00000000-0005-0000-0000-000055230000}"/>
    <cellStyle name="ℓ_Boo2_운암동수량최종_수량산출서(1-6)" xfId="10459" xr:uid="{00000000-0005-0000-0000-000056230000}"/>
    <cellStyle name="ℓ_Boo2_운암동수량최종_수량산출서-1" xfId="10460" xr:uid="{00000000-0005-0000-0000-000057230000}"/>
    <cellStyle name="ℓ_Boo2_운암동수량최종_지장수량산출서" xfId="10461" xr:uid="{00000000-0005-0000-0000-000058230000}"/>
    <cellStyle name="ℓ_Boo2_인월중군소하천" xfId="10462" xr:uid="{00000000-0005-0000-0000-000059230000}"/>
    <cellStyle name="ℓ_Boo2_인월중군소하천_운암동수량최종" xfId="10463" xr:uid="{00000000-0005-0000-0000-00005A230000}"/>
    <cellStyle name="ℓ_Boo2_인월중군소하천_운암동수량최종_구조물깨기" xfId="10464" xr:uid="{00000000-0005-0000-0000-00005B230000}"/>
    <cellStyle name="ℓ_Boo2_인월중군소하천_운암동수량최종_기계공고수량1지구최종" xfId="10465" xr:uid="{00000000-0005-0000-0000-00005C230000}"/>
    <cellStyle name="ℓ_Boo2_인월중군소하천_운암동수량최종_기계공고수량최종" xfId="10466" xr:uid="{00000000-0005-0000-0000-00005D230000}"/>
    <cellStyle name="ℓ_Boo2_인월중군소하천_운암동수량최종_수량산출서" xfId="10467" xr:uid="{00000000-0005-0000-0000-00005E230000}"/>
    <cellStyle name="ℓ_Boo2_인월중군소하천_운암동수량최종_수량산출서(1-6)" xfId="10468" xr:uid="{00000000-0005-0000-0000-00005F230000}"/>
    <cellStyle name="ℓ_Boo2_인월중군소하천_운암동수량최종_수량산출서-1" xfId="10469" xr:uid="{00000000-0005-0000-0000-000060230000}"/>
    <cellStyle name="ℓ_Boo2_인월중군소하천_운암동수량최종_지장수량산출서" xfId="10470" xr:uid="{00000000-0005-0000-0000-000061230000}"/>
    <cellStyle name="ℓ_Book2" xfId="10471" xr:uid="{00000000-0005-0000-0000-000062230000}"/>
    <cellStyle name="ℓ_Book2_도로수량양식" xfId="10472" xr:uid="{00000000-0005-0000-0000-000063230000}"/>
    <cellStyle name="ℓ_Book2_도로수량양식_운암동수량최종" xfId="10473" xr:uid="{00000000-0005-0000-0000-000064230000}"/>
    <cellStyle name="ℓ_Book2_도로수량양식_운암동수량최종_구조물깨기" xfId="10474" xr:uid="{00000000-0005-0000-0000-000065230000}"/>
    <cellStyle name="ℓ_Book2_도로수량양식_운암동수량최종_기계공고수량1지구최종" xfId="10475" xr:uid="{00000000-0005-0000-0000-000066230000}"/>
    <cellStyle name="ℓ_Book2_도로수량양식_운암동수량최종_기계공고수량최종" xfId="10476" xr:uid="{00000000-0005-0000-0000-000067230000}"/>
    <cellStyle name="ℓ_Book2_도로수량양식_운암동수량최종_수량산출서" xfId="10477" xr:uid="{00000000-0005-0000-0000-000068230000}"/>
    <cellStyle name="ℓ_Book2_도로수량양식_운암동수량최종_수량산출서(1-6)" xfId="10478" xr:uid="{00000000-0005-0000-0000-000069230000}"/>
    <cellStyle name="ℓ_Book2_도로수량양식_운암동수량최종_수량산출서-1" xfId="10479" xr:uid="{00000000-0005-0000-0000-00006A230000}"/>
    <cellStyle name="ℓ_Book2_도로수량양식_운암동수량최종_지장수량산출서" xfId="10480" xr:uid="{00000000-0005-0000-0000-00006B230000}"/>
    <cellStyle name="ℓ_Book2_수량산출" xfId="10481" xr:uid="{00000000-0005-0000-0000-00006C230000}"/>
    <cellStyle name="ℓ_Book2_수량산출_운암동수량최종" xfId="10482" xr:uid="{00000000-0005-0000-0000-00006D230000}"/>
    <cellStyle name="ℓ_Book2_수량산출_운암동수량최종_구조물깨기" xfId="10483" xr:uid="{00000000-0005-0000-0000-00006E230000}"/>
    <cellStyle name="ℓ_Book2_수량산출_운암동수량최종_기계공고수량1지구최종" xfId="10484" xr:uid="{00000000-0005-0000-0000-00006F230000}"/>
    <cellStyle name="ℓ_Book2_수량산출_운암동수량최종_기계공고수량최종" xfId="10485" xr:uid="{00000000-0005-0000-0000-000070230000}"/>
    <cellStyle name="ℓ_Book2_수량산출_운암동수량최종_수량산출서" xfId="10486" xr:uid="{00000000-0005-0000-0000-000071230000}"/>
    <cellStyle name="ℓ_Book2_수량산출_운암동수량최종_수량산출서(1-6)" xfId="10487" xr:uid="{00000000-0005-0000-0000-000072230000}"/>
    <cellStyle name="ℓ_Book2_수량산출_운암동수량최종_수량산출서-1" xfId="10488" xr:uid="{00000000-0005-0000-0000-000073230000}"/>
    <cellStyle name="ℓ_Book2_수량산출_운암동수량최종_지장수량산출서" xfId="10489" xr:uid="{00000000-0005-0000-0000-000074230000}"/>
    <cellStyle name="ℓ_Book2_운암동수량최종" xfId="10490" xr:uid="{00000000-0005-0000-0000-000075230000}"/>
    <cellStyle name="ℓ_Book2_운암동수량최종_구조물깨기" xfId="10491" xr:uid="{00000000-0005-0000-0000-000076230000}"/>
    <cellStyle name="ℓ_Book2_운암동수량최종_기계공고수량1지구최종" xfId="10492" xr:uid="{00000000-0005-0000-0000-000077230000}"/>
    <cellStyle name="ℓ_Book2_운암동수량최종_기계공고수량최종" xfId="10493" xr:uid="{00000000-0005-0000-0000-000078230000}"/>
    <cellStyle name="ℓ_Book2_운암동수량최종_수량산출서" xfId="10494" xr:uid="{00000000-0005-0000-0000-000079230000}"/>
    <cellStyle name="ℓ_Book2_운암동수량최종_수량산출서(1-6)" xfId="10495" xr:uid="{00000000-0005-0000-0000-00007A230000}"/>
    <cellStyle name="ℓ_Book2_운암동수량최종_수량산출서-1" xfId="10496" xr:uid="{00000000-0005-0000-0000-00007B230000}"/>
    <cellStyle name="ℓ_Book2_운암동수량최종_지장수량산출서" xfId="10497" xr:uid="{00000000-0005-0000-0000-00007C230000}"/>
    <cellStyle name="ℓ_Book2_인월중군소하천" xfId="10498" xr:uid="{00000000-0005-0000-0000-00007D230000}"/>
    <cellStyle name="ℓ_Book2_인월중군소하천_운암동수량최종" xfId="10499" xr:uid="{00000000-0005-0000-0000-00007E230000}"/>
    <cellStyle name="ℓ_Book2_인월중군소하천_운암동수량최종_구조물깨기" xfId="10500" xr:uid="{00000000-0005-0000-0000-00007F230000}"/>
    <cellStyle name="ℓ_Book2_인월중군소하천_운암동수량최종_기계공고수량1지구최종" xfId="10501" xr:uid="{00000000-0005-0000-0000-000080230000}"/>
    <cellStyle name="ℓ_Book2_인월중군소하천_운암동수량최종_기계공고수량최종" xfId="10502" xr:uid="{00000000-0005-0000-0000-000081230000}"/>
    <cellStyle name="ℓ_Book2_인월중군소하천_운암동수량최종_수량산출서" xfId="10503" xr:uid="{00000000-0005-0000-0000-000082230000}"/>
    <cellStyle name="ℓ_Book2_인월중군소하천_운암동수량최종_수량산출서(1-6)" xfId="10504" xr:uid="{00000000-0005-0000-0000-000083230000}"/>
    <cellStyle name="ℓ_Book2_인월중군소하천_운암동수량최종_수량산출서-1" xfId="10505" xr:uid="{00000000-0005-0000-0000-000084230000}"/>
    <cellStyle name="ℓ_Book2_인월중군소하천_운암동수량최종_지장수량산출서" xfId="10506" xr:uid="{00000000-0005-0000-0000-000085230000}"/>
    <cellStyle name="ℓ_Book4" xfId="10507" xr:uid="{00000000-0005-0000-0000-000086230000}"/>
    <cellStyle name="ℓ_Book4_도로수량양식" xfId="10508" xr:uid="{00000000-0005-0000-0000-000087230000}"/>
    <cellStyle name="ℓ_Book4_도로수량양식_운암동수량최종" xfId="10509" xr:uid="{00000000-0005-0000-0000-000088230000}"/>
    <cellStyle name="ℓ_Book4_도로수량양식_운암동수량최종_구조물깨기" xfId="10510" xr:uid="{00000000-0005-0000-0000-000089230000}"/>
    <cellStyle name="ℓ_Book4_도로수량양식_운암동수량최종_기계공고수량1지구최종" xfId="10511" xr:uid="{00000000-0005-0000-0000-00008A230000}"/>
    <cellStyle name="ℓ_Book4_도로수량양식_운암동수량최종_기계공고수량최종" xfId="10512" xr:uid="{00000000-0005-0000-0000-00008B230000}"/>
    <cellStyle name="ℓ_Book4_도로수량양식_운암동수량최종_수량산출서" xfId="10513" xr:uid="{00000000-0005-0000-0000-00008C230000}"/>
    <cellStyle name="ℓ_Book4_도로수량양식_운암동수량최종_수량산출서(1-6)" xfId="10514" xr:uid="{00000000-0005-0000-0000-00008D230000}"/>
    <cellStyle name="ℓ_Book4_도로수량양식_운암동수량최종_수량산출서-1" xfId="10515" xr:uid="{00000000-0005-0000-0000-00008E230000}"/>
    <cellStyle name="ℓ_Book4_도로수량양식_운암동수량최종_지장수량산출서" xfId="10516" xr:uid="{00000000-0005-0000-0000-00008F230000}"/>
    <cellStyle name="ℓ_Book4_수량산출" xfId="10517" xr:uid="{00000000-0005-0000-0000-000090230000}"/>
    <cellStyle name="ℓ_Book4_수량산출_운암동수량최종" xfId="10518" xr:uid="{00000000-0005-0000-0000-000091230000}"/>
    <cellStyle name="ℓ_Book4_수량산출_운암동수량최종_구조물깨기" xfId="10519" xr:uid="{00000000-0005-0000-0000-000092230000}"/>
    <cellStyle name="ℓ_Book4_수량산출_운암동수량최종_기계공고수량1지구최종" xfId="10520" xr:uid="{00000000-0005-0000-0000-000093230000}"/>
    <cellStyle name="ℓ_Book4_수량산출_운암동수량최종_기계공고수량최종" xfId="10521" xr:uid="{00000000-0005-0000-0000-000094230000}"/>
    <cellStyle name="ℓ_Book4_수량산출_운암동수량최종_수량산출서" xfId="10522" xr:uid="{00000000-0005-0000-0000-000095230000}"/>
    <cellStyle name="ℓ_Book4_수량산출_운암동수량최종_수량산출서(1-6)" xfId="10523" xr:uid="{00000000-0005-0000-0000-000096230000}"/>
    <cellStyle name="ℓ_Book4_수량산출_운암동수량최종_수량산출서-1" xfId="10524" xr:uid="{00000000-0005-0000-0000-000097230000}"/>
    <cellStyle name="ℓ_Book4_수량산출_운암동수량최종_지장수량산출서" xfId="10525" xr:uid="{00000000-0005-0000-0000-000098230000}"/>
    <cellStyle name="ℓ_Book4_운암동수량최종" xfId="10526" xr:uid="{00000000-0005-0000-0000-000099230000}"/>
    <cellStyle name="ℓ_Book4_운암동수량최종_구조물깨기" xfId="10527" xr:uid="{00000000-0005-0000-0000-00009A230000}"/>
    <cellStyle name="ℓ_Book4_운암동수량최종_기계공고수량1지구최종" xfId="10528" xr:uid="{00000000-0005-0000-0000-00009B230000}"/>
    <cellStyle name="ℓ_Book4_운암동수량최종_기계공고수량최종" xfId="10529" xr:uid="{00000000-0005-0000-0000-00009C230000}"/>
    <cellStyle name="ℓ_Book4_운암동수량최종_수량산출서" xfId="10530" xr:uid="{00000000-0005-0000-0000-00009D230000}"/>
    <cellStyle name="ℓ_Book4_운암동수량최종_수량산출서(1-6)" xfId="10531" xr:uid="{00000000-0005-0000-0000-00009E230000}"/>
    <cellStyle name="ℓ_Book4_운암동수량최종_수량산출서-1" xfId="10532" xr:uid="{00000000-0005-0000-0000-00009F230000}"/>
    <cellStyle name="ℓ_Book4_운암동수량최종_지장수량산출서" xfId="10533" xr:uid="{00000000-0005-0000-0000-0000A0230000}"/>
    <cellStyle name="ℓ_Book4_인월중군소하천" xfId="10534" xr:uid="{00000000-0005-0000-0000-0000A1230000}"/>
    <cellStyle name="ℓ_Book4_인월중군소하천_운암동수량최종" xfId="10535" xr:uid="{00000000-0005-0000-0000-0000A2230000}"/>
    <cellStyle name="ℓ_Book4_인월중군소하천_운암동수량최종_구조물깨기" xfId="10536" xr:uid="{00000000-0005-0000-0000-0000A3230000}"/>
    <cellStyle name="ℓ_Book4_인월중군소하천_운암동수량최종_기계공고수량1지구최종" xfId="10537" xr:uid="{00000000-0005-0000-0000-0000A4230000}"/>
    <cellStyle name="ℓ_Book4_인월중군소하천_운암동수량최종_기계공고수량최종" xfId="10538" xr:uid="{00000000-0005-0000-0000-0000A5230000}"/>
    <cellStyle name="ℓ_Book4_인월중군소하천_운암동수량최종_수량산출서" xfId="10539" xr:uid="{00000000-0005-0000-0000-0000A6230000}"/>
    <cellStyle name="ℓ_Book4_인월중군소하천_운암동수량최종_수량산출서(1-6)" xfId="10540" xr:uid="{00000000-0005-0000-0000-0000A7230000}"/>
    <cellStyle name="ℓ_Book4_인월중군소하천_운암동수량최종_수량산출서-1" xfId="10541" xr:uid="{00000000-0005-0000-0000-0000A8230000}"/>
    <cellStyle name="ℓ_Book4_인월중군소하천_운암동수량최종_지장수량산출서" xfId="10542" xr:uid="{00000000-0005-0000-0000-0000A9230000}"/>
    <cellStyle name="ℓ_곰소수량-포장산출" xfId="10543" xr:uid="{00000000-0005-0000-0000-0000AA230000}"/>
    <cellStyle name="ℓ_다목적운동장" xfId="10544" xr:uid="{00000000-0005-0000-0000-0000AB230000}"/>
    <cellStyle name="ℓ_봉덕-선운간수량" xfId="10545" xr:uid="{00000000-0005-0000-0000-0000AC230000}"/>
    <cellStyle name="ℓ_수량전체" xfId="10546" xr:uid="{00000000-0005-0000-0000-0000AD230000}"/>
    <cellStyle name="ℓ_수량전체_도로수량양식" xfId="10547" xr:uid="{00000000-0005-0000-0000-0000AE230000}"/>
    <cellStyle name="ℓ_수량전체_도로수량양식_운암동수량최종" xfId="10548" xr:uid="{00000000-0005-0000-0000-0000AF230000}"/>
    <cellStyle name="ℓ_수량전체_도로수량양식_운암동수량최종_구조물깨기" xfId="10549" xr:uid="{00000000-0005-0000-0000-0000B0230000}"/>
    <cellStyle name="ℓ_수량전체_도로수량양식_운암동수량최종_기계공고수량1지구최종" xfId="10550" xr:uid="{00000000-0005-0000-0000-0000B1230000}"/>
    <cellStyle name="ℓ_수량전체_도로수량양식_운암동수량최종_기계공고수량최종" xfId="10551" xr:uid="{00000000-0005-0000-0000-0000B2230000}"/>
    <cellStyle name="ℓ_수량전체_도로수량양식_운암동수량최종_수량산출서" xfId="10552" xr:uid="{00000000-0005-0000-0000-0000B3230000}"/>
    <cellStyle name="ℓ_수량전체_도로수량양식_운암동수량최종_수량산출서(1-6)" xfId="10553" xr:uid="{00000000-0005-0000-0000-0000B4230000}"/>
    <cellStyle name="ℓ_수량전체_도로수량양식_운암동수량최종_수량산출서-1" xfId="10554" xr:uid="{00000000-0005-0000-0000-0000B5230000}"/>
    <cellStyle name="ℓ_수량전체_도로수량양식_운암동수량최종_지장수량산출서" xfId="10555" xr:uid="{00000000-0005-0000-0000-0000B6230000}"/>
    <cellStyle name="ℓ_수량전체_수량산출" xfId="10556" xr:uid="{00000000-0005-0000-0000-0000B7230000}"/>
    <cellStyle name="ℓ_수량전체_수량산출_운암동수량최종" xfId="10557" xr:uid="{00000000-0005-0000-0000-0000B8230000}"/>
    <cellStyle name="ℓ_수량전체_수량산출_운암동수량최종_구조물깨기" xfId="10558" xr:uid="{00000000-0005-0000-0000-0000B9230000}"/>
    <cellStyle name="ℓ_수량전체_수량산출_운암동수량최종_기계공고수량1지구최종" xfId="10559" xr:uid="{00000000-0005-0000-0000-0000BA230000}"/>
    <cellStyle name="ℓ_수량전체_수량산출_운암동수량최종_기계공고수량최종" xfId="10560" xr:uid="{00000000-0005-0000-0000-0000BB230000}"/>
    <cellStyle name="ℓ_수량전체_수량산출_운암동수량최종_수량산출서" xfId="10561" xr:uid="{00000000-0005-0000-0000-0000BC230000}"/>
    <cellStyle name="ℓ_수량전체_수량산출_운암동수량최종_수량산출서(1-6)" xfId="10562" xr:uid="{00000000-0005-0000-0000-0000BD230000}"/>
    <cellStyle name="ℓ_수량전체_수량산출_운암동수량최종_수량산출서-1" xfId="10563" xr:uid="{00000000-0005-0000-0000-0000BE230000}"/>
    <cellStyle name="ℓ_수량전체_수량산출_운암동수량최종_지장수량산출서" xfId="10564" xr:uid="{00000000-0005-0000-0000-0000BF230000}"/>
    <cellStyle name="ℓ_수량전체_운암동수량최종" xfId="10565" xr:uid="{00000000-0005-0000-0000-0000C0230000}"/>
    <cellStyle name="ℓ_수량전체_운암동수량최종_구조물깨기" xfId="10566" xr:uid="{00000000-0005-0000-0000-0000C1230000}"/>
    <cellStyle name="ℓ_수량전체_운암동수량최종_기계공고수량1지구최종" xfId="10567" xr:uid="{00000000-0005-0000-0000-0000C2230000}"/>
    <cellStyle name="ℓ_수량전체_운암동수량최종_기계공고수량최종" xfId="10568" xr:uid="{00000000-0005-0000-0000-0000C3230000}"/>
    <cellStyle name="ℓ_수량전체_운암동수량최종_수량산출서" xfId="10569" xr:uid="{00000000-0005-0000-0000-0000C4230000}"/>
    <cellStyle name="ℓ_수량전체_운암동수량최종_수량산출서(1-6)" xfId="10570" xr:uid="{00000000-0005-0000-0000-0000C5230000}"/>
    <cellStyle name="ℓ_수량전체_운암동수량최종_수량산출서-1" xfId="10571" xr:uid="{00000000-0005-0000-0000-0000C6230000}"/>
    <cellStyle name="ℓ_수량전체_운암동수량최종_지장수량산출서" xfId="10572" xr:uid="{00000000-0005-0000-0000-0000C7230000}"/>
    <cellStyle name="ℓ_수량전체_인월중군소하천" xfId="10573" xr:uid="{00000000-0005-0000-0000-0000C8230000}"/>
    <cellStyle name="ℓ_수량전체_인월중군소하천_운암동수량최종" xfId="10574" xr:uid="{00000000-0005-0000-0000-0000C9230000}"/>
    <cellStyle name="ℓ_수량전체_인월중군소하천_운암동수량최종_구조물깨기" xfId="10575" xr:uid="{00000000-0005-0000-0000-0000CA230000}"/>
    <cellStyle name="ℓ_수량전체_인월중군소하천_운암동수량최종_기계공고수량1지구최종" xfId="10576" xr:uid="{00000000-0005-0000-0000-0000CB230000}"/>
    <cellStyle name="ℓ_수량전체_인월중군소하천_운암동수량최종_기계공고수량최종" xfId="10577" xr:uid="{00000000-0005-0000-0000-0000CC230000}"/>
    <cellStyle name="ℓ_수량전체_인월중군소하천_운암동수량최종_수량산출서" xfId="10578" xr:uid="{00000000-0005-0000-0000-0000CD230000}"/>
    <cellStyle name="ℓ_수량전체_인월중군소하천_운암동수량최종_수량산출서(1-6)" xfId="10579" xr:uid="{00000000-0005-0000-0000-0000CE230000}"/>
    <cellStyle name="ℓ_수량전체_인월중군소하천_운암동수량최종_수량산출서-1" xfId="10580" xr:uid="{00000000-0005-0000-0000-0000CF230000}"/>
    <cellStyle name="ℓ_수량전체_인월중군소하천_운암동수량최종_지장수량산출서" xfId="10581" xr:uid="{00000000-0005-0000-0000-0000D0230000}"/>
    <cellStyle name="ℓ_작업(수량)" xfId="10582" xr:uid="{00000000-0005-0000-0000-0000D1230000}"/>
    <cellStyle name="ℓ_중군소하천(최종)" xfId="10583" xr:uid="{00000000-0005-0000-0000-0000D2230000}"/>
    <cellStyle name="left" xfId="3437" xr:uid="{00000000-0005-0000-0000-0000D3230000}"/>
    <cellStyle name="M" xfId="10584" xr:uid="{00000000-0005-0000-0000-0000D4230000}"/>
    <cellStyle name="M_Boo2" xfId="10585" xr:uid="{00000000-0005-0000-0000-0000D5230000}"/>
    <cellStyle name="M_Boo2_도로수량양식" xfId="10586" xr:uid="{00000000-0005-0000-0000-0000D6230000}"/>
    <cellStyle name="M_Boo2_도로수량양식_운암동수량최종" xfId="10587" xr:uid="{00000000-0005-0000-0000-0000D7230000}"/>
    <cellStyle name="M_Boo2_도로수량양식_운암동수량최종_구조물깨기" xfId="10588" xr:uid="{00000000-0005-0000-0000-0000D8230000}"/>
    <cellStyle name="M_Boo2_도로수량양식_운암동수량최종_기계공고수량1지구최종" xfId="10589" xr:uid="{00000000-0005-0000-0000-0000D9230000}"/>
    <cellStyle name="M_Boo2_도로수량양식_운암동수량최종_기계공고수량최종" xfId="10590" xr:uid="{00000000-0005-0000-0000-0000DA230000}"/>
    <cellStyle name="M_Boo2_도로수량양식_운암동수량최종_수량산출서" xfId="10591" xr:uid="{00000000-0005-0000-0000-0000DB230000}"/>
    <cellStyle name="M_Boo2_도로수량양식_운암동수량최종_수량산출서(1-6)" xfId="10592" xr:uid="{00000000-0005-0000-0000-0000DC230000}"/>
    <cellStyle name="M_Boo2_도로수량양식_운암동수량최종_수량산출서-1" xfId="10593" xr:uid="{00000000-0005-0000-0000-0000DD230000}"/>
    <cellStyle name="M_Boo2_도로수량양식_운암동수량최종_지장수량산출서" xfId="10594" xr:uid="{00000000-0005-0000-0000-0000DE230000}"/>
    <cellStyle name="M_Boo2_수량산출" xfId="10595" xr:uid="{00000000-0005-0000-0000-0000DF230000}"/>
    <cellStyle name="M_Boo2_수량산출_운암동수량최종" xfId="10596" xr:uid="{00000000-0005-0000-0000-0000E0230000}"/>
    <cellStyle name="M_Boo2_수량산출_운암동수량최종_구조물깨기" xfId="10597" xr:uid="{00000000-0005-0000-0000-0000E1230000}"/>
    <cellStyle name="M_Boo2_수량산출_운암동수량최종_기계공고수량1지구최종" xfId="10598" xr:uid="{00000000-0005-0000-0000-0000E2230000}"/>
    <cellStyle name="M_Boo2_수량산출_운암동수량최종_기계공고수량최종" xfId="10599" xr:uid="{00000000-0005-0000-0000-0000E3230000}"/>
    <cellStyle name="M_Boo2_수량산출_운암동수량최종_수량산출서" xfId="10600" xr:uid="{00000000-0005-0000-0000-0000E4230000}"/>
    <cellStyle name="M_Boo2_수량산출_운암동수량최종_수량산출서(1-6)" xfId="10601" xr:uid="{00000000-0005-0000-0000-0000E5230000}"/>
    <cellStyle name="M_Boo2_수량산출_운암동수량최종_수량산출서-1" xfId="10602" xr:uid="{00000000-0005-0000-0000-0000E6230000}"/>
    <cellStyle name="M_Boo2_수량산출_운암동수량최종_지장수량산출서" xfId="10603" xr:uid="{00000000-0005-0000-0000-0000E7230000}"/>
    <cellStyle name="M_Boo2_운암동수량최종" xfId="10604" xr:uid="{00000000-0005-0000-0000-0000E8230000}"/>
    <cellStyle name="M_Boo2_운암동수량최종_구조물깨기" xfId="10605" xr:uid="{00000000-0005-0000-0000-0000E9230000}"/>
    <cellStyle name="M_Boo2_운암동수량최종_기계공고수량1지구최종" xfId="10606" xr:uid="{00000000-0005-0000-0000-0000EA230000}"/>
    <cellStyle name="M_Boo2_운암동수량최종_기계공고수량최종" xfId="10607" xr:uid="{00000000-0005-0000-0000-0000EB230000}"/>
    <cellStyle name="M_Boo2_운암동수량최종_수량산출서" xfId="10608" xr:uid="{00000000-0005-0000-0000-0000EC230000}"/>
    <cellStyle name="M_Boo2_운암동수량최종_수량산출서(1-6)" xfId="10609" xr:uid="{00000000-0005-0000-0000-0000ED230000}"/>
    <cellStyle name="M_Boo2_운암동수량최종_수량산출서-1" xfId="10610" xr:uid="{00000000-0005-0000-0000-0000EE230000}"/>
    <cellStyle name="M_Boo2_운암동수량최종_지장수량산출서" xfId="10611" xr:uid="{00000000-0005-0000-0000-0000EF230000}"/>
    <cellStyle name="M_Boo2_인월중군소하천" xfId="10612" xr:uid="{00000000-0005-0000-0000-0000F0230000}"/>
    <cellStyle name="M_Boo2_인월중군소하천_운암동수량최종" xfId="10613" xr:uid="{00000000-0005-0000-0000-0000F1230000}"/>
    <cellStyle name="M_Boo2_인월중군소하천_운암동수량최종_구조물깨기" xfId="10614" xr:uid="{00000000-0005-0000-0000-0000F2230000}"/>
    <cellStyle name="M_Boo2_인월중군소하천_운암동수량최종_기계공고수량1지구최종" xfId="10615" xr:uid="{00000000-0005-0000-0000-0000F3230000}"/>
    <cellStyle name="M_Boo2_인월중군소하천_운암동수량최종_기계공고수량최종" xfId="10616" xr:uid="{00000000-0005-0000-0000-0000F4230000}"/>
    <cellStyle name="M_Boo2_인월중군소하천_운암동수량최종_수량산출서" xfId="10617" xr:uid="{00000000-0005-0000-0000-0000F5230000}"/>
    <cellStyle name="M_Boo2_인월중군소하천_운암동수량최종_수량산출서(1-6)" xfId="10618" xr:uid="{00000000-0005-0000-0000-0000F6230000}"/>
    <cellStyle name="M_Boo2_인월중군소하천_운암동수량최종_수량산출서-1" xfId="10619" xr:uid="{00000000-0005-0000-0000-0000F7230000}"/>
    <cellStyle name="M_Boo2_인월중군소하천_운암동수량최종_지장수량산출서" xfId="10620" xr:uid="{00000000-0005-0000-0000-0000F8230000}"/>
    <cellStyle name="M_Book2" xfId="10621" xr:uid="{00000000-0005-0000-0000-0000F9230000}"/>
    <cellStyle name="M_Book2_도로수량양식" xfId="10622" xr:uid="{00000000-0005-0000-0000-0000FA230000}"/>
    <cellStyle name="M_Book2_도로수량양식_운암동수량최종" xfId="10623" xr:uid="{00000000-0005-0000-0000-0000FB230000}"/>
    <cellStyle name="M_Book2_도로수량양식_운암동수량최종_구조물깨기" xfId="10624" xr:uid="{00000000-0005-0000-0000-0000FC230000}"/>
    <cellStyle name="M_Book2_도로수량양식_운암동수량최종_기계공고수량1지구최종" xfId="10625" xr:uid="{00000000-0005-0000-0000-0000FD230000}"/>
    <cellStyle name="M_Book2_도로수량양식_운암동수량최종_기계공고수량최종" xfId="10626" xr:uid="{00000000-0005-0000-0000-0000FE230000}"/>
    <cellStyle name="M_Book2_도로수량양식_운암동수량최종_수량산출서" xfId="10627" xr:uid="{00000000-0005-0000-0000-0000FF230000}"/>
    <cellStyle name="M_Book2_도로수량양식_운암동수량최종_수량산출서(1-6)" xfId="10628" xr:uid="{00000000-0005-0000-0000-000000240000}"/>
    <cellStyle name="M_Book2_도로수량양식_운암동수량최종_수량산출서-1" xfId="10629" xr:uid="{00000000-0005-0000-0000-000001240000}"/>
    <cellStyle name="M_Book2_도로수량양식_운암동수량최종_지장수량산출서" xfId="10630" xr:uid="{00000000-0005-0000-0000-000002240000}"/>
    <cellStyle name="M_Book2_수량산출" xfId="10631" xr:uid="{00000000-0005-0000-0000-000003240000}"/>
    <cellStyle name="M_Book2_수량산출_운암동수량최종" xfId="10632" xr:uid="{00000000-0005-0000-0000-000004240000}"/>
    <cellStyle name="M_Book2_수량산출_운암동수량최종_구조물깨기" xfId="10633" xr:uid="{00000000-0005-0000-0000-000005240000}"/>
    <cellStyle name="M_Book2_수량산출_운암동수량최종_기계공고수량1지구최종" xfId="10634" xr:uid="{00000000-0005-0000-0000-000006240000}"/>
    <cellStyle name="M_Book2_수량산출_운암동수량최종_기계공고수량최종" xfId="10635" xr:uid="{00000000-0005-0000-0000-000007240000}"/>
    <cellStyle name="M_Book2_수량산출_운암동수량최종_수량산출서" xfId="10636" xr:uid="{00000000-0005-0000-0000-000008240000}"/>
    <cellStyle name="M_Book2_수량산출_운암동수량최종_수량산출서(1-6)" xfId="10637" xr:uid="{00000000-0005-0000-0000-000009240000}"/>
    <cellStyle name="M_Book2_수량산출_운암동수량최종_수량산출서-1" xfId="10638" xr:uid="{00000000-0005-0000-0000-00000A240000}"/>
    <cellStyle name="M_Book2_수량산출_운암동수량최종_지장수량산출서" xfId="10639" xr:uid="{00000000-0005-0000-0000-00000B240000}"/>
    <cellStyle name="M_Book2_운암동수량최종" xfId="10640" xr:uid="{00000000-0005-0000-0000-00000C240000}"/>
    <cellStyle name="M_Book2_운암동수량최종_구조물깨기" xfId="10641" xr:uid="{00000000-0005-0000-0000-00000D240000}"/>
    <cellStyle name="M_Book2_운암동수량최종_기계공고수량1지구최종" xfId="10642" xr:uid="{00000000-0005-0000-0000-00000E240000}"/>
    <cellStyle name="M_Book2_운암동수량최종_기계공고수량최종" xfId="10643" xr:uid="{00000000-0005-0000-0000-00000F240000}"/>
    <cellStyle name="M_Book2_운암동수량최종_수량산출서" xfId="10644" xr:uid="{00000000-0005-0000-0000-000010240000}"/>
    <cellStyle name="M_Book2_운암동수량최종_수량산출서(1-6)" xfId="10645" xr:uid="{00000000-0005-0000-0000-000011240000}"/>
    <cellStyle name="M_Book2_운암동수량최종_수량산출서-1" xfId="10646" xr:uid="{00000000-0005-0000-0000-000012240000}"/>
    <cellStyle name="M_Book2_운암동수량최종_지장수량산출서" xfId="10647" xr:uid="{00000000-0005-0000-0000-000013240000}"/>
    <cellStyle name="M_Book2_인월중군소하천" xfId="10648" xr:uid="{00000000-0005-0000-0000-000014240000}"/>
    <cellStyle name="M_Book2_인월중군소하천_운암동수량최종" xfId="10649" xr:uid="{00000000-0005-0000-0000-000015240000}"/>
    <cellStyle name="M_Book2_인월중군소하천_운암동수량최종_구조물깨기" xfId="10650" xr:uid="{00000000-0005-0000-0000-000016240000}"/>
    <cellStyle name="M_Book2_인월중군소하천_운암동수량최종_기계공고수량1지구최종" xfId="10651" xr:uid="{00000000-0005-0000-0000-000017240000}"/>
    <cellStyle name="M_Book2_인월중군소하천_운암동수량최종_기계공고수량최종" xfId="10652" xr:uid="{00000000-0005-0000-0000-000018240000}"/>
    <cellStyle name="M_Book2_인월중군소하천_운암동수량최종_수량산출서" xfId="10653" xr:uid="{00000000-0005-0000-0000-000019240000}"/>
    <cellStyle name="M_Book2_인월중군소하천_운암동수량최종_수량산출서(1-6)" xfId="10654" xr:uid="{00000000-0005-0000-0000-00001A240000}"/>
    <cellStyle name="M_Book2_인월중군소하천_운암동수량최종_수량산출서-1" xfId="10655" xr:uid="{00000000-0005-0000-0000-00001B240000}"/>
    <cellStyle name="M_Book2_인월중군소하천_운암동수량최종_지장수량산출서" xfId="10656" xr:uid="{00000000-0005-0000-0000-00001C240000}"/>
    <cellStyle name="M_Book4" xfId="10657" xr:uid="{00000000-0005-0000-0000-00001D240000}"/>
    <cellStyle name="M_Book4_도로수량양식" xfId="10658" xr:uid="{00000000-0005-0000-0000-00001E240000}"/>
    <cellStyle name="M_Book4_도로수량양식_운암동수량최종" xfId="10659" xr:uid="{00000000-0005-0000-0000-00001F240000}"/>
    <cellStyle name="M_Book4_도로수량양식_운암동수량최종_구조물깨기" xfId="10660" xr:uid="{00000000-0005-0000-0000-000020240000}"/>
    <cellStyle name="M_Book4_도로수량양식_운암동수량최종_기계공고수량1지구최종" xfId="10661" xr:uid="{00000000-0005-0000-0000-000021240000}"/>
    <cellStyle name="M_Book4_도로수량양식_운암동수량최종_기계공고수량최종" xfId="10662" xr:uid="{00000000-0005-0000-0000-000022240000}"/>
    <cellStyle name="M_Book4_도로수량양식_운암동수량최종_수량산출서" xfId="10663" xr:uid="{00000000-0005-0000-0000-000023240000}"/>
    <cellStyle name="M_Book4_도로수량양식_운암동수량최종_수량산출서(1-6)" xfId="10664" xr:uid="{00000000-0005-0000-0000-000024240000}"/>
    <cellStyle name="M_Book4_도로수량양식_운암동수량최종_수량산출서-1" xfId="10665" xr:uid="{00000000-0005-0000-0000-000025240000}"/>
    <cellStyle name="M_Book4_도로수량양식_운암동수량최종_지장수량산출서" xfId="10666" xr:uid="{00000000-0005-0000-0000-000026240000}"/>
    <cellStyle name="M_Book4_수량산출" xfId="10667" xr:uid="{00000000-0005-0000-0000-000027240000}"/>
    <cellStyle name="M_Book4_수량산출_운암동수량최종" xfId="10668" xr:uid="{00000000-0005-0000-0000-000028240000}"/>
    <cellStyle name="M_Book4_수량산출_운암동수량최종_구조물깨기" xfId="10669" xr:uid="{00000000-0005-0000-0000-000029240000}"/>
    <cellStyle name="M_Book4_수량산출_운암동수량최종_기계공고수량1지구최종" xfId="10670" xr:uid="{00000000-0005-0000-0000-00002A240000}"/>
    <cellStyle name="M_Book4_수량산출_운암동수량최종_기계공고수량최종" xfId="10671" xr:uid="{00000000-0005-0000-0000-00002B240000}"/>
    <cellStyle name="M_Book4_수량산출_운암동수량최종_수량산출서" xfId="10672" xr:uid="{00000000-0005-0000-0000-00002C240000}"/>
    <cellStyle name="M_Book4_수량산출_운암동수량최종_수량산출서(1-6)" xfId="10673" xr:uid="{00000000-0005-0000-0000-00002D240000}"/>
    <cellStyle name="M_Book4_수량산출_운암동수량최종_수량산출서-1" xfId="10674" xr:uid="{00000000-0005-0000-0000-00002E240000}"/>
    <cellStyle name="M_Book4_수량산출_운암동수량최종_지장수량산출서" xfId="10675" xr:uid="{00000000-0005-0000-0000-00002F240000}"/>
    <cellStyle name="M_Book4_운암동수량최종" xfId="10676" xr:uid="{00000000-0005-0000-0000-000030240000}"/>
    <cellStyle name="M_Book4_운암동수량최종_구조물깨기" xfId="10677" xr:uid="{00000000-0005-0000-0000-000031240000}"/>
    <cellStyle name="M_Book4_운암동수량최종_기계공고수량1지구최종" xfId="10678" xr:uid="{00000000-0005-0000-0000-000032240000}"/>
    <cellStyle name="M_Book4_운암동수량최종_기계공고수량최종" xfId="10679" xr:uid="{00000000-0005-0000-0000-000033240000}"/>
    <cellStyle name="M_Book4_운암동수량최종_수량산출서" xfId="10680" xr:uid="{00000000-0005-0000-0000-000034240000}"/>
    <cellStyle name="M_Book4_운암동수량최종_수량산출서(1-6)" xfId="10681" xr:uid="{00000000-0005-0000-0000-000035240000}"/>
    <cellStyle name="M_Book4_운암동수량최종_수량산출서-1" xfId="10682" xr:uid="{00000000-0005-0000-0000-000036240000}"/>
    <cellStyle name="M_Book4_운암동수량최종_지장수량산출서" xfId="10683" xr:uid="{00000000-0005-0000-0000-000037240000}"/>
    <cellStyle name="M_Book4_인월중군소하천" xfId="10684" xr:uid="{00000000-0005-0000-0000-000038240000}"/>
    <cellStyle name="M_Book4_인월중군소하천_운암동수량최종" xfId="10685" xr:uid="{00000000-0005-0000-0000-000039240000}"/>
    <cellStyle name="M_Book4_인월중군소하천_운암동수량최종_구조물깨기" xfId="10686" xr:uid="{00000000-0005-0000-0000-00003A240000}"/>
    <cellStyle name="M_Book4_인월중군소하천_운암동수량최종_기계공고수량1지구최종" xfId="10687" xr:uid="{00000000-0005-0000-0000-00003B240000}"/>
    <cellStyle name="M_Book4_인월중군소하천_운암동수량최종_기계공고수량최종" xfId="10688" xr:uid="{00000000-0005-0000-0000-00003C240000}"/>
    <cellStyle name="M_Book4_인월중군소하천_운암동수량최종_수량산출서" xfId="10689" xr:uid="{00000000-0005-0000-0000-00003D240000}"/>
    <cellStyle name="M_Book4_인월중군소하천_운암동수량최종_수량산출서(1-6)" xfId="10690" xr:uid="{00000000-0005-0000-0000-00003E240000}"/>
    <cellStyle name="M_Book4_인월중군소하천_운암동수량최종_수량산출서-1" xfId="10691" xr:uid="{00000000-0005-0000-0000-00003F240000}"/>
    <cellStyle name="M_Book4_인월중군소하천_운암동수량최종_지장수량산출서" xfId="10692" xr:uid="{00000000-0005-0000-0000-000040240000}"/>
    <cellStyle name="M_곰소수량-포장산출" xfId="10693" xr:uid="{00000000-0005-0000-0000-000041240000}"/>
    <cellStyle name="M_다목적운동장" xfId="10694" xr:uid="{00000000-0005-0000-0000-000042240000}"/>
    <cellStyle name="M_봉덕-선운간수량" xfId="10695" xr:uid="{00000000-0005-0000-0000-000043240000}"/>
    <cellStyle name="M_수량전체" xfId="10696" xr:uid="{00000000-0005-0000-0000-000044240000}"/>
    <cellStyle name="M_수량전체_도로수량양식" xfId="10697" xr:uid="{00000000-0005-0000-0000-000045240000}"/>
    <cellStyle name="M_수량전체_도로수량양식_운암동수량최종" xfId="10698" xr:uid="{00000000-0005-0000-0000-000046240000}"/>
    <cellStyle name="M_수량전체_도로수량양식_운암동수량최종_구조물깨기" xfId="10699" xr:uid="{00000000-0005-0000-0000-000047240000}"/>
    <cellStyle name="M_수량전체_도로수량양식_운암동수량최종_기계공고수량1지구최종" xfId="10700" xr:uid="{00000000-0005-0000-0000-000048240000}"/>
    <cellStyle name="M_수량전체_도로수량양식_운암동수량최종_기계공고수량최종" xfId="10701" xr:uid="{00000000-0005-0000-0000-000049240000}"/>
    <cellStyle name="M_수량전체_도로수량양식_운암동수량최종_수량산출서" xfId="10702" xr:uid="{00000000-0005-0000-0000-00004A240000}"/>
    <cellStyle name="M_수량전체_도로수량양식_운암동수량최종_수량산출서(1-6)" xfId="10703" xr:uid="{00000000-0005-0000-0000-00004B240000}"/>
    <cellStyle name="M_수량전체_도로수량양식_운암동수량최종_수량산출서-1" xfId="10704" xr:uid="{00000000-0005-0000-0000-00004C240000}"/>
    <cellStyle name="M_수량전체_도로수량양식_운암동수량최종_지장수량산출서" xfId="10705" xr:uid="{00000000-0005-0000-0000-00004D240000}"/>
    <cellStyle name="M_수량전체_수량산출" xfId="10706" xr:uid="{00000000-0005-0000-0000-00004E240000}"/>
    <cellStyle name="M_수량전체_수량산출_운암동수량최종" xfId="10707" xr:uid="{00000000-0005-0000-0000-00004F240000}"/>
    <cellStyle name="M_수량전체_수량산출_운암동수량최종_구조물깨기" xfId="10708" xr:uid="{00000000-0005-0000-0000-000050240000}"/>
    <cellStyle name="M_수량전체_수량산출_운암동수량최종_기계공고수량1지구최종" xfId="10709" xr:uid="{00000000-0005-0000-0000-000051240000}"/>
    <cellStyle name="M_수량전체_수량산출_운암동수량최종_기계공고수량최종" xfId="10710" xr:uid="{00000000-0005-0000-0000-000052240000}"/>
    <cellStyle name="M_수량전체_수량산출_운암동수량최종_수량산출서" xfId="10711" xr:uid="{00000000-0005-0000-0000-000053240000}"/>
    <cellStyle name="M_수량전체_수량산출_운암동수량최종_수량산출서(1-6)" xfId="10712" xr:uid="{00000000-0005-0000-0000-000054240000}"/>
    <cellStyle name="M_수량전체_수량산출_운암동수량최종_수량산출서-1" xfId="10713" xr:uid="{00000000-0005-0000-0000-000055240000}"/>
    <cellStyle name="M_수량전체_수량산출_운암동수량최종_지장수량산출서" xfId="10714" xr:uid="{00000000-0005-0000-0000-000056240000}"/>
    <cellStyle name="M_수량전체_운암동수량최종" xfId="10715" xr:uid="{00000000-0005-0000-0000-000057240000}"/>
    <cellStyle name="M_수량전체_운암동수량최종_구조물깨기" xfId="10716" xr:uid="{00000000-0005-0000-0000-000058240000}"/>
    <cellStyle name="M_수량전체_운암동수량최종_기계공고수량1지구최종" xfId="10717" xr:uid="{00000000-0005-0000-0000-000059240000}"/>
    <cellStyle name="M_수량전체_운암동수량최종_기계공고수량최종" xfId="10718" xr:uid="{00000000-0005-0000-0000-00005A240000}"/>
    <cellStyle name="M_수량전체_운암동수량최종_수량산출서" xfId="10719" xr:uid="{00000000-0005-0000-0000-00005B240000}"/>
    <cellStyle name="M_수량전체_운암동수량최종_수량산출서(1-6)" xfId="10720" xr:uid="{00000000-0005-0000-0000-00005C240000}"/>
    <cellStyle name="M_수량전체_운암동수량최종_수량산출서-1" xfId="10721" xr:uid="{00000000-0005-0000-0000-00005D240000}"/>
    <cellStyle name="M_수량전체_운암동수량최종_지장수량산출서" xfId="10722" xr:uid="{00000000-0005-0000-0000-00005E240000}"/>
    <cellStyle name="M_수량전체_인월중군소하천" xfId="10723" xr:uid="{00000000-0005-0000-0000-00005F240000}"/>
    <cellStyle name="M_수량전체_인월중군소하천_운암동수량최종" xfId="10724" xr:uid="{00000000-0005-0000-0000-000060240000}"/>
    <cellStyle name="M_수량전체_인월중군소하천_운암동수량최종_구조물깨기" xfId="10725" xr:uid="{00000000-0005-0000-0000-000061240000}"/>
    <cellStyle name="M_수량전체_인월중군소하천_운암동수량최종_기계공고수량1지구최종" xfId="10726" xr:uid="{00000000-0005-0000-0000-000062240000}"/>
    <cellStyle name="M_수량전체_인월중군소하천_운암동수량최종_기계공고수량최종" xfId="10727" xr:uid="{00000000-0005-0000-0000-000063240000}"/>
    <cellStyle name="M_수량전체_인월중군소하천_운암동수량최종_수량산출서" xfId="10728" xr:uid="{00000000-0005-0000-0000-000064240000}"/>
    <cellStyle name="M_수량전체_인월중군소하천_운암동수량최종_수량산출서(1-6)" xfId="10729" xr:uid="{00000000-0005-0000-0000-000065240000}"/>
    <cellStyle name="M_수량전체_인월중군소하천_운암동수량최종_수량산출서-1" xfId="10730" xr:uid="{00000000-0005-0000-0000-000066240000}"/>
    <cellStyle name="M_수량전체_인월중군소하천_운암동수량최종_지장수량산출서" xfId="10731" xr:uid="{00000000-0005-0000-0000-000067240000}"/>
    <cellStyle name="M_수량집계" xfId="10732" xr:uid="{00000000-0005-0000-0000-000068240000}"/>
    <cellStyle name="M_신태인초수량산출(변경)" xfId="10733" xr:uid="{00000000-0005-0000-0000-000069240000}"/>
    <cellStyle name="M_작업(수량)" xfId="10734" xr:uid="{00000000-0005-0000-0000-00006A240000}"/>
    <cellStyle name="M_중군소하천(최종)" xfId="10735" xr:uid="{00000000-0005-0000-0000-00006B240000}"/>
    <cellStyle name="M2" xfId="10736" xr:uid="{00000000-0005-0000-0000-00006C240000}"/>
    <cellStyle name="M3" xfId="10737" xr:uid="{00000000-0005-0000-0000-00006D240000}"/>
    <cellStyle name="Midtitle" xfId="1962" xr:uid="{00000000-0005-0000-0000-00006E240000}"/>
    <cellStyle name="Midtitle 2" xfId="3435" xr:uid="{00000000-0005-0000-0000-00006F240000}"/>
    <cellStyle name="Midtitle 3" xfId="3436" xr:uid="{00000000-0005-0000-0000-000070240000}"/>
    <cellStyle name="Milliers [0]_Arabian Spec" xfId="1963" xr:uid="{00000000-0005-0000-0000-000071240000}"/>
    <cellStyle name="Milliers_Arabian Spec" xfId="1964" xr:uid="{00000000-0005-0000-0000-000072240000}"/>
    <cellStyle name="Model" xfId="1965" xr:uid="{00000000-0005-0000-0000-000073240000}"/>
    <cellStyle name="Moeda [0]_aola" xfId="10738" xr:uid="{00000000-0005-0000-0000-000074240000}"/>
    <cellStyle name="Moeda_aola" xfId="10739" xr:uid="{00000000-0005-0000-0000-000075240000}"/>
    <cellStyle name="Mon?aire [0]_Arabian Spec" xfId="1966" xr:uid="{00000000-0005-0000-0000-000076240000}"/>
    <cellStyle name="Mon?aire_Arabian Spec" xfId="1967" xr:uid="{00000000-0005-0000-0000-000077240000}"/>
    <cellStyle name="Nnrmal_OTD thru NOR _냉동냉장화물현황" xfId="10740" xr:uid="{00000000-0005-0000-0000-000078240000}"/>
    <cellStyle name="no dec" xfId="1968" xr:uid="{00000000-0005-0000-0000-000079240000}"/>
    <cellStyle name="no dec 2" xfId="10741" xr:uid="{00000000-0005-0000-0000-00007A240000}"/>
    <cellStyle name="no dec 3" xfId="10742" xr:uid="{00000000-0005-0000-0000-00007B240000}"/>
    <cellStyle name="nohs" xfId="1969" xr:uid="{00000000-0005-0000-0000-00007C240000}"/>
    <cellStyle name="normal" xfId="3434" xr:uid="{00000000-0005-0000-0000-00007D240000}"/>
    <cellStyle name="Normal - Style1" xfId="1970" xr:uid="{00000000-0005-0000-0000-00007E240000}"/>
    <cellStyle name="Normal - Style1 2" xfId="3432" xr:uid="{00000000-0005-0000-0000-00007F240000}"/>
    <cellStyle name="Normal - Style1 2 2" xfId="10743" xr:uid="{00000000-0005-0000-0000-000080240000}"/>
    <cellStyle name="Normal - Style1 3" xfId="3433" xr:uid="{00000000-0005-0000-0000-000081240000}"/>
    <cellStyle name="Normal - Style1 4" xfId="10744" xr:uid="{00000000-0005-0000-0000-000082240000}"/>
    <cellStyle name="Normal - Style2" xfId="10745" xr:uid="{00000000-0005-0000-0000-000083240000}"/>
    <cellStyle name="Normal - Style3" xfId="10746" xr:uid="{00000000-0005-0000-0000-000084240000}"/>
    <cellStyle name="Normal - Style4" xfId="10747" xr:uid="{00000000-0005-0000-0000-000085240000}"/>
    <cellStyle name="Normal - Style5" xfId="10748" xr:uid="{00000000-0005-0000-0000-000086240000}"/>
    <cellStyle name="Normal - Style6" xfId="10749" xr:uid="{00000000-0005-0000-0000-000087240000}"/>
    <cellStyle name="Normal - Style7" xfId="10750" xr:uid="{00000000-0005-0000-0000-000088240000}"/>
    <cellStyle name="Normal - Style8" xfId="10751" xr:uid="{00000000-0005-0000-0000-000089240000}"/>
    <cellStyle name="Normal - 유형1" xfId="1971" xr:uid="{00000000-0005-0000-0000-00008A240000}"/>
    <cellStyle name="normal 2" xfId="3431" xr:uid="{00000000-0005-0000-0000-00008B240000}"/>
    <cellStyle name="Normal_ SG&amp;A Bridge " xfId="227" xr:uid="{00000000-0005-0000-0000-00008C240000}"/>
    <cellStyle name="Œ…?æ맖?e [0.00]_laroux" xfId="1972" xr:uid="{00000000-0005-0000-0000-00008D240000}"/>
    <cellStyle name="Œ…?æ맖?e_laroux" xfId="1973" xr:uid="{00000000-0005-0000-0000-00008E240000}"/>
    <cellStyle name="oft Excel]_x000d__x000a_Comment=The open=/f lines load custom functions into the Paste Function list._x000d__x000a_Maximized=3_x000d__x000a_AutoFormat=" xfId="10752" xr:uid="{00000000-0005-0000-0000-00008F240000}"/>
    <cellStyle name="OJECT_CUR" xfId="10753" xr:uid="{00000000-0005-0000-0000-000090240000}"/>
    <cellStyle name="ŏ⃬ŏ" xfId="10754" xr:uid="{00000000-0005-0000-0000-000091240000}"/>
    <cellStyle name="ook" xfId="10755" xr:uid="{00000000-0005-0000-0000-000092240000}"/>
    <cellStyle name="OUTPUT" xfId="1974" xr:uid="{00000000-0005-0000-0000-000093240000}"/>
    <cellStyle name="Output Single Cell" xfId="3430" xr:uid="{00000000-0005-0000-0000-000094240000}"/>
    <cellStyle name="Package Size" xfId="3429" xr:uid="{00000000-0005-0000-0000-000095240000}"/>
    <cellStyle name="Percent" xfId="228" xr:uid="{00000000-0005-0000-0000-000096240000}"/>
    <cellStyle name="Percent [2]" xfId="1975" xr:uid="{00000000-0005-0000-0000-000097240000}"/>
    <cellStyle name="Percent 10" xfId="3009" xr:uid="{00000000-0005-0000-0000-000098240000}"/>
    <cellStyle name="Percent 11" xfId="3428" xr:uid="{00000000-0005-0000-0000-000099240000}"/>
    <cellStyle name="Percent 2" xfId="1976" xr:uid="{00000000-0005-0000-0000-00009A240000}"/>
    <cellStyle name="Percent 2 2" xfId="3427" xr:uid="{00000000-0005-0000-0000-00009B240000}"/>
    <cellStyle name="Percent 3" xfId="1977" xr:uid="{00000000-0005-0000-0000-00009C240000}"/>
    <cellStyle name="Percent 3 2" xfId="3426" xr:uid="{00000000-0005-0000-0000-00009D240000}"/>
    <cellStyle name="Percent 3 2 2" xfId="10756" xr:uid="{00000000-0005-0000-0000-00009E240000}"/>
    <cellStyle name="Percent 3 2 3" xfId="10757" xr:uid="{00000000-0005-0000-0000-00009F240000}"/>
    <cellStyle name="Percent 4" xfId="1978" xr:uid="{00000000-0005-0000-0000-0000A0240000}"/>
    <cellStyle name="Percent 4 2" xfId="10758" xr:uid="{00000000-0005-0000-0000-0000A1240000}"/>
    <cellStyle name="Percent 4 2 2" xfId="10759" xr:uid="{00000000-0005-0000-0000-0000A2240000}"/>
    <cellStyle name="Percent 4 2 3" xfId="10760" xr:uid="{00000000-0005-0000-0000-0000A3240000}"/>
    <cellStyle name="Percent 5" xfId="1979" xr:uid="{00000000-0005-0000-0000-0000A4240000}"/>
    <cellStyle name="Percent 5 2" xfId="10761" xr:uid="{00000000-0005-0000-0000-0000A5240000}"/>
    <cellStyle name="Percent 5 2 2" xfId="10762" xr:uid="{00000000-0005-0000-0000-0000A6240000}"/>
    <cellStyle name="Percent 5 2 3" xfId="10763" xr:uid="{00000000-0005-0000-0000-0000A7240000}"/>
    <cellStyle name="Percent 6" xfId="1980" xr:uid="{00000000-0005-0000-0000-0000A8240000}"/>
    <cellStyle name="Percent 6 2" xfId="10764" xr:uid="{00000000-0005-0000-0000-0000A9240000}"/>
    <cellStyle name="Percent 6 2 2" xfId="10765" xr:uid="{00000000-0005-0000-0000-0000AA240000}"/>
    <cellStyle name="Percent 6 2 3" xfId="10766" xr:uid="{00000000-0005-0000-0000-0000AB240000}"/>
    <cellStyle name="Percent 7" xfId="3089" xr:uid="{00000000-0005-0000-0000-0000AC240000}"/>
    <cellStyle name="Percent 7 2" xfId="10767" xr:uid="{00000000-0005-0000-0000-0000AD240000}"/>
    <cellStyle name="Percent 7 2 2" xfId="10768" xr:uid="{00000000-0005-0000-0000-0000AE240000}"/>
    <cellStyle name="Percent 7 2 3" xfId="10769" xr:uid="{00000000-0005-0000-0000-0000AF240000}"/>
    <cellStyle name="Percent 8" xfId="3010" xr:uid="{00000000-0005-0000-0000-0000B0240000}"/>
    <cellStyle name="Percent 8 2" xfId="10770" xr:uid="{00000000-0005-0000-0000-0000B1240000}"/>
    <cellStyle name="Percent 8 2 2" xfId="10771" xr:uid="{00000000-0005-0000-0000-0000B2240000}"/>
    <cellStyle name="Percent 8 2 3" xfId="10772" xr:uid="{00000000-0005-0000-0000-0000B3240000}"/>
    <cellStyle name="Percent 9" xfId="3090" xr:uid="{00000000-0005-0000-0000-0000B4240000}"/>
    <cellStyle name="Percent_(개발,산림)-기존-" xfId="3425" xr:uid="{00000000-0005-0000-0000-0000B5240000}"/>
    <cellStyle name="Print Heading" xfId="3424" xr:uid="{00000000-0005-0000-0000-0000B6240000}"/>
    <cellStyle name="PROJECT" xfId="10773" xr:uid="{00000000-0005-0000-0000-0000B7240000}"/>
    <cellStyle name="PSChar" xfId="10774" xr:uid="{00000000-0005-0000-0000-0000B8240000}"/>
    <cellStyle name="PSDate" xfId="10775" xr:uid="{00000000-0005-0000-0000-0000B9240000}"/>
    <cellStyle name="PSDec" xfId="10776" xr:uid="{00000000-0005-0000-0000-0000BA240000}"/>
    <cellStyle name="PSHeading" xfId="10777" xr:uid="{00000000-0005-0000-0000-0000BB240000}"/>
    <cellStyle name="PSInt" xfId="10778" xr:uid="{00000000-0005-0000-0000-0000BC240000}"/>
    <cellStyle name="PSSpacer" xfId="10779" xr:uid="{00000000-0005-0000-0000-0000BD240000}"/>
    <cellStyle name="Q값(소수점,3)" xfId="1981" xr:uid="{00000000-0005-0000-0000-0000BE240000}"/>
    <cellStyle name="Recipe" xfId="3423" xr:uid="{00000000-0005-0000-0000-0000BF240000}"/>
    <cellStyle name="Recipe Heading" xfId="3422" xr:uid="{00000000-0005-0000-0000-0000C0240000}"/>
    <cellStyle name="Recipe_춘정세부사업비(최종)-2" xfId="3421" xr:uid="{00000000-0005-0000-0000-0000C1240000}"/>
    <cellStyle name="Revenue" xfId="3420" xr:uid="{00000000-0005-0000-0000-0000C2240000}"/>
    <cellStyle name="RevList" xfId="1982" xr:uid="{00000000-0005-0000-0000-0000C3240000}"/>
    <cellStyle name="roux_laroux" xfId="10780" xr:uid="{00000000-0005-0000-0000-0000C4240000}"/>
    <cellStyle name="RptTitle" xfId="3419" xr:uid="{00000000-0005-0000-0000-0000C5240000}"/>
    <cellStyle name="s]_x000d__x000a_run=c:\Hedgehog\app31.exe_x000d__x000a_spooler=yes_x000d__x000a_load=_x000d__x000a_run=_x000d__x000a_Beep=yes_x000d__x000a_NullPort=None_x000d__x000a_BorderWidth=3_x000d__x000a_CursorBlinkRate=530_x000d__x000a_D" xfId="10781" xr:uid="{00000000-0005-0000-0000-0000C6240000}"/>
    <cellStyle name="seo" xfId="1983" xr:uid="{00000000-0005-0000-0000-0000C7240000}"/>
    <cellStyle name="Separador de milhares [0]_Person" xfId="10782" xr:uid="{00000000-0005-0000-0000-0000C8240000}"/>
    <cellStyle name="Separador de milhares_Person" xfId="10783" xr:uid="{00000000-0005-0000-0000-0000C9240000}"/>
    <cellStyle name="SHIM" xfId="3418" xr:uid="{00000000-0005-0000-0000-0000CA240000}"/>
    <cellStyle name="STANDARD" xfId="1984" xr:uid="{00000000-0005-0000-0000-0000CB240000}"/>
    <cellStyle name="STD" xfId="1985" xr:uid="{00000000-0005-0000-0000-0000CC240000}"/>
    <cellStyle name="Sub" xfId="1986" xr:uid="{00000000-0005-0000-0000-0000CD240000}"/>
    <cellStyle name="subhead" xfId="1987" xr:uid="{00000000-0005-0000-0000-0000CE240000}"/>
    <cellStyle name="SubHeading" xfId="3417" xr:uid="{00000000-0005-0000-0000-0000CF240000}"/>
    <cellStyle name="Subtotal" xfId="1988" xr:uid="{00000000-0005-0000-0000-0000D0240000}"/>
    <cellStyle name="Subtotal 1" xfId="3416" xr:uid="{00000000-0005-0000-0000-0000D1240000}"/>
    <cellStyle name="Suggested Quantity" xfId="3415" xr:uid="{00000000-0005-0000-0000-0000D2240000}"/>
    <cellStyle name="testtitle" xfId="1989" xr:uid="{00000000-0005-0000-0000-0000D3240000}"/>
    <cellStyle name="testtitle 2" xfId="3413" xr:uid="{00000000-0005-0000-0000-0000D4240000}"/>
    <cellStyle name="testtitle 3" xfId="3414" xr:uid="{00000000-0005-0000-0000-0000D5240000}"/>
    <cellStyle name="Title" xfId="1990" xr:uid="{00000000-0005-0000-0000-0000D6240000}"/>
    <cellStyle name="title [1]" xfId="1991" xr:uid="{00000000-0005-0000-0000-0000D7240000}"/>
    <cellStyle name="title [2]" xfId="1992" xr:uid="{00000000-0005-0000-0000-0000D8240000}"/>
    <cellStyle name="TITLE_01-수량산출(구성오지2공구)" xfId="10784" xr:uid="{00000000-0005-0000-0000-0000D9240000}"/>
    <cellStyle name="Title2" xfId="1993" xr:uid="{00000000-0005-0000-0000-0000DA240000}"/>
    <cellStyle name="TON" xfId="10785" xr:uid="{00000000-0005-0000-0000-0000DB240000}"/>
    <cellStyle name="Total" xfId="1994" xr:uid="{00000000-0005-0000-0000-0000DC240000}"/>
    <cellStyle name="Total 2" xfId="3411" xr:uid="{00000000-0005-0000-0000-0000DD240000}"/>
    <cellStyle name="Total 2 2" xfId="10786" xr:uid="{00000000-0005-0000-0000-0000DE240000}"/>
    <cellStyle name="Total 2 2 2" xfId="10787" xr:uid="{00000000-0005-0000-0000-0000DF240000}"/>
    <cellStyle name="Total 2 2 3" xfId="10788" xr:uid="{00000000-0005-0000-0000-0000E0240000}"/>
    <cellStyle name="Total 3" xfId="3410" xr:uid="{00000000-0005-0000-0000-0000E1240000}"/>
    <cellStyle name="Total 4" xfId="3412" xr:uid="{00000000-0005-0000-0000-0000E2240000}"/>
    <cellStyle name="TotalCurr" xfId="3409" xr:uid="{00000000-0005-0000-0000-0000E3240000}"/>
    <cellStyle name="TotalHdr" xfId="3408" xr:uid="{00000000-0005-0000-0000-0000E4240000}"/>
    <cellStyle name="UM" xfId="1995" xr:uid="{00000000-0005-0000-0000-0000E5240000}"/>
    <cellStyle name="Unprot" xfId="10789" xr:uid="{00000000-0005-0000-0000-0000E6240000}"/>
    <cellStyle name="Unprot$" xfId="10790" xr:uid="{00000000-0005-0000-0000-0000E7240000}"/>
    <cellStyle name="Unprotect" xfId="10791" xr:uid="{00000000-0005-0000-0000-0000E8240000}"/>
    <cellStyle name="ƿ" xfId="10792" xr:uid="{00000000-0005-0000-0000-0000E9240000}"/>
    <cellStyle name="W?rung [0]_Ausdruck RUND (D)" xfId="1996" xr:uid="{00000000-0005-0000-0000-0000EA240000}"/>
    <cellStyle name="W?rung_Ausdruck RUND (D)" xfId="1997" xr:uid="{00000000-0005-0000-0000-0000EB240000}"/>
    <cellStyle name="wonga" xfId="10793" xr:uid="{00000000-0005-0000-0000-0000EC240000}"/>
    <cellStyle name="wrap" xfId="3407" xr:uid="{00000000-0005-0000-0000-0000ED240000}"/>
    <cellStyle name="μU¿¡ ¿A´A CIAIÆU¸μAⓒ" xfId="10794" xr:uid="{00000000-0005-0000-0000-0000EE240000}"/>
    <cellStyle name="֐ٚ࿿ُվ_VBA_PROJECT_CUR" xfId="10795" xr:uid="{00000000-0005-0000-0000-0000EF240000}"/>
    <cellStyle name="ٗ׿مؔ׸ذ٘ׄغא؅ضٌّْ֯׻֙֐ٚ࿿ُվ_VBA_PROJECT_CUR" xfId="10796" xr:uid="{00000000-0005-0000-0000-0000F0240000}"/>
    <cellStyle name="_x0001_ဠ" xfId="10797" xr:uid="{00000000-0005-0000-0000-0000F1240000}"/>
    <cellStyle name="가.인건비" xfId="1998" xr:uid="{00000000-0005-0000-0000-0000F2240000}"/>
    <cellStyle name="가운데" xfId="10798" xr:uid="{00000000-0005-0000-0000-0000F3240000}"/>
    <cellStyle name="강조색1 2" xfId="1999" xr:uid="{00000000-0005-0000-0000-0000F4240000}"/>
    <cellStyle name="강조색1 2 2" xfId="3406" xr:uid="{00000000-0005-0000-0000-0000F5240000}"/>
    <cellStyle name="강조색2 2" xfId="2000" xr:uid="{00000000-0005-0000-0000-0000F6240000}"/>
    <cellStyle name="강조색2 2 2" xfId="3405" xr:uid="{00000000-0005-0000-0000-0000F7240000}"/>
    <cellStyle name="강조색3 2" xfId="2001" xr:uid="{00000000-0005-0000-0000-0000F8240000}"/>
    <cellStyle name="강조색3 2 2" xfId="3404" xr:uid="{00000000-0005-0000-0000-0000F9240000}"/>
    <cellStyle name="강조색4 2" xfId="2002" xr:uid="{00000000-0005-0000-0000-0000FA240000}"/>
    <cellStyle name="강조색4 2 2" xfId="3403" xr:uid="{00000000-0005-0000-0000-0000FB240000}"/>
    <cellStyle name="강조색5 2" xfId="2003" xr:uid="{00000000-0005-0000-0000-0000FC240000}"/>
    <cellStyle name="강조색6 2" xfId="2004" xr:uid="{00000000-0005-0000-0000-0000FD240000}"/>
    <cellStyle name="강조색6 2 2" xfId="3402" xr:uid="{00000000-0005-0000-0000-0000FE240000}"/>
    <cellStyle name="강조색6 3" xfId="3401" xr:uid="{00000000-0005-0000-0000-0000FF240000}"/>
    <cellStyle name="개" xfId="10799" xr:uid="{00000000-0005-0000-0000-000000250000}"/>
    <cellStyle name="개_02-포장-1" xfId="10800" xr:uid="{00000000-0005-0000-0000-000001250000}"/>
    <cellStyle name="개_02-포장-1_Boo2" xfId="10801" xr:uid="{00000000-0005-0000-0000-000002250000}"/>
    <cellStyle name="개_02-포장-1_Boo2_도로수량양식" xfId="10802" xr:uid="{00000000-0005-0000-0000-000003250000}"/>
    <cellStyle name="개_02-포장-1_Boo2_도로수량양식_운암동수량최종" xfId="10803" xr:uid="{00000000-0005-0000-0000-000004250000}"/>
    <cellStyle name="개_02-포장-1_Boo2_도로수량양식_운암동수량최종_구조물깨기" xfId="10804" xr:uid="{00000000-0005-0000-0000-000005250000}"/>
    <cellStyle name="개_02-포장-1_Boo2_도로수량양식_운암동수량최종_기계공고수량1지구최종" xfId="10805" xr:uid="{00000000-0005-0000-0000-000006250000}"/>
    <cellStyle name="개_02-포장-1_Boo2_도로수량양식_운암동수량최종_기계공고수량최종" xfId="10806" xr:uid="{00000000-0005-0000-0000-000007250000}"/>
    <cellStyle name="개_02-포장-1_Boo2_도로수량양식_운암동수량최종_수량산출서" xfId="10807" xr:uid="{00000000-0005-0000-0000-000008250000}"/>
    <cellStyle name="개_02-포장-1_Boo2_도로수량양식_운암동수량최종_수량산출서(1-6)" xfId="10808" xr:uid="{00000000-0005-0000-0000-000009250000}"/>
    <cellStyle name="개_02-포장-1_Boo2_도로수량양식_운암동수량최종_수량산출서-1" xfId="10809" xr:uid="{00000000-0005-0000-0000-00000A250000}"/>
    <cellStyle name="개_02-포장-1_Boo2_도로수량양식_운암동수량최종_지장수량산출서" xfId="10810" xr:uid="{00000000-0005-0000-0000-00000B250000}"/>
    <cellStyle name="개_02-포장-1_Boo2_수량산출" xfId="10811" xr:uid="{00000000-0005-0000-0000-00000C250000}"/>
    <cellStyle name="개_02-포장-1_Boo2_수량산출_운암동수량최종" xfId="10812" xr:uid="{00000000-0005-0000-0000-00000D250000}"/>
    <cellStyle name="개_02-포장-1_Boo2_수량산출_운암동수량최종_구조물깨기" xfId="10813" xr:uid="{00000000-0005-0000-0000-00000E250000}"/>
    <cellStyle name="개_02-포장-1_Boo2_수량산출_운암동수량최종_기계공고수량1지구최종" xfId="10814" xr:uid="{00000000-0005-0000-0000-00000F250000}"/>
    <cellStyle name="개_02-포장-1_Boo2_수량산출_운암동수량최종_기계공고수량최종" xfId="10815" xr:uid="{00000000-0005-0000-0000-000010250000}"/>
    <cellStyle name="개_02-포장-1_Boo2_수량산출_운암동수량최종_수량산출서" xfId="10816" xr:uid="{00000000-0005-0000-0000-000011250000}"/>
    <cellStyle name="개_02-포장-1_Boo2_수량산출_운암동수량최종_수량산출서(1-6)" xfId="10817" xr:uid="{00000000-0005-0000-0000-000012250000}"/>
    <cellStyle name="개_02-포장-1_Boo2_수량산출_운암동수량최종_수량산출서-1" xfId="10818" xr:uid="{00000000-0005-0000-0000-000013250000}"/>
    <cellStyle name="개_02-포장-1_Boo2_수량산출_운암동수량최종_지장수량산출서" xfId="10819" xr:uid="{00000000-0005-0000-0000-000014250000}"/>
    <cellStyle name="개_02-포장-1_Boo2_운암동수량최종" xfId="10820" xr:uid="{00000000-0005-0000-0000-000015250000}"/>
    <cellStyle name="개_02-포장-1_Boo2_운암동수량최종_구조물깨기" xfId="10821" xr:uid="{00000000-0005-0000-0000-000016250000}"/>
    <cellStyle name="개_02-포장-1_Boo2_운암동수량최종_기계공고수량1지구최종" xfId="10822" xr:uid="{00000000-0005-0000-0000-000017250000}"/>
    <cellStyle name="개_02-포장-1_Boo2_운암동수량최종_기계공고수량최종" xfId="10823" xr:uid="{00000000-0005-0000-0000-000018250000}"/>
    <cellStyle name="개_02-포장-1_Boo2_운암동수량최종_수량산출서" xfId="10824" xr:uid="{00000000-0005-0000-0000-000019250000}"/>
    <cellStyle name="개_02-포장-1_Boo2_운암동수량최종_수량산출서(1-6)" xfId="10825" xr:uid="{00000000-0005-0000-0000-00001A250000}"/>
    <cellStyle name="개_02-포장-1_Boo2_운암동수량최종_수량산출서-1" xfId="10826" xr:uid="{00000000-0005-0000-0000-00001B250000}"/>
    <cellStyle name="개_02-포장-1_Boo2_운암동수량최종_지장수량산출서" xfId="10827" xr:uid="{00000000-0005-0000-0000-00001C250000}"/>
    <cellStyle name="개_02-포장-1_Boo2_인월중군소하천" xfId="10828" xr:uid="{00000000-0005-0000-0000-00001D250000}"/>
    <cellStyle name="개_02-포장-1_Boo2_인월중군소하천_운암동수량최종" xfId="10829" xr:uid="{00000000-0005-0000-0000-00001E250000}"/>
    <cellStyle name="개_02-포장-1_Boo2_인월중군소하천_운암동수량최종_구조물깨기" xfId="10830" xr:uid="{00000000-0005-0000-0000-00001F250000}"/>
    <cellStyle name="개_02-포장-1_Boo2_인월중군소하천_운암동수량최종_기계공고수량1지구최종" xfId="10831" xr:uid="{00000000-0005-0000-0000-000020250000}"/>
    <cellStyle name="개_02-포장-1_Boo2_인월중군소하천_운암동수량최종_기계공고수량최종" xfId="10832" xr:uid="{00000000-0005-0000-0000-000021250000}"/>
    <cellStyle name="개_02-포장-1_Boo2_인월중군소하천_운암동수량최종_수량산출서" xfId="10833" xr:uid="{00000000-0005-0000-0000-000022250000}"/>
    <cellStyle name="개_02-포장-1_Boo2_인월중군소하천_운암동수량최종_수량산출서(1-6)" xfId="10834" xr:uid="{00000000-0005-0000-0000-000023250000}"/>
    <cellStyle name="개_02-포장-1_Boo2_인월중군소하천_운암동수량최종_수량산출서-1" xfId="10835" xr:uid="{00000000-0005-0000-0000-000024250000}"/>
    <cellStyle name="개_02-포장-1_Boo2_인월중군소하천_운암동수량최종_지장수량산출서" xfId="10836" xr:uid="{00000000-0005-0000-0000-000025250000}"/>
    <cellStyle name="개_02-포장-1_Book2" xfId="10837" xr:uid="{00000000-0005-0000-0000-000026250000}"/>
    <cellStyle name="개_02-포장-1_Book2_도로수량양식" xfId="10838" xr:uid="{00000000-0005-0000-0000-000027250000}"/>
    <cellStyle name="개_02-포장-1_Book2_도로수량양식_운암동수량최종" xfId="10839" xr:uid="{00000000-0005-0000-0000-000028250000}"/>
    <cellStyle name="개_02-포장-1_Book2_도로수량양식_운암동수량최종_구조물깨기" xfId="10840" xr:uid="{00000000-0005-0000-0000-000029250000}"/>
    <cellStyle name="개_02-포장-1_Book2_도로수량양식_운암동수량최종_기계공고수량1지구최종" xfId="10841" xr:uid="{00000000-0005-0000-0000-00002A250000}"/>
    <cellStyle name="개_02-포장-1_Book2_도로수량양식_운암동수량최종_기계공고수량최종" xfId="10842" xr:uid="{00000000-0005-0000-0000-00002B250000}"/>
    <cellStyle name="개_02-포장-1_Book2_도로수량양식_운암동수량최종_수량산출서" xfId="10843" xr:uid="{00000000-0005-0000-0000-00002C250000}"/>
    <cellStyle name="개_02-포장-1_Book2_도로수량양식_운암동수량최종_수량산출서(1-6)" xfId="10844" xr:uid="{00000000-0005-0000-0000-00002D250000}"/>
    <cellStyle name="개_02-포장-1_Book2_도로수량양식_운암동수량최종_수량산출서-1" xfId="10845" xr:uid="{00000000-0005-0000-0000-00002E250000}"/>
    <cellStyle name="개_02-포장-1_Book2_도로수량양식_운암동수량최종_지장수량산출서" xfId="10846" xr:uid="{00000000-0005-0000-0000-00002F250000}"/>
    <cellStyle name="개_02-포장-1_Book2_수량산출" xfId="10847" xr:uid="{00000000-0005-0000-0000-000030250000}"/>
    <cellStyle name="개_02-포장-1_Book2_수량산출_운암동수량최종" xfId="10848" xr:uid="{00000000-0005-0000-0000-000031250000}"/>
    <cellStyle name="개_02-포장-1_Book2_수량산출_운암동수량최종_구조물깨기" xfId="10849" xr:uid="{00000000-0005-0000-0000-000032250000}"/>
    <cellStyle name="개_02-포장-1_Book2_수량산출_운암동수량최종_기계공고수량1지구최종" xfId="10850" xr:uid="{00000000-0005-0000-0000-000033250000}"/>
    <cellStyle name="개_02-포장-1_Book2_수량산출_운암동수량최종_기계공고수량최종" xfId="10851" xr:uid="{00000000-0005-0000-0000-000034250000}"/>
    <cellStyle name="개_02-포장-1_Book2_수량산출_운암동수량최종_수량산출서" xfId="10852" xr:uid="{00000000-0005-0000-0000-000035250000}"/>
    <cellStyle name="개_02-포장-1_Book2_수량산출_운암동수량최종_수량산출서(1-6)" xfId="10853" xr:uid="{00000000-0005-0000-0000-000036250000}"/>
    <cellStyle name="개_02-포장-1_Book2_수량산출_운암동수량최종_수량산출서-1" xfId="10854" xr:uid="{00000000-0005-0000-0000-000037250000}"/>
    <cellStyle name="개_02-포장-1_Book2_수량산출_운암동수량최종_지장수량산출서" xfId="10855" xr:uid="{00000000-0005-0000-0000-000038250000}"/>
    <cellStyle name="개_02-포장-1_Book2_운암동수량최종" xfId="10856" xr:uid="{00000000-0005-0000-0000-000039250000}"/>
    <cellStyle name="개_02-포장-1_Book2_운암동수량최종_구조물깨기" xfId="10857" xr:uid="{00000000-0005-0000-0000-00003A250000}"/>
    <cellStyle name="개_02-포장-1_Book2_운암동수량최종_기계공고수량1지구최종" xfId="10858" xr:uid="{00000000-0005-0000-0000-00003B250000}"/>
    <cellStyle name="개_02-포장-1_Book2_운암동수량최종_기계공고수량최종" xfId="10859" xr:uid="{00000000-0005-0000-0000-00003C250000}"/>
    <cellStyle name="개_02-포장-1_Book2_운암동수량최종_수량산출서" xfId="10860" xr:uid="{00000000-0005-0000-0000-00003D250000}"/>
    <cellStyle name="개_02-포장-1_Book2_운암동수량최종_수량산출서(1-6)" xfId="10861" xr:uid="{00000000-0005-0000-0000-00003E250000}"/>
    <cellStyle name="개_02-포장-1_Book2_운암동수량최종_수량산출서-1" xfId="10862" xr:uid="{00000000-0005-0000-0000-00003F250000}"/>
    <cellStyle name="개_02-포장-1_Book2_운암동수량최종_지장수량산출서" xfId="10863" xr:uid="{00000000-0005-0000-0000-000040250000}"/>
    <cellStyle name="개_02-포장-1_Book2_인월중군소하천" xfId="10864" xr:uid="{00000000-0005-0000-0000-000041250000}"/>
    <cellStyle name="개_02-포장-1_Book2_인월중군소하천_운암동수량최종" xfId="10865" xr:uid="{00000000-0005-0000-0000-000042250000}"/>
    <cellStyle name="개_02-포장-1_Book2_인월중군소하천_운암동수량최종_구조물깨기" xfId="10866" xr:uid="{00000000-0005-0000-0000-000043250000}"/>
    <cellStyle name="개_02-포장-1_Book2_인월중군소하천_운암동수량최종_기계공고수량1지구최종" xfId="10867" xr:uid="{00000000-0005-0000-0000-000044250000}"/>
    <cellStyle name="개_02-포장-1_Book2_인월중군소하천_운암동수량최종_기계공고수량최종" xfId="10868" xr:uid="{00000000-0005-0000-0000-000045250000}"/>
    <cellStyle name="개_02-포장-1_Book2_인월중군소하천_운암동수량최종_수량산출서" xfId="10869" xr:uid="{00000000-0005-0000-0000-000046250000}"/>
    <cellStyle name="개_02-포장-1_Book2_인월중군소하천_운암동수량최종_수량산출서(1-6)" xfId="10870" xr:uid="{00000000-0005-0000-0000-000047250000}"/>
    <cellStyle name="개_02-포장-1_Book2_인월중군소하천_운암동수량최종_수량산출서-1" xfId="10871" xr:uid="{00000000-0005-0000-0000-000048250000}"/>
    <cellStyle name="개_02-포장-1_Book2_인월중군소하천_운암동수량최종_지장수량산출서" xfId="10872" xr:uid="{00000000-0005-0000-0000-000049250000}"/>
    <cellStyle name="개_02-포장-1_Book4" xfId="10873" xr:uid="{00000000-0005-0000-0000-00004A250000}"/>
    <cellStyle name="개_02-포장-1_Book4_도로수량양식" xfId="10874" xr:uid="{00000000-0005-0000-0000-00004B250000}"/>
    <cellStyle name="개_02-포장-1_Book4_도로수량양식_운암동수량최종" xfId="10875" xr:uid="{00000000-0005-0000-0000-00004C250000}"/>
    <cellStyle name="개_02-포장-1_Book4_도로수량양식_운암동수량최종_구조물깨기" xfId="10876" xr:uid="{00000000-0005-0000-0000-00004D250000}"/>
    <cellStyle name="개_02-포장-1_Book4_도로수량양식_운암동수량최종_기계공고수량1지구최종" xfId="10877" xr:uid="{00000000-0005-0000-0000-00004E250000}"/>
    <cellStyle name="개_02-포장-1_Book4_도로수량양식_운암동수량최종_기계공고수량최종" xfId="10878" xr:uid="{00000000-0005-0000-0000-00004F250000}"/>
    <cellStyle name="개_02-포장-1_Book4_도로수량양식_운암동수량최종_수량산출서" xfId="10879" xr:uid="{00000000-0005-0000-0000-000050250000}"/>
    <cellStyle name="개_02-포장-1_Book4_도로수량양식_운암동수량최종_수량산출서(1-6)" xfId="10880" xr:uid="{00000000-0005-0000-0000-000051250000}"/>
    <cellStyle name="개_02-포장-1_Book4_도로수량양식_운암동수량최종_수량산출서-1" xfId="10881" xr:uid="{00000000-0005-0000-0000-000052250000}"/>
    <cellStyle name="개_02-포장-1_Book4_도로수량양식_운암동수량최종_지장수량산출서" xfId="10882" xr:uid="{00000000-0005-0000-0000-000053250000}"/>
    <cellStyle name="개_02-포장-1_Book4_수량산출" xfId="10883" xr:uid="{00000000-0005-0000-0000-000054250000}"/>
    <cellStyle name="개_02-포장-1_Book4_수량산출_운암동수량최종" xfId="10884" xr:uid="{00000000-0005-0000-0000-000055250000}"/>
    <cellStyle name="개_02-포장-1_Book4_수량산출_운암동수량최종_구조물깨기" xfId="10885" xr:uid="{00000000-0005-0000-0000-000056250000}"/>
    <cellStyle name="개_02-포장-1_Book4_수량산출_운암동수량최종_기계공고수량1지구최종" xfId="10886" xr:uid="{00000000-0005-0000-0000-000057250000}"/>
    <cellStyle name="개_02-포장-1_Book4_수량산출_운암동수량최종_기계공고수량최종" xfId="10887" xr:uid="{00000000-0005-0000-0000-000058250000}"/>
    <cellStyle name="개_02-포장-1_Book4_수량산출_운암동수량최종_수량산출서" xfId="10888" xr:uid="{00000000-0005-0000-0000-000059250000}"/>
    <cellStyle name="개_02-포장-1_Book4_수량산출_운암동수량최종_수량산출서(1-6)" xfId="10889" xr:uid="{00000000-0005-0000-0000-00005A250000}"/>
    <cellStyle name="개_02-포장-1_Book4_수량산출_운암동수량최종_수량산출서-1" xfId="10890" xr:uid="{00000000-0005-0000-0000-00005B250000}"/>
    <cellStyle name="개_02-포장-1_Book4_수량산출_운암동수량최종_지장수량산출서" xfId="10891" xr:uid="{00000000-0005-0000-0000-00005C250000}"/>
    <cellStyle name="개_02-포장-1_Book4_운암동수량최종" xfId="10892" xr:uid="{00000000-0005-0000-0000-00005D250000}"/>
    <cellStyle name="개_02-포장-1_Book4_운암동수량최종_구조물깨기" xfId="10893" xr:uid="{00000000-0005-0000-0000-00005E250000}"/>
    <cellStyle name="개_02-포장-1_Book4_운암동수량최종_기계공고수량1지구최종" xfId="10894" xr:uid="{00000000-0005-0000-0000-00005F250000}"/>
    <cellStyle name="개_02-포장-1_Book4_운암동수량최종_기계공고수량최종" xfId="10895" xr:uid="{00000000-0005-0000-0000-000060250000}"/>
    <cellStyle name="개_02-포장-1_Book4_운암동수량최종_수량산출서" xfId="10896" xr:uid="{00000000-0005-0000-0000-000061250000}"/>
    <cellStyle name="개_02-포장-1_Book4_운암동수량최종_수량산출서(1-6)" xfId="10897" xr:uid="{00000000-0005-0000-0000-000062250000}"/>
    <cellStyle name="개_02-포장-1_Book4_운암동수량최종_수량산출서-1" xfId="10898" xr:uid="{00000000-0005-0000-0000-000063250000}"/>
    <cellStyle name="개_02-포장-1_Book4_운암동수량최종_지장수량산출서" xfId="10899" xr:uid="{00000000-0005-0000-0000-000064250000}"/>
    <cellStyle name="개_02-포장-1_Book4_인월중군소하천" xfId="10900" xr:uid="{00000000-0005-0000-0000-000065250000}"/>
    <cellStyle name="개_02-포장-1_Book4_인월중군소하천_운암동수량최종" xfId="10901" xr:uid="{00000000-0005-0000-0000-000066250000}"/>
    <cellStyle name="개_02-포장-1_Book4_인월중군소하천_운암동수량최종_구조물깨기" xfId="10902" xr:uid="{00000000-0005-0000-0000-000067250000}"/>
    <cellStyle name="개_02-포장-1_Book4_인월중군소하천_운암동수량최종_기계공고수량1지구최종" xfId="10903" xr:uid="{00000000-0005-0000-0000-000068250000}"/>
    <cellStyle name="개_02-포장-1_Book4_인월중군소하천_운암동수량최종_기계공고수량최종" xfId="10904" xr:uid="{00000000-0005-0000-0000-000069250000}"/>
    <cellStyle name="개_02-포장-1_Book4_인월중군소하천_운암동수량최종_수량산출서" xfId="10905" xr:uid="{00000000-0005-0000-0000-00006A250000}"/>
    <cellStyle name="개_02-포장-1_Book4_인월중군소하천_운암동수량최종_수량산출서(1-6)" xfId="10906" xr:uid="{00000000-0005-0000-0000-00006B250000}"/>
    <cellStyle name="개_02-포장-1_Book4_인월중군소하천_운암동수량최종_수량산출서-1" xfId="10907" xr:uid="{00000000-0005-0000-0000-00006C250000}"/>
    <cellStyle name="개_02-포장-1_Book4_인월중군소하천_운암동수량최종_지장수량산출서" xfId="10908" xr:uid="{00000000-0005-0000-0000-00006D250000}"/>
    <cellStyle name="개_02-포장-1_곰소수량-포장산출" xfId="10909" xr:uid="{00000000-0005-0000-0000-00006E250000}"/>
    <cellStyle name="개_02-포장-1_다목적운동장" xfId="10910" xr:uid="{00000000-0005-0000-0000-00006F250000}"/>
    <cellStyle name="개_02-포장-1_봉덕-선운간수량" xfId="10911" xr:uid="{00000000-0005-0000-0000-000070250000}"/>
    <cellStyle name="개_02-포장-1_수량전체" xfId="10912" xr:uid="{00000000-0005-0000-0000-000071250000}"/>
    <cellStyle name="개_02-포장-1_수량전체_도로수량양식" xfId="10913" xr:uid="{00000000-0005-0000-0000-000072250000}"/>
    <cellStyle name="개_02-포장-1_수량전체_도로수량양식_운암동수량최종" xfId="10914" xr:uid="{00000000-0005-0000-0000-000073250000}"/>
    <cellStyle name="개_02-포장-1_수량전체_도로수량양식_운암동수량최종_구조물깨기" xfId="10915" xr:uid="{00000000-0005-0000-0000-000074250000}"/>
    <cellStyle name="개_02-포장-1_수량전체_도로수량양식_운암동수량최종_기계공고수량1지구최종" xfId="10916" xr:uid="{00000000-0005-0000-0000-000075250000}"/>
    <cellStyle name="개_02-포장-1_수량전체_도로수량양식_운암동수량최종_기계공고수량최종" xfId="10917" xr:uid="{00000000-0005-0000-0000-000076250000}"/>
    <cellStyle name="개_02-포장-1_수량전체_도로수량양식_운암동수량최종_수량산출서" xfId="10918" xr:uid="{00000000-0005-0000-0000-000077250000}"/>
    <cellStyle name="개_02-포장-1_수량전체_도로수량양식_운암동수량최종_수량산출서(1-6)" xfId="10919" xr:uid="{00000000-0005-0000-0000-000078250000}"/>
    <cellStyle name="개_02-포장-1_수량전체_도로수량양식_운암동수량최종_수량산출서-1" xfId="10920" xr:uid="{00000000-0005-0000-0000-000079250000}"/>
    <cellStyle name="개_02-포장-1_수량전체_도로수량양식_운암동수량최종_지장수량산출서" xfId="10921" xr:uid="{00000000-0005-0000-0000-00007A250000}"/>
    <cellStyle name="개_02-포장-1_수량전체_수량산출" xfId="10922" xr:uid="{00000000-0005-0000-0000-00007B250000}"/>
    <cellStyle name="개_02-포장-1_수량전체_수량산출_운암동수량최종" xfId="10923" xr:uid="{00000000-0005-0000-0000-00007C250000}"/>
    <cellStyle name="개_02-포장-1_수량전체_수량산출_운암동수량최종_구조물깨기" xfId="10924" xr:uid="{00000000-0005-0000-0000-00007D250000}"/>
    <cellStyle name="개_02-포장-1_수량전체_수량산출_운암동수량최종_기계공고수량1지구최종" xfId="10925" xr:uid="{00000000-0005-0000-0000-00007E250000}"/>
    <cellStyle name="개_02-포장-1_수량전체_수량산출_운암동수량최종_기계공고수량최종" xfId="10926" xr:uid="{00000000-0005-0000-0000-00007F250000}"/>
    <cellStyle name="개_02-포장-1_수량전체_수량산출_운암동수량최종_수량산출서" xfId="10927" xr:uid="{00000000-0005-0000-0000-000080250000}"/>
    <cellStyle name="개_02-포장-1_수량전체_수량산출_운암동수량최종_수량산출서(1-6)" xfId="10928" xr:uid="{00000000-0005-0000-0000-000081250000}"/>
    <cellStyle name="개_02-포장-1_수량전체_수량산출_운암동수량최종_수량산출서-1" xfId="10929" xr:uid="{00000000-0005-0000-0000-000082250000}"/>
    <cellStyle name="개_02-포장-1_수량전체_수량산출_운암동수량최종_지장수량산출서" xfId="10930" xr:uid="{00000000-0005-0000-0000-000083250000}"/>
    <cellStyle name="개_02-포장-1_수량전체_운암동수량최종" xfId="10931" xr:uid="{00000000-0005-0000-0000-000084250000}"/>
    <cellStyle name="개_02-포장-1_수량전체_운암동수량최종_구조물깨기" xfId="10932" xr:uid="{00000000-0005-0000-0000-000085250000}"/>
    <cellStyle name="개_02-포장-1_수량전체_운암동수량최종_기계공고수량1지구최종" xfId="10933" xr:uid="{00000000-0005-0000-0000-000086250000}"/>
    <cellStyle name="개_02-포장-1_수량전체_운암동수량최종_기계공고수량최종" xfId="10934" xr:uid="{00000000-0005-0000-0000-000087250000}"/>
    <cellStyle name="개_02-포장-1_수량전체_운암동수량최종_수량산출서" xfId="10935" xr:uid="{00000000-0005-0000-0000-000088250000}"/>
    <cellStyle name="개_02-포장-1_수량전체_운암동수량최종_수량산출서(1-6)" xfId="10936" xr:uid="{00000000-0005-0000-0000-000089250000}"/>
    <cellStyle name="개_02-포장-1_수량전체_운암동수량최종_수량산출서-1" xfId="10937" xr:uid="{00000000-0005-0000-0000-00008A250000}"/>
    <cellStyle name="개_02-포장-1_수량전체_운암동수량최종_지장수량산출서" xfId="10938" xr:uid="{00000000-0005-0000-0000-00008B250000}"/>
    <cellStyle name="개_02-포장-1_수량전체_인월중군소하천" xfId="10939" xr:uid="{00000000-0005-0000-0000-00008C250000}"/>
    <cellStyle name="개_02-포장-1_수량전체_인월중군소하천_운암동수량최종" xfId="10940" xr:uid="{00000000-0005-0000-0000-00008D250000}"/>
    <cellStyle name="개_02-포장-1_수량전체_인월중군소하천_운암동수량최종_구조물깨기" xfId="10941" xr:uid="{00000000-0005-0000-0000-00008E250000}"/>
    <cellStyle name="개_02-포장-1_수량전체_인월중군소하천_운암동수량최종_기계공고수량1지구최종" xfId="10942" xr:uid="{00000000-0005-0000-0000-00008F250000}"/>
    <cellStyle name="개_02-포장-1_수량전체_인월중군소하천_운암동수량최종_기계공고수량최종" xfId="10943" xr:uid="{00000000-0005-0000-0000-000090250000}"/>
    <cellStyle name="개_02-포장-1_수량전체_인월중군소하천_운암동수량최종_수량산출서" xfId="10944" xr:uid="{00000000-0005-0000-0000-000091250000}"/>
    <cellStyle name="개_02-포장-1_수량전체_인월중군소하천_운암동수량최종_수량산출서(1-6)" xfId="10945" xr:uid="{00000000-0005-0000-0000-000092250000}"/>
    <cellStyle name="개_02-포장-1_수량전체_인월중군소하천_운암동수량최종_수량산출서-1" xfId="10946" xr:uid="{00000000-0005-0000-0000-000093250000}"/>
    <cellStyle name="개_02-포장-1_수량전체_인월중군소하천_운암동수량최종_지장수량산출서" xfId="10947" xr:uid="{00000000-0005-0000-0000-000094250000}"/>
    <cellStyle name="개_02-포장-1_작업(수량)" xfId="10948" xr:uid="{00000000-0005-0000-0000-000095250000}"/>
    <cellStyle name="개_02-포장-1_중군소하천(최종)" xfId="10949" xr:uid="{00000000-0005-0000-0000-000096250000}"/>
    <cellStyle name="개_Boo2" xfId="10950" xr:uid="{00000000-0005-0000-0000-000097250000}"/>
    <cellStyle name="개_Boo2_도로수량양식" xfId="10951" xr:uid="{00000000-0005-0000-0000-000098250000}"/>
    <cellStyle name="개_Boo2_도로수량양식_운암동수량최종" xfId="10952" xr:uid="{00000000-0005-0000-0000-000099250000}"/>
    <cellStyle name="개_Boo2_도로수량양식_운암동수량최종_구조물깨기" xfId="10953" xr:uid="{00000000-0005-0000-0000-00009A250000}"/>
    <cellStyle name="개_Boo2_도로수량양식_운암동수량최종_기계공고수량1지구최종" xfId="10954" xr:uid="{00000000-0005-0000-0000-00009B250000}"/>
    <cellStyle name="개_Boo2_도로수량양식_운암동수량최종_기계공고수량최종" xfId="10955" xr:uid="{00000000-0005-0000-0000-00009C250000}"/>
    <cellStyle name="개_Boo2_도로수량양식_운암동수량최종_수량산출서" xfId="10956" xr:uid="{00000000-0005-0000-0000-00009D250000}"/>
    <cellStyle name="개_Boo2_도로수량양식_운암동수량최종_수량산출서(1-6)" xfId="10957" xr:uid="{00000000-0005-0000-0000-00009E250000}"/>
    <cellStyle name="개_Boo2_도로수량양식_운암동수량최종_수량산출서-1" xfId="10958" xr:uid="{00000000-0005-0000-0000-00009F250000}"/>
    <cellStyle name="개_Boo2_도로수량양식_운암동수량최종_지장수량산출서" xfId="10959" xr:uid="{00000000-0005-0000-0000-0000A0250000}"/>
    <cellStyle name="개_Boo2_수량산출" xfId="10960" xr:uid="{00000000-0005-0000-0000-0000A1250000}"/>
    <cellStyle name="개_Boo2_수량산출_운암동수량최종" xfId="10961" xr:uid="{00000000-0005-0000-0000-0000A2250000}"/>
    <cellStyle name="개_Boo2_수량산출_운암동수량최종_구조물깨기" xfId="10962" xr:uid="{00000000-0005-0000-0000-0000A3250000}"/>
    <cellStyle name="개_Boo2_수량산출_운암동수량최종_기계공고수량1지구최종" xfId="10963" xr:uid="{00000000-0005-0000-0000-0000A4250000}"/>
    <cellStyle name="개_Boo2_수량산출_운암동수량최종_기계공고수량최종" xfId="10964" xr:uid="{00000000-0005-0000-0000-0000A5250000}"/>
    <cellStyle name="개_Boo2_수량산출_운암동수량최종_수량산출서" xfId="10965" xr:uid="{00000000-0005-0000-0000-0000A6250000}"/>
    <cellStyle name="개_Boo2_수량산출_운암동수량최종_수량산출서(1-6)" xfId="10966" xr:uid="{00000000-0005-0000-0000-0000A7250000}"/>
    <cellStyle name="개_Boo2_수량산출_운암동수량최종_수량산출서-1" xfId="10967" xr:uid="{00000000-0005-0000-0000-0000A8250000}"/>
    <cellStyle name="개_Boo2_수량산출_운암동수량최종_지장수량산출서" xfId="10968" xr:uid="{00000000-0005-0000-0000-0000A9250000}"/>
    <cellStyle name="개_Boo2_운암동수량최종" xfId="10969" xr:uid="{00000000-0005-0000-0000-0000AA250000}"/>
    <cellStyle name="개_Boo2_운암동수량최종_구조물깨기" xfId="10970" xr:uid="{00000000-0005-0000-0000-0000AB250000}"/>
    <cellStyle name="개_Boo2_운암동수량최종_기계공고수량1지구최종" xfId="10971" xr:uid="{00000000-0005-0000-0000-0000AC250000}"/>
    <cellStyle name="개_Boo2_운암동수량최종_기계공고수량최종" xfId="10972" xr:uid="{00000000-0005-0000-0000-0000AD250000}"/>
    <cellStyle name="개_Boo2_운암동수량최종_수량산출서" xfId="10973" xr:uid="{00000000-0005-0000-0000-0000AE250000}"/>
    <cellStyle name="개_Boo2_운암동수량최종_수량산출서(1-6)" xfId="10974" xr:uid="{00000000-0005-0000-0000-0000AF250000}"/>
    <cellStyle name="개_Boo2_운암동수량최종_수량산출서-1" xfId="10975" xr:uid="{00000000-0005-0000-0000-0000B0250000}"/>
    <cellStyle name="개_Boo2_운암동수량최종_지장수량산출서" xfId="10976" xr:uid="{00000000-0005-0000-0000-0000B1250000}"/>
    <cellStyle name="개_Boo2_인월중군소하천" xfId="10977" xr:uid="{00000000-0005-0000-0000-0000B2250000}"/>
    <cellStyle name="개_Boo2_인월중군소하천_운암동수량최종" xfId="10978" xr:uid="{00000000-0005-0000-0000-0000B3250000}"/>
    <cellStyle name="개_Boo2_인월중군소하천_운암동수량최종_구조물깨기" xfId="10979" xr:uid="{00000000-0005-0000-0000-0000B4250000}"/>
    <cellStyle name="개_Boo2_인월중군소하천_운암동수량최종_기계공고수량1지구최종" xfId="10980" xr:uid="{00000000-0005-0000-0000-0000B5250000}"/>
    <cellStyle name="개_Boo2_인월중군소하천_운암동수량최종_기계공고수량최종" xfId="10981" xr:uid="{00000000-0005-0000-0000-0000B6250000}"/>
    <cellStyle name="개_Boo2_인월중군소하천_운암동수량최종_수량산출서" xfId="10982" xr:uid="{00000000-0005-0000-0000-0000B7250000}"/>
    <cellStyle name="개_Boo2_인월중군소하천_운암동수량최종_수량산출서(1-6)" xfId="10983" xr:uid="{00000000-0005-0000-0000-0000B8250000}"/>
    <cellStyle name="개_Boo2_인월중군소하천_운암동수량최종_수량산출서-1" xfId="10984" xr:uid="{00000000-0005-0000-0000-0000B9250000}"/>
    <cellStyle name="개_Boo2_인월중군소하천_운암동수량최종_지장수량산출서" xfId="10985" xr:uid="{00000000-0005-0000-0000-0000BA250000}"/>
    <cellStyle name="개_Book2" xfId="10986" xr:uid="{00000000-0005-0000-0000-0000BB250000}"/>
    <cellStyle name="개_Book2_도로수량양식" xfId="10987" xr:uid="{00000000-0005-0000-0000-0000BC250000}"/>
    <cellStyle name="개_Book2_도로수량양식_운암동수량최종" xfId="10988" xr:uid="{00000000-0005-0000-0000-0000BD250000}"/>
    <cellStyle name="개_Book2_도로수량양식_운암동수량최종_구조물깨기" xfId="10989" xr:uid="{00000000-0005-0000-0000-0000BE250000}"/>
    <cellStyle name="개_Book2_도로수량양식_운암동수량최종_기계공고수량1지구최종" xfId="10990" xr:uid="{00000000-0005-0000-0000-0000BF250000}"/>
    <cellStyle name="개_Book2_도로수량양식_운암동수량최종_기계공고수량최종" xfId="10991" xr:uid="{00000000-0005-0000-0000-0000C0250000}"/>
    <cellStyle name="개_Book2_도로수량양식_운암동수량최종_수량산출서" xfId="10992" xr:uid="{00000000-0005-0000-0000-0000C1250000}"/>
    <cellStyle name="개_Book2_도로수량양식_운암동수량최종_수량산출서(1-6)" xfId="10993" xr:uid="{00000000-0005-0000-0000-0000C2250000}"/>
    <cellStyle name="개_Book2_도로수량양식_운암동수량최종_수량산출서-1" xfId="10994" xr:uid="{00000000-0005-0000-0000-0000C3250000}"/>
    <cellStyle name="개_Book2_도로수량양식_운암동수량최종_지장수량산출서" xfId="10995" xr:uid="{00000000-0005-0000-0000-0000C4250000}"/>
    <cellStyle name="개_Book2_수량산출" xfId="10996" xr:uid="{00000000-0005-0000-0000-0000C5250000}"/>
    <cellStyle name="개_Book2_수량산출_운암동수량최종" xfId="10997" xr:uid="{00000000-0005-0000-0000-0000C6250000}"/>
    <cellStyle name="개_Book2_수량산출_운암동수량최종_구조물깨기" xfId="10998" xr:uid="{00000000-0005-0000-0000-0000C7250000}"/>
    <cellStyle name="개_Book2_수량산출_운암동수량최종_기계공고수량1지구최종" xfId="10999" xr:uid="{00000000-0005-0000-0000-0000C8250000}"/>
    <cellStyle name="개_Book2_수량산출_운암동수량최종_기계공고수량최종" xfId="11000" xr:uid="{00000000-0005-0000-0000-0000C9250000}"/>
    <cellStyle name="개_Book2_수량산출_운암동수량최종_수량산출서" xfId="11001" xr:uid="{00000000-0005-0000-0000-0000CA250000}"/>
    <cellStyle name="개_Book2_수량산출_운암동수량최종_수량산출서(1-6)" xfId="11002" xr:uid="{00000000-0005-0000-0000-0000CB250000}"/>
    <cellStyle name="개_Book2_수량산출_운암동수량최종_수량산출서-1" xfId="11003" xr:uid="{00000000-0005-0000-0000-0000CC250000}"/>
    <cellStyle name="개_Book2_수량산출_운암동수량최종_지장수량산출서" xfId="11004" xr:uid="{00000000-0005-0000-0000-0000CD250000}"/>
    <cellStyle name="개_Book2_운암동수량최종" xfId="11005" xr:uid="{00000000-0005-0000-0000-0000CE250000}"/>
    <cellStyle name="개_Book2_운암동수량최종_구조물깨기" xfId="11006" xr:uid="{00000000-0005-0000-0000-0000CF250000}"/>
    <cellStyle name="개_Book2_운암동수량최종_기계공고수량1지구최종" xfId="11007" xr:uid="{00000000-0005-0000-0000-0000D0250000}"/>
    <cellStyle name="개_Book2_운암동수량최종_기계공고수량최종" xfId="11008" xr:uid="{00000000-0005-0000-0000-0000D1250000}"/>
    <cellStyle name="개_Book2_운암동수량최종_수량산출서" xfId="11009" xr:uid="{00000000-0005-0000-0000-0000D2250000}"/>
    <cellStyle name="개_Book2_운암동수량최종_수량산출서(1-6)" xfId="11010" xr:uid="{00000000-0005-0000-0000-0000D3250000}"/>
    <cellStyle name="개_Book2_운암동수량최종_수량산출서-1" xfId="11011" xr:uid="{00000000-0005-0000-0000-0000D4250000}"/>
    <cellStyle name="개_Book2_운암동수량최종_지장수량산출서" xfId="11012" xr:uid="{00000000-0005-0000-0000-0000D5250000}"/>
    <cellStyle name="개_Book2_인월중군소하천" xfId="11013" xr:uid="{00000000-0005-0000-0000-0000D6250000}"/>
    <cellStyle name="개_Book2_인월중군소하천_운암동수량최종" xfId="11014" xr:uid="{00000000-0005-0000-0000-0000D7250000}"/>
    <cellStyle name="개_Book2_인월중군소하천_운암동수량최종_구조물깨기" xfId="11015" xr:uid="{00000000-0005-0000-0000-0000D8250000}"/>
    <cellStyle name="개_Book2_인월중군소하천_운암동수량최종_기계공고수량1지구최종" xfId="11016" xr:uid="{00000000-0005-0000-0000-0000D9250000}"/>
    <cellStyle name="개_Book2_인월중군소하천_운암동수량최종_기계공고수량최종" xfId="11017" xr:uid="{00000000-0005-0000-0000-0000DA250000}"/>
    <cellStyle name="개_Book2_인월중군소하천_운암동수량최종_수량산출서" xfId="11018" xr:uid="{00000000-0005-0000-0000-0000DB250000}"/>
    <cellStyle name="개_Book2_인월중군소하천_운암동수량최종_수량산출서(1-6)" xfId="11019" xr:uid="{00000000-0005-0000-0000-0000DC250000}"/>
    <cellStyle name="개_Book2_인월중군소하천_운암동수량최종_수량산출서-1" xfId="11020" xr:uid="{00000000-0005-0000-0000-0000DD250000}"/>
    <cellStyle name="개_Book2_인월중군소하천_운암동수량최종_지장수량산출서" xfId="11021" xr:uid="{00000000-0005-0000-0000-0000DE250000}"/>
    <cellStyle name="개_Book4" xfId="11022" xr:uid="{00000000-0005-0000-0000-0000DF250000}"/>
    <cellStyle name="개_Book4_도로수량양식" xfId="11023" xr:uid="{00000000-0005-0000-0000-0000E0250000}"/>
    <cellStyle name="개_Book4_도로수량양식_운암동수량최종" xfId="11024" xr:uid="{00000000-0005-0000-0000-0000E1250000}"/>
    <cellStyle name="개_Book4_도로수량양식_운암동수량최종_구조물깨기" xfId="11025" xr:uid="{00000000-0005-0000-0000-0000E2250000}"/>
    <cellStyle name="개_Book4_도로수량양식_운암동수량최종_기계공고수량1지구최종" xfId="11026" xr:uid="{00000000-0005-0000-0000-0000E3250000}"/>
    <cellStyle name="개_Book4_도로수량양식_운암동수량최종_기계공고수량최종" xfId="11027" xr:uid="{00000000-0005-0000-0000-0000E4250000}"/>
    <cellStyle name="개_Book4_도로수량양식_운암동수량최종_수량산출서" xfId="11028" xr:uid="{00000000-0005-0000-0000-0000E5250000}"/>
    <cellStyle name="개_Book4_도로수량양식_운암동수량최종_수량산출서(1-6)" xfId="11029" xr:uid="{00000000-0005-0000-0000-0000E6250000}"/>
    <cellStyle name="개_Book4_도로수량양식_운암동수량최종_수량산출서-1" xfId="11030" xr:uid="{00000000-0005-0000-0000-0000E7250000}"/>
    <cellStyle name="개_Book4_도로수량양식_운암동수량최종_지장수량산출서" xfId="11031" xr:uid="{00000000-0005-0000-0000-0000E8250000}"/>
    <cellStyle name="개_Book4_수량산출" xfId="11032" xr:uid="{00000000-0005-0000-0000-0000E9250000}"/>
    <cellStyle name="개_Book4_수량산출_운암동수량최종" xfId="11033" xr:uid="{00000000-0005-0000-0000-0000EA250000}"/>
    <cellStyle name="개_Book4_수량산출_운암동수량최종_구조물깨기" xfId="11034" xr:uid="{00000000-0005-0000-0000-0000EB250000}"/>
    <cellStyle name="개_Book4_수량산출_운암동수량최종_기계공고수량1지구최종" xfId="11035" xr:uid="{00000000-0005-0000-0000-0000EC250000}"/>
    <cellStyle name="개_Book4_수량산출_운암동수량최종_기계공고수량최종" xfId="11036" xr:uid="{00000000-0005-0000-0000-0000ED250000}"/>
    <cellStyle name="개_Book4_수량산출_운암동수량최종_수량산출서" xfId="11037" xr:uid="{00000000-0005-0000-0000-0000EE250000}"/>
    <cellStyle name="개_Book4_수량산출_운암동수량최종_수량산출서(1-6)" xfId="11038" xr:uid="{00000000-0005-0000-0000-0000EF250000}"/>
    <cellStyle name="개_Book4_수량산출_운암동수량최종_수량산출서-1" xfId="11039" xr:uid="{00000000-0005-0000-0000-0000F0250000}"/>
    <cellStyle name="개_Book4_수량산출_운암동수량최종_지장수량산출서" xfId="11040" xr:uid="{00000000-0005-0000-0000-0000F1250000}"/>
    <cellStyle name="개_Book4_운암동수량최종" xfId="11041" xr:uid="{00000000-0005-0000-0000-0000F2250000}"/>
    <cellStyle name="개_Book4_운암동수량최종_구조물깨기" xfId="11042" xr:uid="{00000000-0005-0000-0000-0000F3250000}"/>
    <cellStyle name="개_Book4_운암동수량최종_기계공고수량1지구최종" xfId="11043" xr:uid="{00000000-0005-0000-0000-0000F4250000}"/>
    <cellStyle name="개_Book4_운암동수량최종_기계공고수량최종" xfId="11044" xr:uid="{00000000-0005-0000-0000-0000F5250000}"/>
    <cellStyle name="개_Book4_운암동수량최종_수량산출서" xfId="11045" xr:uid="{00000000-0005-0000-0000-0000F6250000}"/>
    <cellStyle name="개_Book4_운암동수량최종_수량산출서(1-6)" xfId="11046" xr:uid="{00000000-0005-0000-0000-0000F7250000}"/>
    <cellStyle name="개_Book4_운암동수량최종_수량산출서-1" xfId="11047" xr:uid="{00000000-0005-0000-0000-0000F8250000}"/>
    <cellStyle name="개_Book4_운암동수량최종_지장수량산출서" xfId="11048" xr:uid="{00000000-0005-0000-0000-0000F9250000}"/>
    <cellStyle name="개_Book4_인월중군소하천" xfId="11049" xr:uid="{00000000-0005-0000-0000-0000FA250000}"/>
    <cellStyle name="개_Book4_인월중군소하천_운암동수량최종" xfId="11050" xr:uid="{00000000-0005-0000-0000-0000FB250000}"/>
    <cellStyle name="개_Book4_인월중군소하천_운암동수량최종_구조물깨기" xfId="11051" xr:uid="{00000000-0005-0000-0000-0000FC250000}"/>
    <cellStyle name="개_Book4_인월중군소하천_운암동수량최종_기계공고수량1지구최종" xfId="11052" xr:uid="{00000000-0005-0000-0000-0000FD250000}"/>
    <cellStyle name="개_Book4_인월중군소하천_운암동수량최종_기계공고수량최종" xfId="11053" xr:uid="{00000000-0005-0000-0000-0000FE250000}"/>
    <cellStyle name="개_Book4_인월중군소하천_운암동수량최종_수량산출서" xfId="11054" xr:uid="{00000000-0005-0000-0000-0000FF250000}"/>
    <cellStyle name="개_Book4_인월중군소하천_운암동수량최종_수량산출서(1-6)" xfId="11055" xr:uid="{00000000-0005-0000-0000-000000260000}"/>
    <cellStyle name="개_Book4_인월중군소하천_운암동수량최종_수량산출서-1" xfId="11056" xr:uid="{00000000-0005-0000-0000-000001260000}"/>
    <cellStyle name="개_Book4_인월중군소하천_운암동수량최종_지장수량산출서" xfId="11057" xr:uid="{00000000-0005-0000-0000-000002260000}"/>
    <cellStyle name="개_곰소수량-포장산출" xfId="11058" xr:uid="{00000000-0005-0000-0000-000003260000}"/>
    <cellStyle name="개_다목적운동장" xfId="11059" xr:uid="{00000000-0005-0000-0000-000004260000}"/>
    <cellStyle name="개_봉덕-선운간수량" xfId="11060" xr:uid="{00000000-0005-0000-0000-000005260000}"/>
    <cellStyle name="개_수량전체" xfId="11061" xr:uid="{00000000-0005-0000-0000-000006260000}"/>
    <cellStyle name="개_수량전체_도로수량양식" xfId="11062" xr:uid="{00000000-0005-0000-0000-000007260000}"/>
    <cellStyle name="개_수량전체_도로수량양식_운암동수량최종" xfId="11063" xr:uid="{00000000-0005-0000-0000-000008260000}"/>
    <cellStyle name="개_수량전체_도로수량양식_운암동수량최종_구조물깨기" xfId="11064" xr:uid="{00000000-0005-0000-0000-000009260000}"/>
    <cellStyle name="개_수량전체_도로수량양식_운암동수량최종_기계공고수량1지구최종" xfId="11065" xr:uid="{00000000-0005-0000-0000-00000A260000}"/>
    <cellStyle name="개_수량전체_도로수량양식_운암동수량최종_기계공고수량최종" xfId="11066" xr:uid="{00000000-0005-0000-0000-00000B260000}"/>
    <cellStyle name="개_수량전체_도로수량양식_운암동수량최종_수량산출서" xfId="11067" xr:uid="{00000000-0005-0000-0000-00000C260000}"/>
    <cellStyle name="개_수량전체_도로수량양식_운암동수량최종_수량산출서(1-6)" xfId="11068" xr:uid="{00000000-0005-0000-0000-00000D260000}"/>
    <cellStyle name="개_수량전체_도로수량양식_운암동수량최종_수량산출서-1" xfId="11069" xr:uid="{00000000-0005-0000-0000-00000E260000}"/>
    <cellStyle name="개_수량전체_도로수량양식_운암동수량최종_지장수량산출서" xfId="11070" xr:uid="{00000000-0005-0000-0000-00000F260000}"/>
    <cellStyle name="개_수량전체_수량산출" xfId="11071" xr:uid="{00000000-0005-0000-0000-000010260000}"/>
    <cellStyle name="개_수량전체_수량산출_운암동수량최종" xfId="11072" xr:uid="{00000000-0005-0000-0000-000011260000}"/>
    <cellStyle name="개_수량전체_수량산출_운암동수량최종_구조물깨기" xfId="11073" xr:uid="{00000000-0005-0000-0000-000012260000}"/>
    <cellStyle name="개_수량전체_수량산출_운암동수량최종_기계공고수량1지구최종" xfId="11074" xr:uid="{00000000-0005-0000-0000-000013260000}"/>
    <cellStyle name="개_수량전체_수량산출_운암동수량최종_기계공고수량최종" xfId="11075" xr:uid="{00000000-0005-0000-0000-000014260000}"/>
    <cellStyle name="개_수량전체_수량산출_운암동수량최종_수량산출서" xfId="11076" xr:uid="{00000000-0005-0000-0000-000015260000}"/>
    <cellStyle name="개_수량전체_수량산출_운암동수량최종_수량산출서(1-6)" xfId="11077" xr:uid="{00000000-0005-0000-0000-000016260000}"/>
    <cellStyle name="개_수량전체_수량산출_운암동수량최종_수량산출서-1" xfId="11078" xr:uid="{00000000-0005-0000-0000-000017260000}"/>
    <cellStyle name="개_수량전체_수량산출_운암동수량최종_지장수량산출서" xfId="11079" xr:uid="{00000000-0005-0000-0000-000018260000}"/>
    <cellStyle name="개_수량전체_운암동수량최종" xfId="11080" xr:uid="{00000000-0005-0000-0000-000019260000}"/>
    <cellStyle name="개_수량전체_운암동수량최종_구조물깨기" xfId="11081" xr:uid="{00000000-0005-0000-0000-00001A260000}"/>
    <cellStyle name="개_수량전체_운암동수량최종_기계공고수량1지구최종" xfId="11082" xr:uid="{00000000-0005-0000-0000-00001B260000}"/>
    <cellStyle name="개_수량전체_운암동수량최종_기계공고수량최종" xfId="11083" xr:uid="{00000000-0005-0000-0000-00001C260000}"/>
    <cellStyle name="개_수량전체_운암동수량최종_수량산출서" xfId="11084" xr:uid="{00000000-0005-0000-0000-00001D260000}"/>
    <cellStyle name="개_수량전체_운암동수량최종_수량산출서(1-6)" xfId="11085" xr:uid="{00000000-0005-0000-0000-00001E260000}"/>
    <cellStyle name="개_수량전체_운암동수량최종_수량산출서-1" xfId="11086" xr:uid="{00000000-0005-0000-0000-00001F260000}"/>
    <cellStyle name="개_수량전체_운암동수량최종_지장수량산출서" xfId="11087" xr:uid="{00000000-0005-0000-0000-000020260000}"/>
    <cellStyle name="개_수량전체_인월중군소하천" xfId="11088" xr:uid="{00000000-0005-0000-0000-000021260000}"/>
    <cellStyle name="개_수량전체_인월중군소하천_운암동수량최종" xfId="11089" xr:uid="{00000000-0005-0000-0000-000022260000}"/>
    <cellStyle name="개_수량전체_인월중군소하천_운암동수량최종_구조물깨기" xfId="11090" xr:uid="{00000000-0005-0000-0000-000023260000}"/>
    <cellStyle name="개_수량전체_인월중군소하천_운암동수량최종_기계공고수량1지구최종" xfId="11091" xr:uid="{00000000-0005-0000-0000-000024260000}"/>
    <cellStyle name="개_수량전체_인월중군소하천_운암동수량최종_기계공고수량최종" xfId="11092" xr:uid="{00000000-0005-0000-0000-000025260000}"/>
    <cellStyle name="개_수량전체_인월중군소하천_운암동수량최종_수량산출서" xfId="11093" xr:uid="{00000000-0005-0000-0000-000026260000}"/>
    <cellStyle name="개_수량전체_인월중군소하천_운암동수량최종_수량산출서(1-6)" xfId="11094" xr:uid="{00000000-0005-0000-0000-000027260000}"/>
    <cellStyle name="개_수량전체_인월중군소하천_운암동수량최종_수량산출서-1" xfId="11095" xr:uid="{00000000-0005-0000-0000-000028260000}"/>
    <cellStyle name="개_수량전체_인월중군소하천_운암동수량최종_지장수량산출서" xfId="11096" xr:uid="{00000000-0005-0000-0000-000029260000}"/>
    <cellStyle name="개_작업(수량)" xfId="11097" xr:uid="{00000000-0005-0000-0000-00002A260000}"/>
    <cellStyle name="개_중군소하천(최종)" xfId="11098" xr:uid="{00000000-0005-0000-0000-00002B260000}"/>
    <cellStyle name="개소" xfId="11099" xr:uid="{00000000-0005-0000-0000-00002C260000}"/>
    <cellStyle name="견적" xfId="11100" xr:uid="{00000000-0005-0000-0000-00002D260000}"/>
    <cellStyle name="경고문 2" xfId="2005" xr:uid="{00000000-0005-0000-0000-00002E260000}"/>
    <cellStyle name="계" xfId="2006" xr:uid="{00000000-0005-0000-0000-00002F260000}"/>
    <cellStyle name="계(단가)" xfId="2007" xr:uid="{00000000-0005-0000-0000-000030260000}"/>
    <cellStyle name="계(일위,계, 소수0)" xfId="2008" xr:uid="{00000000-0005-0000-0000-000031260000}"/>
    <cellStyle name="계산 2" xfId="2009" xr:uid="{00000000-0005-0000-0000-000032260000}"/>
    <cellStyle name="계산 2 2" xfId="3400" xr:uid="{00000000-0005-0000-0000-000033260000}"/>
    <cellStyle name="고정소숫점" xfId="2010" xr:uid="{00000000-0005-0000-0000-000034260000}"/>
    <cellStyle name="고정소숫점 2" xfId="2011" xr:uid="{00000000-0005-0000-0000-000035260000}"/>
    <cellStyle name="고정소숫점 2 2" xfId="11101" xr:uid="{00000000-0005-0000-0000-000036260000}"/>
    <cellStyle name="고정소숫점 2 2 2" xfId="11102" xr:uid="{00000000-0005-0000-0000-000037260000}"/>
    <cellStyle name="고정소숫점 2 2 3" xfId="11103" xr:uid="{00000000-0005-0000-0000-000038260000}"/>
    <cellStyle name="고정소숫점 3" xfId="2012" xr:uid="{00000000-0005-0000-0000-000039260000}"/>
    <cellStyle name="고정소숫점 3 2" xfId="11104" xr:uid="{00000000-0005-0000-0000-00003A260000}"/>
    <cellStyle name="고정소숫점 3 2 2" xfId="11105" xr:uid="{00000000-0005-0000-0000-00003B260000}"/>
    <cellStyle name="고정소숫점 3 2 3" xfId="11106" xr:uid="{00000000-0005-0000-0000-00003C260000}"/>
    <cellStyle name="고정소숫점 4" xfId="3399" xr:uid="{00000000-0005-0000-0000-00003D260000}"/>
    <cellStyle name="고정출력1" xfId="2013" xr:uid="{00000000-0005-0000-0000-00003E260000}"/>
    <cellStyle name="고정출력1 2" xfId="2014" xr:uid="{00000000-0005-0000-0000-00003F260000}"/>
    <cellStyle name="고정출력1 2 2" xfId="11107" xr:uid="{00000000-0005-0000-0000-000040260000}"/>
    <cellStyle name="고정출력1 2 2 2" xfId="11108" xr:uid="{00000000-0005-0000-0000-000041260000}"/>
    <cellStyle name="고정출력1 2 2 3" xfId="11109" xr:uid="{00000000-0005-0000-0000-000042260000}"/>
    <cellStyle name="고정출력1 3" xfId="2015" xr:uid="{00000000-0005-0000-0000-000043260000}"/>
    <cellStyle name="고정출력1 3 2" xfId="11110" xr:uid="{00000000-0005-0000-0000-000044260000}"/>
    <cellStyle name="고정출력1 3 2 2" xfId="11111" xr:uid="{00000000-0005-0000-0000-000045260000}"/>
    <cellStyle name="고정출력1 3 2 3" xfId="11112" xr:uid="{00000000-0005-0000-0000-000046260000}"/>
    <cellStyle name="고정출력1 4" xfId="11113" xr:uid="{00000000-0005-0000-0000-000047260000}"/>
    <cellStyle name="고정출력2" xfId="2016" xr:uid="{00000000-0005-0000-0000-000048260000}"/>
    <cellStyle name="고정출력2 2" xfId="2017" xr:uid="{00000000-0005-0000-0000-000049260000}"/>
    <cellStyle name="고정출력2 2 2" xfId="11114" xr:uid="{00000000-0005-0000-0000-00004A260000}"/>
    <cellStyle name="고정출력2 2 2 2" xfId="11115" xr:uid="{00000000-0005-0000-0000-00004B260000}"/>
    <cellStyle name="고정출력2 2 2 3" xfId="11116" xr:uid="{00000000-0005-0000-0000-00004C260000}"/>
    <cellStyle name="고정출력2 3" xfId="2018" xr:uid="{00000000-0005-0000-0000-00004D260000}"/>
    <cellStyle name="고정출력2 3 2" xfId="11117" xr:uid="{00000000-0005-0000-0000-00004E260000}"/>
    <cellStyle name="고정출력2 3 2 2" xfId="11118" xr:uid="{00000000-0005-0000-0000-00004F260000}"/>
    <cellStyle name="고정출력2 3 2 3" xfId="11119" xr:uid="{00000000-0005-0000-0000-000050260000}"/>
    <cellStyle name="고정출력2 4" xfId="11120" xr:uid="{00000000-0005-0000-0000-000051260000}"/>
    <cellStyle name="공사원가계산서(조경)" xfId="2019" xr:uid="{00000000-0005-0000-0000-000052260000}"/>
    <cellStyle name="괘선" xfId="2020" xr:uid="{00000000-0005-0000-0000-000053260000}"/>
    <cellStyle name="괘선1" xfId="2021" xr:uid="{00000000-0005-0000-0000-000054260000}"/>
    <cellStyle name="咬訌裝?INCOM1" xfId="2022" xr:uid="{00000000-0005-0000-0000-000055260000}"/>
    <cellStyle name="咬訌裝?INCOM1 2" xfId="3398" xr:uid="{00000000-0005-0000-0000-000056260000}"/>
    <cellStyle name="咬訌裝?INCOM10" xfId="2023" xr:uid="{00000000-0005-0000-0000-000057260000}"/>
    <cellStyle name="咬訌裝?INCOM10 2" xfId="3397" xr:uid="{00000000-0005-0000-0000-000058260000}"/>
    <cellStyle name="咬訌裝?INCOM2" xfId="2024" xr:uid="{00000000-0005-0000-0000-000059260000}"/>
    <cellStyle name="咬訌裝?INCOM2 2" xfId="3396" xr:uid="{00000000-0005-0000-0000-00005A260000}"/>
    <cellStyle name="咬訌裝?INCOM3" xfId="2025" xr:uid="{00000000-0005-0000-0000-00005B260000}"/>
    <cellStyle name="咬訌裝?INCOM3 2" xfId="3395" xr:uid="{00000000-0005-0000-0000-00005C260000}"/>
    <cellStyle name="咬訌裝?INCOM4" xfId="2026" xr:uid="{00000000-0005-0000-0000-00005D260000}"/>
    <cellStyle name="咬訌裝?INCOM4 2" xfId="3394" xr:uid="{00000000-0005-0000-0000-00005E260000}"/>
    <cellStyle name="咬訌裝?INCOM5" xfId="2027" xr:uid="{00000000-0005-0000-0000-00005F260000}"/>
    <cellStyle name="咬訌裝?INCOM5 2" xfId="3393" xr:uid="{00000000-0005-0000-0000-000060260000}"/>
    <cellStyle name="咬訌裝?INCOM6" xfId="2028" xr:uid="{00000000-0005-0000-0000-000061260000}"/>
    <cellStyle name="咬訌裝?INCOM6 2" xfId="3392" xr:uid="{00000000-0005-0000-0000-000062260000}"/>
    <cellStyle name="咬訌裝?INCOM7" xfId="2029" xr:uid="{00000000-0005-0000-0000-000063260000}"/>
    <cellStyle name="咬訌裝?INCOM7 2" xfId="3391" xr:uid="{00000000-0005-0000-0000-000064260000}"/>
    <cellStyle name="咬訌裝?INCOM8" xfId="2030" xr:uid="{00000000-0005-0000-0000-000065260000}"/>
    <cellStyle name="咬訌裝?INCOM8 2" xfId="3390" xr:uid="{00000000-0005-0000-0000-000066260000}"/>
    <cellStyle name="咬訌裝?INCOM9" xfId="2031" xr:uid="{00000000-0005-0000-0000-000067260000}"/>
    <cellStyle name="咬訌裝?INCOM9 2" xfId="3389" xr:uid="{00000000-0005-0000-0000-000068260000}"/>
    <cellStyle name="咬訌裝?PRIB11" xfId="2032" xr:uid="{00000000-0005-0000-0000-000069260000}"/>
    <cellStyle name="咬訌裝?PRIB11 2" xfId="3388" xr:uid="{00000000-0005-0000-0000-00006A260000}"/>
    <cellStyle name="구        분" xfId="11121" xr:uid="{00000000-0005-0000-0000-00006B260000}"/>
    <cellStyle name="국종합건설" xfId="2033" xr:uid="{00000000-0005-0000-0000-00006C260000}"/>
    <cellStyle name="굴림체" xfId="11122" xr:uid="{00000000-0005-0000-0000-00006D260000}"/>
    <cellStyle name="그림" xfId="3387" xr:uid="{00000000-0005-0000-0000-00006E260000}"/>
    <cellStyle name="금액" xfId="11123" xr:uid="{00000000-0005-0000-0000-00006F260000}"/>
    <cellStyle name="기계" xfId="11124" xr:uid="{00000000-0005-0000-0000-000070260000}"/>
    <cellStyle name="기본" xfId="11125" xr:uid="{00000000-0005-0000-0000-000071260000}"/>
    <cellStyle name="기본내역서" xfId="11126" xr:uid="{00000000-0005-0000-0000-000072260000}"/>
    <cellStyle name="기호 숫자" xfId="11127" xr:uid="{00000000-0005-0000-0000-000073260000}"/>
    <cellStyle name="나쁨 2" xfId="2034" xr:uid="{00000000-0005-0000-0000-000074260000}"/>
    <cellStyle name="나쁨 2 2" xfId="3386" xr:uid="{00000000-0005-0000-0000-000075260000}"/>
    <cellStyle name="나쁨 3" xfId="3385" xr:uid="{00000000-0005-0000-0000-000076260000}"/>
    <cellStyle name="날짜" xfId="2035" xr:uid="{00000000-0005-0000-0000-000077260000}"/>
    <cellStyle name="날짜 2" xfId="2036" xr:uid="{00000000-0005-0000-0000-000078260000}"/>
    <cellStyle name="날짜 2 2" xfId="11128" xr:uid="{00000000-0005-0000-0000-000079260000}"/>
    <cellStyle name="날짜 2 2 2" xfId="11129" xr:uid="{00000000-0005-0000-0000-00007A260000}"/>
    <cellStyle name="날짜 2 2 3" xfId="11130" xr:uid="{00000000-0005-0000-0000-00007B260000}"/>
    <cellStyle name="날짜 3" xfId="2037" xr:uid="{00000000-0005-0000-0000-00007C260000}"/>
    <cellStyle name="날짜 3 2" xfId="11131" xr:uid="{00000000-0005-0000-0000-00007D260000}"/>
    <cellStyle name="날짜 3 2 2" xfId="11132" xr:uid="{00000000-0005-0000-0000-00007E260000}"/>
    <cellStyle name="날짜 3 2 3" xfId="11133" xr:uid="{00000000-0005-0000-0000-00007F260000}"/>
    <cellStyle name="날짜 4" xfId="11134" xr:uid="{00000000-0005-0000-0000-000080260000}"/>
    <cellStyle name="남기옥" xfId="3384" xr:uid="{00000000-0005-0000-0000-000081260000}"/>
    <cellStyle name="내역" xfId="11135" xr:uid="{00000000-0005-0000-0000-000082260000}"/>
    <cellStyle name="내역서" xfId="2038" xr:uid="{00000000-0005-0000-0000-000083260000}"/>
    <cellStyle name="내역서 2" xfId="3383" xr:uid="{00000000-0005-0000-0000-000084260000}"/>
    <cellStyle name="단위" xfId="11136" xr:uid="{00000000-0005-0000-0000-000085260000}"/>
    <cellStyle name="단위(원)" xfId="11137" xr:uid="{00000000-0005-0000-0000-000086260000}"/>
    <cellStyle name="달러" xfId="2039" xr:uid="{00000000-0005-0000-0000-000087260000}"/>
    <cellStyle name="달러 2" xfId="2040" xr:uid="{00000000-0005-0000-0000-000088260000}"/>
    <cellStyle name="달러 2 2" xfId="11138" xr:uid="{00000000-0005-0000-0000-000089260000}"/>
    <cellStyle name="달러 2 2 2" xfId="11139" xr:uid="{00000000-0005-0000-0000-00008A260000}"/>
    <cellStyle name="달러 2 2 3" xfId="11140" xr:uid="{00000000-0005-0000-0000-00008B260000}"/>
    <cellStyle name="달러 3" xfId="2041" xr:uid="{00000000-0005-0000-0000-00008C260000}"/>
    <cellStyle name="달러 3 2" xfId="11141" xr:uid="{00000000-0005-0000-0000-00008D260000}"/>
    <cellStyle name="달러 3 2 2" xfId="11142" xr:uid="{00000000-0005-0000-0000-00008E260000}"/>
    <cellStyle name="달러 3 2 3" xfId="11143" xr:uid="{00000000-0005-0000-0000-00008F260000}"/>
    <cellStyle name="달러 4" xfId="11144" xr:uid="{00000000-0005-0000-0000-000090260000}"/>
    <cellStyle name="㼿" xfId="11145" xr:uid="{00000000-0005-0000-0000-000091260000}"/>
    <cellStyle name="㼿?" xfId="11146" xr:uid="{00000000-0005-0000-0000-000092260000}"/>
    <cellStyle name="㼿㼿" xfId="11147" xr:uid="{00000000-0005-0000-0000-000093260000}"/>
    <cellStyle name="㼿㼿?" xfId="11148" xr:uid="{00000000-0005-0000-0000-000094260000}"/>
    <cellStyle name="㼿㼿㼿" xfId="11149" xr:uid="{00000000-0005-0000-0000-000095260000}"/>
    <cellStyle name="㼿㼿㼿㼿㼿" xfId="11150" xr:uid="{00000000-0005-0000-0000-000096260000}"/>
    <cellStyle name="뒤에 오는 하이퍼링크" xfId="2042" xr:uid="{00000000-0005-0000-0000-000097260000}"/>
    <cellStyle name="뒤에 오는 하이퍼링크 2" xfId="2043" xr:uid="{00000000-0005-0000-0000-000098260000}"/>
    <cellStyle name="뒤에 오는 하이퍼링크 2 2" xfId="3381" xr:uid="{00000000-0005-0000-0000-000099260000}"/>
    <cellStyle name="뒤에 오는 하이퍼링크 3" xfId="2044" xr:uid="{00000000-0005-0000-0000-00009A260000}"/>
    <cellStyle name="뒤에 오는 하이퍼링크 4" xfId="3382" xr:uid="{00000000-0005-0000-0000-00009B260000}"/>
    <cellStyle name="뒤에 오는 하이퍼링크_02.산제수량" xfId="3380" xr:uid="{00000000-0005-0000-0000-00009C260000}"/>
    <cellStyle name="똿떓죶Ø괻 [0.00]_PRODUCT DETAIL Q1" xfId="3379" xr:uid="{00000000-0005-0000-0000-00009D260000}"/>
    <cellStyle name="똿떓죶Ø괻_PRODUCT DETAIL Q1" xfId="3378" xr:uid="{00000000-0005-0000-0000-00009E260000}"/>
    <cellStyle name="똿뗦먛귟 [0.00]_laroux" xfId="2045" xr:uid="{00000000-0005-0000-0000-00009F260000}"/>
    <cellStyle name="똿뗦먛귟_laroux" xfId="2046" xr:uid="{00000000-0005-0000-0000-0000A0260000}"/>
    <cellStyle name="마ㅊ춤" xfId="11151" xr:uid="{00000000-0005-0000-0000-0000A1260000}"/>
    <cellStyle name="매" xfId="11152" xr:uid="{00000000-0005-0000-0000-0000A2260000}"/>
    <cellStyle name="매_02-포장-1" xfId="11153" xr:uid="{00000000-0005-0000-0000-0000A3260000}"/>
    <cellStyle name="매_02-포장-1_Boo2" xfId="11154" xr:uid="{00000000-0005-0000-0000-0000A4260000}"/>
    <cellStyle name="매_02-포장-1_Boo2_도로수량양식" xfId="11155" xr:uid="{00000000-0005-0000-0000-0000A5260000}"/>
    <cellStyle name="매_02-포장-1_Boo2_도로수량양식_운암동수량최종" xfId="11156" xr:uid="{00000000-0005-0000-0000-0000A6260000}"/>
    <cellStyle name="매_02-포장-1_Boo2_도로수량양식_운암동수량최종_구조물깨기" xfId="11157" xr:uid="{00000000-0005-0000-0000-0000A7260000}"/>
    <cellStyle name="매_02-포장-1_Boo2_도로수량양식_운암동수량최종_기계공고수량1지구최종" xfId="11158" xr:uid="{00000000-0005-0000-0000-0000A8260000}"/>
    <cellStyle name="매_02-포장-1_Boo2_도로수량양식_운암동수량최종_기계공고수량최종" xfId="11159" xr:uid="{00000000-0005-0000-0000-0000A9260000}"/>
    <cellStyle name="매_02-포장-1_Boo2_도로수량양식_운암동수량최종_수량산출서" xfId="11160" xr:uid="{00000000-0005-0000-0000-0000AA260000}"/>
    <cellStyle name="매_02-포장-1_Boo2_도로수량양식_운암동수량최종_수량산출서(1-6)" xfId="11161" xr:uid="{00000000-0005-0000-0000-0000AB260000}"/>
    <cellStyle name="매_02-포장-1_Boo2_도로수량양식_운암동수량최종_수량산출서-1" xfId="11162" xr:uid="{00000000-0005-0000-0000-0000AC260000}"/>
    <cellStyle name="매_02-포장-1_Boo2_도로수량양식_운암동수량최종_지장수량산출서" xfId="11163" xr:uid="{00000000-0005-0000-0000-0000AD260000}"/>
    <cellStyle name="매_02-포장-1_Boo2_수량산출" xfId="11164" xr:uid="{00000000-0005-0000-0000-0000AE260000}"/>
    <cellStyle name="매_02-포장-1_Boo2_수량산출_운암동수량최종" xfId="11165" xr:uid="{00000000-0005-0000-0000-0000AF260000}"/>
    <cellStyle name="매_02-포장-1_Boo2_수량산출_운암동수량최종_구조물깨기" xfId="11166" xr:uid="{00000000-0005-0000-0000-0000B0260000}"/>
    <cellStyle name="매_02-포장-1_Boo2_수량산출_운암동수량최종_기계공고수량1지구최종" xfId="11167" xr:uid="{00000000-0005-0000-0000-0000B1260000}"/>
    <cellStyle name="매_02-포장-1_Boo2_수량산출_운암동수량최종_기계공고수량최종" xfId="11168" xr:uid="{00000000-0005-0000-0000-0000B2260000}"/>
    <cellStyle name="매_02-포장-1_Boo2_수량산출_운암동수량최종_수량산출서" xfId="11169" xr:uid="{00000000-0005-0000-0000-0000B3260000}"/>
    <cellStyle name="매_02-포장-1_Boo2_수량산출_운암동수량최종_수량산출서(1-6)" xfId="11170" xr:uid="{00000000-0005-0000-0000-0000B4260000}"/>
    <cellStyle name="매_02-포장-1_Boo2_수량산출_운암동수량최종_수량산출서-1" xfId="11171" xr:uid="{00000000-0005-0000-0000-0000B5260000}"/>
    <cellStyle name="매_02-포장-1_Boo2_수량산출_운암동수량최종_지장수량산출서" xfId="11172" xr:uid="{00000000-0005-0000-0000-0000B6260000}"/>
    <cellStyle name="매_02-포장-1_Boo2_운암동수량최종" xfId="11173" xr:uid="{00000000-0005-0000-0000-0000B7260000}"/>
    <cellStyle name="매_02-포장-1_Boo2_운암동수량최종_구조물깨기" xfId="11174" xr:uid="{00000000-0005-0000-0000-0000B8260000}"/>
    <cellStyle name="매_02-포장-1_Boo2_운암동수량최종_기계공고수량1지구최종" xfId="11175" xr:uid="{00000000-0005-0000-0000-0000B9260000}"/>
    <cellStyle name="매_02-포장-1_Boo2_운암동수량최종_기계공고수량최종" xfId="11176" xr:uid="{00000000-0005-0000-0000-0000BA260000}"/>
    <cellStyle name="매_02-포장-1_Boo2_운암동수량최종_수량산출서" xfId="11177" xr:uid="{00000000-0005-0000-0000-0000BB260000}"/>
    <cellStyle name="매_02-포장-1_Boo2_운암동수량최종_수량산출서(1-6)" xfId="11178" xr:uid="{00000000-0005-0000-0000-0000BC260000}"/>
    <cellStyle name="매_02-포장-1_Boo2_운암동수량최종_수량산출서-1" xfId="11179" xr:uid="{00000000-0005-0000-0000-0000BD260000}"/>
    <cellStyle name="매_02-포장-1_Boo2_운암동수량최종_지장수량산출서" xfId="11180" xr:uid="{00000000-0005-0000-0000-0000BE260000}"/>
    <cellStyle name="매_02-포장-1_Boo2_인월중군소하천" xfId="11181" xr:uid="{00000000-0005-0000-0000-0000BF260000}"/>
    <cellStyle name="매_02-포장-1_Boo2_인월중군소하천_운암동수량최종" xfId="11182" xr:uid="{00000000-0005-0000-0000-0000C0260000}"/>
    <cellStyle name="매_02-포장-1_Boo2_인월중군소하천_운암동수량최종_구조물깨기" xfId="11183" xr:uid="{00000000-0005-0000-0000-0000C1260000}"/>
    <cellStyle name="매_02-포장-1_Boo2_인월중군소하천_운암동수량최종_기계공고수량1지구최종" xfId="11184" xr:uid="{00000000-0005-0000-0000-0000C2260000}"/>
    <cellStyle name="매_02-포장-1_Boo2_인월중군소하천_운암동수량최종_기계공고수량최종" xfId="11185" xr:uid="{00000000-0005-0000-0000-0000C3260000}"/>
    <cellStyle name="매_02-포장-1_Boo2_인월중군소하천_운암동수량최종_수량산출서" xfId="11186" xr:uid="{00000000-0005-0000-0000-0000C4260000}"/>
    <cellStyle name="매_02-포장-1_Boo2_인월중군소하천_운암동수량최종_수량산출서(1-6)" xfId="11187" xr:uid="{00000000-0005-0000-0000-0000C5260000}"/>
    <cellStyle name="매_02-포장-1_Boo2_인월중군소하천_운암동수량최종_수량산출서-1" xfId="11188" xr:uid="{00000000-0005-0000-0000-0000C6260000}"/>
    <cellStyle name="매_02-포장-1_Boo2_인월중군소하천_운암동수량최종_지장수량산출서" xfId="11189" xr:uid="{00000000-0005-0000-0000-0000C7260000}"/>
    <cellStyle name="매_02-포장-1_Book2" xfId="11190" xr:uid="{00000000-0005-0000-0000-0000C8260000}"/>
    <cellStyle name="매_02-포장-1_Book2_도로수량양식" xfId="11191" xr:uid="{00000000-0005-0000-0000-0000C9260000}"/>
    <cellStyle name="매_02-포장-1_Book2_도로수량양식_운암동수량최종" xfId="11192" xr:uid="{00000000-0005-0000-0000-0000CA260000}"/>
    <cellStyle name="매_02-포장-1_Book2_도로수량양식_운암동수량최종_구조물깨기" xfId="11193" xr:uid="{00000000-0005-0000-0000-0000CB260000}"/>
    <cellStyle name="매_02-포장-1_Book2_도로수량양식_운암동수량최종_기계공고수량1지구최종" xfId="11194" xr:uid="{00000000-0005-0000-0000-0000CC260000}"/>
    <cellStyle name="매_02-포장-1_Book2_도로수량양식_운암동수량최종_기계공고수량최종" xfId="11195" xr:uid="{00000000-0005-0000-0000-0000CD260000}"/>
    <cellStyle name="매_02-포장-1_Book2_도로수량양식_운암동수량최종_수량산출서" xfId="11196" xr:uid="{00000000-0005-0000-0000-0000CE260000}"/>
    <cellStyle name="매_02-포장-1_Book2_도로수량양식_운암동수량최종_수량산출서(1-6)" xfId="11197" xr:uid="{00000000-0005-0000-0000-0000CF260000}"/>
    <cellStyle name="매_02-포장-1_Book2_도로수량양식_운암동수량최종_수량산출서-1" xfId="11198" xr:uid="{00000000-0005-0000-0000-0000D0260000}"/>
    <cellStyle name="매_02-포장-1_Book2_도로수량양식_운암동수량최종_지장수량산출서" xfId="11199" xr:uid="{00000000-0005-0000-0000-0000D1260000}"/>
    <cellStyle name="매_02-포장-1_Book2_수량산출" xfId="11200" xr:uid="{00000000-0005-0000-0000-0000D2260000}"/>
    <cellStyle name="매_02-포장-1_Book2_수량산출_운암동수량최종" xfId="11201" xr:uid="{00000000-0005-0000-0000-0000D3260000}"/>
    <cellStyle name="매_02-포장-1_Book2_수량산출_운암동수량최종_구조물깨기" xfId="11202" xr:uid="{00000000-0005-0000-0000-0000D4260000}"/>
    <cellStyle name="매_02-포장-1_Book2_수량산출_운암동수량최종_기계공고수량1지구최종" xfId="11203" xr:uid="{00000000-0005-0000-0000-0000D5260000}"/>
    <cellStyle name="매_02-포장-1_Book2_수량산출_운암동수량최종_기계공고수량최종" xfId="11204" xr:uid="{00000000-0005-0000-0000-0000D6260000}"/>
    <cellStyle name="매_02-포장-1_Book2_수량산출_운암동수량최종_수량산출서" xfId="11205" xr:uid="{00000000-0005-0000-0000-0000D7260000}"/>
    <cellStyle name="매_02-포장-1_Book2_수량산출_운암동수량최종_수량산출서(1-6)" xfId="11206" xr:uid="{00000000-0005-0000-0000-0000D8260000}"/>
    <cellStyle name="매_02-포장-1_Book2_수량산출_운암동수량최종_수량산출서-1" xfId="11207" xr:uid="{00000000-0005-0000-0000-0000D9260000}"/>
    <cellStyle name="매_02-포장-1_Book2_수량산출_운암동수량최종_지장수량산출서" xfId="11208" xr:uid="{00000000-0005-0000-0000-0000DA260000}"/>
    <cellStyle name="매_02-포장-1_Book2_운암동수량최종" xfId="11209" xr:uid="{00000000-0005-0000-0000-0000DB260000}"/>
    <cellStyle name="매_02-포장-1_Book2_운암동수량최종_구조물깨기" xfId="11210" xr:uid="{00000000-0005-0000-0000-0000DC260000}"/>
    <cellStyle name="매_02-포장-1_Book2_운암동수량최종_기계공고수량1지구최종" xfId="11211" xr:uid="{00000000-0005-0000-0000-0000DD260000}"/>
    <cellStyle name="매_02-포장-1_Book2_운암동수량최종_기계공고수량최종" xfId="11212" xr:uid="{00000000-0005-0000-0000-0000DE260000}"/>
    <cellStyle name="매_02-포장-1_Book2_운암동수량최종_수량산출서" xfId="11213" xr:uid="{00000000-0005-0000-0000-0000DF260000}"/>
    <cellStyle name="매_02-포장-1_Book2_운암동수량최종_수량산출서(1-6)" xfId="11214" xr:uid="{00000000-0005-0000-0000-0000E0260000}"/>
    <cellStyle name="매_02-포장-1_Book2_운암동수량최종_수량산출서-1" xfId="11215" xr:uid="{00000000-0005-0000-0000-0000E1260000}"/>
    <cellStyle name="매_02-포장-1_Book2_운암동수량최종_지장수량산출서" xfId="11216" xr:uid="{00000000-0005-0000-0000-0000E2260000}"/>
    <cellStyle name="매_02-포장-1_Book2_인월중군소하천" xfId="11217" xr:uid="{00000000-0005-0000-0000-0000E3260000}"/>
    <cellStyle name="매_02-포장-1_Book2_인월중군소하천_운암동수량최종" xfId="11218" xr:uid="{00000000-0005-0000-0000-0000E4260000}"/>
    <cellStyle name="매_02-포장-1_Book2_인월중군소하천_운암동수량최종_구조물깨기" xfId="11219" xr:uid="{00000000-0005-0000-0000-0000E5260000}"/>
    <cellStyle name="매_02-포장-1_Book2_인월중군소하천_운암동수량최종_기계공고수량1지구최종" xfId="11220" xr:uid="{00000000-0005-0000-0000-0000E6260000}"/>
    <cellStyle name="매_02-포장-1_Book2_인월중군소하천_운암동수량최종_기계공고수량최종" xfId="11221" xr:uid="{00000000-0005-0000-0000-0000E7260000}"/>
    <cellStyle name="매_02-포장-1_Book2_인월중군소하천_운암동수량최종_수량산출서" xfId="11222" xr:uid="{00000000-0005-0000-0000-0000E8260000}"/>
    <cellStyle name="매_02-포장-1_Book2_인월중군소하천_운암동수량최종_수량산출서(1-6)" xfId="11223" xr:uid="{00000000-0005-0000-0000-0000E9260000}"/>
    <cellStyle name="매_02-포장-1_Book2_인월중군소하천_운암동수량최종_수량산출서-1" xfId="11224" xr:uid="{00000000-0005-0000-0000-0000EA260000}"/>
    <cellStyle name="매_02-포장-1_Book2_인월중군소하천_운암동수량최종_지장수량산출서" xfId="11225" xr:uid="{00000000-0005-0000-0000-0000EB260000}"/>
    <cellStyle name="매_02-포장-1_Book4" xfId="11226" xr:uid="{00000000-0005-0000-0000-0000EC260000}"/>
    <cellStyle name="매_02-포장-1_Book4_도로수량양식" xfId="11227" xr:uid="{00000000-0005-0000-0000-0000ED260000}"/>
    <cellStyle name="매_02-포장-1_Book4_도로수량양식_운암동수량최종" xfId="11228" xr:uid="{00000000-0005-0000-0000-0000EE260000}"/>
    <cellStyle name="매_02-포장-1_Book4_도로수량양식_운암동수량최종_구조물깨기" xfId="11229" xr:uid="{00000000-0005-0000-0000-0000EF260000}"/>
    <cellStyle name="매_02-포장-1_Book4_도로수량양식_운암동수량최종_기계공고수량1지구최종" xfId="11230" xr:uid="{00000000-0005-0000-0000-0000F0260000}"/>
    <cellStyle name="매_02-포장-1_Book4_도로수량양식_운암동수량최종_기계공고수량최종" xfId="11231" xr:uid="{00000000-0005-0000-0000-0000F1260000}"/>
    <cellStyle name="매_02-포장-1_Book4_도로수량양식_운암동수량최종_수량산출서" xfId="11232" xr:uid="{00000000-0005-0000-0000-0000F2260000}"/>
    <cellStyle name="매_02-포장-1_Book4_도로수량양식_운암동수량최종_수량산출서(1-6)" xfId="11233" xr:uid="{00000000-0005-0000-0000-0000F3260000}"/>
    <cellStyle name="매_02-포장-1_Book4_도로수량양식_운암동수량최종_수량산출서-1" xfId="11234" xr:uid="{00000000-0005-0000-0000-0000F4260000}"/>
    <cellStyle name="매_02-포장-1_Book4_도로수량양식_운암동수량최종_지장수량산출서" xfId="11235" xr:uid="{00000000-0005-0000-0000-0000F5260000}"/>
    <cellStyle name="매_02-포장-1_Book4_수량산출" xfId="11236" xr:uid="{00000000-0005-0000-0000-0000F6260000}"/>
    <cellStyle name="매_02-포장-1_Book4_수량산출_운암동수량최종" xfId="11237" xr:uid="{00000000-0005-0000-0000-0000F7260000}"/>
    <cellStyle name="매_02-포장-1_Book4_수량산출_운암동수량최종_구조물깨기" xfId="11238" xr:uid="{00000000-0005-0000-0000-0000F8260000}"/>
    <cellStyle name="매_02-포장-1_Book4_수량산출_운암동수량최종_기계공고수량1지구최종" xfId="11239" xr:uid="{00000000-0005-0000-0000-0000F9260000}"/>
    <cellStyle name="매_02-포장-1_Book4_수량산출_운암동수량최종_기계공고수량최종" xfId="11240" xr:uid="{00000000-0005-0000-0000-0000FA260000}"/>
    <cellStyle name="매_02-포장-1_Book4_수량산출_운암동수량최종_수량산출서" xfId="11241" xr:uid="{00000000-0005-0000-0000-0000FB260000}"/>
    <cellStyle name="매_02-포장-1_Book4_수량산출_운암동수량최종_수량산출서(1-6)" xfId="11242" xr:uid="{00000000-0005-0000-0000-0000FC260000}"/>
    <cellStyle name="매_02-포장-1_Book4_수량산출_운암동수량최종_수량산출서-1" xfId="11243" xr:uid="{00000000-0005-0000-0000-0000FD260000}"/>
    <cellStyle name="매_02-포장-1_Book4_수량산출_운암동수량최종_지장수량산출서" xfId="11244" xr:uid="{00000000-0005-0000-0000-0000FE260000}"/>
    <cellStyle name="매_02-포장-1_Book4_운암동수량최종" xfId="11245" xr:uid="{00000000-0005-0000-0000-0000FF260000}"/>
    <cellStyle name="매_02-포장-1_Book4_운암동수량최종_구조물깨기" xfId="11246" xr:uid="{00000000-0005-0000-0000-000000270000}"/>
    <cellStyle name="매_02-포장-1_Book4_운암동수량최종_기계공고수량1지구최종" xfId="11247" xr:uid="{00000000-0005-0000-0000-000001270000}"/>
    <cellStyle name="매_02-포장-1_Book4_운암동수량최종_기계공고수량최종" xfId="11248" xr:uid="{00000000-0005-0000-0000-000002270000}"/>
    <cellStyle name="매_02-포장-1_Book4_운암동수량최종_수량산출서" xfId="11249" xr:uid="{00000000-0005-0000-0000-000003270000}"/>
    <cellStyle name="매_02-포장-1_Book4_운암동수량최종_수량산출서(1-6)" xfId="11250" xr:uid="{00000000-0005-0000-0000-000004270000}"/>
    <cellStyle name="매_02-포장-1_Book4_운암동수량최종_수량산출서-1" xfId="11251" xr:uid="{00000000-0005-0000-0000-000005270000}"/>
    <cellStyle name="매_02-포장-1_Book4_운암동수량최종_지장수량산출서" xfId="11252" xr:uid="{00000000-0005-0000-0000-000006270000}"/>
    <cellStyle name="매_02-포장-1_Book4_인월중군소하천" xfId="11253" xr:uid="{00000000-0005-0000-0000-000007270000}"/>
    <cellStyle name="매_02-포장-1_Book4_인월중군소하천_운암동수량최종" xfId="11254" xr:uid="{00000000-0005-0000-0000-000008270000}"/>
    <cellStyle name="매_02-포장-1_Book4_인월중군소하천_운암동수량최종_구조물깨기" xfId="11255" xr:uid="{00000000-0005-0000-0000-000009270000}"/>
    <cellStyle name="매_02-포장-1_Book4_인월중군소하천_운암동수량최종_기계공고수량1지구최종" xfId="11256" xr:uid="{00000000-0005-0000-0000-00000A270000}"/>
    <cellStyle name="매_02-포장-1_Book4_인월중군소하천_운암동수량최종_기계공고수량최종" xfId="11257" xr:uid="{00000000-0005-0000-0000-00000B270000}"/>
    <cellStyle name="매_02-포장-1_Book4_인월중군소하천_운암동수량최종_수량산출서" xfId="11258" xr:uid="{00000000-0005-0000-0000-00000C270000}"/>
    <cellStyle name="매_02-포장-1_Book4_인월중군소하천_운암동수량최종_수량산출서(1-6)" xfId="11259" xr:uid="{00000000-0005-0000-0000-00000D270000}"/>
    <cellStyle name="매_02-포장-1_Book4_인월중군소하천_운암동수량최종_수량산출서-1" xfId="11260" xr:uid="{00000000-0005-0000-0000-00000E270000}"/>
    <cellStyle name="매_02-포장-1_Book4_인월중군소하천_운암동수량최종_지장수량산출서" xfId="11261" xr:uid="{00000000-0005-0000-0000-00000F270000}"/>
    <cellStyle name="매_02-포장-1_곰소수량-포장산출" xfId="11262" xr:uid="{00000000-0005-0000-0000-000010270000}"/>
    <cellStyle name="매_02-포장-1_다목적운동장" xfId="11263" xr:uid="{00000000-0005-0000-0000-000011270000}"/>
    <cellStyle name="매_02-포장-1_봉덕-선운간수량" xfId="11264" xr:uid="{00000000-0005-0000-0000-000012270000}"/>
    <cellStyle name="매_02-포장-1_수량전체" xfId="11265" xr:uid="{00000000-0005-0000-0000-000013270000}"/>
    <cellStyle name="매_02-포장-1_수량전체_도로수량양식" xfId="11266" xr:uid="{00000000-0005-0000-0000-000014270000}"/>
    <cellStyle name="매_02-포장-1_수량전체_도로수량양식_운암동수량최종" xfId="11267" xr:uid="{00000000-0005-0000-0000-000015270000}"/>
    <cellStyle name="매_02-포장-1_수량전체_도로수량양식_운암동수량최종_구조물깨기" xfId="11268" xr:uid="{00000000-0005-0000-0000-000016270000}"/>
    <cellStyle name="매_02-포장-1_수량전체_도로수량양식_운암동수량최종_기계공고수량1지구최종" xfId="11269" xr:uid="{00000000-0005-0000-0000-000017270000}"/>
    <cellStyle name="매_02-포장-1_수량전체_도로수량양식_운암동수량최종_기계공고수량최종" xfId="11270" xr:uid="{00000000-0005-0000-0000-000018270000}"/>
    <cellStyle name="매_02-포장-1_수량전체_도로수량양식_운암동수량최종_수량산출서" xfId="11271" xr:uid="{00000000-0005-0000-0000-000019270000}"/>
    <cellStyle name="매_02-포장-1_수량전체_도로수량양식_운암동수량최종_수량산출서(1-6)" xfId="11272" xr:uid="{00000000-0005-0000-0000-00001A270000}"/>
    <cellStyle name="매_02-포장-1_수량전체_도로수량양식_운암동수량최종_수량산출서-1" xfId="11273" xr:uid="{00000000-0005-0000-0000-00001B270000}"/>
    <cellStyle name="매_02-포장-1_수량전체_도로수량양식_운암동수량최종_지장수량산출서" xfId="11274" xr:uid="{00000000-0005-0000-0000-00001C270000}"/>
    <cellStyle name="매_02-포장-1_수량전체_수량산출" xfId="11275" xr:uid="{00000000-0005-0000-0000-00001D270000}"/>
    <cellStyle name="매_02-포장-1_수량전체_수량산출_운암동수량최종" xfId="11276" xr:uid="{00000000-0005-0000-0000-00001E270000}"/>
    <cellStyle name="매_02-포장-1_수량전체_수량산출_운암동수량최종_구조물깨기" xfId="11277" xr:uid="{00000000-0005-0000-0000-00001F270000}"/>
    <cellStyle name="매_02-포장-1_수량전체_수량산출_운암동수량최종_기계공고수량1지구최종" xfId="11278" xr:uid="{00000000-0005-0000-0000-000020270000}"/>
    <cellStyle name="매_02-포장-1_수량전체_수량산출_운암동수량최종_기계공고수량최종" xfId="11279" xr:uid="{00000000-0005-0000-0000-000021270000}"/>
    <cellStyle name="매_02-포장-1_수량전체_수량산출_운암동수량최종_수량산출서" xfId="11280" xr:uid="{00000000-0005-0000-0000-000022270000}"/>
    <cellStyle name="매_02-포장-1_수량전체_수량산출_운암동수량최종_수량산출서(1-6)" xfId="11281" xr:uid="{00000000-0005-0000-0000-000023270000}"/>
    <cellStyle name="매_02-포장-1_수량전체_수량산출_운암동수량최종_수량산출서-1" xfId="11282" xr:uid="{00000000-0005-0000-0000-000024270000}"/>
    <cellStyle name="매_02-포장-1_수량전체_수량산출_운암동수량최종_지장수량산출서" xfId="11283" xr:uid="{00000000-0005-0000-0000-000025270000}"/>
    <cellStyle name="매_02-포장-1_수량전체_운암동수량최종" xfId="11284" xr:uid="{00000000-0005-0000-0000-000026270000}"/>
    <cellStyle name="매_02-포장-1_수량전체_운암동수량최종_구조물깨기" xfId="11285" xr:uid="{00000000-0005-0000-0000-000027270000}"/>
    <cellStyle name="매_02-포장-1_수량전체_운암동수량최종_기계공고수량1지구최종" xfId="11286" xr:uid="{00000000-0005-0000-0000-000028270000}"/>
    <cellStyle name="매_02-포장-1_수량전체_운암동수량최종_기계공고수량최종" xfId="11287" xr:uid="{00000000-0005-0000-0000-000029270000}"/>
    <cellStyle name="매_02-포장-1_수량전체_운암동수량최종_수량산출서" xfId="11288" xr:uid="{00000000-0005-0000-0000-00002A270000}"/>
    <cellStyle name="매_02-포장-1_수량전체_운암동수량최종_수량산출서(1-6)" xfId="11289" xr:uid="{00000000-0005-0000-0000-00002B270000}"/>
    <cellStyle name="매_02-포장-1_수량전체_운암동수량최종_수량산출서-1" xfId="11290" xr:uid="{00000000-0005-0000-0000-00002C270000}"/>
    <cellStyle name="매_02-포장-1_수량전체_운암동수량최종_지장수량산출서" xfId="11291" xr:uid="{00000000-0005-0000-0000-00002D270000}"/>
    <cellStyle name="매_02-포장-1_수량전체_인월중군소하천" xfId="11292" xr:uid="{00000000-0005-0000-0000-00002E270000}"/>
    <cellStyle name="매_02-포장-1_수량전체_인월중군소하천_운암동수량최종" xfId="11293" xr:uid="{00000000-0005-0000-0000-00002F270000}"/>
    <cellStyle name="매_02-포장-1_수량전체_인월중군소하천_운암동수량최종_구조물깨기" xfId="11294" xr:uid="{00000000-0005-0000-0000-000030270000}"/>
    <cellStyle name="매_02-포장-1_수량전체_인월중군소하천_운암동수량최종_기계공고수량1지구최종" xfId="11295" xr:uid="{00000000-0005-0000-0000-000031270000}"/>
    <cellStyle name="매_02-포장-1_수량전체_인월중군소하천_운암동수량최종_기계공고수량최종" xfId="11296" xr:uid="{00000000-0005-0000-0000-000032270000}"/>
    <cellStyle name="매_02-포장-1_수량전체_인월중군소하천_운암동수량최종_수량산출서" xfId="11297" xr:uid="{00000000-0005-0000-0000-000033270000}"/>
    <cellStyle name="매_02-포장-1_수량전체_인월중군소하천_운암동수량최종_수량산출서(1-6)" xfId="11298" xr:uid="{00000000-0005-0000-0000-000034270000}"/>
    <cellStyle name="매_02-포장-1_수량전체_인월중군소하천_운암동수량최종_수량산출서-1" xfId="11299" xr:uid="{00000000-0005-0000-0000-000035270000}"/>
    <cellStyle name="매_02-포장-1_수량전체_인월중군소하천_운암동수량최종_지장수량산출서" xfId="11300" xr:uid="{00000000-0005-0000-0000-000036270000}"/>
    <cellStyle name="매_02-포장-1_작업(수량)" xfId="11301" xr:uid="{00000000-0005-0000-0000-000037270000}"/>
    <cellStyle name="매_02-포장-1_중군소하천(최종)" xfId="11302" xr:uid="{00000000-0005-0000-0000-000038270000}"/>
    <cellStyle name="매_Boo2" xfId="11303" xr:uid="{00000000-0005-0000-0000-000039270000}"/>
    <cellStyle name="매_Boo2_도로수량양식" xfId="11304" xr:uid="{00000000-0005-0000-0000-00003A270000}"/>
    <cellStyle name="매_Boo2_도로수량양식_운암동수량최종" xfId="11305" xr:uid="{00000000-0005-0000-0000-00003B270000}"/>
    <cellStyle name="매_Boo2_도로수량양식_운암동수량최종_구조물깨기" xfId="11306" xr:uid="{00000000-0005-0000-0000-00003C270000}"/>
    <cellStyle name="매_Boo2_도로수량양식_운암동수량최종_기계공고수량1지구최종" xfId="11307" xr:uid="{00000000-0005-0000-0000-00003D270000}"/>
    <cellStyle name="매_Boo2_도로수량양식_운암동수량최종_기계공고수량최종" xfId="11308" xr:uid="{00000000-0005-0000-0000-00003E270000}"/>
    <cellStyle name="매_Boo2_도로수량양식_운암동수량최종_수량산출서" xfId="11309" xr:uid="{00000000-0005-0000-0000-00003F270000}"/>
    <cellStyle name="매_Boo2_도로수량양식_운암동수량최종_수량산출서(1-6)" xfId="11310" xr:uid="{00000000-0005-0000-0000-000040270000}"/>
    <cellStyle name="매_Boo2_도로수량양식_운암동수량최종_수량산출서-1" xfId="11311" xr:uid="{00000000-0005-0000-0000-000041270000}"/>
    <cellStyle name="매_Boo2_도로수량양식_운암동수량최종_지장수량산출서" xfId="11312" xr:uid="{00000000-0005-0000-0000-000042270000}"/>
    <cellStyle name="매_Boo2_수량산출" xfId="11313" xr:uid="{00000000-0005-0000-0000-000043270000}"/>
    <cellStyle name="매_Boo2_수량산출_운암동수량최종" xfId="11314" xr:uid="{00000000-0005-0000-0000-000044270000}"/>
    <cellStyle name="매_Boo2_수량산출_운암동수량최종_구조물깨기" xfId="11315" xr:uid="{00000000-0005-0000-0000-000045270000}"/>
    <cellStyle name="매_Boo2_수량산출_운암동수량최종_기계공고수량1지구최종" xfId="11316" xr:uid="{00000000-0005-0000-0000-000046270000}"/>
    <cellStyle name="매_Boo2_수량산출_운암동수량최종_기계공고수량최종" xfId="11317" xr:uid="{00000000-0005-0000-0000-000047270000}"/>
    <cellStyle name="매_Boo2_수량산출_운암동수량최종_수량산출서" xfId="11318" xr:uid="{00000000-0005-0000-0000-000048270000}"/>
    <cellStyle name="매_Boo2_수량산출_운암동수량최종_수량산출서(1-6)" xfId="11319" xr:uid="{00000000-0005-0000-0000-000049270000}"/>
    <cellStyle name="매_Boo2_수량산출_운암동수량최종_수량산출서-1" xfId="11320" xr:uid="{00000000-0005-0000-0000-00004A270000}"/>
    <cellStyle name="매_Boo2_수량산출_운암동수량최종_지장수량산출서" xfId="11321" xr:uid="{00000000-0005-0000-0000-00004B270000}"/>
    <cellStyle name="매_Boo2_운암동수량최종" xfId="11322" xr:uid="{00000000-0005-0000-0000-00004C270000}"/>
    <cellStyle name="매_Boo2_운암동수량최종_구조물깨기" xfId="11323" xr:uid="{00000000-0005-0000-0000-00004D270000}"/>
    <cellStyle name="매_Boo2_운암동수량최종_기계공고수량1지구최종" xfId="11324" xr:uid="{00000000-0005-0000-0000-00004E270000}"/>
    <cellStyle name="매_Boo2_운암동수량최종_기계공고수량최종" xfId="11325" xr:uid="{00000000-0005-0000-0000-00004F270000}"/>
    <cellStyle name="매_Boo2_운암동수량최종_수량산출서" xfId="11326" xr:uid="{00000000-0005-0000-0000-000050270000}"/>
    <cellStyle name="매_Boo2_운암동수량최종_수량산출서(1-6)" xfId="11327" xr:uid="{00000000-0005-0000-0000-000051270000}"/>
    <cellStyle name="매_Boo2_운암동수량최종_수량산출서-1" xfId="11328" xr:uid="{00000000-0005-0000-0000-000052270000}"/>
    <cellStyle name="매_Boo2_운암동수량최종_지장수량산출서" xfId="11329" xr:uid="{00000000-0005-0000-0000-000053270000}"/>
    <cellStyle name="매_Boo2_인월중군소하천" xfId="11330" xr:uid="{00000000-0005-0000-0000-000054270000}"/>
    <cellStyle name="매_Boo2_인월중군소하천_운암동수량최종" xfId="11331" xr:uid="{00000000-0005-0000-0000-000055270000}"/>
    <cellStyle name="매_Boo2_인월중군소하천_운암동수량최종_구조물깨기" xfId="11332" xr:uid="{00000000-0005-0000-0000-000056270000}"/>
    <cellStyle name="매_Boo2_인월중군소하천_운암동수량최종_기계공고수량1지구최종" xfId="11333" xr:uid="{00000000-0005-0000-0000-000057270000}"/>
    <cellStyle name="매_Boo2_인월중군소하천_운암동수량최종_기계공고수량최종" xfId="11334" xr:uid="{00000000-0005-0000-0000-000058270000}"/>
    <cellStyle name="매_Boo2_인월중군소하천_운암동수량최종_수량산출서" xfId="11335" xr:uid="{00000000-0005-0000-0000-000059270000}"/>
    <cellStyle name="매_Boo2_인월중군소하천_운암동수량최종_수량산출서(1-6)" xfId="11336" xr:uid="{00000000-0005-0000-0000-00005A270000}"/>
    <cellStyle name="매_Boo2_인월중군소하천_운암동수량최종_수량산출서-1" xfId="11337" xr:uid="{00000000-0005-0000-0000-00005B270000}"/>
    <cellStyle name="매_Boo2_인월중군소하천_운암동수량최종_지장수량산출서" xfId="11338" xr:uid="{00000000-0005-0000-0000-00005C270000}"/>
    <cellStyle name="매_Book2" xfId="11339" xr:uid="{00000000-0005-0000-0000-00005D270000}"/>
    <cellStyle name="매_Book2_도로수량양식" xfId="11340" xr:uid="{00000000-0005-0000-0000-00005E270000}"/>
    <cellStyle name="매_Book2_도로수량양식_운암동수량최종" xfId="11341" xr:uid="{00000000-0005-0000-0000-00005F270000}"/>
    <cellStyle name="매_Book2_도로수량양식_운암동수량최종_구조물깨기" xfId="11342" xr:uid="{00000000-0005-0000-0000-000060270000}"/>
    <cellStyle name="매_Book2_도로수량양식_운암동수량최종_기계공고수량1지구최종" xfId="11343" xr:uid="{00000000-0005-0000-0000-000061270000}"/>
    <cellStyle name="매_Book2_도로수량양식_운암동수량최종_기계공고수량최종" xfId="11344" xr:uid="{00000000-0005-0000-0000-000062270000}"/>
    <cellStyle name="매_Book2_도로수량양식_운암동수량최종_수량산출서" xfId="11345" xr:uid="{00000000-0005-0000-0000-000063270000}"/>
    <cellStyle name="매_Book2_도로수량양식_운암동수량최종_수량산출서(1-6)" xfId="11346" xr:uid="{00000000-0005-0000-0000-000064270000}"/>
    <cellStyle name="매_Book2_도로수량양식_운암동수량최종_수량산출서-1" xfId="11347" xr:uid="{00000000-0005-0000-0000-000065270000}"/>
    <cellStyle name="매_Book2_도로수량양식_운암동수량최종_지장수량산출서" xfId="11348" xr:uid="{00000000-0005-0000-0000-000066270000}"/>
    <cellStyle name="매_Book2_수량산출" xfId="11349" xr:uid="{00000000-0005-0000-0000-000067270000}"/>
    <cellStyle name="매_Book2_수량산출_운암동수량최종" xfId="11350" xr:uid="{00000000-0005-0000-0000-000068270000}"/>
    <cellStyle name="매_Book2_수량산출_운암동수량최종_구조물깨기" xfId="11351" xr:uid="{00000000-0005-0000-0000-000069270000}"/>
    <cellStyle name="매_Book2_수량산출_운암동수량최종_기계공고수량1지구최종" xfId="11352" xr:uid="{00000000-0005-0000-0000-00006A270000}"/>
    <cellStyle name="매_Book2_수량산출_운암동수량최종_기계공고수량최종" xfId="11353" xr:uid="{00000000-0005-0000-0000-00006B270000}"/>
    <cellStyle name="매_Book2_수량산출_운암동수량최종_수량산출서" xfId="11354" xr:uid="{00000000-0005-0000-0000-00006C270000}"/>
    <cellStyle name="매_Book2_수량산출_운암동수량최종_수량산출서(1-6)" xfId="11355" xr:uid="{00000000-0005-0000-0000-00006D270000}"/>
    <cellStyle name="매_Book2_수량산출_운암동수량최종_수량산출서-1" xfId="11356" xr:uid="{00000000-0005-0000-0000-00006E270000}"/>
    <cellStyle name="매_Book2_수량산출_운암동수량최종_지장수량산출서" xfId="11357" xr:uid="{00000000-0005-0000-0000-00006F270000}"/>
    <cellStyle name="매_Book2_운암동수량최종" xfId="11358" xr:uid="{00000000-0005-0000-0000-000070270000}"/>
    <cellStyle name="매_Book2_운암동수량최종_구조물깨기" xfId="11359" xr:uid="{00000000-0005-0000-0000-000071270000}"/>
    <cellStyle name="매_Book2_운암동수량최종_기계공고수량1지구최종" xfId="11360" xr:uid="{00000000-0005-0000-0000-000072270000}"/>
    <cellStyle name="매_Book2_운암동수량최종_기계공고수량최종" xfId="11361" xr:uid="{00000000-0005-0000-0000-000073270000}"/>
    <cellStyle name="매_Book2_운암동수량최종_수량산출서" xfId="11362" xr:uid="{00000000-0005-0000-0000-000074270000}"/>
    <cellStyle name="매_Book2_운암동수량최종_수량산출서(1-6)" xfId="11363" xr:uid="{00000000-0005-0000-0000-000075270000}"/>
    <cellStyle name="매_Book2_운암동수량최종_수량산출서-1" xfId="11364" xr:uid="{00000000-0005-0000-0000-000076270000}"/>
    <cellStyle name="매_Book2_운암동수량최종_지장수량산출서" xfId="11365" xr:uid="{00000000-0005-0000-0000-000077270000}"/>
    <cellStyle name="매_Book2_인월중군소하천" xfId="11366" xr:uid="{00000000-0005-0000-0000-000078270000}"/>
    <cellStyle name="매_Book2_인월중군소하천_운암동수량최종" xfId="11367" xr:uid="{00000000-0005-0000-0000-000079270000}"/>
    <cellStyle name="매_Book2_인월중군소하천_운암동수량최종_구조물깨기" xfId="11368" xr:uid="{00000000-0005-0000-0000-00007A270000}"/>
    <cellStyle name="매_Book2_인월중군소하천_운암동수량최종_기계공고수량1지구최종" xfId="11369" xr:uid="{00000000-0005-0000-0000-00007B270000}"/>
    <cellStyle name="매_Book2_인월중군소하천_운암동수량최종_기계공고수량최종" xfId="11370" xr:uid="{00000000-0005-0000-0000-00007C270000}"/>
    <cellStyle name="매_Book2_인월중군소하천_운암동수량최종_수량산출서" xfId="11371" xr:uid="{00000000-0005-0000-0000-00007D270000}"/>
    <cellStyle name="매_Book2_인월중군소하천_운암동수량최종_수량산출서(1-6)" xfId="11372" xr:uid="{00000000-0005-0000-0000-00007E270000}"/>
    <cellStyle name="매_Book2_인월중군소하천_운암동수량최종_수량산출서-1" xfId="11373" xr:uid="{00000000-0005-0000-0000-00007F270000}"/>
    <cellStyle name="매_Book2_인월중군소하천_운암동수량최종_지장수량산출서" xfId="11374" xr:uid="{00000000-0005-0000-0000-000080270000}"/>
    <cellStyle name="매_Book4" xfId="11375" xr:uid="{00000000-0005-0000-0000-000081270000}"/>
    <cellStyle name="매_Book4_도로수량양식" xfId="11376" xr:uid="{00000000-0005-0000-0000-000082270000}"/>
    <cellStyle name="매_Book4_도로수량양식_운암동수량최종" xfId="11377" xr:uid="{00000000-0005-0000-0000-000083270000}"/>
    <cellStyle name="매_Book4_도로수량양식_운암동수량최종_구조물깨기" xfId="11378" xr:uid="{00000000-0005-0000-0000-000084270000}"/>
    <cellStyle name="매_Book4_도로수량양식_운암동수량최종_기계공고수량1지구최종" xfId="11379" xr:uid="{00000000-0005-0000-0000-000085270000}"/>
    <cellStyle name="매_Book4_도로수량양식_운암동수량최종_기계공고수량최종" xfId="11380" xr:uid="{00000000-0005-0000-0000-000086270000}"/>
    <cellStyle name="매_Book4_도로수량양식_운암동수량최종_수량산출서" xfId="11381" xr:uid="{00000000-0005-0000-0000-000087270000}"/>
    <cellStyle name="매_Book4_도로수량양식_운암동수량최종_수량산출서(1-6)" xfId="11382" xr:uid="{00000000-0005-0000-0000-000088270000}"/>
    <cellStyle name="매_Book4_도로수량양식_운암동수량최종_수량산출서-1" xfId="11383" xr:uid="{00000000-0005-0000-0000-000089270000}"/>
    <cellStyle name="매_Book4_도로수량양식_운암동수량최종_지장수량산출서" xfId="11384" xr:uid="{00000000-0005-0000-0000-00008A270000}"/>
    <cellStyle name="매_Book4_수량산출" xfId="11385" xr:uid="{00000000-0005-0000-0000-00008B270000}"/>
    <cellStyle name="매_Book4_수량산출_운암동수량최종" xfId="11386" xr:uid="{00000000-0005-0000-0000-00008C270000}"/>
    <cellStyle name="매_Book4_수량산출_운암동수량최종_구조물깨기" xfId="11387" xr:uid="{00000000-0005-0000-0000-00008D270000}"/>
    <cellStyle name="매_Book4_수량산출_운암동수량최종_기계공고수량1지구최종" xfId="11388" xr:uid="{00000000-0005-0000-0000-00008E270000}"/>
    <cellStyle name="매_Book4_수량산출_운암동수량최종_기계공고수량최종" xfId="11389" xr:uid="{00000000-0005-0000-0000-00008F270000}"/>
    <cellStyle name="매_Book4_수량산출_운암동수량최종_수량산출서" xfId="11390" xr:uid="{00000000-0005-0000-0000-000090270000}"/>
    <cellStyle name="매_Book4_수량산출_운암동수량최종_수량산출서(1-6)" xfId="11391" xr:uid="{00000000-0005-0000-0000-000091270000}"/>
    <cellStyle name="매_Book4_수량산출_운암동수량최종_수량산출서-1" xfId="11392" xr:uid="{00000000-0005-0000-0000-000092270000}"/>
    <cellStyle name="매_Book4_수량산출_운암동수량최종_지장수량산출서" xfId="11393" xr:uid="{00000000-0005-0000-0000-000093270000}"/>
    <cellStyle name="매_Book4_운암동수량최종" xfId="11394" xr:uid="{00000000-0005-0000-0000-000094270000}"/>
    <cellStyle name="매_Book4_운암동수량최종_구조물깨기" xfId="11395" xr:uid="{00000000-0005-0000-0000-000095270000}"/>
    <cellStyle name="매_Book4_운암동수량최종_기계공고수량1지구최종" xfId="11396" xr:uid="{00000000-0005-0000-0000-000096270000}"/>
    <cellStyle name="매_Book4_운암동수량최종_기계공고수량최종" xfId="11397" xr:uid="{00000000-0005-0000-0000-000097270000}"/>
    <cellStyle name="매_Book4_운암동수량최종_수량산출서" xfId="11398" xr:uid="{00000000-0005-0000-0000-000098270000}"/>
    <cellStyle name="매_Book4_운암동수량최종_수량산출서(1-6)" xfId="11399" xr:uid="{00000000-0005-0000-0000-000099270000}"/>
    <cellStyle name="매_Book4_운암동수량최종_수량산출서-1" xfId="11400" xr:uid="{00000000-0005-0000-0000-00009A270000}"/>
    <cellStyle name="매_Book4_운암동수량최종_지장수량산출서" xfId="11401" xr:uid="{00000000-0005-0000-0000-00009B270000}"/>
    <cellStyle name="매_Book4_인월중군소하천" xfId="11402" xr:uid="{00000000-0005-0000-0000-00009C270000}"/>
    <cellStyle name="매_Book4_인월중군소하천_운암동수량최종" xfId="11403" xr:uid="{00000000-0005-0000-0000-00009D270000}"/>
    <cellStyle name="매_Book4_인월중군소하천_운암동수량최종_구조물깨기" xfId="11404" xr:uid="{00000000-0005-0000-0000-00009E270000}"/>
    <cellStyle name="매_Book4_인월중군소하천_운암동수량최종_기계공고수량1지구최종" xfId="11405" xr:uid="{00000000-0005-0000-0000-00009F270000}"/>
    <cellStyle name="매_Book4_인월중군소하천_운암동수량최종_기계공고수량최종" xfId="11406" xr:uid="{00000000-0005-0000-0000-0000A0270000}"/>
    <cellStyle name="매_Book4_인월중군소하천_운암동수량최종_수량산출서" xfId="11407" xr:uid="{00000000-0005-0000-0000-0000A1270000}"/>
    <cellStyle name="매_Book4_인월중군소하천_운암동수량최종_수량산출서(1-6)" xfId="11408" xr:uid="{00000000-0005-0000-0000-0000A2270000}"/>
    <cellStyle name="매_Book4_인월중군소하천_운암동수량최종_수량산출서-1" xfId="11409" xr:uid="{00000000-0005-0000-0000-0000A3270000}"/>
    <cellStyle name="매_Book4_인월중군소하천_운암동수량최종_지장수량산출서" xfId="11410" xr:uid="{00000000-0005-0000-0000-0000A4270000}"/>
    <cellStyle name="매_곰소수량-포장산출" xfId="11411" xr:uid="{00000000-0005-0000-0000-0000A5270000}"/>
    <cellStyle name="매_다목적운동장" xfId="11412" xr:uid="{00000000-0005-0000-0000-0000A6270000}"/>
    <cellStyle name="매_봉덕-선운간수량" xfId="11413" xr:uid="{00000000-0005-0000-0000-0000A7270000}"/>
    <cellStyle name="매_수량전체" xfId="11414" xr:uid="{00000000-0005-0000-0000-0000A8270000}"/>
    <cellStyle name="매_수량전체_도로수량양식" xfId="11415" xr:uid="{00000000-0005-0000-0000-0000A9270000}"/>
    <cellStyle name="매_수량전체_도로수량양식_운암동수량최종" xfId="11416" xr:uid="{00000000-0005-0000-0000-0000AA270000}"/>
    <cellStyle name="매_수량전체_도로수량양식_운암동수량최종_구조물깨기" xfId="11417" xr:uid="{00000000-0005-0000-0000-0000AB270000}"/>
    <cellStyle name="매_수량전체_도로수량양식_운암동수량최종_기계공고수량1지구최종" xfId="11418" xr:uid="{00000000-0005-0000-0000-0000AC270000}"/>
    <cellStyle name="매_수량전체_도로수량양식_운암동수량최종_기계공고수량최종" xfId="11419" xr:uid="{00000000-0005-0000-0000-0000AD270000}"/>
    <cellStyle name="매_수량전체_도로수량양식_운암동수량최종_수량산출서" xfId="11420" xr:uid="{00000000-0005-0000-0000-0000AE270000}"/>
    <cellStyle name="매_수량전체_도로수량양식_운암동수량최종_수량산출서(1-6)" xfId="11421" xr:uid="{00000000-0005-0000-0000-0000AF270000}"/>
    <cellStyle name="매_수량전체_도로수량양식_운암동수량최종_수량산출서-1" xfId="11422" xr:uid="{00000000-0005-0000-0000-0000B0270000}"/>
    <cellStyle name="매_수량전체_도로수량양식_운암동수량최종_지장수량산출서" xfId="11423" xr:uid="{00000000-0005-0000-0000-0000B1270000}"/>
    <cellStyle name="매_수량전체_수량산출" xfId="11424" xr:uid="{00000000-0005-0000-0000-0000B2270000}"/>
    <cellStyle name="매_수량전체_수량산출_운암동수량최종" xfId="11425" xr:uid="{00000000-0005-0000-0000-0000B3270000}"/>
    <cellStyle name="매_수량전체_수량산출_운암동수량최종_구조물깨기" xfId="11426" xr:uid="{00000000-0005-0000-0000-0000B4270000}"/>
    <cellStyle name="매_수량전체_수량산출_운암동수량최종_기계공고수량1지구최종" xfId="11427" xr:uid="{00000000-0005-0000-0000-0000B5270000}"/>
    <cellStyle name="매_수량전체_수량산출_운암동수량최종_기계공고수량최종" xfId="11428" xr:uid="{00000000-0005-0000-0000-0000B6270000}"/>
    <cellStyle name="매_수량전체_수량산출_운암동수량최종_수량산출서" xfId="11429" xr:uid="{00000000-0005-0000-0000-0000B7270000}"/>
    <cellStyle name="매_수량전체_수량산출_운암동수량최종_수량산출서(1-6)" xfId="11430" xr:uid="{00000000-0005-0000-0000-0000B8270000}"/>
    <cellStyle name="매_수량전체_수량산출_운암동수량최종_수량산출서-1" xfId="11431" xr:uid="{00000000-0005-0000-0000-0000B9270000}"/>
    <cellStyle name="매_수량전체_수량산출_운암동수량최종_지장수량산출서" xfId="11432" xr:uid="{00000000-0005-0000-0000-0000BA270000}"/>
    <cellStyle name="매_수량전체_운암동수량최종" xfId="11433" xr:uid="{00000000-0005-0000-0000-0000BB270000}"/>
    <cellStyle name="매_수량전체_운암동수량최종_구조물깨기" xfId="11434" xr:uid="{00000000-0005-0000-0000-0000BC270000}"/>
    <cellStyle name="매_수량전체_운암동수량최종_기계공고수량1지구최종" xfId="11435" xr:uid="{00000000-0005-0000-0000-0000BD270000}"/>
    <cellStyle name="매_수량전체_운암동수량최종_기계공고수량최종" xfId="11436" xr:uid="{00000000-0005-0000-0000-0000BE270000}"/>
    <cellStyle name="매_수량전체_운암동수량최종_수량산출서" xfId="11437" xr:uid="{00000000-0005-0000-0000-0000BF270000}"/>
    <cellStyle name="매_수량전체_운암동수량최종_수량산출서(1-6)" xfId="11438" xr:uid="{00000000-0005-0000-0000-0000C0270000}"/>
    <cellStyle name="매_수량전체_운암동수량최종_수량산출서-1" xfId="11439" xr:uid="{00000000-0005-0000-0000-0000C1270000}"/>
    <cellStyle name="매_수량전체_운암동수량최종_지장수량산출서" xfId="11440" xr:uid="{00000000-0005-0000-0000-0000C2270000}"/>
    <cellStyle name="매_수량전체_인월중군소하천" xfId="11441" xr:uid="{00000000-0005-0000-0000-0000C3270000}"/>
    <cellStyle name="매_수량전체_인월중군소하천_운암동수량최종" xfId="11442" xr:uid="{00000000-0005-0000-0000-0000C4270000}"/>
    <cellStyle name="매_수량전체_인월중군소하천_운암동수량최종_구조물깨기" xfId="11443" xr:uid="{00000000-0005-0000-0000-0000C5270000}"/>
    <cellStyle name="매_수량전체_인월중군소하천_운암동수량최종_기계공고수량1지구최종" xfId="11444" xr:uid="{00000000-0005-0000-0000-0000C6270000}"/>
    <cellStyle name="매_수량전체_인월중군소하천_운암동수량최종_기계공고수량최종" xfId="11445" xr:uid="{00000000-0005-0000-0000-0000C7270000}"/>
    <cellStyle name="매_수량전체_인월중군소하천_운암동수량최종_수량산출서" xfId="11446" xr:uid="{00000000-0005-0000-0000-0000C8270000}"/>
    <cellStyle name="매_수량전체_인월중군소하천_운암동수량최종_수량산출서(1-6)" xfId="11447" xr:uid="{00000000-0005-0000-0000-0000C9270000}"/>
    <cellStyle name="매_수량전체_인월중군소하천_운암동수량최종_수량산출서-1" xfId="11448" xr:uid="{00000000-0005-0000-0000-0000CA270000}"/>
    <cellStyle name="매_수량전체_인월중군소하천_운암동수량최종_지장수량산출서" xfId="11449" xr:uid="{00000000-0005-0000-0000-0000CB270000}"/>
    <cellStyle name="매_작업(수량)" xfId="11450" xr:uid="{00000000-0005-0000-0000-0000CC270000}"/>
    <cellStyle name="매_중군소하천(최종)" xfId="11451" xr:uid="{00000000-0005-0000-0000-0000CD270000}"/>
    <cellStyle name="메모 2" xfId="2047" xr:uid="{00000000-0005-0000-0000-0000CE270000}"/>
    <cellStyle name="메모 2 2" xfId="3377" xr:uid="{00000000-0005-0000-0000-0000CF270000}"/>
    <cellStyle name="묮뎋 [0.00]_PRODUCT DETAIL Q1" xfId="3376" xr:uid="{00000000-0005-0000-0000-0000D0270000}"/>
    <cellStyle name="묮뎋_PRODUCT DETAIL Q1" xfId="3375" xr:uid="{00000000-0005-0000-0000-0000D1270000}"/>
    <cellStyle name="믅됞 [0.00]_laroux" xfId="2048" xr:uid="{00000000-0005-0000-0000-0000D2270000}"/>
    <cellStyle name="믅됞_laroux" xfId="2049" xr:uid="{00000000-0005-0000-0000-0000D3270000}"/>
    <cellStyle name="박상윤" xfId="3374" xr:uid="{00000000-0005-0000-0000-0000D4270000}"/>
    <cellStyle name="배분" xfId="2050" xr:uid="{00000000-0005-0000-0000-0000D5270000}"/>
    <cellStyle name="배분 2" xfId="11452" xr:uid="{00000000-0005-0000-0000-0000D6270000}"/>
    <cellStyle name="백" xfId="2051" xr:uid="{00000000-0005-0000-0000-0000D7270000}"/>
    <cellStyle name="백 2" xfId="3373" xr:uid="{00000000-0005-0000-0000-0000D8270000}"/>
    <cellStyle name="백_01-토공_02-배수공" xfId="11453" xr:uid="{00000000-0005-0000-0000-0000D9270000}"/>
    <cellStyle name="백_01-토공_02-배수공_변경----최종공사비(스톤네트+보강토+양지보)1월23일----(!!!!!!!!!!!!)" xfId="11454" xr:uid="{00000000-0005-0000-0000-0000DA270000}"/>
    <cellStyle name="백_01-토공_02-배수공_변경----최종공사비(스톤네트+보강토+양지보)1월25일----(!!!!!!!!!!!!)" xfId="11455" xr:uid="{00000000-0005-0000-0000-0000DB270000}"/>
    <cellStyle name="백_01-토공_02-배수공_변경----최종공사비(스톤네트+보강토+양지보)2월8일----(TheEnd)-패치2" xfId="11456" xr:uid="{00000000-0005-0000-0000-0000DC270000}"/>
    <cellStyle name="백_02-배수공" xfId="11457" xr:uid="{00000000-0005-0000-0000-0000DD270000}"/>
    <cellStyle name="백_02-배수공_02-배수공" xfId="11458" xr:uid="{00000000-0005-0000-0000-0000DE270000}"/>
    <cellStyle name="백_02-배수공_02-배수공_변경----최종공사비(스톤네트+보강토+양지보)1월23일----(!!!!!!!!!!!!)" xfId="11459" xr:uid="{00000000-0005-0000-0000-0000DF270000}"/>
    <cellStyle name="백_02-배수공_02-배수공_변경----최종공사비(스톤네트+보강토+양지보)1월25일----(!!!!!!!!!!!!)" xfId="11460" xr:uid="{00000000-0005-0000-0000-0000E0270000}"/>
    <cellStyle name="백_02-배수공_02-배수공_변경----최종공사비(스톤네트+보강토+양지보)2월8일----(TheEnd)-패치2" xfId="11461" xr:uid="{00000000-0005-0000-0000-0000E1270000}"/>
    <cellStyle name="백_02-배수공_변경----최종공사비(스톤네트+보강토+양지보)1월23일----(!!!!!!!!!!!!)" xfId="11462" xr:uid="{00000000-0005-0000-0000-0000E2270000}"/>
    <cellStyle name="백_02-배수공_변경----최종공사비(스톤네트+보강토+양지보)1월25일----(!!!!!!!!!!!!)" xfId="11463" xr:uid="{00000000-0005-0000-0000-0000E3270000}"/>
    <cellStyle name="백_02-배수공_변경----최종공사비(스톤네트+보강토+양지보)2월8일----(TheEnd)-패치2" xfId="11464" xr:uid="{00000000-0005-0000-0000-0000E4270000}"/>
    <cellStyle name="백_04-포장공_02-배수공" xfId="11465" xr:uid="{00000000-0005-0000-0000-0000E5270000}"/>
    <cellStyle name="백_04-포장공_02-배수공_변경----최종공사비(스톤네트+보강토+양지보)1월23일----(!!!!!!!!!!!!)" xfId="11466" xr:uid="{00000000-0005-0000-0000-0000E6270000}"/>
    <cellStyle name="백_04-포장공_02-배수공_변경----최종공사비(스톤네트+보강토+양지보)1월25일----(!!!!!!!!!!!!)" xfId="11467" xr:uid="{00000000-0005-0000-0000-0000E7270000}"/>
    <cellStyle name="백_04-포장공_02-배수공_변경----최종공사비(스톤네트+보강토+양지보)2월8일----(TheEnd)-패치2" xfId="11468" xr:uid="{00000000-0005-0000-0000-0000E8270000}"/>
    <cellStyle name="백_06-부대공_02-배수공" xfId="11469" xr:uid="{00000000-0005-0000-0000-0000E9270000}"/>
    <cellStyle name="백_06-부대공_02-배수공_변경----최종공사비(스톤네트+보강토+양지보)1월23일----(!!!!!!!!!!!!)" xfId="11470" xr:uid="{00000000-0005-0000-0000-0000EA270000}"/>
    <cellStyle name="백_06-부대공_02-배수공_변경----최종공사비(스톤네트+보강토+양지보)1월25일----(!!!!!!!!!!!!)" xfId="11471" xr:uid="{00000000-0005-0000-0000-0000EB270000}"/>
    <cellStyle name="백_06-부대공_02-배수공_변경----최종공사비(스톤네트+보강토+양지보)2월8일----(TheEnd)-패치2" xfId="11472" xr:uid="{00000000-0005-0000-0000-0000EC270000}"/>
    <cellStyle name="백_1.2x1.2롤러게이트 내역서" xfId="2052" xr:uid="{00000000-0005-0000-0000-0000ED270000}"/>
    <cellStyle name="백_1.2x1.2롤러게이트 내역서_매곡제 수문설계내역서-041-" xfId="2053" xr:uid="{00000000-0005-0000-0000-0000EE270000}"/>
    <cellStyle name="백_1.2x1.2롤러게이트 내역서_수서y형 내역(문비, 랙바)긴급-STS-" xfId="2054" xr:uid="{00000000-0005-0000-0000-0000EF270000}"/>
    <cellStyle name="백_1.2x1.2롤러게이트 내역서_수서y형 내역(문비, 랙바)긴급-STS-_매곡제 수문설계내역서-041-" xfId="2055" xr:uid="{00000000-0005-0000-0000-0000F0270000}"/>
    <cellStyle name="백_1.2x1.2롤러게이트 내역서_수서내역서 CANOPY 적용(080225)" xfId="2056" xr:uid="{00000000-0005-0000-0000-0000F1270000}"/>
    <cellStyle name="백_1.2x1.2롤러게이트 내역서_수서내역서 CANOPY 적용(080225)_매곡제 수문설계내역서-041-" xfId="2057" xr:uid="{00000000-0005-0000-0000-0000F2270000}"/>
    <cellStyle name="백_1.2x1.2롤러게이트 내역서_수서내역서(2520)-sts roller-080115-" xfId="2058" xr:uid="{00000000-0005-0000-0000-0000F3270000}"/>
    <cellStyle name="백_1.2x1.2롤러게이트 내역서_수서내역서(2520)-sts roller-080115-_매곡제 수문설계내역서-041-" xfId="2059" xr:uid="{00000000-0005-0000-0000-0000F4270000}"/>
    <cellStyle name="백_1.대창교(토공)-1" xfId="11473" xr:uid="{00000000-0005-0000-0000-0000F5270000}"/>
    <cellStyle name="백_3. 신광R~숭의R(배수공)" xfId="11474" xr:uid="{00000000-0005-0000-0000-0000F6270000}"/>
    <cellStyle name="백_3. 신광R~숭의R(배수공)_1.대창교(토공)-1" xfId="11475" xr:uid="{00000000-0005-0000-0000-0000F7270000}"/>
    <cellStyle name="백_5015  수조수문 내역서(11.08)" xfId="2060" xr:uid="{00000000-0005-0000-0000-0000F8270000}"/>
    <cellStyle name="백_5015  수조수문 내역서(11.08)_매곡제 수문설계내역서-041-" xfId="2061" xr:uid="{00000000-0005-0000-0000-0000F9270000}"/>
    <cellStyle name="백_5015  수조수문 내역서(11.08)_수서y형 내역(문비, 랙바)긴급-STS-" xfId="2062" xr:uid="{00000000-0005-0000-0000-0000FA270000}"/>
    <cellStyle name="백_5015  수조수문 내역서(11.08)_수서y형 내역(문비, 랙바)긴급-STS-_견적내역서(수서배수문)" xfId="2063" xr:uid="{00000000-0005-0000-0000-0000FB270000}"/>
    <cellStyle name="백_5015  수조수문 내역서(11.08)_수서y형 내역(문비, 랙바)긴급-STS-_견적내역서(수서배수문)_매곡제 수문설계내역서-041-" xfId="2064" xr:uid="{00000000-0005-0000-0000-0000FC270000}"/>
    <cellStyle name="백_5015  수조수문 내역서(11.08)_수서y형 내역(문비, 랙바)긴급-STS-_견적내역서(행당,사근 배수문)" xfId="2065" xr:uid="{00000000-0005-0000-0000-0000FD270000}"/>
    <cellStyle name="백_5015  수조수문 내역서(11.08)_수서y형 내역(문비, 랙바)긴급-STS-_견적내역서(행당,사근 배수문)_매곡제 수문설계내역서-041-" xfId="2066" xr:uid="{00000000-0005-0000-0000-0000FE270000}"/>
    <cellStyle name="백_강서구청-견적내역서(12. 8)" xfId="2067" xr:uid="{00000000-0005-0000-0000-0000FF270000}"/>
    <cellStyle name="백_강서구청-견적내역서(12. 8)_매곡제 수문설계내역서-041-" xfId="2068" xr:uid="{00000000-0005-0000-0000-000000280000}"/>
    <cellStyle name="백_견적내역서" xfId="2069" xr:uid="{00000000-0005-0000-0000-000001280000}"/>
    <cellStyle name="백_견적내역서(수서배수문)" xfId="2070" xr:uid="{00000000-0005-0000-0000-000002280000}"/>
    <cellStyle name="백_견적내역서(수서배수문)_매곡제 수문설계내역서-041-" xfId="2071" xr:uid="{00000000-0005-0000-0000-000003280000}"/>
    <cellStyle name="백_견적내역서_강서구청-견적내역서(12. 8)" xfId="2072" xr:uid="{00000000-0005-0000-0000-000004280000}"/>
    <cellStyle name="백_견적내역서_강서구청-견적내역서(12. 8)_매곡제 수문설계내역서-041-" xfId="2073" xr:uid="{00000000-0005-0000-0000-000005280000}"/>
    <cellStyle name="백_견적내역서_견적내역서(수서배수문)" xfId="2074" xr:uid="{00000000-0005-0000-0000-000006280000}"/>
    <cellStyle name="백_견적내역서_견적내역서(수서배수문)_매곡제 수문설계내역서-041-" xfId="2075" xr:uid="{00000000-0005-0000-0000-000007280000}"/>
    <cellStyle name="백_견적내역서_견적내역서(행당,사근 배수문)" xfId="2076" xr:uid="{00000000-0005-0000-0000-000008280000}"/>
    <cellStyle name="백_견적내역서_견적내역서(행당,사근 배수문)_매곡제 수문설계내역서-041-" xfId="2077" xr:uid="{00000000-0005-0000-0000-000009280000}"/>
    <cellStyle name="백_견적내역서_견적서" xfId="2078" xr:uid="{00000000-0005-0000-0000-00000A280000}"/>
    <cellStyle name="백_견적내역서_매곡제 수문설계내역서-041-" xfId="2079" xr:uid="{00000000-0005-0000-0000-00000B280000}"/>
    <cellStyle name="백_견적내역서_사본 - 수산들수문설치 내역서rev2(최종)" xfId="2080" xr:uid="{00000000-0005-0000-0000-00000C280000}"/>
    <cellStyle name="백_견적내역서_사본 - 수산들수문설치 내역서rev2(최종)_매곡제 수문설계내역서-041-" xfId="2081" xr:uid="{00000000-0005-0000-0000-00000D280000}"/>
    <cellStyle name="백_견적내역서_수문설계내역서 (파워잭)080308" xfId="2082" xr:uid="{00000000-0005-0000-0000-00000E280000}"/>
    <cellStyle name="백_견적내역서_수문설계내역서 (파워잭)080308_매곡제 수문설계내역서-041-" xfId="2083" xr:uid="{00000000-0005-0000-0000-00000F280000}"/>
    <cellStyle name="백_견적내역서_수서y형 내역(문비, 랙바)긴급-STS-" xfId="2084" xr:uid="{00000000-0005-0000-0000-000010280000}"/>
    <cellStyle name="백_견적내역서_수서y형 내역(문비, 랙바)긴급-STS-_견적내역서(수서배수문)" xfId="2085" xr:uid="{00000000-0005-0000-0000-000011280000}"/>
    <cellStyle name="백_견적내역서_수서y형 내역(문비, 랙바)긴급-STS-_견적내역서(수서배수문)_매곡제 수문설계내역서-041-" xfId="2086" xr:uid="{00000000-0005-0000-0000-000012280000}"/>
    <cellStyle name="백_견적내역서_수서y형 내역(문비, 랙바)긴급-STS-_견적내역서(행당,사근 배수문)" xfId="2087" xr:uid="{00000000-0005-0000-0000-000013280000}"/>
    <cellStyle name="백_견적내역서_수서y형 내역(문비, 랙바)긴급-STS-_견적내역서(행당,사근 배수문)_매곡제 수문설계내역서-041-" xfId="2088" xr:uid="{00000000-0005-0000-0000-000014280000}"/>
    <cellStyle name="백_견적내역서_연호지 견적 내역서(Float형)" xfId="2089" xr:uid="{00000000-0005-0000-0000-000015280000}"/>
    <cellStyle name="백_견적내역서_연호지 견적 내역서(Float형)_매곡제 수문설계내역서-041-" xfId="2090" xr:uid="{00000000-0005-0000-0000-000016280000}"/>
    <cellStyle name="백_견적내역서_연호지배수문 설계 내역서(Float형)2515" xfId="2091" xr:uid="{00000000-0005-0000-0000-000017280000}"/>
    <cellStyle name="백_견적내역서_연호지배수문 설계 내역서(Float형)2515_매곡제 수문설계내역서-041-" xfId="2092" xr:uid="{00000000-0005-0000-0000-000018280000}"/>
    <cellStyle name="백_금호견적내역서(10)" xfId="2093" xr:uid="{00000000-0005-0000-0000-000019280000}"/>
    <cellStyle name="백_금호견적내역서(10)_가양, 마곡내역서(11.22)" xfId="2094" xr:uid="{00000000-0005-0000-0000-00001A280000}"/>
    <cellStyle name="백_금호견적내역서(10)_가양, 마곡내역서(11.22)_매곡제 수문설계내역서-041-" xfId="2095" xr:uid="{00000000-0005-0000-0000-00001B280000}"/>
    <cellStyle name="백_금호견적내역서(10)_가양, 마곡내역서(11.22)-권양기" xfId="2096" xr:uid="{00000000-0005-0000-0000-00001C280000}"/>
    <cellStyle name="백_금호견적내역서(10)_가양, 마곡내역서(11.22)-권양기_강서구청-견적내역서(12. 8)" xfId="2097" xr:uid="{00000000-0005-0000-0000-00001D280000}"/>
    <cellStyle name="백_금호견적내역서(10)_가양, 마곡내역서(11.22)-권양기_강서구청-견적내역서(12. 8)_매곡제 수문설계내역서-041-" xfId="2098" xr:uid="{00000000-0005-0000-0000-00001E280000}"/>
    <cellStyle name="백_금호견적내역서(10)_가양, 마곡내역서(11.22)-권양기_매곡제 수문설계내역서-041-" xfId="2099" xr:uid="{00000000-0005-0000-0000-00001F280000}"/>
    <cellStyle name="백_금호견적내역서(10)_가양, 마곡내역서(11.22)-권양기_수서y형 내역(문비, 랙바)긴급-STS-" xfId="2100" xr:uid="{00000000-0005-0000-0000-000020280000}"/>
    <cellStyle name="백_금호견적내역서(10)_가양, 마곡내역서(11.22)-권양기_수서y형 내역(문비, 랙바)긴급-STS-_매곡제 수문설계내역서-041-" xfId="2101" xr:uid="{00000000-0005-0000-0000-000021280000}"/>
    <cellStyle name="백_금호견적내역서(10)_가양, 마곡내역서(11.22)-권양기_수서내역서 CANOPY 적용(080225)" xfId="2102" xr:uid="{00000000-0005-0000-0000-000022280000}"/>
    <cellStyle name="백_금호견적내역서(10)_가양, 마곡내역서(11.22)-권양기_수서내역서 CANOPY 적용(080225)_매곡제 수문설계내역서-041-" xfId="2103" xr:uid="{00000000-0005-0000-0000-000023280000}"/>
    <cellStyle name="백_금호견적내역서(10)_가양, 마곡내역서(11.22)-권양기_수서내역서(2520)-sts roller-080115-" xfId="2104" xr:uid="{00000000-0005-0000-0000-000024280000}"/>
    <cellStyle name="백_금호견적내역서(10)_가양, 마곡내역서(11.22)-권양기_수서내역서(2520)-sts roller-080115-_매곡제 수문설계내역서-041-" xfId="2105" xr:uid="{00000000-0005-0000-0000-000025280000}"/>
    <cellStyle name="백_금호견적내역서(10)_강서구청-견적내역서(12. 8)" xfId="2106" xr:uid="{00000000-0005-0000-0000-000026280000}"/>
    <cellStyle name="백_금호견적내역서(10)_강서구청-견적내역서(12. 8)_매곡제 수문설계내역서-041-" xfId="2107" xr:uid="{00000000-0005-0000-0000-000027280000}"/>
    <cellStyle name="백_금호견적내역서(10)_매곡제 수문설계내역서-041-" xfId="2108" xr:uid="{00000000-0005-0000-0000-000028280000}"/>
    <cellStyle name="백_금호견적내역서(10)_설계내역서-발주최종" xfId="2109" xr:uid="{00000000-0005-0000-0000-000029280000}"/>
    <cellStyle name="백_금호견적내역서(10)_설계내역서-발주최종_매곡제 수문설계내역서-041-" xfId="2110" xr:uid="{00000000-0005-0000-0000-00002A280000}"/>
    <cellStyle name="백_금호견적내역서(10)_수서y형 내역(문비, 랙바)긴급-STS-" xfId="2111" xr:uid="{00000000-0005-0000-0000-00002B280000}"/>
    <cellStyle name="백_금호견적내역서(10)_수서y형 내역(문비, 랙바)긴급-STS-_매곡제 수문설계내역서-041-" xfId="2112" xr:uid="{00000000-0005-0000-0000-00002C280000}"/>
    <cellStyle name="백_금호견적내역서(10)_수서내역서 CANOPY 적용(080225)" xfId="2113" xr:uid="{00000000-0005-0000-0000-00002D280000}"/>
    <cellStyle name="백_금호견적내역서(10)_수서내역서 CANOPY 적용(080225)_매곡제 수문설계내역서-041-" xfId="2114" xr:uid="{00000000-0005-0000-0000-00002E280000}"/>
    <cellStyle name="백_금호견적내역서(10)_수서내역서(2520)-sts roller-080115-" xfId="2115" xr:uid="{00000000-0005-0000-0000-00002F280000}"/>
    <cellStyle name="백_금호견적내역서(10)_수서내역서(2520)-sts roller-080115-_매곡제 수문설계내역서-041-" xfId="2116" xr:uid="{00000000-0005-0000-0000-000030280000}"/>
    <cellStyle name="백_배수공" xfId="11476" xr:uid="{00000000-0005-0000-0000-000031280000}"/>
    <cellStyle name="백_배수공_1.대창교(토공)-1" xfId="11477" xr:uid="{00000000-0005-0000-0000-000032280000}"/>
    <cellStyle name="백_사본 - 고련지구2004년변경공정계획(농조)" xfId="3372" xr:uid="{00000000-0005-0000-0000-000033280000}"/>
    <cellStyle name="백_사본 - 고련지구2004년변경공정계획(농조)_고련지추가변경(우치곡)" xfId="3371" xr:uid="{00000000-0005-0000-0000-000034280000}"/>
    <cellStyle name="백_사본 - 고련지구2004년변경공정계획(농조)_고련지추가변경(우치곡)_춘정세부사업비(최종)-2" xfId="3370" xr:uid="{00000000-0005-0000-0000-000035280000}"/>
    <cellStyle name="백_사본 - 고련지구2004년변경공정계획(농조)_고련지추가변경(우치곡)_토목공사(원가심사용)" xfId="3369" xr:uid="{00000000-0005-0000-0000-000036280000}"/>
    <cellStyle name="백_사본 - 고련지구2004년변경공정계획(농조)_춘정세부사업비(최종)-2" xfId="3368" xr:uid="{00000000-0005-0000-0000-000037280000}"/>
    <cellStyle name="백_사본 - 고련지구2004년변경공정계획(농조)_토목공사(원가심사용)" xfId="3367" xr:uid="{00000000-0005-0000-0000-000038280000}"/>
    <cellStyle name="백_솔빛마을연결도로(최종)" xfId="11478" xr:uid="{00000000-0005-0000-0000-000039280000}"/>
    <cellStyle name="백_솔빛마을연결도로(최종)_1.대창교(토공)-1" xfId="11479" xr:uid="{00000000-0005-0000-0000-00003A280000}"/>
    <cellStyle name="백_수량산출서(수정)" xfId="3366" xr:uid="{00000000-0005-0000-0000-00003B280000}"/>
    <cellStyle name="백_수량산출서(수정)_01-토공_02-배수공" xfId="11480" xr:uid="{00000000-0005-0000-0000-00003C280000}"/>
    <cellStyle name="백_수량산출서(수정)_01-토공_02-배수공_변경----최종공사비(스톤네트+보강토+양지보)1월23일----(!!!!!!!!!!!!)" xfId="11481" xr:uid="{00000000-0005-0000-0000-00003D280000}"/>
    <cellStyle name="백_수량산출서(수정)_01-토공_02-배수공_변경----최종공사비(스톤네트+보강토+양지보)1월25일----(!!!!!!!!!!!!)" xfId="11482" xr:uid="{00000000-0005-0000-0000-00003E280000}"/>
    <cellStyle name="백_수량산출서(수정)_01-토공_02-배수공_변경----최종공사비(스톤네트+보강토+양지보)2월8일----(TheEnd)-패치2" xfId="11483" xr:uid="{00000000-0005-0000-0000-00003F280000}"/>
    <cellStyle name="백_수량산출서(수정)_02-배수공" xfId="11484" xr:uid="{00000000-0005-0000-0000-000040280000}"/>
    <cellStyle name="백_수량산출서(수정)_02-배수공_02-배수공" xfId="11485" xr:uid="{00000000-0005-0000-0000-000041280000}"/>
    <cellStyle name="백_수량산출서(수정)_02-배수공_02-배수공_변경----최종공사비(스톤네트+보강토+양지보)1월23일----(!!!!!!!!!!!!)" xfId="11486" xr:uid="{00000000-0005-0000-0000-000042280000}"/>
    <cellStyle name="백_수량산출서(수정)_02-배수공_02-배수공_변경----최종공사비(스톤네트+보강토+양지보)1월25일----(!!!!!!!!!!!!)" xfId="11487" xr:uid="{00000000-0005-0000-0000-000043280000}"/>
    <cellStyle name="백_수량산출서(수정)_02-배수공_02-배수공_변경----최종공사비(스톤네트+보강토+양지보)2월8일----(TheEnd)-패치2" xfId="11488" xr:uid="{00000000-0005-0000-0000-000044280000}"/>
    <cellStyle name="백_수량산출서(수정)_02-배수공_변경----최종공사비(스톤네트+보강토+양지보)1월23일----(!!!!!!!!!!!!)" xfId="11489" xr:uid="{00000000-0005-0000-0000-000045280000}"/>
    <cellStyle name="백_수량산출서(수정)_02-배수공_변경----최종공사비(스톤네트+보강토+양지보)1월25일----(!!!!!!!!!!!!)" xfId="11490" xr:uid="{00000000-0005-0000-0000-000046280000}"/>
    <cellStyle name="백_수량산출서(수정)_02-배수공_변경----최종공사비(스톤네트+보강토+양지보)2월8일----(TheEnd)-패치2" xfId="11491" xr:uid="{00000000-0005-0000-0000-000047280000}"/>
    <cellStyle name="백_수량산출서(수정)_04-포장공_02-배수공" xfId="11492" xr:uid="{00000000-0005-0000-0000-000048280000}"/>
    <cellStyle name="백_수량산출서(수정)_04-포장공_02-배수공_변경----최종공사비(스톤네트+보강토+양지보)1월23일----(!!!!!!!!!!!!)" xfId="11493" xr:uid="{00000000-0005-0000-0000-000049280000}"/>
    <cellStyle name="백_수량산출서(수정)_04-포장공_02-배수공_변경----최종공사비(스톤네트+보강토+양지보)1월25일----(!!!!!!!!!!!!)" xfId="11494" xr:uid="{00000000-0005-0000-0000-00004A280000}"/>
    <cellStyle name="백_수량산출서(수정)_04-포장공_02-배수공_변경----최종공사비(스톤네트+보강토+양지보)2월8일----(TheEnd)-패치2" xfId="11495" xr:uid="{00000000-0005-0000-0000-00004B280000}"/>
    <cellStyle name="백_수량산출서(수정)_06-부대공_02-배수공" xfId="11496" xr:uid="{00000000-0005-0000-0000-00004C280000}"/>
    <cellStyle name="백_수량산출서(수정)_06-부대공_02-배수공_변경----최종공사비(스톤네트+보강토+양지보)1월23일----(!!!!!!!!!!!!)" xfId="11497" xr:uid="{00000000-0005-0000-0000-00004D280000}"/>
    <cellStyle name="백_수량산출서(수정)_06-부대공_02-배수공_변경----최종공사비(스톤네트+보강토+양지보)1월25일----(!!!!!!!!!!!!)" xfId="11498" xr:uid="{00000000-0005-0000-0000-00004E280000}"/>
    <cellStyle name="백_수량산출서(수정)_06-부대공_02-배수공_변경----최종공사비(스톤네트+보강토+양지보)2월8일----(TheEnd)-패치2" xfId="11499" xr:uid="{00000000-0005-0000-0000-00004F280000}"/>
    <cellStyle name="백_수량산출서(수정)_1.대창교(토공)-1" xfId="11500" xr:uid="{00000000-0005-0000-0000-000050280000}"/>
    <cellStyle name="백_수량산출서(수정)_3. 신광R~숭의R(배수공)" xfId="11501" xr:uid="{00000000-0005-0000-0000-000051280000}"/>
    <cellStyle name="백_수량산출서(수정)_3. 신광R~숭의R(배수공)_1.대창교(토공)-1" xfId="11502" xr:uid="{00000000-0005-0000-0000-000052280000}"/>
    <cellStyle name="백_수량산출서(수정)_배수공" xfId="11503" xr:uid="{00000000-0005-0000-0000-000053280000}"/>
    <cellStyle name="백_수량산출서(수정)_배수공_1.대창교(토공)-1" xfId="11504" xr:uid="{00000000-0005-0000-0000-000054280000}"/>
    <cellStyle name="백_수량산출서(수정)_사본 - 고련지구2004년변경공정계획(농조)" xfId="3365" xr:uid="{00000000-0005-0000-0000-000055280000}"/>
    <cellStyle name="백_수량산출서(수정)_사본 - 고련지구2004년변경공정계획(농조)_고련지추가변경(우치곡)" xfId="3364" xr:uid="{00000000-0005-0000-0000-000056280000}"/>
    <cellStyle name="백_수량산출서(수정)_사본 - 고련지구2004년변경공정계획(농조)_고련지추가변경(우치곡)_춘정세부사업비(최종)-2" xfId="3363" xr:uid="{00000000-0005-0000-0000-000057280000}"/>
    <cellStyle name="백_수량산출서(수정)_사본 - 고련지구2004년변경공정계획(농조)_고련지추가변경(우치곡)_토목공사(원가심사용)" xfId="3362" xr:uid="{00000000-0005-0000-0000-000058280000}"/>
    <cellStyle name="백_수량산출서(수정)_사본 - 고련지구2004년변경공정계획(농조)_춘정세부사업비(최종)-2" xfId="3361" xr:uid="{00000000-0005-0000-0000-000059280000}"/>
    <cellStyle name="백_수량산출서(수정)_사본 - 고련지구2004년변경공정계획(농조)_토목공사(원가심사용)" xfId="3360" xr:uid="{00000000-0005-0000-0000-00005A280000}"/>
    <cellStyle name="백_수량산출서(수정)_솔빛마을연결도로(최종)" xfId="11505" xr:uid="{00000000-0005-0000-0000-00005B280000}"/>
    <cellStyle name="백_수량산출서(수정)_솔빛마을연결도로(최종)_1.대창교(토공)-1" xfId="11506" xr:uid="{00000000-0005-0000-0000-00005C280000}"/>
    <cellStyle name="백_수량산출서(수정)_춘정세부사업비(최종)-2" xfId="3359" xr:uid="{00000000-0005-0000-0000-00005D280000}"/>
    <cellStyle name="백_수량산출서(수정)_토목공사(원가심사용)" xfId="3358" xr:uid="{00000000-0005-0000-0000-00005E280000}"/>
    <cellStyle name="백_수서y형 내역(문비, 랙바)긴급-STS-" xfId="2117" xr:uid="{00000000-0005-0000-0000-00005F280000}"/>
    <cellStyle name="백_수서y형 내역(문비, 랙바)긴급-STS-_매곡제 수문설계내역서-041-" xfId="2118" xr:uid="{00000000-0005-0000-0000-000060280000}"/>
    <cellStyle name="백_수서내역서 CANOPY 적용(080225)" xfId="2119" xr:uid="{00000000-0005-0000-0000-000061280000}"/>
    <cellStyle name="백_수서내역서 CANOPY 적용(080225)_매곡제 수문설계내역서-041-" xfId="2120" xr:uid="{00000000-0005-0000-0000-000062280000}"/>
    <cellStyle name="백_수서내역서(2520)-sts roller-080115-" xfId="2121" xr:uid="{00000000-0005-0000-0000-000063280000}"/>
    <cellStyle name="백_수서내역서(2520)-sts roller-080115-_매곡제 수문설계내역서-041-" xfId="2122" xr:uid="{00000000-0005-0000-0000-000064280000}"/>
    <cellStyle name="백_수서수문설계내역서 (파워잭)080226" xfId="2123" xr:uid="{00000000-0005-0000-0000-000065280000}"/>
    <cellStyle name="백_수서수문설계내역서 (파워잭)080226_매곡제 수문설계내역서-041-" xfId="2124" xr:uid="{00000000-0005-0000-0000-000066280000}"/>
    <cellStyle name="백_예가기초금액" xfId="2125" xr:uid="{00000000-0005-0000-0000-000067280000}"/>
    <cellStyle name="백_예가기초금액_매곡제 수문설계내역서-041-" xfId="2126" xr:uid="{00000000-0005-0000-0000-000068280000}"/>
    <cellStyle name="백_조달 견적 내역서(08.03.29)" xfId="2127" xr:uid="{00000000-0005-0000-0000-000069280000}"/>
    <cellStyle name="백_조달 견적 내역서(08.03.29)_매곡제 수문설계내역서-041-" xfId="2128" xr:uid="{00000000-0005-0000-0000-00006A280000}"/>
    <cellStyle name="백_춘정세부사업비(최종)-2" xfId="3357" xr:uid="{00000000-0005-0000-0000-00006B280000}"/>
    <cellStyle name="백_토목공사(원가심사용)" xfId="3356" xr:uid="{00000000-0005-0000-0000-00006C280000}"/>
    <cellStyle name="백분율" xfId="229" builtinId="5"/>
    <cellStyle name="백분율 [△1]" xfId="11507" xr:uid="{00000000-0005-0000-0000-00006E280000}"/>
    <cellStyle name="백분율 [△2]" xfId="11508" xr:uid="{00000000-0005-0000-0000-00006F280000}"/>
    <cellStyle name="백분율 [0]" xfId="2129" xr:uid="{00000000-0005-0000-0000-000070280000}"/>
    <cellStyle name="백분율 [2]" xfId="2130" xr:uid="{00000000-0005-0000-0000-000071280000}"/>
    <cellStyle name="백분율 10" xfId="2131" xr:uid="{00000000-0005-0000-0000-000072280000}"/>
    <cellStyle name="백분율 10 16" xfId="3549" xr:uid="{00000000-0005-0000-0000-000073280000}"/>
    <cellStyle name="백분율 10 2" xfId="3099" xr:uid="{00000000-0005-0000-0000-000074280000}"/>
    <cellStyle name="백분율 10 3" xfId="11509" xr:uid="{00000000-0005-0000-0000-000075280000}"/>
    <cellStyle name="백분율 100" xfId="11510" xr:uid="{00000000-0005-0000-0000-000076280000}"/>
    <cellStyle name="백분율 101" xfId="11511" xr:uid="{00000000-0005-0000-0000-000077280000}"/>
    <cellStyle name="백분율 102" xfId="11512" xr:uid="{00000000-0005-0000-0000-000078280000}"/>
    <cellStyle name="백분율 103" xfId="11513" xr:uid="{00000000-0005-0000-0000-000079280000}"/>
    <cellStyle name="백분율 104" xfId="11514" xr:uid="{00000000-0005-0000-0000-00007A280000}"/>
    <cellStyle name="백분율 105" xfId="11515" xr:uid="{00000000-0005-0000-0000-00007B280000}"/>
    <cellStyle name="백분율 106" xfId="11516" xr:uid="{00000000-0005-0000-0000-00007C280000}"/>
    <cellStyle name="백분율 107" xfId="11517" xr:uid="{00000000-0005-0000-0000-00007D280000}"/>
    <cellStyle name="백분율 108" xfId="11518" xr:uid="{00000000-0005-0000-0000-00007E280000}"/>
    <cellStyle name="백분율 109" xfId="11519" xr:uid="{00000000-0005-0000-0000-00007F280000}"/>
    <cellStyle name="백분율 11" xfId="2132" xr:uid="{00000000-0005-0000-0000-000080280000}"/>
    <cellStyle name="백분율 11 2" xfId="11520" xr:uid="{00000000-0005-0000-0000-000081280000}"/>
    <cellStyle name="백분율 110" xfId="11521" xr:uid="{00000000-0005-0000-0000-000082280000}"/>
    <cellStyle name="백분율 111" xfId="11522" xr:uid="{00000000-0005-0000-0000-000083280000}"/>
    <cellStyle name="백분율 112" xfId="11523" xr:uid="{00000000-0005-0000-0000-000084280000}"/>
    <cellStyle name="백분율 113" xfId="11524" xr:uid="{00000000-0005-0000-0000-000085280000}"/>
    <cellStyle name="백분율 114" xfId="11525" xr:uid="{00000000-0005-0000-0000-000086280000}"/>
    <cellStyle name="백분율 115" xfId="11526" xr:uid="{00000000-0005-0000-0000-000087280000}"/>
    <cellStyle name="백분율 116" xfId="11527" xr:uid="{00000000-0005-0000-0000-000088280000}"/>
    <cellStyle name="백분율 117" xfId="11528" xr:uid="{00000000-0005-0000-0000-000089280000}"/>
    <cellStyle name="백분율 118" xfId="11529" xr:uid="{00000000-0005-0000-0000-00008A280000}"/>
    <cellStyle name="백분율 119" xfId="11530" xr:uid="{00000000-0005-0000-0000-00008B280000}"/>
    <cellStyle name="백분율 12" xfId="2133" xr:uid="{00000000-0005-0000-0000-00008C280000}"/>
    <cellStyle name="백분율 12 2" xfId="11531" xr:uid="{00000000-0005-0000-0000-00008D280000}"/>
    <cellStyle name="백분율 120" xfId="11532" xr:uid="{00000000-0005-0000-0000-00008E280000}"/>
    <cellStyle name="백분율 121" xfId="11533" xr:uid="{00000000-0005-0000-0000-00008F280000}"/>
    <cellStyle name="백분율 122" xfId="11534" xr:uid="{00000000-0005-0000-0000-000090280000}"/>
    <cellStyle name="백분율 123" xfId="11535" xr:uid="{00000000-0005-0000-0000-000091280000}"/>
    <cellStyle name="백분율 124" xfId="11536" xr:uid="{00000000-0005-0000-0000-000092280000}"/>
    <cellStyle name="백분율 125" xfId="11537" xr:uid="{00000000-0005-0000-0000-000093280000}"/>
    <cellStyle name="백분율 126" xfId="11538" xr:uid="{00000000-0005-0000-0000-000094280000}"/>
    <cellStyle name="백분율 127" xfId="11539" xr:uid="{00000000-0005-0000-0000-000095280000}"/>
    <cellStyle name="백분율 128" xfId="11540" xr:uid="{00000000-0005-0000-0000-000096280000}"/>
    <cellStyle name="백분율 129" xfId="11541" xr:uid="{00000000-0005-0000-0000-000097280000}"/>
    <cellStyle name="백분율 13" xfId="2134" xr:uid="{00000000-0005-0000-0000-000098280000}"/>
    <cellStyle name="백분율 13 2" xfId="11542" xr:uid="{00000000-0005-0000-0000-000099280000}"/>
    <cellStyle name="백분율 130" xfId="11543" xr:uid="{00000000-0005-0000-0000-00009A280000}"/>
    <cellStyle name="백분율 131" xfId="11544" xr:uid="{00000000-0005-0000-0000-00009B280000}"/>
    <cellStyle name="백분율 132" xfId="11545" xr:uid="{00000000-0005-0000-0000-00009C280000}"/>
    <cellStyle name="백분율 133" xfId="11546" xr:uid="{00000000-0005-0000-0000-00009D280000}"/>
    <cellStyle name="백분율 134" xfId="11547" xr:uid="{00000000-0005-0000-0000-00009E280000}"/>
    <cellStyle name="백분율 135" xfId="11548" xr:uid="{00000000-0005-0000-0000-00009F280000}"/>
    <cellStyle name="백분율 136" xfId="11549" xr:uid="{00000000-0005-0000-0000-0000A0280000}"/>
    <cellStyle name="백분율 137" xfId="11550" xr:uid="{00000000-0005-0000-0000-0000A1280000}"/>
    <cellStyle name="백분율 138" xfId="11551" xr:uid="{00000000-0005-0000-0000-0000A2280000}"/>
    <cellStyle name="백분율 139" xfId="11552" xr:uid="{00000000-0005-0000-0000-0000A3280000}"/>
    <cellStyle name="백분율 14" xfId="2135" xr:uid="{00000000-0005-0000-0000-0000A4280000}"/>
    <cellStyle name="백분율 14 2" xfId="11553" xr:uid="{00000000-0005-0000-0000-0000A5280000}"/>
    <cellStyle name="백분율 140" xfId="11554" xr:uid="{00000000-0005-0000-0000-0000A6280000}"/>
    <cellStyle name="백분율 141" xfId="13675" xr:uid="{00000000-0005-0000-0000-0000A7280000}"/>
    <cellStyle name="백분율 15" xfId="2136" xr:uid="{00000000-0005-0000-0000-0000A8280000}"/>
    <cellStyle name="백분율 15 2" xfId="11555" xr:uid="{00000000-0005-0000-0000-0000A9280000}"/>
    <cellStyle name="백분율 16" xfId="2137" xr:uid="{00000000-0005-0000-0000-0000AA280000}"/>
    <cellStyle name="백분율 16 2" xfId="11556" xr:uid="{00000000-0005-0000-0000-0000AB280000}"/>
    <cellStyle name="백분율 16 2 2" xfId="11557" xr:uid="{00000000-0005-0000-0000-0000AC280000}"/>
    <cellStyle name="백분율 16 2 2 2" xfId="11558" xr:uid="{00000000-0005-0000-0000-0000AD280000}"/>
    <cellStyle name="백분율 16 2 2 3" xfId="11559" xr:uid="{00000000-0005-0000-0000-0000AE280000}"/>
    <cellStyle name="백분율 17" xfId="2138" xr:uid="{00000000-0005-0000-0000-0000AF280000}"/>
    <cellStyle name="백분율 17 2" xfId="11560" xr:uid="{00000000-0005-0000-0000-0000B0280000}"/>
    <cellStyle name="백분율 17 2 2" xfId="11561" xr:uid="{00000000-0005-0000-0000-0000B1280000}"/>
    <cellStyle name="백분율 17 2 2 2" xfId="11562" xr:uid="{00000000-0005-0000-0000-0000B2280000}"/>
    <cellStyle name="백분율 17 2 2 3" xfId="11563" xr:uid="{00000000-0005-0000-0000-0000B3280000}"/>
    <cellStyle name="백분율 18" xfId="2139" xr:uid="{00000000-0005-0000-0000-0000B4280000}"/>
    <cellStyle name="백분율 18 2" xfId="11564" xr:uid="{00000000-0005-0000-0000-0000B5280000}"/>
    <cellStyle name="백분율 18 2 2" xfId="11565" xr:uid="{00000000-0005-0000-0000-0000B6280000}"/>
    <cellStyle name="백분율 18 2 2 2" xfId="11566" xr:uid="{00000000-0005-0000-0000-0000B7280000}"/>
    <cellStyle name="백분율 18 2 2 3" xfId="11567" xr:uid="{00000000-0005-0000-0000-0000B8280000}"/>
    <cellStyle name="백분율 19" xfId="2140" xr:uid="{00000000-0005-0000-0000-0000B9280000}"/>
    <cellStyle name="백분율 19 2" xfId="11568" xr:uid="{00000000-0005-0000-0000-0000BA280000}"/>
    <cellStyle name="백분율 19 2 2" xfId="11569" xr:uid="{00000000-0005-0000-0000-0000BB280000}"/>
    <cellStyle name="백분율 19 2 2 2" xfId="11570" xr:uid="{00000000-0005-0000-0000-0000BC280000}"/>
    <cellStyle name="백분율 19 2 2 3" xfId="11571" xr:uid="{00000000-0005-0000-0000-0000BD280000}"/>
    <cellStyle name="백분율 2" xfId="242" xr:uid="{00000000-0005-0000-0000-0000BE280000}"/>
    <cellStyle name="백분율 2 2" xfId="2141" xr:uid="{00000000-0005-0000-0000-0000BF280000}"/>
    <cellStyle name="백분율 2 2 2" xfId="11572" xr:uid="{00000000-0005-0000-0000-0000C0280000}"/>
    <cellStyle name="백분율 2 3" xfId="2142" xr:uid="{00000000-0005-0000-0000-0000C1280000}"/>
    <cellStyle name="백분율 2 3 2" xfId="11573" xr:uid="{00000000-0005-0000-0000-0000C2280000}"/>
    <cellStyle name="백분율 2 3 2 2" xfId="11574" xr:uid="{00000000-0005-0000-0000-0000C3280000}"/>
    <cellStyle name="백분율 2 3 2 3" xfId="11575" xr:uid="{00000000-0005-0000-0000-0000C4280000}"/>
    <cellStyle name="백분율 2 4" xfId="2143" xr:uid="{00000000-0005-0000-0000-0000C5280000}"/>
    <cellStyle name="백분율 2 4 2" xfId="11576" xr:uid="{00000000-0005-0000-0000-0000C6280000}"/>
    <cellStyle name="백분율 2 4 2 2" xfId="11577" xr:uid="{00000000-0005-0000-0000-0000C7280000}"/>
    <cellStyle name="백분율 2 4 2 3" xfId="11578" xr:uid="{00000000-0005-0000-0000-0000C8280000}"/>
    <cellStyle name="백분율 2 5" xfId="3354" xr:uid="{00000000-0005-0000-0000-0000C9280000}"/>
    <cellStyle name="백분율 2 6" xfId="11579" xr:uid="{00000000-0005-0000-0000-0000CA280000}"/>
    <cellStyle name="백분율 2 7" xfId="11580" xr:uid="{00000000-0005-0000-0000-0000CB280000}"/>
    <cellStyle name="백분율 20" xfId="2144" xr:uid="{00000000-0005-0000-0000-0000CC280000}"/>
    <cellStyle name="백분율 20 2" xfId="11581" xr:uid="{00000000-0005-0000-0000-0000CD280000}"/>
    <cellStyle name="백분율 20 2 2" xfId="11582" xr:uid="{00000000-0005-0000-0000-0000CE280000}"/>
    <cellStyle name="백분율 20 2 2 2" xfId="11583" xr:uid="{00000000-0005-0000-0000-0000CF280000}"/>
    <cellStyle name="백분율 20 2 2 3" xfId="11584" xr:uid="{00000000-0005-0000-0000-0000D0280000}"/>
    <cellStyle name="백분율 21" xfId="2145" xr:uid="{00000000-0005-0000-0000-0000D1280000}"/>
    <cellStyle name="백분율 21 2" xfId="11585" xr:uid="{00000000-0005-0000-0000-0000D2280000}"/>
    <cellStyle name="백분율 21 2 2" xfId="11586" xr:uid="{00000000-0005-0000-0000-0000D3280000}"/>
    <cellStyle name="백분율 21 2 2 2" xfId="11587" xr:uid="{00000000-0005-0000-0000-0000D4280000}"/>
    <cellStyle name="백분율 21 2 2 3" xfId="11588" xr:uid="{00000000-0005-0000-0000-0000D5280000}"/>
    <cellStyle name="백분율 22" xfId="2146" xr:uid="{00000000-0005-0000-0000-0000D6280000}"/>
    <cellStyle name="백분율 22 2" xfId="11589" xr:uid="{00000000-0005-0000-0000-0000D7280000}"/>
    <cellStyle name="백분율 23" xfId="2147" xr:uid="{00000000-0005-0000-0000-0000D8280000}"/>
    <cellStyle name="백분율 23 2" xfId="230" xr:uid="{00000000-0005-0000-0000-0000D9280000}"/>
    <cellStyle name="백분율 23 3" xfId="11590" xr:uid="{00000000-0005-0000-0000-0000DA280000}"/>
    <cellStyle name="백분율 24" xfId="2148" xr:uid="{00000000-0005-0000-0000-0000DB280000}"/>
    <cellStyle name="백분율 24 2" xfId="11591" xr:uid="{00000000-0005-0000-0000-0000DC280000}"/>
    <cellStyle name="백분율 24 2 2" xfId="11592" xr:uid="{00000000-0005-0000-0000-0000DD280000}"/>
    <cellStyle name="백분율 24 2 2 2" xfId="11593" xr:uid="{00000000-0005-0000-0000-0000DE280000}"/>
    <cellStyle name="백분율 24 2 2 3" xfId="11594" xr:uid="{00000000-0005-0000-0000-0000DF280000}"/>
    <cellStyle name="백분율 25" xfId="2149" xr:uid="{00000000-0005-0000-0000-0000E0280000}"/>
    <cellStyle name="백분율 25 2" xfId="11595" xr:uid="{00000000-0005-0000-0000-0000E1280000}"/>
    <cellStyle name="백분율 25 2 2" xfId="11596" xr:uid="{00000000-0005-0000-0000-0000E2280000}"/>
    <cellStyle name="백분율 25 2 2 2" xfId="11597" xr:uid="{00000000-0005-0000-0000-0000E3280000}"/>
    <cellStyle name="백분율 25 2 2 3" xfId="11598" xr:uid="{00000000-0005-0000-0000-0000E4280000}"/>
    <cellStyle name="백분율 26" xfId="2150" xr:uid="{00000000-0005-0000-0000-0000E5280000}"/>
    <cellStyle name="백분율 26 2" xfId="11599" xr:uid="{00000000-0005-0000-0000-0000E6280000}"/>
    <cellStyle name="백분율 26 2 2" xfId="11600" xr:uid="{00000000-0005-0000-0000-0000E7280000}"/>
    <cellStyle name="백분율 26 2 2 2" xfId="11601" xr:uid="{00000000-0005-0000-0000-0000E8280000}"/>
    <cellStyle name="백분율 26 2 2 3" xfId="11602" xr:uid="{00000000-0005-0000-0000-0000E9280000}"/>
    <cellStyle name="백분율 27" xfId="2151" xr:uid="{00000000-0005-0000-0000-0000EA280000}"/>
    <cellStyle name="백분율 27 2" xfId="11603" xr:uid="{00000000-0005-0000-0000-0000EB280000}"/>
    <cellStyle name="백분율 27 2 2" xfId="11604" xr:uid="{00000000-0005-0000-0000-0000EC280000}"/>
    <cellStyle name="백분율 27 2 2 2" xfId="11605" xr:uid="{00000000-0005-0000-0000-0000ED280000}"/>
    <cellStyle name="백분율 27 2 2 3" xfId="11606" xr:uid="{00000000-0005-0000-0000-0000EE280000}"/>
    <cellStyle name="백분율 28" xfId="2152" xr:uid="{00000000-0005-0000-0000-0000EF280000}"/>
    <cellStyle name="백분율 28 2" xfId="11607" xr:uid="{00000000-0005-0000-0000-0000F0280000}"/>
    <cellStyle name="백분율 28 2 2" xfId="11608" xr:uid="{00000000-0005-0000-0000-0000F1280000}"/>
    <cellStyle name="백분율 28 2 2 2" xfId="11609" xr:uid="{00000000-0005-0000-0000-0000F2280000}"/>
    <cellStyle name="백분율 28 2 2 3" xfId="11610" xr:uid="{00000000-0005-0000-0000-0000F3280000}"/>
    <cellStyle name="백분율 29" xfId="2153" xr:uid="{00000000-0005-0000-0000-0000F4280000}"/>
    <cellStyle name="백분율 29 2" xfId="11611" xr:uid="{00000000-0005-0000-0000-0000F5280000}"/>
    <cellStyle name="백분율 29 2 2" xfId="11612" xr:uid="{00000000-0005-0000-0000-0000F6280000}"/>
    <cellStyle name="백분율 29 2 2 2" xfId="11613" xr:uid="{00000000-0005-0000-0000-0000F7280000}"/>
    <cellStyle name="백분율 29 2 2 3" xfId="11614" xr:uid="{00000000-0005-0000-0000-0000F8280000}"/>
    <cellStyle name="백분율 3" xfId="2154" xr:uid="{00000000-0005-0000-0000-0000F9280000}"/>
    <cellStyle name="백분율 3 2" xfId="2155" xr:uid="{00000000-0005-0000-0000-0000FA280000}"/>
    <cellStyle name="백분율 3 2 2" xfId="11615" xr:uid="{00000000-0005-0000-0000-0000FB280000}"/>
    <cellStyle name="백분율 3 2 2 2" xfId="11616" xr:uid="{00000000-0005-0000-0000-0000FC280000}"/>
    <cellStyle name="백분율 3 2 2 3" xfId="11617" xr:uid="{00000000-0005-0000-0000-0000FD280000}"/>
    <cellStyle name="백분율 3 3" xfId="2156" xr:uid="{00000000-0005-0000-0000-0000FE280000}"/>
    <cellStyle name="백분율 3 3 2" xfId="2157" xr:uid="{00000000-0005-0000-0000-0000FF280000}"/>
    <cellStyle name="백분율 3 3 3" xfId="11618" xr:uid="{00000000-0005-0000-0000-000000290000}"/>
    <cellStyle name="백분율 3 3 3 2" xfId="11619" xr:uid="{00000000-0005-0000-0000-000001290000}"/>
    <cellStyle name="백분율 3 3 3 3" xfId="11620" xr:uid="{00000000-0005-0000-0000-000002290000}"/>
    <cellStyle name="백분율 3 4" xfId="3353" xr:uid="{00000000-0005-0000-0000-000003290000}"/>
    <cellStyle name="백분율 30" xfId="2158" xr:uid="{00000000-0005-0000-0000-000004290000}"/>
    <cellStyle name="백분율 30 2" xfId="11621" xr:uid="{00000000-0005-0000-0000-000005290000}"/>
    <cellStyle name="백분율 30 2 2" xfId="11622" xr:uid="{00000000-0005-0000-0000-000006290000}"/>
    <cellStyle name="백분율 30 2 2 2" xfId="11623" xr:uid="{00000000-0005-0000-0000-000007290000}"/>
    <cellStyle name="백분율 30 2 2 3" xfId="11624" xr:uid="{00000000-0005-0000-0000-000008290000}"/>
    <cellStyle name="백분율 31" xfId="2159" xr:uid="{00000000-0005-0000-0000-000009290000}"/>
    <cellStyle name="백분율 31 2" xfId="11625" xr:uid="{00000000-0005-0000-0000-00000A290000}"/>
    <cellStyle name="백분율 31 2 2" xfId="11626" xr:uid="{00000000-0005-0000-0000-00000B290000}"/>
    <cellStyle name="백분율 31 2 2 2" xfId="11627" xr:uid="{00000000-0005-0000-0000-00000C290000}"/>
    <cellStyle name="백분율 31 2 2 3" xfId="11628" xr:uid="{00000000-0005-0000-0000-00000D290000}"/>
    <cellStyle name="백분율 32" xfId="2160" xr:uid="{00000000-0005-0000-0000-00000E290000}"/>
    <cellStyle name="백분율 32 2" xfId="11629" xr:uid="{00000000-0005-0000-0000-00000F290000}"/>
    <cellStyle name="백분율 33" xfId="2161" xr:uid="{00000000-0005-0000-0000-000010290000}"/>
    <cellStyle name="백분율 33 2" xfId="11630" xr:uid="{00000000-0005-0000-0000-000011290000}"/>
    <cellStyle name="백분율 34" xfId="2162" xr:uid="{00000000-0005-0000-0000-000012290000}"/>
    <cellStyle name="백분율 34 2" xfId="11631" xr:uid="{00000000-0005-0000-0000-000013290000}"/>
    <cellStyle name="백분율 35" xfId="2163" xr:uid="{00000000-0005-0000-0000-000014290000}"/>
    <cellStyle name="백분율 35 2" xfId="11632" xr:uid="{00000000-0005-0000-0000-000015290000}"/>
    <cellStyle name="백분율 36" xfId="2164" xr:uid="{00000000-0005-0000-0000-000016290000}"/>
    <cellStyle name="백분율 36 2" xfId="11633" xr:uid="{00000000-0005-0000-0000-000017290000}"/>
    <cellStyle name="백분율 37" xfId="2165" xr:uid="{00000000-0005-0000-0000-000018290000}"/>
    <cellStyle name="백분율 37 2" xfId="11634" xr:uid="{00000000-0005-0000-0000-000019290000}"/>
    <cellStyle name="백분율 38" xfId="2166" xr:uid="{00000000-0005-0000-0000-00001A290000}"/>
    <cellStyle name="백분율 38 2" xfId="11635" xr:uid="{00000000-0005-0000-0000-00001B290000}"/>
    <cellStyle name="백분율 39" xfId="2167" xr:uid="{00000000-0005-0000-0000-00001C290000}"/>
    <cellStyle name="백분율 4" xfId="2168" xr:uid="{00000000-0005-0000-0000-00001D290000}"/>
    <cellStyle name="백분율 4 10" xfId="11636" xr:uid="{00000000-0005-0000-0000-00001E290000}"/>
    <cellStyle name="백분율 4 11" xfId="11637" xr:uid="{00000000-0005-0000-0000-00001F290000}"/>
    <cellStyle name="백분율 4 12" xfId="11638" xr:uid="{00000000-0005-0000-0000-000020290000}"/>
    <cellStyle name="백분율 4 13" xfId="11639" xr:uid="{00000000-0005-0000-0000-000021290000}"/>
    <cellStyle name="백분율 4 2" xfId="2169" xr:uid="{00000000-0005-0000-0000-000022290000}"/>
    <cellStyle name="백분율 4 2 2" xfId="11640" xr:uid="{00000000-0005-0000-0000-000023290000}"/>
    <cellStyle name="백분율 4 2 3" xfId="11641" xr:uid="{00000000-0005-0000-0000-000024290000}"/>
    <cellStyle name="백분율 4 2 4" xfId="11642" xr:uid="{00000000-0005-0000-0000-000025290000}"/>
    <cellStyle name="백분율 4 2 4 2" xfId="11643" xr:uid="{00000000-0005-0000-0000-000026290000}"/>
    <cellStyle name="백분율 4 2 4 3" xfId="11644" xr:uid="{00000000-0005-0000-0000-000027290000}"/>
    <cellStyle name="백분율 4 3" xfId="2170" xr:uid="{00000000-0005-0000-0000-000028290000}"/>
    <cellStyle name="백분율 4 3 2" xfId="11645" xr:uid="{00000000-0005-0000-0000-000029290000}"/>
    <cellStyle name="백분율 4 3 2 2" xfId="11646" xr:uid="{00000000-0005-0000-0000-00002A290000}"/>
    <cellStyle name="백분율 4 3 2 3" xfId="11647" xr:uid="{00000000-0005-0000-0000-00002B290000}"/>
    <cellStyle name="백분율 4 4" xfId="3352" xr:uid="{00000000-0005-0000-0000-00002C290000}"/>
    <cellStyle name="백분율 4 4 2" xfId="11648" xr:uid="{00000000-0005-0000-0000-00002D290000}"/>
    <cellStyle name="백분율 4 4 2 2" xfId="11649" xr:uid="{00000000-0005-0000-0000-00002E290000}"/>
    <cellStyle name="백분율 4 4 2 3" xfId="11650" xr:uid="{00000000-0005-0000-0000-00002F290000}"/>
    <cellStyle name="백분율 4 4 3" xfId="11651" xr:uid="{00000000-0005-0000-0000-000030290000}"/>
    <cellStyle name="백분율 4 4 4" xfId="11652" xr:uid="{00000000-0005-0000-0000-000031290000}"/>
    <cellStyle name="백분율 4 4 5" xfId="11653" xr:uid="{00000000-0005-0000-0000-000032290000}"/>
    <cellStyle name="백분율 4 4 6" xfId="11654" xr:uid="{00000000-0005-0000-0000-000033290000}"/>
    <cellStyle name="백분율 4 4 7" xfId="11655" xr:uid="{00000000-0005-0000-0000-000034290000}"/>
    <cellStyle name="백분율 4 4 8" xfId="11656" xr:uid="{00000000-0005-0000-0000-000035290000}"/>
    <cellStyle name="백분율 4 4 9" xfId="11657" xr:uid="{00000000-0005-0000-0000-000036290000}"/>
    <cellStyle name="백분율 4 4 9 2" xfId="11658" xr:uid="{00000000-0005-0000-0000-000037290000}"/>
    <cellStyle name="백분율 4 4 9 3" xfId="11659" xr:uid="{00000000-0005-0000-0000-000038290000}"/>
    <cellStyle name="백분율 4 5" xfId="11660" xr:uid="{00000000-0005-0000-0000-000039290000}"/>
    <cellStyle name="백분율 4 5 2" xfId="11661" xr:uid="{00000000-0005-0000-0000-00003A290000}"/>
    <cellStyle name="백분율 4 5 2 2" xfId="11662" xr:uid="{00000000-0005-0000-0000-00003B290000}"/>
    <cellStyle name="백분율 4 5 3" xfId="11663" xr:uid="{00000000-0005-0000-0000-00003C290000}"/>
    <cellStyle name="백분율 4 5 4" xfId="11664" xr:uid="{00000000-0005-0000-0000-00003D290000}"/>
    <cellStyle name="백분율 4 6" xfId="11665" xr:uid="{00000000-0005-0000-0000-00003E290000}"/>
    <cellStyle name="백분율 4 6 2" xfId="11666" xr:uid="{00000000-0005-0000-0000-00003F290000}"/>
    <cellStyle name="백분율 4 6 2 2" xfId="11667" xr:uid="{00000000-0005-0000-0000-000040290000}"/>
    <cellStyle name="백분율 4 6 3" xfId="11668" xr:uid="{00000000-0005-0000-0000-000041290000}"/>
    <cellStyle name="백분율 4 6 4" xfId="11669" xr:uid="{00000000-0005-0000-0000-000042290000}"/>
    <cellStyle name="백분율 4 7" xfId="11670" xr:uid="{00000000-0005-0000-0000-000043290000}"/>
    <cellStyle name="백분율 4 7 2" xfId="11671" xr:uid="{00000000-0005-0000-0000-000044290000}"/>
    <cellStyle name="백분율 4 7 3" xfId="11672" xr:uid="{00000000-0005-0000-0000-000045290000}"/>
    <cellStyle name="백분율 4 8" xfId="11673" xr:uid="{00000000-0005-0000-0000-000046290000}"/>
    <cellStyle name="백분율 4 9" xfId="11674" xr:uid="{00000000-0005-0000-0000-000047290000}"/>
    <cellStyle name="백분율 40" xfId="2171" xr:uid="{00000000-0005-0000-0000-000048290000}"/>
    <cellStyle name="백분율 41" xfId="2172" xr:uid="{00000000-0005-0000-0000-000049290000}"/>
    <cellStyle name="백분율 42" xfId="2173" xr:uid="{00000000-0005-0000-0000-00004A290000}"/>
    <cellStyle name="백분율 43" xfId="2174" xr:uid="{00000000-0005-0000-0000-00004B290000}"/>
    <cellStyle name="백분율 43 2" xfId="2175" xr:uid="{00000000-0005-0000-0000-00004C290000}"/>
    <cellStyle name="백분율 43 3" xfId="2176" xr:uid="{00000000-0005-0000-0000-00004D290000}"/>
    <cellStyle name="백분율 44" xfId="2177" xr:uid="{00000000-0005-0000-0000-00004E290000}"/>
    <cellStyle name="백분율 44 2" xfId="2178" xr:uid="{00000000-0005-0000-0000-00004F290000}"/>
    <cellStyle name="백분율 44 2 2" xfId="2179" xr:uid="{00000000-0005-0000-0000-000050290000}"/>
    <cellStyle name="백분율 44 2 3" xfId="2180" xr:uid="{00000000-0005-0000-0000-000051290000}"/>
    <cellStyle name="백분율 44 3" xfId="2181" xr:uid="{00000000-0005-0000-0000-000052290000}"/>
    <cellStyle name="백분율 44 4" xfId="2182" xr:uid="{00000000-0005-0000-0000-000053290000}"/>
    <cellStyle name="백분율 44 5" xfId="2183" xr:uid="{00000000-0005-0000-0000-000054290000}"/>
    <cellStyle name="백분율 44 6" xfId="2184" xr:uid="{00000000-0005-0000-0000-000055290000}"/>
    <cellStyle name="백분율 45" xfId="2185" xr:uid="{00000000-0005-0000-0000-000056290000}"/>
    <cellStyle name="백분율 45 2" xfId="11675" xr:uid="{00000000-0005-0000-0000-000057290000}"/>
    <cellStyle name="백분율 46" xfId="2186" xr:uid="{00000000-0005-0000-0000-000058290000}"/>
    <cellStyle name="백분율 47" xfId="2187" xr:uid="{00000000-0005-0000-0000-000059290000}"/>
    <cellStyle name="백분율 47 2" xfId="11676" xr:uid="{00000000-0005-0000-0000-00005A290000}"/>
    <cellStyle name="백분율 47 3" xfId="11677" xr:uid="{00000000-0005-0000-0000-00005B290000}"/>
    <cellStyle name="백분율 48" xfId="2188" xr:uid="{00000000-0005-0000-0000-00005C290000}"/>
    <cellStyle name="백분율 48 2" xfId="11678" xr:uid="{00000000-0005-0000-0000-00005D290000}"/>
    <cellStyle name="백분율 48 3" xfId="11679" xr:uid="{00000000-0005-0000-0000-00005E290000}"/>
    <cellStyle name="백분율 49" xfId="2189" xr:uid="{00000000-0005-0000-0000-00005F290000}"/>
    <cellStyle name="백분율 49 2" xfId="11680" xr:uid="{00000000-0005-0000-0000-000060290000}"/>
    <cellStyle name="백분율 49 3" xfId="11681" xr:uid="{00000000-0005-0000-0000-000061290000}"/>
    <cellStyle name="백분율 5" xfId="2190" xr:uid="{00000000-0005-0000-0000-000062290000}"/>
    <cellStyle name="백분율 5 2" xfId="2191" xr:uid="{00000000-0005-0000-0000-000063290000}"/>
    <cellStyle name="백분율 5 2 2" xfId="11682" xr:uid="{00000000-0005-0000-0000-000064290000}"/>
    <cellStyle name="백분율 5 2 3" xfId="11683" xr:uid="{00000000-0005-0000-0000-000065290000}"/>
    <cellStyle name="백분율 5 2 4" xfId="11684" xr:uid="{00000000-0005-0000-0000-000066290000}"/>
    <cellStyle name="백분율 5 2 4 2" xfId="11685" xr:uid="{00000000-0005-0000-0000-000067290000}"/>
    <cellStyle name="백분율 5 2 4 3" xfId="11686" xr:uid="{00000000-0005-0000-0000-000068290000}"/>
    <cellStyle name="백분율 5 3" xfId="2192" xr:uid="{00000000-0005-0000-0000-000069290000}"/>
    <cellStyle name="백분율 5 4" xfId="3351" xr:uid="{00000000-0005-0000-0000-00006A290000}"/>
    <cellStyle name="백분율 50" xfId="2193" xr:uid="{00000000-0005-0000-0000-00006B290000}"/>
    <cellStyle name="백분율 50 10" xfId="11687" xr:uid="{00000000-0005-0000-0000-00006C290000}"/>
    <cellStyle name="백분율 50 2" xfId="11688" xr:uid="{00000000-0005-0000-0000-00006D290000}"/>
    <cellStyle name="백분율 50 2 2" xfId="11689" xr:uid="{00000000-0005-0000-0000-00006E290000}"/>
    <cellStyle name="백분율 50 2 3" xfId="11690" xr:uid="{00000000-0005-0000-0000-00006F290000}"/>
    <cellStyle name="백분율 50 2 4" xfId="11691" xr:uid="{00000000-0005-0000-0000-000070290000}"/>
    <cellStyle name="백분율 50 2 4 2" xfId="11692" xr:uid="{00000000-0005-0000-0000-000071290000}"/>
    <cellStyle name="백분율 50 2 4 3" xfId="11693" xr:uid="{00000000-0005-0000-0000-000072290000}"/>
    <cellStyle name="백분율 50 2 5" xfId="11694" xr:uid="{00000000-0005-0000-0000-000073290000}"/>
    <cellStyle name="백분율 50 3" xfId="11695" xr:uid="{00000000-0005-0000-0000-000074290000}"/>
    <cellStyle name="백분율 50 4" xfId="11696" xr:uid="{00000000-0005-0000-0000-000075290000}"/>
    <cellStyle name="백분율 50 5" xfId="11697" xr:uid="{00000000-0005-0000-0000-000076290000}"/>
    <cellStyle name="백분율 50 6" xfId="11698" xr:uid="{00000000-0005-0000-0000-000077290000}"/>
    <cellStyle name="백분율 50 7" xfId="11699" xr:uid="{00000000-0005-0000-0000-000078290000}"/>
    <cellStyle name="백분율 50 8" xfId="11700" xr:uid="{00000000-0005-0000-0000-000079290000}"/>
    <cellStyle name="백분율 50 9" xfId="11701" xr:uid="{00000000-0005-0000-0000-00007A290000}"/>
    <cellStyle name="백분율 50 9 2" xfId="11702" xr:uid="{00000000-0005-0000-0000-00007B290000}"/>
    <cellStyle name="백분율 50 9 3" xfId="11703" xr:uid="{00000000-0005-0000-0000-00007C290000}"/>
    <cellStyle name="백분율 51" xfId="2194" xr:uid="{00000000-0005-0000-0000-00007D290000}"/>
    <cellStyle name="백분율 51 10" xfId="11704" xr:uid="{00000000-0005-0000-0000-00007E290000}"/>
    <cellStyle name="백분율 51 2" xfId="11705" xr:uid="{00000000-0005-0000-0000-00007F290000}"/>
    <cellStyle name="백분율 51 2 2" xfId="11706" xr:uid="{00000000-0005-0000-0000-000080290000}"/>
    <cellStyle name="백분율 51 2 3" xfId="11707" xr:uid="{00000000-0005-0000-0000-000081290000}"/>
    <cellStyle name="백분율 51 2 4" xfId="11708" xr:uid="{00000000-0005-0000-0000-000082290000}"/>
    <cellStyle name="백분율 51 2 4 2" xfId="11709" xr:uid="{00000000-0005-0000-0000-000083290000}"/>
    <cellStyle name="백분율 51 2 4 3" xfId="11710" xr:uid="{00000000-0005-0000-0000-000084290000}"/>
    <cellStyle name="백분율 51 2 5" xfId="11711" xr:uid="{00000000-0005-0000-0000-000085290000}"/>
    <cellStyle name="백분율 51 3" xfId="11712" xr:uid="{00000000-0005-0000-0000-000086290000}"/>
    <cellStyle name="백분율 51 4" xfId="11713" xr:uid="{00000000-0005-0000-0000-000087290000}"/>
    <cellStyle name="백분율 51 5" xfId="11714" xr:uid="{00000000-0005-0000-0000-000088290000}"/>
    <cellStyle name="백분율 51 6" xfId="11715" xr:uid="{00000000-0005-0000-0000-000089290000}"/>
    <cellStyle name="백분율 51 7" xfId="11716" xr:uid="{00000000-0005-0000-0000-00008A290000}"/>
    <cellStyle name="백분율 51 8" xfId="11717" xr:uid="{00000000-0005-0000-0000-00008B290000}"/>
    <cellStyle name="백분율 51 9" xfId="11718" xr:uid="{00000000-0005-0000-0000-00008C290000}"/>
    <cellStyle name="백분율 51 9 2" xfId="11719" xr:uid="{00000000-0005-0000-0000-00008D290000}"/>
    <cellStyle name="백분율 51 9 3" xfId="11720" xr:uid="{00000000-0005-0000-0000-00008E290000}"/>
    <cellStyle name="백분율 52" xfId="2195" xr:uid="{00000000-0005-0000-0000-00008F290000}"/>
    <cellStyle name="백분율 52 2" xfId="11721" xr:uid="{00000000-0005-0000-0000-000090290000}"/>
    <cellStyle name="백분율 52 2 2" xfId="11722" xr:uid="{00000000-0005-0000-0000-000091290000}"/>
    <cellStyle name="백분율 52 2 2 2" xfId="11723" xr:uid="{00000000-0005-0000-0000-000092290000}"/>
    <cellStyle name="백분율 52 2 2 3" xfId="11724" xr:uid="{00000000-0005-0000-0000-000093290000}"/>
    <cellStyle name="백분율 52 2 3" xfId="11725" xr:uid="{00000000-0005-0000-0000-000094290000}"/>
    <cellStyle name="백분율 52 3" xfId="11726" xr:uid="{00000000-0005-0000-0000-000095290000}"/>
    <cellStyle name="백분율 52 4" xfId="11727" xr:uid="{00000000-0005-0000-0000-000096290000}"/>
    <cellStyle name="백분율 53" xfId="2196" xr:uid="{00000000-0005-0000-0000-000097290000}"/>
    <cellStyle name="백분율 53 2" xfId="11728" xr:uid="{00000000-0005-0000-0000-000098290000}"/>
    <cellStyle name="백분율 53 2 2" xfId="11729" xr:uid="{00000000-0005-0000-0000-000099290000}"/>
    <cellStyle name="백분율 53 2 3" xfId="11730" xr:uid="{00000000-0005-0000-0000-00009A290000}"/>
    <cellStyle name="백분율 53 2 3 2" xfId="11731" xr:uid="{00000000-0005-0000-0000-00009B290000}"/>
    <cellStyle name="백분율 53 2 3 3" xfId="11732" xr:uid="{00000000-0005-0000-0000-00009C290000}"/>
    <cellStyle name="백분율 53 2 4" xfId="11733" xr:uid="{00000000-0005-0000-0000-00009D290000}"/>
    <cellStyle name="백분율 53 3" xfId="11734" xr:uid="{00000000-0005-0000-0000-00009E290000}"/>
    <cellStyle name="백분율 53 4" xfId="11735" xr:uid="{00000000-0005-0000-0000-00009F290000}"/>
    <cellStyle name="백분율 53 5" xfId="11736" xr:uid="{00000000-0005-0000-0000-0000A0290000}"/>
    <cellStyle name="백분율 53 5 2" xfId="11737" xr:uid="{00000000-0005-0000-0000-0000A1290000}"/>
    <cellStyle name="백분율 53 5 3" xfId="11738" xr:uid="{00000000-0005-0000-0000-0000A2290000}"/>
    <cellStyle name="백분율 53 6" xfId="11739" xr:uid="{00000000-0005-0000-0000-0000A3290000}"/>
    <cellStyle name="백분율 54" xfId="2197" xr:uid="{00000000-0005-0000-0000-0000A4290000}"/>
    <cellStyle name="백분율 54 2" xfId="11740" xr:uid="{00000000-0005-0000-0000-0000A5290000}"/>
    <cellStyle name="백분율 54 3" xfId="11741" xr:uid="{00000000-0005-0000-0000-0000A6290000}"/>
    <cellStyle name="백분율 54 3 2" xfId="11742" xr:uid="{00000000-0005-0000-0000-0000A7290000}"/>
    <cellStyle name="백분율 54 3 3" xfId="11743" xr:uid="{00000000-0005-0000-0000-0000A8290000}"/>
    <cellStyle name="백분율 54 4" xfId="11744" xr:uid="{00000000-0005-0000-0000-0000A9290000}"/>
    <cellStyle name="백분율 55" xfId="2198" xr:uid="{00000000-0005-0000-0000-0000AA290000}"/>
    <cellStyle name="백분율 55 2" xfId="11745" xr:uid="{00000000-0005-0000-0000-0000AB290000}"/>
    <cellStyle name="백분율 55 3" xfId="11746" xr:uid="{00000000-0005-0000-0000-0000AC290000}"/>
    <cellStyle name="백분율 55 3 2" xfId="11747" xr:uid="{00000000-0005-0000-0000-0000AD290000}"/>
    <cellStyle name="백분율 55 3 3" xfId="11748" xr:uid="{00000000-0005-0000-0000-0000AE290000}"/>
    <cellStyle name="백분율 55 4" xfId="11749" xr:uid="{00000000-0005-0000-0000-0000AF290000}"/>
    <cellStyle name="백분율 56" xfId="2199" xr:uid="{00000000-0005-0000-0000-0000B0290000}"/>
    <cellStyle name="백분율 56 2" xfId="11750" xr:uid="{00000000-0005-0000-0000-0000B1290000}"/>
    <cellStyle name="백분율 56 3" xfId="11751" xr:uid="{00000000-0005-0000-0000-0000B2290000}"/>
    <cellStyle name="백분율 56 3 2" xfId="11752" xr:uid="{00000000-0005-0000-0000-0000B3290000}"/>
    <cellStyle name="백분율 56 3 3" xfId="11753" xr:uid="{00000000-0005-0000-0000-0000B4290000}"/>
    <cellStyle name="백분율 56 4" xfId="11754" xr:uid="{00000000-0005-0000-0000-0000B5290000}"/>
    <cellStyle name="백분율 57" xfId="2200" xr:uid="{00000000-0005-0000-0000-0000B6290000}"/>
    <cellStyle name="백분율 57 2" xfId="11755" xr:uid="{00000000-0005-0000-0000-0000B7290000}"/>
    <cellStyle name="백분율 57 3" xfId="11756" xr:uid="{00000000-0005-0000-0000-0000B8290000}"/>
    <cellStyle name="백분율 57 3 2" xfId="11757" xr:uid="{00000000-0005-0000-0000-0000B9290000}"/>
    <cellStyle name="백분율 57 3 3" xfId="11758" xr:uid="{00000000-0005-0000-0000-0000BA290000}"/>
    <cellStyle name="백분율 57 4" xfId="11759" xr:uid="{00000000-0005-0000-0000-0000BB290000}"/>
    <cellStyle name="백분율 58" xfId="2201" xr:uid="{00000000-0005-0000-0000-0000BC290000}"/>
    <cellStyle name="백분율 58 2" xfId="11760" xr:uid="{00000000-0005-0000-0000-0000BD290000}"/>
    <cellStyle name="백분율 58 3" xfId="11761" xr:uid="{00000000-0005-0000-0000-0000BE290000}"/>
    <cellStyle name="백분율 58 3 2" xfId="11762" xr:uid="{00000000-0005-0000-0000-0000BF290000}"/>
    <cellStyle name="백분율 58 3 3" xfId="11763" xr:uid="{00000000-0005-0000-0000-0000C0290000}"/>
    <cellStyle name="백분율 58 4" xfId="11764" xr:uid="{00000000-0005-0000-0000-0000C1290000}"/>
    <cellStyle name="백분율 59" xfId="2202" xr:uid="{00000000-0005-0000-0000-0000C2290000}"/>
    <cellStyle name="백분율 59 2" xfId="11765" xr:uid="{00000000-0005-0000-0000-0000C3290000}"/>
    <cellStyle name="백분율 59 2 2" xfId="11766" xr:uid="{00000000-0005-0000-0000-0000C4290000}"/>
    <cellStyle name="백분율 59 2 3" xfId="11767" xr:uid="{00000000-0005-0000-0000-0000C5290000}"/>
    <cellStyle name="백분율 59 2 3 2" xfId="11768" xr:uid="{00000000-0005-0000-0000-0000C6290000}"/>
    <cellStyle name="백분율 59 2 3 3" xfId="11769" xr:uid="{00000000-0005-0000-0000-0000C7290000}"/>
    <cellStyle name="백분율 59 3" xfId="11770" xr:uid="{00000000-0005-0000-0000-0000C8290000}"/>
    <cellStyle name="백분율 59 4" xfId="11771" xr:uid="{00000000-0005-0000-0000-0000C9290000}"/>
    <cellStyle name="백분율 6" xfId="2203" xr:uid="{00000000-0005-0000-0000-0000CA290000}"/>
    <cellStyle name="백분율 6 2" xfId="11772" xr:uid="{00000000-0005-0000-0000-0000CB290000}"/>
    <cellStyle name="백분율 60" xfId="2204" xr:uid="{00000000-0005-0000-0000-0000CC290000}"/>
    <cellStyle name="백분율 60 2" xfId="11773" xr:uid="{00000000-0005-0000-0000-0000CD290000}"/>
    <cellStyle name="백분율 60 2 2" xfId="11774" xr:uid="{00000000-0005-0000-0000-0000CE290000}"/>
    <cellStyle name="백분율 60 2 3" xfId="11775" xr:uid="{00000000-0005-0000-0000-0000CF290000}"/>
    <cellStyle name="백분율 60 2 3 2" xfId="11776" xr:uid="{00000000-0005-0000-0000-0000D0290000}"/>
    <cellStyle name="백분율 60 2 3 3" xfId="11777" xr:uid="{00000000-0005-0000-0000-0000D1290000}"/>
    <cellStyle name="백분율 60 3" xfId="11778" xr:uid="{00000000-0005-0000-0000-0000D2290000}"/>
    <cellStyle name="백분율 60 4" xfId="11779" xr:uid="{00000000-0005-0000-0000-0000D3290000}"/>
    <cellStyle name="백분율 60 5" xfId="11780" xr:uid="{00000000-0005-0000-0000-0000D4290000}"/>
    <cellStyle name="백분율 60 5 2" xfId="11781" xr:uid="{00000000-0005-0000-0000-0000D5290000}"/>
    <cellStyle name="백분율 60 5 3" xfId="11782" xr:uid="{00000000-0005-0000-0000-0000D6290000}"/>
    <cellStyle name="백분율 60 6" xfId="11783" xr:uid="{00000000-0005-0000-0000-0000D7290000}"/>
    <cellStyle name="백분율 61" xfId="2205" xr:uid="{00000000-0005-0000-0000-0000D8290000}"/>
    <cellStyle name="백분율 61 2" xfId="11784" xr:uid="{00000000-0005-0000-0000-0000D9290000}"/>
    <cellStyle name="백분율 61 2 2" xfId="11785" xr:uid="{00000000-0005-0000-0000-0000DA290000}"/>
    <cellStyle name="백분율 61 2 3" xfId="11786" xr:uid="{00000000-0005-0000-0000-0000DB290000}"/>
    <cellStyle name="백분율 61 2 3 2" xfId="11787" xr:uid="{00000000-0005-0000-0000-0000DC290000}"/>
    <cellStyle name="백분율 61 2 3 3" xfId="11788" xr:uid="{00000000-0005-0000-0000-0000DD290000}"/>
    <cellStyle name="백분율 61 3" xfId="11789" xr:uid="{00000000-0005-0000-0000-0000DE290000}"/>
    <cellStyle name="백분율 61 4" xfId="11790" xr:uid="{00000000-0005-0000-0000-0000DF290000}"/>
    <cellStyle name="백분율 62" xfId="2206" xr:uid="{00000000-0005-0000-0000-0000E0290000}"/>
    <cellStyle name="백분율 62 2" xfId="11791" xr:uid="{00000000-0005-0000-0000-0000E1290000}"/>
    <cellStyle name="백분율 62 2 2" xfId="11792" xr:uid="{00000000-0005-0000-0000-0000E2290000}"/>
    <cellStyle name="백분율 62 2 3" xfId="11793" xr:uid="{00000000-0005-0000-0000-0000E3290000}"/>
    <cellStyle name="백분율 62 2 3 2" xfId="11794" xr:uid="{00000000-0005-0000-0000-0000E4290000}"/>
    <cellStyle name="백분율 62 2 3 3" xfId="11795" xr:uid="{00000000-0005-0000-0000-0000E5290000}"/>
    <cellStyle name="백분율 62 3" xfId="11796" xr:uid="{00000000-0005-0000-0000-0000E6290000}"/>
    <cellStyle name="백분율 62 4" xfId="11797" xr:uid="{00000000-0005-0000-0000-0000E7290000}"/>
    <cellStyle name="백분율 63" xfId="2207" xr:uid="{00000000-0005-0000-0000-0000E8290000}"/>
    <cellStyle name="백분율 63 2" xfId="11798" xr:uid="{00000000-0005-0000-0000-0000E9290000}"/>
    <cellStyle name="백분율 63 2 2" xfId="11799" xr:uid="{00000000-0005-0000-0000-0000EA290000}"/>
    <cellStyle name="백분율 63 2 3" xfId="11800" xr:uid="{00000000-0005-0000-0000-0000EB290000}"/>
    <cellStyle name="백분율 63 2 3 2" xfId="11801" xr:uid="{00000000-0005-0000-0000-0000EC290000}"/>
    <cellStyle name="백분율 63 2 3 3" xfId="11802" xr:uid="{00000000-0005-0000-0000-0000ED290000}"/>
    <cellStyle name="백분율 63 3" xfId="11803" xr:uid="{00000000-0005-0000-0000-0000EE290000}"/>
    <cellStyle name="백분율 63 4" xfId="11804" xr:uid="{00000000-0005-0000-0000-0000EF290000}"/>
    <cellStyle name="백분율 64" xfId="2208" xr:uid="{00000000-0005-0000-0000-0000F0290000}"/>
    <cellStyle name="백분율 64 2" xfId="11805" xr:uid="{00000000-0005-0000-0000-0000F1290000}"/>
    <cellStyle name="백분율 65" xfId="2209" xr:uid="{00000000-0005-0000-0000-0000F2290000}"/>
    <cellStyle name="백분율 65 2" xfId="11806" xr:uid="{00000000-0005-0000-0000-0000F3290000}"/>
    <cellStyle name="백분율 66" xfId="2210" xr:uid="{00000000-0005-0000-0000-0000F4290000}"/>
    <cellStyle name="백분율 66 2" xfId="11807" xr:uid="{00000000-0005-0000-0000-0000F5290000}"/>
    <cellStyle name="백분율 67" xfId="2211" xr:uid="{00000000-0005-0000-0000-0000F6290000}"/>
    <cellStyle name="백분율 67 2" xfId="11808" xr:uid="{00000000-0005-0000-0000-0000F7290000}"/>
    <cellStyle name="백분율 67 2 2" xfId="11809" xr:uid="{00000000-0005-0000-0000-0000F8290000}"/>
    <cellStyle name="백분율 67 2 2 2" xfId="11810" xr:uid="{00000000-0005-0000-0000-0000F9290000}"/>
    <cellStyle name="백분율 67 2 2 3" xfId="11811" xr:uid="{00000000-0005-0000-0000-0000FA290000}"/>
    <cellStyle name="백분율 68" xfId="2212" xr:uid="{00000000-0005-0000-0000-0000FB290000}"/>
    <cellStyle name="백분율 68 2" xfId="11812" xr:uid="{00000000-0005-0000-0000-0000FC290000}"/>
    <cellStyle name="백분율 68 2 2" xfId="11813" xr:uid="{00000000-0005-0000-0000-0000FD290000}"/>
    <cellStyle name="백분율 68 2 2 2" xfId="11814" xr:uid="{00000000-0005-0000-0000-0000FE290000}"/>
    <cellStyle name="백분율 68 2 2 3" xfId="11815" xr:uid="{00000000-0005-0000-0000-0000FF290000}"/>
    <cellStyle name="백분율 69" xfId="2213" xr:uid="{00000000-0005-0000-0000-0000002A0000}"/>
    <cellStyle name="백분율 69 2" xfId="11816" xr:uid="{00000000-0005-0000-0000-0000012A0000}"/>
    <cellStyle name="백분율 69 2 2" xfId="11817" xr:uid="{00000000-0005-0000-0000-0000022A0000}"/>
    <cellStyle name="백분율 69 2 2 2" xfId="11818" xr:uid="{00000000-0005-0000-0000-0000032A0000}"/>
    <cellStyle name="백분율 69 2 2 3" xfId="11819" xr:uid="{00000000-0005-0000-0000-0000042A0000}"/>
    <cellStyle name="백분율 7" xfId="2214" xr:uid="{00000000-0005-0000-0000-0000052A0000}"/>
    <cellStyle name="백분율 7 2" xfId="2215" xr:uid="{00000000-0005-0000-0000-0000062A0000}"/>
    <cellStyle name="백분율 7 3" xfId="11820" xr:uid="{00000000-0005-0000-0000-0000072A0000}"/>
    <cellStyle name="백분율 70" xfId="2216" xr:uid="{00000000-0005-0000-0000-0000082A0000}"/>
    <cellStyle name="백분율 70 2" xfId="11821" xr:uid="{00000000-0005-0000-0000-0000092A0000}"/>
    <cellStyle name="백분율 70 2 2" xfId="11822" xr:uid="{00000000-0005-0000-0000-00000A2A0000}"/>
    <cellStyle name="백분율 70 2 2 2" xfId="11823" xr:uid="{00000000-0005-0000-0000-00000B2A0000}"/>
    <cellStyle name="백분율 70 2 2 3" xfId="11824" xr:uid="{00000000-0005-0000-0000-00000C2A0000}"/>
    <cellStyle name="백분율 71" xfId="2217" xr:uid="{00000000-0005-0000-0000-00000D2A0000}"/>
    <cellStyle name="백분율 71 2" xfId="11825" xr:uid="{00000000-0005-0000-0000-00000E2A0000}"/>
    <cellStyle name="백분율 71 2 2" xfId="11826" xr:uid="{00000000-0005-0000-0000-00000F2A0000}"/>
    <cellStyle name="백분율 71 2 2 2" xfId="11827" xr:uid="{00000000-0005-0000-0000-0000102A0000}"/>
    <cellStyle name="백분율 71 2 2 3" xfId="11828" xr:uid="{00000000-0005-0000-0000-0000112A0000}"/>
    <cellStyle name="백분율 71 3" xfId="11829" xr:uid="{00000000-0005-0000-0000-0000122A0000}"/>
    <cellStyle name="백분율 71 4" xfId="11830" xr:uid="{00000000-0005-0000-0000-0000132A0000}"/>
    <cellStyle name="백분율 71 4 2" xfId="11831" xr:uid="{00000000-0005-0000-0000-0000142A0000}"/>
    <cellStyle name="백분율 71 4 3" xfId="11832" xr:uid="{00000000-0005-0000-0000-0000152A0000}"/>
    <cellStyle name="백분율 71 5" xfId="11833" xr:uid="{00000000-0005-0000-0000-0000162A0000}"/>
    <cellStyle name="백분율 72" xfId="2218" xr:uid="{00000000-0005-0000-0000-0000172A0000}"/>
    <cellStyle name="백분율 72 2" xfId="11834" xr:uid="{00000000-0005-0000-0000-0000182A0000}"/>
    <cellStyle name="백분율 72 3" xfId="11835" xr:uid="{00000000-0005-0000-0000-0000192A0000}"/>
    <cellStyle name="백분율 72 4" xfId="11836" xr:uid="{00000000-0005-0000-0000-00001A2A0000}"/>
    <cellStyle name="백분율 72 4 2" xfId="11837" xr:uid="{00000000-0005-0000-0000-00001B2A0000}"/>
    <cellStyle name="백분율 72 4 3" xfId="11838" xr:uid="{00000000-0005-0000-0000-00001C2A0000}"/>
    <cellStyle name="백분율 72 5" xfId="11839" xr:uid="{00000000-0005-0000-0000-00001D2A0000}"/>
    <cellStyle name="백분율 73" xfId="2219" xr:uid="{00000000-0005-0000-0000-00001E2A0000}"/>
    <cellStyle name="백분율 73 2" xfId="11840" xr:uid="{00000000-0005-0000-0000-00001F2A0000}"/>
    <cellStyle name="백분율 73 3" xfId="11841" xr:uid="{00000000-0005-0000-0000-0000202A0000}"/>
    <cellStyle name="백분율 73 4" xfId="11842" xr:uid="{00000000-0005-0000-0000-0000212A0000}"/>
    <cellStyle name="백분율 73 4 2" xfId="11843" xr:uid="{00000000-0005-0000-0000-0000222A0000}"/>
    <cellStyle name="백분율 73 4 3" xfId="11844" xr:uid="{00000000-0005-0000-0000-0000232A0000}"/>
    <cellStyle name="백분율 73 5" xfId="11845" xr:uid="{00000000-0005-0000-0000-0000242A0000}"/>
    <cellStyle name="백분율 74" xfId="2220" xr:uid="{00000000-0005-0000-0000-0000252A0000}"/>
    <cellStyle name="백분율 74 2" xfId="11846" xr:uid="{00000000-0005-0000-0000-0000262A0000}"/>
    <cellStyle name="백분율 75" xfId="2221" xr:uid="{00000000-0005-0000-0000-0000272A0000}"/>
    <cellStyle name="백분율 75 2" xfId="11847" xr:uid="{00000000-0005-0000-0000-0000282A0000}"/>
    <cellStyle name="백분율 76" xfId="2222" xr:uid="{00000000-0005-0000-0000-0000292A0000}"/>
    <cellStyle name="백분율 76 2" xfId="11848" xr:uid="{00000000-0005-0000-0000-00002A2A0000}"/>
    <cellStyle name="백분율 77" xfId="2223" xr:uid="{00000000-0005-0000-0000-00002B2A0000}"/>
    <cellStyle name="백분율 77 2" xfId="11849" xr:uid="{00000000-0005-0000-0000-00002C2A0000}"/>
    <cellStyle name="백분율 77 2 2" xfId="11850" xr:uid="{00000000-0005-0000-0000-00002D2A0000}"/>
    <cellStyle name="백분율 77 3" xfId="11851" xr:uid="{00000000-0005-0000-0000-00002E2A0000}"/>
    <cellStyle name="백분율 77 4" xfId="11852" xr:uid="{00000000-0005-0000-0000-00002F2A0000}"/>
    <cellStyle name="백분율 78" xfId="2224" xr:uid="{00000000-0005-0000-0000-0000302A0000}"/>
    <cellStyle name="백분율 78 2" xfId="11853" xr:uid="{00000000-0005-0000-0000-0000312A0000}"/>
    <cellStyle name="백분율 78 2 2" xfId="11854" xr:uid="{00000000-0005-0000-0000-0000322A0000}"/>
    <cellStyle name="백분율 78 3" xfId="11855" xr:uid="{00000000-0005-0000-0000-0000332A0000}"/>
    <cellStyle name="백분율 78 4" xfId="11856" xr:uid="{00000000-0005-0000-0000-0000342A0000}"/>
    <cellStyle name="백분율 79" xfId="2225" xr:uid="{00000000-0005-0000-0000-0000352A0000}"/>
    <cellStyle name="백분율 79 2" xfId="11857" xr:uid="{00000000-0005-0000-0000-0000362A0000}"/>
    <cellStyle name="백분율 79 2 2" xfId="11858" xr:uid="{00000000-0005-0000-0000-0000372A0000}"/>
    <cellStyle name="백분율 79 3" xfId="11859" xr:uid="{00000000-0005-0000-0000-0000382A0000}"/>
    <cellStyle name="백분율 79 4" xfId="11860" xr:uid="{00000000-0005-0000-0000-0000392A0000}"/>
    <cellStyle name="백분율 8" xfId="2226" xr:uid="{00000000-0005-0000-0000-00003A2A0000}"/>
    <cellStyle name="백분율 8 2" xfId="11861" xr:uid="{00000000-0005-0000-0000-00003B2A0000}"/>
    <cellStyle name="백분율 80" xfId="2227" xr:uid="{00000000-0005-0000-0000-00003C2A0000}"/>
    <cellStyle name="백분율 80 2" xfId="11862" xr:uid="{00000000-0005-0000-0000-00003D2A0000}"/>
    <cellStyle name="백분율 80 2 2" xfId="11863" xr:uid="{00000000-0005-0000-0000-00003E2A0000}"/>
    <cellStyle name="백분율 80 3" xfId="11864" xr:uid="{00000000-0005-0000-0000-00003F2A0000}"/>
    <cellStyle name="백분율 80 4" xfId="11865" xr:uid="{00000000-0005-0000-0000-0000402A0000}"/>
    <cellStyle name="백분율 81" xfId="2228" xr:uid="{00000000-0005-0000-0000-0000412A0000}"/>
    <cellStyle name="백분율 81 2" xfId="11866" xr:uid="{00000000-0005-0000-0000-0000422A0000}"/>
    <cellStyle name="백분율 81 2 2" xfId="11867" xr:uid="{00000000-0005-0000-0000-0000432A0000}"/>
    <cellStyle name="백분율 81 3" xfId="11868" xr:uid="{00000000-0005-0000-0000-0000442A0000}"/>
    <cellStyle name="백분율 81 4" xfId="11869" xr:uid="{00000000-0005-0000-0000-0000452A0000}"/>
    <cellStyle name="백분율 82" xfId="3095" xr:uid="{00000000-0005-0000-0000-0000462A0000}"/>
    <cellStyle name="백분율 82 2" xfId="11870" xr:uid="{00000000-0005-0000-0000-0000472A0000}"/>
    <cellStyle name="백분율 82 2 2" xfId="11871" xr:uid="{00000000-0005-0000-0000-0000482A0000}"/>
    <cellStyle name="백분율 82 3" xfId="11872" xr:uid="{00000000-0005-0000-0000-0000492A0000}"/>
    <cellStyle name="백분율 82 4" xfId="11873" xr:uid="{00000000-0005-0000-0000-00004A2A0000}"/>
    <cellStyle name="백분율 83" xfId="3355" xr:uid="{00000000-0005-0000-0000-00004B2A0000}"/>
    <cellStyle name="백분율 83 2" xfId="11874" xr:uid="{00000000-0005-0000-0000-00004C2A0000}"/>
    <cellStyle name="백분율 83 2 2" xfId="11875" xr:uid="{00000000-0005-0000-0000-00004D2A0000}"/>
    <cellStyle name="백분율 83 2 3" xfId="11876" xr:uid="{00000000-0005-0000-0000-00004E2A0000}"/>
    <cellStyle name="백분율 83 3" xfId="11877" xr:uid="{00000000-0005-0000-0000-00004F2A0000}"/>
    <cellStyle name="백분율 84" xfId="11878" xr:uid="{00000000-0005-0000-0000-0000502A0000}"/>
    <cellStyle name="백분율 85" xfId="11879" xr:uid="{00000000-0005-0000-0000-0000512A0000}"/>
    <cellStyle name="백분율 86" xfId="11880" xr:uid="{00000000-0005-0000-0000-0000522A0000}"/>
    <cellStyle name="백분율 87" xfId="11881" xr:uid="{00000000-0005-0000-0000-0000532A0000}"/>
    <cellStyle name="백분율 88" xfId="11882" xr:uid="{00000000-0005-0000-0000-0000542A0000}"/>
    <cellStyle name="백분율 88 2" xfId="11883" xr:uid="{00000000-0005-0000-0000-0000552A0000}"/>
    <cellStyle name="백분율 88 2 2" xfId="11884" xr:uid="{00000000-0005-0000-0000-0000562A0000}"/>
    <cellStyle name="백분율 88 2 3" xfId="11885" xr:uid="{00000000-0005-0000-0000-0000572A0000}"/>
    <cellStyle name="백분율 88 3" xfId="11886" xr:uid="{00000000-0005-0000-0000-0000582A0000}"/>
    <cellStyle name="백분율 89" xfId="11887" xr:uid="{00000000-0005-0000-0000-0000592A0000}"/>
    <cellStyle name="백분율 89 2" xfId="11888" xr:uid="{00000000-0005-0000-0000-00005A2A0000}"/>
    <cellStyle name="백분율 89 2 2" xfId="11889" xr:uid="{00000000-0005-0000-0000-00005B2A0000}"/>
    <cellStyle name="백분율 89 2 3" xfId="11890" xr:uid="{00000000-0005-0000-0000-00005C2A0000}"/>
    <cellStyle name="백분율 9" xfId="2229" xr:uid="{00000000-0005-0000-0000-00005D2A0000}"/>
    <cellStyle name="백분율 9 2" xfId="11891" xr:uid="{00000000-0005-0000-0000-00005E2A0000}"/>
    <cellStyle name="백분율 90" xfId="11892" xr:uid="{00000000-0005-0000-0000-00005F2A0000}"/>
    <cellStyle name="백분율 90 2" xfId="11893" xr:uid="{00000000-0005-0000-0000-0000602A0000}"/>
    <cellStyle name="백분율 90 2 2" xfId="11894" xr:uid="{00000000-0005-0000-0000-0000612A0000}"/>
    <cellStyle name="백분율 90 2 3" xfId="11895" xr:uid="{00000000-0005-0000-0000-0000622A0000}"/>
    <cellStyle name="백분율 91" xfId="11896" xr:uid="{00000000-0005-0000-0000-0000632A0000}"/>
    <cellStyle name="백분율 91 2" xfId="11897" xr:uid="{00000000-0005-0000-0000-0000642A0000}"/>
    <cellStyle name="백분율 91 2 2" xfId="11898" xr:uid="{00000000-0005-0000-0000-0000652A0000}"/>
    <cellStyle name="백분율 91 2 3" xfId="11899" xr:uid="{00000000-0005-0000-0000-0000662A0000}"/>
    <cellStyle name="백분율 92" xfId="11900" xr:uid="{00000000-0005-0000-0000-0000672A0000}"/>
    <cellStyle name="백분율 93" xfId="11901" xr:uid="{00000000-0005-0000-0000-0000682A0000}"/>
    <cellStyle name="백분율 94" xfId="11902" xr:uid="{00000000-0005-0000-0000-0000692A0000}"/>
    <cellStyle name="백분율 95" xfId="11903" xr:uid="{00000000-0005-0000-0000-00006A2A0000}"/>
    <cellStyle name="백분율 96" xfId="11904" xr:uid="{00000000-0005-0000-0000-00006B2A0000}"/>
    <cellStyle name="백분율 97" xfId="11905" xr:uid="{00000000-0005-0000-0000-00006C2A0000}"/>
    <cellStyle name="백분율 98" xfId="11906" xr:uid="{00000000-0005-0000-0000-00006D2A0000}"/>
    <cellStyle name="백분율 99" xfId="11907" xr:uid="{00000000-0005-0000-0000-00006E2A0000}"/>
    <cellStyle name="백분율［△1］" xfId="11908" xr:uid="{00000000-0005-0000-0000-00006F2A0000}"/>
    <cellStyle name="백분율［△2］" xfId="11909" xr:uid="{00000000-0005-0000-0000-0000702A0000}"/>
    <cellStyle name="병합 후 가운데 맞춤" xfId="11910" xr:uid="{00000000-0005-0000-0000-0000712A0000}"/>
    <cellStyle name="병합 후 가운데 정열" xfId="11911" xr:uid="{00000000-0005-0000-0000-0000722A0000}"/>
    <cellStyle name="보통 2" xfId="2230" xr:uid="{00000000-0005-0000-0000-0000732A0000}"/>
    <cellStyle name="보통 2 2" xfId="3350" xr:uid="{00000000-0005-0000-0000-0000742A0000}"/>
    <cellStyle name="분수" xfId="11912" xr:uid="{00000000-0005-0000-0000-0000752A0000}"/>
    <cellStyle name="뷭?" xfId="2231" xr:uid="{00000000-0005-0000-0000-0000762A0000}"/>
    <cellStyle name="뷭? 2" xfId="11913" xr:uid="{00000000-0005-0000-0000-0000772A0000}"/>
    <cellStyle name="뷭? 3" xfId="11914" xr:uid="{00000000-0005-0000-0000-0000782A0000}"/>
    <cellStyle name="뷭? 4" xfId="11915" xr:uid="{00000000-0005-0000-0000-0000792A0000}"/>
    <cellStyle name="뷭?_BOOKSHIP" xfId="11916" xr:uid="{00000000-0005-0000-0000-00007A2A0000}"/>
    <cellStyle name="뷭_x0002__ᙓBU NOR COMMENTS_업체LIST (2)" xfId="11917" xr:uid="{00000000-0005-0000-0000-00007B2A0000}"/>
    <cellStyle name="빨강" xfId="2232" xr:uid="{00000000-0005-0000-0000-00007C2A0000}"/>
    <cellStyle name="빨강 2" xfId="11918" xr:uid="{00000000-0005-0000-0000-00007D2A0000}"/>
    <cellStyle name="산출근거" xfId="11919" xr:uid="{00000000-0005-0000-0000-00007E2A0000}"/>
    <cellStyle name="상단배분" xfId="2233" xr:uid="{00000000-0005-0000-0000-00007F2A0000}"/>
    <cellStyle name="선택영역" xfId="11920" xr:uid="{00000000-0005-0000-0000-0000802A0000}"/>
    <cellStyle name="선택영역 가운데" xfId="3349" xr:uid="{00000000-0005-0000-0000-0000812A0000}"/>
    <cellStyle name="선택영역의 가운데" xfId="3348" xr:uid="{00000000-0005-0000-0000-0000822A0000}"/>
    <cellStyle name="선택영역의 가운데로" xfId="11921" xr:uid="{00000000-0005-0000-0000-0000832A0000}"/>
    <cellStyle name="선택영영" xfId="3347" xr:uid="{00000000-0005-0000-0000-0000842A0000}"/>
    <cellStyle name="설계서" xfId="2234" xr:uid="{00000000-0005-0000-0000-0000852A0000}"/>
    <cellStyle name="설계서-내용" xfId="11922" xr:uid="{00000000-0005-0000-0000-0000862A0000}"/>
    <cellStyle name="설계서-내용-소수점" xfId="11923" xr:uid="{00000000-0005-0000-0000-0000872A0000}"/>
    <cellStyle name="설계서-내용-우" xfId="11924" xr:uid="{00000000-0005-0000-0000-0000882A0000}"/>
    <cellStyle name="설계서-내용-좌" xfId="11925" xr:uid="{00000000-0005-0000-0000-0000892A0000}"/>
    <cellStyle name="설계서-소제목" xfId="11926" xr:uid="{00000000-0005-0000-0000-00008A2A0000}"/>
    <cellStyle name="설계서-타이틀" xfId="11927" xr:uid="{00000000-0005-0000-0000-00008B2A0000}"/>
    <cellStyle name="설계서-항목" xfId="11928" xr:uid="{00000000-0005-0000-0000-00008C2A0000}"/>
    <cellStyle name="설명 텍스트 2" xfId="2235" xr:uid="{00000000-0005-0000-0000-00008D2A0000}"/>
    <cellStyle name="세로줄" xfId="2236" xr:uid="{00000000-0005-0000-0000-00008E2A0000}"/>
    <cellStyle name="셀 확인 2" xfId="2237" xr:uid="{00000000-0005-0000-0000-00008F2A0000}"/>
    <cellStyle name="소계(소수점0,10포)" xfId="2238" xr:uid="{00000000-0005-0000-0000-0000902A0000}"/>
    <cellStyle name="소계무늬" xfId="2239" xr:uid="{00000000-0005-0000-0000-0000912A0000}"/>
    <cellStyle name="소수" xfId="2240" xr:uid="{00000000-0005-0000-0000-0000922A0000}"/>
    <cellStyle name="소수3" xfId="2241" xr:uid="{00000000-0005-0000-0000-0000932A0000}"/>
    <cellStyle name="소수4" xfId="2242" xr:uid="{00000000-0005-0000-0000-0000942A0000}"/>
    <cellStyle name="소수점" xfId="2243" xr:uid="{00000000-0005-0000-0000-0000952A0000}"/>
    <cellStyle name="소수점 2" xfId="11929" xr:uid="{00000000-0005-0000-0000-0000962A0000}"/>
    <cellStyle name="소수점서식" xfId="11930" xr:uid="{00000000-0005-0000-0000-0000972A0000}"/>
    <cellStyle name="소숫점0" xfId="3346" xr:uid="{00000000-0005-0000-0000-0000982A0000}"/>
    <cellStyle name="소숫점3" xfId="3345" xr:uid="{00000000-0005-0000-0000-0000992A0000}"/>
    <cellStyle name="손광봉" xfId="11931" xr:uid="{00000000-0005-0000-0000-00009A2A0000}"/>
    <cellStyle name="수당" xfId="11932" xr:uid="{00000000-0005-0000-0000-00009B2A0000}"/>
    <cellStyle name="수당2" xfId="11933" xr:uid="{00000000-0005-0000-0000-00009C2A0000}"/>
    <cellStyle name="수량" xfId="2244" xr:uid="{00000000-0005-0000-0000-00009D2A0000}"/>
    <cellStyle name="수량 2" xfId="2245" xr:uid="{00000000-0005-0000-0000-00009E2A0000}"/>
    <cellStyle name="수량 2 2" xfId="2246" xr:uid="{00000000-0005-0000-0000-00009F2A0000}"/>
    <cellStyle name="수량 2 2 2" xfId="2247" xr:uid="{00000000-0005-0000-0000-0000A02A0000}"/>
    <cellStyle name="수량 2 2 2 2" xfId="2248" xr:uid="{00000000-0005-0000-0000-0000A12A0000}"/>
    <cellStyle name="수량 2 2 3" xfId="2249" xr:uid="{00000000-0005-0000-0000-0000A22A0000}"/>
    <cellStyle name="수량 2 2 4" xfId="2250" xr:uid="{00000000-0005-0000-0000-0000A32A0000}"/>
    <cellStyle name="수량 2 3" xfId="2251" xr:uid="{00000000-0005-0000-0000-0000A42A0000}"/>
    <cellStyle name="수량 2 3 2" xfId="2252" xr:uid="{00000000-0005-0000-0000-0000A52A0000}"/>
    <cellStyle name="수량 2 4" xfId="2253" xr:uid="{00000000-0005-0000-0000-0000A62A0000}"/>
    <cellStyle name="수량 2 5" xfId="2254" xr:uid="{00000000-0005-0000-0000-0000A72A0000}"/>
    <cellStyle name="수량 3" xfId="2255" xr:uid="{00000000-0005-0000-0000-0000A82A0000}"/>
    <cellStyle name="수량 3 2" xfId="2256" xr:uid="{00000000-0005-0000-0000-0000A92A0000}"/>
    <cellStyle name="수량 3 2 2" xfId="2257" xr:uid="{00000000-0005-0000-0000-0000AA2A0000}"/>
    <cellStyle name="수량 3 3" xfId="2258" xr:uid="{00000000-0005-0000-0000-0000AB2A0000}"/>
    <cellStyle name="수량 3 4" xfId="2259" xr:uid="{00000000-0005-0000-0000-0000AC2A0000}"/>
    <cellStyle name="수량 4" xfId="2260" xr:uid="{00000000-0005-0000-0000-0000AD2A0000}"/>
    <cellStyle name="수량 4 2" xfId="2261" xr:uid="{00000000-0005-0000-0000-0000AE2A0000}"/>
    <cellStyle name="수량 4 2 2" xfId="2262" xr:uid="{00000000-0005-0000-0000-0000AF2A0000}"/>
    <cellStyle name="수량 4 3" xfId="2263" xr:uid="{00000000-0005-0000-0000-0000B02A0000}"/>
    <cellStyle name="수량 4 4" xfId="2264" xr:uid="{00000000-0005-0000-0000-0000B12A0000}"/>
    <cellStyle name="수량 5" xfId="2265" xr:uid="{00000000-0005-0000-0000-0000B22A0000}"/>
    <cellStyle name="수량 6" xfId="2266" xr:uid="{00000000-0005-0000-0000-0000B32A0000}"/>
    <cellStyle name="수량 7" xfId="3344" xr:uid="{00000000-0005-0000-0000-0000B42A0000}"/>
    <cellStyle name="수량산출" xfId="11934" xr:uid="{00000000-0005-0000-0000-0000B52A0000}"/>
    <cellStyle name="수량용" xfId="3343" xr:uid="{00000000-0005-0000-0000-0000B62A0000}"/>
    <cellStyle name="숫자" xfId="2267" xr:uid="{00000000-0005-0000-0000-0000B72A0000}"/>
    <cellStyle name="숫자 2" xfId="3342" xr:uid="{00000000-0005-0000-0000-0000B82A0000}"/>
    <cellStyle name="숫자(R)" xfId="2268" xr:uid="{00000000-0005-0000-0000-0000B92A0000}"/>
    <cellStyle name="숫자(R) 2" xfId="3340" xr:uid="{00000000-0005-0000-0000-0000BA2A0000}"/>
    <cellStyle name="숫자(R) 3" xfId="3341" xr:uid="{00000000-0005-0000-0000-0000BB2A0000}"/>
    <cellStyle name="숫자1" xfId="3339" xr:uid="{00000000-0005-0000-0000-0000BC2A0000}"/>
    <cellStyle name="숫자3" xfId="3338" xr:uid="{00000000-0005-0000-0000-0000BD2A0000}"/>
    <cellStyle name="쉼표 [0]" xfId="231" builtinId="6"/>
    <cellStyle name="쉼표 [0] 10" xfId="232" xr:uid="{00000000-0005-0000-0000-0000BF2A0000}"/>
    <cellStyle name="쉼표 [0] 10 2" xfId="3092" xr:uid="{00000000-0005-0000-0000-0000C02A0000}"/>
    <cellStyle name="쉼표 [0] 10 2 2" xfId="11935" xr:uid="{00000000-0005-0000-0000-0000C12A0000}"/>
    <cellStyle name="쉼표 [0] 10 3" xfId="3091" xr:uid="{00000000-0005-0000-0000-0000C22A0000}"/>
    <cellStyle name="쉼표 [0] 10 4" xfId="11936" xr:uid="{00000000-0005-0000-0000-0000C32A0000}"/>
    <cellStyle name="쉼표 [0] 10 5" xfId="11937" xr:uid="{00000000-0005-0000-0000-0000C42A0000}"/>
    <cellStyle name="쉼표 [0] 10 6" xfId="11938" xr:uid="{00000000-0005-0000-0000-0000C52A0000}"/>
    <cellStyle name="쉼표 [0] 11" xfId="2269" xr:uid="{00000000-0005-0000-0000-0000C62A0000}"/>
    <cellStyle name="쉼표 [0] 11 2" xfId="11939" xr:uid="{00000000-0005-0000-0000-0000C72A0000}"/>
    <cellStyle name="쉼표 [0] 11 2 2" xfId="11940" xr:uid="{00000000-0005-0000-0000-0000C82A0000}"/>
    <cellStyle name="쉼표 [0] 11 3" xfId="11941" xr:uid="{00000000-0005-0000-0000-0000C92A0000}"/>
    <cellStyle name="쉼표 [0] 11 4" xfId="11942" xr:uid="{00000000-0005-0000-0000-0000CA2A0000}"/>
    <cellStyle name="쉼표 [0] 12" xfId="240" xr:uid="{00000000-0005-0000-0000-0000CB2A0000}"/>
    <cellStyle name="쉼표 [0] 12 2" xfId="11943" xr:uid="{00000000-0005-0000-0000-0000CC2A0000}"/>
    <cellStyle name="쉼표 [0] 12 2 2" xfId="11944" xr:uid="{00000000-0005-0000-0000-0000CD2A0000}"/>
    <cellStyle name="쉼표 [0] 12 2 2 2" xfId="11945" xr:uid="{00000000-0005-0000-0000-0000CE2A0000}"/>
    <cellStyle name="쉼표 [0] 12 2 2 3" xfId="11946" xr:uid="{00000000-0005-0000-0000-0000CF2A0000}"/>
    <cellStyle name="쉼표 [0] 12 3" xfId="11947" xr:uid="{00000000-0005-0000-0000-0000D02A0000}"/>
    <cellStyle name="쉼표 [0] 12 4" xfId="11948" xr:uid="{00000000-0005-0000-0000-0000D12A0000}"/>
    <cellStyle name="쉼표 [0] 12 5" xfId="11949" xr:uid="{00000000-0005-0000-0000-0000D22A0000}"/>
    <cellStyle name="쉼표 [0] 12 5 2" xfId="11950" xr:uid="{00000000-0005-0000-0000-0000D32A0000}"/>
    <cellStyle name="쉼표 [0] 12 5 3" xfId="11951" xr:uid="{00000000-0005-0000-0000-0000D42A0000}"/>
    <cellStyle name="쉼표 [0] 12 6" xfId="11952" xr:uid="{00000000-0005-0000-0000-0000D52A0000}"/>
    <cellStyle name="쉼표 [0] 13" xfId="2270" xr:uid="{00000000-0005-0000-0000-0000D62A0000}"/>
    <cellStyle name="쉼표 [0] 13 10" xfId="11953" xr:uid="{00000000-0005-0000-0000-0000D72A0000}"/>
    <cellStyle name="쉼표 [0] 13 2" xfId="11954" xr:uid="{00000000-0005-0000-0000-0000D82A0000}"/>
    <cellStyle name="쉼표 [0] 13 2 2" xfId="11955" xr:uid="{00000000-0005-0000-0000-0000D92A0000}"/>
    <cellStyle name="쉼표 [0] 13 2 3" xfId="11956" xr:uid="{00000000-0005-0000-0000-0000DA2A0000}"/>
    <cellStyle name="쉼표 [0] 13 2 4" xfId="11957" xr:uid="{00000000-0005-0000-0000-0000DB2A0000}"/>
    <cellStyle name="쉼표 [0] 13 2 4 2" xfId="11958" xr:uid="{00000000-0005-0000-0000-0000DC2A0000}"/>
    <cellStyle name="쉼표 [0] 13 2 4 3" xfId="11959" xr:uid="{00000000-0005-0000-0000-0000DD2A0000}"/>
    <cellStyle name="쉼표 [0] 13 3" xfId="11960" xr:uid="{00000000-0005-0000-0000-0000DE2A0000}"/>
    <cellStyle name="쉼표 [0] 13 4" xfId="11961" xr:uid="{00000000-0005-0000-0000-0000DF2A0000}"/>
    <cellStyle name="쉼표 [0] 13 5" xfId="11962" xr:uid="{00000000-0005-0000-0000-0000E02A0000}"/>
    <cellStyle name="쉼표 [0] 13 6" xfId="11963" xr:uid="{00000000-0005-0000-0000-0000E12A0000}"/>
    <cellStyle name="쉼표 [0] 13 7" xfId="11964" xr:uid="{00000000-0005-0000-0000-0000E22A0000}"/>
    <cellStyle name="쉼표 [0] 13 8" xfId="11965" xr:uid="{00000000-0005-0000-0000-0000E32A0000}"/>
    <cellStyle name="쉼표 [0] 13 9" xfId="11966" xr:uid="{00000000-0005-0000-0000-0000E42A0000}"/>
    <cellStyle name="쉼표 [0] 13 9 2" xfId="11967" xr:uid="{00000000-0005-0000-0000-0000E52A0000}"/>
    <cellStyle name="쉼표 [0] 13 9 3" xfId="11968" xr:uid="{00000000-0005-0000-0000-0000E62A0000}"/>
    <cellStyle name="쉼표 [0] 14" xfId="3093" xr:uid="{00000000-0005-0000-0000-0000E72A0000}"/>
    <cellStyle name="쉼표 [0] 14 2" xfId="11969" xr:uid="{00000000-0005-0000-0000-0000E82A0000}"/>
    <cellStyle name="쉼표 [0] 14 2 2" xfId="11970" xr:uid="{00000000-0005-0000-0000-0000E92A0000}"/>
    <cellStyle name="쉼표 [0] 14 3" xfId="11971" xr:uid="{00000000-0005-0000-0000-0000EA2A0000}"/>
    <cellStyle name="쉼표 [0] 14 4" xfId="11972" xr:uid="{00000000-0005-0000-0000-0000EB2A0000}"/>
    <cellStyle name="쉼표 [0] 14 5" xfId="11973" xr:uid="{00000000-0005-0000-0000-0000EC2A0000}"/>
    <cellStyle name="쉼표 [0] 15" xfId="3337" xr:uid="{00000000-0005-0000-0000-0000ED2A0000}"/>
    <cellStyle name="쉼표 [0] 15 2" xfId="11974" xr:uid="{00000000-0005-0000-0000-0000EE2A0000}"/>
    <cellStyle name="쉼표 [0] 15 2 2" xfId="11975" xr:uid="{00000000-0005-0000-0000-0000EF2A0000}"/>
    <cellStyle name="쉼표 [0] 15 3" xfId="11976" xr:uid="{00000000-0005-0000-0000-0000F02A0000}"/>
    <cellStyle name="쉼표 [0] 15 4" xfId="11977" xr:uid="{00000000-0005-0000-0000-0000F12A0000}"/>
    <cellStyle name="쉼표 [0] 15 5" xfId="11978" xr:uid="{00000000-0005-0000-0000-0000F22A0000}"/>
    <cellStyle name="쉼표 [0] 16" xfId="11979" xr:uid="{00000000-0005-0000-0000-0000F32A0000}"/>
    <cellStyle name="쉼표 [0] 16 2" xfId="11980" xr:uid="{00000000-0005-0000-0000-0000F42A0000}"/>
    <cellStyle name="쉼표 [0] 16 3" xfId="11981" xr:uid="{00000000-0005-0000-0000-0000F52A0000}"/>
    <cellStyle name="쉼표 [0] 17" xfId="11982" xr:uid="{00000000-0005-0000-0000-0000F62A0000}"/>
    <cellStyle name="쉼표 [0] 18" xfId="11983" xr:uid="{00000000-0005-0000-0000-0000F72A0000}"/>
    <cellStyle name="쉼표 [0] 19" xfId="11984" xr:uid="{00000000-0005-0000-0000-0000F82A0000}"/>
    <cellStyle name="쉼표 [0] 2" xfId="233" xr:uid="{00000000-0005-0000-0000-0000F92A0000}"/>
    <cellStyle name="쉼표 [0] 2 10" xfId="3094" xr:uid="{00000000-0005-0000-0000-0000FA2A0000}"/>
    <cellStyle name="쉼표 [0] 2 11" xfId="3102" xr:uid="{00000000-0005-0000-0000-0000FB2A0000}"/>
    <cellStyle name="쉼표 [0] 2 12" xfId="3336" xr:uid="{00000000-0005-0000-0000-0000FC2A0000}"/>
    <cellStyle name="쉼표 [0] 2 2" xfId="2271" xr:uid="{00000000-0005-0000-0000-0000FD2A0000}"/>
    <cellStyle name="쉼표 [0] 2 2 2" xfId="2272" xr:uid="{00000000-0005-0000-0000-0000FE2A0000}"/>
    <cellStyle name="쉼표 [0] 2 2 2 2" xfId="11985" xr:uid="{00000000-0005-0000-0000-0000FF2A0000}"/>
    <cellStyle name="쉼표 [0] 2 2 2 3" xfId="11986" xr:uid="{00000000-0005-0000-0000-0000002B0000}"/>
    <cellStyle name="쉼표 [0] 2 2 2 3 2" xfId="11987" xr:uid="{00000000-0005-0000-0000-0000012B0000}"/>
    <cellStyle name="쉼표 [0] 2 2 2 3 3" xfId="11988" xr:uid="{00000000-0005-0000-0000-0000022B0000}"/>
    <cellStyle name="쉼표 [0] 2 2 3" xfId="2273" xr:uid="{00000000-0005-0000-0000-0000032B0000}"/>
    <cellStyle name="쉼표 [0] 2 2 3 2" xfId="11989" xr:uid="{00000000-0005-0000-0000-0000042B0000}"/>
    <cellStyle name="쉼표 [0] 2 2 3 2 2" xfId="11990" xr:uid="{00000000-0005-0000-0000-0000052B0000}"/>
    <cellStyle name="쉼표 [0] 2 2 3 2 3" xfId="11991" xr:uid="{00000000-0005-0000-0000-0000062B0000}"/>
    <cellStyle name="쉼표 [0] 2 2 4" xfId="3335" xr:uid="{00000000-0005-0000-0000-0000072B0000}"/>
    <cellStyle name="쉼표 [0] 2 2 5" xfId="11992" xr:uid="{00000000-0005-0000-0000-0000082B0000}"/>
    <cellStyle name="쉼표 [0] 2 3" xfId="2274" xr:uid="{00000000-0005-0000-0000-0000092B0000}"/>
    <cellStyle name="쉼표 [0] 2 3 2" xfId="11993" xr:uid="{00000000-0005-0000-0000-00000A2B0000}"/>
    <cellStyle name="쉼표 [0] 2 3 2 2" xfId="11994" xr:uid="{00000000-0005-0000-0000-00000B2B0000}"/>
    <cellStyle name="쉼표 [0] 2 3 2 2 2" xfId="11995" xr:uid="{00000000-0005-0000-0000-00000C2B0000}"/>
    <cellStyle name="쉼표 [0] 2 3 2 2 3" xfId="11996" xr:uid="{00000000-0005-0000-0000-00000D2B0000}"/>
    <cellStyle name="쉼표 [0] 2 3 2 3" xfId="11997" xr:uid="{00000000-0005-0000-0000-00000E2B0000}"/>
    <cellStyle name="쉼표 [0] 2 3 3" xfId="11998" xr:uid="{00000000-0005-0000-0000-00000F2B0000}"/>
    <cellStyle name="쉼표 [0] 2 3 3 2" xfId="11999" xr:uid="{00000000-0005-0000-0000-0000102B0000}"/>
    <cellStyle name="쉼표 [0] 2 3 4" xfId="12000" xr:uid="{00000000-0005-0000-0000-0000112B0000}"/>
    <cellStyle name="쉼표 [0] 2 4" xfId="2275" xr:uid="{00000000-0005-0000-0000-0000122B0000}"/>
    <cellStyle name="쉼표 [0] 2 4 2" xfId="3098" xr:uid="{00000000-0005-0000-0000-0000132B0000}"/>
    <cellStyle name="쉼표 [0] 2 4 3" xfId="3101" xr:uid="{00000000-0005-0000-0000-0000142B0000}"/>
    <cellStyle name="쉼표 [0] 2 4 4" xfId="12001" xr:uid="{00000000-0005-0000-0000-0000152B0000}"/>
    <cellStyle name="쉼표 [0] 2 4 5" xfId="12002" xr:uid="{00000000-0005-0000-0000-0000162B0000}"/>
    <cellStyle name="쉼표 [0] 2 4 6" xfId="12003" xr:uid="{00000000-0005-0000-0000-0000172B0000}"/>
    <cellStyle name="쉼표 [0] 2 5" xfId="2276" xr:uid="{00000000-0005-0000-0000-0000182B0000}"/>
    <cellStyle name="쉼표 [0] 2 5 2" xfId="12004" xr:uid="{00000000-0005-0000-0000-0000192B0000}"/>
    <cellStyle name="쉼표 [0] 2 5 2 2" xfId="12005" xr:uid="{00000000-0005-0000-0000-00001A2B0000}"/>
    <cellStyle name="쉼표 [0] 2 5 3" xfId="12006" xr:uid="{00000000-0005-0000-0000-00001B2B0000}"/>
    <cellStyle name="쉼표 [0] 2 5 4" xfId="12007" xr:uid="{00000000-0005-0000-0000-00001C2B0000}"/>
    <cellStyle name="쉼표 [0] 2 6" xfId="2277" xr:uid="{00000000-0005-0000-0000-00001D2B0000}"/>
    <cellStyle name="쉼표 [0] 2 6 2" xfId="12008" xr:uid="{00000000-0005-0000-0000-00001E2B0000}"/>
    <cellStyle name="쉼표 [0] 2 6 2 2" xfId="12009" xr:uid="{00000000-0005-0000-0000-00001F2B0000}"/>
    <cellStyle name="쉼표 [0] 2 6 3" xfId="12010" xr:uid="{00000000-0005-0000-0000-0000202B0000}"/>
    <cellStyle name="쉼표 [0] 2 6 4" xfId="12011" xr:uid="{00000000-0005-0000-0000-0000212B0000}"/>
    <cellStyle name="쉼표 [0] 2 7" xfId="2278" xr:uid="{00000000-0005-0000-0000-0000222B0000}"/>
    <cellStyle name="쉼표 [0] 2 7 2" xfId="12012" xr:uid="{00000000-0005-0000-0000-0000232B0000}"/>
    <cellStyle name="쉼표 [0] 2 7 2 2" xfId="12013" xr:uid="{00000000-0005-0000-0000-0000242B0000}"/>
    <cellStyle name="쉼표 [0] 2 7 2 3" xfId="12014" xr:uid="{00000000-0005-0000-0000-0000252B0000}"/>
    <cellStyle name="쉼표 [0] 2 8" xfId="2279" xr:uid="{00000000-0005-0000-0000-0000262B0000}"/>
    <cellStyle name="쉼표 [0] 2 8 2" xfId="12015" xr:uid="{00000000-0005-0000-0000-0000272B0000}"/>
    <cellStyle name="쉼표 [0] 2 8 2 2" xfId="12016" xr:uid="{00000000-0005-0000-0000-0000282B0000}"/>
    <cellStyle name="쉼표 [0] 2 8 2 3" xfId="12017" xr:uid="{00000000-0005-0000-0000-0000292B0000}"/>
    <cellStyle name="쉼표 [0] 2 9" xfId="2280" xr:uid="{00000000-0005-0000-0000-00002A2B0000}"/>
    <cellStyle name="쉼표 [0] 2_4_2013 자재단가(1)" xfId="12018" xr:uid="{00000000-0005-0000-0000-00002B2B0000}"/>
    <cellStyle name="쉼표 [0] 20" xfId="12019" xr:uid="{00000000-0005-0000-0000-00002C2B0000}"/>
    <cellStyle name="쉼표 [0] 21" xfId="12020" xr:uid="{00000000-0005-0000-0000-00002D2B0000}"/>
    <cellStyle name="쉼표 [0] 22" xfId="12021" xr:uid="{00000000-0005-0000-0000-00002E2B0000}"/>
    <cellStyle name="쉼표 [0] 23" xfId="12022" xr:uid="{00000000-0005-0000-0000-00002F2B0000}"/>
    <cellStyle name="쉼표 [0] 24" xfId="12023" xr:uid="{00000000-0005-0000-0000-0000302B0000}"/>
    <cellStyle name="쉼표 [0] 25" xfId="12024" xr:uid="{00000000-0005-0000-0000-0000312B0000}"/>
    <cellStyle name="쉼표 [0] 3" xfId="2281" xr:uid="{00000000-0005-0000-0000-0000322B0000}"/>
    <cellStyle name="쉼표 [0] 3 10" xfId="3334" xr:uid="{00000000-0005-0000-0000-0000332B0000}"/>
    <cellStyle name="쉼표 [0] 3 10 2" xfId="12025" xr:uid="{00000000-0005-0000-0000-0000342B0000}"/>
    <cellStyle name="쉼표 [0] 3 10 2 2" xfId="12026" xr:uid="{00000000-0005-0000-0000-0000352B0000}"/>
    <cellStyle name="쉼표 [0] 3 10 2 3" xfId="12027" xr:uid="{00000000-0005-0000-0000-0000362B0000}"/>
    <cellStyle name="쉼표 [0] 3 11" xfId="12028" xr:uid="{00000000-0005-0000-0000-0000372B0000}"/>
    <cellStyle name="쉼표 [0] 3 12" xfId="12029" xr:uid="{00000000-0005-0000-0000-0000382B0000}"/>
    <cellStyle name="쉼표 [0] 3 13" xfId="12030" xr:uid="{00000000-0005-0000-0000-0000392B0000}"/>
    <cellStyle name="쉼표 [0] 3 14" xfId="12031" xr:uid="{00000000-0005-0000-0000-00003A2B0000}"/>
    <cellStyle name="쉼표 [0] 3 15" xfId="12032" xr:uid="{00000000-0005-0000-0000-00003B2B0000}"/>
    <cellStyle name="쉼표 [0] 3 16" xfId="12033" xr:uid="{00000000-0005-0000-0000-00003C2B0000}"/>
    <cellStyle name="쉼표 [0] 3 2" xfId="2282" xr:uid="{00000000-0005-0000-0000-00003D2B0000}"/>
    <cellStyle name="쉼표 [0] 3 2 10" xfId="12034" xr:uid="{00000000-0005-0000-0000-00003E2B0000}"/>
    <cellStyle name="쉼표 [0] 3 2 11" xfId="12035" xr:uid="{00000000-0005-0000-0000-00003F2B0000}"/>
    <cellStyle name="쉼표 [0] 3 2 12" xfId="12036" xr:uid="{00000000-0005-0000-0000-0000402B0000}"/>
    <cellStyle name="쉼표 [0] 3 2 13" xfId="12037" xr:uid="{00000000-0005-0000-0000-0000412B0000}"/>
    <cellStyle name="쉼표 [0] 3 2 14" xfId="12038" xr:uid="{00000000-0005-0000-0000-0000422B0000}"/>
    <cellStyle name="쉼표 [0] 3 2 2" xfId="2283" xr:uid="{00000000-0005-0000-0000-0000432B0000}"/>
    <cellStyle name="쉼표 [0] 3 2 2 2" xfId="12039" xr:uid="{00000000-0005-0000-0000-0000442B0000}"/>
    <cellStyle name="쉼표 [0] 3 2 2 3" xfId="12040" xr:uid="{00000000-0005-0000-0000-0000452B0000}"/>
    <cellStyle name="쉼표 [0] 3 2 2 4" xfId="12041" xr:uid="{00000000-0005-0000-0000-0000462B0000}"/>
    <cellStyle name="쉼표 [0] 3 2 2 4 2" xfId="12042" xr:uid="{00000000-0005-0000-0000-0000472B0000}"/>
    <cellStyle name="쉼표 [0] 3 2 2 4 3" xfId="12043" xr:uid="{00000000-0005-0000-0000-0000482B0000}"/>
    <cellStyle name="쉼표 [0] 3 2 3" xfId="2284" xr:uid="{00000000-0005-0000-0000-0000492B0000}"/>
    <cellStyle name="쉼표 [0] 3 2 3 2" xfId="12044" xr:uid="{00000000-0005-0000-0000-00004A2B0000}"/>
    <cellStyle name="쉼표 [0] 3 2 3 2 2" xfId="12045" xr:uid="{00000000-0005-0000-0000-00004B2B0000}"/>
    <cellStyle name="쉼표 [0] 3 2 3 2 3" xfId="12046" xr:uid="{00000000-0005-0000-0000-00004C2B0000}"/>
    <cellStyle name="쉼표 [0] 3 2 4" xfId="3333" xr:uid="{00000000-0005-0000-0000-00004D2B0000}"/>
    <cellStyle name="쉼표 [0] 3 2 4 2" xfId="12047" xr:uid="{00000000-0005-0000-0000-00004E2B0000}"/>
    <cellStyle name="쉼표 [0] 3 2 4 2 2" xfId="12048" xr:uid="{00000000-0005-0000-0000-00004F2B0000}"/>
    <cellStyle name="쉼표 [0] 3 2 4 2 3" xfId="12049" xr:uid="{00000000-0005-0000-0000-0000502B0000}"/>
    <cellStyle name="쉼표 [0] 3 2 5" xfId="12050" xr:uid="{00000000-0005-0000-0000-0000512B0000}"/>
    <cellStyle name="쉼표 [0] 3 2 5 2" xfId="12051" xr:uid="{00000000-0005-0000-0000-0000522B0000}"/>
    <cellStyle name="쉼표 [0] 3 2 5 2 2" xfId="12052" xr:uid="{00000000-0005-0000-0000-0000532B0000}"/>
    <cellStyle name="쉼표 [0] 3 2 5 2 3" xfId="12053" xr:uid="{00000000-0005-0000-0000-0000542B0000}"/>
    <cellStyle name="쉼표 [0] 3 2 5 3" xfId="12054" xr:uid="{00000000-0005-0000-0000-0000552B0000}"/>
    <cellStyle name="쉼표 [0] 3 2 5 4" xfId="12055" xr:uid="{00000000-0005-0000-0000-0000562B0000}"/>
    <cellStyle name="쉼표 [0] 3 2 5 5" xfId="12056" xr:uid="{00000000-0005-0000-0000-0000572B0000}"/>
    <cellStyle name="쉼표 [0] 3 2 5 6" xfId="12057" xr:uid="{00000000-0005-0000-0000-0000582B0000}"/>
    <cellStyle name="쉼표 [0] 3 2 5 7" xfId="12058" xr:uid="{00000000-0005-0000-0000-0000592B0000}"/>
    <cellStyle name="쉼표 [0] 3 2 5 8" xfId="12059" xr:uid="{00000000-0005-0000-0000-00005A2B0000}"/>
    <cellStyle name="쉼표 [0] 3 2 6" xfId="12060" xr:uid="{00000000-0005-0000-0000-00005B2B0000}"/>
    <cellStyle name="쉼표 [0] 3 2 6 2" xfId="12061" xr:uid="{00000000-0005-0000-0000-00005C2B0000}"/>
    <cellStyle name="쉼표 [0] 3 2 6 2 2" xfId="12062" xr:uid="{00000000-0005-0000-0000-00005D2B0000}"/>
    <cellStyle name="쉼표 [0] 3 2 6 3" xfId="12063" xr:uid="{00000000-0005-0000-0000-00005E2B0000}"/>
    <cellStyle name="쉼표 [0] 3 2 6 4" xfId="12064" xr:uid="{00000000-0005-0000-0000-00005F2B0000}"/>
    <cellStyle name="쉼표 [0] 3 2 7" xfId="12065" xr:uid="{00000000-0005-0000-0000-0000602B0000}"/>
    <cellStyle name="쉼표 [0] 3 2 7 2" xfId="12066" xr:uid="{00000000-0005-0000-0000-0000612B0000}"/>
    <cellStyle name="쉼표 [0] 3 2 7 2 2" xfId="12067" xr:uid="{00000000-0005-0000-0000-0000622B0000}"/>
    <cellStyle name="쉼표 [0] 3 2 7 3" xfId="12068" xr:uid="{00000000-0005-0000-0000-0000632B0000}"/>
    <cellStyle name="쉼표 [0] 3 2 7 4" xfId="12069" xr:uid="{00000000-0005-0000-0000-0000642B0000}"/>
    <cellStyle name="쉼표 [0] 3 2 8" xfId="12070" xr:uid="{00000000-0005-0000-0000-0000652B0000}"/>
    <cellStyle name="쉼표 [0] 3 2 8 2" xfId="12071" xr:uid="{00000000-0005-0000-0000-0000662B0000}"/>
    <cellStyle name="쉼표 [0] 3 2 8 3" xfId="12072" xr:uid="{00000000-0005-0000-0000-0000672B0000}"/>
    <cellStyle name="쉼표 [0] 3 2 9" xfId="12073" xr:uid="{00000000-0005-0000-0000-0000682B0000}"/>
    <cellStyle name="쉼표 [0] 3 3" xfId="2285" xr:uid="{00000000-0005-0000-0000-0000692B0000}"/>
    <cellStyle name="쉼표 [0] 3 3 2" xfId="12074" xr:uid="{00000000-0005-0000-0000-00006A2B0000}"/>
    <cellStyle name="쉼표 [0] 3 3 2 2" xfId="12075" xr:uid="{00000000-0005-0000-0000-00006B2B0000}"/>
    <cellStyle name="쉼표 [0] 3 3 2 2 2" xfId="12076" xr:uid="{00000000-0005-0000-0000-00006C2B0000}"/>
    <cellStyle name="쉼표 [0] 3 3 2 2 3" xfId="12077" xr:uid="{00000000-0005-0000-0000-00006D2B0000}"/>
    <cellStyle name="쉼표 [0] 3 3 3" xfId="12078" xr:uid="{00000000-0005-0000-0000-00006E2B0000}"/>
    <cellStyle name="쉼표 [0] 3 3 4" xfId="12079" xr:uid="{00000000-0005-0000-0000-00006F2B0000}"/>
    <cellStyle name="쉼표 [0] 3 4" xfId="2286" xr:uid="{00000000-0005-0000-0000-0000702B0000}"/>
    <cellStyle name="쉼표 [0] 3 4 2" xfId="12080" xr:uid="{00000000-0005-0000-0000-0000712B0000}"/>
    <cellStyle name="쉼표 [0] 3 4 2 2" xfId="12081" xr:uid="{00000000-0005-0000-0000-0000722B0000}"/>
    <cellStyle name="쉼표 [0] 3 4 2 3" xfId="12082" xr:uid="{00000000-0005-0000-0000-0000732B0000}"/>
    <cellStyle name="쉼표 [0] 3 5" xfId="2287" xr:uid="{00000000-0005-0000-0000-0000742B0000}"/>
    <cellStyle name="쉼표 [0] 3 5 2" xfId="12083" xr:uid="{00000000-0005-0000-0000-0000752B0000}"/>
    <cellStyle name="쉼표 [0] 3 5 2 2" xfId="12084" xr:uid="{00000000-0005-0000-0000-0000762B0000}"/>
    <cellStyle name="쉼표 [0] 3 5 2 3" xfId="12085" xr:uid="{00000000-0005-0000-0000-0000772B0000}"/>
    <cellStyle name="쉼표 [0] 3 6" xfId="2288" xr:uid="{00000000-0005-0000-0000-0000782B0000}"/>
    <cellStyle name="쉼표 [0] 3 6 2" xfId="12086" xr:uid="{00000000-0005-0000-0000-0000792B0000}"/>
    <cellStyle name="쉼표 [0] 3 6 2 2" xfId="12087" xr:uid="{00000000-0005-0000-0000-00007A2B0000}"/>
    <cellStyle name="쉼표 [0] 3 6 2 3" xfId="12088" xr:uid="{00000000-0005-0000-0000-00007B2B0000}"/>
    <cellStyle name="쉼표 [0] 3 6 3" xfId="12089" xr:uid="{00000000-0005-0000-0000-00007C2B0000}"/>
    <cellStyle name="쉼표 [0] 3 6 4" xfId="12090" xr:uid="{00000000-0005-0000-0000-00007D2B0000}"/>
    <cellStyle name="쉼표 [0] 3 6 5" xfId="12091" xr:uid="{00000000-0005-0000-0000-00007E2B0000}"/>
    <cellStyle name="쉼표 [0] 3 6 6" xfId="12092" xr:uid="{00000000-0005-0000-0000-00007F2B0000}"/>
    <cellStyle name="쉼표 [0] 3 6 7" xfId="12093" xr:uid="{00000000-0005-0000-0000-0000802B0000}"/>
    <cellStyle name="쉼표 [0] 3 6 8" xfId="12094" xr:uid="{00000000-0005-0000-0000-0000812B0000}"/>
    <cellStyle name="쉼표 [0] 3 6 9" xfId="12095" xr:uid="{00000000-0005-0000-0000-0000822B0000}"/>
    <cellStyle name="쉼표 [0] 3 6 9 2" xfId="12096" xr:uid="{00000000-0005-0000-0000-0000832B0000}"/>
    <cellStyle name="쉼표 [0] 3 6 9 3" xfId="12097" xr:uid="{00000000-0005-0000-0000-0000842B0000}"/>
    <cellStyle name="쉼표 [0] 3 7" xfId="2289" xr:uid="{00000000-0005-0000-0000-0000852B0000}"/>
    <cellStyle name="쉼표 [0] 3 7 2" xfId="12098" xr:uid="{00000000-0005-0000-0000-0000862B0000}"/>
    <cellStyle name="쉼표 [0] 3 7 2 2" xfId="12099" xr:uid="{00000000-0005-0000-0000-0000872B0000}"/>
    <cellStyle name="쉼표 [0] 3 7 3" xfId="12100" xr:uid="{00000000-0005-0000-0000-0000882B0000}"/>
    <cellStyle name="쉼표 [0] 3 7 4" xfId="12101" xr:uid="{00000000-0005-0000-0000-0000892B0000}"/>
    <cellStyle name="쉼표 [0] 3 7 5" xfId="12102" xr:uid="{00000000-0005-0000-0000-00008A2B0000}"/>
    <cellStyle name="쉼표 [0] 3 7 5 2" xfId="12103" xr:uid="{00000000-0005-0000-0000-00008B2B0000}"/>
    <cellStyle name="쉼표 [0] 3 7 5 3" xfId="12104" xr:uid="{00000000-0005-0000-0000-00008C2B0000}"/>
    <cellStyle name="쉼표 [0] 3 8" xfId="2290" xr:uid="{00000000-0005-0000-0000-00008D2B0000}"/>
    <cellStyle name="쉼표 [0] 3 8 2" xfId="12105" xr:uid="{00000000-0005-0000-0000-00008E2B0000}"/>
    <cellStyle name="쉼표 [0] 3 8 2 2" xfId="12106" xr:uid="{00000000-0005-0000-0000-00008F2B0000}"/>
    <cellStyle name="쉼표 [0] 3 8 3" xfId="12107" xr:uid="{00000000-0005-0000-0000-0000902B0000}"/>
    <cellStyle name="쉼표 [0] 3 8 4" xfId="12108" xr:uid="{00000000-0005-0000-0000-0000912B0000}"/>
    <cellStyle name="쉼표 [0] 3 8 5" xfId="12109" xr:uid="{00000000-0005-0000-0000-0000922B0000}"/>
    <cellStyle name="쉼표 [0] 3 8 5 2" xfId="12110" xr:uid="{00000000-0005-0000-0000-0000932B0000}"/>
    <cellStyle name="쉼표 [0] 3 8 5 3" xfId="12111" xr:uid="{00000000-0005-0000-0000-0000942B0000}"/>
    <cellStyle name="쉼표 [0] 3 9" xfId="2291" xr:uid="{00000000-0005-0000-0000-0000952B0000}"/>
    <cellStyle name="쉼표 [0] 3 9 2" xfId="12112" xr:uid="{00000000-0005-0000-0000-0000962B0000}"/>
    <cellStyle name="쉼표 [0] 3 9 3" xfId="12113" xr:uid="{00000000-0005-0000-0000-0000972B0000}"/>
    <cellStyle name="쉼표 [0] 3 9 4" xfId="12114" xr:uid="{00000000-0005-0000-0000-0000982B0000}"/>
    <cellStyle name="쉼표 [0] 3 9 4 2" xfId="12115" xr:uid="{00000000-0005-0000-0000-0000992B0000}"/>
    <cellStyle name="쉼표 [0] 3 9 4 3" xfId="12116" xr:uid="{00000000-0005-0000-0000-00009A2B0000}"/>
    <cellStyle name="쉼표 [0] 3_정산서" xfId="12117" xr:uid="{00000000-0005-0000-0000-00009B2B0000}"/>
    <cellStyle name="쉼표 [0] 4" xfId="2292" xr:uid="{00000000-0005-0000-0000-00009C2B0000}"/>
    <cellStyle name="쉼표 [0] 4 2" xfId="2293" xr:uid="{00000000-0005-0000-0000-00009D2B0000}"/>
    <cellStyle name="쉼표 [0] 4 2 2" xfId="3331" xr:uid="{00000000-0005-0000-0000-00009E2B0000}"/>
    <cellStyle name="쉼표 [0] 4 3" xfId="2294" xr:uid="{00000000-0005-0000-0000-00009F2B0000}"/>
    <cellStyle name="쉼표 [0] 4 4" xfId="3103" xr:uid="{00000000-0005-0000-0000-0000A02B0000}"/>
    <cellStyle name="쉼표 [0] 4 5" xfId="3332" xr:uid="{00000000-0005-0000-0000-0000A12B0000}"/>
    <cellStyle name="쉼표 [0] 5" xfId="2295" xr:uid="{00000000-0005-0000-0000-0000A22B0000}"/>
    <cellStyle name="쉼표 [0] 5 2" xfId="2296" xr:uid="{00000000-0005-0000-0000-0000A32B0000}"/>
    <cellStyle name="쉼표 [0] 5 2 2" xfId="12118" xr:uid="{00000000-0005-0000-0000-0000A42B0000}"/>
    <cellStyle name="쉼표 [0] 5 2 2 2" xfId="12119" xr:uid="{00000000-0005-0000-0000-0000A52B0000}"/>
    <cellStyle name="쉼표 [0] 5 2 2 3" xfId="12120" xr:uid="{00000000-0005-0000-0000-0000A62B0000}"/>
    <cellStyle name="쉼표 [0] 5 3" xfId="2297" xr:uid="{00000000-0005-0000-0000-0000A72B0000}"/>
    <cellStyle name="쉼표 [0] 5 3 2" xfId="12121" xr:uid="{00000000-0005-0000-0000-0000A82B0000}"/>
    <cellStyle name="쉼표 [0] 5 3 2 2" xfId="12122" xr:uid="{00000000-0005-0000-0000-0000A92B0000}"/>
    <cellStyle name="쉼표 [0] 5 3 2 3" xfId="12123" xr:uid="{00000000-0005-0000-0000-0000AA2B0000}"/>
    <cellStyle name="쉼표 [0] 5 4" xfId="2298" xr:uid="{00000000-0005-0000-0000-0000AB2B0000}"/>
    <cellStyle name="쉼표 [0] 5 4 2" xfId="2299" xr:uid="{00000000-0005-0000-0000-0000AC2B0000}"/>
    <cellStyle name="쉼표 [0] 5 4 3" xfId="12124" xr:uid="{00000000-0005-0000-0000-0000AD2B0000}"/>
    <cellStyle name="쉼표 [0] 5 4 3 2" xfId="12125" xr:uid="{00000000-0005-0000-0000-0000AE2B0000}"/>
    <cellStyle name="쉼표 [0] 5 4 3 3" xfId="12126" xr:uid="{00000000-0005-0000-0000-0000AF2B0000}"/>
    <cellStyle name="쉼표 [0] 5 5" xfId="2300" xr:uid="{00000000-0005-0000-0000-0000B02B0000}"/>
    <cellStyle name="쉼표 [0] 5 5 2" xfId="2301" xr:uid="{00000000-0005-0000-0000-0000B12B0000}"/>
    <cellStyle name="쉼표 [0] 5 5 2 2" xfId="2302" xr:uid="{00000000-0005-0000-0000-0000B22B0000}"/>
    <cellStyle name="쉼표 [0] 5 5 2 3" xfId="2303" xr:uid="{00000000-0005-0000-0000-0000B32B0000}"/>
    <cellStyle name="쉼표 [0] 5 5 3" xfId="2304" xr:uid="{00000000-0005-0000-0000-0000B42B0000}"/>
    <cellStyle name="쉼표 [0] 5 5 4" xfId="2305" xr:uid="{00000000-0005-0000-0000-0000B52B0000}"/>
    <cellStyle name="쉼표 [0] 5 5 5" xfId="12127" xr:uid="{00000000-0005-0000-0000-0000B62B0000}"/>
    <cellStyle name="쉼표 [0] 5 5 5 2" xfId="12128" xr:uid="{00000000-0005-0000-0000-0000B72B0000}"/>
    <cellStyle name="쉼표 [0] 5 5 5 3" xfId="12129" xr:uid="{00000000-0005-0000-0000-0000B82B0000}"/>
    <cellStyle name="쉼표 [0] 5 6" xfId="3330" xr:uid="{00000000-0005-0000-0000-0000B92B0000}"/>
    <cellStyle name="쉼표 [0] 6" xfId="2306" xr:uid="{00000000-0005-0000-0000-0000BA2B0000}"/>
    <cellStyle name="쉼표 [0] 6 10" xfId="2307" xr:uid="{00000000-0005-0000-0000-0000BB2B0000}"/>
    <cellStyle name="쉼표 [0] 6 11" xfId="3329" xr:uid="{00000000-0005-0000-0000-0000BC2B0000}"/>
    <cellStyle name="쉼표 [0] 6 12" xfId="12130" xr:uid="{00000000-0005-0000-0000-0000BD2B0000}"/>
    <cellStyle name="쉼표 [0] 6 13" xfId="12131" xr:uid="{00000000-0005-0000-0000-0000BE2B0000}"/>
    <cellStyle name="쉼표 [0] 6 2" xfId="2308" xr:uid="{00000000-0005-0000-0000-0000BF2B0000}"/>
    <cellStyle name="쉼표 [0] 6 3" xfId="2309" xr:uid="{00000000-0005-0000-0000-0000C02B0000}"/>
    <cellStyle name="쉼표 [0] 6 3 2" xfId="2310" xr:uid="{00000000-0005-0000-0000-0000C12B0000}"/>
    <cellStyle name="쉼표 [0] 6 3 3" xfId="2311" xr:uid="{00000000-0005-0000-0000-0000C22B0000}"/>
    <cellStyle name="쉼표 [0] 6 3 4" xfId="12132" xr:uid="{00000000-0005-0000-0000-0000C32B0000}"/>
    <cellStyle name="쉼표 [0] 6 4" xfId="2312" xr:uid="{00000000-0005-0000-0000-0000C42B0000}"/>
    <cellStyle name="쉼표 [0] 6 4 2" xfId="2313" xr:uid="{00000000-0005-0000-0000-0000C52B0000}"/>
    <cellStyle name="쉼표 [0] 6 4 3" xfId="2314" xr:uid="{00000000-0005-0000-0000-0000C62B0000}"/>
    <cellStyle name="쉼표 [0] 6 4 4" xfId="2315" xr:uid="{00000000-0005-0000-0000-0000C72B0000}"/>
    <cellStyle name="쉼표 [0] 6 4 5" xfId="2316" xr:uid="{00000000-0005-0000-0000-0000C82B0000}"/>
    <cellStyle name="쉼표 [0] 6 5" xfId="2317" xr:uid="{00000000-0005-0000-0000-0000C92B0000}"/>
    <cellStyle name="쉼표 [0] 6 5 2" xfId="2318" xr:uid="{00000000-0005-0000-0000-0000CA2B0000}"/>
    <cellStyle name="쉼표 [0] 6 5 3" xfId="2319" xr:uid="{00000000-0005-0000-0000-0000CB2B0000}"/>
    <cellStyle name="쉼표 [0] 6 5 4" xfId="2320" xr:uid="{00000000-0005-0000-0000-0000CC2B0000}"/>
    <cellStyle name="쉼표 [0] 6 5 5" xfId="2321" xr:uid="{00000000-0005-0000-0000-0000CD2B0000}"/>
    <cellStyle name="쉼표 [0] 6 6" xfId="2322" xr:uid="{00000000-0005-0000-0000-0000CE2B0000}"/>
    <cellStyle name="쉼표 [0] 6 7" xfId="2323" xr:uid="{00000000-0005-0000-0000-0000CF2B0000}"/>
    <cellStyle name="쉼표 [0] 6 8" xfId="2324" xr:uid="{00000000-0005-0000-0000-0000D02B0000}"/>
    <cellStyle name="쉼표 [0] 6 9" xfId="2325" xr:uid="{00000000-0005-0000-0000-0000D12B0000}"/>
    <cellStyle name="쉼표 [0] 7" xfId="2326" xr:uid="{00000000-0005-0000-0000-0000D22B0000}"/>
    <cellStyle name="쉼표 [0] 7 10" xfId="12133" xr:uid="{00000000-0005-0000-0000-0000D32B0000}"/>
    <cellStyle name="쉼표 [0] 7 11" xfId="12134" xr:uid="{00000000-0005-0000-0000-0000D42B0000}"/>
    <cellStyle name="쉼표 [0] 7 12" xfId="12135" xr:uid="{00000000-0005-0000-0000-0000D52B0000}"/>
    <cellStyle name="쉼표 [0] 7 13" xfId="12136" xr:uid="{00000000-0005-0000-0000-0000D62B0000}"/>
    <cellStyle name="쉼표 [0] 7 13 2" xfId="12137" xr:uid="{00000000-0005-0000-0000-0000D72B0000}"/>
    <cellStyle name="쉼표 [0] 7 13 3" xfId="12138" xr:uid="{00000000-0005-0000-0000-0000D82B0000}"/>
    <cellStyle name="쉼표 [0] 7 14" xfId="12139" xr:uid="{00000000-0005-0000-0000-0000D92B0000}"/>
    <cellStyle name="쉼표 [0] 7 2" xfId="2327" xr:uid="{00000000-0005-0000-0000-0000DA2B0000}"/>
    <cellStyle name="쉼표 [0] 7 2 2" xfId="12140" xr:uid="{00000000-0005-0000-0000-0000DB2B0000}"/>
    <cellStyle name="쉼표 [0] 7 2 3" xfId="12141" xr:uid="{00000000-0005-0000-0000-0000DC2B0000}"/>
    <cellStyle name="쉼표 [0] 7 2 4" xfId="12142" xr:uid="{00000000-0005-0000-0000-0000DD2B0000}"/>
    <cellStyle name="쉼표 [0] 7 2 4 2" xfId="12143" xr:uid="{00000000-0005-0000-0000-0000DE2B0000}"/>
    <cellStyle name="쉼표 [0] 7 2 4 3" xfId="12144" xr:uid="{00000000-0005-0000-0000-0000DF2B0000}"/>
    <cellStyle name="쉼표 [0] 7 3" xfId="12145" xr:uid="{00000000-0005-0000-0000-0000E02B0000}"/>
    <cellStyle name="쉼표 [0] 7 3 2" xfId="12146" xr:uid="{00000000-0005-0000-0000-0000E12B0000}"/>
    <cellStyle name="쉼표 [0] 7 3 2 2" xfId="12147" xr:uid="{00000000-0005-0000-0000-0000E22B0000}"/>
    <cellStyle name="쉼표 [0] 7 3 2 3" xfId="12148" xr:uid="{00000000-0005-0000-0000-0000E32B0000}"/>
    <cellStyle name="쉼표 [0] 7 4" xfId="12149" xr:uid="{00000000-0005-0000-0000-0000E42B0000}"/>
    <cellStyle name="쉼표 [0] 7 4 2" xfId="12150" xr:uid="{00000000-0005-0000-0000-0000E52B0000}"/>
    <cellStyle name="쉼표 [0] 7 4 2 2" xfId="12151" xr:uid="{00000000-0005-0000-0000-0000E62B0000}"/>
    <cellStyle name="쉼표 [0] 7 4 2 3" xfId="12152" xr:uid="{00000000-0005-0000-0000-0000E72B0000}"/>
    <cellStyle name="쉼표 [0] 7 4 3" xfId="12153" xr:uid="{00000000-0005-0000-0000-0000E82B0000}"/>
    <cellStyle name="쉼표 [0] 7 4 4" xfId="12154" xr:uid="{00000000-0005-0000-0000-0000E92B0000}"/>
    <cellStyle name="쉼표 [0] 7 4 5" xfId="12155" xr:uid="{00000000-0005-0000-0000-0000EA2B0000}"/>
    <cellStyle name="쉼표 [0] 7 4 6" xfId="12156" xr:uid="{00000000-0005-0000-0000-0000EB2B0000}"/>
    <cellStyle name="쉼표 [0] 7 4 7" xfId="12157" xr:uid="{00000000-0005-0000-0000-0000EC2B0000}"/>
    <cellStyle name="쉼표 [0] 7 4 8" xfId="12158" xr:uid="{00000000-0005-0000-0000-0000ED2B0000}"/>
    <cellStyle name="쉼표 [0] 7 5" xfId="12159" xr:uid="{00000000-0005-0000-0000-0000EE2B0000}"/>
    <cellStyle name="쉼표 [0] 7 5 2" xfId="12160" xr:uid="{00000000-0005-0000-0000-0000EF2B0000}"/>
    <cellStyle name="쉼표 [0] 7 5 2 2" xfId="12161" xr:uid="{00000000-0005-0000-0000-0000F02B0000}"/>
    <cellStyle name="쉼표 [0] 7 5 3" xfId="12162" xr:uid="{00000000-0005-0000-0000-0000F12B0000}"/>
    <cellStyle name="쉼표 [0] 7 5 4" xfId="12163" xr:uid="{00000000-0005-0000-0000-0000F22B0000}"/>
    <cellStyle name="쉼표 [0] 7 6" xfId="12164" xr:uid="{00000000-0005-0000-0000-0000F32B0000}"/>
    <cellStyle name="쉼표 [0] 7 6 2" xfId="12165" xr:uid="{00000000-0005-0000-0000-0000F42B0000}"/>
    <cellStyle name="쉼표 [0] 7 6 2 2" xfId="12166" xr:uid="{00000000-0005-0000-0000-0000F52B0000}"/>
    <cellStyle name="쉼표 [0] 7 6 3" xfId="12167" xr:uid="{00000000-0005-0000-0000-0000F62B0000}"/>
    <cellStyle name="쉼표 [0] 7 6 4" xfId="12168" xr:uid="{00000000-0005-0000-0000-0000F72B0000}"/>
    <cellStyle name="쉼표 [0] 7 7" xfId="12169" xr:uid="{00000000-0005-0000-0000-0000F82B0000}"/>
    <cellStyle name="쉼표 [0] 7 7 2" xfId="12170" xr:uid="{00000000-0005-0000-0000-0000F92B0000}"/>
    <cellStyle name="쉼표 [0] 7 7 3" xfId="12171" xr:uid="{00000000-0005-0000-0000-0000FA2B0000}"/>
    <cellStyle name="쉼표 [0] 7 8" xfId="12172" xr:uid="{00000000-0005-0000-0000-0000FB2B0000}"/>
    <cellStyle name="쉼표 [0] 7 9" xfId="12173" xr:uid="{00000000-0005-0000-0000-0000FC2B0000}"/>
    <cellStyle name="쉼표 [0] 8" xfId="2328" xr:uid="{00000000-0005-0000-0000-0000FD2B0000}"/>
    <cellStyle name="쉼표 [0] 8 2" xfId="12174" xr:uid="{00000000-0005-0000-0000-0000FE2B0000}"/>
    <cellStyle name="쉼표 [0] 8 2 2" xfId="12175" xr:uid="{00000000-0005-0000-0000-0000FF2B0000}"/>
    <cellStyle name="쉼표 [0] 8 2 3" xfId="12176" xr:uid="{00000000-0005-0000-0000-0000002C0000}"/>
    <cellStyle name="쉼표 [0] 8 2 4" xfId="12177" xr:uid="{00000000-0005-0000-0000-0000012C0000}"/>
    <cellStyle name="쉼표 [0] 8 2 4 2" xfId="12178" xr:uid="{00000000-0005-0000-0000-0000022C0000}"/>
    <cellStyle name="쉼표 [0] 8 2 4 3" xfId="12179" xr:uid="{00000000-0005-0000-0000-0000032C0000}"/>
    <cellStyle name="쉼표 [0] 8 3" xfId="12180" xr:uid="{00000000-0005-0000-0000-0000042C0000}"/>
    <cellStyle name="쉼표 [0] 8 3 2" xfId="12181" xr:uid="{00000000-0005-0000-0000-0000052C0000}"/>
    <cellStyle name="쉼표 [0] 8 3 3" xfId="12182" xr:uid="{00000000-0005-0000-0000-0000062C0000}"/>
    <cellStyle name="쉼표 [0] 8 4" xfId="12183" xr:uid="{00000000-0005-0000-0000-0000072C0000}"/>
    <cellStyle name="쉼표 [0] 9" xfId="2329" xr:uid="{00000000-0005-0000-0000-0000082C0000}"/>
    <cellStyle name="쉼표 [0] 9 2" xfId="12184" xr:uid="{00000000-0005-0000-0000-0000092C0000}"/>
    <cellStyle name="쉼표 [0]_회룡 계약내역(농기계)1" xfId="2330" xr:uid="{00000000-0005-0000-0000-00000A2C0000}"/>
    <cellStyle name="쉼표 2" xfId="12185" xr:uid="{00000000-0005-0000-0000-00000B2C0000}"/>
    <cellStyle name="쉼표[0]" xfId="2331" xr:uid="{00000000-0005-0000-0000-00000C2C0000}"/>
    <cellStyle name="'쉼표[0]'" xfId="2332" xr:uid="{00000000-0005-0000-0000-00000D2C0000}"/>
    <cellStyle name="스타일 1" xfId="2333" xr:uid="{00000000-0005-0000-0000-00000E2C0000}"/>
    <cellStyle name="스타일 1 2" xfId="3328" xr:uid="{00000000-0005-0000-0000-00000F2C0000}"/>
    <cellStyle name="스타일 1 3" xfId="3327" xr:uid="{00000000-0005-0000-0000-0000102C0000}"/>
    <cellStyle name="스타일 10" xfId="12186" xr:uid="{00000000-0005-0000-0000-0000112C0000}"/>
    <cellStyle name="스타일 10 2" xfId="12187" xr:uid="{00000000-0005-0000-0000-0000122C0000}"/>
    <cellStyle name="스타일 100" xfId="12188" xr:uid="{00000000-0005-0000-0000-0000132C0000}"/>
    <cellStyle name="스타일 101" xfId="12189" xr:uid="{00000000-0005-0000-0000-0000142C0000}"/>
    <cellStyle name="스타일 102" xfId="12190" xr:uid="{00000000-0005-0000-0000-0000152C0000}"/>
    <cellStyle name="스타일 103" xfId="12191" xr:uid="{00000000-0005-0000-0000-0000162C0000}"/>
    <cellStyle name="스타일 104" xfId="12192" xr:uid="{00000000-0005-0000-0000-0000172C0000}"/>
    <cellStyle name="스타일 105" xfId="12193" xr:uid="{00000000-0005-0000-0000-0000182C0000}"/>
    <cellStyle name="스타일 106" xfId="12194" xr:uid="{00000000-0005-0000-0000-0000192C0000}"/>
    <cellStyle name="스타일 107" xfId="12195" xr:uid="{00000000-0005-0000-0000-00001A2C0000}"/>
    <cellStyle name="스타일 108" xfId="12196" xr:uid="{00000000-0005-0000-0000-00001B2C0000}"/>
    <cellStyle name="스타일 109" xfId="12197" xr:uid="{00000000-0005-0000-0000-00001C2C0000}"/>
    <cellStyle name="스타일 11" xfId="12198" xr:uid="{00000000-0005-0000-0000-00001D2C0000}"/>
    <cellStyle name="스타일 11 2" xfId="12199" xr:uid="{00000000-0005-0000-0000-00001E2C0000}"/>
    <cellStyle name="스타일 110" xfId="12200" xr:uid="{00000000-0005-0000-0000-00001F2C0000}"/>
    <cellStyle name="스타일 111" xfId="12201" xr:uid="{00000000-0005-0000-0000-0000202C0000}"/>
    <cellStyle name="스타일 112" xfId="12202" xr:uid="{00000000-0005-0000-0000-0000212C0000}"/>
    <cellStyle name="스타일 113" xfId="12203" xr:uid="{00000000-0005-0000-0000-0000222C0000}"/>
    <cellStyle name="스타일 114" xfId="12204" xr:uid="{00000000-0005-0000-0000-0000232C0000}"/>
    <cellStyle name="스타일 115" xfId="12205" xr:uid="{00000000-0005-0000-0000-0000242C0000}"/>
    <cellStyle name="스타일 116" xfId="12206" xr:uid="{00000000-0005-0000-0000-0000252C0000}"/>
    <cellStyle name="스타일 117" xfId="12207" xr:uid="{00000000-0005-0000-0000-0000262C0000}"/>
    <cellStyle name="스타일 118" xfId="12208" xr:uid="{00000000-0005-0000-0000-0000272C0000}"/>
    <cellStyle name="스타일 119" xfId="12209" xr:uid="{00000000-0005-0000-0000-0000282C0000}"/>
    <cellStyle name="스타일 12" xfId="12210" xr:uid="{00000000-0005-0000-0000-0000292C0000}"/>
    <cellStyle name="스타일 12 2" xfId="12211" xr:uid="{00000000-0005-0000-0000-00002A2C0000}"/>
    <cellStyle name="스타일 120" xfId="12212" xr:uid="{00000000-0005-0000-0000-00002B2C0000}"/>
    <cellStyle name="스타일 121" xfId="12213" xr:uid="{00000000-0005-0000-0000-00002C2C0000}"/>
    <cellStyle name="스타일 122" xfId="12214" xr:uid="{00000000-0005-0000-0000-00002D2C0000}"/>
    <cellStyle name="스타일 123" xfId="12215" xr:uid="{00000000-0005-0000-0000-00002E2C0000}"/>
    <cellStyle name="스타일 124" xfId="12216" xr:uid="{00000000-0005-0000-0000-00002F2C0000}"/>
    <cellStyle name="스타일 125" xfId="12217" xr:uid="{00000000-0005-0000-0000-0000302C0000}"/>
    <cellStyle name="스타일 126" xfId="12218" xr:uid="{00000000-0005-0000-0000-0000312C0000}"/>
    <cellStyle name="스타일 127" xfId="12219" xr:uid="{00000000-0005-0000-0000-0000322C0000}"/>
    <cellStyle name="스타일 128" xfId="12220" xr:uid="{00000000-0005-0000-0000-0000332C0000}"/>
    <cellStyle name="스타일 129" xfId="12221" xr:uid="{00000000-0005-0000-0000-0000342C0000}"/>
    <cellStyle name="스타일 13" xfId="12222" xr:uid="{00000000-0005-0000-0000-0000352C0000}"/>
    <cellStyle name="스타일 13 2" xfId="12223" xr:uid="{00000000-0005-0000-0000-0000362C0000}"/>
    <cellStyle name="스타일 130" xfId="12224" xr:uid="{00000000-0005-0000-0000-0000372C0000}"/>
    <cellStyle name="스타일 131" xfId="12225" xr:uid="{00000000-0005-0000-0000-0000382C0000}"/>
    <cellStyle name="스타일 132" xfId="12226" xr:uid="{00000000-0005-0000-0000-0000392C0000}"/>
    <cellStyle name="스타일 133" xfId="12227" xr:uid="{00000000-0005-0000-0000-00003A2C0000}"/>
    <cellStyle name="스타일 134" xfId="12228" xr:uid="{00000000-0005-0000-0000-00003B2C0000}"/>
    <cellStyle name="스타일 135" xfId="12229" xr:uid="{00000000-0005-0000-0000-00003C2C0000}"/>
    <cellStyle name="스타일 136" xfId="12230" xr:uid="{00000000-0005-0000-0000-00003D2C0000}"/>
    <cellStyle name="스타일 137" xfId="12231" xr:uid="{00000000-0005-0000-0000-00003E2C0000}"/>
    <cellStyle name="스타일 138" xfId="12232" xr:uid="{00000000-0005-0000-0000-00003F2C0000}"/>
    <cellStyle name="스타일 139" xfId="12233" xr:uid="{00000000-0005-0000-0000-0000402C0000}"/>
    <cellStyle name="스타일 14" xfId="12234" xr:uid="{00000000-0005-0000-0000-0000412C0000}"/>
    <cellStyle name="스타일 14 2" xfId="12235" xr:uid="{00000000-0005-0000-0000-0000422C0000}"/>
    <cellStyle name="스타일 140" xfId="12236" xr:uid="{00000000-0005-0000-0000-0000432C0000}"/>
    <cellStyle name="스타일 141" xfId="12237" xr:uid="{00000000-0005-0000-0000-0000442C0000}"/>
    <cellStyle name="스타일 142" xfId="12238" xr:uid="{00000000-0005-0000-0000-0000452C0000}"/>
    <cellStyle name="스타일 143" xfId="12239" xr:uid="{00000000-0005-0000-0000-0000462C0000}"/>
    <cellStyle name="스타일 144" xfId="12240" xr:uid="{00000000-0005-0000-0000-0000472C0000}"/>
    <cellStyle name="스타일 145" xfId="12241" xr:uid="{00000000-0005-0000-0000-0000482C0000}"/>
    <cellStyle name="스타일 146" xfId="12242" xr:uid="{00000000-0005-0000-0000-0000492C0000}"/>
    <cellStyle name="스타일 147" xfId="12243" xr:uid="{00000000-0005-0000-0000-00004A2C0000}"/>
    <cellStyle name="스타일 148" xfId="12244" xr:uid="{00000000-0005-0000-0000-00004B2C0000}"/>
    <cellStyle name="스타일 149" xfId="12245" xr:uid="{00000000-0005-0000-0000-00004C2C0000}"/>
    <cellStyle name="스타일 15" xfId="12246" xr:uid="{00000000-0005-0000-0000-00004D2C0000}"/>
    <cellStyle name="스타일 15 2" xfId="12247" xr:uid="{00000000-0005-0000-0000-00004E2C0000}"/>
    <cellStyle name="스타일 150" xfId="12248" xr:uid="{00000000-0005-0000-0000-00004F2C0000}"/>
    <cellStyle name="스타일 150 2" xfId="12249" xr:uid="{00000000-0005-0000-0000-0000502C0000}"/>
    <cellStyle name="스타일 150 2 2" xfId="12250" xr:uid="{00000000-0005-0000-0000-0000512C0000}"/>
    <cellStyle name="스타일 150 2 3" xfId="12251" xr:uid="{00000000-0005-0000-0000-0000522C0000}"/>
    <cellStyle name="스타일 150 3" xfId="12252" xr:uid="{00000000-0005-0000-0000-0000532C0000}"/>
    <cellStyle name="스타일 151" xfId="12253" xr:uid="{00000000-0005-0000-0000-0000542C0000}"/>
    <cellStyle name="스타일 151 2" xfId="12254" xr:uid="{00000000-0005-0000-0000-0000552C0000}"/>
    <cellStyle name="스타일 151 2 2" xfId="12255" xr:uid="{00000000-0005-0000-0000-0000562C0000}"/>
    <cellStyle name="스타일 151 2 3" xfId="12256" xr:uid="{00000000-0005-0000-0000-0000572C0000}"/>
    <cellStyle name="스타일 151 3" xfId="12257" xr:uid="{00000000-0005-0000-0000-0000582C0000}"/>
    <cellStyle name="스타일 152" xfId="12258" xr:uid="{00000000-0005-0000-0000-0000592C0000}"/>
    <cellStyle name="스타일 152 2" xfId="12259" xr:uid="{00000000-0005-0000-0000-00005A2C0000}"/>
    <cellStyle name="스타일 152 2 2" xfId="12260" xr:uid="{00000000-0005-0000-0000-00005B2C0000}"/>
    <cellStyle name="스타일 152 2 3" xfId="12261" xr:uid="{00000000-0005-0000-0000-00005C2C0000}"/>
    <cellStyle name="스타일 152 3" xfId="12262" xr:uid="{00000000-0005-0000-0000-00005D2C0000}"/>
    <cellStyle name="스타일 153" xfId="12263" xr:uid="{00000000-0005-0000-0000-00005E2C0000}"/>
    <cellStyle name="스타일 153 2" xfId="12264" xr:uid="{00000000-0005-0000-0000-00005F2C0000}"/>
    <cellStyle name="스타일 153 2 2" xfId="12265" xr:uid="{00000000-0005-0000-0000-0000602C0000}"/>
    <cellStyle name="스타일 153 2 3" xfId="12266" xr:uid="{00000000-0005-0000-0000-0000612C0000}"/>
    <cellStyle name="스타일 153 3" xfId="12267" xr:uid="{00000000-0005-0000-0000-0000622C0000}"/>
    <cellStyle name="스타일 154" xfId="12268" xr:uid="{00000000-0005-0000-0000-0000632C0000}"/>
    <cellStyle name="스타일 154 2" xfId="12269" xr:uid="{00000000-0005-0000-0000-0000642C0000}"/>
    <cellStyle name="스타일 154 2 2" xfId="12270" xr:uid="{00000000-0005-0000-0000-0000652C0000}"/>
    <cellStyle name="스타일 154 2 3" xfId="12271" xr:uid="{00000000-0005-0000-0000-0000662C0000}"/>
    <cellStyle name="스타일 154 3" xfId="12272" xr:uid="{00000000-0005-0000-0000-0000672C0000}"/>
    <cellStyle name="스타일 155" xfId="12273" xr:uid="{00000000-0005-0000-0000-0000682C0000}"/>
    <cellStyle name="스타일 155 2" xfId="12274" xr:uid="{00000000-0005-0000-0000-0000692C0000}"/>
    <cellStyle name="스타일 155 2 2" xfId="12275" xr:uid="{00000000-0005-0000-0000-00006A2C0000}"/>
    <cellStyle name="스타일 155 2 3" xfId="12276" xr:uid="{00000000-0005-0000-0000-00006B2C0000}"/>
    <cellStyle name="스타일 155 3" xfId="12277" xr:uid="{00000000-0005-0000-0000-00006C2C0000}"/>
    <cellStyle name="스타일 156" xfId="12278" xr:uid="{00000000-0005-0000-0000-00006D2C0000}"/>
    <cellStyle name="스타일 157" xfId="12279" xr:uid="{00000000-0005-0000-0000-00006E2C0000}"/>
    <cellStyle name="스타일 158" xfId="12280" xr:uid="{00000000-0005-0000-0000-00006F2C0000}"/>
    <cellStyle name="스타일 159" xfId="12281" xr:uid="{00000000-0005-0000-0000-0000702C0000}"/>
    <cellStyle name="스타일 16" xfId="12282" xr:uid="{00000000-0005-0000-0000-0000712C0000}"/>
    <cellStyle name="스타일 16 2" xfId="12283" xr:uid="{00000000-0005-0000-0000-0000722C0000}"/>
    <cellStyle name="스타일 160" xfId="12284" xr:uid="{00000000-0005-0000-0000-0000732C0000}"/>
    <cellStyle name="스타일 161" xfId="12285" xr:uid="{00000000-0005-0000-0000-0000742C0000}"/>
    <cellStyle name="스타일 162" xfId="12286" xr:uid="{00000000-0005-0000-0000-0000752C0000}"/>
    <cellStyle name="스타일 163" xfId="12287" xr:uid="{00000000-0005-0000-0000-0000762C0000}"/>
    <cellStyle name="스타일 164" xfId="12288" xr:uid="{00000000-0005-0000-0000-0000772C0000}"/>
    <cellStyle name="스타일 165" xfId="12289" xr:uid="{00000000-0005-0000-0000-0000782C0000}"/>
    <cellStyle name="스타일 166" xfId="12290" xr:uid="{00000000-0005-0000-0000-0000792C0000}"/>
    <cellStyle name="스타일 167" xfId="12291" xr:uid="{00000000-0005-0000-0000-00007A2C0000}"/>
    <cellStyle name="스타일 168" xfId="12292" xr:uid="{00000000-0005-0000-0000-00007B2C0000}"/>
    <cellStyle name="스타일 169" xfId="12293" xr:uid="{00000000-0005-0000-0000-00007C2C0000}"/>
    <cellStyle name="스타일 17" xfId="12294" xr:uid="{00000000-0005-0000-0000-00007D2C0000}"/>
    <cellStyle name="스타일 170" xfId="12295" xr:uid="{00000000-0005-0000-0000-00007E2C0000}"/>
    <cellStyle name="스타일 171" xfId="12296" xr:uid="{00000000-0005-0000-0000-00007F2C0000}"/>
    <cellStyle name="스타일 172" xfId="12297" xr:uid="{00000000-0005-0000-0000-0000802C0000}"/>
    <cellStyle name="스타일 173" xfId="12298" xr:uid="{00000000-0005-0000-0000-0000812C0000}"/>
    <cellStyle name="스타일 174" xfId="12299" xr:uid="{00000000-0005-0000-0000-0000822C0000}"/>
    <cellStyle name="스타일 175" xfId="12300" xr:uid="{00000000-0005-0000-0000-0000832C0000}"/>
    <cellStyle name="스타일 176" xfId="12301" xr:uid="{00000000-0005-0000-0000-0000842C0000}"/>
    <cellStyle name="스타일 177" xfId="12302" xr:uid="{00000000-0005-0000-0000-0000852C0000}"/>
    <cellStyle name="스타일 178" xfId="12303" xr:uid="{00000000-0005-0000-0000-0000862C0000}"/>
    <cellStyle name="스타일 179" xfId="12304" xr:uid="{00000000-0005-0000-0000-0000872C0000}"/>
    <cellStyle name="스타일 18" xfId="12305" xr:uid="{00000000-0005-0000-0000-0000882C0000}"/>
    <cellStyle name="스타일 18 2" xfId="12306" xr:uid="{00000000-0005-0000-0000-0000892C0000}"/>
    <cellStyle name="스타일 180" xfId="12307" xr:uid="{00000000-0005-0000-0000-00008A2C0000}"/>
    <cellStyle name="스타일 181" xfId="12308" xr:uid="{00000000-0005-0000-0000-00008B2C0000}"/>
    <cellStyle name="스타일 182" xfId="12309" xr:uid="{00000000-0005-0000-0000-00008C2C0000}"/>
    <cellStyle name="스타일 183" xfId="12310" xr:uid="{00000000-0005-0000-0000-00008D2C0000}"/>
    <cellStyle name="스타일 184" xfId="12311" xr:uid="{00000000-0005-0000-0000-00008E2C0000}"/>
    <cellStyle name="스타일 185" xfId="12312" xr:uid="{00000000-0005-0000-0000-00008F2C0000}"/>
    <cellStyle name="스타일 186" xfId="12313" xr:uid="{00000000-0005-0000-0000-0000902C0000}"/>
    <cellStyle name="스타일 187" xfId="12314" xr:uid="{00000000-0005-0000-0000-0000912C0000}"/>
    <cellStyle name="스타일 188" xfId="12315" xr:uid="{00000000-0005-0000-0000-0000922C0000}"/>
    <cellStyle name="스타일 189" xfId="12316" xr:uid="{00000000-0005-0000-0000-0000932C0000}"/>
    <cellStyle name="스타일 19" xfId="12317" xr:uid="{00000000-0005-0000-0000-0000942C0000}"/>
    <cellStyle name="스타일 19 2" xfId="12318" xr:uid="{00000000-0005-0000-0000-0000952C0000}"/>
    <cellStyle name="스타일 190" xfId="12319" xr:uid="{00000000-0005-0000-0000-0000962C0000}"/>
    <cellStyle name="스타일 191" xfId="12320" xr:uid="{00000000-0005-0000-0000-0000972C0000}"/>
    <cellStyle name="스타일 192" xfId="12321" xr:uid="{00000000-0005-0000-0000-0000982C0000}"/>
    <cellStyle name="스타일 193" xfId="12322" xr:uid="{00000000-0005-0000-0000-0000992C0000}"/>
    <cellStyle name="스타일 194" xfId="12323" xr:uid="{00000000-0005-0000-0000-00009A2C0000}"/>
    <cellStyle name="스타일 195" xfId="12324" xr:uid="{00000000-0005-0000-0000-00009B2C0000}"/>
    <cellStyle name="스타일 196" xfId="12325" xr:uid="{00000000-0005-0000-0000-00009C2C0000}"/>
    <cellStyle name="스타일 197" xfId="12326" xr:uid="{00000000-0005-0000-0000-00009D2C0000}"/>
    <cellStyle name="스타일 198" xfId="12327" xr:uid="{00000000-0005-0000-0000-00009E2C0000}"/>
    <cellStyle name="스타일 199" xfId="12328" xr:uid="{00000000-0005-0000-0000-00009F2C0000}"/>
    <cellStyle name="스타일 2" xfId="2334" xr:uid="{00000000-0005-0000-0000-0000A02C0000}"/>
    <cellStyle name="스타일 2 2" xfId="12329" xr:uid="{00000000-0005-0000-0000-0000A12C0000}"/>
    <cellStyle name="스타일 2 2 2" xfId="12330" xr:uid="{00000000-0005-0000-0000-0000A22C0000}"/>
    <cellStyle name="스타일 2 2 2 2" xfId="12331" xr:uid="{00000000-0005-0000-0000-0000A32C0000}"/>
    <cellStyle name="스타일 2 2 2 3" xfId="12332" xr:uid="{00000000-0005-0000-0000-0000A42C0000}"/>
    <cellStyle name="스타일 20" xfId="12333" xr:uid="{00000000-0005-0000-0000-0000A52C0000}"/>
    <cellStyle name="스타일 20 2" xfId="12334" xr:uid="{00000000-0005-0000-0000-0000A62C0000}"/>
    <cellStyle name="스타일 200" xfId="12335" xr:uid="{00000000-0005-0000-0000-0000A72C0000}"/>
    <cellStyle name="스타일 201" xfId="12336" xr:uid="{00000000-0005-0000-0000-0000A82C0000}"/>
    <cellStyle name="스타일 202" xfId="12337" xr:uid="{00000000-0005-0000-0000-0000A92C0000}"/>
    <cellStyle name="스타일 203" xfId="12338" xr:uid="{00000000-0005-0000-0000-0000AA2C0000}"/>
    <cellStyle name="스타일 204" xfId="12339" xr:uid="{00000000-0005-0000-0000-0000AB2C0000}"/>
    <cellStyle name="스타일 205" xfId="12340" xr:uid="{00000000-0005-0000-0000-0000AC2C0000}"/>
    <cellStyle name="스타일 206" xfId="12341" xr:uid="{00000000-0005-0000-0000-0000AD2C0000}"/>
    <cellStyle name="스타일 207" xfId="12342" xr:uid="{00000000-0005-0000-0000-0000AE2C0000}"/>
    <cellStyle name="스타일 208" xfId="12343" xr:uid="{00000000-0005-0000-0000-0000AF2C0000}"/>
    <cellStyle name="스타일 209" xfId="12344" xr:uid="{00000000-0005-0000-0000-0000B02C0000}"/>
    <cellStyle name="스타일 21" xfId="12345" xr:uid="{00000000-0005-0000-0000-0000B12C0000}"/>
    <cellStyle name="스타일 21 2" xfId="12346" xr:uid="{00000000-0005-0000-0000-0000B22C0000}"/>
    <cellStyle name="스타일 210" xfId="12347" xr:uid="{00000000-0005-0000-0000-0000B32C0000}"/>
    <cellStyle name="스타일 211" xfId="12348" xr:uid="{00000000-0005-0000-0000-0000B42C0000}"/>
    <cellStyle name="스타일 212" xfId="12349" xr:uid="{00000000-0005-0000-0000-0000B52C0000}"/>
    <cellStyle name="스타일 213" xfId="12350" xr:uid="{00000000-0005-0000-0000-0000B62C0000}"/>
    <cellStyle name="스타일 214" xfId="12351" xr:uid="{00000000-0005-0000-0000-0000B72C0000}"/>
    <cellStyle name="스타일 215" xfId="12352" xr:uid="{00000000-0005-0000-0000-0000B82C0000}"/>
    <cellStyle name="스타일 216" xfId="12353" xr:uid="{00000000-0005-0000-0000-0000B92C0000}"/>
    <cellStyle name="스타일 217" xfId="12354" xr:uid="{00000000-0005-0000-0000-0000BA2C0000}"/>
    <cellStyle name="스타일 218" xfId="12355" xr:uid="{00000000-0005-0000-0000-0000BB2C0000}"/>
    <cellStyle name="스타일 219" xfId="12356" xr:uid="{00000000-0005-0000-0000-0000BC2C0000}"/>
    <cellStyle name="스타일 22" xfId="12357" xr:uid="{00000000-0005-0000-0000-0000BD2C0000}"/>
    <cellStyle name="스타일 22 2" xfId="12358" xr:uid="{00000000-0005-0000-0000-0000BE2C0000}"/>
    <cellStyle name="스타일 220" xfId="12359" xr:uid="{00000000-0005-0000-0000-0000BF2C0000}"/>
    <cellStyle name="스타일 221" xfId="12360" xr:uid="{00000000-0005-0000-0000-0000C02C0000}"/>
    <cellStyle name="스타일 222" xfId="12361" xr:uid="{00000000-0005-0000-0000-0000C12C0000}"/>
    <cellStyle name="스타일 223" xfId="12362" xr:uid="{00000000-0005-0000-0000-0000C22C0000}"/>
    <cellStyle name="스타일 224" xfId="12363" xr:uid="{00000000-0005-0000-0000-0000C32C0000}"/>
    <cellStyle name="스타일 225" xfId="12364" xr:uid="{00000000-0005-0000-0000-0000C42C0000}"/>
    <cellStyle name="스타일 226" xfId="12365" xr:uid="{00000000-0005-0000-0000-0000C52C0000}"/>
    <cellStyle name="스타일 227" xfId="12366" xr:uid="{00000000-0005-0000-0000-0000C62C0000}"/>
    <cellStyle name="스타일 228" xfId="12367" xr:uid="{00000000-0005-0000-0000-0000C72C0000}"/>
    <cellStyle name="스타일 229" xfId="12368" xr:uid="{00000000-0005-0000-0000-0000C82C0000}"/>
    <cellStyle name="스타일 23" xfId="12369" xr:uid="{00000000-0005-0000-0000-0000C92C0000}"/>
    <cellStyle name="스타일 23 2" xfId="12370" xr:uid="{00000000-0005-0000-0000-0000CA2C0000}"/>
    <cellStyle name="스타일 230" xfId="12371" xr:uid="{00000000-0005-0000-0000-0000CB2C0000}"/>
    <cellStyle name="스타일 231" xfId="12372" xr:uid="{00000000-0005-0000-0000-0000CC2C0000}"/>
    <cellStyle name="스타일 232" xfId="12373" xr:uid="{00000000-0005-0000-0000-0000CD2C0000}"/>
    <cellStyle name="스타일 233" xfId="12374" xr:uid="{00000000-0005-0000-0000-0000CE2C0000}"/>
    <cellStyle name="스타일 234" xfId="12375" xr:uid="{00000000-0005-0000-0000-0000CF2C0000}"/>
    <cellStyle name="스타일 235" xfId="12376" xr:uid="{00000000-0005-0000-0000-0000D02C0000}"/>
    <cellStyle name="스타일 236" xfId="12377" xr:uid="{00000000-0005-0000-0000-0000D12C0000}"/>
    <cellStyle name="스타일 237" xfId="12378" xr:uid="{00000000-0005-0000-0000-0000D22C0000}"/>
    <cellStyle name="스타일 238" xfId="12379" xr:uid="{00000000-0005-0000-0000-0000D32C0000}"/>
    <cellStyle name="스타일 239" xfId="12380" xr:uid="{00000000-0005-0000-0000-0000D42C0000}"/>
    <cellStyle name="스타일 24" xfId="12381" xr:uid="{00000000-0005-0000-0000-0000D52C0000}"/>
    <cellStyle name="스타일 24 2" xfId="12382" xr:uid="{00000000-0005-0000-0000-0000D62C0000}"/>
    <cellStyle name="스타일 240" xfId="12383" xr:uid="{00000000-0005-0000-0000-0000D72C0000}"/>
    <cellStyle name="스타일 241" xfId="12384" xr:uid="{00000000-0005-0000-0000-0000D82C0000}"/>
    <cellStyle name="스타일 242" xfId="12385" xr:uid="{00000000-0005-0000-0000-0000D92C0000}"/>
    <cellStyle name="스타일 243" xfId="12386" xr:uid="{00000000-0005-0000-0000-0000DA2C0000}"/>
    <cellStyle name="스타일 244" xfId="12387" xr:uid="{00000000-0005-0000-0000-0000DB2C0000}"/>
    <cellStyle name="스타일 245" xfId="12388" xr:uid="{00000000-0005-0000-0000-0000DC2C0000}"/>
    <cellStyle name="스타일 246" xfId="12389" xr:uid="{00000000-0005-0000-0000-0000DD2C0000}"/>
    <cellStyle name="스타일 247" xfId="12390" xr:uid="{00000000-0005-0000-0000-0000DE2C0000}"/>
    <cellStyle name="스타일 248" xfId="12391" xr:uid="{00000000-0005-0000-0000-0000DF2C0000}"/>
    <cellStyle name="스타일 249" xfId="12392" xr:uid="{00000000-0005-0000-0000-0000E02C0000}"/>
    <cellStyle name="스타일 25" xfId="12393" xr:uid="{00000000-0005-0000-0000-0000E12C0000}"/>
    <cellStyle name="스타일 25 2" xfId="12394" xr:uid="{00000000-0005-0000-0000-0000E22C0000}"/>
    <cellStyle name="스타일 250" xfId="12395" xr:uid="{00000000-0005-0000-0000-0000E32C0000}"/>
    <cellStyle name="스타일 251" xfId="12396" xr:uid="{00000000-0005-0000-0000-0000E42C0000}"/>
    <cellStyle name="스타일 252" xfId="12397" xr:uid="{00000000-0005-0000-0000-0000E52C0000}"/>
    <cellStyle name="스타일 253" xfId="12398" xr:uid="{00000000-0005-0000-0000-0000E62C0000}"/>
    <cellStyle name="스타일 254" xfId="12399" xr:uid="{00000000-0005-0000-0000-0000E72C0000}"/>
    <cellStyle name="스타일 255" xfId="12400" xr:uid="{00000000-0005-0000-0000-0000E82C0000}"/>
    <cellStyle name="스타일 26" xfId="12401" xr:uid="{00000000-0005-0000-0000-0000E92C0000}"/>
    <cellStyle name="스타일 27" xfId="12402" xr:uid="{00000000-0005-0000-0000-0000EA2C0000}"/>
    <cellStyle name="스타일 27 2" xfId="12403" xr:uid="{00000000-0005-0000-0000-0000EB2C0000}"/>
    <cellStyle name="스타일 28" xfId="12404" xr:uid="{00000000-0005-0000-0000-0000EC2C0000}"/>
    <cellStyle name="스타일 28 2" xfId="12405" xr:uid="{00000000-0005-0000-0000-0000ED2C0000}"/>
    <cellStyle name="스타일 29" xfId="12406" xr:uid="{00000000-0005-0000-0000-0000EE2C0000}"/>
    <cellStyle name="스타일 29 2" xfId="12407" xr:uid="{00000000-0005-0000-0000-0000EF2C0000}"/>
    <cellStyle name="스타일 3" xfId="2335" xr:uid="{00000000-0005-0000-0000-0000F02C0000}"/>
    <cellStyle name="스타일 3 2" xfId="12408" xr:uid="{00000000-0005-0000-0000-0000F12C0000}"/>
    <cellStyle name="스타일 3 2 2" xfId="12409" xr:uid="{00000000-0005-0000-0000-0000F22C0000}"/>
    <cellStyle name="스타일 3 2 2 2" xfId="12410" xr:uid="{00000000-0005-0000-0000-0000F32C0000}"/>
    <cellStyle name="스타일 3 2 2 3" xfId="12411" xr:uid="{00000000-0005-0000-0000-0000F42C0000}"/>
    <cellStyle name="스타일 30" xfId="12412" xr:uid="{00000000-0005-0000-0000-0000F52C0000}"/>
    <cellStyle name="스타일 31" xfId="12413" xr:uid="{00000000-0005-0000-0000-0000F62C0000}"/>
    <cellStyle name="스타일 32" xfId="12414" xr:uid="{00000000-0005-0000-0000-0000F72C0000}"/>
    <cellStyle name="스타일 33" xfId="12415" xr:uid="{00000000-0005-0000-0000-0000F82C0000}"/>
    <cellStyle name="스타일 34" xfId="12416" xr:uid="{00000000-0005-0000-0000-0000F92C0000}"/>
    <cellStyle name="스타일 35" xfId="12417" xr:uid="{00000000-0005-0000-0000-0000FA2C0000}"/>
    <cellStyle name="스타일 36" xfId="12418" xr:uid="{00000000-0005-0000-0000-0000FB2C0000}"/>
    <cellStyle name="스타일 37" xfId="12419" xr:uid="{00000000-0005-0000-0000-0000FC2C0000}"/>
    <cellStyle name="스타일 38" xfId="12420" xr:uid="{00000000-0005-0000-0000-0000FD2C0000}"/>
    <cellStyle name="스타일 39" xfId="12421" xr:uid="{00000000-0005-0000-0000-0000FE2C0000}"/>
    <cellStyle name="스타일 4" xfId="2336" xr:uid="{00000000-0005-0000-0000-0000FF2C0000}"/>
    <cellStyle name="스타일 4 2" xfId="12422" xr:uid="{00000000-0005-0000-0000-0000002D0000}"/>
    <cellStyle name="스타일 4 2 2" xfId="12423" xr:uid="{00000000-0005-0000-0000-0000012D0000}"/>
    <cellStyle name="스타일 4 2 2 2" xfId="12424" xr:uid="{00000000-0005-0000-0000-0000022D0000}"/>
    <cellStyle name="스타일 4 2 2 3" xfId="12425" xr:uid="{00000000-0005-0000-0000-0000032D0000}"/>
    <cellStyle name="스타일 40" xfId="12426" xr:uid="{00000000-0005-0000-0000-0000042D0000}"/>
    <cellStyle name="스타일 41" xfId="12427" xr:uid="{00000000-0005-0000-0000-0000052D0000}"/>
    <cellStyle name="스타일 42" xfId="12428" xr:uid="{00000000-0005-0000-0000-0000062D0000}"/>
    <cellStyle name="스타일 43" xfId="12429" xr:uid="{00000000-0005-0000-0000-0000072D0000}"/>
    <cellStyle name="스타일 44" xfId="12430" xr:uid="{00000000-0005-0000-0000-0000082D0000}"/>
    <cellStyle name="스타일 45" xfId="12431" xr:uid="{00000000-0005-0000-0000-0000092D0000}"/>
    <cellStyle name="스타일 46" xfId="12432" xr:uid="{00000000-0005-0000-0000-00000A2D0000}"/>
    <cellStyle name="스타일 47" xfId="12433" xr:uid="{00000000-0005-0000-0000-00000B2D0000}"/>
    <cellStyle name="스타일 48" xfId="12434" xr:uid="{00000000-0005-0000-0000-00000C2D0000}"/>
    <cellStyle name="스타일 49" xfId="12435" xr:uid="{00000000-0005-0000-0000-00000D2D0000}"/>
    <cellStyle name="스타일 5" xfId="2337" xr:uid="{00000000-0005-0000-0000-00000E2D0000}"/>
    <cellStyle name="스타일 5 2" xfId="12436" xr:uid="{00000000-0005-0000-0000-00000F2D0000}"/>
    <cellStyle name="스타일 5 2 2" xfId="12437" xr:uid="{00000000-0005-0000-0000-0000102D0000}"/>
    <cellStyle name="스타일 5 2 2 2" xfId="12438" xr:uid="{00000000-0005-0000-0000-0000112D0000}"/>
    <cellStyle name="스타일 5 2 2 3" xfId="12439" xr:uid="{00000000-0005-0000-0000-0000122D0000}"/>
    <cellStyle name="스타일 50" xfId="12440" xr:uid="{00000000-0005-0000-0000-0000132D0000}"/>
    <cellStyle name="스타일 51" xfId="12441" xr:uid="{00000000-0005-0000-0000-0000142D0000}"/>
    <cellStyle name="스타일 52" xfId="12442" xr:uid="{00000000-0005-0000-0000-0000152D0000}"/>
    <cellStyle name="스타일 53" xfId="12443" xr:uid="{00000000-0005-0000-0000-0000162D0000}"/>
    <cellStyle name="스타일 54" xfId="12444" xr:uid="{00000000-0005-0000-0000-0000172D0000}"/>
    <cellStyle name="스타일 55" xfId="12445" xr:uid="{00000000-0005-0000-0000-0000182D0000}"/>
    <cellStyle name="스타일 56" xfId="12446" xr:uid="{00000000-0005-0000-0000-0000192D0000}"/>
    <cellStyle name="스타일 57" xfId="12447" xr:uid="{00000000-0005-0000-0000-00001A2D0000}"/>
    <cellStyle name="스타일 58" xfId="12448" xr:uid="{00000000-0005-0000-0000-00001B2D0000}"/>
    <cellStyle name="스타일 59" xfId="12449" xr:uid="{00000000-0005-0000-0000-00001C2D0000}"/>
    <cellStyle name="스타일 6" xfId="2338" xr:uid="{00000000-0005-0000-0000-00001D2D0000}"/>
    <cellStyle name="스타일 6 2" xfId="12450" xr:uid="{00000000-0005-0000-0000-00001E2D0000}"/>
    <cellStyle name="스타일 6 2 2" xfId="12451" xr:uid="{00000000-0005-0000-0000-00001F2D0000}"/>
    <cellStyle name="스타일 6 2 2 2" xfId="12452" xr:uid="{00000000-0005-0000-0000-0000202D0000}"/>
    <cellStyle name="스타일 6 2 2 3" xfId="12453" xr:uid="{00000000-0005-0000-0000-0000212D0000}"/>
    <cellStyle name="스타일 60" xfId="12454" xr:uid="{00000000-0005-0000-0000-0000222D0000}"/>
    <cellStyle name="스타일 61" xfId="12455" xr:uid="{00000000-0005-0000-0000-0000232D0000}"/>
    <cellStyle name="스타일 62" xfId="12456" xr:uid="{00000000-0005-0000-0000-0000242D0000}"/>
    <cellStyle name="스타일 63" xfId="12457" xr:uid="{00000000-0005-0000-0000-0000252D0000}"/>
    <cellStyle name="스타일 64" xfId="12458" xr:uid="{00000000-0005-0000-0000-0000262D0000}"/>
    <cellStyle name="스타일 65" xfId="12459" xr:uid="{00000000-0005-0000-0000-0000272D0000}"/>
    <cellStyle name="스타일 66" xfId="12460" xr:uid="{00000000-0005-0000-0000-0000282D0000}"/>
    <cellStyle name="스타일 67" xfId="12461" xr:uid="{00000000-0005-0000-0000-0000292D0000}"/>
    <cellStyle name="스타일 68" xfId="12462" xr:uid="{00000000-0005-0000-0000-00002A2D0000}"/>
    <cellStyle name="스타일 69" xfId="12463" xr:uid="{00000000-0005-0000-0000-00002B2D0000}"/>
    <cellStyle name="스타일 7" xfId="2339" xr:uid="{00000000-0005-0000-0000-00002C2D0000}"/>
    <cellStyle name="스타일 7 2" xfId="12464" xr:uid="{00000000-0005-0000-0000-00002D2D0000}"/>
    <cellStyle name="스타일 7 2 2" xfId="12465" xr:uid="{00000000-0005-0000-0000-00002E2D0000}"/>
    <cellStyle name="스타일 7 2 2 2" xfId="12466" xr:uid="{00000000-0005-0000-0000-00002F2D0000}"/>
    <cellStyle name="스타일 7 2 2 3" xfId="12467" xr:uid="{00000000-0005-0000-0000-0000302D0000}"/>
    <cellStyle name="스타일 70" xfId="12468" xr:uid="{00000000-0005-0000-0000-0000312D0000}"/>
    <cellStyle name="스타일 71" xfId="12469" xr:uid="{00000000-0005-0000-0000-0000322D0000}"/>
    <cellStyle name="스타일 72" xfId="12470" xr:uid="{00000000-0005-0000-0000-0000332D0000}"/>
    <cellStyle name="스타일 73" xfId="12471" xr:uid="{00000000-0005-0000-0000-0000342D0000}"/>
    <cellStyle name="스타일 74" xfId="12472" xr:uid="{00000000-0005-0000-0000-0000352D0000}"/>
    <cellStyle name="스타일 75" xfId="12473" xr:uid="{00000000-0005-0000-0000-0000362D0000}"/>
    <cellStyle name="스타일 76" xfId="12474" xr:uid="{00000000-0005-0000-0000-0000372D0000}"/>
    <cellStyle name="스타일 77" xfId="12475" xr:uid="{00000000-0005-0000-0000-0000382D0000}"/>
    <cellStyle name="스타일 78" xfId="12476" xr:uid="{00000000-0005-0000-0000-0000392D0000}"/>
    <cellStyle name="스타일 79" xfId="12477" xr:uid="{00000000-0005-0000-0000-00003A2D0000}"/>
    <cellStyle name="스타일 8" xfId="2340" xr:uid="{00000000-0005-0000-0000-00003B2D0000}"/>
    <cellStyle name="스타일 8 2" xfId="12478" xr:uid="{00000000-0005-0000-0000-00003C2D0000}"/>
    <cellStyle name="스타일 80" xfId="12479" xr:uid="{00000000-0005-0000-0000-00003D2D0000}"/>
    <cellStyle name="스타일 81" xfId="12480" xr:uid="{00000000-0005-0000-0000-00003E2D0000}"/>
    <cellStyle name="스타일 82" xfId="12481" xr:uid="{00000000-0005-0000-0000-00003F2D0000}"/>
    <cellStyle name="스타일 83" xfId="12482" xr:uid="{00000000-0005-0000-0000-0000402D0000}"/>
    <cellStyle name="스타일 84" xfId="12483" xr:uid="{00000000-0005-0000-0000-0000412D0000}"/>
    <cellStyle name="스타일 85" xfId="12484" xr:uid="{00000000-0005-0000-0000-0000422D0000}"/>
    <cellStyle name="스타일 86" xfId="12485" xr:uid="{00000000-0005-0000-0000-0000432D0000}"/>
    <cellStyle name="스타일 87" xfId="12486" xr:uid="{00000000-0005-0000-0000-0000442D0000}"/>
    <cellStyle name="스타일 88" xfId="12487" xr:uid="{00000000-0005-0000-0000-0000452D0000}"/>
    <cellStyle name="스타일 89" xfId="12488" xr:uid="{00000000-0005-0000-0000-0000462D0000}"/>
    <cellStyle name="스타일 9" xfId="12489" xr:uid="{00000000-0005-0000-0000-0000472D0000}"/>
    <cellStyle name="스타일 9 2" xfId="12490" xr:uid="{00000000-0005-0000-0000-0000482D0000}"/>
    <cellStyle name="스타일 90" xfId="12491" xr:uid="{00000000-0005-0000-0000-0000492D0000}"/>
    <cellStyle name="스타일 91" xfId="12492" xr:uid="{00000000-0005-0000-0000-00004A2D0000}"/>
    <cellStyle name="스타일 92" xfId="12493" xr:uid="{00000000-0005-0000-0000-00004B2D0000}"/>
    <cellStyle name="스타일 93" xfId="12494" xr:uid="{00000000-0005-0000-0000-00004C2D0000}"/>
    <cellStyle name="스타일 94" xfId="12495" xr:uid="{00000000-0005-0000-0000-00004D2D0000}"/>
    <cellStyle name="스타일 95" xfId="12496" xr:uid="{00000000-0005-0000-0000-00004E2D0000}"/>
    <cellStyle name="스타일 96" xfId="12497" xr:uid="{00000000-0005-0000-0000-00004F2D0000}"/>
    <cellStyle name="스타일 97" xfId="12498" xr:uid="{00000000-0005-0000-0000-0000502D0000}"/>
    <cellStyle name="스타일 98" xfId="12499" xr:uid="{00000000-0005-0000-0000-0000512D0000}"/>
    <cellStyle name="스타일 99" xfId="12500" xr:uid="{00000000-0005-0000-0000-0000522D0000}"/>
    <cellStyle name="안건회계법인" xfId="2341" xr:uid="{00000000-0005-0000-0000-0000532D0000}"/>
    <cellStyle name="안상수10" xfId="2342" xr:uid="{00000000-0005-0000-0000-0000542D0000}"/>
    <cellStyle name="안상수10 2" xfId="2343" xr:uid="{00000000-0005-0000-0000-0000552D0000}"/>
    <cellStyle name="안상수10 2 2" xfId="2344" xr:uid="{00000000-0005-0000-0000-0000562D0000}"/>
    <cellStyle name="안상수10 2 2 2" xfId="2345" xr:uid="{00000000-0005-0000-0000-0000572D0000}"/>
    <cellStyle name="안상수10 2 2 2 2" xfId="2346" xr:uid="{00000000-0005-0000-0000-0000582D0000}"/>
    <cellStyle name="안상수10 2 2 3" xfId="2347" xr:uid="{00000000-0005-0000-0000-0000592D0000}"/>
    <cellStyle name="안상수10 2 2 4" xfId="2348" xr:uid="{00000000-0005-0000-0000-00005A2D0000}"/>
    <cellStyle name="안상수10 2 3" xfId="2349" xr:uid="{00000000-0005-0000-0000-00005B2D0000}"/>
    <cellStyle name="안상수10 2 3 2" xfId="2350" xr:uid="{00000000-0005-0000-0000-00005C2D0000}"/>
    <cellStyle name="안상수10 2 4" xfId="2351" xr:uid="{00000000-0005-0000-0000-00005D2D0000}"/>
    <cellStyle name="안상수10 2 5" xfId="2352" xr:uid="{00000000-0005-0000-0000-00005E2D0000}"/>
    <cellStyle name="안상수10 3" xfId="2353" xr:uid="{00000000-0005-0000-0000-00005F2D0000}"/>
    <cellStyle name="안상수10 3 2" xfId="2354" xr:uid="{00000000-0005-0000-0000-0000602D0000}"/>
    <cellStyle name="안상수10 3 2 2" xfId="2355" xr:uid="{00000000-0005-0000-0000-0000612D0000}"/>
    <cellStyle name="안상수10 3 3" xfId="2356" xr:uid="{00000000-0005-0000-0000-0000622D0000}"/>
    <cellStyle name="안상수10 3 4" xfId="2357" xr:uid="{00000000-0005-0000-0000-0000632D0000}"/>
    <cellStyle name="안상수10 4" xfId="2358" xr:uid="{00000000-0005-0000-0000-0000642D0000}"/>
    <cellStyle name="안상수10 4 2" xfId="2359" xr:uid="{00000000-0005-0000-0000-0000652D0000}"/>
    <cellStyle name="안상수10 5" xfId="2360" xr:uid="{00000000-0005-0000-0000-0000662D0000}"/>
    <cellStyle name="안상수10 6" xfId="2361" xr:uid="{00000000-0005-0000-0000-0000672D0000}"/>
    <cellStyle name="연결된 셀 2" xfId="2362" xr:uid="{00000000-0005-0000-0000-0000682D0000}"/>
    <cellStyle name="연결된 셀 2 2" xfId="3326" xr:uid="{00000000-0005-0000-0000-0000692D0000}"/>
    <cellStyle name="연속" xfId="12501" xr:uid="{00000000-0005-0000-0000-00006A2D0000}"/>
    <cellStyle name="열어본 하이퍼링크" xfId="2363" xr:uid="{00000000-0005-0000-0000-00006B2D0000}"/>
    <cellStyle name="열어본 하이퍼링크 2" xfId="12502" xr:uid="{00000000-0005-0000-0000-00006C2D0000}"/>
    <cellStyle name="영호" xfId="12503" xr:uid="{00000000-0005-0000-0000-00006D2D0000}"/>
    <cellStyle name="왼" xfId="12504" xr:uid="{00000000-0005-0000-0000-00006E2D0000}"/>
    <cellStyle name="왼쪽2" xfId="12505" xr:uid="{00000000-0005-0000-0000-00006F2D0000}"/>
    <cellStyle name="왼쪽5" xfId="12506" xr:uid="{00000000-0005-0000-0000-0000702D0000}"/>
    <cellStyle name="요약 2" xfId="2364" xr:uid="{00000000-0005-0000-0000-0000712D0000}"/>
    <cellStyle name="요약 2 2" xfId="3325" xr:uid="{00000000-0005-0000-0000-0000722D0000}"/>
    <cellStyle name="원" xfId="2365" xr:uid="{00000000-0005-0000-0000-0000732D0000}"/>
    <cellStyle name="원 2" xfId="2366" xr:uid="{00000000-0005-0000-0000-0000742D0000}"/>
    <cellStyle name="원 2 2" xfId="3323" xr:uid="{00000000-0005-0000-0000-0000752D0000}"/>
    <cellStyle name="원 2 2 2" xfId="12507" xr:uid="{00000000-0005-0000-0000-0000762D0000}"/>
    <cellStyle name="원 2 2 3" xfId="12508" xr:uid="{00000000-0005-0000-0000-0000772D0000}"/>
    <cellStyle name="원 3" xfId="2367" xr:uid="{00000000-0005-0000-0000-0000782D0000}"/>
    <cellStyle name="원 3 2" xfId="12509" xr:uid="{00000000-0005-0000-0000-0000792D0000}"/>
    <cellStyle name="원 3 2 2" xfId="12510" xr:uid="{00000000-0005-0000-0000-00007A2D0000}"/>
    <cellStyle name="원 3 2 3" xfId="12511" xr:uid="{00000000-0005-0000-0000-00007B2D0000}"/>
    <cellStyle name="원 4" xfId="2368" xr:uid="{00000000-0005-0000-0000-00007C2D0000}"/>
    <cellStyle name="원 5" xfId="3324" xr:uid="{00000000-0005-0000-0000-00007D2D0000}"/>
    <cellStyle name="원_ 재료계산(논골)." xfId="12512" xr:uid="{00000000-0005-0000-0000-00007E2D0000}"/>
    <cellStyle name="원_(1)5일시장~곡성교" xfId="12513" xr:uid="{00000000-0005-0000-0000-00007F2D0000}"/>
    <cellStyle name="원_(3)저수지하류" xfId="12514" xr:uid="{00000000-0005-0000-0000-0000802D0000}"/>
    <cellStyle name="원_(순천지사)복곡제저수지준설사업설계서(수중)" xfId="12515" xr:uid="{00000000-0005-0000-0000-0000812D0000}"/>
    <cellStyle name="원_(순천지사)해룡지구(영농편의)설계서20080916" xfId="12516" xr:uid="{00000000-0005-0000-0000-0000822D0000}"/>
    <cellStyle name="원_(평야~1" xfId="12517" xr:uid="{00000000-0005-0000-0000-0000832D0000}"/>
    <cellStyle name="원_00 주용자재집계표_대방2교" xfId="12518" xr:uid="{00000000-0005-0000-0000-0000842D0000}"/>
    <cellStyle name="원_00.담양수해복구챠트작성1식" xfId="3322" xr:uid="{00000000-0005-0000-0000-0000852D0000}"/>
    <cellStyle name="원_00.복길방조제개보수협의안1" xfId="3321" xr:uid="{00000000-0005-0000-0000-0000862D0000}"/>
    <cellStyle name="원_00.사업계획서(원곡2제)" xfId="12519" xr:uid="{00000000-0005-0000-0000-0000872D0000}"/>
    <cellStyle name="원_00.사업계획서(지정제)" xfId="12520" xr:uid="{00000000-0005-0000-0000-0000882D0000}"/>
    <cellStyle name="원_00.사업계획서---1" xfId="12521" xr:uid="{00000000-0005-0000-0000-0000892D0000}"/>
    <cellStyle name="원_00.설계서" xfId="3320" xr:uid="{00000000-0005-0000-0000-00008A2D0000}"/>
    <cellStyle name="원_00.설계설명서(송촌제)" xfId="12522" xr:uid="{00000000-0005-0000-0000-00008B2D0000}"/>
    <cellStyle name="원_00.설계설명서(원곡2제)" xfId="12523" xr:uid="{00000000-0005-0000-0000-00008C2D0000}"/>
    <cellStyle name="원_00.설계설명서(지정제)" xfId="12524" xr:uid="{00000000-0005-0000-0000-00008D2D0000}"/>
    <cellStyle name="원_00.용산보수해복구공사" xfId="3319" xr:uid="{00000000-0005-0000-0000-00008E2D0000}"/>
    <cellStyle name="원_00-0.평산3구 내역적용수량 (1,2공구)" xfId="3318" xr:uid="{00000000-0005-0000-0000-00008F2D0000}"/>
    <cellStyle name="원_00금석천주요자재집계표" xfId="12525" xr:uid="{00000000-0005-0000-0000-0000902D0000}"/>
    <cellStyle name="원_00-방죽보및용수로전체수량" xfId="12526" xr:uid="{00000000-0005-0000-0000-0000912D0000}"/>
    <cellStyle name="원_01 토공-득량천" xfId="12527" xr:uid="{00000000-0005-0000-0000-0000922D0000}"/>
    <cellStyle name="원_01.2005년신규착수복길방조제개보수설명서" xfId="3317" xr:uid="{00000000-0005-0000-0000-0000932D0000}"/>
    <cellStyle name="원_01.두우방조제 설계설명서" xfId="3316" xr:uid="{00000000-0005-0000-0000-0000942D0000}"/>
    <cellStyle name="원_01.자재집계" xfId="12528" xr:uid="{00000000-0005-0000-0000-0000952D0000}"/>
    <cellStyle name="원_01-1.매곡진입로 용지.지장물(매곡)" xfId="3315" xr:uid="{00000000-0005-0000-0000-0000962D0000}"/>
    <cellStyle name="원_01-수량산출(구성오지2공구)" xfId="12529" xr:uid="{00000000-0005-0000-0000-0000972D0000}"/>
    <cellStyle name="원_02.깨기집계총합" xfId="12530" xr:uid="{00000000-0005-0000-0000-0000982D0000}"/>
    <cellStyle name="원_02.토공(풍덕동중앙초교)" xfId="12531" xr:uid="{00000000-0005-0000-0000-0000992D0000}"/>
    <cellStyle name="원_02상하ES심사서" xfId="2369" xr:uid="{00000000-0005-0000-0000-00009A2D0000}"/>
    <cellStyle name="원_02-수량산출(구성오지)-2공구" xfId="12532" xr:uid="{00000000-0005-0000-0000-00009B2D0000}"/>
    <cellStyle name="원_03.평산3구 헐기" xfId="12533" xr:uid="{00000000-0005-0000-0000-00009C2D0000}"/>
    <cellStyle name="원_03가을(총)보완서" xfId="12534" xr:uid="{00000000-0005-0000-0000-00009D2D0000}"/>
    <cellStyle name="원_05년 정산서 준비(작업용)" xfId="12535" xr:uid="{00000000-0005-0000-0000-00009E2D0000}"/>
    <cellStyle name="원_060929아산공사비" xfId="2370" xr:uid="{00000000-0005-0000-0000-00009F2D0000}"/>
    <cellStyle name="원_06년보완계획서(06-12)21" xfId="12536" xr:uid="{00000000-0005-0000-0000-0000A02D0000}"/>
    <cellStyle name="원_06물관리자동내역(정산)" xfId="12537" xr:uid="{00000000-0005-0000-0000-0000A12D0000}"/>
    <cellStyle name="원_06수지예산서(년초)" xfId="12538" xr:uid="{00000000-0005-0000-0000-0000A22D0000}"/>
    <cellStyle name="원_06-하이목앞수량" xfId="12539" xr:uid="{00000000-0005-0000-0000-0000A32D0000}"/>
    <cellStyle name="원_06-횡배수관" xfId="12540" xr:uid="{00000000-0005-0000-0000-0000A42D0000}"/>
    <cellStyle name="원_07황길(수) 공정계획표" xfId="12541" xr:uid="{00000000-0005-0000-0000-0000A52D0000}"/>
    <cellStyle name="원_'08년월야석축쌓기개보수사업" xfId="12542" xr:uid="{00000000-0005-0000-0000-0000A62D0000}"/>
    <cellStyle name="원_08-용주제다단기계내역21×1=1련" xfId="12543" xr:uid="{00000000-0005-0000-0000-0000A72D0000}"/>
    <cellStyle name="원_0백구지구 설계서원본" xfId="2371" xr:uid="{00000000-0005-0000-0000-0000A82D0000}"/>
    <cellStyle name="원_0설계예산서(내산지구)-수정(단가수정)" xfId="3314" xr:uid="{00000000-0005-0000-0000-0000A92D0000}"/>
    <cellStyle name="원_1).공사비10" xfId="12544" xr:uid="{00000000-0005-0000-0000-0000AA2D0000}"/>
    <cellStyle name="원_1.도천지구(도급)" xfId="12545" xr:uid="{00000000-0005-0000-0000-0000AB2D0000}"/>
    <cellStyle name="원_1.토공.1" xfId="12546" xr:uid="{00000000-0005-0000-0000-0000AC2D0000}"/>
    <cellStyle name="원_1.평야부수량집계(용주)" xfId="12547" xr:uid="{00000000-0005-0000-0000-0000AD2D0000}"/>
    <cellStyle name="원_10.오산지구사업개요" xfId="3313" xr:uid="{00000000-0005-0000-0000-0000AE2D0000}"/>
    <cellStyle name="원_11.경작로확포장사업수량" xfId="3312" xr:uid="{00000000-0005-0000-0000-0000AF2D0000}"/>
    <cellStyle name="원_11.학파2지구폐기물처리수수료" xfId="12548" xr:uid="{00000000-0005-0000-0000-0000B02D0000}"/>
    <cellStyle name="원_1-3.단가산출서(중기손료)" xfId="12549" xr:uid="{00000000-0005-0000-0000-0000B12D0000}"/>
    <cellStyle name="원_1공구조정(1차)" xfId="3311" xr:uid="{00000000-0005-0000-0000-0000B22D0000}"/>
    <cellStyle name="원_1단양수장 계획보완내역서(최종)" xfId="2372" xr:uid="{00000000-0005-0000-0000-0000B32D0000}"/>
    <cellStyle name="원_1단양수장보완(12월대비)" xfId="2373" xr:uid="{00000000-0005-0000-0000-0000B42D0000}"/>
    <cellStyle name="원_1수정 - 성동배수간선 개거설치사업" xfId="12550" xr:uid="{00000000-0005-0000-0000-0000B52D0000}"/>
    <cellStyle name="원_1자재집계-화동교" xfId="12551" xr:uid="{00000000-0005-0000-0000-0000B62D0000}"/>
    <cellStyle name="원_1지선유실복구" xfId="12552" xr:uid="{00000000-0005-0000-0000-0000B72D0000}"/>
    <cellStyle name="원_1차변경 검토분" xfId="2374" xr:uid="{00000000-0005-0000-0000-0000B82D0000}"/>
    <cellStyle name="원_1차변경배수관공수량" xfId="12553" xr:uid="{00000000-0005-0000-0000-0000B92D0000}"/>
    <cellStyle name="원_1차분공사비(배수로)" xfId="3310" xr:uid="{00000000-0005-0000-0000-0000BA2D0000}"/>
    <cellStyle name="원_2.3.녹차밭체험로공사비" xfId="3309" xr:uid="{00000000-0005-0000-0000-0000BB2D0000}"/>
    <cellStyle name="원_2.3.전통돌담정비공사비" xfId="3308" xr:uid="{00000000-0005-0000-0000-0000BC2D0000}"/>
    <cellStyle name="원_2.3.평사권역공사비" xfId="3307" xr:uid="{00000000-0005-0000-0000-0000BD2D0000}"/>
    <cellStyle name="원_2.깨기집계총합" xfId="12554" xr:uid="{00000000-0005-0000-0000-0000BE2D0000}"/>
    <cellStyle name="원_2.용수로토공수량.." xfId="12555" xr:uid="{00000000-0005-0000-0000-0000BF2D0000}"/>
    <cellStyle name="원_2000시행(보완2)" xfId="12556" xr:uid="{00000000-0005-0000-0000-0000C02D0000}"/>
    <cellStyle name="원_2000시행(보완2)_2000시행(보2) " xfId="12557" xr:uid="{00000000-0005-0000-0000-0000C12D0000}"/>
    <cellStyle name="원_2000시행(보완2)_2000시행(보3) " xfId="12558" xr:uid="{00000000-0005-0000-0000-0000C22D0000}"/>
    <cellStyle name="원_2001년 9월" xfId="2375" xr:uid="{00000000-0005-0000-0000-0000C32D0000}"/>
    <cellStyle name="원_2001년 9월 일위" xfId="2376" xr:uid="{00000000-0005-0000-0000-0000C42D0000}"/>
    <cellStyle name="원_2001년 9월 일위_2010의항지구유지관리자체개수사업(수로관)" xfId="12559" xr:uid="{00000000-0005-0000-0000-0000C52D0000}"/>
    <cellStyle name="원_2001년 9월 일위_대흥제준설(변경)" xfId="12560" xr:uid="{00000000-0005-0000-0000-0000C62D0000}"/>
    <cellStyle name="원_2001년 9월 일위_무창양수장 송수관로보수사업 (31일)" xfId="12561" xr:uid="{00000000-0005-0000-0000-0000C72D0000}"/>
    <cellStyle name="원_2001년 9월 일위_무창양수장 송수관로보수사업 (8.14일)" xfId="12562" xr:uid="{00000000-0005-0000-0000-0000C82D0000}"/>
    <cellStyle name="원_2001년 9월 일위_신풍지구 수해복구사업 설계서" xfId="12563" xr:uid="{00000000-0005-0000-0000-0000C92D0000}"/>
    <cellStyle name="원_2001년 9월 일위_옥과배수장스크린내역서" xfId="12564" xr:uid="{00000000-0005-0000-0000-0000CA2D0000}"/>
    <cellStyle name="원_2001년 9월_2010의항지구유지관리자체개수사업(수로관)" xfId="12565" xr:uid="{00000000-0005-0000-0000-0000CB2D0000}"/>
    <cellStyle name="원_2001년 9월_대흥제준설(변경)" xfId="12566" xr:uid="{00000000-0005-0000-0000-0000CC2D0000}"/>
    <cellStyle name="원_2001년 9월_무창양수장 송수관로보수사업 (31일)" xfId="12567" xr:uid="{00000000-0005-0000-0000-0000CD2D0000}"/>
    <cellStyle name="원_2001년 9월_무창양수장 송수관로보수사업 (8.14일)" xfId="12568" xr:uid="{00000000-0005-0000-0000-0000CE2D0000}"/>
    <cellStyle name="원_2001년 9월_신풍지구 수해복구사업 설계서" xfId="12569" xr:uid="{00000000-0005-0000-0000-0000CF2D0000}"/>
    <cellStyle name="원_2001년 9월_옥과배수장스크린내역서" xfId="12570" xr:uid="{00000000-0005-0000-0000-0000D02D0000}"/>
    <cellStyle name="원_2001년7월내역" xfId="2377" xr:uid="{00000000-0005-0000-0000-0000D12D0000}"/>
    <cellStyle name="원_2001년7월내역_2010의항지구유지관리자체개수사업(수로관)" xfId="12571" xr:uid="{00000000-0005-0000-0000-0000D22D0000}"/>
    <cellStyle name="원_2001년7월내역_대흥제준설(변경)" xfId="12572" xr:uid="{00000000-0005-0000-0000-0000D32D0000}"/>
    <cellStyle name="원_2001년7월내역_무창양수장 송수관로보수사업 (31일)" xfId="12573" xr:uid="{00000000-0005-0000-0000-0000D42D0000}"/>
    <cellStyle name="원_2001년7월내역_무창양수장 송수관로보수사업 (8.14일)" xfId="12574" xr:uid="{00000000-0005-0000-0000-0000D52D0000}"/>
    <cellStyle name="원_2001년7월내역_신풍지구 수해복구사업 설계서" xfId="12575" xr:uid="{00000000-0005-0000-0000-0000D62D0000}"/>
    <cellStyle name="원_2001년7월내역_옥과배수장스크린내역서" xfId="12576" xr:uid="{00000000-0005-0000-0000-0000D72D0000}"/>
    <cellStyle name="원_2001년8월내역" xfId="2378" xr:uid="{00000000-0005-0000-0000-0000D82D0000}"/>
    <cellStyle name="원_2001년8월내역_05년 정산서 준비(작업용)" xfId="12577" xr:uid="{00000000-0005-0000-0000-0000D92D0000}"/>
    <cellStyle name="원_2001년8월내역_08-용주제다단기계내역21×1=1련" xfId="12578" xr:uid="{00000000-0005-0000-0000-0000DA2D0000}"/>
    <cellStyle name="원_2001년8월내역_1.평야부수량집계(용주)" xfId="12579" xr:uid="{00000000-0005-0000-0000-0000DB2D0000}"/>
    <cellStyle name="원_2001년8월내역_2.용수로토공수량.." xfId="12580" xr:uid="{00000000-0005-0000-0000-0000DC2D0000}"/>
    <cellStyle name="원_2001년8월내역_2차변경시행계획서(10월20일)" xfId="12581" xr:uid="{00000000-0005-0000-0000-0000DD2D0000}"/>
    <cellStyle name="원_2001년8월내역_3.재료계산서" xfId="12582" xr:uid="{00000000-0005-0000-0000-0000DE2D0000}"/>
    <cellStyle name="원_2001년8월내역_3차변경시행계획서(취소)" xfId="12583" xr:uid="{00000000-0005-0000-0000-0000DF2D0000}"/>
    <cellStyle name="원_2001년8월내역_6월 보완-합강+보수보강" xfId="12584" xr:uid="{00000000-0005-0000-0000-0000E02D0000}"/>
    <cellStyle name="원_2001년8월내역_개거" xfId="12585" xr:uid="{00000000-0005-0000-0000-0000E12D0000}"/>
    <cellStyle name="원_2001년8월내역_내역" xfId="12586" xr:uid="{00000000-0005-0000-0000-0000E22D0000}"/>
    <cellStyle name="원_2001년8월내역_내역서" xfId="12587" xr:uid="{00000000-0005-0000-0000-0000E32D0000}"/>
    <cellStyle name="원_2001년8월내역_변경 시행계획서" xfId="12588" xr:uid="{00000000-0005-0000-0000-0000E42D0000}"/>
    <cellStyle name="원_2001년8월내역_변경 시행계획서(정산서겸용)" xfId="12589" xr:uid="{00000000-0005-0000-0000-0000E52D0000}"/>
    <cellStyle name="원_2001년8월내역_보완내역최종(1안 챠트수정) 7월 2일-2sp(확정)" xfId="12590" xr:uid="{00000000-0005-0000-0000-0000E62D0000}"/>
    <cellStyle name="원_2001년8월내역_보완머리돌" xfId="12591" xr:uid="{00000000-0005-0000-0000-0000E72D0000}"/>
    <cellStyle name="원_2001년8월내역_연화-다단전동수문" xfId="12592" xr:uid="{00000000-0005-0000-0000-0000E82D0000}"/>
    <cellStyle name="원_2001년8월내역_용주-다단전동수문" xfId="12593" xr:uid="{00000000-0005-0000-0000-0000E92D0000}"/>
    <cellStyle name="원_2001년8월내역_작업용임시내역" xfId="12594" xr:uid="{00000000-0005-0000-0000-0000EA2D0000}"/>
    <cellStyle name="원_2001년8월내역_총괄표(작업용)" xfId="12595" xr:uid="{00000000-0005-0000-0000-0000EB2D0000}"/>
    <cellStyle name="원_2001년8월내역_토광계약변경" xfId="12596" xr:uid="{00000000-0005-0000-0000-0000EC2D0000}"/>
    <cellStyle name="원_2001년8월내역_합강토공변경안" xfId="12597" xr:uid="{00000000-0005-0000-0000-0000ED2D0000}"/>
    <cellStyle name="원_2001상암,미동총괄표(사업개요)" xfId="2379" xr:uid="{00000000-0005-0000-0000-0000EE2D0000}"/>
    <cellStyle name="원_2002.양산시농생사업계획(지하수+이용시설)-정산" xfId="3306" xr:uid="{00000000-0005-0000-0000-0000EF2D0000}"/>
    <cellStyle name="원_2002년 설치" xfId="2380" xr:uid="{00000000-0005-0000-0000-0000F02D0000}"/>
    <cellStyle name="원_2002년 설치_05년 정산서 준비(작업용)" xfId="12598" xr:uid="{00000000-0005-0000-0000-0000F12D0000}"/>
    <cellStyle name="원_2002년 설치_08-용주제다단기계내역21×1=1련" xfId="12599" xr:uid="{00000000-0005-0000-0000-0000F22D0000}"/>
    <cellStyle name="원_2002년 설치_1.평야부수량집계(용주)" xfId="12600" xr:uid="{00000000-0005-0000-0000-0000F32D0000}"/>
    <cellStyle name="원_2002년 설치_2.용수로토공수량.." xfId="12601" xr:uid="{00000000-0005-0000-0000-0000F42D0000}"/>
    <cellStyle name="원_2002년 설치_2차변경시행계획서(10월20일)" xfId="12602" xr:uid="{00000000-0005-0000-0000-0000F52D0000}"/>
    <cellStyle name="원_2002년 설치_3.재료계산서" xfId="12603" xr:uid="{00000000-0005-0000-0000-0000F62D0000}"/>
    <cellStyle name="원_2002년 설치_3차변경시행계획서(취소)" xfId="12604" xr:uid="{00000000-0005-0000-0000-0000F72D0000}"/>
    <cellStyle name="원_2002년 설치_6월 보완-합강+보수보강" xfId="12605" xr:uid="{00000000-0005-0000-0000-0000F82D0000}"/>
    <cellStyle name="원_2002년 설치_개거" xfId="12606" xr:uid="{00000000-0005-0000-0000-0000F92D0000}"/>
    <cellStyle name="원_2002년 설치_내역" xfId="12607" xr:uid="{00000000-0005-0000-0000-0000FA2D0000}"/>
    <cellStyle name="원_2002년 설치_내역서" xfId="12608" xr:uid="{00000000-0005-0000-0000-0000FB2D0000}"/>
    <cellStyle name="원_2002년 설치_변경 시행계획서" xfId="12609" xr:uid="{00000000-0005-0000-0000-0000FC2D0000}"/>
    <cellStyle name="원_2002년 설치_변경 시행계획서(정산서겸용)" xfId="12610" xr:uid="{00000000-0005-0000-0000-0000FD2D0000}"/>
    <cellStyle name="원_2002년 설치_보완내역최종(1안 챠트수정) 7월 2일-2sp(확정)" xfId="12611" xr:uid="{00000000-0005-0000-0000-0000FE2D0000}"/>
    <cellStyle name="원_2002년 설치_보완머리돌" xfId="12612" xr:uid="{00000000-0005-0000-0000-0000FF2D0000}"/>
    <cellStyle name="원_2002년 설치_연화-다단전동수문" xfId="12613" xr:uid="{00000000-0005-0000-0000-0000002E0000}"/>
    <cellStyle name="원_2002년 설치_용주-다단전동수문" xfId="12614" xr:uid="{00000000-0005-0000-0000-0000012E0000}"/>
    <cellStyle name="원_2002년 설치_작업용임시내역" xfId="12615" xr:uid="{00000000-0005-0000-0000-0000022E0000}"/>
    <cellStyle name="원_2002년 설치_총괄표(작업용)" xfId="12616" xr:uid="{00000000-0005-0000-0000-0000032E0000}"/>
    <cellStyle name="원_2002년 설치_토광계약변경" xfId="12617" xr:uid="{00000000-0005-0000-0000-0000042E0000}"/>
    <cellStyle name="원_2002년 설치_합강토공변경안" xfId="12618" xr:uid="{00000000-0005-0000-0000-0000052E0000}"/>
    <cellStyle name="원_2002년 합판거푸집" xfId="2381" xr:uid="{00000000-0005-0000-0000-0000062E0000}"/>
    <cellStyle name="원_2002년 합판거푸집_2010의항지구유지관리자체개수사업(수로관)" xfId="12619" xr:uid="{00000000-0005-0000-0000-0000072E0000}"/>
    <cellStyle name="원_2002년 합판거푸집_무창양수장 송수관로보수사업 (31일)" xfId="12620" xr:uid="{00000000-0005-0000-0000-0000082E0000}"/>
    <cellStyle name="원_2002년 합판거푸집_무창양수장 송수관로보수사업 (8.14일)" xfId="12621" xr:uid="{00000000-0005-0000-0000-0000092E0000}"/>
    <cellStyle name="원_2002년 합판거푸집_신풍지구 수해복구사업 설계서" xfId="12622" xr:uid="{00000000-0005-0000-0000-00000A2E0000}"/>
    <cellStyle name="원_2002년 합판거푸집_옥과배수장스크린내역서" xfId="12623" xr:uid="{00000000-0005-0000-0000-00000B2E0000}"/>
    <cellStyle name="원_2002년2,3월" xfId="2382" xr:uid="{00000000-0005-0000-0000-00000C2E0000}"/>
    <cellStyle name="원_2002년2,3월_2010의항지구유지관리자체개수사업(수로관)" xfId="12624" xr:uid="{00000000-0005-0000-0000-00000D2E0000}"/>
    <cellStyle name="원_2002년2,3월_무창양수장 송수관로보수사업 (31일)" xfId="12625" xr:uid="{00000000-0005-0000-0000-00000E2E0000}"/>
    <cellStyle name="원_2002년2,3월_무창양수장 송수관로보수사업 (8.14일)" xfId="12626" xr:uid="{00000000-0005-0000-0000-00000F2E0000}"/>
    <cellStyle name="원_2002년2,3월_신풍지구 수해복구사업 설계서" xfId="12627" xr:uid="{00000000-0005-0000-0000-0000102E0000}"/>
    <cellStyle name="원_2002년2,3월_옥과배수장스크린내역서" xfId="12628" xr:uid="{00000000-0005-0000-0000-0000112E0000}"/>
    <cellStyle name="원_2002순공사내역서" xfId="12629" xr:uid="{00000000-0005-0000-0000-0000122E0000}"/>
    <cellStyle name="원_2002영암변경내역-11" xfId="12630" xr:uid="{00000000-0005-0000-0000-0000132E0000}"/>
    <cellStyle name="원_2002영암정산-11" xfId="12631" xr:uid="{00000000-0005-0000-0000-0000142E0000}"/>
    <cellStyle name="원_2003년2차보령계약" xfId="12632" xr:uid="{00000000-0005-0000-0000-0000152E0000}"/>
    <cellStyle name="원_2004-5m이하수문(2004년2월19일자).xls" xfId="12633" xr:uid="{00000000-0005-0000-0000-0000162E0000}"/>
    <cellStyle name="원_2004년 시행분" xfId="12634" xr:uid="{00000000-0005-0000-0000-0000172E0000}"/>
    <cellStyle name="원_2004노임운반전력견적" xfId="2383" xr:uid="{00000000-0005-0000-0000-0000182E0000}"/>
    <cellStyle name="원_2005 장흥지구 금산용수간선 보수공사" xfId="12635" xr:uid="{00000000-0005-0000-0000-0000192E0000}"/>
    <cellStyle name="원_2005경작로설계(마산)" xfId="12636" xr:uid="{00000000-0005-0000-0000-00001A2E0000}"/>
    <cellStyle name="원_2005경작로설계서(마산)수정" xfId="12637" xr:uid="{00000000-0005-0000-0000-00001B2E0000}"/>
    <cellStyle name="원_2005남외리,축내배수로보수" xfId="12638" xr:uid="{00000000-0005-0000-0000-00001C2E0000}"/>
    <cellStyle name="원_2005년 어동배수로 보수공사 사업계획서(수정)" xfId="12639" xr:uid="{00000000-0005-0000-0000-00001D2E0000}"/>
    <cellStyle name="원_2005년경작로설계서(마산)수정" xfId="12640" xr:uid="{00000000-0005-0000-0000-00001E2E0000}"/>
    <cellStyle name="원_2005하산 맹암거 설치공사" xfId="12641" xr:uid="{00000000-0005-0000-0000-00001F2E0000}"/>
    <cellStyle name="원_2006.03.00(최종감사보완)" xfId="2384" xr:uid="{00000000-0005-0000-0000-0000202E0000}"/>
    <cellStyle name="원_2008수문(5x5이하) 일위_상반기" xfId="2385" xr:uid="{00000000-0005-0000-0000-0000212E0000}"/>
    <cellStyle name="원_2008수문(5x5초과) 일위_상반기" xfId="2386" xr:uid="{00000000-0005-0000-0000-0000222E0000}"/>
    <cellStyle name="원_2-02.배수공" xfId="12642" xr:uid="{00000000-0005-0000-0000-0000232E0000}"/>
    <cellStyle name="원_22.대포지구기계화경작로확포장사업수량" xfId="3305" xr:uid="{00000000-0005-0000-0000-0000242E0000}"/>
    <cellStyle name="원_2공구수량산출" xfId="12643" xr:uid="{00000000-0005-0000-0000-0000252E0000}"/>
    <cellStyle name="원_2차변경시행계획서(10월20일)" xfId="12644" xr:uid="{00000000-0005-0000-0000-0000262E0000}"/>
    <cellStyle name="원_2풍천지구 기계공사" xfId="2387" xr:uid="{00000000-0005-0000-0000-0000272E0000}"/>
    <cellStyle name="원_3.마을숲정비공사비" xfId="3304" xr:uid="{00000000-0005-0000-0000-0000282E0000}"/>
    <cellStyle name="원_3.재료계산서" xfId="12645" xr:uid="{00000000-0005-0000-0000-0000292E0000}"/>
    <cellStyle name="원_30-1.복길방조그라우팅일부분(일반약액)" xfId="3303" xr:uid="{00000000-0005-0000-0000-00002A2E0000}"/>
    <cellStyle name="원_3차변경시행계획서(취소)" xfId="12646" xr:uid="{00000000-0005-0000-0000-00002B2E0000}"/>
    <cellStyle name="원_4.2008도봉정경작로계획서" xfId="12647" xr:uid="{00000000-0005-0000-0000-00002C2E0000}"/>
    <cellStyle name="원_4.배수공" xfId="3302" xr:uid="{00000000-0005-0000-0000-00002D2E0000}"/>
    <cellStyle name="원_465_kangwon2002-5-2-1)최종수정)" xfId="12648" xr:uid="{00000000-0005-0000-0000-00002E2E0000}"/>
    <cellStyle name="원_50.편입용지및지장물조서" xfId="3301" xr:uid="{00000000-0005-0000-0000-00002F2E0000}"/>
    <cellStyle name="원_6월 보완-합강+보수보강" xfId="12649" xr:uid="{00000000-0005-0000-0000-0000302E0000}"/>
    <cellStyle name="원_7.동정호생태공원공사비" xfId="3300" xr:uid="{00000000-0005-0000-0000-0000312E0000}"/>
    <cellStyle name="원_77.오산 현장사진적용분" xfId="3299" xr:uid="{00000000-0005-0000-0000-0000322E0000}"/>
    <cellStyle name="원_8(1).가설도로" xfId="12650" xr:uid="{00000000-0005-0000-0000-0000332E0000}"/>
    <cellStyle name="원_8.동정호생태공원공사비" xfId="3298" xr:uid="{00000000-0005-0000-0000-0000342E0000}"/>
    <cellStyle name="원_8.동정호연습" xfId="3297" xr:uid="{00000000-0005-0000-0000-0000352E0000}"/>
    <cellStyle name="원_92년도(분류)" xfId="12651" xr:uid="{00000000-0005-0000-0000-0000362E0000}"/>
    <cellStyle name="원_94년도1(분류)" xfId="12652" xr:uid="{00000000-0005-0000-0000-0000372E0000}"/>
    <cellStyle name="원_95년도1월(분류)" xfId="12653" xr:uid="{00000000-0005-0000-0000-0000382E0000}"/>
    <cellStyle name="원_97년도1월(분류)" xfId="12654" xr:uid="{00000000-0005-0000-0000-0000392E0000}"/>
    <cellStyle name="원_98년도1월(내부)출력" xfId="12655" xr:uid="{00000000-0005-0000-0000-00003A2E0000}"/>
    <cellStyle name="원_98년도1월(외곽)" xfId="12656" xr:uid="{00000000-0005-0000-0000-00003B2E0000}"/>
    <cellStyle name="원_99옥성양보완" xfId="2388" xr:uid="{00000000-0005-0000-0000-00003C2E0000}"/>
    <cellStyle name="원_Book1" xfId="2389" xr:uid="{00000000-0005-0000-0000-00003D2E0000}"/>
    <cellStyle name="원_Book1 2" xfId="12657" xr:uid="{00000000-0005-0000-0000-00003E2E0000}"/>
    <cellStyle name="원_Book2" xfId="12658" xr:uid="{00000000-0005-0000-0000-00003F2E0000}"/>
    <cellStyle name="원_NEGS" xfId="2390" xr:uid="{00000000-0005-0000-0000-0000402E0000}"/>
    <cellStyle name="원_NEGS 2" xfId="2391" xr:uid="{00000000-0005-0000-0000-0000412E0000}"/>
    <cellStyle name="원_NEGS 3" xfId="2392" xr:uid="{00000000-0005-0000-0000-0000422E0000}"/>
    <cellStyle name="원_NEGS_cctv" xfId="2393" xr:uid="{00000000-0005-0000-0000-0000432E0000}"/>
    <cellStyle name="원_NEGS_연기현황" xfId="2394" xr:uid="{00000000-0005-0000-0000-0000442E0000}"/>
    <cellStyle name="원_NEGS_트랙바단가" xfId="2395" xr:uid="{00000000-0005-0000-0000-0000452E0000}"/>
    <cellStyle name="원_Sheet1" xfId="2396" xr:uid="{00000000-0005-0000-0000-0000462E0000}"/>
    <cellStyle name="원_Sheet2" xfId="12659" xr:uid="{00000000-0005-0000-0000-0000472E0000}"/>
    <cellStyle name="원_TDW제작시방" xfId="2397" xr:uid="{00000000-0005-0000-0000-0000482E0000}"/>
    <cellStyle name="원_TDW제작시방(2002,05,27)" xfId="2398" xr:uid="{00000000-0005-0000-0000-0000492E0000}"/>
    <cellStyle name="원_TDW제작시방(2002,05,27)_2010의항지구유지관리자체개수사업(수로관)" xfId="12660" xr:uid="{00000000-0005-0000-0000-00004A2E0000}"/>
    <cellStyle name="원_TDW제작시방(2002,05,27)_신풍지구 수해복구사업 설계서" xfId="12661" xr:uid="{00000000-0005-0000-0000-00004B2E0000}"/>
    <cellStyle name="원_TDW제작시방_2010의항지구유지관리자체개수사업(수로관)" xfId="12662" xr:uid="{00000000-0005-0000-0000-00004C2E0000}"/>
    <cellStyle name="원_TDW제작시방_신풍지구 수해복구사업 설계서" xfId="12663" xr:uid="{00000000-0005-0000-0000-00004D2E0000}"/>
    <cellStyle name="원_가도수량" xfId="12664" xr:uid="{00000000-0005-0000-0000-00004E2E0000}"/>
    <cellStyle name="원_가을준공계서류" xfId="12665" xr:uid="{00000000-0005-0000-0000-00004F2E0000}"/>
    <cellStyle name="원_감곡농촌용수(2006정리)" xfId="2399" xr:uid="{00000000-0005-0000-0000-0000502E0000}"/>
    <cellStyle name="원_감곡문화011128진입가로등케이블삭제한전납입금전부삭제" xfId="2400" xr:uid="{00000000-0005-0000-0000-0000512E0000}"/>
    <cellStyle name="원_감곡배수(2005 최종 시행계약)" xfId="2401" xr:uid="{00000000-0005-0000-0000-0000522E0000}"/>
    <cellStyle name="원_감곡배수(2006년 제2회기성)" xfId="2402" xr:uid="{00000000-0005-0000-0000-0000532E0000}"/>
    <cellStyle name="원_감곡배수(총괄계약내역서-최종)" xfId="2403" xr:uid="{00000000-0005-0000-0000-0000542E0000}"/>
    <cellStyle name="원_감곡양수" xfId="2404" xr:uid="{00000000-0005-0000-0000-0000552E0000}"/>
    <cellStyle name="원_감리일지및현황0" xfId="12666" xr:uid="{00000000-0005-0000-0000-0000562E0000}"/>
    <cellStyle name="원_갑지" xfId="12667" xr:uid="{00000000-0005-0000-0000-0000572E0000}"/>
    <cellStyle name="원_강경1전기설계내역서(09)" xfId="2405" xr:uid="{00000000-0005-0000-0000-0000582E0000}"/>
    <cellStyle name="원_강남지구(1)" xfId="12668" xr:uid="{00000000-0005-0000-0000-0000592E0000}"/>
    <cellStyle name="원_강정내역" xfId="2406" xr:uid="{00000000-0005-0000-0000-00005A2E0000}"/>
    <cellStyle name="원_강진동면제수문1,2x0,8B" xfId="2407" xr:uid="{00000000-0005-0000-0000-00005B2E0000}"/>
    <cellStyle name="원_강진양수" xfId="2408" xr:uid="{00000000-0005-0000-0000-00005C2E0000}"/>
    <cellStyle name="원_강흥-전기내역(0605)" xfId="2409" xr:uid="{00000000-0005-0000-0000-00005D2E0000}"/>
    <cellStyle name="원_개거" xfId="3296" xr:uid="{00000000-0005-0000-0000-00005E2E0000}"/>
    <cellStyle name="원_개거 수량산출서" xfId="12669" xr:uid="{00000000-0005-0000-0000-00005F2E0000}"/>
    <cellStyle name="원_개거재료계산" xfId="2410" xr:uid="{00000000-0005-0000-0000-0000602E0000}"/>
    <cellStyle name="원_개거재료집계" xfId="12670" xr:uid="{00000000-0005-0000-0000-0000612E0000}"/>
    <cellStyle name="원_개략사업비" xfId="3295" xr:uid="{00000000-0005-0000-0000-0000622E0000}"/>
    <cellStyle name="원_개비온공" xfId="12671" xr:uid="{00000000-0005-0000-0000-0000632E0000}"/>
    <cellStyle name="원_개요,수지" xfId="12672" xr:uid="{00000000-0005-0000-0000-0000642E0000}"/>
    <cellStyle name="원_개정도로물량" xfId="2411" xr:uid="{00000000-0005-0000-0000-0000652E0000}"/>
    <cellStyle name="원_개정도로토적" xfId="2412" xr:uid="{00000000-0005-0000-0000-0000662E0000}"/>
    <cellStyle name="원_개정보완설계(20031031)" xfId="2413" xr:uid="{00000000-0005-0000-0000-0000672E0000}"/>
    <cellStyle name="원_거림(시목)공정표" xfId="3294" xr:uid="{00000000-0005-0000-0000-0000682E0000}"/>
    <cellStyle name="원_검토조정내역서(신세기1217)-재검토" xfId="2414" xr:uid="{00000000-0005-0000-0000-0000692E0000}"/>
    <cellStyle name="원_결재(관동취입보)" xfId="2415" xr:uid="{00000000-0005-0000-0000-00006A2E0000}"/>
    <cellStyle name="원_결재(관동취입보)_무창양수장 송수관로보수사업 (31일)" xfId="12673" xr:uid="{00000000-0005-0000-0000-00006B2E0000}"/>
    <cellStyle name="원_결재(관동취입보)_무창양수장 송수관로보수사업 (8.14일)" xfId="12674" xr:uid="{00000000-0005-0000-0000-00006C2E0000}"/>
    <cellStyle name="원_결재(관동취입보)_옥과배수장스크린내역서" xfId="12675" xr:uid="{00000000-0005-0000-0000-00006D2E0000}"/>
    <cellStyle name="원_결재참고(동화-자동제어)" xfId="2416" xr:uid="{00000000-0005-0000-0000-00006E2E0000}"/>
    <cellStyle name="원_경고판" xfId="2417" xr:uid="{00000000-0005-0000-0000-00006F2E0000}"/>
    <cellStyle name="원_경광등제작설치내역서" xfId="2418" xr:uid="{00000000-0005-0000-0000-0000702E0000}"/>
    <cellStyle name="원_계곡지구자체개보수" xfId="12676" xr:uid="{00000000-0005-0000-0000-0000712E0000}"/>
    <cellStyle name="원_고곡구조물집계" xfId="3293" xr:uid="{00000000-0005-0000-0000-0000722E0000}"/>
    <cellStyle name="원_고곡지구세부사업비" xfId="3292" xr:uid="{00000000-0005-0000-0000-0000732E0000}"/>
    <cellStyle name="원_고곡지표수기본사업비" xfId="3291" xr:uid="{00000000-0005-0000-0000-0000742E0000}"/>
    <cellStyle name="원_고막양수장외16개소" xfId="12677" xr:uid="{00000000-0005-0000-0000-0000752E0000}"/>
    <cellStyle name="원_고성사업비" xfId="3290" xr:uid="{00000000-0005-0000-0000-0000762E0000}"/>
    <cellStyle name="원_공감,관리,측설,잡지출" xfId="12678" xr:uid="{00000000-0005-0000-0000-0000772E0000}"/>
    <cellStyle name="원_공감,관리,측설,잡지출_1오정제용수로 암거(설계서)(1)" xfId="12679" xr:uid="{00000000-0005-0000-0000-0000782E0000}"/>
    <cellStyle name="원_공감,관리,측설,잡지출_개거숭상(콘크리)" xfId="12680" xr:uid="{00000000-0005-0000-0000-0000792E0000}"/>
    <cellStyle name="원_공감,관리,측설,잡지출_개경제용수로 보수공사(1)" xfId="12681" xr:uid="{00000000-0005-0000-0000-00007A2E0000}"/>
    <cellStyle name="원_공감,관리,측설,잡지출_동강양수장1간선 보수공사" xfId="12682" xr:uid="{00000000-0005-0000-0000-00007B2E0000}"/>
    <cellStyle name="원_공감,관리,측설,잡지출_학동제 용수로(1)" xfId="12683" xr:uid="{00000000-0005-0000-0000-00007C2E0000}"/>
    <cellStyle name="원_공근도로포장토적구조물(최종-수정)" xfId="2419" xr:uid="{00000000-0005-0000-0000-00007D2E0000}"/>
    <cellStyle name="원_공사비" xfId="3289" xr:uid="{00000000-0005-0000-0000-00007E2E0000}"/>
    <cellStyle name="원_공사비(총괄)2줄" xfId="12684" xr:uid="{00000000-0005-0000-0000-00007F2E0000}"/>
    <cellStyle name="원_공사비2001-06" xfId="2420" xr:uid="{00000000-0005-0000-0000-0000802E0000}"/>
    <cellStyle name="원_공사비2001-06_(1)5일시장~곡성교" xfId="12685" xr:uid="{00000000-0005-0000-0000-0000812E0000}"/>
    <cellStyle name="원_공사비2001-06_(3)저수지하류" xfId="12686" xr:uid="{00000000-0005-0000-0000-0000822E0000}"/>
    <cellStyle name="원_공사비2001-06_05년 정산서 준비(작업용)" xfId="12687" xr:uid="{00000000-0005-0000-0000-0000832E0000}"/>
    <cellStyle name="원_공사비2001-06_08-용주제다단기계내역21×1=1련" xfId="12688" xr:uid="{00000000-0005-0000-0000-0000842E0000}"/>
    <cellStyle name="원_공사비2001-06_1.토공.1" xfId="12689" xr:uid="{00000000-0005-0000-0000-0000852E0000}"/>
    <cellStyle name="원_공사비2001-06_1.평야부수량집계(용주)" xfId="12690" xr:uid="{00000000-0005-0000-0000-0000862E0000}"/>
    <cellStyle name="원_공사비2001-06_2.용수로토공수량.." xfId="12691" xr:uid="{00000000-0005-0000-0000-0000872E0000}"/>
    <cellStyle name="원_공사비2001-06_2차변경시행계획서(10월20일)" xfId="12692" xr:uid="{00000000-0005-0000-0000-0000882E0000}"/>
    <cellStyle name="원_공사비2001-06_3.재료계산서" xfId="12693" xr:uid="{00000000-0005-0000-0000-0000892E0000}"/>
    <cellStyle name="원_공사비2001-06_3차변경시행계획서(취소)" xfId="12694" xr:uid="{00000000-0005-0000-0000-00008A2E0000}"/>
    <cellStyle name="원_공사비2001-06_6월 보완-합강+보수보강" xfId="12695" xr:uid="{00000000-0005-0000-0000-00008B2E0000}"/>
    <cellStyle name="원_공사비2001-06_개거" xfId="12696" xr:uid="{00000000-0005-0000-0000-00008C2E0000}"/>
    <cellStyle name="원_공사비2001-06_구조물깨기집계표" xfId="12697" xr:uid="{00000000-0005-0000-0000-00008D2E0000}"/>
    <cellStyle name="원_공사비2001-06_깨기집계표" xfId="12698" xr:uid="{00000000-0005-0000-0000-00008E2E0000}"/>
    <cellStyle name="원_공사비2001-06_내역" xfId="12699" xr:uid="{00000000-0005-0000-0000-00008F2E0000}"/>
    <cellStyle name="원_공사비2001-06_내역서" xfId="12700" xr:uid="{00000000-0005-0000-0000-0000902E0000}"/>
    <cellStyle name="원_공사비2001-06_배수공 내역서,총괄집계-국도1호선" xfId="12701" xr:uid="{00000000-0005-0000-0000-0000912E0000}"/>
    <cellStyle name="원_공사비2001-06_배수공 내역서,총괄집계-방축교차로" xfId="12702" xr:uid="{00000000-0005-0000-0000-0000922E0000}"/>
    <cellStyle name="원_공사비2001-06_배수공-신계리" xfId="12703" xr:uid="{00000000-0005-0000-0000-0000932E0000}"/>
    <cellStyle name="원_공사비2001-06_배수공총괄+측구공(덕흥지구)" xfId="12704" xr:uid="{00000000-0005-0000-0000-0000942E0000}"/>
    <cellStyle name="원_공사비2001-06_변경 시행계획서" xfId="12705" xr:uid="{00000000-0005-0000-0000-0000952E0000}"/>
    <cellStyle name="원_공사비2001-06_변경 시행계획서(정산서겸용)" xfId="12706" xr:uid="{00000000-0005-0000-0000-0000962E0000}"/>
    <cellStyle name="원_공사비2001-06_보완내역최종(1안 챠트수정) 7월 2일-2sp(확정)" xfId="12707" xr:uid="{00000000-0005-0000-0000-0000972E0000}"/>
    <cellStyle name="원_공사비2001-06_보완머리돌" xfId="12708" xr:uid="{00000000-0005-0000-0000-0000982E0000}"/>
    <cellStyle name="원_공사비2001-06_봉덕-운월(1공구)" xfId="12709" xr:uid="{00000000-0005-0000-0000-0000992E0000}"/>
    <cellStyle name="원_공사비2001-06_봉안하수구 -폐기물" xfId="12710" xr:uid="{00000000-0005-0000-0000-00009A2E0000}"/>
    <cellStyle name="원_공사비2001-06_부대공" xfId="12711" xr:uid="{00000000-0005-0000-0000-00009B2E0000}"/>
    <cellStyle name="원_공사비2001-06_부대공_1" xfId="12712" xr:uid="{00000000-0005-0000-0000-00009C2E0000}"/>
    <cellStyle name="원_공사비2001-06_부대공-대구 오르막차로(수정본)" xfId="12713" xr:uid="{00000000-0005-0000-0000-00009D2E0000}"/>
    <cellStyle name="원_공사비2001-06_부대공-방축교차로" xfId="12714" xr:uid="{00000000-0005-0000-0000-00009E2E0000}"/>
    <cellStyle name="원_공사비2001-06_부대공-인월교차로" xfId="12715" xr:uid="{00000000-0005-0000-0000-00009F2E0000}"/>
    <cellStyle name="원_공사비2001-06_부대공-진목진입로 본선,연결로" xfId="12716" xr:uid="{00000000-0005-0000-0000-0000A02E0000}"/>
    <cellStyle name="원_공사비2001-06_부대공-진월초교" xfId="12717" xr:uid="{00000000-0005-0000-0000-0000A12E0000}"/>
    <cellStyle name="원_공사비2001-06_사업계획서.." xfId="12718" xr:uid="{00000000-0005-0000-0000-0000A22E0000}"/>
    <cellStyle name="원_공사비2001-06_성주오르막차로-포장공" xfId="12719" xr:uid="{00000000-0005-0000-0000-0000A32E0000}"/>
    <cellStyle name="원_공사비2001-06_신풍-운월(1공구)" xfId="12720" xr:uid="{00000000-0005-0000-0000-0000A42E0000}"/>
    <cellStyle name="원_공사비2001-06_연화-다단전동수문" xfId="12721" xr:uid="{00000000-0005-0000-0000-0000A52E0000}"/>
    <cellStyle name="원_공사비2001-06_오례하수구 포장공" xfId="12722" xr:uid="{00000000-0005-0000-0000-0000A62E0000}"/>
    <cellStyle name="원_공사비2001-06_용주-다단전동수문" xfId="12723" xr:uid="{00000000-0005-0000-0000-0000A72E0000}"/>
    <cellStyle name="원_공사비2001-06_우수관공" xfId="12724" xr:uid="{00000000-0005-0000-0000-0000A82E0000}"/>
    <cellStyle name="원_공사비2001-06_작업용임시내역" xfId="12725" xr:uid="{00000000-0005-0000-0000-0000A92E0000}"/>
    <cellStyle name="원_공사비2001-06_총괄표(작업용)" xfId="12726" xr:uid="{00000000-0005-0000-0000-0000AA2E0000}"/>
    <cellStyle name="원_공사비2001-06_토공" xfId="12727" xr:uid="{00000000-0005-0000-0000-0000AB2E0000}"/>
    <cellStyle name="원_공사비2001-06_토공수량(소영)" xfId="12728" xr:uid="{00000000-0005-0000-0000-0000AC2E0000}"/>
    <cellStyle name="원_공사비2001-06_토공-진월초교" xfId="12729" xr:uid="{00000000-0005-0000-0000-0000AD2E0000}"/>
    <cellStyle name="원_공사비2001-06_토광계약변경" xfId="12730" xr:uid="{00000000-0005-0000-0000-0000AE2E0000}"/>
    <cellStyle name="원_공사비2001-06_평야부수량" xfId="12731" xr:uid="{00000000-0005-0000-0000-0000AF2E0000}"/>
    <cellStyle name="원_공사비2001-06_포장공" xfId="12732" xr:uid="{00000000-0005-0000-0000-0000B02E0000}"/>
    <cellStyle name="원_공사비2001-06_포장공(칠거리)" xfId="12733" xr:uid="{00000000-0005-0000-0000-0000B12E0000}"/>
    <cellStyle name="원_공사비2001-06_포장공_보도공" xfId="12734" xr:uid="{00000000-0005-0000-0000-0000B22E0000}"/>
    <cellStyle name="원_공사비2001-06_포장공_부대공" xfId="12735" xr:uid="{00000000-0005-0000-0000-0000B32E0000}"/>
    <cellStyle name="원_공사비2001-06_포장공_토공" xfId="12736" xr:uid="{00000000-0005-0000-0000-0000B42E0000}"/>
    <cellStyle name="원_공사비2001-06_포장공-국도1호선" xfId="12737" xr:uid="{00000000-0005-0000-0000-0000B52E0000}"/>
    <cellStyle name="원_공사비2001-06_포장공-방축교차로" xfId="12738" xr:uid="{00000000-0005-0000-0000-0000B62E0000}"/>
    <cellStyle name="원_공사비2001-06_표지판-진월초교" xfId="12739" xr:uid="{00000000-0005-0000-0000-0000B72E0000}"/>
    <cellStyle name="원_공사비2001-06_합강토공변경안" xfId="12740" xr:uid="{00000000-0005-0000-0000-0000B82E0000}"/>
    <cellStyle name="원_공사비2001-07" xfId="2421" xr:uid="{00000000-0005-0000-0000-0000B92E0000}"/>
    <cellStyle name="원_공사비2001-07_2010의항지구유지관리자체개수사업(수로관)" xfId="12741" xr:uid="{00000000-0005-0000-0000-0000BA2E0000}"/>
    <cellStyle name="원_공사비2001-07_대흥제준설(변경)" xfId="12742" xr:uid="{00000000-0005-0000-0000-0000BB2E0000}"/>
    <cellStyle name="원_공사비2001-07_무창양수장 송수관로보수사업 (31일)" xfId="12743" xr:uid="{00000000-0005-0000-0000-0000BC2E0000}"/>
    <cellStyle name="원_공사비2001-07_무창양수장 송수관로보수사업 (8.14일)" xfId="12744" xr:uid="{00000000-0005-0000-0000-0000BD2E0000}"/>
    <cellStyle name="원_공사비2001-07_신풍지구 수해복구사업 설계서" xfId="12745" xr:uid="{00000000-0005-0000-0000-0000BE2E0000}"/>
    <cellStyle name="원_공사비2001-07_옥과배수장스크린내역서" xfId="12746" xr:uid="{00000000-0005-0000-0000-0000BF2E0000}"/>
    <cellStyle name="원_공사비총괄" xfId="12747" xr:uid="{00000000-0005-0000-0000-0000C02E0000}"/>
    <cellStyle name="원_공사비총괄000" xfId="12748" xr:uid="{00000000-0005-0000-0000-0000C12E0000}"/>
    <cellStyle name="원_공사비총괄000_보완머리돌" xfId="12749" xr:uid="{00000000-0005-0000-0000-0000C22E0000}"/>
    <cellStyle name="원_공사비총괄000_작업용임시내역" xfId="12750" xr:uid="{00000000-0005-0000-0000-0000C32E0000}"/>
    <cellStyle name="원_공사비총괄표" xfId="12751" xr:uid="{00000000-0005-0000-0000-0000C42E0000}"/>
    <cellStyle name="원_공사비총괄표(5.15)" xfId="2422" xr:uid="{00000000-0005-0000-0000-0000C52E0000}"/>
    <cellStyle name="원_공사원가(대대리)" xfId="3288" xr:uid="{00000000-0005-0000-0000-0000C62E0000}"/>
    <cellStyle name="원_공산양수장모터재권선" xfId="12752" xr:uid="{00000000-0005-0000-0000-0000C72E0000}"/>
    <cellStyle name="원_공정계획표(11월)" xfId="12753" xr:uid="{00000000-0005-0000-0000-0000C82E0000}"/>
    <cellStyle name="원_광암배수장 OT유 교체" xfId="12754" xr:uid="{00000000-0005-0000-0000-0000C92E0000}"/>
    <cellStyle name="원_광양제수문15x15b" xfId="2423" xr:uid="{00000000-0005-0000-0000-0000CA2E0000}"/>
    <cellStyle name="원_광정전기내역서총괄(0909)" xfId="2424" xr:uid="{00000000-0005-0000-0000-0000CB2E0000}"/>
    <cellStyle name="원_광주배수장" xfId="12755" xr:uid="{00000000-0005-0000-0000-0000CC2E0000}"/>
    <cellStyle name="원_구계권역농촌마을(사업비최종)" xfId="3287" xr:uid="{00000000-0005-0000-0000-0000CD2E0000}"/>
    <cellStyle name="원_구계농로토적,재료계산서" xfId="3286" xr:uid="{00000000-0005-0000-0000-0000CE2E0000}"/>
    <cellStyle name="원_구성오지 1공구 용수로보수공사(최종)" xfId="12756" xr:uid="{00000000-0005-0000-0000-0000CF2E0000}"/>
    <cellStyle name="원_구성지구용수로보수사업" xfId="12757" xr:uid="{00000000-0005-0000-0000-0000D02E0000}"/>
    <cellStyle name="원_구시평야부20x20외②" xfId="2425" xr:uid="{00000000-0005-0000-0000-0000D12E0000}"/>
    <cellStyle name="원_구조물공" xfId="2426" xr:uid="{00000000-0005-0000-0000-0000D22E0000}"/>
    <cellStyle name="원_구조물공_무창양수장 송수관로보수사업 (31일)" xfId="12758" xr:uid="{00000000-0005-0000-0000-0000D32E0000}"/>
    <cellStyle name="원_구조물공_무창양수장 송수관로보수사업 (8.14일)" xfId="12759" xr:uid="{00000000-0005-0000-0000-0000D42E0000}"/>
    <cellStyle name="원_구조물공_옥과배수장스크린내역서" xfId="12760" xr:uid="{00000000-0005-0000-0000-0000D52E0000}"/>
    <cellStyle name="원_구조물깨기집계표" xfId="12761" xr:uid="{00000000-0005-0000-0000-0000D62E0000}"/>
    <cellStyle name="원_굴포감사" xfId="12762" xr:uid="{00000000-0005-0000-0000-0000D72E0000}"/>
    <cellStyle name="원_궁평단가보완030415" xfId="2427" xr:uid="{00000000-0005-0000-0000-0000D82E0000}"/>
    <cellStyle name="원_귀성지구지표수보완서(07.6.19)" xfId="12763" xr:uid="{00000000-0005-0000-0000-0000D92E0000}"/>
    <cellStyle name="원_금계공사비" xfId="2428" xr:uid="{00000000-0005-0000-0000-0000DA2E0000}"/>
    <cellStyle name="원_금당차우 농로수량" xfId="12764" xr:uid="{00000000-0005-0000-0000-0000DB2E0000}"/>
    <cellStyle name="원_금매지구(0605)" xfId="2429" xr:uid="{00000000-0005-0000-0000-0000DC2E0000}"/>
    <cellStyle name="원_금지2003정산서" xfId="12765" xr:uid="{00000000-0005-0000-0000-0000DD2E0000}"/>
    <cellStyle name="원_금지공사비06보완" xfId="12766" xr:uid="{00000000-0005-0000-0000-0000DE2E0000}"/>
    <cellStyle name="원_금지변경내역" xfId="12767" xr:uid="{00000000-0005-0000-0000-0000DF2E0000}"/>
    <cellStyle name="원_금지자재보완" xfId="12768" xr:uid="{00000000-0005-0000-0000-0000E02E0000}"/>
    <cellStyle name="원_금차내역서" xfId="12769" xr:uid="{00000000-0005-0000-0000-0000E12E0000}"/>
    <cellStyle name="원_금천기계화경작로포장" xfId="12770" xr:uid="{00000000-0005-0000-0000-0000E22E0000}"/>
    <cellStyle name="원_금천외1" xfId="12771" xr:uid="{00000000-0005-0000-0000-0000E32E0000}"/>
    <cellStyle name="원_금최초계약서" xfId="12772" xr:uid="{00000000-0005-0000-0000-0000E42E0000}"/>
    <cellStyle name="원_금평지구(2006시행)" xfId="2430" xr:uid="{00000000-0005-0000-0000-0000E52E0000}"/>
    <cellStyle name="원_금평지구(선암제2007시행)" xfId="2431" xr:uid="{00000000-0005-0000-0000-0000E62E0000}"/>
    <cellStyle name="원_금호2양수0101" xfId="2432" xr:uid="{00000000-0005-0000-0000-0000E72E0000}"/>
    <cellStyle name="원_기계내역" xfId="2433" xr:uid="{00000000-0005-0000-0000-0000E82E0000}"/>
    <cellStyle name="원_기계내역서(등암지구)" xfId="12773" xr:uid="{00000000-0005-0000-0000-0000E92E0000}"/>
    <cellStyle name="원_기계설비공사(2006노임)" xfId="12774" xr:uid="{00000000-0005-0000-0000-0000EA2E0000}"/>
    <cellStyle name="원_기계회경작로사업원본rrrr" xfId="12775" xr:uid="{00000000-0005-0000-0000-0000EB2E0000}"/>
    <cellStyle name="원_기성" xfId="12776" xr:uid="{00000000-0005-0000-0000-0000EC2E0000}"/>
    <cellStyle name="원_깨기" xfId="12777" xr:uid="{00000000-0005-0000-0000-0000ED2E0000}"/>
    <cellStyle name="원_깨기(광대1)" xfId="12778" xr:uid="{00000000-0005-0000-0000-0000EE2E0000}"/>
    <cellStyle name="원_깨기(광대2)" xfId="12779" xr:uid="{00000000-0005-0000-0000-0000EF2E0000}"/>
    <cellStyle name="원_깨기(광대3)" xfId="12780" xr:uid="{00000000-0005-0000-0000-0000F02E0000}"/>
    <cellStyle name="원_깨기(원장안)" xfId="12781" xr:uid="{00000000-0005-0000-0000-0000F12E0000}"/>
    <cellStyle name="원_깨기수량" xfId="12782" xr:uid="{00000000-0005-0000-0000-0000F22E0000}"/>
    <cellStyle name="원_깨기집계표" xfId="12783" xr:uid="{00000000-0005-0000-0000-0000F32E0000}"/>
    <cellStyle name="원_나주호 취수탑외 6개소 전기설비보수공사" xfId="12784" xr:uid="{00000000-0005-0000-0000-0000F42E0000}"/>
    <cellStyle name="원_낙차부암거재료계산" xfId="2434" xr:uid="{00000000-0005-0000-0000-0000F52E0000}"/>
    <cellStyle name="원_낙차부암거재료계산_04적각도로(토공-구조물)최종본" xfId="2435" xr:uid="{00000000-0005-0000-0000-0000F62E0000}"/>
    <cellStyle name="원_낙차부암거재료계산_공근배수로(토공-구조물)" xfId="2436" xr:uid="{00000000-0005-0000-0000-0000F72E0000}"/>
    <cellStyle name="원_낙차부암거재료계산_내동도로(토공-포장)집계" xfId="2437" xr:uid="{00000000-0005-0000-0000-0000F82E0000}"/>
    <cellStyle name="원_낙차부암거재료계산_석축재료집계표" xfId="2438" xr:uid="{00000000-0005-0000-0000-0000F92E0000}"/>
    <cellStyle name="원_낙차부암거재료계산_송현도로(토공-포장)집계" xfId="2439" xr:uid="{00000000-0005-0000-0000-0000FA2E0000}"/>
    <cellStyle name="원_난계복통재료집계" xfId="2440" xr:uid="{00000000-0005-0000-0000-0000FB2E0000}"/>
    <cellStyle name="원_난계재료표(1)" xfId="2441" xr:uid="{00000000-0005-0000-0000-0000FC2E0000}"/>
    <cellStyle name="원_남광TS-60B(둔기교)" xfId="2442" xr:uid="{00000000-0005-0000-0000-0000FD2E0000}"/>
    <cellStyle name="원_남광TS-60B(둔기교)_2010의항지구유지관리자체개수사업(수로관)" xfId="12785" xr:uid="{00000000-0005-0000-0000-0000FE2E0000}"/>
    <cellStyle name="원_남광TS-60B(둔기교)_무창양수장 송수관로보수사업 (31일)" xfId="12786" xr:uid="{00000000-0005-0000-0000-0000FF2E0000}"/>
    <cellStyle name="원_남광TS-60B(둔기교)_무창양수장 송수관로보수사업 (8.14일)" xfId="12787" xr:uid="{00000000-0005-0000-0000-0000002F0000}"/>
    <cellStyle name="원_남광TS-60B(둔기교)_신풍지구 수해복구사업 설계서" xfId="12788" xr:uid="{00000000-0005-0000-0000-0000012F0000}"/>
    <cellStyle name="원_남광TS-60B(둔기교)_옥과배수장스크린내역서" xfId="12789" xr:uid="{00000000-0005-0000-0000-0000022F0000}"/>
    <cellStyle name="원_남정-전기내역(0605)" xfId="2443" xr:uid="{00000000-0005-0000-0000-0000032F0000}"/>
    <cellStyle name="원_남포보완0610-2" xfId="12790" xr:uid="{00000000-0005-0000-0000-0000042F0000}"/>
    <cellStyle name="원_내동제_저수지준설사업_계획서" xfId="12791" xr:uid="{00000000-0005-0000-0000-0000052F0000}"/>
    <cellStyle name="원_내부개답자재" xfId="12792" xr:uid="{00000000-0005-0000-0000-0000062F0000}"/>
    <cellStyle name="원_내역" xfId="12793" xr:uid="{00000000-0005-0000-0000-0000072F0000}"/>
    <cellStyle name="원_내역서" xfId="12794" xr:uid="{00000000-0005-0000-0000-0000082F0000}"/>
    <cellStyle name="원_내역서(고막)" xfId="12795" xr:uid="{00000000-0005-0000-0000-0000092F0000}"/>
    <cellStyle name="원_내역서(봉산)" xfId="12796" xr:uid="{00000000-0005-0000-0000-00000A2F0000}"/>
    <cellStyle name="원_내역서(회칠)" xfId="12797" xr:uid="{00000000-0005-0000-0000-00000B2F0000}"/>
    <cellStyle name="원_내역서_에코하이테크(진짜최종)" xfId="12798" xr:uid="{00000000-0005-0000-0000-00000C2F0000}"/>
    <cellStyle name="원_내역표지" xfId="2444" xr:uid="{00000000-0005-0000-0000-00000D2F0000}"/>
    <cellStyle name="원_내역표지_2010의항지구유지관리자체개수사업(수로관)" xfId="12799" xr:uid="{00000000-0005-0000-0000-00000E2F0000}"/>
    <cellStyle name="원_내역표지_무창양수장 송수관로보수사업 (31일)" xfId="12800" xr:uid="{00000000-0005-0000-0000-00000F2F0000}"/>
    <cellStyle name="원_내역표지_무창양수장 송수관로보수사업 (8.14일)" xfId="12801" xr:uid="{00000000-0005-0000-0000-0000102F0000}"/>
    <cellStyle name="원_내역표지_신풍지구 수해복구사업 설계서" xfId="12802" xr:uid="{00000000-0005-0000-0000-0000112F0000}"/>
    <cellStyle name="원_내역표지_옥과배수장스크린내역서" xfId="12803" xr:uid="{00000000-0005-0000-0000-0000122F0000}"/>
    <cellStyle name="원_내촌용수로재료계산" xfId="3285" xr:uid="{00000000-0005-0000-0000-0000132F0000}"/>
    <cellStyle name="원_내포사업수지" xfId="12804" xr:uid="{00000000-0005-0000-0000-0000142F0000}"/>
    <cellStyle name="원_노임단가(내)" xfId="12805" xr:uid="{00000000-0005-0000-0000-0000152F0000}"/>
    <cellStyle name="원_논정공사비수입지부등" xfId="12806" xr:uid="{00000000-0005-0000-0000-0000162F0000}"/>
    <cellStyle name="원_농로공사비내역서" xfId="3284" xr:uid="{00000000-0005-0000-0000-0000172F0000}"/>
    <cellStyle name="원_농로재료계산서" xfId="2445" xr:uid="{00000000-0005-0000-0000-0000182F0000}"/>
    <cellStyle name="원_단가대비표(최종)" xfId="12807" xr:uid="{00000000-0005-0000-0000-0000192F0000}"/>
    <cellStyle name="원_단가표및운반비" xfId="2446" xr:uid="{00000000-0005-0000-0000-00001A2F0000}"/>
    <cellStyle name="원_달산배수0303" xfId="2447" xr:uid="{00000000-0005-0000-0000-00001B2F0000}"/>
    <cellStyle name="원_담양호_내역서(최종)" xfId="12808" xr:uid="{00000000-0005-0000-0000-00001C2F0000}"/>
    <cellStyle name="원_대덕공사비(6장)" xfId="3283" xr:uid="{00000000-0005-0000-0000-00001D2F0000}"/>
    <cellStyle name="원_대덕공사비(6장)최종" xfId="3282" xr:uid="{00000000-0005-0000-0000-00001E2F0000}"/>
    <cellStyle name="원_대동지구수리시설개보수공사비" xfId="12809" xr:uid="{00000000-0005-0000-0000-00001F2F0000}"/>
    <cellStyle name="원_대동지구시행계획(도심사)" xfId="12810" xr:uid="{00000000-0005-0000-0000-0000202F0000}"/>
    <cellStyle name="원_대비용배수로(1)" xfId="12811" xr:uid="{00000000-0005-0000-0000-0000212F0000}"/>
    <cellStyle name="원_대석공사비" xfId="3281" xr:uid="{00000000-0005-0000-0000-0000222F0000}"/>
    <cellStyle name="원_대정수정내역" xfId="2448" xr:uid="{00000000-0005-0000-0000-0000232F0000}"/>
    <cellStyle name="원_대평1공구 용수로 보수공사" xfId="12812" xr:uid="{00000000-0005-0000-0000-0000242F0000}"/>
    <cellStyle name="원_대평1공구공사비" xfId="12813" xr:uid="{00000000-0005-0000-0000-0000252F0000}"/>
    <cellStyle name="원_대평1지구용수로 보수공사" xfId="12814" xr:uid="{00000000-0005-0000-0000-0000262F0000}"/>
    <cellStyle name="원_대흥제준설(변경)" xfId="12815" xr:uid="{00000000-0005-0000-0000-0000272F0000}"/>
    <cellStyle name="원_덕동-전기내역" xfId="2449" xr:uid="{00000000-0005-0000-0000-0000282F0000}"/>
    <cellStyle name="원_덕례양수장 이설공사비(최종 발주자료)" xfId="12816" xr:uid="{00000000-0005-0000-0000-0000292F0000}"/>
    <cellStyle name="원_덕림 평야부수량산출" xfId="12817" xr:uid="{00000000-0005-0000-0000-00002A2F0000}"/>
    <cellStyle name="원_도로구조물수정" xfId="2450" xr:uid="{00000000-0005-0000-0000-00002B2F0000}"/>
    <cellStyle name="원_도로구조물수정_04적각도로(토공-구조물)최종본" xfId="2451" xr:uid="{00000000-0005-0000-0000-00002C2F0000}"/>
    <cellStyle name="원_도로구조물수정_공근배수로(토공-구조물)" xfId="2452" xr:uid="{00000000-0005-0000-0000-00002D2F0000}"/>
    <cellStyle name="원_도로구조물수정_내동도로(토공-포장)집계" xfId="2453" xr:uid="{00000000-0005-0000-0000-00002E2F0000}"/>
    <cellStyle name="원_도로구조물수정_석축재료집계표" xfId="2454" xr:uid="{00000000-0005-0000-0000-00002F2F0000}"/>
    <cellStyle name="원_도로구조물수정_송현도로(토공-포장)집계" xfId="2455" xr:uid="{00000000-0005-0000-0000-0000302F0000}"/>
    <cellStyle name="원_도로포장" xfId="12818" xr:uid="{00000000-0005-0000-0000-0000312F0000}"/>
    <cellStyle name="원_동" xfId="2456" xr:uid="{00000000-0005-0000-0000-0000322F0000}"/>
    <cellStyle name="원_동근거" xfId="2457" xr:uid="{00000000-0005-0000-0000-0000332F0000}"/>
    <cellStyle name="원_동아배수장 기계보수공사" xfId="2458" xr:uid="{00000000-0005-0000-0000-0000342F0000}"/>
    <cellStyle name="원_두곡공사비" xfId="3280" xr:uid="{00000000-0005-0000-0000-0000352F0000}"/>
    <cellStyle name="원_두량공사비(실적공사비)" xfId="3279" xr:uid="{00000000-0005-0000-0000-0000362F0000}"/>
    <cellStyle name="원_등암지구재료계산및조서" xfId="12819" xr:uid="{00000000-0005-0000-0000-0000372F0000}"/>
    <cellStyle name="원_등앙지구영농평의사업비" xfId="12820" xr:uid="{00000000-0005-0000-0000-0000382F0000}"/>
    <cellStyle name="원_로선토적계산(서정학)" xfId="2459" xr:uid="{00000000-0005-0000-0000-0000392F0000}"/>
    <cellStyle name="원_마지막보완 오상2002년도보완계획서 (확정3)" xfId="12821" xr:uid="{00000000-0005-0000-0000-00003A2F0000}"/>
    <cellStyle name="원_만봉공사비(승인080926)" xfId="3278" xr:uid="{00000000-0005-0000-0000-00003B2F0000}"/>
    <cellStyle name="원_매내천" xfId="2460" xr:uid="{00000000-0005-0000-0000-00003C2F0000}"/>
    <cellStyle name="원_매내천 2" xfId="3277" xr:uid="{00000000-0005-0000-0000-00003D2F0000}"/>
    <cellStyle name="원_매내천_00-방죽보및용수로전체수량" xfId="12822" xr:uid="{00000000-0005-0000-0000-00003E2F0000}"/>
    <cellStyle name="원_매내천_01-수량산출(구성오지2공구)" xfId="12823" xr:uid="{00000000-0005-0000-0000-00003F2F0000}"/>
    <cellStyle name="원_매내천_02-수량산출(구성오지)-2공구" xfId="12824" xr:uid="{00000000-0005-0000-0000-0000402F0000}"/>
    <cellStyle name="원_매내천_06-하이목앞수량" xfId="12825" xr:uid="{00000000-0005-0000-0000-0000412F0000}"/>
    <cellStyle name="원_매내천_기계설비공사(2006노임)" xfId="12826" xr:uid="{00000000-0005-0000-0000-0000422F0000}"/>
    <cellStyle name="원_매내천_깨기" xfId="12827" xr:uid="{00000000-0005-0000-0000-0000432F0000}"/>
    <cellStyle name="원_매내천_깨기(광대1)" xfId="12828" xr:uid="{00000000-0005-0000-0000-0000442F0000}"/>
    <cellStyle name="원_매내천_깨기(광대2)" xfId="12829" xr:uid="{00000000-0005-0000-0000-0000452F0000}"/>
    <cellStyle name="원_매내천_깨기(광대3)" xfId="12830" xr:uid="{00000000-0005-0000-0000-0000462F0000}"/>
    <cellStyle name="원_매내천_깨기(원장안)" xfId="12831" xr:uid="{00000000-0005-0000-0000-0000472F0000}"/>
    <cellStyle name="원_매내천_무창양수장 송수관로보수사업 (31일)" xfId="12832" xr:uid="{00000000-0005-0000-0000-0000482F0000}"/>
    <cellStyle name="원_매내천_무창양수장 송수관로보수사업 (8.14일)" xfId="12833" xr:uid="{00000000-0005-0000-0000-0000492F0000}"/>
    <cellStyle name="원_매내천_배수공" xfId="12834" xr:uid="{00000000-0005-0000-0000-00004A2F0000}"/>
    <cellStyle name="원_매내천_수량" xfId="12835" xr:uid="{00000000-0005-0000-0000-00004B2F0000}"/>
    <cellStyle name="원_매내천_수량산출" xfId="2461" xr:uid="{00000000-0005-0000-0000-00004C2F0000}"/>
    <cellStyle name="원_매내천_수량산출_01-수량산출(구성오지2공구)" xfId="12836" xr:uid="{00000000-0005-0000-0000-00004D2F0000}"/>
    <cellStyle name="원_매내천_수량산출_02-수량산출(구성오지)-2공구" xfId="12837" xr:uid="{00000000-0005-0000-0000-00004E2F0000}"/>
    <cellStyle name="원_매내천_수량산출_1" xfId="2462" xr:uid="{00000000-0005-0000-0000-00004F2F0000}"/>
    <cellStyle name="원_매내천_수량산출_1_01-수량산출(구성오지2공구)" xfId="12838" xr:uid="{00000000-0005-0000-0000-0000502F0000}"/>
    <cellStyle name="원_매내천_수량산출_1_02-수량산출(구성오지)-2공구" xfId="12839" xr:uid="{00000000-0005-0000-0000-0000512F0000}"/>
    <cellStyle name="원_매내천_수량산출_1_무창양수장 송수관로보수사업 (31일)" xfId="12840" xr:uid="{00000000-0005-0000-0000-0000522F0000}"/>
    <cellStyle name="원_매내천_수량산출_1_무창양수장 송수관로보수사업 (8.14일)" xfId="12841" xr:uid="{00000000-0005-0000-0000-0000532F0000}"/>
    <cellStyle name="원_매내천_수량산출_1_옥과배수장스크린내역서" xfId="12842" xr:uid="{00000000-0005-0000-0000-0000542F0000}"/>
    <cellStyle name="원_매내천_수량산출_1_최종수량산출(대평)" xfId="12843" xr:uid="{00000000-0005-0000-0000-0000552F0000}"/>
    <cellStyle name="원_매내천_수량산출_1_최종수량산출(대평)1" xfId="12844" xr:uid="{00000000-0005-0000-0000-0000562F0000}"/>
    <cellStyle name="원_매내천_수량산출_무창양수장 송수관로보수사업 (31일)" xfId="12845" xr:uid="{00000000-0005-0000-0000-0000572F0000}"/>
    <cellStyle name="원_매내천_수량산출_무창양수장 송수관로보수사업 (8.14일)" xfId="12846" xr:uid="{00000000-0005-0000-0000-0000582F0000}"/>
    <cellStyle name="원_매내천_수량산출_옥과배수장스크린내역서" xfId="12847" xr:uid="{00000000-0005-0000-0000-0000592F0000}"/>
    <cellStyle name="원_매내천_수량산출_최종수량산출(대평)" xfId="12848" xr:uid="{00000000-0005-0000-0000-00005A2F0000}"/>
    <cellStyle name="원_매내천_수량산출_최종수량산출(대평)1" xfId="12849" xr:uid="{00000000-0005-0000-0000-00005B2F0000}"/>
    <cellStyle name="원_매내천_수량산출서" xfId="12850" xr:uid="{00000000-0005-0000-0000-00005C2F0000}"/>
    <cellStyle name="원_매내천_수량산출서1" xfId="2463" xr:uid="{00000000-0005-0000-0000-00005D2F0000}"/>
    <cellStyle name="원_매내천_수량산출서1_01-수량산출(구성오지2공구)" xfId="12851" xr:uid="{00000000-0005-0000-0000-00005E2F0000}"/>
    <cellStyle name="원_매내천_수량산출서1_02-수량산출(구성오지)-2공구" xfId="12852" xr:uid="{00000000-0005-0000-0000-00005F2F0000}"/>
    <cellStyle name="원_매내천_수량산출서1_무창양수장 송수관로보수사업 (31일)" xfId="12853" xr:uid="{00000000-0005-0000-0000-0000602F0000}"/>
    <cellStyle name="원_매내천_수량산출서1_무창양수장 송수관로보수사업 (8.14일)" xfId="12854" xr:uid="{00000000-0005-0000-0000-0000612F0000}"/>
    <cellStyle name="원_매내천_수량산출서1_옥과배수장스크린내역서" xfId="12855" xr:uid="{00000000-0005-0000-0000-0000622F0000}"/>
    <cellStyle name="원_매내천_수량산출서1_최종수량산출(대평)" xfId="12856" xr:uid="{00000000-0005-0000-0000-0000632F0000}"/>
    <cellStyle name="원_매내천_수량산출서1_최종수량산출(대평)1" xfId="12857" xr:uid="{00000000-0005-0000-0000-0000642F0000}"/>
    <cellStyle name="원_매내천_수원공수량산출서" xfId="12858" xr:uid="{00000000-0005-0000-0000-0000652F0000}"/>
    <cellStyle name="원_매내천_옥과배수장스크린내역서" xfId="12859" xr:uid="{00000000-0005-0000-0000-0000662F0000}"/>
    <cellStyle name="원_매내천_왕정동수량1" xfId="12860" xr:uid="{00000000-0005-0000-0000-0000672F0000}"/>
    <cellStyle name="원_매내천_지소취입보" xfId="12861" xr:uid="{00000000-0005-0000-0000-0000682F0000}"/>
    <cellStyle name="원_매내천_최종수량산출(대평)" xfId="12862" xr:uid="{00000000-0005-0000-0000-0000692F0000}"/>
    <cellStyle name="원_매내천_최종수량산출(대평)1" xfId="12863" xr:uid="{00000000-0005-0000-0000-00006A2F0000}"/>
    <cellStyle name="원_매내천_측구공1" xfId="12864" xr:uid="{00000000-0005-0000-0000-00006B2F0000}"/>
    <cellStyle name="원_매내천_토공(1공구)-최종" xfId="12865" xr:uid="{00000000-0005-0000-0000-00006C2F0000}"/>
    <cellStyle name="원_매내천_폐기물설명서,내역서(1)" xfId="12866" xr:uid="{00000000-0005-0000-0000-00006D2F0000}"/>
    <cellStyle name="원_매내천_포장공" xfId="12867" xr:uid="{00000000-0005-0000-0000-00006E2F0000}"/>
    <cellStyle name="원_매향지구" xfId="12868" xr:uid="{00000000-0005-0000-0000-00006F2F0000}"/>
    <cellStyle name="원_매향지구(3공구)" xfId="12869" xr:uid="{00000000-0005-0000-0000-0000702F0000}"/>
    <cellStyle name="원_매향지구수량산출" xfId="12870" xr:uid="{00000000-0005-0000-0000-0000712F0000}"/>
    <cellStyle name="원_먹골전기(0701)" xfId="2464" xr:uid="{00000000-0005-0000-0000-0000722F0000}"/>
    <cellStyle name="원_명금지구 기계내역 보완(유압식2002,10,2)" xfId="12871" xr:uid="{00000000-0005-0000-0000-0000732F0000}"/>
    <cellStyle name="원_모임터" xfId="3276" xr:uid="{00000000-0005-0000-0000-0000742F0000}"/>
    <cellStyle name="원_모임터총괄" xfId="3275" xr:uid="{00000000-0005-0000-0000-0000752F0000}"/>
    <cellStyle name="원_목사동 신전 농로포장 공사" xfId="12872" xr:uid="{00000000-0005-0000-0000-0000762F0000}"/>
    <cellStyle name="원_무고권역 사업수지예산(최종)" xfId="3274" xr:uid="{00000000-0005-0000-0000-0000772F0000}"/>
    <cellStyle name="원_무수준공031220최종" xfId="2465" xr:uid="{00000000-0005-0000-0000-0000782F0000}"/>
    <cellStyle name="원_무창양수장 송수관로보수사업 (31일)" xfId="12873" xr:uid="{00000000-0005-0000-0000-0000792F0000}"/>
    <cellStyle name="원_무창양수장 송수관로보수사업 (8.14일)" xfId="12874" xr:uid="{00000000-0005-0000-0000-00007A2F0000}"/>
    <cellStyle name="원_문화재조사사진" xfId="12875" xr:uid="{00000000-0005-0000-0000-00007B2F0000}"/>
    <cellStyle name="원_방화실010310" xfId="2466" xr:uid="{00000000-0005-0000-0000-00007C2F0000}"/>
    <cellStyle name="원_배관용탄소강관배관D200x130M" xfId="12876" xr:uid="{00000000-0005-0000-0000-00007D2F0000}"/>
    <cellStyle name="원_배수공" xfId="2467" xr:uid="{00000000-0005-0000-0000-00007E2F0000}"/>
    <cellStyle name="원_배수공 내역서,총괄집계-국도1호선" xfId="12877" xr:uid="{00000000-0005-0000-0000-00007F2F0000}"/>
    <cellStyle name="원_배수공 내역서,총괄집계-방축교차로" xfId="12878" xr:uid="{00000000-0005-0000-0000-0000802F0000}"/>
    <cellStyle name="원_배수공_01-수량산출(구성오지2공구)" xfId="12879" xr:uid="{00000000-0005-0000-0000-0000812F0000}"/>
    <cellStyle name="원_배수공_02-수량산출(구성오지)-2공구" xfId="12880" xr:uid="{00000000-0005-0000-0000-0000822F0000}"/>
    <cellStyle name="원_배수공_1" xfId="12881" xr:uid="{00000000-0005-0000-0000-0000832F0000}"/>
    <cellStyle name="원_배수공_무창양수장 송수관로보수사업 (31일)" xfId="12882" xr:uid="{00000000-0005-0000-0000-0000842F0000}"/>
    <cellStyle name="원_배수공_무창양수장 송수관로보수사업 (8.14일)" xfId="12883" xr:uid="{00000000-0005-0000-0000-0000852F0000}"/>
    <cellStyle name="원_배수공_옥과배수장스크린내역서" xfId="12884" xr:uid="{00000000-0005-0000-0000-0000862F0000}"/>
    <cellStyle name="원_배수공_최종수량산출(대평)" xfId="12885" xr:uid="{00000000-0005-0000-0000-0000872F0000}"/>
    <cellStyle name="원_배수공_최종수량산출(대평)1" xfId="12886" xr:uid="{00000000-0005-0000-0000-0000882F0000}"/>
    <cellStyle name="원_배수공-신계리" xfId="12887" xr:uid="{00000000-0005-0000-0000-0000892F0000}"/>
    <cellStyle name="원_배수공총괄+측구공(덕흥지구)" xfId="12888" xr:uid="{00000000-0005-0000-0000-00008A2F0000}"/>
    <cellStyle name="원_배수로덮개재료집계" xfId="2468" xr:uid="{00000000-0005-0000-0000-00008B2F0000}"/>
    <cellStyle name="원_배수로덮개재료집계_04적각도로(토공-구조물)최종본" xfId="2469" xr:uid="{00000000-0005-0000-0000-00008C2F0000}"/>
    <cellStyle name="원_배수로덮개재료집계_공근배수로(토공-구조물)" xfId="2470" xr:uid="{00000000-0005-0000-0000-00008D2F0000}"/>
    <cellStyle name="원_배수로덮개재료집계_내동도로(토공-포장)집계" xfId="2471" xr:uid="{00000000-0005-0000-0000-00008E2F0000}"/>
    <cellStyle name="원_배수로덮개재료집계_석축재료집계표" xfId="2472" xr:uid="{00000000-0005-0000-0000-00008F2F0000}"/>
    <cellStyle name="원_배수로덮개재료집계_송현도로(토공-포장)집계" xfId="2473" xr:uid="{00000000-0005-0000-0000-0000902F0000}"/>
    <cellStyle name="원_배수암거(철통)" xfId="2474" xr:uid="{00000000-0005-0000-0000-0000912F0000}"/>
    <cellStyle name="원_배수장(1)" xfId="2475" xr:uid="{00000000-0005-0000-0000-0000922F0000}"/>
    <cellStyle name="원_배제지구사통Ø200" xfId="2476" xr:uid="{00000000-0005-0000-0000-0000932F0000}"/>
    <cellStyle name="원_백곡양수 변전소신설1200kVA 040317" xfId="2477" xr:uid="{00000000-0005-0000-0000-0000942F0000}"/>
    <cellStyle name="원_백공2지구내역서" xfId="2478" xr:uid="{00000000-0005-0000-0000-0000952F0000}"/>
    <cellStyle name="원_백공지구 ES검토서" xfId="2479" xr:uid="{00000000-0005-0000-0000-0000962F0000}"/>
    <cellStyle name="원_백공지구 시행인가" xfId="2480" xr:uid="{00000000-0005-0000-0000-0000972F0000}"/>
    <cellStyle name="원_백공하서공구단가보완(200403)" xfId="2481" xr:uid="{00000000-0005-0000-0000-0000982F0000}"/>
    <cellStyle name="원_백구지구(2007시행)" xfId="2482" xr:uid="{00000000-0005-0000-0000-0000992F0000}"/>
    <cellStyle name="원_백동지구" xfId="12889" xr:uid="{00000000-0005-0000-0000-00009A2F0000}"/>
    <cellStyle name="원_백동지구(상근)" xfId="12890" xr:uid="{00000000-0005-0000-0000-00009B2F0000}"/>
    <cellStyle name="원_백록사통" xfId="2483" xr:uid="{00000000-0005-0000-0000-00009C2F0000}"/>
    <cellStyle name="원_범화지(1상4련)" xfId="2484" xr:uid="{00000000-0005-0000-0000-00009D2F0000}"/>
    <cellStyle name="원_법수문화단가(하수처리)" xfId="3273" xr:uid="{00000000-0005-0000-0000-00009E2F0000}"/>
    <cellStyle name="원_벽지기계최종" xfId="12891" xr:uid="{00000000-0005-0000-0000-00009F2F0000}"/>
    <cellStyle name="원_변경 '05년분" xfId="12892" xr:uid="{00000000-0005-0000-0000-0000A02F0000}"/>
    <cellStyle name="원_변경 '05년분_05년 정산서 준비(작업용)" xfId="12893" xr:uid="{00000000-0005-0000-0000-0000A12F0000}"/>
    <cellStyle name="원_변경 '05년분_2차변경시행계획서(10월20일)" xfId="12894" xr:uid="{00000000-0005-0000-0000-0000A22F0000}"/>
    <cellStyle name="원_변경 '05년분_3차변경시행계획서(취소)" xfId="12895" xr:uid="{00000000-0005-0000-0000-0000A32F0000}"/>
    <cellStyle name="원_변경 '05년분_6월 보완-합강+보수보강" xfId="12896" xr:uid="{00000000-0005-0000-0000-0000A42F0000}"/>
    <cellStyle name="원_변경 '05년분_내역" xfId="12897" xr:uid="{00000000-0005-0000-0000-0000A52F0000}"/>
    <cellStyle name="원_변경 '05년분_내역서" xfId="12898" xr:uid="{00000000-0005-0000-0000-0000A62F0000}"/>
    <cellStyle name="원_변경 '05년분_변경 시행계획서" xfId="12899" xr:uid="{00000000-0005-0000-0000-0000A72F0000}"/>
    <cellStyle name="원_변경 '05년분_변경 시행계획서(정산서겸용)" xfId="12900" xr:uid="{00000000-0005-0000-0000-0000A82F0000}"/>
    <cellStyle name="원_변경 '05년분_보완내역최종(1안 챠트수정) 7월 2일-2sp(확정)" xfId="12901" xr:uid="{00000000-0005-0000-0000-0000A92F0000}"/>
    <cellStyle name="원_변경 '05년분_총괄표(작업용)" xfId="12902" xr:uid="{00000000-0005-0000-0000-0000AA2F0000}"/>
    <cellStyle name="원_변경 '05년분_토광계약변경" xfId="12903" xr:uid="{00000000-0005-0000-0000-0000AB2F0000}"/>
    <cellStyle name="원_변경 '05년분_합강토공변경안" xfId="12904" xr:uid="{00000000-0005-0000-0000-0000AC2F0000}"/>
    <cellStyle name="원_변경 시행계획서" xfId="12905" xr:uid="{00000000-0005-0000-0000-0000AD2F0000}"/>
    <cellStyle name="원_변경 시행계획서(정산서겸용)" xfId="12906" xr:uid="{00000000-0005-0000-0000-0000AE2F0000}"/>
    <cellStyle name="원_변경계약내역서" xfId="2485" xr:uid="{00000000-0005-0000-0000-0000AF2F0000}"/>
    <cellStyle name="원_변경내역서" xfId="2486" xr:uid="{00000000-0005-0000-0000-0000B02F0000}"/>
    <cellStyle name="원_변경보상내역" xfId="12907" xr:uid="{00000000-0005-0000-0000-0000B12F0000}"/>
    <cellStyle name="원_병성배수장내역" xfId="2487" xr:uid="{00000000-0005-0000-0000-0000B22F0000}"/>
    <cellStyle name="원_병성배수장내역(최종)" xfId="2488" xr:uid="{00000000-0005-0000-0000-0000B32F0000}"/>
    <cellStyle name="원_보령지구공정계획2003년도분" xfId="12908" xr:uid="{00000000-0005-0000-0000-0000B42F0000}"/>
    <cellStyle name="원_보성회령제사통-변경1" xfId="2489" xr:uid="{00000000-0005-0000-0000-0000B52F0000}"/>
    <cellStyle name="원_보성회령제사통-변경1_2010의항지구유지관리자체개수사업(수로관)" xfId="12909" xr:uid="{00000000-0005-0000-0000-0000B62F0000}"/>
    <cellStyle name="원_보성회령제사통-변경1_무창양수장 송수관로보수사업 (31일)" xfId="12910" xr:uid="{00000000-0005-0000-0000-0000B72F0000}"/>
    <cellStyle name="원_보성회령제사통-변경1_무창양수장 송수관로보수사업 (8.14일)" xfId="12911" xr:uid="{00000000-0005-0000-0000-0000B82F0000}"/>
    <cellStyle name="원_보성회령제사통-변경1_신풍지구 수해복구사업 설계서" xfId="12912" xr:uid="{00000000-0005-0000-0000-0000B92F0000}"/>
    <cellStyle name="원_보성회령제사통-변경1_옥과배수장스크린내역서" xfId="12913" xr:uid="{00000000-0005-0000-0000-0000BA2F0000}"/>
    <cellStyle name="원_보완내역최종(1안 챠트수정) 7월 2일-2sp(확정)" xfId="12914" xr:uid="{00000000-0005-0000-0000-0000BB2F0000}"/>
    <cellStyle name="원_보완내역최종(1안 챠트수정) 7월 2일-2sp(확정)_05년 정산서 준비(작업용)" xfId="12915" xr:uid="{00000000-0005-0000-0000-0000BC2F0000}"/>
    <cellStyle name="원_보완내역최종(1안 챠트수정) 7월 2일-2sp(확정)_05년 총괄도급변경내역" xfId="12916" xr:uid="{00000000-0005-0000-0000-0000BD2F0000}"/>
    <cellStyle name="원_보완내역최종(1안 챠트수정) 7월 2일-2sp(확정)_6월 보완-합강+보수보강" xfId="12917" xr:uid="{00000000-0005-0000-0000-0000BE2F0000}"/>
    <cellStyle name="원_보완내역최종(1안 챠트수정) 7월 2일-2sp(확정)_총괄표(작업용)" xfId="12918" xr:uid="{00000000-0005-0000-0000-0000BF2F0000}"/>
    <cellStyle name="원_보완머리돌" xfId="12919" xr:uid="{00000000-0005-0000-0000-0000C02F0000}"/>
    <cellStyle name="원_보월제 사통기계 보수공사" xfId="12920" xr:uid="{00000000-0005-0000-0000-0000C12F0000}"/>
    <cellStyle name="원_복곡공사비" xfId="3272" xr:uid="{00000000-0005-0000-0000-0000C22F0000}"/>
    <cellStyle name="원_복곡사업수지예산서" xfId="3271" xr:uid="{00000000-0005-0000-0000-0000C32F0000}"/>
    <cellStyle name="원_복곡제저수지준설사업설계서" xfId="12921" xr:uid="{00000000-0005-0000-0000-0000C42F0000}"/>
    <cellStyle name="원_복사본 06-07-18 나주지사 내역서(사통,문비)" xfId="12922" xr:uid="{00000000-0005-0000-0000-0000C52F0000}"/>
    <cellStyle name="원_봉덕-운월(1공구)" xfId="12923" xr:uid="{00000000-0005-0000-0000-0000C62F0000}"/>
    <cellStyle name="원_봉동사통내역서" xfId="12924" xr:uid="{00000000-0005-0000-0000-0000C72F0000}"/>
    <cellStyle name="원_봉산지구0607" xfId="12925" xr:uid="{00000000-0005-0000-0000-0000C82F0000}"/>
    <cellStyle name="원_봉안하수구 -폐기물" xfId="12926" xr:uid="{00000000-0005-0000-0000-0000C92F0000}"/>
    <cellStyle name="원_부대공" xfId="12927" xr:uid="{00000000-0005-0000-0000-0000CA2F0000}"/>
    <cellStyle name="원_부대공_1" xfId="12928" xr:uid="{00000000-0005-0000-0000-0000CB2F0000}"/>
    <cellStyle name="원_부대공-대구 오르막차로(수정본)" xfId="12929" xr:uid="{00000000-0005-0000-0000-0000CC2F0000}"/>
    <cellStyle name="원_부대공-방축교차로" xfId="12930" xr:uid="{00000000-0005-0000-0000-0000CD2F0000}"/>
    <cellStyle name="원_부대공사" xfId="2490" xr:uid="{00000000-0005-0000-0000-0000CE2F0000}"/>
    <cellStyle name="원_부대공사 2" xfId="3270" xr:uid="{00000000-0005-0000-0000-0000CF2F0000}"/>
    <cellStyle name="원_부대공사비명세서" xfId="3269" xr:uid="{00000000-0005-0000-0000-0000D02F0000}"/>
    <cellStyle name="원_부대공사수량집계" xfId="3268" xr:uid="{00000000-0005-0000-0000-0000D12F0000}"/>
    <cellStyle name="원_부대공-인월교차로" xfId="12931" xr:uid="{00000000-0005-0000-0000-0000D22F0000}"/>
    <cellStyle name="원_부대공-진목진입로 본선,연결로" xfId="12932" xr:uid="{00000000-0005-0000-0000-0000D32F0000}"/>
    <cellStyle name="원_부대공-진월초교" xfId="12933" xr:uid="{00000000-0005-0000-0000-0000D42F0000}"/>
    <cellStyle name="원_부대집계" xfId="2491" xr:uid="{00000000-0005-0000-0000-0000D52F0000}"/>
    <cellStyle name="원_부도정비재료계산" xfId="3267" xr:uid="{00000000-0005-0000-0000-0000D62F0000}"/>
    <cellStyle name="원_부록4 부안지구 공사비(최종)-수정" xfId="2492" xr:uid="{00000000-0005-0000-0000-0000D72F0000}"/>
    <cellStyle name="원_부안단가보완-(최종)" xfId="2493" xr:uid="{00000000-0005-0000-0000-0000D82F0000}"/>
    <cellStyle name="원_부안지구 2006 ES 검토" xfId="2494" xr:uid="{00000000-0005-0000-0000-0000D92F0000}"/>
    <cellStyle name="원_부안지구(2007시행)" xfId="2495" xr:uid="{00000000-0005-0000-0000-0000DA2F0000}"/>
    <cellStyle name="원_불암1공구물량산출" xfId="3266" xr:uid="{00000000-0005-0000-0000-0000DB2F0000}"/>
    <cellStyle name="원_불암2공구물량산출" xfId="3265" xr:uid="{00000000-0005-0000-0000-0000DC2F0000}"/>
    <cellStyle name="원_사본 - 수문_5m이하(2006년_3월)" xfId="2496" xr:uid="{00000000-0005-0000-0000-0000DD2F0000}"/>
    <cellStyle name="원_사본-사업비총" xfId="12934" xr:uid="{00000000-0005-0000-0000-0000DE2F0000}"/>
    <cellStyle name="원_사본-설계중동정제" xfId="12935" xr:uid="{00000000-0005-0000-0000-0000DF2F0000}"/>
    <cellStyle name="원_사업계획서.." xfId="12936" xr:uid="{00000000-0005-0000-0000-0000E02F0000}"/>
    <cellStyle name="원_사정(최종)" xfId="12937" xr:uid="{00000000-0005-0000-0000-0000E12F0000}"/>
    <cellStyle name="원_사통 토공재료집계표(삼춘)" xfId="2497" xr:uid="{00000000-0005-0000-0000-0000E22F0000}"/>
    <cellStyle name="원_삼기지구 자제개보수 공사" xfId="12938" xr:uid="{00000000-0005-0000-0000-0000E32F0000}"/>
    <cellStyle name="원_삼천천수해복구" xfId="12939" xr:uid="{00000000-0005-0000-0000-0000E42F0000}"/>
    <cellStyle name="원_삼춘지구여수토토적계산" xfId="2498" xr:uid="{00000000-0005-0000-0000-0000E52F0000}"/>
    <cellStyle name="원_상미단가" xfId="12940" xr:uid="{00000000-0005-0000-0000-0000E62F0000}"/>
    <cellStyle name="원_상외동제수량" xfId="12941" xr:uid="{00000000-0005-0000-0000-0000E72F0000}"/>
    <cellStyle name="원_상평0401(단가보완)" xfId="2499" xr:uid="{00000000-0005-0000-0000-0000E82F0000}"/>
    <cellStyle name="원_상하2002단가인상제출서류" xfId="2500" xr:uid="{00000000-0005-0000-0000-0000E92F0000}"/>
    <cellStyle name="원_서부취수기계" xfId="2501" xr:uid="{00000000-0005-0000-0000-0000EA2F0000}"/>
    <cellStyle name="원_석곡용수로보수공사" xfId="12942" xr:uid="{00000000-0005-0000-0000-0000EB2F0000}"/>
    <cellStyle name="원_석우기계공사비(최종)" xfId="2502" xr:uid="{00000000-0005-0000-0000-0000EC2F0000}"/>
    <cellStyle name="원_석축수량집계" xfId="12943" xr:uid="{00000000-0005-0000-0000-0000ED2F0000}"/>
    <cellStyle name="원_선암제다단자동전도" xfId="2503" xr:uid="{00000000-0005-0000-0000-0000EE2F0000}"/>
    <cellStyle name="원_설계내역(할증삭제)" xfId="2504" xr:uid="{00000000-0005-0000-0000-0000EF2F0000}"/>
    <cellStyle name="원_설계서" xfId="2505" xr:uid="{00000000-0005-0000-0000-0000F02F0000}"/>
    <cellStyle name="원_설계서내역(중토동)" xfId="3264" xr:uid="{00000000-0005-0000-0000-0000F12F0000}"/>
    <cellStyle name="원_설계예산서(신방제20070716일위대가)" xfId="12944" xr:uid="{00000000-0005-0000-0000-0000F22F0000}"/>
    <cellStyle name="원_성구전기보완(03.08)" xfId="2506" xr:uid="{00000000-0005-0000-0000-0000F32F0000}"/>
    <cellStyle name="원_성구지구_중규모_농업용수_개발사업_(전기공사)1" xfId="2507" xr:uid="{00000000-0005-0000-0000-0000F42F0000}"/>
    <cellStyle name="원_성주오르막차로-포장공" xfId="12945" xr:uid="{00000000-0005-0000-0000-0000F52F0000}"/>
    <cellStyle name="원_세륜시설(1)" xfId="12946" xr:uid="{00000000-0005-0000-0000-0000F62F0000}"/>
    <cellStyle name="원_세지" xfId="12947" xr:uid="{00000000-0005-0000-0000-0000F72F0000}"/>
    <cellStyle name="원_세지(2002)보완-2" xfId="12948" xr:uid="{00000000-0005-0000-0000-0000F82F0000}"/>
    <cellStyle name="원_세지지구(총괄)" xfId="12949" xr:uid="{00000000-0005-0000-0000-0000F92F0000}"/>
    <cellStyle name="원_세지총괄" xfId="12950" xr:uid="{00000000-0005-0000-0000-0000FA2F0000}"/>
    <cellStyle name="원_세풍승인" xfId="2508" xr:uid="{00000000-0005-0000-0000-0000FB2F0000}"/>
    <cellStyle name="원_세풍승인_2010의항지구유지관리자체개수사업(수로관)" xfId="12951" xr:uid="{00000000-0005-0000-0000-0000FC2F0000}"/>
    <cellStyle name="원_세풍승인_무창양수장 송수관로보수사업 (31일)" xfId="12952" xr:uid="{00000000-0005-0000-0000-0000FD2F0000}"/>
    <cellStyle name="원_세풍승인_무창양수장 송수관로보수사업 (8.14일)" xfId="12953" xr:uid="{00000000-0005-0000-0000-0000FE2F0000}"/>
    <cellStyle name="원_세풍승인_신풍지구 수해복구사업 설계서" xfId="12954" xr:uid="{00000000-0005-0000-0000-0000FF2F0000}"/>
    <cellStyle name="원_세풍승인_옥과배수장스크린내역서" xfId="12955" xr:uid="{00000000-0005-0000-0000-000000300000}"/>
    <cellStyle name="원_소룡 배수로 정비공사" xfId="12956" xr:uid="{00000000-0005-0000-0000-000001300000}"/>
    <cellStyle name="원_소장성교일반수량" xfId="12957" xr:uid="{00000000-0005-0000-0000-000002300000}"/>
    <cellStyle name="원_송산관정외 3개소 보수공사" xfId="12958" xr:uid="{00000000-0005-0000-0000-000003300000}"/>
    <cellStyle name="원_송정지 수해복구공사 사통내역서" xfId="12959" xr:uid="{00000000-0005-0000-0000-000004300000}"/>
    <cellStyle name="원_송현지구배수암거" xfId="2509" xr:uid="{00000000-0005-0000-0000-000005300000}"/>
    <cellStyle name="원_수곡TC,CN 완성" xfId="3263" xr:uid="{00000000-0005-0000-0000-000006300000}"/>
    <cellStyle name="원_수량" xfId="12960" xr:uid="{00000000-0005-0000-0000-000007300000}"/>
    <cellStyle name="원_수량산출" xfId="2510" xr:uid="{00000000-0005-0000-0000-000008300000}"/>
    <cellStyle name="원_수량산출_01-수량산출(구성오지2공구)" xfId="12961" xr:uid="{00000000-0005-0000-0000-000009300000}"/>
    <cellStyle name="원_수량산출_02-수량산출(구성오지)-2공구" xfId="12962" xr:uid="{00000000-0005-0000-0000-00000A300000}"/>
    <cellStyle name="원_수량산출_1" xfId="2511" xr:uid="{00000000-0005-0000-0000-00000B300000}"/>
    <cellStyle name="원_수량산출_1_01-수량산출(구성오지2공구)" xfId="12963" xr:uid="{00000000-0005-0000-0000-00000C300000}"/>
    <cellStyle name="원_수량산출_1_02-수량산출(구성오지)-2공구" xfId="12964" xr:uid="{00000000-0005-0000-0000-00000D300000}"/>
    <cellStyle name="원_수량산출_1_무창양수장 송수관로보수사업 (31일)" xfId="12965" xr:uid="{00000000-0005-0000-0000-00000E300000}"/>
    <cellStyle name="원_수량산출_1_무창양수장 송수관로보수사업 (8.14일)" xfId="12966" xr:uid="{00000000-0005-0000-0000-00000F300000}"/>
    <cellStyle name="원_수량산출_1_옥과배수장스크린내역서" xfId="12967" xr:uid="{00000000-0005-0000-0000-000010300000}"/>
    <cellStyle name="원_수량산출_1_최종수량산출(대평)" xfId="12968" xr:uid="{00000000-0005-0000-0000-000011300000}"/>
    <cellStyle name="원_수량산출_1_최종수량산출(대평)1" xfId="12969" xr:uid="{00000000-0005-0000-0000-000012300000}"/>
    <cellStyle name="원_수량산출_2" xfId="2512" xr:uid="{00000000-0005-0000-0000-000013300000}"/>
    <cellStyle name="원_수량산출_2_01-수량산출(구성오지2공구)" xfId="12970" xr:uid="{00000000-0005-0000-0000-000014300000}"/>
    <cellStyle name="원_수량산출_2_02-수량산출(구성오지)-2공구" xfId="12971" xr:uid="{00000000-0005-0000-0000-000015300000}"/>
    <cellStyle name="원_수량산출_2_무창양수장 송수관로보수사업 (31일)" xfId="12972" xr:uid="{00000000-0005-0000-0000-000016300000}"/>
    <cellStyle name="원_수량산출_2_무창양수장 송수관로보수사업 (8.14일)" xfId="12973" xr:uid="{00000000-0005-0000-0000-000017300000}"/>
    <cellStyle name="원_수량산출_2_옥과배수장스크린내역서" xfId="12974" xr:uid="{00000000-0005-0000-0000-000018300000}"/>
    <cellStyle name="원_수량산출_2_최종수량산출(대평)" xfId="12975" xr:uid="{00000000-0005-0000-0000-000019300000}"/>
    <cellStyle name="원_수량산출_2_최종수량산출(대평)1" xfId="12976" xr:uid="{00000000-0005-0000-0000-00001A300000}"/>
    <cellStyle name="원_수량산출_무창양수장 송수관로보수사업 (31일)" xfId="12977" xr:uid="{00000000-0005-0000-0000-00001B300000}"/>
    <cellStyle name="원_수량산출_무창양수장 송수관로보수사업 (8.14일)" xfId="12978" xr:uid="{00000000-0005-0000-0000-00001C300000}"/>
    <cellStyle name="원_수량산출_옥과배수장스크린내역서" xfId="12979" xr:uid="{00000000-0005-0000-0000-00001D300000}"/>
    <cellStyle name="원_수량산출_최종수량산출(대평)" xfId="12980" xr:uid="{00000000-0005-0000-0000-00001E300000}"/>
    <cellStyle name="원_수량산출_최종수량산출(대평)1" xfId="12981" xr:uid="{00000000-0005-0000-0000-00001F300000}"/>
    <cellStyle name="원_수량산출서" xfId="12982" xr:uid="{00000000-0005-0000-0000-000020300000}"/>
    <cellStyle name="원_수량산출서_1" xfId="12983" xr:uid="{00000000-0005-0000-0000-000021300000}"/>
    <cellStyle name="원_수량산출서1" xfId="2513" xr:uid="{00000000-0005-0000-0000-000022300000}"/>
    <cellStyle name="원_수량산출서1_01-수량산출(구성오지2공구)" xfId="12984" xr:uid="{00000000-0005-0000-0000-000023300000}"/>
    <cellStyle name="원_수량산출서1_02-수량산출(구성오지)-2공구" xfId="12985" xr:uid="{00000000-0005-0000-0000-000024300000}"/>
    <cellStyle name="원_수량산출서1_무창양수장 송수관로보수사업 (31일)" xfId="12986" xr:uid="{00000000-0005-0000-0000-000025300000}"/>
    <cellStyle name="원_수량산출서1_무창양수장 송수관로보수사업 (8.14일)" xfId="12987" xr:uid="{00000000-0005-0000-0000-000026300000}"/>
    <cellStyle name="원_수량산출서1_옥과배수장스크린내역서" xfId="12988" xr:uid="{00000000-0005-0000-0000-000027300000}"/>
    <cellStyle name="원_수량산출서1_최종수량산출(대평)" xfId="12989" xr:uid="{00000000-0005-0000-0000-000028300000}"/>
    <cellStyle name="원_수량산출서1_최종수량산출(대평)1" xfId="12990" xr:uid="{00000000-0005-0000-0000-000029300000}"/>
    <cellStyle name="원_수령도로측구덮개재료집계" xfId="2514" xr:uid="{00000000-0005-0000-0000-00002A300000}"/>
    <cellStyle name="원_수령도로측구덮개재료집계_04적각도로(토공-구조물)최종본" xfId="2515" xr:uid="{00000000-0005-0000-0000-00002B300000}"/>
    <cellStyle name="원_수령도로측구덮개재료집계_공근배수로(토공-구조물)" xfId="2516" xr:uid="{00000000-0005-0000-0000-00002C300000}"/>
    <cellStyle name="원_수령도로측구덮개재료집계_내동도로(토공-포장)집계" xfId="2517" xr:uid="{00000000-0005-0000-0000-00002D300000}"/>
    <cellStyle name="원_수령도로측구덮개재료집계_석축재료집계표" xfId="2518" xr:uid="{00000000-0005-0000-0000-00002E300000}"/>
    <cellStyle name="원_수령도로측구덮개재료집계_송현도로(토공-포장)집계" xfId="2519" xr:uid="{00000000-0005-0000-0000-00002F300000}"/>
    <cellStyle name="원_수령배수암거재료계산서" xfId="2520" xr:uid="{00000000-0005-0000-0000-000030300000}"/>
    <cellStyle name="원_수령배수암거재료계산서_04적각도로(토공-구조물)최종본" xfId="2521" xr:uid="{00000000-0005-0000-0000-000031300000}"/>
    <cellStyle name="원_수령배수암거재료계산서_공근배수로(토공-구조물)" xfId="2522" xr:uid="{00000000-0005-0000-0000-000032300000}"/>
    <cellStyle name="원_수령배수암거재료계산서_내동도로(토공-포장)집계" xfId="2523" xr:uid="{00000000-0005-0000-0000-000033300000}"/>
    <cellStyle name="원_수령배수암거재료계산서_송현도로(토공-포장)집계" xfId="2524" xr:uid="{00000000-0005-0000-0000-000034300000}"/>
    <cellStyle name="원_수문(5x5이하) 일위-곽노임2개수정" xfId="2525" xr:uid="{00000000-0005-0000-0000-000035300000}"/>
    <cellStyle name="원_수문(5x5초과)하반기일위" xfId="2526" xr:uid="{00000000-0005-0000-0000-000036300000}"/>
    <cellStyle name="원_수문_5m이하(2006년_2월)1" xfId="2527" xr:uid="{00000000-0005-0000-0000-000037300000}"/>
    <cellStyle name="원_수문_5m이하(2006년_3월)" xfId="2528" xr:uid="{00000000-0005-0000-0000-000038300000}"/>
    <cellStyle name="원_수문내역및계산(4.0x2.5)(최종)" xfId="2529" xr:uid="{00000000-0005-0000-0000-000039300000}"/>
    <cellStyle name="원_수산-진동(설계)" xfId="12991" xr:uid="{00000000-0005-0000-0000-00003A300000}"/>
    <cellStyle name="원_수원공수량산출서" xfId="12992" xr:uid="{00000000-0005-0000-0000-00003B300000}"/>
    <cellStyle name="원_수지예산서(10억 이하)" xfId="3262" xr:uid="{00000000-0005-0000-0000-00003C300000}"/>
    <cellStyle name="원_수지예산서양식" xfId="2530" xr:uid="{00000000-0005-0000-0000-00003D300000}"/>
    <cellStyle name="원_수지예산총괄표" xfId="12993" xr:uid="{00000000-0005-0000-0000-00003E300000}"/>
    <cellStyle name="원_순천구룡" xfId="2531" xr:uid="{00000000-0005-0000-0000-00003F300000}"/>
    <cellStyle name="원_순천구룡_2010의항지구유지관리자체개수사업(수로관)" xfId="12994" xr:uid="{00000000-0005-0000-0000-000040300000}"/>
    <cellStyle name="원_순천구룡_대흥제준설(변경)" xfId="12995" xr:uid="{00000000-0005-0000-0000-000041300000}"/>
    <cellStyle name="원_순천구룡_무창양수장 송수관로보수사업 (31일)" xfId="12996" xr:uid="{00000000-0005-0000-0000-000042300000}"/>
    <cellStyle name="원_순천구룡_무창양수장 송수관로보수사업 (8.14일)" xfId="12997" xr:uid="{00000000-0005-0000-0000-000043300000}"/>
    <cellStyle name="원_순천구룡_신풍지구 수해복구사업 설계서" xfId="12998" xr:uid="{00000000-0005-0000-0000-000044300000}"/>
    <cellStyle name="원_순천구룡_옥과배수장스크린내역서" xfId="12999" xr:uid="{00000000-0005-0000-0000-000045300000}"/>
    <cellStyle name="원_순천지부구룡해룡" xfId="2532" xr:uid="{00000000-0005-0000-0000-000046300000}"/>
    <cellStyle name="원_순천지부구룡해룡_2010의항지구유지관리자체개수사업(수로관)" xfId="13000" xr:uid="{00000000-0005-0000-0000-000047300000}"/>
    <cellStyle name="원_순천지부구룡해룡_대흥제준설(변경)" xfId="13001" xr:uid="{00000000-0005-0000-0000-000048300000}"/>
    <cellStyle name="원_순천지부구룡해룡_무창양수장 송수관로보수사업 (31일)" xfId="13002" xr:uid="{00000000-0005-0000-0000-000049300000}"/>
    <cellStyle name="원_순천지부구룡해룡_무창양수장 송수관로보수사업 (8.14일)" xfId="13003" xr:uid="{00000000-0005-0000-0000-00004A300000}"/>
    <cellStyle name="원_순천지부구룡해룡_신풍지구 수해복구사업 설계서" xfId="13004" xr:uid="{00000000-0005-0000-0000-00004B300000}"/>
    <cellStyle name="원_순천지부구룡해룡_옥과배수장스크린내역서" xfId="13005" xr:uid="{00000000-0005-0000-0000-00004C300000}"/>
    <cellStyle name="원_스핀들설치" xfId="13006" xr:uid="{00000000-0005-0000-0000-00004D300000}"/>
    <cellStyle name="원_시방서" xfId="2533" xr:uid="{00000000-0005-0000-0000-00004E300000}"/>
    <cellStyle name="원_시방서(2003.11.17)" xfId="13007" xr:uid="{00000000-0005-0000-0000-00004F300000}"/>
    <cellStyle name="원_시방서(2003.3.6)" xfId="13008" xr:uid="{00000000-0005-0000-0000-000050300000}"/>
    <cellStyle name="원_시행계획검토서(봉양 1차)" xfId="13009" xr:uid="{00000000-0005-0000-0000-000051300000}"/>
    <cellStyle name="원_시행계획서(2007분)" xfId="13010" xr:uid="{00000000-0005-0000-0000-000052300000}"/>
    <cellStyle name="원_시행예정공정표" xfId="2534" xr:uid="{00000000-0005-0000-0000-000053300000}"/>
    <cellStyle name="원_시험,중기사용일수(1)" xfId="2535" xr:uid="{00000000-0005-0000-0000-000054300000}"/>
    <cellStyle name="원_신기배수장그라우팅내역" xfId="3261" xr:uid="{00000000-0005-0000-0000-000055300000}"/>
    <cellStyle name="원_신덕제다단10x0,8내역-제출" xfId="13011" xr:uid="{00000000-0005-0000-0000-000056300000}"/>
    <cellStyle name="원_신동지구단가보완(200403)" xfId="2536" xr:uid="{00000000-0005-0000-0000-000057300000}"/>
    <cellStyle name="원_신림(2003 시행계획서)" xfId="13012" xr:uid="{00000000-0005-0000-0000-000058300000}"/>
    <cellStyle name="원_신성지구-강흥" xfId="2537" xr:uid="{00000000-0005-0000-0000-000059300000}"/>
    <cellStyle name="원_신안제 준설설계" xfId="13013" xr:uid="{00000000-0005-0000-0000-00005A300000}"/>
    <cellStyle name="원_신안중동지구20X10" xfId="2538" xr:uid="{00000000-0005-0000-0000-00005B300000}"/>
    <cellStyle name="원_신월지구" xfId="2539" xr:uid="{00000000-0005-0000-0000-00005C300000}"/>
    <cellStyle name="원_신촌배수장토공" xfId="3260" xr:uid="{00000000-0005-0000-0000-00005D300000}"/>
    <cellStyle name="원_신촌부락상수원관정개발" xfId="13014" xr:uid="{00000000-0005-0000-0000-00005E300000}"/>
    <cellStyle name="원_신풍-운월(1공구)" xfId="13015" xr:uid="{00000000-0005-0000-0000-00005F300000}"/>
    <cellStyle name="원_안궁전기설계내역서(0907)" xfId="2540" xr:uid="{00000000-0005-0000-0000-000060300000}"/>
    <cellStyle name="원_안심제 사통기계 보수공사" xfId="13016" xr:uid="{00000000-0005-0000-0000-000061300000}"/>
    <cellStyle name="원_안심제준설계획서" xfId="13017" xr:uid="{00000000-0005-0000-0000-000062300000}"/>
    <cellStyle name="원_안심지구 수리시설(4곳)내역서" xfId="13018" xr:uid="{00000000-0005-0000-0000-000063300000}"/>
    <cellStyle name="원_안평천 용배수로 정비사업" xfId="13019" xr:uid="{00000000-0005-0000-0000-000064300000}"/>
    <cellStyle name="원_앵금공사비" xfId="2541" xr:uid="{00000000-0005-0000-0000-000065300000}"/>
    <cellStyle name="원_양등제수문(울주)15x13" xfId="2542" xr:uid="{00000000-0005-0000-0000-000066300000}"/>
    <cellStyle name="원_양산양수" xfId="2543" xr:uid="{00000000-0005-0000-0000-000067300000}"/>
    <cellStyle name="원_양수장일위(06상반기)" xfId="2544" xr:uid="{00000000-0005-0000-0000-000068300000}"/>
    <cellStyle name="원_양장지구0609" xfId="13020" xr:uid="{00000000-0005-0000-0000-000069300000}"/>
    <cellStyle name="원_여방수로 재료계산서(산학)" xfId="2545" xr:uid="{00000000-0005-0000-0000-00006A300000}"/>
    <cellStyle name="원_역T형옹벽" xfId="2546" xr:uid="{00000000-0005-0000-0000-00006B300000}"/>
    <cellStyle name="원_역T형옹벽_04적각도로(토공-구조물)최종본" xfId="2547" xr:uid="{00000000-0005-0000-0000-00006C300000}"/>
    <cellStyle name="원_역T형옹벽_공근배수로(토공-구조물)" xfId="2548" xr:uid="{00000000-0005-0000-0000-00006D300000}"/>
    <cellStyle name="원_역T형옹벽_내동도로(토공-포장)집계" xfId="2549" xr:uid="{00000000-0005-0000-0000-00006E300000}"/>
    <cellStyle name="원_역T형옹벽_석축재료집계표" xfId="2550" xr:uid="{00000000-0005-0000-0000-00006F300000}"/>
    <cellStyle name="원_역T형옹벽_송현도로(토공-포장)집계" xfId="2551" xr:uid="{00000000-0005-0000-0000-000070300000}"/>
    <cellStyle name="원_연당양수장 제진기 현장조작반 교체외6건" xfId="13021" xr:uid="{00000000-0005-0000-0000-000071300000}"/>
    <cellStyle name="원_연락교량" xfId="2552" xr:uid="{00000000-0005-0000-0000-000072300000}"/>
    <cellStyle name="원_연봉지구영농편의사업비" xfId="13022" xr:uid="{00000000-0005-0000-0000-000073300000}"/>
    <cellStyle name="원_연봉평야부토적" xfId="13023" xr:uid="{00000000-0005-0000-0000-000074300000}"/>
    <cellStyle name="원_연화-다단전동수문" xfId="13024" xr:uid="{00000000-0005-0000-0000-000075300000}"/>
    <cellStyle name="원_연화제수량" xfId="13025" xr:uid="{00000000-0005-0000-0000-000076300000}"/>
    <cellStyle name="원_영광군표지1" xfId="3259" xr:uid="{00000000-0005-0000-0000-000077300000}"/>
    <cellStyle name="원_영전권역 수지예산서" xfId="3258" xr:uid="{00000000-0005-0000-0000-000078300000}"/>
    <cellStyle name="원_영전권역 수지예산서_1단계" xfId="3257" xr:uid="{00000000-0005-0000-0000-000079300000}"/>
    <cellStyle name="원_영풍제다단11x0,8내역-제출" xfId="13026" xr:uid="{00000000-0005-0000-0000-00007A300000}"/>
    <cellStyle name="원_영화배수장 모터펌프 베어링 교체공사" xfId="13027" xr:uid="{00000000-0005-0000-0000-00007B300000}"/>
    <cellStyle name="원_예전지구시행계획서" xfId="2553" xr:uid="{00000000-0005-0000-0000-00007C300000}"/>
    <cellStyle name="원_오례하수구 포장공" xfId="13028" xr:uid="{00000000-0005-0000-0000-00007D300000}"/>
    <cellStyle name="원_오로보완(0111)" xfId="2554" xr:uid="{00000000-0005-0000-0000-00007E300000}"/>
    <cellStyle name="원_오산양수장자동화(보완내역서)" xfId="13029" xr:uid="{00000000-0005-0000-0000-00007F300000}"/>
    <cellStyle name="원_오수공" xfId="13030" xr:uid="{00000000-0005-0000-0000-000080300000}"/>
    <cellStyle name="원_오수관로" xfId="2555" xr:uid="{00000000-0005-0000-0000-000081300000}"/>
    <cellStyle name="원_오수관로재료집계" xfId="2556" xr:uid="{00000000-0005-0000-0000-000082300000}"/>
    <cellStyle name="원_오천양수" xfId="2557" xr:uid="{00000000-0005-0000-0000-000083300000}"/>
    <cellStyle name="원_오폐수처리장" xfId="2558" xr:uid="{00000000-0005-0000-0000-000084300000}"/>
    <cellStyle name="원_옥동양수0101" xfId="2559" xr:uid="{00000000-0005-0000-0000-000085300000}"/>
    <cellStyle name="원_완도시험포설계설명서" xfId="3256" xr:uid="{00000000-0005-0000-0000-000086300000}"/>
    <cellStyle name="원_요고지구공사비" xfId="3255" xr:uid="{00000000-0005-0000-0000-000087300000}"/>
    <cellStyle name="원_용기지구용기양수장기계공사설계서(07단가보완)(1)" xfId="2560" xr:uid="{00000000-0005-0000-0000-000088300000}"/>
    <cellStyle name="원_용수로(구조물)재료계산" xfId="3254" xr:uid="{00000000-0005-0000-0000-000089300000}"/>
    <cellStyle name="원_용암지구폐기물처리수수료" xfId="13031" xr:uid="{00000000-0005-0000-0000-00008A300000}"/>
    <cellStyle name="원_용암지구폐기물처리수수료-(최종)" xfId="13032" xr:uid="{00000000-0005-0000-0000-00008B300000}"/>
    <cellStyle name="원_용월_단가대비표" xfId="13033" xr:uid="{00000000-0005-0000-0000-00008C300000}"/>
    <cellStyle name="원_용전단가보완0201" xfId="2561" xr:uid="{00000000-0005-0000-0000-00008D300000}"/>
    <cellStyle name="원_용주-다단전동수문" xfId="13034" xr:uid="{00000000-0005-0000-0000-00008E300000}"/>
    <cellStyle name="원_용주지구 2005년 공정표" xfId="13035" xr:uid="{00000000-0005-0000-0000-00008F300000}"/>
    <cellStyle name="원_용지매수비(녹차)" xfId="3253" xr:uid="{00000000-0005-0000-0000-000090300000}"/>
    <cellStyle name="원_용지매수조서" xfId="3252" xr:uid="{00000000-0005-0000-0000-000091300000}"/>
    <cellStyle name="원_용지조서" xfId="2562" xr:uid="{00000000-0005-0000-0000-000092300000}"/>
    <cellStyle name="원_용지조서_무창양수장 송수관로보수사업 (31일)" xfId="13036" xr:uid="{00000000-0005-0000-0000-000093300000}"/>
    <cellStyle name="원_용지조서_무창양수장 송수관로보수사업 (8.14일)" xfId="13037" xr:uid="{00000000-0005-0000-0000-000094300000}"/>
    <cellStyle name="원_용지조서_옥과배수장스크린내역서" xfId="13038" xr:uid="{00000000-0005-0000-0000-000095300000}"/>
    <cellStyle name="원_우수관공" xfId="13039" xr:uid="{00000000-0005-0000-0000-000096300000}"/>
    <cellStyle name="원_우수관로" xfId="2563" xr:uid="{00000000-0005-0000-0000-000097300000}"/>
    <cellStyle name="원_우수관로재료집계" xfId="2564" xr:uid="{00000000-0005-0000-0000-000098300000}"/>
    <cellStyle name="원_운대공문" xfId="13040" xr:uid="{00000000-0005-0000-0000-000099300000}"/>
    <cellStyle name="원_운반(할증없음)" xfId="2565" xr:uid="{00000000-0005-0000-0000-00009A300000}"/>
    <cellStyle name="원_운반토" xfId="3251" xr:uid="{00000000-0005-0000-0000-00009B300000}"/>
    <cellStyle name="원_운암공사비총괄" xfId="3250" xr:uid="{00000000-0005-0000-0000-00009C300000}"/>
    <cellStyle name="원_운암사업비" xfId="3249" xr:uid="{00000000-0005-0000-0000-00009D300000}"/>
    <cellStyle name="원_운암제당공사비" xfId="3248" xr:uid="{00000000-0005-0000-0000-00009E300000}"/>
    <cellStyle name="원_운암제뚜껑" xfId="2566" xr:uid="{00000000-0005-0000-0000-00009F300000}"/>
    <cellStyle name="원_운암지구시행변경(2003 11)" xfId="2567" xr:uid="{00000000-0005-0000-0000-0000A0300000}"/>
    <cellStyle name="원_원동1지구 용수로 보수공사" xfId="13041" xr:uid="{00000000-0005-0000-0000-0000A1300000}"/>
    <cellStyle name="원_원동제준설계획서" xfId="13042" xr:uid="{00000000-0005-0000-0000-0000A2300000}"/>
    <cellStyle name="원_원동제준설계획서(정산)" xfId="13043" xr:uid="{00000000-0005-0000-0000-0000A3300000}"/>
    <cellStyle name="원_원등들녁 영농편의시설 보강사업(06 고흥)" xfId="13044" xr:uid="{00000000-0005-0000-0000-0000A4300000}"/>
    <cellStyle name="원_월별진도보고(지사)" xfId="2568" xr:uid="{00000000-0005-0000-0000-0000A5300000}"/>
    <cellStyle name="원_월성사업비(★시행★)" xfId="2569" xr:uid="{00000000-0005-0000-0000-0000A6300000}"/>
    <cellStyle name="원_월송공사감리일지00018" xfId="13045" xr:uid="{00000000-0005-0000-0000-0000A7300000}"/>
    <cellStyle name="원_월천2호도수로집수정재료집계" xfId="2570" xr:uid="{00000000-0005-0000-0000-0000A8300000}"/>
    <cellStyle name="원_월평보" xfId="13046" xr:uid="{00000000-0005-0000-0000-0000A9300000}"/>
    <cellStyle name="원_월평양수장담수시설" xfId="2571" xr:uid="{00000000-0005-0000-0000-0000AA300000}"/>
    <cellStyle name="원_유계비상수문설계계산서" xfId="13047" xr:uid="{00000000-0005-0000-0000-0000AB300000}"/>
    <cellStyle name="원_유산보다단기계내역15x08x3(050629)" xfId="13048" xr:uid="{00000000-0005-0000-0000-0000AC300000}"/>
    <cellStyle name="원_유산보다단기계내역25x0.8x3련(050804)" xfId="13049" xr:uid="{00000000-0005-0000-0000-0000AD300000}"/>
    <cellStyle name="원_율곡(사업수지)확정" xfId="3247" xr:uid="{00000000-0005-0000-0000-0000AE300000}"/>
    <cellStyle name="원_율촌사업수지" xfId="2572" xr:uid="{00000000-0005-0000-0000-0000AF300000}"/>
    <cellStyle name="원_율촌사업현황" xfId="2573" xr:uid="{00000000-0005-0000-0000-0000B0300000}"/>
    <cellStyle name="원_응석공사비명세서" xfId="3246" xr:uid="{00000000-0005-0000-0000-0000B1300000}"/>
    <cellStyle name="원_응석배수로토공" xfId="3245" xr:uid="{00000000-0005-0000-0000-0000B2300000}"/>
    <cellStyle name="원_응석배수장토공집계" xfId="3244" xr:uid="{00000000-0005-0000-0000-0000B3300000}"/>
    <cellStyle name="원_응석평야부구조물" xfId="3243" xr:uid="{00000000-0005-0000-0000-0000B4300000}"/>
    <cellStyle name="원_인흥공사비(수지예산서)" xfId="3242" xr:uid="{00000000-0005-0000-0000-0000B5300000}"/>
    <cellStyle name="원_인흥공사비(수지예산서)_괴음지구재료계산서" xfId="13050" xr:uid="{00000000-0005-0000-0000-0000B6300000}"/>
    <cellStyle name="원_인흥공사비(수지예산서)_덕림수원공(옹벽)재료계산서(2007.11.06)" xfId="13051" xr:uid="{00000000-0005-0000-0000-0000B7300000}"/>
    <cellStyle name="원_인흥공사비(수지예산서)_설계서내역(중토동)" xfId="3241" xr:uid="{00000000-0005-0000-0000-0000B8300000}"/>
    <cellStyle name="원_임실농공단지(20040312-2)" xfId="2574" xr:uid="{00000000-0005-0000-0000-0000B9300000}"/>
    <cellStyle name="원_입축사류계산" xfId="2575" xr:uid="{00000000-0005-0000-0000-0000BA300000}"/>
    <cellStyle name="원_자동화내역서(등암지구)" xfId="13052" xr:uid="{00000000-0005-0000-0000-0000BB300000}"/>
    <cellStyle name="원_자재집계" xfId="3240" xr:uid="{00000000-0005-0000-0000-0000BC300000}"/>
    <cellStyle name="원_자재집계표" xfId="3239" xr:uid="{00000000-0005-0000-0000-0000BD300000}"/>
    <cellStyle name="원_작업용임시내역" xfId="13053" xr:uid="{00000000-0005-0000-0000-0000BE300000}"/>
    <cellStyle name="원_잡철물일위대가" xfId="13054" xr:uid="{00000000-0005-0000-0000-0000BF300000}"/>
    <cellStyle name="원_잡철일위 2002년9월(코아추가)" xfId="13055" xr:uid="{00000000-0005-0000-0000-0000C0300000}"/>
    <cellStyle name="원_잡철일위 2003년1월" xfId="13056" xr:uid="{00000000-0005-0000-0000-0000C1300000}"/>
    <cellStyle name="원_잡철일위 2003년4월" xfId="13057" xr:uid="{00000000-0005-0000-0000-0000C2300000}"/>
    <cellStyle name="원_장산저수지 사면보호 계획서(섬유대호안공)" xfId="13058" xr:uid="{00000000-0005-0000-0000-0000C3300000}"/>
    <cellStyle name="원_장선전기단가보완(0403)" xfId="2576" xr:uid="{00000000-0005-0000-0000-0000C4300000}"/>
    <cellStyle name="원_장선전기단가보완(050422)4월단가보완" xfId="2577" xr:uid="{00000000-0005-0000-0000-0000C5300000}"/>
    <cellStyle name="원_장선전기단가보완(0509)9월단가보완" xfId="2578" xr:uid="{00000000-0005-0000-0000-0000C6300000}"/>
    <cellStyle name="원_장성교수량" xfId="13059" xr:uid="{00000000-0005-0000-0000-0000C7300000}"/>
    <cellStyle name="원_장흥광평양수장" xfId="2579" xr:uid="{00000000-0005-0000-0000-0000C8300000}"/>
    <cellStyle name="원_장흥광평양수장_2010의항지구유지관리자체개수사업(수로관)" xfId="13060" xr:uid="{00000000-0005-0000-0000-0000C9300000}"/>
    <cellStyle name="원_장흥광평양수장_무창양수장 송수관로보수사업 (31일)" xfId="13061" xr:uid="{00000000-0005-0000-0000-0000CA300000}"/>
    <cellStyle name="원_장흥광평양수장_무창양수장 송수관로보수사업 (8.14일)" xfId="13062" xr:uid="{00000000-0005-0000-0000-0000CB300000}"/>
    <cellStyle name="원_장흥광평양수장_신풍지구 수해복구사업 설계서" xfId="13063" xr:uid="{00000000-0005-0000-0000-0000CC300000}"/>
    <cellStyle name="원_장흥광평양수장_옥과배수장스크린내역서" xfId="13064" xr:uid="{00000000-0005-0000-0000-0000CD300000}"/>
    <cellStyle name="원_재료계산" xfId="13065" xr:uid="{00000000-0005-0000-0000-0000CE300000}"/>
    <cellStyle name="원_재료계산1" xfId="13066" xr:uid="{00000000-0005-0000-0000-0000CF300000}"/>
    <cellStyle name="원_재료계산서" xfId="2580" xr:uid="{00000000-0005-0000-0000-0000D0300000}"/>
    <cellStyle name="원_재료계산서(서정학)" xfId="2581" xr:uid="{00000000-0005-0000-0000-0000D1300000}"/>
    <cellStyle name="원_재오개양수" xfId="2582" xr:uid="{00000000-0005-0000-0000-0000D2300000}"/>
    <cellStyle name="원_저수지준설사업(집토반영)" xfId="13067" xr:uid="{00000000-0005-0000-0000-0000D3300000}"/>
    <cellStyle name="원_저수지준설사업(집토반영)(1)" xfId="13068" xr:uid="{00000000-0005-0000-0000-0000D4300000}"/>
    <cellStyle name="원_적각배수암거재료집계-1" xfId="2583" xr:uid="{00000000-0005-0000-0000-0000D5300000}"/>
    <cellStyle name="원_적각배수암거재료집계-5" xfId="2584" xr:uid="{00000000-0005-0000-0000-0000D6300000}"/>
    <cellStyle name="원_전광수 평야부 재료집계표" xfId="2585" xr:uid="{00000000-0005-0000-0000-0000D7300000}"/>
    <cellStyle name="원_전기(0109)" xfId="2586" xr:uid="{00000000-0005-0000-0000-0000D8300000}"/>
    <cellStyle name="원_전북 용산지구 다단 21×1.2-2련(020417)" xfId="2587" xr:uid="{00000000-0005-0000-0000-0000D9300000}"/>
    <cellStyle name="원_전북 용산지구 다단 21×1.2-2련(020417)_2010의항지구유지관리자체개수사업(수로관)" xfId="13069" xr:uid="{00000000-0005-0000-0000-0000DA300000}"/>
    <cellStyle name="원_전북 용산지구 다단 21×1.2-2련(020417)_무창양수장 송수관로보수사업 (31일)" xfId="13070" xr:uid="{00000000-0005-0000-0000-0000DB300000}"/>
    <cellStyle name="원_전북 용산지구 다단 21×1.2-2련(020417)_무창양수장 송수관로보수사업 (8.14일)" xfId="13071" xr:uid="{00000000-0005-0000-0000-0000DC300000}"/>
    <cellStyle name="원_전북 용산지구 다단 21×1.2-2련(020417)_신풍지구 수해복구사업 설계서" xfId="13072" xr:uid="{00000000-0005-0000-0000-0000DD300000}"/>
    <cellStyle name="원_전북 용산지구 다단 21×1.2-2련(020417)_옥과배수장스크린내역서" xfId="13073" xr:uid="{00000000-0005-0000-0000-0000DE300000}"/>
    <cellStyle name="원_점리내역" xfId="3238" xr:uid="{00000000-0005-0000-0000-0000DF300000}"/>
    <cellStyle name="원_점리내역_괴음지구재료계산서" xfId="13074" xr:uid="{00000000-0005-0000-0000-0000E0300000}"/>
    <cellStyle name="원_점리내역_덕림수원공(옹벽)재료계산서(2007.11.06)" xfId="13075" xr:uid="{00000000-0005-0000-0000-0000E1300000}"/>
    <cellStyle name="원_점리내역_설계서내역(중토동)" xfId="3237" xr:uid="{00000000-0005-0000-0000-0000E2300000}"/>
    <cellStyle name="원_정우전기내역서" xfId="2588" xr:uid="{00000000-0005-0000-0000-0000E3300000}"/>
    <cellStyle name="원_정읍2000개보수지급자재" xfId="13076" xr:uid="{00000000-0005-0000-0000-0000E4300000}"/>
    <cellStyle name="원_정주권개발사업(대곡지구)" xfId="13077" xr:uid="{00000000-0005-0000-0000-0000E5300000}"/>
    <cellStyle name="원_제작내역" xfId="2589" xr:uid="{00000000-0005-0000-0000-0000E6300000}"/>
    <cellStyle name="원_조양진입로-단경간라멘45" xfId="13078" xr:uid="{00000000-0005-0000-0000-0000E7300000}"/>
    <cellStyle name="원_준공조서" xfId="13079" xr:uid="{00000000-0005-0000-0000-0000E8300000}"/>
    <cellStyle name="원_준공조서_1오정제용수로 암거(설계서)(1)" xfId="13080" xr:uid="{00000000-0005-0000-0000-0000E9300000}"/>
    <cellStyle name="원_준공조서_개거숭상(콘크리)" xfId="13081" xr:uid="{00000000-0005-0000-0000-0000EA300000}"/>
    <cellStyle name="원_준공조서_개경제용수로 보수공사(1)" xfId="13082" xr:uid="{00000000-0005-0000-0000-0000EB300000}"/>
    <cellStyle name="원_준공조서_동강양수장1간선 보수공사" xfId="13083" xr:uid="{00000000-0005-0000-0000-0000EC300000}"/>
    <cellStyle name="원_준공조서_학동제 용수로(1)" xfId="13084" xr:uid="{00000000-0005-0000-0000-0000ED300000}"/>
    <cellStyle name="원_중기기초" xfId="13085" xr:uid="{00000000-0005-0000-0000-0000EE300000}"/>
    <cellStyle name="원_중봉도로(토공-구조물)" xfId="2590" xr:uid="{00000000-0005-0000-0000-0000EF300000}"/>
    <cellStyle name="원_중재보내역서" xfId="13086" xr:uid="{00000000-0005-0000-0000-0000F0300000}"/>
    <cellStyle name="원_증감" xfId="2591" xr:uid="{00000000-0005-0000-0000-0000F1300000}"/>
    <cellStyle name="원_지부송부-포동내역-1" xfId="2592" xr:uid="{00000000-0005-0000-0000-0000F2300000}"/>
    <cellStyle name="원_지선(토공-구조물)" xfId="2593" xr:uid="{00000000-0005-0000-0000-0000F3300000}"/>
    <cellStyle name="원_지소취입보" xfId="13087" xr:uid="{00000000-0005-0000-0000-0000F4300000}"/>
    <cellStyle name="원_진도 보전지구" xfId="2594" xr:uid="{00000000-0005-0000-0000-0000F5300000}"/>
    <cellStyle name="원_진도 보전지구_2010의항지구유지관리자체개수사업(수로관)" xfId="13088" xr:uid="{00000000-0005-0000-0000-0000F6300000}"/>
    <cellStyle name="원_진도 보전지구_무창양수장 송수관로보수사업 (31일)" xfId="13089" xr:uid="{00000000-0005-0000-0000-0000F7300000}"/>
    <cellStyle name="원_진도 보전지구_무창양수장 송수관로보수사업 (8.14일)" xfId="13090" xr:uid="{00000000-0005-0000-0000-0000F8300000}"/>
    <cellStyle name="원_진도 보전지구_신풍지구 수해복구사업 설계서" xfId="13091" xr:uid="{00000000-0005-0000-0000-0000F9300000}"/>
    <cellStyle name="원_진도 보전지구_옥과배수장스크린내역서" xfId="13092" xr:uid="{00000000-0005-0000-0000-0000FA300000}"/>
    <cellStyle name="원_진도 여수토 깨기(창유)" xfId="13093" xr:uid="{00000000-0005-0000-0000-0000FB300000}"/>
    <cellStyle name="원_진도마산2차제출F18x21" xfId="2595" xr:uid="{00000000-0005-0000-0000-0000FC300000}"/>
    <cellStyle name="원_진도마산2차제출F18x21_2010의항지구유지관리자체개수사업(수로관)" xfId="13094" xr:uid="{00000000-0005-0000-0000-0000FD300000}"/>
    <cellStyle name="원_진도마산2차제출F18x21_무창양수장 송수관로보수사업 (31일)" xfId="13095" xr:uid="{00000000-0005-0000-0000-0000FE300000}"/>
    <cellStyle name="원_진도마산2차제출F18x21_무창양수장 송수관로보수사업 (8.14일)" xfId="13096" xr:uid="{00000000-0005-0000-0000-0000FF300000}"/>
    <cellStyle name="원_진도마산2차제출F18x21_신풍지구 수해복구사업 설계서" xfId="13097" xr:uid="{00000000-0005-0000-0000-000000310000}"/>
    <cellStyle name="원_진도마산2차제출F18x21_옥과배수장스크린내역서" xfId="13098" xr:uid="{00000000-0005-0000-0000-000001310000}"/>
    <cellStyle name="원_진도보고(지사)" xfId="2596" xr:uid="{00000000-0005-0000-0000-000002310000}"/>
    <cellStyle name="원_진봉지구(2006준공내역서)" xfId="2597" xr:uid="{00000000-0005-0000-0000-000003310000}"/>
    <cellStyle name="원_진봉지구세부설계내역서" xfId="2598" xr:uid="{00000000-0005-0000-0000-000004310000}"/>
    <cellStyle name="원_진입로 단수" xfId="13099" xr:uid="{00000000-0005-0000-0000-000005310000}"/>
    <cellStyle name="원_창봉지급자재단가" xfId="3236" xr:uid="{00000000-0005-0000-0000-000006310000}"/>
    <cellStyle name="원_창유지구" xfId="13100" xr:uid="{00000000-0005-0000-0000-000007310000}"/>
    <cellStyle name="원_창유지구(상근)" xfId="13101" xr:uid="{00000000-0005-0000-0000-000008310000}"/>
    <cellStyle name="원_창유지구(상근)작업중" xfId="13102" xr:uid="{00000000-0005-0000-0000-000009310000}"/>
    <cellStyle name="원_청량양수장토목물량(유병옥6월16일)" xfId="2599" xr:uid="{00000000-0005-0000-0000-00000A310000}"/>
    <cellStyle name="원_총" xfId="2600" xr:uid="{00000000-0005-0000-0000-00000B310000}"/>
    <cellStyle name="원_총괄및전기공사내역서-보완" xfId="2601" xr:uid="{00000000-0005-0000-0000-00000C310000}"/>
    <cellStyle name="원_총괄변경" xfId="13103" xr:uid="{00000000-0005-0000-0000-00000D310000}"/>
    <cellStyle name="원_총괄보완1차세지수리(2003)" xfId="13104" xr:uid="{00000000-0005-0000-0000-00000E310000}"/>
    <cellStyle name="원_총괄자재집계표(1공구)" xfId="13105" xr:uid="{00000000-0005-0000-0000-00000F310000}"/>
    <cellStyle name="원_총괄표" xfId="13106" xr:uid="{00000000-0005-0000-0000-000010310000}"/>
    <cellStyle name="원_총괄표(작업용)" xfId="13107" xr:uid="{00000000-0005-0000-0000-000011310000}"/>
    <cellStyle name="원_최종변경(양지보수정중)" xfId="13108" xr:uid="{00000000-0005-0000-0000-000012310000}"/>
    <cellStyle name="원_최종수량산출(대평)" xfId="13109" xr:uid="{00000000-0005-0000-0000-000013310000}"/>
    <cellStyle name="원_최종수량산출(대평)1" xfId="13110" xr:uid="{00000000-0005-0000-0000-000014310000}"/>
    <cellStyle name="원_추동지구착공내역서(총괄분)1" xfId="13111" xr:uid="{00000000-0005-0000-0000-000015310000}"/>
    <cellStyle name="원_추평전동010814신양추가" xfId="2602" xr:uid="{00000000-0005-0000-0000-000016310000}"/>
    <cellStyle name="원_추포양수장외1개소 전기설비 보수공사" xfId="13112" xr:uid="{00000000-0005-0000-0000-000017310000}"/>
    <cellStyle name="원_춘정세부사업비(최종)-2" xfId="3235" xr:uid="{00000000-0005-0000-0000-000018310000}"/>
    <cellStyle name="원_취수탑" xfId="2603" xr:uid="{00000000-0005-0000-0000-000019310000}"/>
    <cellStyle name="원_취입보기계공사비" xfId="2604" xr:uid="{00000000-0005-0000-0000-00001A310000}"/>
    <cellStyle name="원_큐비클단가대비표" xfId="2605" xr:uid="{00000000-0005-0000-0000-00001B310000}"/>
    <cellStyle name="원_토공" xfId="13113" xr:uid="{00000000-0005-0000-0000-00001C310000}"/>
    <cellStyle name="원_토공(1공구)-최종" xfId="13114" xr:uid="{00000000-0005-0000-0000-00001D310000}"/>
    <cellStyle name="원_토공1" xfId="13115" xr:uid="{00000000-0005-0000-0000-00001E310000}"/>
    <cellStyle name="원_토공및포장공(동초등)" xfId="13116" xr:uid="{00000000-0005-0000-0000-00001F310000}"/>
    <cellStyle name="원_토공수량(소영)" xfId="13117" xr:uid="{00000000-0005-0000-0000-000020310000}"/>
    <cellStyle name="원_토공-진월초교" xfId="13118" xr:uid="{00000000-0005-0000-0000-000021310000}"/>
    <cellStyle name="원_토공집계표(2005년영광)" xfId="13119" xr:uid="{00000000-0005-0000-0000-000022310000}"/>
    <cellStyle name="원_토광계약변경" xfId="13120" xr:uid="{00000000-0005-0000-0000-000023310000}"/>
    <cellStyle name="원_토적계산" xfId="2606" xr:uid="{00000000-0005-0000-0000-000024310000}"/>
    <cellStyle name="원_토적계산(서정학)" xfId="2607" xr:uid="{00000000-0005-0000-0000-000025310000}"/>
    <cellStyle name="원_트랙바단가" xfId="2608" xr:uid="{00000000-0005-0000-0000-000026310000}"/>
    <cellStyle name="원_팔봉단가보완0308" xfId="2609" xr:uid="{00000000-0005-0000-0000-000027310000}"/>
    <cellStyle name="원_팔봉양수" xfId="2610" xr:uid="{00000000-0005-0000-0000-000028310000}"/>
    <cellStyle name="원_팽호배수로 설계서" xfId="13121" xr:uid="{00000000-0005-0000-0000-000029310000}"/>
    <cellStyle name="원_펌프 점검난간 물량산출" xfId="13122" xr:uid="{00000000-0005-0000-0000-00002A310000}"/>
    <cellStyle name="원_평야부 공사비" xfId="13123" xr:uid="{00000000-0005-0000-0000-00002B310000}"/>
    <cellStyle name="원_평야부 재료집계" xfId="13124" xr:uid="{00000000-0005-0000-0000-00002C310000}"/>
    <cellStyle name="원_평야부수량" xfId="13125" xr:uid="{00000000-0005-0000-0000-00002D310000}"/>
    <cellStyle name="원_평촌외1개소" xfId="13126" xr:uid="{00000000-0005-0000-0000-00002E310000}"/>
    <cellStyle name="원_폐기물" xfId="3234" xr:uid="{00000000-0005-0000-0000-00002F310000}"/>
    <cellStyle name="원_폐기물(창유)" xfId="13127" xr:uid="{00000000-0005-0000-0000-000030310000}"/>
    <cellStyle name="원_폐기물설명서,내역서(1)" xfId="13128" xr:uid="{00000000-0005-0000-0000-000031310000}"/>
    <cellStyle name="원_폐기물수량집계" xfId="13129" xr:uid="{00000000-0005-0000-0000-000032310000}"/>
    <cellStyle name="원_폐기물처리집계(수정)" xfId="3233" xr:uid="{00000000-0005-0000-0000-000033310000}"/>
    <cellStyle name="원_포장" xfId="2611" xr:uid="{00000000-0005-0000-0000-000034310000}"/>
    <cellStyle name="원_포장_01-수량산출(구성오지2공구)" xfId="13130" xr:uid="{00000000-0005-0000-0000-000035310000}"/>
    <cellStyle name="원_포장_02-수량산출(구성오지)-2공구" xfId="13131" xr:uid="{00000000-0005-0000-0000-000036310000}"/>
    <cellStyle name="원_포장_무창양수장 송수관로보수사업 (31일)" xfId="13132" xr:uid="{00000000-0005-0000-0000-000037310000}"/>
    <cellStyle name="원_포장_무창양수장 송수관로보수사업 (8.14일)" xfId="13133" xr:uid="{00000000-0005-0000-0000-000038310000}"/>
    <cellStyle name="원_포장_옥과배수장스크린내역서" xfId="13134" xr:uid="{00000000-0005-0000-0000-000039310000}"/>
    <cellStyle name="원_포장_최종수량산출(대평)" xfId="13135" xr:uid="{00000000-0005-0000-0000-00003A310000}"/>
    <cellStyle name="원_포장_최종수량산출(대평)1" xfId="13136" xr:uid="{00000000-0005-0000-0000-00003B310000}"/>
    <cellStyle name="원_포장공" xfId="13137" xr:uid="{00000000-0005-0000-0000-00003C310000}"/>
    <cellStyle name="원_포장공(칠거리)" xfId="13138" xr:uid="{00000000-0005-0000-0000-00003D310000}"/>
    <cellStyle name="원_포장공_보도공" xfId="13139" xr:uid="{00000000-0005-0000-0000-00003E310000}"/>
    <cellStyle name="원_포장공_부대공" xfId="13140" xr:uid="{00000000-0005-0000-0000-00003F310000}"/>
    <cellStyle name="원_포장공_수량산출서" xfId="13141" xr:uid="{00000000-0005-0000-0000-000040310000}"/>
    <cellStyle name="원_포장공_토공" xfId="13142" xr:uid="{00000000-0005-0000-0000-000041310000}"/>
    <cellStyle name="원_포장공-국도1호선" xfId="13143" xr:uid="{00000000-0005-0000-0000-000042310000}"/>
    <cellStyle name="원_포장공-방축교차로" xfId="13144" xr:uid="{00000000-0005-0000-0000-000043310000}"/>
    <cellStyle name="원_표지(변경)" xfId="13145" xr:uid="{00000000-0005-0000-0000-000044310000}"/>
    <cellStyle name="원_표지판-진월초교" xfId="13146" xr:uid="{00000000-0005-0000-0000-000045310000}"/>
    <cellStyle name="원_품목조정검토양식(청웅1차)" xfId="2612" xr:uid="{00000000-0005-0000-0000-000046310000}"/>
    <cellStyle name="원_풍암2교수량(수량)" xfId="13147" xr:uid="{00000000-0005-0000-0000-000047310000}"/>
    <cellStyle name="원_풍천(1200)-펌프계산" xfId="2613" xr:uid="{00000000-0005-0000-0000-000048310000}"/>
    <cellStyle name="원_하장양수(40HP20HP)020309" xfId="2614" xr:uid="{00000000-0005-0000-0000-000049310000}"/>
    <cellStyle name="원_하천점용허가" xfId="13148" xr:uid="{00000000-0005-0000-0000-00004A310000}"/>
    <cellStyle name="원_한림부대공사" xfId="3232" xr:uid="{00000000-0005-0000-0000-00004B310000}"/>
    <cellStyle name="원_한발대비 지죽양수장 수중펌프 교체 기계공사 설계내역서-사급자재" xfId="13149" xr:uid="{00000000-0005-0000-0000-00004C310000}"/>
    <cellStyle name="원_한발대비 지죽양수장 수중펌프 교체 기계공사 설계내역서-최종" xfId="13150" xr:uid="{00000000-0005-0000-0000-00004D310000}"/>
    <cellStyle name="원_합강토공변경안" xfId="13151" xr:uid="{00000000-0005-0000-0000-00004E310000}"/>
    <cellStyle name="원_합판거푸집" xfId="2615" xr:uid="{00000000-0005-0000-0000-00004F310000}"/>
    <cellStyle name="원_합판거푸집_(1)5일시장~곡성교" xfId="13152" xr:uid="{00000000-0005-0000-0000-000050310000}"/>
    <cellStyle name="원_합판거푸집_(3)저수지하류" xfId="13153" xr:uid="{00000000-0005-0000-0000-000051310000}"/>
    <cellStyle name="원_합판거푸집_05년 정산서 준비(작업용)" xfId="13154" xr:uid="{00000000-0005-0000-0000-000052310000}"/>
    <cellStyle name="원_합판거푸집_08-용주제다단기계내역21×1=1련" xfId="13155" xr:uid="{00000000-0005-0000-0000-000053310000}"/>
    <cellStyle name="원_합판거푸집_1.토공.1" xfId="13156" xr:uid="{00000000-0005-0000-0000-000054310000}"/>
    <cellStyle name="원_합판거푸집_1.평야부수량집계(용주)" xfId="13157" xr:uid="{00000000-0005-0000-0000-000055310000}"/>
    <cellStyle name="원_합판거푸집_2.용수로토공수량.." xfId="13158" xr:uid="{00000000-0005-0000-0000-000056310000}"/>
    <cellStyle name="원_합판거푸집_2차변경시행계획서(10월20일)" xfId="13159" xr:uid="{00000000-0005-0000-0000-000057310000}"/>
    <cellStyle name="원_합판거푸집_3.재료계산서" xfId="13160" xr:uid="{00000000-0005-0000-0000-000058310000}"/>
    <cellStyle name="원_합판거푸집_3차변경시행계획서(취소)" xfId="13161" xr:uid="{00000000-0005-0000-0000-000059310000}"/>
    <cellStyle name="원_합판거푸집_6월 보완-합강+보수보강" xfId="13162" xr:uid="{00000000-0005-0000-0000-00005A310000}"/>
    <cellStyle name="원_합판거푸집_개거" xfId="13163" xr:uid="{00000000-0005-0000-0000-00005B310000}"/>
    <cellStyle name="원_합판거푸집_구조물깨기집계표" xfId="13164" xr:uid="{00000000-0005-0000-0000-00005C310000}"/>
    <cellStyle name="원_합판거푸집_깨기집계표" xfId="13165" xr:uid="{00000000-0005-0000-0000-00005D310000}"/>
    <cellStyle name="원_합판거푸집_내역" xfId="13166" xr:uid="{00000000-0005-0000-0000-00005E310000}"/>
    <cellStyle name="원_합판거푸집_내역서" xfId="13167" xr:uid="{00000000-0005-0000-0000-00005F310000}"/>
    <cellStyle name="원_합판거푸집_배수공 내역서,총괄집계-국도1호선" xfId="13168" xr:uid="{00000000-0005-0000-0000-000060310000}"/>
    <cellStyle name="원_합판거푸집_배수공 내역서,총괄집계-방축교차로" xfId="13169" xr:uid="{00000000-0005-0000-0000-000061310000}"/>
    <cellStyle name="원_합판거푸집_배수공-신계리" xfId="13170" xr:uid="{00000000-0005-0000-0000-000062310000}"/>
    <cellStyle name="원_합판거푸집_배수공총괄+측구공(덕흥지구)" xfId="13171" xr:uid="{00000000-0005-0000-0000-000063310000}"/>
    <cellStyle name="원_합판거푸집_변경 시행계획서" xfId="13172" xr:uid="{00000000-0005-0000-0000-000064310000}"/>
    <cellStyle name="원_합판거푸집_변경 시행계획서(정산서겸용)" xfId="13173" xr:uid="{00000000-0005-0000-0000-000065310000}"/>
    <cellStyle name="원_합판거푸집_보완내역최종(1안 챠트수정) 7월 2일-2sp(확정)" xfId="13174" xr:uid="{00000000-0005-0000-0000-000066310000}"/>
    <cellStyle name="원_합판거푸집_보완머리돌" xfId="13175" xr:uid="{00000000-0005-0000-0000-000067310000}"/>
    <cellStyle name="원_합판거푸집_봉덕-운월(1공구)" xfId="13176" xr:uid="{00000000-0005-0000-0000-000068310000}"/>
    <cellStyle name="원_합판거푸집_봉안하수구 -폐기물" xfId="13177" xr:uid="{00000000-0005-0000-0000-000069310000}"/>
    <cellStyle name="원_합판거푸집_부대공" xfId="13178" xr:uid="{00000000-0005-0000-0000-00006A310000}"/>
    <cellStyle name="원_합판거푸집_부대공_1" xfId="13179" xr:uid="{00000000-0005-0000-0000-00006B310000}"/>
    <cellStyle name="원_합판거푸집_부대공-대구 오르막차로(수정본)" xfId="13180" xr:uid="{00000000-0005-0000-0000-00006C310000}"/>
    <cellStyle name="원_합판거푸집_부대공-방축교차로" xfId="13181" xr:uid="{00000000-0005-0000-0000-00006D310000}"/>
    <cellStyle name="원_합판거푸집_부대공-인월교차로" xfId="13182" xr:uid="{00000000-0005-0000-0000-00006E310000}"/>
    <cellStyle name="원_합판거푸집_부대공-진목진입로 본선,연결로" xfId="13183" xr:uid="{00000000-0005-0000-0000-00006F310000}"/>
    <cellStyle name="원_합판거푸집_부대공-진월초교" xfId="13184" xr:uid="{00000000-0005-0000-0000-000070310000}"/>
    <cellStyle name="원_합판거푸집_사업계획서.." xfId="13185" xr:uid="{00000000-0005-0000-0000-000071310000}"/>
    <cellStyle name="원_합판거푸집_성주오르막차로-포장공" xfId="13186" xr:uid="{00000000-0005-0000-0000-000072310000}"/>
    <cellStyle name="원_합판거푸집_신풍-운월(1공구)" xfId="13187" xr:uid="{00000000-0005-0000-0000-000073310000}"/>
    <cellStyle name="원_합판거푸집_연화-다단전동수문" xfId="13188" xr:uid="{00000000-0005-0000-0000-000074310000}"/>
    <cellStyle name="원_합판거푸집_오례하수구 포장공" xfId="13189" xr:uid="{00000000-0005-0000-0000-000075310000}"/>
    <cellStyle name="원_합판거푸집_용주-다단전동수문" xfId="13190" xr:uid="{00000000-0005-0000-0000-000076310000}"/>
    <cellStyle name="원_합판거푸집_우수관공" xfId="13191" xr:uid="{00000000-0005-0000-0000-000077310000}"/>
    <cellStyle name="원_합판거푸집_작업용임시내역" xfId="13192" xr:uid="{00000000-0005-0000-0000-000078310000}"/>
    <cellStyle name="원_합판거푸집_총괄표(작업용)" xfId="13193" xr:uid="{00000000-0005-0000-0000-000079310000}"/>
    <cellStyle name="원_합판거푸집_토공" xfId="13194" xr:uid="{00000000-0005-0000-0000-00007A310000}"/>
    <cellStyle name="원_합판거푸집_토공수량(소영)" xfId="13195" xr:uid="{00000000-0005-0000-0000-00007B310000}"/>
    <cellStyle name="원_합판거푸집_토공-진월초교" xfId="13196" xr:uid="{00000000-0005-0000-0000-00007C310000}"/>
    <cellStyle name="원_합판거푸집_토광계약변경" xfId="13197" xr:uid="{00000000-0005-0000-0000-00007D310000}"/>
    <cellStyle name="원_합판거푸집_평야부수량" xfId="13198" xr:uid="{00000000-0005-0000-0000-00007E310000}"/>
    <cellStyle name="원_합판거푸집_포장공" xfId="13199" xr:uid="{00000000-0005-0000-0000-00007F310000}"/>
    <cellStyle name="원_합판거푸집_포장공(칠거리)" xfId="13200" xr:uid="{00000000-0005-0000-0000-000080310000}"/>
    <cellStyle name="원_합판거푸집_포장공_보도공" xfId="13201" xr:uid="{00000000-0005-0000-0000-000081310000}"/>
    <cellStyle name="원_합판거푸집_포장공_부대공" xfId="13202" xr:uid="{00000000-0005-0000-0000-000082310000}"/>
    <cellStyle name="원_합판거푸집_포장공_토공" xfId="13203" xr:uid="{00000000-0005-0000-0000-000083310000}"/>
    <cellStyle name="원_합판거푸집_포장공-국도1호선" xfId="13204" xr:uid="{00000000-0005-0000-0000-000084310000}"/>
    <cellStyle name="원_합판거푸집_포장공-방축교차로" xfId="13205" xr:uid="{00000000-0005-0000-0000-000085310000}"/>
    <cellStyle name="원_합판거푸집_표지판-진월초교" xfId="13206" xr:uid="{00000000-0005-0000-0000-000086310000}"/>
    <cellStyle name="원_합판거푸집_합강토공변경안" xfId="13207" xr:uid="{00000000-0005-0000-0000-000087310000}"/>
    <cellStyle name="원_해룡지구(영농편의시설)설계서" xfId="13208" xr:uid="{00000000-0005-0000-0000-000088310000}"/>
    <cellStyle name="원_해보지구영농편의사업(공사비산출)-48억5천" xfId="13209" xr:uid="{00000000-0005-0000-0000-000089310000}"/>
    <cellStyle name="원_해연구조산-발송" xfId="13210" xr:uid="{00000000-0005-0000-0000-00008A310000}"/>
    <cellStyle name="원_해연제수문25x13설계계산서" xfId="13211" xr:uid="{00000000-0005-0000-0000-00008B310000}"/>
    <cellStyle name="원_헐기순공사비" xfId="13212" xr:uid="{00000000-0005-0000-0000-00008C310000}"/>
    <cellStyle name="원_호동배수장 진공펌프교체외공사" xfId="13213" xr:uid="{00000000-0005-0000-0000-00008D310000}"/>
    <cellStyle name="원_황계(0203)" xfId="2616" xr:uid="{00000000-0005-0000-0000-00008E310000}"/>
    <cellStyle name="원_흘산용수로내역서" xfId="13214" xr:uid="{00000000-0005-0000-0000-00008F310000}"/>
    <cellStyle name="유1" xfId="2617" xr:uid="{00000000-0005-0000-0000-000090310000}"/>
    <cellStyle name="유영" xfId="2618" xr:uid="{00000000-0005-0000-0000-000091310000}"/>
    <cellStyle name="을지" xfId="2619" xr:uid="{00000000-0005-0000-0000-000092310000}"/>
    <cellStyle name="이천칠백이십삼만육천원정" xfId="13215" xr:uid="{00000000-0005-0000-0000-000093310000}"/>
    <cellStyle name="인원수(0.1)" xfId="2620" xr:uid="{00000000-0005-0000-0000-000094310000}"/>
    <cellStyle name="일반" xfId="3231" xr:uid="{00000000-0005-0000-0000-000095310000}"/>
    <cellStyle name="一般_GARMENT STEP FORM HK" xfId="3230" xr:uid="{00000000-0005-0000-0000-000096310000}"/>
    <cellStyle name="일위(소수점 1)" xfId="2621" xr:uid="{00000000-0005-0000-0000-000097310000}"/>
    <cellStyle name="일정_K200창정비 (2)" xfId="13216" xr:uid="{00000000-0005-0000-0000-000098310000}"/>
    <cellStyle name="입력 2" xfId="2622" xr:uid="{00000000-0005-0000-0000-000099310000}"/>
    <cellStyle name="입력 2 2" xfId="3229" xr:uid="{00000000-0005-0000-0000-00009A310000}"/>
    <cellStyle name="자리수" xfId="2623" xr:uid="{00000000-0005-0000-0000-00009B310000}"/>
    <cellStyle name="자리수 - 유형1" xfId="2624" xr:uid="{00000000-0005-0000-0000-00009C310000}"/>
    <cellStyle name="자리수 10" xfId="2625" xr:uid="{00000000-0005-0000-0000-00009D310000}"/>
    <cellStyle name="자리수 11" xfId="2626" xr:uid="{00000000-0005-0000-0000-00009E310000}"/>
    <cellStyle name="자리수 12" xfId="3228" xr:uid="{00000000-0005-0000-0000-00009F310000}"/>
    <cellStyle name="자리수 2" xfId="2627" xr:uid="{00000000-0005-0000-0000-0000A0310000}"/>
    <cellStyle name="자리수 2 2" xfId="13217" xr:uid="{00000000-0005-0000-0000-0000A1310000}"/>
    <cellStyle name="자리수 2 2 2" xfId="13218" xr:uid="{00000000-0005-0000-0000-0000A2310000}"/>
    <cellStyle name="자리수 2 2 3" xfId="13219" xr:uid="{00000000-0005-0000-0000-0000A3310000}"/>
    <cellStyle name="자리수 3" xfId="2628" xr:uid="{00000000-0005-0000-0000-0000A4310000}"/>
    <cellStyle name="자리수 4" xfId="2629" xr:uid="{00000000-0005-0000-0000-0000A5310000}"/>
    <cellStyle name="자리수 4 2" xfId="13220" xr:uid="{00000000-0005-0000-0000-0000A6310000}"/>
    <cellStyle name="자리수 4 2 2" xfId="13221" xr:uid="{00000000-0005-0000-0000-0000A7310000}"/>
    <cellStyle name="자리수 4 2 3" xfId="13222" xr:uid="{00000000-0005-0000-0000-0000A8310000}"/>
    <cellStyle name="자리수 5" xfId="2630" xr:uid="{00000000-0005-0000-0000-0000A9310000}"/>
    <cellStyle name="자리수 6" xfId="2631" xr:uid="{00000000-0005-0000-0000-0000AA310000}"/>
    <cellStyle name="자리수 7" xfId="2632" xr:uid="{00000000-0005-0000-0000-0000AB310000}"/>
    <cellStyle name="자리수 8" xfId="2633" xr:uid="{00000000-0005-0000-0000-0000AC310000}"/>
    <cellStyle name="자리수 9" xfId="2634" xr:uid="{00000000-0005-0000-0000-0000AD310000}"/>
    <cellStyle name="자리수_1.2x1.2롤러게이트 내역서" xfId="2635" xr:uid="{00000000-0005-0000-0000-0000AE310000}"/>
    <cellStyle name="자리수0" xfId="2636" xr:uid="{00000000-0005-0000-0000-0000AF310000}"/>
    <cellStyle name="자리수0 2" xfId="2637" xr:uid="{00000000-0005-0000-0000-0000B0310000}"/>
    <cellStyle name="자리수0 2 2" xfId="13223" xr:uid="{00000000-0005-0000-0000-0000B1310000}"/>
    <cellStyle name="자리수0 2 2 2" xfId="13224" xr:uid="{00000000-0005-0000-0000-0000B2310000}"/>
    <cellStyle name="자리수0 2 2 3" xfId="13225" xr:uid="{00000000-0005-0000-0000-0000B3310000}"/>
    <cellStyle name="자리수0 3" xfId="2638" xr:uid="{00000000-0005-0000-0000-0000B4310000}"/>
    <cellStyle name="자리수0 3 2" xfId="13226" xr:uid="{00000000-0005-0000-0000-0000B5310000}"/>
    <cellStyle name="자리수0 3 2 2" xfId="13227" xr:uid="{00000000-0005-0000-0000-0000B6310000}"/>
    <cellStyle name="자리수0 3 2 3" xfId="13228" xr:uid="{00000000-0005-0000-0000-0000B7310000}"/>
    <cellStyle name="자리수0 4" xfId="3227" xr:uid="{00000000-0005-0000-0000-0000B8310000}"/>
    <cellStyle name="자재조사표" xfId="2639" xr:uid="{00000000-0005-0000-0000-0000B9310000}"/>
    <cellStyle name="잡품" xfId="2640" xr:uid="{00000000-0005-0000-0000-0000BA310000}"/>
    <cellStyle name="제목 1 2" xfId="2641" xr:uid="{00000000-0005-0000-0000-0000BB310000}"/>
    <cellStyle name="제목 1 2 2" xfId="3226" xr:uid="{00000000-0005-0000-0000-0000BC310000}"/>
    <cellStyle name="제목 2 2" xfId="2642" xr:uid="{00000000-0005-0000-0000-0000BD310000}"/>
    <cellStyle name="제목 2 2 2" xfId="3225" xr:uid="{00000000-0005-0000-0000-0000BE310000}"/>
    <cellStyle name="제목 3 2" xfId="2643" xr:uid="{00000000-0005-0000-0000-0000BF310000}"/>
    <cellStyle name="제목 3 2 2" xfId="3224" xr:uid="{00000000-0005-0000-0000-0000C0310000}"/>
    <cellStyle name="제목 4 2" xfId="2644" xr:uid="{00000000-0005-0000-0000-0000C1310000}"/>
    <cellStyle name="제목 4 2 2" xfId="3223" xr:uid="{00000000-0005-0000-0000-0000C2310000}"/>
    <cellStyle name="제목 5" xfId="2645" xr:uid="{00000000-0005-0000-0000-0000C3310000}"/>
    <cellStyle name="제목 5 2" xfId="3222" xr:uid="{00000000-0005-0000-0000-0000C4310000}"/>
    <cellStyle name="제목1" xfId="2646" xr:uid="{00000000-0005-0000-0000-0000C5310000}"/>
    <cellStyle name="제목1.###(12)" xfId="2647" xr:uid="{00000000-0005-0000-0000-0000C6310000}"/>
    <cellStyle name="제목1.###(12) 2" xfId="2648" xr:uid="{00000000-0005-0000-0000-0000C7310000}"/>
    <cellStyle name="제목1.###(12) 2 2" xfId="2649" xr:uid="{00000000-0005-0000-0000-0000C8310000}"/>
    <cellStyle name="제목1.###(12) 2 2 2" xfId="2650" xr:uid="{00000000-0005-0000-0000-0000C9310000}"/>
    <cellStyle name="제목1.###(12) 2 2 2 2" xfId="2651" xr:uid="{00000000-0005-0000-0000-0000CA310000}"/>
    <cellStyle name="제목1.###(12) 2 2 3" xfId="2652" xr:uid="{00000000-0005-0000-0000-0000CB310000}"/>
    <cellStyle name="제목1.###(12) 2 2 4" xfId="2653" xr:uid="{00000000-0005-0000-0000-0000CC310000}"/>
    <cellStyle name="제목1.###(12) 2 3" xfId="2654" xr:uid="{00000000-0005-0000-0000-0000CD310000}"/>
    <cellStyle name="제목1.###(12) 2 3 2" xfId="2655" xr:uid="{00000000-0005-0000-0000-0000CE310000}"/>
    <cellStyle name="제목1.###(12) 2 4" xfId="2656" xr:uid="{00000000-0005-0000-0000-0000CF310000}"/>
    <cellStyle name="제목1.###(12) 2 5" xfId="2657" xr:uid="{00000000-0005-0000-0000-0000D0310000}"/>
    <cellStyle name="제목1.###(12) 3" xfId="2658" xr:uid="{00000000-0005-0000-0000-0000D1310000}"/>
    <cellStyle name="제목1.###(12) 3 2" xfId="2659" xr:uid="{00000000-0005-0000-0000-0000D2310000}"/>
    <cellStyle name="제목1.###(12) 3 2 2" xfId="2660" xr:uid="{00000000-0005-0000-0000-0000D3310000}"/>
    <cellStyle name="제목1.###(12) 3 3" xfId="2661" xr:uid="{00000000-0005-0000-0000-0000D4310000}"/>
    <cellStyle name="제목1.###(12) 3 4" xfId="2662" xr:uid="{00000000-0005-0000-0000-0000D5310000}"/>
    <cellStyle name="제목1.###(12) 4" xfId="2663" xr:uid="{00000000-0005-0000-0000-0000D6310000}"/>
    <cellStyle name="제목1.###(12) 4 2" xfId="2664" xr:uid="{00000000-0005-0000-0000-0000D7310000}"/>
    <cellStyle name="제목1.###(12) 5" xfId="2665" xr:uid="{00000000-0005-0000-0000-0000D8310000}"/>
    <cellStyle name="제목1.###(12) 6" xfId="2666" xr:uid="{00000000-0005-0000-0000-0000D9310000}"/>
    <cellStyle name="제목12" xfId="2667" xr:uid="{00000000-0005-0000-0000-0000DA310000}"/>
    <cellStyle name="제목12-1" xfId="2668" xr:uid="{00000000-0005-0000-0000-0000DB310000}"/>
    <cellStyle name="제목13" xfId="2669" xr:uid="{00000000-0005-0000-0000-0000DC310000}"/>
    <cellStyle name="제목15" xfId="2670" xr:uid="{00000000-0005-0000-0000-0000DD310000}"/>
    <cellStyle name="제목2" xfId="2671" xr:uid="{00000000-0005-0000-0000-0000DE310000}"/>
    <cellStyle name="제목3" xfId="2672" xr:uid="{00000000-0005-0000-0000-0000DF310000}"/>
    <cellStyle name="제목솔체20" xfId="2673" xr:uid="{00000000-0005-0000-0000-0000E0310000}"/>
    <cellStyle name="좋음 2" xfId="2674" xr:uid="{00000000-0005-0000-0000-0000E1310000}"/>
    <cellStyle name="좋음 2 2" xfId="3221" xr:uid="{00000000-0005-0000-0000-0000E2310000}"/>
    <cellStyle name="ܸ준" xfId="3220" xr:uid="{00000000-0005-0000-0000-0000E3310000}"/>
    <cellStyle name="중기사용11" xfId="2675" xr:uid="{00000000-0005-0000-0000-0000E4310000}"/>
    <cellStyle name="중기사용11-1" xfId="2676" xr:uid="{00000000-0005-0000-0000-0000E5310000}"/>
    <cellStyle name="중기사용12" xfId="2677" xr:uid="{00000000-0005-0000-0000-0000E6310000}"/>
    <cellStyle name="중기사용13" xfId="2678" xr:uid="{00000000-0005-0000-0000-0000E7310000}"/>
    <cellStyle name="중요" xfId="2679" xr:uid="{00000000-0005-0000-0000-0000E8310000}"/>
    <cellStyle name="지수문제" xfId="2680" xr:uid="{00000000-0005-0000-0000-0000E9310000}"/>
    <cellStyle name="지수문제 2" xfId="2681" xr:uid="{00000000-0005-0000-0000-0000EA310000}"/>
    <cellStyle name="지수문제 2 2" xfId="2682" xr:uid="{00000000-0005-0000-0000-0000EB310000}"/>
    <cellStyle name="지수문제 2 3" xfId="2683" xr:uid="{00000000-0005-0000-0000-0000EC310000}"/>
    <cellStyle name="지정되지 않음" xfId="2684" xr:uid="{00000000-0005-0000-0000-0000ED310000}"/>
    <cellStyle name="千分位[0]_GARMENT STEP FORM HK" xfId="3219" xr:uid="{00000000-0005-0000-0000-0000EE310000}"/>
    <cellStyle name="千分位_GARMENT STEP FORM HK" xfId="3218" xr:uid="{00000000-0005-0000-0000-0000EF310000}"/>
    <cellStyle name="출력 2" xfId="2685" xr:uid="{00000000-0005-0000-0000-0000F0310000}"/>
    <cellStyle name="출력 2 2" xfId="3217" xr:uid="{00000000-0005-0000-0000-0000F1310000}"/>
    <cellStyle name="측점" xfId="3216" xr:uid="{00000000-0005-0000-0000-0000F2310000}"/>
    <cellStyle name="컴마" xfId="13229" xr:uid="{00000000-0005-0000-0000-0000F3310000}"/>
    <cellStyle name="코드" xfId="13230" xr:uid="{00000000-0005-0000-0000-0000F4310000}"/>
    <cellStyle name="콤" xfId="2686" xr:uid="{00000000-0005-0000-0000-0000F5310000}"/>
    <cellStyle name="콤 2" xfId="3215" xr:uid="{00000000-0005-0000-0000-0000F6310000}"/>
    <cellStyle name="콤_01-토공_02-배수공" xfId="13231" xr:uid="{00000000-0005-0000-0000-0000F7310000}"/>
    <cellStyle name="콤_01-토공_02-배수공_변경----최종공사비(스톤네트+보강토+양지보)1월23일----(!!!!!!!!!!!!)" xfId="13232" xr:uid="{00000000-0005-0000-0000-0000F8310000}"/>
    <cellStyle name="콤_01-토공_02-배수공_변경----최종공사비(스톤네트+보강토+양지보)1월25일----(!!!!!!!!!!!!)" xfId="13233" xr:uid="{00000000-0005-0000-0000-0000F9310000}"/>
    <cellStyle name="콤_01-토공_02-배수공_변경----최종공사비(스톤네트+보강토+양지보)2월8일----(TheEnd)-패치2" xfId="13234" xr:uid="{00000000-0005-0000-0000-0000FA310000}"/>
    <cellStyle name="콤_02-배수공" xfId="13235" xr:uid="{00000000-0005-0000-0000-0000FB310000}"/>
    <cellStyle name="콤_02-배수공_02-배수공" xfId="13236" xr:uid="{00000000-0005-0000-0000-0000FC310000}"/>
    <cellStyle name="콤_02-배수공_02-배수공_변경----최종공사비(스톤네트+보강토+양지보)1월23일----(!!!!!!!!!!!!)" xfId="13237" xr:uid="{00000000-0005-0000-0000-0000FD310000}"/>
    <cellStyle name="콤_02-배수공_02-배수공_변경----최종공사비(스톤네트+보강토+양지보)1월25일----(!!!!!!!!!!!!)" xfId="13238" xr:uid="{00000000-0005-0000-0000-0000FE310000}"/>
    <cellStyle name="콤_02-배수공_02-배수공_변경----최종공사비(스톤네트+보강토+양지보)2월8일----(TheEnd)-패치2" xfId="13239" xr:uid="{00000000-0005-0000-0000-0000FF310000}"/>
    <cellStyle name="콤_02-배수공_변경----최종공사비(스톤네트+보강토+양지보)1월23일----(!!!!!!!!!!!!)" xfId="13240" xr:uid="{00000000-0005-0000-0000-000000320000}"/>
    <cellStyle name="콤_02-배수공_변경----최종공사비(스톤네트+보강토+양지보)1월25일----(!!!!!!!!!!!!)" xfId="13241" xr:uid="{00000000-0005-0000-0000-000001320000}"/>
    <cellStyle name="콤_02-배수공_변경----최종공사비(스톤네트+보강토+양지보)2월8일----(TheEnd)-패치2" xfId="13242" xr:uid="{00000000-0005-0000-0000-000002320000}"/>
    <cellStyle name="콤_04-포장공_02-배수공" xfId="13243" xr:uid="{00000000-0005-0000-0000-000003320000}"/>
    <cellStyle name="콤_04-포장공_02-배수공_변경----최종공사비(스톤네트+보강토+양지보)1월23일----(!!!!!!!!!!!!)" xfId="13244" xr:uid="{00000000-0005-0000-0000-000004320000}"/>
    <cellStyle name="콤_04-포장공_02-배수공_변경----최종공사비(스톤네트+보강토+양지보)1월25일----(!!!!!!!!!!!!)" xfId="13245" xr:uid="{00000000-0005-0000-0000-000005320000}"/>
    <cellStyle name="콤_04-포장공_02-배수공_변경----최종공사비(스톤네트+보강토+양지보)2월8일----(TheEnd)-패치2" xfId="13246" xr:uid="{00000000-0005-0000-0000-000006320000}"/>
    <cellStyle name="콤_06-부대공_02-배수공" xfId="13247" xr:uid="{00000000-0005-0000-0000-000007320000}"/>
    <cellStyle name="콤_06-부대공_02-배수공_변경----최종공사비(스톤네트+보강토+양지보)1월23일----(!!!!!!!!!!!!)" xfId="13248" xr:uid="{00000000-0005-0000-0000-000008320000}"/>
    <cellStyle name="콤_06-부대공_02-배수공_변경----최종공사비(스톤네트+보강토+양지보)1월25일----(!!!!!!!!!!!!)" xfId="13249" xr:uid="{00000000-0005-0000-0000-000009320000}"/>
    <cellStyle name="콤_06-부대공_02-배수공_변경----최종공사비(스톤네트+보강토+양지보)2월8일----(TheEnd)-패치2" xfId="13250" xr:uid="{00000000-0005-0000-0000-00000A320000}"/>
    <cellStyle name="콤_1.2x1.2롤러게이트 내역서" xfId="2687" xr:uid="{00000000-0005-0000-0000-00000B320000}"/>
    <cellStyle name="콤_1.2x1.2롤러게이트 내역서_매곡제 수문설계내역서-041-" xfId="2688" xr:uid="{00000000-0005-0000-0000-00000C320000}"/>
    <cellStyle name="콤_1.2x1.2롤러게이트 내역서_수서y형 내역(문비, 랙바)긴급-STS-" xfId="2689" xr:uid="{00000000-0005-0000-0000-00000D320000}"/>
    <cellStyle name="콤_1.2x1.2롤러게이트 내역서_수서y형 내역(문비, 랙바)긴급-STS-_매곡제 수문설계내역서-041-" xfId="2690" xr:uid="{00000000-0005-0000-0000-00000E320000}"/>
    <cellStyle name="콤_1.2x1.2롤러게이트 내역서_수서내역서 CANOPY 적용(080225)" xfId="2691" xr:uid="{00000000-0005-0000-0000-00000F320000}"/>
    <cellStyle name="콤_1.2x1.2롤러게이트 내역서_수서내역서 CANOPY 적용(080225)_매곡제 수문설계내역서-041-" xfId="2692" xr:uid="{00000000-0005-0000-0000-000010320000}"/>
    <cellStyle name="콤_1.2x1.2롤러게이트 내역서_수서내역서(2520)-sts roller-080115-" xfId="2693" xr:uid="{00000000-0005-0000-0000-000011320000}"/>
    <cellStyle name="콤_1.2x1.2롤러게이트 내역서_수서내역서(2520)-sts roller-080115-_매곡제 수문설계내역서-041-" xfId="2694" xr:uid="{00000000-0005-0000-0000-000012320000}"/>
    <cellStyle name="콤_1.대창교(토공)-1" xfId="13251" xr:uid="{00000000-0005-0000-0000-000013320000}"/>
    <cellStyle name="콤_3. 신광R~숭의R(배수공)" xfId="13252" xr:uid="{00000000-0005-0000-0000-000014320000}"/>
    <cellStyle name="콤_3. 신광R~숭의R(배수공)_1.대창교(토공)-1" xfId="13253" xr:uid="{00000000-0005-0000-0000-000015320000}"/>
    <cellStyle name="콤_5015  수조수문 내역서(11.08)" xfId="2695" xr:uid="{00000000-0005-0000-0000-000016320000}"/>
    <cellStyle name="콤_5015  수조수문 내역서(11.08)_매곡제 수문설계내역서-041-" xfId="2696" xr:uid="{00000000-0005-0000-0000-000017320000}"/>
    <cellStyle name="콤_5015  수조수문 내역서(11.08)_수서y형 내역(문비, 랙바)긴급-STS-" xfId="2697" xr:uid="{00000000-0005-0000-0000-000018320000}"/>
    <cellStyle name="콤_5015  수조수문 내역서(11.08)_수서y형 내역(문비, 랙바)긴급-STS-_견적내역서(수서배수문)" xfId="2698" xr:uid="{00000000-0005-0000-0000-000019320000}"/>
    <cellStyle name="콤_5015  수조수문 내역서(11.08)_수서y형 내역(문비, 랙바)긴급-STS-_견적내역서(수서배수문)_매곡제 수문설계내역서-041-" xfId="2699" xr:uid="{00000000-0005-0000-0000-00001A320000}"/>
    <cellStyle name="콤_5015  수조수문 내역서(11.08)_수서y형 내역(문비, 랙바)긴급-STS-_견적내역서(행당,사근 배수문)" xfId="2700" xr:uid="{00000000-0005-0000-0000-00001B320000}"/>
    <cellStyle name="콤_5015  수조수문 내역서(11.08)_수서y형 내역(문비, 랙바)긴급-STS-_견적내역서(행당,사근 배수문)_매곡제 수문설계내역서-041-" xfId="2701" xr:uid="{00000000-0005-0000-0000-00001C320000}"/>
    <cellStyle name="콤_강서구청-견적내역서(12. 8)" xfId="2702" xr:uid="{00000000-0005-0000-0000-00001D320000}"/>
    <cellStyle name="콤_강서구청-견적내역서(12. 8)_매곡제 수문설계내역서-041-" xfId="2703" xr:uid="{00000000-0005-0000-0000-00001E320000}"/>
    <cellStyle name="콤_견적내역서" xfId="2704" xr:uid="{00000000-0005-0000-0000-00001F320000}"/>
    <cellStyle name="콤_견적내역서(수서배수문)" xfId="2705" xr:uid="{00000000-0005-0000-0000-000020320000}"/>
    <cellStyle name="콤_견적내역서(수서배수문)_매곡제 수문설계내역서-041-" xfId="2706" xr:uid="{00000000-0005-0000-0000-000021320000}"/>
    <cellStyle name="콤_견적내역서_강서구청-견적내역서(12. 8)" xfId="2707" xr:uid="{00000000-0005-0000-0000-000022320000}"/>
    <cellStyle name="콤_견적내역서_강서구청-견적내역서(12. 8)_매곡제 수문설계내역서-041-" xfId="2708" xr:uid="{00000000-0005-0000-0000-000023320000}"/>
    <cellStyle name="콤_견적내역서_견적내역서(수서배수문)" xfId="2709" xr:uid="{00000000-0005-0000-0000-000024320000}"/>
    <cellStyle name="콤_견적내역서_견적내역서(수서배수문)_매곡제 수문설계내역서-041-" xfId="2710" xr:uid="{00000000-0005-0000-0000-000025320000}"/>
    <cellStyle name="콤_견적내역서_견적내역서(행당,사근 배수문)" xfId="2711" xr:uid="{00000000-0005-0000-0000-000026320000}"/>
    <cellStyle name="콤_견적내역서_견적내역서(행당,사근 배수문)_매곡제 수문설계내역서-041-" xfId="2712" xr:uid="{00000000-0005-0000-0000-000027320000}"/>
    <cellStyle name="콤_견적내역서_견적서" xfId="2713" xr:uid="{00000000-0005-0000-0000-000028320000}"/>
    <cellStyle name="콤_견적내역서_매곡제 수문설계내역서-041-" xfId="2714" xr:uid="{00000000-0005-0000-0000-000029320000}"/>
    <cellStyle name="콤_견적내역서_사본 - 수산들수문설치 내역서rev2(최종)" xfId="2715" xr:uid="{00000000-0005-0000-0000-00002A320000}"/>
    <cellStyle name="콤_견적내역서_사본 - 수산들수문설치 내역서rev2(최종)_매곡제 수문설계내역서-041-" xfId="2716" xr:uid="{00000000-0005-0000-0000-00002B320000}"/>
    <cellStyle name="콤_견적내역서_수문설계내역서 (파워잭)080308" xfId="2717" xr:uid="{00000000-0005-0000-0000-00002C320000}"/>
    <cellStyle name="콤_견적내역서_수문설계내역서 (파워잭)080308_매곡제 수문설계내역서-041-" xfId="2718" xr:uid="{00000000-0005-0000-0000-00002D320000}"/>
    <cellStyle name="콤_견적내역서_수서y형 내역(문비, 랙바)긴급-STS-" xfId="2719" xr:uid="{00000000-0005-0000-0000-00002E320000}"/>
    <cellStyle name="콤_견적내역서_수서y형 내역(문비, 랙바)긴급-STS-_견적내역서(수서배수문)" xfId="2720" xr:uid="{00000000-0005-0000-0000-00002F320000}"/>
    <cellStyle name="콤_견적내역서_수서y형 내역(문비, 랙바)긴급-STS-_견적내역서(수서배수문)_매곡제 수문설계내역서-041-" xfId="2721" xr:uid="{00000000-0005-0000-0000-000030320000}"/>
    <cellStyle name="콤_견적내역서_수서y형 내역(문비, 랙바)긴급-STS-_견적내역서(행당,사근 배수문)" xfId="2722" xr:uid="{00000000-0005-0000-0000-000031320000}"/>
    <cellStyle name="콤_견적내역서_수서y형 내역(문비, 랙바)긴급-STS-_견적내역서(행당,사근 배수문)_매곡제 수문설계내역서-041-" xfId="2723" xr:uid="{00000000-0005-0000-0000-000032320000}"/>
    <cellStyle name="콤_견적내역서_연호지 견적 내역서(Float형)" xfId="2724" xr:uid="{00000000-0005-0000-0000-000033320000}"/>
    <cellStyle name="콤_견적내역서_연호지 견적 내역서(Float형)_매곡제 수문설계내역서-041-" xfId="2725" xr:uid="{00000000-0005-0000-0000-000034320000}"/>
    <cellStyle name="콤_견적내역서_연호지배수문 설계 내역서(Float형)2515" xfId="2726" xr:uid="{00000000-0005-0000-0000-000035320000}"/>
    <cellStyle name="콤_견적내역서_연호지배수문 설계 내역서(Float형)2515_매곡제 수문설계내역서-041-" xfId="2727" xr:uid="{00000000-0005-0000-0000-000036320000}"/>
    <cellStyle name="콤_금호견적내역서(10)" xfId="2728" xr:uid="{00000000-0005-0000-0000-000037320000}"/>
    <cellStyle name="콤_금호견적내역서(10)_가양, 마곡내역서(11.22)" xfId="2729" xr:uid="{00000000-0005-0000-0000-000038320000}"/>
    <cellStyle name="콤_금호견적내역서(10)_가양, 마곡내역서(11.22)_매곡제 수문설계내역서-041-" xfId="2730" xr:uid="{00000000-0005-0000-0000-000039320000}"/>
    <cellStyle name="콤_금호견적내역서(10)_가양, 마곡내역서(11.22)-권양기" xfId="2731" xr:uid="{00000000-0005-0000-0000-00003A320000}"/>
    <cellStyle name="콤_금호견적내역서(10)_가양, 마곡내역서(11.22)-권양기_강서구청-견적내역서(12. 8)" xfId="2732" xr:uid="{00000000-0005-0000-0000-00003B320000}"/>
    <cellStyle name="콤_금호견적내역서(10)_가양, 마곡내역서(11.22)-권양기_강서구청-견적내역서(12. 8)_매곡제 수문설계내역서-041-" xfId="2733" xr:uid="{00000000-0005-0000-0000-00003C320000}"/>
    <cellStyle name="콤_금호견적내역서(10)_가양, 마곡내역서(11.22)-권양기_매곡제 수문설계내역서-041-" xfId="2734" xr:uid="{00000000-0005-0000-0000-00003D320000}"/>
    <cellStyle name="콤_금호견적내역서(10)_가양, 마곡내역서(11.22)-권양기_수서y형 내역(문비, 랙바)긴급-STS-" xfId="2735" xr:uid="{00000000-0005-0000-0000-00003E320000}"/>
    <cellStyle name="콤_금호견적내역서(10)_가양, 마곡내역서(11.22)-권양기_수서y형 내역(문비, 랙바)긴급-STS-_매곡제 수문설계내역서-041-" xfId="2736" xr:uid="{00000000-0005-0000-0000-00003F320000}"/>
    <cellStyle name="콤_금호견적내역서(10)_가양, 마곡내역서(11.22)-권양기_수서내역서 CANOPY 적용(080225)" xfId="2737" xr:uid="{00000000-0005-0000-0000-000040320000}"/>
    <cellStyle name="콤_금호견적내역서(10)_가양, 마곡내역서(11.22)-권양기_수서내역서 CANOPY 적용(080225)_매곡제 수문설계내역서-041-" xfId="2738" xr:uid="{00000000-0005-0000-0000-000041320000}"/>
    <cellStyle name="콤_금호견적내역서(10)_가양, 마곡내역서(11.22)-권양기_수서내역서(2520)-sts roller-080115-" xfId="2739" xr:uid="{00000000-0005-0000-0000-000042320000}"/>
    <cellStyle name="콤_금호견적내역서(10)_가양, 마곡내역서(11.22)-권양기_수서내역서(2520)-sts roller-080115-_매곡제 수문설계내역서-041-" xfId="2740" xr:uid="{00000000-0005-0000-0000-000043320000}"/>
    <cellStyle name="콤_금호견적내역서(10)_강서구청-견적내역서(12. 8)" xfId="2741" xr:uid="{00000000-0005-0000-0000-000044320000}"/>
    <cellStyle name="콤_금호견적내역서(10)_강서구청-견적내역서(12. 8)_매곡제 수문설계내역서-041-" xfId="2742" xr:uid="{00000000-0005-0000-0000-000045320000}"/>
    <cellStyle name="콤_금호견적내역서(10)_매곡제 수문설계내역서-041-" xfId="2743" xr:uid="{00000000-0005-0000-0000-000046320000}"/>
    <cellStyle name="콤_금호견적내역서(10)_설계내역서-발주최종" xfId="2744" xr:uid="{00000000-0005-0000-0000-000047320000}"/>
    <cellStyle name="콤_금호견적내역서(10)_설계내역서-발주최종_매곡제 수문설계내역서-041-" xfId="2745" xr:uid="{00000000-0005-0000-0000-000048320000}"/>
    <cellStyle name="콤_금호견적내역서(10)_수서y형 내역(문비, 랙바)긴급-STS-" xfId="2746" xr:uid="{00000000-0005-0000-0000-000049320000}"/>
    <cellStyle name="콤_금호견적내역서(10)_수서y형 내역(문비, 랙바)긴급-STS-_매곡제 수문설계내역서-041-" xfId="2747" xr:uid="{00000000-0005-0000-0000-00004A320000}"/>
    <cellStyle name="콤_금호견적내역서(10)_수서내역서 CANOPY 적용(080225)" xfId="2748" xr:uid="{00000000-0005-0000-0000-00004B320000}"/>
    <cellStyle name="콤_금호견적내역서(10)_수서내역서 CANOPY 적용(080225)_매곡제 수문설계내역서-041-" xfId="2749" xr:uid="{00000000-0005-0000-0000-00004C320000}"/>
    <cellStyle name="콤_금호견적내역서(10)_수서내역서(2520)-sts roller-080115-" xfId="2750" xr:uid="{00000000-0005-0000-0000-00004D320000}"/>
    <cellStyle name="콤_금호견적내역서(10)_수서내역서(2520)-sts roller-080115-_매곡제 수문설계내역서-041-" xfId="2751" xr:uid="{00000000-0005-0000-0000-00004E320000}"/>
    <cellStyle name="콤_배수공" xfId="13254" xr:uid="{00000000-0005-0000-0000-00004F320000}"/>
    <cellStyle name="콤_배수공_1.대창교(토공)-1" xfId="13255" xr:uid="{00000000-0005-0000-0000-000050320000}"/>
    <cellStyle name="콤_사본 - 고련지구2004년변경공정계획(농조)" xfId="3214" xr:uid="{00000000-0005-0000-0000-000051320000}"/>
    <cellStyle name="콤_사본 - 고련지구2004년변경공정계획(농조)_고련지추가변경(우치곡)" xfId="3213" xr:uid="{00000000-0005-0000-0000-000052320000}"/>
    <cellStyle name="콤_사본 - 고련지구2004년변경공정계획(농조)_고련지추가변경(우치곡)_춘정세부사업비(최종)-2" xfId="3212" xr:uid="{00000000-0005-0000-0000-000053320000}"/>
    <cellStyle name="콤_사본 - 고련지구2004년변경공정계획(농조)_고련지추가변경(우치곡)_토목공사(원가심사용)" xfId="3211" xr:uid="{00000000-0005-0000-0000-000054320000}"/>
    <cellStyle name="콤_사본 - 고련지구2004년변경공정계획(농조)_춘정세부사업비(최종)-2" xfId="3210" xr:uid="{00000000-0005-0000-0000-000055320000}"/>
    <cellStyle name="콤_사본 - 고련지구2004년변경공정계획(농조)_토목공사(원가심사용)" xfId="3209" xr:uid="{00000000-0005-0000-0000-000056320000}"/>
    <cellStyle name="콤_솔빛마을연결도로(최종)" xfId="13256" xr:uid="{00000000-0005-0000-0000-000057320000}"/>
    <cellStyle name="콤_솔빛마을연결도로(최종)_1.대창교(토공)-1" xfId="13257" xr:uid="{00000000-0005-0000-0000-000058320000}"/>
    <cellStyle name="콤_수량산출서(수정)" xfId="3208" xr:uid="{00000000-0005-0000-0000-000059320000}"/>
    <cellStyle name="콤_수량산출서(수정)_01-토공_02-배수공" xfId="13258" xr:uid="{00000000-0005-0000-0000-00005A320000}"/>
    <cellStyle name="콤_수량산출서(수정)_01-토공_02-배수공_변경----최종공사비(스톤네트+보강토+양지보)1월23일----(!!!!!!!!!!!!)" xfId="13259" xr:uid="{00000000-0005-0000-0000-00005B320000}"/>
    <cellStyle name="콤_수량산출서(수정)_01-토공_02-배수공_변경----최종공사비(스톤네트+보강토+양지보)1월25일----(!!!!!!!!!!!!)" xfId="13260" xr:uid="{00000000-0005-0000-0000-00005C320000}"/>
    <cellStyle name="콤_수량산출서(수정)_01-토공_02-배수공_변경----최종공사비(스톤네트+보강토+양지보)2월8일----(TheEnd)-패치2" xfId="13261" xr:uid="{00000000-0005-0000-0000-00005D320000}"/>
    <cellStyle name="콤_수량산출서(수정)_02-배수공" xfId="13262" xr:uid="{00000000-0005-0000-0000-00005E320000}"/>
    <cellStyle name="콤_수량산출서(수정)_02-배수공_02-배수공" xfId="13263" xr:uid="{00000000-0005-0000-0000-00005F320000}"/>
    <cellStyle name="콤_수량산출서(수정)_02-배수공_02-배수공_변경----최종공사비(스톤네트+보강토+양지보)1월23일----(!!!!!!!!!!!!)" xfId="13264" xr:uid="{00000000-0005-0000-0000-000060320000}"/>
    <cellStyle name="콤_수량산출서(수정)_02-배수공_02-배수공_변경----최종공사비(스톤네트+보강토+양지보)1월25일----(!!!!!!!!!!!!)" xfId="13265" xr:uid="{00000000-0005-0000-0000-000061320000}"/>
    <cellStyle name="콤_수량산출서(수정)_02-배수공_02-배수공_변경----최종공사비(스톤네트+보강토+양지보)2월8일----(TheEnd)-패치2" xfId="13266" xr:uid="{00000000-0005-0000-0000-000062320000}"/>
    <cellStyle name="콤_수량산출서(수정)_02-배수공_변경----최종공사비(스톤네트+보강토+양지보)1월23일----(!!!!!!!!!!!!)" xfId="13267" xr:uid="{00000000-0005-0000-0000-000063320000}"/>
    <cellStyle name="콤_수량산출서(수정)_02-배수공_변경----최종공사비(스톤네트+보강토+양지보)1월25일----(!!!!!!!!!!!!)" xfId="13268" xr:uid="{00000000-0005-0000-0000-000064320000}"/>
    <cellStyle name="콤_수량산출서(수정)_02-배수공_변경----최종공사비(스톤네트+보강토+양지보)2월8일----(TheEnd)-패치2" xfId="13269" xr:uid="{00000000-0005-0000-0000-000065320000}"/>
    <cellStyle name="콤_수량산출서(수정)_04-포장공_02-배수공" xfId="13270" xr:uid="{00000000-0005-0000-0000-000066320000}"/>
    <cellStyle name="콤_수량산출서(수정)_04-포장공_02-배수공_변경----최종공사비(스톤네트+보강토+양지보)1월23일----(!!!!!!!!!!!!)" xfId="13271" xr:uid="{00000000-0005-0000-0000-000067320000}"/>
    <cellStyle name="콤_수량산출서(수정)_04-포장공_02-배수공_변경----최종공사비(스톤네트+보강토+양지보)1월25일----(!!!!!!!!!!!!)" xfId="13272" xr:uid="{00000000-0005-0000-0000-000068320000}"/>
    <cellStyle name="콤_수량산출서(수정)_04-포장공_02-배수공_변경----최종공사비(스톤네트+보강토+양지보)2월8일----(TheEnd)-패치2" xfId="13273" xr:uid="{00000000-0005-0000-0000-000069320000}"/>
    <cellStyle name="콤_수량산출서(수정)_06-부대공_02-배수공" xfId="13274" xr:uid="{00000000-0005-0000-0000-00006A320000}"/>
    <cellStyle name="콤_수량산출서(수정)_06-부대공_02-배수공_변경----최종공사비(스톤네트+보강토+양지보)1월23일----(!!!!!!!!!!!!)" xfId="13275" xr:uid="{00000000-0005-0000-0000-00006B320000}"/>
    <cellStyle name="콤_수량산출서(수정)_06-부대공_02-배수공_변경----최종공사비(스톤네트+보강토+양지보)1월25일----(!!!!!!!!!!!!)" xfId="13276" xr:uid="{00000000-0005-0000-0000-00006C320000}"/>
    <cellStyle name="콤_수량산출서(수정)_06-부대공_02-배수공_변경----최종공사비(스톤네트+보강토+양지보)2월8일----(TheEnd)-패치2" xfId="13277" xr:uid="{00000000-0005-0000-0000-00006D320000}"/>
    <cellStyle name="콤_수량산출서(수정)_1.대창교(토공)-1" xfId="13278" xr:uid="{00000000-0005-0000-0000-00006E320000}"/>
    <cellStyle name="콤_수량산출서(수정)_3. 신광R~숭의R(배수공)" xfId="13279" xr:uid="{00000000-0005-0000-0000-00006F320000}"/>
    <cellStyle name="콤_수량산출서(수정)_3. 신광R~숭의R(배수공)_1.대창교(토공)-1" xfId="13280" xr:uid="{00000000-0005-0000-0000-000070320000}"/>
    <cellStyle name="콤_수량산출서(수정)_배수공" xfId="13281" xr:uid="{00000000-0005-0000-0000-000071320000}"/>
    <cellStyle name="콤_수량산출서(수정)_배수공_1.대창교(토공)-1" xfId="13282" xr:uid="{00000000-0005-0000-0000-000072320000}"/>
    <cellStyle name="콤_수량산출서(수정)_사본 - 고련지구2004년변경공정계획(농조)" xfId="3207" xr:uid="{00000000-0005-0000-0000-000073320000}"/>
    <cellStyle name="콤_수량산출서(수정)_사본 - 고련지구2004년변경공정계획(농조)_고련지추가변경(우치곡)" xfId="3206" xr:uid="{00000000-0005-0000-0000-000074320000}"/>
    <cellStyle name="콤_수량산출서(수정)_사본 - 고련지구2004년변경공정계획(농조)_고련지추가변경(우치곡)_춘정세부사업비(최종)-2" xfId="3205" xr:uid="{00000000-0005-0000-0000-000075320000}"/>
    <cellStyle name="콤_수량산출서(수정)_사본 - 고련지구2004년변경공정계획(농조)_고련지추가변경(우치곡)_토목공사(원가심사용)" xfId="3204" xr:uid="{00000000-0005-0000-0000-000076320000}"/>
    <cellStyle name="콤_수량산출서(수정)_사본 - 고련지구2004년변경공정계획(농조)_춘정세부사업비(최종)-2" xfId="3203" xr:uid="{00000000-0005-0000-0000-000077320000}"/>
    <cellStyle name="콤_수량산출서(수정)_사본 - 고련지구2004년변경공정계획(농조)_토목공사(원가심사용)" xfId="3202" xr:uid="{00000000-0005-0000-0000-000078320000}"/>
    <cellStyle name="콤_수량산출서(수정)_솔빛마을연결도로(최종)" xfId="13283" xr:uid="{00000000-0005-0000-0000-000079320000}"/>
    <cellStyle name="콤_수량산출서(수정)_솔빛마을연결도로(최종)_1.대창교(토공)-1" xfId="13284" xr:uid="{00000000-0005-0000-0000-00007A320000}"/>
    <cellStyle name="콤_수량산출서(수정)_춘정세부사업비(최종)-2" xfId="3201" xr:uid="{00000000-0005-0000-0000-00007B320000}"/>
    <cellStyle name="콤_수량산출서(수정)_토목공사(원가심사용)" xfId="3200" xr:uid="{00000000-0005-0000-0000-00007C320000}"/>
    <cellStyle name="콤_수서y형 내역(문비, 랙바)긴급-STS-" xfId="2752" xr:uid="{00000000-0005-0000-0000-00007D320000}"/>
    <cellStyle name="콤_수서y형 내역(문비, 랙바)긴급-STS-_매곡제 수문설계내역서-041-" xfId="2753" xr:uid="{00000000-0005-0000-0000-00007E320000}"/>
    <cellStyle name="콤_수서내역서 CANOPY 적용(080225)" xfId="2754" xr:uid="{00000000-0005-0000-0000-00007F320000}"/>
    <cellStyle name="콤_수서내역서 CANOPY 적용(080225)_매곡제 수문설계내역서-041-" xfId="2755" xr:uid="{00000000-0005-0000-0000-000080320000}"/>
    <cellStyle name="콤_수서내역서(2520)-sts roller-080115-" xfId="2756" xr:uid="{00000000-0005-0000-0000-000081320000}"/>
    <cellStyle name="콤_수서내역서(2520)-sts roller-080115-_매곡제 수문설계내역서-041-" xfId="2757" xr:uid="{00000000-0005-0000-0000-000082320000}"/>
    <cellStyle name="콤_수서수문설계내역서 (파워잭)080226" xfId="2758" xr:uid="{00000000-0005-0000-0000-000083320000}"/>
    <cellStyle name="콤_수서수문설계내역서 (파워잭)080226_매곡제 수문설계내역서-041-" xfId="2759" xr:uid="{00000000-0005-0000-0000-000084320000}"/>
    <cellStyle name="콤_예가기초금액" xfId="2760" xr:uid="{00000000-0005-0000-0000-000085320000}"/>
    <cellStyle name="콤_예가기초금액_매곡제 수문설계내역서-041-" xfId="2761" xr:uid="{00000000-0005-0000-0000-000086320000}"/>
    <cellStyle name="콤_조달 견적 내역서(08.03.29)" xfId="2762" xr:uid="{00000000-0005-0000-0000-000087320000}"/>
    <cellStyle name="콤_조달 견적 내역서(08.03.29)_매곡제 수문설계내역서-041-" xfId="2763" xr:uid="{00000000-0005-0000-0000-000088320000}"/>
    <cellStyle name="콤_춘정세부사업비(최종)-2" xfId="3199" xr:uid="{00000000-0005-0000-0000-000089320000}"/>
    <cellStyle name="콤_토목공사(원가심사용)" xfId="3198" xr:uid="{00000000-0005-0000-0000-00008A320000}"/>
    <cellStyle name="콤마" xfId="13285" xr:uid="{00000000-0005-0000-0000-00008B320000}"/>
    <cellStyle name="콤마 " xfId="13286" xr:uid="{00000000-0005-0000-0000-00008C320000}"/>
    <cellStyle name="콤마 [" xfId="2764" xr:uid="{00000000-0005-0000-0000-00008D320000}"/>
    <cellStyle name="콤마 [ 2" xfId="3197" xr:uid="{00000000-0005-0000-0000-00008E320000}"/>
    <cellStyle name="콤마 [#]" xfId="13287" xr:uid="{00000000-0005-0000-0000-00008F320000}"/>
    <cellStyle name="콤마 []" xfId="2765" xr:uid="{00000000-0005-0000-0000-000090320000}"/>
    <cellStyle name="콤마 [] 2" xfId="13288" xr:uid="{00000000-0005-0000-0000-000091320000}"/>
    <cellStyle name="콤마 [_1.2x1.2롤러게이트 내역서" xfId="2766" xr:uid="{00000000-0005-0000-0000-000092320000}"/>
    <cellStyle name="콤마 [0.00]" xfId="13289" xr:uid="{00000000-0005-0000-0000-000093320000}"/>
    <cellStyle name="콤마 [0]" xfId="2767" xr:uid="{00000000-0005-0000-0000-000094320000}"/>
    <cellStyle name="콤마 [0] 2" xfId="13290" xr:uid="{00000000-0005-0000-0000-000095320000}"/>
    <cellStyle name="콤마 [0]기기자재비" xfId="2768" xr:uid="{00000000-0005-0000-0000-000096320000}"/>
    <cellStyle name="콤마 [000]" xfId="13291" xr:uid="{00000000-0005-0000-0000-000097320000}"/>
    <cellStyle name="콤마 [1]" xfId="3196" xr:uid="{00000000-0005-0000-0000-000098320000}"/>
    <cellStyle name="콤마 [2]" xfId="2769" xr:uid="{00000000-0005-0000-0000-000099320000}"/>
    <cellStyle name="콤마 [2] 2" xfId="3195" xr:uid="{00000000-0005-0000-0000-00009A320000}"/>
    <cellStyle name="콤마 [2] 2 2" xfId="13292" xr:uid="{00000000-0005-0000-0000-00009B320000}"/>
    <cellStyle name="콤마 [2] 2 2 2" xfId="13293" xr:uid="{00000000-0005-0000-0000-00009C320000}"/>
    <cellStyle name="콤마 [2] 2 2 3" xfId="13294" xr:uid="{00000000-0005-0000-0000-00009D320000}"/>
    <cellStyle name="콤마 [2] 3" xfId="13295" xr:uid="{00000000-0005-0000-0000-00009E320000}"/>
    <cellStyle name="콤마 [3]" xfId="13296" xr:uid="{00000000-0005-0000-0000-00009F320000}"/>
    <cellStyle name="콤마 [금액]" xfId="13297" xr:uid="{00000000-0005-0000-0000-0000A0320000}"/>
    <cellStyle name="콤마 [소수]" xfId="13298" xr:uid="{00000000-0005-0000-0000-0000A1320000}"/>
    <cellStyle name="콤마 [수량]" xfId="2770" xr:uid="{00000000-0005-0000-0000-0000A2320000}"/>
    <cellStyle name="콤마 [수량] 2" xfId="13299" xr:uid="{00000000-0005-0000-0000-0000A3320000}"/>
    <cellStyle name="콤마 &lt;0&gt;" xfId="2771" xr:uid="{00000000-0005-0000-0000-0000A4320000}"/>
    <cellStyle name="콤마 &lt;0&gt; 2" xfId="13300" xr:uid="{00000000-0005-0000-0000-0000A5320000}"/>
    <cellStyle name="콤마(1)" xfId="3194" xr:uid="{00000000-0005-0000-0000-0000A6320000}"/>
    <cellStyle name="콤마[ ]" xfId="2772" xr:uid="{00000000-0005-0000-0000-0000A7320000}"/>
    <cellStyle name="콤마[*]" xfId="2773" xr:uid="{00000000-0005-0000-0000-0000A8320000}"/>
    <cellStyle name="콤마[,]" xfId="13301" xr:uid="{00000000-0005-0000-0000-0000A9320000}"/>
    <cellStyle name="콤마[.]" xfId="2774" xr:uid="{00000000-0005-0000-0000-0000AA320000}"/>
    <cellStyle name="콤마[0]" xfId="2775" xr:uid="{00000000-0005-0000-0000-0000AB320000}"/>
    <cellStyle name="콤마[0] 2" xfId="13302" xr:uid="{00000000-0005-0000-0000-0000AC320000}"/>
    <cellStyle name="콤마[0] 3" xfId="13303" xr:uid="{00000000-0005-0000-0000-0000AD320000}"/>
    <cellStyle name="콤마_  RANGE " xfId="13304" xr:uid="{00000000-0005-0000-0000-0000AE320000}"/>
    <cellStyle name="타이틀" xfId="3193" xr:uid="{00000000-0005-0000-0000-0000AF320000}"/>
    <cellStyle name="통" xfId="2776" xr:uid="{00000000-0005-0000-0000-0000B0320000}"/>
    <cellStyle name="통 2" xfId="3192" xr:uid="{00000000-0005-0000-0000-0000B1320000}"/>
    <cellStyle name="통_01-토공_02-배수공" xfId="13305" xr:uid="{00000000-0005-0000-0000-0000B2320000}"/>
    <cellStyle name="통_01-토공_02-배수공_변경----최종공사비(스톤네트+보강토+양지보)1월23일----(!!!!!!!!!!!!)" xfId="13306" xr:uid="{00000000-0005-0000-0000-0000B3320000}"/>
    <cellStyle name="통_01-토공_02-배수공_변경----최종공사비(스톤네트+보강토+양지보)1월25일----(!!!!!!!!!!!!)" xfId="13307" xr:uid="{00000000-0005-0000-0000-0000B4320000}"/>
    <cellStyle name="통_01-토공_02-배수공_변경----최종공사비(스톤네트+보강토+양지보)2월8일----(TheEnd)-패치2" xfId="13308" xr:uid="{00000000-0005-0000-0000-0000B5320000}"/>
    <cellStyle name="통_02-배수공" xfId="13309" xr:uid="{00000000-0005-0000-0000-0000B6320000}"/>
    <cellStyle name="통_02-배수공_02-배수공" xfId="13310" xr:uid="{00000000-0005-0000-0000-0000B7320000}"/>
    <cellStyle name="통_02-배수공_02-배수공_변경----최종공사비(스톤네트+보강토+양지보)1월23일----(!!!!!!!!!!!!)" xfId="13311" xr:uid="{00000000-0005-0000-0000-0000B8320000}"/>
    <cellStyle name="통_02-배수공_02-배수공_변경----최종공사비(스톤네트+보강토+양지보)1월25일----(!!!!!!!!!!!!)" xfId="13312" xr:uid="{00000000-0005-0000-0000-0000B9320000}"/>
    <cellStyle name="통_02-배수공_02-배수공_변경----최종공사비(스톤네트+보강토+양지보)2월8일----(TheEnd)-패치2" xfId="13313" xr:uid="{00000000-0005-0000-0000-0000BA320000}"/>
    <cellStyle name="통_02-배수공_변경----최종공사비(스톤네트+보강토+양지보)1월23일----(!!!!!!!!!!!!)" xfId="13314" xr:uid="{00000000-0005-0000-0000-0000BB320000}"/>
    <cellStyle name="통_02-배수공_변경----최종공사비(스톤네트+보강토+양지보)1월25일----(!!!!!!!!!!!!)" xfId="13315" xr:uid="{00000000-0005-0000-0000-0000BC320000}"/>
    <cellStyle name="통_02-배수공_변경----최종공사비(스톤네트+보강토+양지보)2월8일----(TheEnd)-패치2" xfId="13316" xr:uid="{00000000-0005-0000-0000-0000BD320000}"/>
    <cellStyle name="통_04-포장공_02-배수공" xfId="13317" xr:uid="{00000000-0005-0000-0000-0000BE320000}"/>
    <cellStyle name="통_04-포장공_02-배수공_변경----최종공사비(스톤네트+보강토+양지보)1월23일----(!!!!!!!!!!!!)" xfId="13318" xr:uid="{00000000-0005-0000-0000-0000BF320000}"/>
    <cellStyle name="통_04-포장공_02-배수공_변경----최종공사비(스톤네트+보강토+양지보)1월25일----(!!!!!!!!!!!!)" xfId="13319" xr:uid="{00000000-0005-0000-0000-0000C0320000}"/>
    <cellStyle name="통_04-포장공_02-배수공_변경----최종공사비(스톤네트+보강토+양지보)2월8일----(TheEnd)-패치2" xfId="13320" xr:uid="{00000000-0005-0000-0000-0000C1320000}"/>
    <cellStyle name="통_06-부대공_02-배수공" xfId="13321" xr:uid="{00000000-0005-0000-0000-0000C2320000}"/>
    <cellStyle name="통_06-부대공_02-배수공_변경----최종공사비(스톤네트+보강토+양지보)1월23일----(!!!!!!!!!!!!)" xfId="13322" xr:uid="{00000000-0005-0000-0000-0000C3320000}"/>
    <cellStyle name="통_06-부대공_02-배수공_변경----최종공사비(스톤네트+보강토+양지보)1월25일----(!!!!!!!!!!!!)" xfId="13323" xr:uid="{00000000-0005-0000-0000-0000C4320000}"/>
    <cellStyle name="통_06-부대공_02-배수공_변경----최종공사비(스톤네트+보강토+양지보)2월8일----(TheEnd)-패치2" xfId="13324" xr:uid="{00000000-0005-0000-0000-0000C5320000}"/>
    <cellStyle name="통_1.2x1.2롤러게이트 내역서" xfId="2777" xr:uid="{00000000-0005-0000-0000-0000C6320000}"/>
    <cellStyle name="통_1.2x1.2롤러게이트 내역서_매곡제 수문설계내역서-041-" xfId="2778" xr:uid="{00000000-0005-0000-0000-0000C7320000}"/>
    <cellStyle name="통_1.2x1.2롤러게이트 내역서_수서y형 내역(문비, 랙바)긴급-STS-" xfId="2779" xr:uid="{00000000-0005-0000-0000-0000C8320000}"/>
    <cellStyle name="통_1.2x1.2롤러게이트 내역서_수서y형 내역(문비, 랙바)긴급-STS-_매곡제 수문설계내역서-041-" xfId="2780" xr:uid="{00000000-0005-0000-0000-0000C9320000}"/>
    <cellStyle name="통_1.2x1.2롤러게이트 내역서_수서내역서 CANOPY 적용(080225)" xfId="2781" xr:uid="{00000000-0005-0000-0000-0000CA320000}"/>
    <cellStyle name="통_1.2x1.2롤러게이트 내역서_수서내역서 CANOPY 적용(080225)_매곡제 수문설계내역서-041-" xfId="2782" xr:uid="{00000000-0005-0000-0000-0000CB320000}"/>
    <cellStyle name="통_1.2x1.2롤러게이트 내역서_수서내역서(2520)-sts roller-080115-" xfId="2783" xr:uid="{00000000-0005-0000-0000-0000CC320000}"/>
    <cellStyle name="통_1.2x1.2롤러게이트 내역서_수서내역서(2520)-sts roller-080115-_매곡제 수문설계내역서-041-" xfId="2784" xr:uid="{00000000-0005-0000-0000-0000CD320000}"/>
    <cellStyle name="통_1.대창교(토공)-1" xfId="13325" xr:uid="{00000000-0005-0000-0000-0000CE320000}"/>
    <cellStyle name="통_3. 신광R~숭의R(배수공)" xfId="13326" xr:uid="{00000000-0005-0000-0000-0000CF320000}"/>
    <cellStyle name="통_3. 신광R~숭의R(배수공)_1.대창교(토공)-1" xfId="13327" xr:uid="{00000000-0005-0000-0000-0000D0320000}"/>
    <cellStyle name="통_5015  수조수문 내역서(11.08)" xfId="2785" xr:uid="{00000000-0005-0000-0000-0000D1320000}"/>
    <cellStyle name="통_5015  수조수문 내역서(11.08)_매곡제 수문설계내역서-041-" xfId="2786" xr:uid="{00000000-0005-0000-0000-0000D2320000}"/>
    <cellStyle name="통_5015  수조수문 내역서(11.08)_수서y형 내역(문비, 랙바)긴급-STS-" xfId="2787" xr:uid="{00000000-0005-0000-0000-0000D3320000}"/>
    <cellStyle name="통_5015  수조수문 내역서(11.08)_수서y형 내역(문비, 랙바)긴급-STS-_견적내역서(수서배수문)" xfId="2788" xr:uid="{00000000-0005-0000-0000-0000D4320000}"/>
    <cellStyle name="통_5015  수조수문 내역서(11.08)_수서y형 내역(문비, 랙바)긴급-STS-_견적내역서(수서배수문)_매곡제 수문설계내역서-041-" xfId="2789" xr:uid="{00000000-0005-0000-0000-0000D5320000}"/>
    <cellStyle name="통_5015  수조수문 내역서(11.08)_수서y형 내역(문비, 랙바)긴급-STS-_견적내역서(행당,사근 배수문)" xfId="2790" xr:uid="{00000000-0005-0000-0000-0000D6320000}"/>
    <cellStyle name="통_5015  수조수문 내역서(11.08)_수서y형 내역(문비, 랙바)긴급-STS-_견적내역서(행당,사근 배수문)_매곡제 수문설계내역서-041-" xfId="2791" xr:uid="{00000000-0005-0000-0000-0000D7320000}"/>
    <cellStyle name="통_강서구청-견적내역서(12. 8)" xfId="2792" xr:uid="{00000000-0005-0000-0000-0000D8320000}"/>
    <cellStyle name="통_강서구청-견적내역서(12. 8)_매곡제 수문설계내역서-041-" xfId="2793" xr:uid="{00000000-0005-0000-0000-0000D9320000}"/>
    <cellStyle name="통_견적내역서" xfId="2794" xr:uid="{00000000-0005-0000-0000-0000DA320000}"/>
    <cellStyle name="통_견적내역서(수서배수문)" xfId="2795" xr:uid="{00000000-0005-0000-0000-0000DB320000}"/>
    <cellStyle name="통_견적내역서(수서배수문)_매곡제 수문설계내역서-041-" xfId="2796" xr:uid="{00000000-0005-0000-0000-0000DC320000}"/>
    <cellStyle name="통_견적내역서_강서구청-견적내역서(12. 8)" xfId="2797" xr:uid="{00000000-0005-0000-0000-0000DD320000}"/>
    <cellStyle name="통_견적내역서_강서구청-견적내역서(12. 8)_매곡제 수문설계내역서-041-" xfId="2798" xr:uid="{00000000-0005-0000-0000-0000DE320000}"/>
    <cellStyle name="통_견적내역서_견적내역서(수서배수문)" xfId="2799" xr:uid="{00000000-0005-0000-0000-0000DF320000}"/>
    <cellStyle name="통_견적내역서_견적내역서(수서배수문)_매곡제 수문설계내역서-041-" xfId="2800" xr:uid="{00000000-0005-0000-0000-0000E0320000}"/>
    <cellStyle name="통_견적내역서_견적내역서(행당,사근 배수문)" xfId="2801" xr:uid="{00000000-0005-0000-0000-0000E1320000}"/>
    <cellStyle name="통_견적내역서_견적내역서(행당,사근 배수문)_매곡제 수문설계내역서-041-" xfId="2802" xr:uid="{00000000-0005-0000-0000-0000E2320000}"/>
    <cellStyle name="통_견적내역서_견적서" xfId="2803" xr:uid="{00000000-0005-0000-0000-0000E3320000}"/>
    <cellStyle name="통_견적내역서_매곡제 수문설계내역서-041-" xfId="2804" xr:uid="{00000000-0005-0000-0000-0000E4320000}"/>
    <cellStyle name="통_견적내역서_사본 - 수산들수문설치 내역서rev2(최종)" xfId="2805" xr:uid="{00000000-0005-0000-0000-0000E5320000}"/>
    <cellStyle name="통_견적내역서_사본 - 수산들수문설치 내역서rev2(최종)_매곡제 수문설계내역서-041-" xfId="2806" xr:uid="{00000000-0005-0000-0000-0000E6320000}"/>
    <cellStyle name="통_견적내역서_수문설계내역서 (파워잭)080308" xfId="2807" xr:uid="{00000000-0005-0000-0000-0000E7320000}"/>
    <cellStyle name="통_견적내역서_수문설계내역서 (파워잭)080308_매곡제 수문설계내역서-041-" xfId="2808" xr:uid="{00000000-0005-0000-0000-0000E8320000}"/>
    <cellStyle name="통_견적내역서_수서y형 내역(문비, 랙바)긴급-STS-" xfId="2809" xr:uid="{00000000-0005-0000-0000-0000E9320000}"/>
    <cellStyle name="통_견적내역서_수서y형 내역(문비, 랙바)긴급-STS-_견적내역서(수서배수문)" xfId="2810" xr:uid="{00000000-0005-0000-0000-0000EA320000}"/>
    <cellStyle name="통_견적내역서_수서y형 내역(문비, 랙바)긴급-STS-_견적내역서(수서배수문)_매곡제 수문설계내역서-041-" xfId="2811" xr:uid="{00000000-0005-0000-0000-0000EB320000}"/>
    <cellStyle name="통_견적내역서_수서y형 내역(문비, 랙바)긴급-STS-_견적내역서(행당,사근 배수문)" xfId="2812" xr:uid="{00000000-0005-0000-0000-0000EC320000}"/>
    <cellStyle name="통_견적내역서_수서y형 내역(문비, 랙바)긴급-STS-_견적내역서(행당,사근 배수문)_매곡제 수문설계내역서-041-" xfId="2813" xr:uid="{00000000-0005-0000-0000-0000ED320000}"/>
    <cellStyle name="통_견적내역서_연호지 견적 내역서(Float형)" xfId="2814" xr:uid="{00000000-0005-0000-0000-0000EE320000}"/>
    <cellStyle name="통_견적내역서_연호지 견적 내역서(Float형)_매곡제 수문설계내역서-041-" xfId="2815" xr:uid="{00000000-0005-0000-0000-0000EF320000}"/>
    <cellStyle name="통_견적내역서_연호지배수문 설계 내역서(Float형)2515" xfId="2816" xr:uid="{00000000-0005-0000-0000-0000F0320000}"/>
    <cellStyle name="통_견적내역서_연호지배수문 설계 내역서(Float형)2515_매곡제 수문설계내역서-041-" xfId="2817" xr:uid="{00000000-0005-0000-0000-0000F1320000}"/>
    <cellStyle name="통_금호견적내역서(10)" xfId="2818" xr:uid="{00000000-0005-0000-0000-0000F2320000}"/>
    <cellStyle name="통_금호견적내역서(10)_가양, 마곡내역서(11.22)" xfId="2819" xr:uid="{00000000-0005-0000-0000-0000F3320000}"/>
    <cellStyle name="통_금호견적내역서(10)_가양, 마곡내역서(11.22)_매곡제 수문설계내역서-041-" xfId="2820" xr:uid="{00000000-0005-0000-0000-0000F4320000}"/>
    <cellStyle name="통_금호견적내역서(10)_가양, 마곡내역서(11.22)-권양기" xfId="2821" xr:uid="{00000000-0005-0000-0000-0000F5320000}"/>
    <cellStyle name="통_금호견적내역서(10)_가양, 마곡내역서(11.22)-권양기_강서구청-견적내역서(12. 8)" xfId="2822" xr:uid="{00000000-0005-0000-0000-0000F6320000}"/>
    <cellStyle name="통_금호견적내역서(10)_가양, 마곡내역서(11.22)-권양기_강서구청-견적내역서(12. 8)_매곡제 수문설계내역서-041-" xfId="2823" xr:uid="{00000000-0005-0000-0000-0000F7320000}"/>
    <cellStyle name="통_금호견적내역서(10)_가양, 마곡내역서(11.22)-권양기_매곡제 수문설계내역서-041-" xfId="2824" xr:uid="{00000000-0005-0000-0000-0000F8320000}"/>
    <cellStyle name="통_금호견적내역서(10)_가양, 마곡내역서(11.22)-권양기_수서y형 내역(문비, 랙바)긴급-STS-" xfId="2825" xr:uid="{00000000-0005-0000-0000-0000F9320000}"/>
    <cellStyle name="통_금호견적내역서(10)_가양, 마곡내역서(11.22)-권양기_수서y형 내역(문비, 랙바)긴급-STS-_매곡제 수문설계내역서-041-" xfId="2826" xr:uid="{00000000-0005-0000-0000-0000FA320000}"/>
    <cellStyle name="통_금호견적내역서(10)_가양, 마곡내역서(11.22)-권양기_수서내역서 CANOPY 적용(080225)" xfId="2827" xr:uid="{00000000-0005-0000-0000-0000FB320000}"/>
    <cellStyle name="통_금호견적내역서(10)_가양, 마곡내역서(11.22)-권양기_수서내역서 CANOPY 적용(080225)_매곡제 수문설계내역서-041-" xfId="2828" xr:uid="{00000000-0005-0000-0000-0000FC320000}"/>
    <cellStyle name="통_금호견적내역서(10)_가양, 마곡내역서(11.22)-권양기_수서내역서(2520)-sts roller-080115-" xfId="2829" xr:uid="{00000000-0005-0000-0000-0000FD320000}"/>
    <cellStyle name="통_금호견적내역서(10)_가양, 마곡내역서(11.22)-권양기_수서내역서(2520)-sts roller-080115-_매곡제 수문설계내역서-041-" xfId="2830" xr:uid="{00000000-0005-0000-0000-0000FE320000}"/>
    <cellStyle name="통_금호견적내역서(10)_강서구청-견적내역서(12. 8)" xfId="2831" xr:uid="{00000000-0005-0000-0000-0000FF320000}"/>
    <cellStyle name="통_금호견적내역서(10)_강서구청-견적내역서(12. 8)_매곡제 수문설계내역서-041-" xfId="2832" xr:uid="{00000000-0005-0000-0000-000000330000}"/>
    <cellStyle name="통_금호견적내역서(10)_매곡제 수문설계내역서-041-" xfId="2833" xr:uid="{00000000-0005-0000-0000-000001330000}"/>
    <cellStyle name="통_금호견적내역서(10)_설계내역서-발주최종" xfId="2834" xr:uid="{00000000-0005-0000-0000-000002330000}"/>
    <cellStyle name="통_금호견적내역서(10)_설계내역서-발주최종_매곡제 수문설계내역서-041-" xfId="2835" xr:uid="{00000000-0005-0000-0000-000003330000}"/>
    <cellStyle name="통_금호견적내역서(10)_수서y형 내역(문비, 랙바)긴급-STS-" xfId="2836" xr:uid="{00000000-0005-0000-0000-000004330000}"/>
    <cellStyle name="통_금호견적내역서(10)_수서y형 내역(문비, 랙바)긴급-STS-_매곡제 수문설계내역서-041-" xfId="2837" xr:uid="{00000000-0005-0000-0000-000005330000}"/>
    <cellStyle name="통_금호견적내역서(10)_수서내역서 CANOPY 적용(080225)" xfId="2838" xr:uid="{00000000-0005-0000-0000-000006330000}"/>
    <cellStyle name="통_금호견적내역서(10)_수서내역서 CANOPY 적용(080225)_매곡제 수문설계내역서-041-" xfId="2839" xr:uid="{00000000-0005-0000-0000-000007330000}"/>
    <cellStyle name="통_금호견적내역서(10)_수서내역서(2520)-sts roller-080115-" xfId="2840" xr:uid="{00000000-0005-0000-0000-000008330000}"/>
    <cellStyle name="통_금호견적내역서(10)_수서내역서(2520)-sts roller-080115-_매곡제 수문설계내역서-041-" xfId="2841" xr:uid="{00000000-0005-0000-0000-000009330000}"/>
    <cellStyle name="통_배수공" xfId="13328" xr:uid="{00000000-0005-0000-0000-00000A330000}"/>
    <cellStyle name="통_배수공_1.대창교(토공)-1" xfId="13329" xr:uid="{00000000-0005-0000-0000-00000B330000}"/>
    <cellStyle name="통_사본 - 고련지구2004년변경공정계획(농조)" xfId="3191" xr:uid="{00000000-0005-0000-0000-00000C330000}"/>
    <cellStyle name="통_사본 - 고련지구2004년변경공정계획(농조)_고련지추가변경(우치곡)" xfId="3190" xr:uid="{00000000-0005-0000-0000-00000D330000}"/>
    <cellStyle name="통_사본 - 고련지구2004년변경공정계획(농조)_고련지추가변경(우치곡)_춘정세부사업비(최종)-2" xfId="3189" xr:uid="{00000000-0005-0000-0000-00000E330000}"/>
    <cellStyle name="통_사본 - 고련지구2004년변경공정계획(농조)_고련지추가변경(우치곡)_토목공사(원가심사용)" xfId="3188" xr:uid="{00000000-0005-0000-0000-00000F330000}"/>
    <cellStyle name="통_사본 - 고련지구2004년변경공정계획(농조)_춘정세부사업비(최종)-2" xfId="3187" xr:uid="{00000000-0005-0000-0000-000010330000}"/>
    <cellStyle name="통_사본 - 고련지구2004년변경공정계획(농조)_토목공사(원가심사용)" xfId="3186" xr:uid="{00000000-0005-0000-0000-000011330000}"/>
    <cellStyle name="통_솔빛마을연결도로(최종)" xfId="13330" xr:uid="{00000000-0005-0000-0000-000012330000}"/>
    <cellStyle name="통_솔빛마을연결도로(최종)_1.대창교(토공)-1" xfId="13331" xr:uid="{00000000-0005-0000-0000-000013330000}"/>
    <cellStyle name="통_수량산출서(수정)" xfId="3185" xr:uid="{00000000-0005-0000-0000-000014330000}"/>
    <cellStyle name="통_수량산출서(수정)_01-토공_02-배수공" xfId="13332" xr:uid="{00000000-0005-0000-0000-000015330000}"/>
    <cellStyle name="통_수량산출서(수정)_01-토공_02-배수공_변경----최종공사비(스톤네트+보강토+양지보)1월23일----(!!!!!!!!!!!!)" xfId="13333" xr:uid="{00000000-0005-0000-0000-000016330000}"/>
    <cellStyle name="통_수량산출서(수정)_01-토공_02-배수공_변경----최종공사비(스톤네트+보강토+양지보)1월25일----(!!!!!!!!!!!!)" xfId="13334" xr:uid="{00000000-0005-0000-0000-000017330000}"/>
    <cellStyle name="통_수량산출서(수정)_01-토공_02-배수공_변경----최종공사비(스톤네트+보강토+양지보)2월8일----(TheEnd)-패치2" xfId="13335" xr:uid="{00000000-0005-0000-0000-000018330000}"/>
    <cellStyle name="통_수량산출서(수정)_02-배수공" xfId="13336" xr:uid="{00000000-0005-0000-0000-000019330000}"/>
    <cellStyle name="통_수량산출서(수정)_02-배수공_02-배수공" xfId="13337" xr:uid="{00000000-0005-0000-0000-00001A330000}"/>
    <cellStyle name="통_수량산출서(수정)_02-배수공_02-배수공_변경----최종공사비(스톤네트+보강토+양지보)1월23일----(!!!!!!!!!!!!)" xfId="13338" xr:uid="{00000000-0005-0000-0000-00001B330000}"/>
    <cellStyle name="통_수량산출서(수정)_02-배수공_02-배수공_변경----최종공사비(스톤네트+보강토+양지보)1월25일----(!!!!!!!!!!!!)" xfId="13339" xr:uid="{00000000-0005-0000-0000-00001C330000}"/>
    <cellStyle name="통_수량산출서(수정)_02-배수공_02-배수공_변경----최종공사비(스톤네트+보강토+양지보)2월8일----(TheEnd)-패치2" xfId="13340" xr:uid="{00000000-0005-0000-0000-00001D330000}"/>
    <cellStyle name="통_수량산출서(수정)_02-배수공_변경----최종공사비(스톤네트+보강토+양지보)1월23일----(!!!!!!!!!!!!)" xfId="13341" xr:uid="{00000000-0005-0000-0000-00001E330000}"/>
    <cellStyle name="통_수량산출서(수정)_02-배수공_변경----최종공사비(스톤네트+보강토+양지보)1월25일----(!!!!!!!!!!!!)" xfId="13342" xr:uid="{00000000-0005-0000-0000-00001F330000}"/>
    <cellStyle name="통_수량산출서(수정)_02-배수공_변경----최종공사비(스톤네트+보강토+양지보)2월8일----(TheEnd)-패치2" xfId="13343" xr:uid="{00000000-0005-0000-0000-000020330000}"/>
    <cellStyle name="통_수량산출서(수정)_04-포장공_02-배수공" xfId="13344" xr:uid="{00000000-0005-0000-0000-000021330000}"/>
    <cellStyle name="통_수량산출서(수정)_04-포장공_02-배수공_변경----최종공사비(스톤네트+보강토+양지보)1월23일----(!!!!!!!!!!!!)" xfId="13345" xr:uid="{00000000-0005-0000-0000-000022330000}"/>
    <cellStyle name="통_수량산출서(수정)_04-포장공_02-배수공_변경----최종공사비(스톤네트+보강토+양지보)1월25일----(!!!!!!!!!!!!)" xfId="13346" xr:uid="{00000000-0005-0000-0000-000023330000}"/>
    <cellStyle name="통_수량산출서(수정)_04-포장공_02-배수공_변경----최종공사비(스톤네트+보강토+양지보)2월8일----(TheEnd)-패치2" xfId="13347" xr:uid="{00000000-0005-0000-0000-000024330000}"/>
    <cellStyle name="통_수량산출서(수정)_06-부대공_02-배수공" xfId="13348" xr:uid="{00000000-0005-0000-0000-000025330000}"/>
    <cellStyle name="통_수량산출서(수정)_06-부대공_02-배수공_변경----최종공사비(스톤네트+보강토+양지보)1월23일----(!!!!!!!!!!!!)" xfId="13349" xr:uid="{00000000-0005-0000-0000-000026330000}"/>
    <cellStyle name="통_수량산출서(수정)_06-부대공_02-배수공_변경----최종공사비(스톤네트+보강토+양지보)1월25일----(!!!!!!!!!!!!)" xfId="13350" xr:uid="{00000000-0005-0000-0000-000027330000}"/>
    <cellStyle name="통_수량산출서(수정)_06-부대공_02-배수공_변경----최종공사비(스톤네트+보강토+양지보)2월8일----(TheEnd)-패치2" xfId="13351" xr:uid="{00000000-0005-0000-0000-000028330000}"/>
    <cellStyle name="통_수량산출서(수정)_1.대창교(토공)-1" xfId="13352" xr:uid="{00000000-0005-0000-0000-000029330000}"/>
    <cellStyle name="통_수량산출서(수정)_3. 신광R~숭의R(배수공)" xfId="13353" xr:uid="{00000000-0005-0000-0000-00002A330000}"/>
    <cellStyle name="통_수량산출서(수정)_3. 신광R~숭의R(배수공)_1.대창교(토공)-1" xfId="13354" xr:uid="{00000000-0005-0000-0000-00002B330000}"/>
    <cellStyle name="통_수량산출서(수정)_배수공" xfId="13355" xr:uid="{00000000-0005-0000-0000-00002C330000}"/>
    <cellStyle name="통_수량산출서(수정)_배수공_1.대창교(토공)-1" xfId="13356" xr:uid="{00000000-0005-0000-0000-00002D330000}"/>
    <cellStyle name="통_수량산출서(수정)_사본 - 고련지구2004년변경공정계획(농조)" xfId="3184" xr:uid="{00000000-0005-0000-0000-00002E330000}"/>
    <cellStyle name="통_수량산출서(수정)_사본 - 고련지구2004년변경공정계획(농조)_고련지추가변경(우치곡)" xfId="3183" xr:uid="{00000000-0005-0000-0000-00002F330000}"/>
    <cellStyle name="통_수량산출서(수정)_사본 - 고련지구2004년변경공정계획(농조)_고련지추가변경(우치곡)_춘정세부사업비(최종)-2" xfId="3182" xr:uid="{00000000-0005-0000-0000-000030330000}"/>
    <cellStyle name="통_수량산출서(수정)_사본 - 고련지구2004년변경공정계획(농조)_고련지추가변경(우치곡)_토목공사(원가심사용)" xfId="3181" xr:uid="{00000000-0005-0000-0000-000031330000}"/>
    <cellStyle name="통_수량산출서(수정)_사본 - 고련지구2004년변경공정계획(농조)_춘정세부사업비(최종)-2" xfId="3180" xr:uid="{00000000-0005-0000-0000-000032330000}"/>
    <cellStyle name="통_수량산출서(수정)_사본 - 고련지구2004년변경공정계획(농조)_토목공사(원가심사용)" xfId="3179" xr:uid="{00000000-0005-0000-0000-000033330000}"/>
    <cellStyle name="통_수량산출서(수정)_솔빛마을연결도로(최종)" xfId="13357" xr:uid="{00000000-0005-0000-0000-000034330000}"/>
    <cellStyle name="통_수량산출서(수정)_솔빛마을연결도로(최종)_1.대창교(토공)-1" xfId="13358" xr:uid="{00000000-0005-0000-0000-000035330000}"/>
    <cellStyle name="통_수량산출서(수정)_춘정세부사업비(최종)-2" xfId="3178" xr:uid="{00000000-0005-0000-0000-000036330000}"/>
    <cellStyle name="통_수량산출서(수정)_토목공사(원가심사용)" xfId="3177" xr:uid="{00000000-0005-0000-0000-000037330000}"/>
    <cellStyle name="통_수서y형 내역(문비, 랙바)긴급-STS-" xfId="2842" xr:uid="{00000000-0005-0000-0000-000038330000}"/>
    <cellStyle name="통_수서y형 내역(문비, 랙바)긴급-STS-_매곡제 수문설계내역서-041-" xfId="2843" xr:uid="{00000000-0005-0000-0000-000039330000}"/>
    <cellStyle name="통_수서내역서 CANOPY 적용(080225)" xfId="2844" xr:uid="{00000000-0005-0000-0000-00003A330000}"/>
    <cellStyle name="통_수서내역서 CANOPY 적용(080225)_매곡제 수문설계내역서-041-" xfId="2845" xr:uid="{00000000-0005-0000-0000-00003B330000}"/>
    <cellStyle name="통_수서내역서(2520)-sts roller-080115-" xfId="2846" xr:uid="{00000000-0005-0000-0000-00003C330000}"/>
    <cellStyle name="통_수서내역서(2520)-sts roller-080115-_매곡제 수문설계내역서-041-" xfId="2847" xr:uid="{00000000-0005-0000-0000-00003D330000}"/>
    <cellStyle name="통_수서수문설계내역서 (파워잭)080226" xfId="2848" xr:uid="{00000000-0005-0000-0000-00003E330000}"/>
    <cellStyle name="통_수서수문설계내역서 (파워잭)080226_매곡제 수문설계내역서-041-" xfId="2849" xr:uid="{00000000-0005-0000-0000-00003F330000}"/>
    <cellStyle name="통_예가기초금액" xfId="2850" xr:uid="{00000000-0005-0000-0000-000040330000}"/>
    <cellStyle name="통_예가기초금액_매곡제 수문설계내역서-041-" xfId="2851" xr:uid="{00000000-0005-0000-0000-000041330000}"/>
    <cellStyle name="통_조달 견적 내역서(08.03.29)" xfId="2852" xr:uid="{00000000-0005-0000-0000-000042330000}"/>
    <cellStyle name="통_조달 견적 내역서(08.03.29)_매곡제 수문설계내역서-041-" xfId="2853" xr:uid="{00000000-0005-0000-0000-000043330000}"/>
    <cellStyle name="통_춘정세부사업비(최종)-2" xfId="3176" xr:uid="{00000000-0005-0000-0000-000044330000}"/>
    <cellStyle name="통_토목공사(원가심사용)" xfId="3175" xr:uid="{00000000-0005-0000-0000-000045330000}"/>
    <cellStyle name="통화 [" xfId="2854" xr:uid="{00000000-0005-0000-0000-000046330000}"/>
    <cellStyle name="통화 [ 2" xfId="3174" xr:uid="{00000000-0005-0000-0000-000047330000}"/>
    <cellStyle name="통화 [0] 2" xfId="2855" xr:uid="{00000000-0005-0000-0000-000048330000}"/>
    <cellStyle name="통화 [0] 2 2" xfId="13359" xr:uid="{00000000-0005-0000-0000-000049330000}"/>
    <cellStyle name="통화 [0㉝〸" xfId="3173" xr:uid="{00000000-0005-0000-0000-00004A330000}"/>
    <cellStyle name="퍼센트" xfId="2856" xr:uid="{00000000-0005-0000-0000-00004B330000}"/>
    <cellStyle name="퍼센트 2" xfId="2857" xr:uid="{00000000-0005-0000-0000-00004C330000}"/>
    <cellStyle name="퍼센트 2 2" xfId="13360" xr:uid="{00000000-0005-0000-0000-00004D330000}"/>
    <cellStyle name="퍼센트 2 2 2" xfId="13361" xr:uid="{00000000-0005-0000-0000-00004E330000}"/>
    <cellStyle name="퍼센트 2 2 3" xfId="13362" xr:uid="{00000000-0005-0000-0000-00004F330000}"/>
    <cellStyle name="퍼센트 3" xfId="2858" xr:uid="{00000000-0005-0000-0000-000050330000}"/>
    <cellStyle name="퍼센트 3 2" xfId="13363" xr:uid="{00000000-0005-0000-0000-000051330000}"/>
    <cellStyle name="퍼센트 3 2 2" xfId="13364" xr:uid="{00000000-0005-0000-0000-000052330000}"/>
    <cellStyle name="퍼센트 3 2 3" xfId="13365" xr:uid="{00000000-0005-0000-0000-000053330000}"/>
    <cellStyle name="퍼센트 4" xfId="3172" xr:uid="{00000000-0005-0000-0000-000054330000}"/>
    <cellStyle name="표" xfId="2859" xr:uid="{00000000-0005-0000-0000-000055330000}"/>
    <cellStyle name="표 2" xfId="3170" xr:uid="{00000000-0005-0000-0000-000056330000}"/>
    <cellStyle name="표 3" xfId="3171" xr:uid="{00000000-0005-0000-0000-000057330000}"/>
    <cellStyle name="표(가는선,가운데,중앙)" xfId="13366" xr:uid="{00000000-0005-0000-0000-000058330000}"/>
    <cellStyle name="표(가는선,왼쪽,중앙)" xfId="13367" xr:uid="{00000000-0005-0000-0000-000059330000}"/>
    <cellStyle name="표(세로쓰기)" xfId="13368" xr:uid="{00000000-0005-0000-0000-00005A330000}"/>
    <cellStyle name="표_01-토공_02-배수공" xfId="13369" xr:uid="{00000000-0005-0000-0000-00005B330000}"/>
    <cellStyle name="표_01-토공_02-배수공_변경----최종공사비(스톤네트+보강토+양지보)1월23일----(!!!!!!!!!!!!)" xfId="13370" xr:uid="{00000000-0005-0000-0000-00005C330000}"/>
    <cellStyle name="표_01-토공_02-배수공_변경----최종공사비(스톤네트+보강토+양지보)1월25일----(!!!!!!!!!!!!)" xfId="13371" xr:uid="{00000000-0005-0000-0000-00005D330000}"/>
    <cellStyle name="표_01-토공_02-배수공_변경----최종공사비(스톤네트+보강토+양지보)2월8일----(TheEnd)-패치2" xfId="13372" xr:uid="{00000000-0005-0000-0000-00005E330000}"/>
    <cellStyle name="표_02-배수공" xfId="13373" xr:uid="{00000000-0005-0000-0000-00005F330000}"/>
    <cellStyle name="표_02-배수공_02-배수공" xfId="13374" xr:uid="{00000000-0005-0000-0000-000060330000}"/>
    <cellStyle name="표_02-배수공_02-배수공_변경----최종공사비(스톤네트+보강토+양지보)1월23일----(!!!!!!!!!!!!)" xfId="13375" xr:uid="{00000000-0005-0000-0000-000061330000}"/>
    <cellStyle name="표_02-배수공_02-배수공_변경----최종공사비(스톤네트+보강토+양지보)1월25일----(!!!!!!!!!!!!)" xfId="13376" xr:uid="{00000000-0005-0000-0000-000062330000}"/>
    <cellStyle name="표_02-배수공_02-배수공_변경----최종공사비(스톤네트+보강토+양지보)2월8일----(TheEnd)-패치2" xfId="13377" xr:uid="{00000000-0005-0000-0000-000063330000}"/>
    <cellStyle name="표_02-배수공_변경----최종공사비(스톤네트+보강토+양지보)1월23일----(!!!!!!!!!!!!)" xfId="13378" xr:uid="{00000000-0005-0000-0000-000064330000}"/>
    <cellStyle name="표_02-배수공_변경----최종공사비(스톤네트+보강토+양지보)1월25일----(!!!!!!!!!!!!)" xfId="13379" xr:uid="{00000000-0005-0000-0000-000065330000}"/>
    <cellStyle name="표_02-배수공_변경----최종공사비(스톤네트+보강토+양지보)2월8일----(TheEnd)-패치2" xfId="13380" xr:uid="{00000000-0005-0000-0000-000066330000}"/>
    <cellStyle name="표_04-포장공_02-배수공" xfId="13381" xr:uid="{00000000-0005-0000-0000-000067330000}"/>
    <cellStyle name="표_04-포장공_02-배수공_변경----최종공사비(스톤네트+보강토+양지보)1월23일----(!!!!!!!!!!!!)" xfId="13382" xr:uid="{00000000-0005-0000-0000-000068330000}"/>
    <cellStyle name="표_04-포장공_02-배수공_변경----최종공사비(스톤네트+보강토+양지보)1월25일----(!!!!!!!!!!!!)" xfId="13383" xr:uid="{00000000-0005-0000-0000-000069330000}"/>
    <cellStyle name="표_04-포장공_02-배수공_변경----최종공사비(스톤네트+보강토+양지보)2월8일----(TheEnd)-패치2" xfId="13384" xr:uid="{00000000-0005-0000-0000-00006A330000}"/>
    <cellStyle name="표_06-부대공_02-배수공" xfId="13385" xr:uid="{00000000-0005-0000-0000-00006B330000}"/>
    <cellStyle name="표_06-부대공_02-배수공_변경----최종공사비(스톤네트+보강토+양지보)1월23일----(!!!!!!!!!!!!)" xfId="13386" xr:uid="{00000000-0005-0000-0000-00006C330000}"/>
    <cellStyle name="표_06-부대공_02-배수공_변경----최종공사비(스톤네트+보강토+양지보)1월25일----(!!!!!!!!!!!!)" xfId="13387" xr:uid="{00000000-0005-0000-0000-00006D330000}"/>
    <cellStyle name="표_06-부대공_02-배수공_변경----최종공사비(스톤네트+보강토+양지보)2월8일----(TheEnd)-패치2" xfId="13388" xr:uid="{00000000-0005-0000-0000-00006E330000}"/>
    <cellStyle name="표_1.2x1.2롤러게이트 내역서" xfId="2860" xr:uid="{00000000-0005-0000-0000-00006F330000}"/>
    <cellStyle name="표_1.2x1.2롤러게이트 내역서_매곡제 수문설계내역서-041-" xfId="2861" xr:uid="{00000000-0005-0000-0000-000070330000}"/>
    <cellStyle name="표_1.2x1.2롤러게이트 내역서_수서y형 내역(문비, 랙바)긴급-STS-" xfId="2862" xr:uid="{00000000-0005-0000-0000-000071330000}"/>
    <cellStyle name="표_1.2x1.2롤러게이트 내역서_수서y형 내역(문비, 랙바)긴급-STS-_매곡제 수문설계내역서-041-" xfId="2863" xr:uid="{00000000-0005-0000-0000-000072330000}"/>
    <cellStyle name="표_1.2x1.2롤러게이트 내역서_수서내역서 CANOPY 적용(080225)" xfId="2864" xr:uid="{00000000-0005-0000-0000-000073330000}"/>
    <cellStyle name="표_1.2x1.2롤러게이트 내역서_수서내역서 CANOPY 적용(080225)_매곡제 수문설계내역서-041-" xfId="2865" xr:uid="{00000000-0005-0000-0000-000074330000}"/>
    <cellStyle name="표_1.2x1.2롤러게이트 내역서_수서내역서(2520)-sts roller-080115-" xfId="2866" xr:uid="{00000000-0005-0000-0000-000075330000}"/>
    <cellStyle name="표_1.2x1.2롤러게이트 내역서_수서내역서(2520)-sts roller-080115-_매곡제 수문설계내역서-041-" xfId="2867" xr:uid="{00000000-0005-0000-0000-000076330000}"/>
    <cellStyle name="표_1.대창교(토공)-1" xfId="13389" xr:uid="{00000000-0005-0000-0000-000077330000}"/>
    <cellStyle name="표_3. 신광R~숭의R(배수공)" xfId="13390" xr:uid="{00000000-0005-0000-0000-000078330000}"/>
    <cellStyle name="표_3. 신광R~숭의R(배수공)_1.대창교(토공)-1" xfId="13391" xr:uid="{00000000-0005-0000-0000-000079330000}"/>
    <cellStyle name="표_5015  수조수문 내역서(11.08)" xfId="2868" xr:uid="{00000000-0005-0000-0000-00007A330000}"/>
    <cellStyle name="표_5015  수조수문 내역서(11.08)_매곡제 수문설계내역서-041-" xfId="2869" xr:uid="{00000000-0005-0000-0000-00007B330000}"/>
    <cellStyle name="표_5015  수조수문 내역서(11.08)_수서y형 내역(문비, 랙바)긴급-STS-" xfId="2870" xr:uid="{00000000-0005-0000-0000-00007C330000}"/>
    <cellStyle name="표_5015  수조수문 내역서(11.08)_수서y형 내역(문비, 랙바)긴급-STS-_견적내역서(수서배수문)" xfId="2871" xr:uid="{00000000-0005-0000-0000-00007D330000}"/>
    <cellStyle name="표_5015  수조수문 내역서(11.08)_수서y형 내역(문비, 랙바)긴급-STS-_견적내역서(수서배수문)_매곡제 수문설계내역서-041-" xfId="2872" xr:uid="{00000000-0005-0000-0000-00007E330000}"/>
    <cellStyle name="표_5015  수조수문 내역서(11.08)_수서y형 내역(문비, 랙바)긴급-STS-_견적내역서(행당,사근 배수문)" xfId="2873" xr:uid="{00000000-0005-0000-0000-00007F330000}"/>
    <cellStyle name="표_5015  수조수문 내역서(11.08)_수서y형 내역(문비, 랙바)긴급-STS-_견적내역서(행당,사근 배수문)_매곡제 수문설계내역서-041-" xfId="2874" xr:uid="{00000000-0005-0000-0000-000080330000}"/>
    <cellStyle name="표_강서구청-견적내역서(12. 8)" xfId="2875" xr:uid="{00000000-0005-0000-0000-000081330000}"/>
    <cellStyle name="표_강서구청-견적내역서(12. 8)_매곡제 수문설계내역서-041-" xfId="2876" xr:uid="{00000000-0005-0000-0000-000082330000}"/>
    <cellStyle name="표_견적내역서" xfId="2877" xr:uid="{00000000-0005-0000-0000-000083330000}"/>
    <cellStyle name="표_견적내역서(수서배수문)" xfId="2878" xr:uid="{00000000-0005-0000-0000-000084330000}"/>
    <cellStyle name="표_견적내역서(수서배수문)_매곡제 수문설계내역서-041-" xfId="2879" xr:uid="{00000000-0005-0000-0000-000085330000}"/>
    <cellStyle name="표_견적내역서_강서구청-견적내역서(12. 8)" xfId="2880" xr:uid="{00000000-0005-0000-0000-000086330000}"/>
    <cellStyle name="표_견적내역서_강서구청-견적내역서(12. 8)_매곡제 수문설계내역서-041-" xfId="2881" xr:uid="{00000000-0005-0000-0000-000087330000}"/>
    <cellStyle name="표_견적내역서_견적내역서(수서배수문)" xfId="2882" xr:uid="{00000000-0005-0000-0000-000088330000}"/>
    <cellStyle name="표_견적내역서_견적내역서(수서배수문)_매곡제 수문설계내역서-041-" xfId="2883" xr:uid="{00000000-0005-0000-0000-000089330000}"/>
    <cellStyle name="표_견적내역서_견적내역서(행당,사근 배수문)" xfId="2884" xr:uid="{00000000-0005-0000-0000-00008A330000}"/>
    <cellStyle name="표_견적내역서_견적내역서(행당,사근 배수문)_매곡제 수문설계내역서-041-" xfId="2885" xr:uid="{00000000-0005-0000-0000-00008B330000}"/>
    <cellStyle name="표_견적내역서_견적서" xfId="2886" xr:uid="{00000000-0005-0000-0000-00008C330000}"/>
    <cellStyle name="표_견적내역서_매곡제 수문설계내역서-041-" xfId="2887" xr:uid="{00000000-0005-0000-0000-00008D330000}"/>
    <cellStyle name="표_견적내역서_사본 - 수산들수문설치 내역서rev2(최종)" xfId="2888" xr:uid="{00000000-0005-0000-0000-00008E330000}"/>
    <cellStyle name="표_견적내역서_사본 - 수산들수문설치 내역서rev2(최종)_매곡제 수문설계내역서-041-" xfId="2889" xr:uid="{00000000-0005-0000-0000-00008F330000}"/>
    <cellStyle name="표_견적내역서_수문설계내역서 (파워잭)080308" xfId="2890" xr:uid="{00000000-0005-0000-0000-000090330000}"/>
    <cellStyle name="표_견적내역서_수문설계내역서 (파워잭)080308_매곡제 수문설계내역서-041-" xfId="2891" xr:uid="{00000000-0005-0000-0000-000091330000}"/>
    <cellStyle name="표_견적내역서_수서y형 내역(문비, 랙바)긴급-STS-" xfId="2892" xr:uid="{00000000-0005-0000-0000-000092330000}"/>
    <cellStyle name="표_견적내역서_수서y형 내역(문비, 랙바)긴급-STS-_견적내역서(수서배수문)" xfId="2893" xr:uid="{00000000-0005-0000-0000-000093330000}"/>
    <cellStyle name="표_견적내역서_수서y형 내역(문비, 랙바)긴급-STS-_견적내역서(수서배수문)_매곡제 수문설계내역서-041-" xfId="2894" xr:uid="{00000000-0005-0000-0000-000094330000}"/>
    <cellStyle name="표_견적내역서_수서y형 내역(문비, 랙바)긴급-STS-_견적내역서(행당,사근 배수문)" xfId="2895" xr:uid="{00000000-0005-0000-0000-000095330000}"/>
    <cellStyle name="표_견적내역서_수서y형 내역(문비, 랙바)긴급-STS-_견적내역서(행당,사근 배수문)_매곡제 수문설계내역서-041-" xfId="2896" xr:uid="{00000000-0005-0000-0000-000096330000}"/>
    <cellStyle name="표_견적내역서_연호지 견적 내역서(Float형)" xfId="2897" xr:uid="{00000000-0005-0000-0000-000097330000}"/>
    <cellStyle name="표_견적내역서_연호지 견적 내역서(Float형)_매곡제 수문설계내역서-041-" xfId="2898" xr:uid="{00000000-0005-0000-0000-000098330000}"/>
    <cellStyle name="표_견적내역서_연호지배수문 설계 내역서(Float형)2515" xfId="2899" xr:uid="{00000000-0005-0000-0000-000099330000}"/>
    <cellStyle name="표_견적내역서_연호지배수문 설계 내역서(Float형)2515_매곡제 수문설계내역서-041-" xfId="2900" xr:uid="{00000000-0005-0000-0000-00009A330000}"/>
    <cellStyle name="표_금호견적내역서(10)" xfId="2901" xr:uid="{00000000-0005-0000-0000-00009B330000}"/>
    <cellStyle name="표_금호견적내역서(10)_가양, 마곡내역서(11.22)" xfId="2902" xr:uid="{00000000-0005-0000-0000-00009C330000}"/>
    <cellStyle name="표_금호견적내역서(10)_가양, 마곡내역서(11.22)_매곡제 수문설계내역서-041-" xfId="2903" xr:uid="{00000000-0005-0000-0000-00009D330000}"/>
    <cellStyle name="표_금호견적내역서(10)_가양, 마곡내역서(11.22)-권양기" xfId="2904" xr:uid="{00000000-0005-0000-0000-00009E330000}"/>
    <cellStyle name="표_금호견적내역서(10)_가양, 마곡내역서(11.22)-권양기_강서구청-견적내역서(12. 8)" xfId="2905" xr:uid="{00000000-0005-0000-0000-00009F330000}"/>
    <cellStyle name="표_금호견적내역서(10)_가양, 마곡내역서(11.22)-권양기_강서구청-견적내역서(12. 8)_매곡제 수문설계내역서-041-" xfId="2906" xr:uid="{00000000-0005-0000-0000-0000A0330000}"/>
    <cellStyle name="표_금호견적내역서(10)_가양, 마곡내역서(11.22)-권양기_매곡제 수문설계내역서-041-" xfId="2907" xr:uid="{00000000-0005-0000-0000-0000A1330000}"/>
    <cellStyle name="표_금호견적내역서(10)_가양, 마곡내역서(11.22)-권양기_수서y형 내역(문비, 랙바)긴급-STS-" xfId="2908" xr:uid="{00000000-0005-0000-0000-0000A2330000}"/>
    <cellStyle name="표_금호견적내역서(10)_가양, 마곡내역서(11.22)-권양기_수서y형 내역(문비, 랙바)긴급-STS-_매곡제 수문설계내역서-041-" xfId="2909" xr:uid="{00000000-0005-0000-0000-0000A3330000}"/>
    <cellStyle name="표_금호견적내역서(10)_가양, 마곡내역서(11.22)-권양기_수서내역서 CANOPY 적용(080225)" xfId="2910" xr:uid="{00000000-0005-0000-0000-0000A4330000}"/>
    <cellStyle name="표_금호견적내역서(10)_가양, 마곡내역서(11.22)-권양기_수서내역서 CANOPY 적용(080225)_매곡제 수문설계내역서-041-" xfId="2911" xr:uid="{00000000-0005-0000-0000-0000A5330000}"/>
    <cellStyle name="표_금호견적내역서(10)_가양, 마곡내역서(11.22)-권양기_수서내역서(2520)-sts roller-080115-" xfId="2912" xr:uid="{00000000-0005-0000-0000-0000A6330000}"/>
    <cellStyle name="표_금호견적내역서(10)_가양, 마곡내역서(11.22)-권양기_수서내역서(2520)-sts roller-080115-_매곡제 수문설계내역서-041-" xfId="2913" xr:uid="{00000000-0005-0000-0000-0000A7330000}"/>
    <cellStyle name="표_금호견적내역서(10)_강서구청-견적내역서(12. 8)" xfId="2914" xr:uid="{00000000-0005-0000-0000-0000A8330000}"/>
    <cellStyle name="표_금호견적내역서(10)_강서구청-견적내역서(12. 8)_매곡제 수문설계내역서-041-" xfId="2915" xr:uid="{00000000-0005-0000-0000-0000A9330000}"/>
    <cellStyle name="표_금호견적내역서(10)_매곡제 수문설계내역서-041-" xfId="2916" xr:uid="{00000000-0005-0000-0000-0000AA330000}"/>
    <cellStyle name="표_금호견적내역서(10)_설계내역서-발주최종" xfId="2917" xr:uid="{00000000-0005-0000-0000-0000AB330000}"/>
    <cellStyle name="표_금호견적내역서(10)_설계내역서-발주최종_매곡제 수문설계내역서-041-" xfId="2918" xr:uid="{00000000-0005-0000-0000-0000AC330000}"/>
    <cellStyle name="표_금호견적내역서(10)_수서y형 내역(문비, 랙바)긴급-STS-" xfId="2919" xr:uid="{00000000-0005-0000-0000-0000AD330000}"/>
    <cellStyle name="표_금호견적내역서(10)_수서y형 내역(문비, 랙바)긴급-STS-_매곡제 수문설계내역서-041-" xfId="2920" xr:uid="{00000000-0005-0000-0000-0000AE330000}"/>
    <cellStyle name="표_금호견적내역서(10)_수서내역서 CANOPY 적용(080225)" xfId="2921" xr:uid="{00000000-0005-0000-0000-0000AF330000}"/>
    <cellStyle name="표_금호견적내역서(10)_수서내역서 CANOPY 적용(080225)_매곡제 수문설계내역서-041-" xfId="2922" xr:uid="{00000000-0005-0000-0000-0000B0330000}"/>
    <cellStyle name="표_금호견적내역서(10)_수서내역서(2520)-sts roller-080115-" xfId="2923" xr:uid="{00000000-0005-0000-0000-0000B1330000}"/>
    <cellStyle name="표_금호견적내역서(10)_수서내역서(2520)-sts roller-080115-_매곡제 수문설계내역서-041-" xfId="2924" xr:uid="{00000000-0005-0000-0000-0000B2330000}"/>
    <cellStyle name="표_배수공" xfId="13392" xr:uid="{00000000-0005-0000-0000-0000B3330000}"/>
    <cellStyle name="표_배수공_1.대창교(토공)-1" xfId="13393" xr:uid="{00000000-0005-0000-0000-0000B4330000}"/>
    <cellStyle name="표_사본 - 고련지구2004년변경공정계획(농조)" xfId="3169" xr:uid="{00000000-0005-0000-0000-0000B5330000}"/>
    <cellStyle name="표_사본 - 고련지구2004년변경공정계획(농조)_고련지추가변경(우치곡)" xfId="3168" xr:uid="{00000000-0005-0000-0000-0000B6330000}"/>
    <cellStyle name="표_사본 - 고련지구2004년변경공정계획(농조)_고련지추가변경(우치곡)_춘정세부사업비(최종)-2" xfId="3167" xr:uid="{00000000-0005-0000-0000-0000B7330000}"/>
    <cellStyle name="표_사본 - 고련지구2004년변경공정계획(농조)_고련지추가변경(우치곡)_토목공사(원가심사용)" xfId="3166" xr:uid="{00000000-0005-0000-0000-0000B8330000}"/>
    <cellStyle name="표_사본 - 고련지구2004년변경공정계획(농조)_춘정세부사업비(최종)-2" xfId="3165" xr:uid="{00000000-0005-0000-0000-0000B9330000}"/>
    <cellStyle name="표_사본 - 고련지구2004년변경공정계획(농조)_토목공사(원가심사용)" xfId="3164" xr:uid="{00000000-0005-0000-0000-0000BA330000}"/>
    <cellStyle name="표_솔빛마을연결도로(최종)" xfId="13394" xr:uid="{00000000-0005-0000-0000-0000BB330000}"/>
    <cellStyle name="표_솔빛마을연결도로(최종)_1.대창교(토공)-1" xfId="13395" xr:uid="{00000000-0005-0000-0000-0000BC330000}"/>
    <cellStyle name="표_수량산출서(수정)" xfId="3163" xr:uid="{00000000-0005-0000-0000-0000BD330000}"/>
    <cellStyle name="표_수량산출서(수정)_01-토공_02-배수공" xfId="13396" xr:uid="{00000000-0005-0000-0000-0000BE330000}"/>
    <cellStyle name="표_수량산출서(수정)_01-토공_02-배수공_변경----최종공사비(스톤네트+보강토+양지보)1월23일----(!!!!!!!!!!!!)" xfId="13397" xr:uid="{00000000-0005-0000-0000-0000BF330000}"/>
    <cellStyle name="표_수량산출서(수정)_01-토공_02-배수공_변경----최종공사비(스톤네트+보강토+양지보)1월25일----(!!!!!!!!!!!!)" xfId="13398" xr:uid="{00000000-0005-0000-0000-0000C0330000}"/>
    <cellStyle name="표_수량산출서(수정)_01-토공_02-배수공_변경----최종공사비(스톤네트+보강토+양지보)2월8일----(TheEnd)-패치2" xfId="13399" xr:uid="{00000000-0005-0000-0000-0000C1330000}"/>
    <cellStyle name="표_수량산출서(수정)_02-배수공" xfId="13400" xr:uid="{00000000-0005-0000-0000-0000C2330000}"/>
    <cellStyle name="표_수량산출서(수정)_02-배수공_02-배수공" xfId="13401" xr:uid="{00000000-0005-0000-0000-0000C3330000}"/>
    <cellStyle name="표_수량산출서(수정)_02-배수공_02-배수공_변경----최종공사비(스톤네트+보강토+양지보)1월23일----(!!!!!!!!!!!!)" xfId="13402" xr:uid="{00000000-0005-0000-0000-0000C4330000}"/>
    <cellStyle name="표_수량산출서(수정)_02-배수공_02-배수공_변경----최종공사비(스톤네트+보강토+양지보)1월25일----(!!!!!!!!!!!!)" xfId="13403" xr:uid="{00000000-0005-0000-0000-0000C5330000}"/>
    <cellStyle name="표_수량산출서(수정)_02-배수공_02-배수공_변경----최종공사비(스톤네트+보강토+양지보)2월8일----(TheEnd)-패치2" xfId="13404" xr:uid="{00000000-0005-0000-0000-0000C6330000}"/>
    <cellStyle name="표_수량산출서(수정)_02-배수공_변경----최종공사비(스톤네트+보강토+양지보)1월23일----(!!!!!!!!!!!!)" xfId="13405" xr:uid="{00000000-0005-0000-0000-0000C7330000}"/>
    <cellStyle name="표_수량산출서(수정)_02-배수공_변경----최종공사비(스톤네트+보강토+양지보)1월25일----(!!!!!!!!!!!!)" xfId="13406" xr:uid="{00000000-0005-0000-0000-0000C8330000}"/>
    <cellStyle name="표_수량산출서(수정)_02-배수공_변경----최종공사비(스톤네트+보강토+양지보)2월8일----(TheEnd)-패치2" xfId="13407" xr:uid="{00000000-0005-0000-0000-0000C9330000}"/>
    <cellStyle name="표_수량산출서(수정)_04-포장공_02-배수공" xfId="13408" xr:uid="{00000000-0005-0000-0000-0000CA330000}"/>
    <cellStyle name="표_수량산출서(수정)_04-포장공_02-배수공_변경----최종공사비(스톤네트+보강토+양지보)1월23일----(!!!!!!!!!!!!)" xfId="13409" xr:uid="{00000000-0005-0000-0000-0000CB330000}"/>
    <cellStyle name="표_수량산출서(수정)_04-포장공_02-배수공_변경----최종공사비(스톤네트+보강토+양지보)1월25일----(!!!!!!!!!!!!)" xfId="13410" xr:uid="{00000000-0005-0000-0000-0000CC330000}"/>
    <cellStyle name="표_수량산출서(수정)_04-포장공_02-배수공_변경----최종공사비(스톤네트+보강토+양지보)2월8일----(TheEnd)-패치2" xfId="13411" xr:uid="{00000000-0005-0000-0000-0000CD330000}"/>
    <cellStyle name="표_수량산출서(수정)_06-부대공_02-배수공" xfId="13412" xr:uid="{00000000-0005-0000-0000-0000CE330000}"/>
    <cellStyle name="표_수량산출서(수정)_06-부대공_02-배수공_변경----최종공사비(스톤네트+보강토+양지보)1월23일----(!!!!!!!!!!!!)" xfId="13413" xr:uid="{00000000-0005-0000-0000-0000CF330000}"/>
    <cellStyle name="표_수량산출서(수정)_06-부대공_02-배수공_변경----최종공사비(스톤네트+보강토+양지보)1월25일----(!!!!!!!!!!!!)" xfId="13414" xr:uid="{00000000-0005-0000-0000-0000D0330000}"/>
    <cellStyle name="표_수량산출서(수정)_06-부대공_02-배수공_변경----최종공사비(스톤네트+보강토+양지보)2월8일----(TheEnd)-패치2" xfId="13415" xr:uid="{00000000-0005-0000-0000-0000D1330000}"/>
    <cellStyle name="표_수량산출서(수정)_1.대창교(토공)-1" xfId="13416" xr:uid="{00000000-0005-0000-0000-0000D2330000}"/>
    <cellStyle name="표_수량산출서(수정)_3. 신광R~숭의R(배수공)" xfId="13417" xr:uid="{00000000-0005-0000-0000-0000D3330000}"/>
    <cellStyle name="표_수량산출서(수정)_3. 신광R~숭의R(배수공)_1.대창교(토공)-1" xfId="13418" xr:uid="{00000000-0005-0000-0000-0000D4330000}"/>
    <cellStyle name="표_수량산출서(수정)_배수공" xfId="13419" xr:uid="{00000000-0005-0000-0000-0000D5330000}"/>
    <cellStyle name="표_수량산출서(수정)_배수공_1.대창교(토공)-1" xfId="13420" xr:uid="{00000000-0005-0000-0000-0000D6330000}"/>
    <cellStyle name="표_수량산출서(수정)_사본 - 고련지구2004년변경공정계획(농조)" xfId="3162" xr:uid="{00000000-0005-0000-0000-0000D7330000}"/>
    <cellStyle name="표_수량산출서(수정)_사본 - 고련지구2004년변경공정계획(농조)_고련지추가변경(우치곡)" xfId="3161" xr:uid="{00000000-0005-0000-0000-0000D8330000}"/>
    <cellStyle name="표_수량산출서(수정)_사본 - 고련지구2004년변경공정계획(농조)_고련지추가변경(우치곡)_춘정세부사업비(최종)-2" xfId="3160" xr:uid="{00000000-0005-0000-0000-0000D9330000}"/>
    <cellStyle name="표_수량산출서(수정)_사본 - 고련지구2004년변경공정계획(농조)_고련지추가변경(우치곡)_토목공사(원가심사용)" xfId="3159" xr:uid="{00000000-0005-0000-0000-0000DA330000}"/>
    <cellStyle name="표_수량산출서(수정)_사본 - 고련지구2004년변경공정계획(농조)_춘정세부사업비(최종)-2" xfId="3158" xr:uid="{00000000-0005-0000-0000-0000DB330000}"/>
    <cellStyle name="표_수량산출서(수정)_사본 - 고련지구2004년변경공정계획(농조)_토목공사(원가심사용)" xfId="3157" xr:uid="{00000000-0005-0000-0000-0000DC330000}"/>
    <cellStyle name="표_수량산출서(수정)_솔빛마을연결도로(최종)" xfId="13421" xr:uid="{00000000-0005-0000-0000-0000DD330000}"/>
    <cellStyle name="표_수량산출서(수정)_솔빛마을연결도로(최종)_1.대창교(토공)-1" xfId="13422" xr:uid="{00000000-0005-0000-0000-0000DE330000}"/>
    <cellStyle name="표_수량산출서(수정)_춘정세부사업비(최종)-2" xfId="3156" xr:uid="{00000000-0005-0000-0000-0000DF330000}"/>
    <cellStyle name="표_수량산출서(수정)_토목공사(원가심사용)" xfId="3155" xr:uid="{00000000-0005-0000-0000-0000E0330000}"/>
    <cellStyle name="표_수서y형 내역(문비, 랙바)긴급-STS-" xfId="2925" xr:uid="{00000000-0005-0000-0000-0000E1330000}"/>
    <cellStyle name="표_수서y형 내역(문비, 랙바)긴급-STS-_매곡제 수문설계내역서-041-" xfId="2926" xr:uid="{00000000-0005-0000-0000-0000E2330000}"/>
    <cellStyle name="표_수서내역서 CANOPY 적용(080225)" xfId="2927" xr:uid="{00000000-0005-0000-0000-0000E3330000}"/>
    <cellStyle name="표_수서내역서 CANOPY 적용(080225)_매곡제 수문설계내역서-041-" xfId="2928" xr:uid="{00000000-0005-0000-0000-0000E4330000}"/>
    <cellStyle name="표_수서내역서(2520)-sts roller-080115-" xfId="2929" xr:uid="{00000000-0005-0000-0000-0000E5330000}"/>
    <cellStyle name="표_수서내역서(2520)-sts roller-080115-_매곡제 수문설계내역서-041-" xfId="2930" xr:uid="{00000000-0005-0000-0000-0000E6330000}"/>
    <cellStyle name="표_수서수문설계내역서 (파워잭)080226" xfId="2931" xr:uid="{00000000-0005-0000-0000-0000E7330000}"/>
    <cellStyle name="표_수서수문설계내역서 (파워잭)080226_매곡제 수문설계내역서-041-" xfId="2932" xr:uid="{00000000-0005-0000-0000-0000E8330000}"/>
    <cellStyle name="표_예가기초금액" xfId="2933" xr:uid="{00000000-0005-0000-0000-0000E9330000}"/>
    <cellStyle name="표_예가기초금액_매곡제 수문설계내역서-041-" xfId="2934" xr:uid="{00000000-0005-0000-0000-0000EA330000}"/>
    <cellStyle name="표_조달 견적 내역서(08.03.29)" xfId="2935" xr:uid="{00000000-0005-0000-0000-0000EB330000}"/>
    <cellStyle name="표_조달 견적 내역서(08.03.29)_매곡제 수문설계내역서-041-" xfId="2936" xr:uid="{00000000-0005-0000-0000-0000EC330000}"/>
    <cellStyle name="표_춘정세부사업비(최종)-2" xfId="3154" xr:uid="{00000000-0005-0000-0000-0000ED330000}"/>
    <cellStyle name="표_토목공사(원가심사용)" xfId="3153" xr:uid="{00000000-0005-0000-0000-0000EE330000}"/>
    <cellStyle name="표준" xfId="0" builtinId="0"/>
    <cellStyle name="표준 - Styl1" xfId="239" xr:uid="{00000000-0005-0000-0000-0000F0330000}"/>
    <cellStyle name="표준 - Styl2" xfId="2937" xr:uid="{00000000-0005-0000-0000-0000F1330000}"/>
    <cellStyle name="표준 - Styl3" xfId="2938" xr:uid="{00000000-0005-0000-0000-0000F2330000}"/>
    <cellStyle name="표준 - Styl4" xfId="2939" xr:uid="{00000000-0005-0000-0000-0000F3330000}"/>
    <cellStyle name="표준 - Styl5" xfId="2940" xr:uid="{00000000-0005-0000-0000-0000F4330000}"/>
    <cellStyle name="표준 - Styl6" xfId="2941" xr:uid="{00000000-0005-0000-0000-0000F5330000}"/>
    <cellStyle name="표준 - Styl7" xfId="2942" xr:uid="{00000000-0005-0000-0000-0000F6330000}"/>
    <cellStyle name="표준 - Styl8" xfId="2943" xr:uid="{00000000-0005-0000-0000-0000F7330000}"/>
    <cellStyle name="표준 10" xfId="2944" xr:uid="{00000000-0005-0000-0000-0000F8330000}"/>
    <cellStyle name="표준 10 2" xfId="2945" xr:uid="{00000000-0005-0000-0000-0000F9330000}"/>
    <cellStyle name="표준 10 2 2" xfId="13423" xr:uid="{00000000-0005-0000-0000-0000FA330000}"/>
    <cellStyle name="표준 10 2 2 2" xfId="13424" xr:uid="{00000000-0005-0000-0000-0000FB330000}"/>
    <cellStyle name="표준 10 2 2 3" xfId="13425" xr:uid="{00000000-0005-0000-0000-0000FC330000}"/>
    <cellStyle name="표준 10 3" xfId="2946" xr:uid="{00000000-0005-0000-0000-0000FD330000}"/>
    <cellStyle name="표준 10 4" xfId="2947" xr:uid="{00000000-0005-0000-0000-0000FE330000}"/>
    <cellStyle name="표준 10 5" xfId="13426" xr:uid="{00000000-0005-0000-0000-0000FF330000}"/>
    <cellStyle name="표준 100" xfId="13427" xr:uid="{00000000-0005-0000-0000-000000340000}"/>
    <cellStyle name="표준 101" xfId="13428" xr:uid="{00000000-0005-0000-0000-000001340000}"/>
    <cellStyle name="표준 102" xfId="13429" xr:uid="{00000000-0005-0000-0000-000002340000}"/>
    <cellStyle name="표준 103" xfId="13430" xr:uid="{00000000-0005-0000-0000-000003340000}"/>
    <cellStyle name="표준 104" xfId="13431" xr:uid="{00000000-0005-0000-0000-000004340000}"/>
    <cellStyle name="표준 105" xfId="13432" xr:uid="{00000000-0005-0000-0000-000005340000}"/>
    <cellStyle name="표준 106" xfId="13433" xr:uid="{00000000-0005-0000-0000-000006340000}"/>
    <cellStyle name="표준 107" xfId="13434" xr:uid="{00000000-0005-0000-0000-000007340000}"/>
    <cellStyle name="표준 108" xfId="13435" xr:uid="{00000000-0005-0000-0000-000008340000}"/>
    <cellStyle name="표준 109" xfId="13436" xr:uid="{00000000-0005-0000-0000-000009340000}"/>
    <cellStyle name="표준 11" xfId="2948" xr:uid="{00000000-0005-0000-0000-00000A340000}"/>
    <cellStyle name="표준 11 2" xfId="3152" xr:uid="{00000000-0005-0000-0000-00000B340000}"/>
    <cellStyle name="표준 11 3" xfId="13437" xr:uid="{00000000-0005-0000-0000-00000C340000}"/>
    <cellStyle name="표준 110" xfId="13438" xr:uid="{00000000-0005-0000-0000-00000D340000}"/>
    <cellStyle name="표준 111" xfId="13439" xr:uid="{00000000-0005-0000-0000-00000E340000}"/>
    <cellStyle name="표준 112" xfId="13674" xr:uid="{00000000-0005-0000-0000-00000F340000}"/>
    <cellStyle name="표준 12" xfId="2949" xr:uid="{00000000-0005-0000-0000-000010340000}"/>
    <cellStyle name="표준 12 2" xfId="3151" xr:uid="{00000000-0005-0000-0000-000011340000}"/>
    <cellStyle name="표준 13" xfId="2950" xr:uid="{00000000-0005-0000-0000-000012340000}"/>
    <cellStyle name="표준 13 2" xfId="3150" xr:uid="{00000000-0005-0000-0000-000013340000}"/>
    <cellStyle name="표준 13 2 2" xfId="13440" xr:uid="{00000000-0005-0000-0000-000014340000}"/>
    <cellStyle name="표준 13 2 2 2" xfId="13441" xr:uid="{00000000-0005-0000-0000-000015340000}"/>
    <cellStyle name="표준 13 2 2 3" xfId="13442" xr:uid="{00000000-0005-0000-0000-000016340000}"/>
    <cellStyle name="표준 13 3" xfId="13443" xr:uid="{00000000-0005-0000-0000-000017340000}"/>
    <cellStyle name="표준 14" xfId="2951" xr:uid="{00000000-0005-0000-0000-000018340000}"/>
    <cellStyle name="표준 14 2" xfId="3149" xr:uid="{00000000-0005-0000-0000-000019340000}"/>
    <cellStyle name="표준 15" xfId="2952" xr:uid="{00000000-0005-0000-0000-00001A340000}"/>
    <cellStyle name="표준 15 2" xfId="3148" xr:uid="{00000000-0005-0000-0000-00001B340000}"/>
    <cellStyle name="표준 16" xfId="2953" xr:uid="{00000000-0005-0000-0000-00001C340000}"/>
    <cellStyle name="표준 16 2" xfId="3147" xr:uid="{00000000-0005-0000-0000-00001D340000}"/>
    <cellStyle name="표준 17" xfId="2954" xr:uid="{00000000-0005-0000-0000-00001E340000}"/>
    <cellStyle name="표준 17 2" xfId="3146" xr:uid="{00000000-0005-0000-0000-00001F340000}"/>
    <cellStyle name="표준 18" xfId="3104" xr:uid="{00000000-0005-0000-0000-000020340000}"/>
    <cellStyle name="표준 19" xfId="3145" xr:uid="{00000000-0005-0000-0000-000021340000}"/>
    <cellStyle name="표준 2" xfId="234" xr:uid="{00000000-0005-0000-0000-000022340000}"/>
    <cellStyle name="표준 2 2" xfId="2955" xr:uid="{00000000-0005-0000-0000-000023340000}"/>
    <cellStyle name="표준 2 2 2" xfId="2956" xr:uid="{00000000-0005-0000-0000-000024340000}"/>
    <cellStyle name="표준 2 2 2 2" xfId="13444" xr:uid="{00000000-0005-0000-0000-000025340000}"/>
    <cellStyle name="표준 2 2 2 2 2" xfId="13445" xr:uid="{00000000-0005-0000-0000-000026340000}"/>
    <cellStyle name="표준 2 2 2 2 3" xfId="13446" xr:uid="{00000000-0005-0000-0000-000027340000}"/>
    <cellStyle name="표준 2 2 3" xfId="3143" xr:uid="{00000000-0005-0000-0000-000028340000}"/>
    <cellStyle name="표준 2 2 4" xfId="13447" xr:uid="{00000000-0005-0000-0000-000029340000}"/>
    <cellStyle name="표준 2 2 5" xfId="13448" xr:uid="{00000000-0005-0000-0000-00002A340000}"/>
    <cellStyle name="표준 2 2 7" xfId="13449" xr:uid="{00000000-0005-0000-0000-00002B340000}"/>
    <cellStyle name="표준 2 2 7 2" xfId="13450" xr:uid="{00000000-0005-0000-0000-00002C340000}"/>
    <cellStyle name="표준 2 3" xfId="2957" xr:uid="{00000000-0005-0000-0000-00002D340000}"/>
    <cellStyle name="표준 2 3 2" xfId="2958" xr:uid="{00000000-0005-0000-0000-00002E340000}"/>
    <cellStyle name="표준 2 3 2 2" xfId="13451" xr:uid="{00000000-0005-0000-0000-00002F340000}"/>
    <cellStyle name="표준 2 3 3" xfId="3142" xr:uid="{00000000-0005-0000-0000-000030340000}"/>
    <cellStyle name="표준 2 3 3 2" xfId="13452" xr:uid="{00000000-0005-0000-0000-000031340000}"/>
    <cellStyle name="표준 2 3 3 2 2" xfId="13453" xr:uid="{00000000-0005-0000-0000-000032340000}"/>
    <cellStyle name="표준 2 3 3 2 3" xfId="13454" xr:uid="{00000000-0005-0000-0000-000033340000}"/>
    <cellStyle name="표준 2 4" xfId="2959" xr:uid="{00000000-0005-0000-0000-000034340000}"/>
    <cellStyle name="표준 2 4 2" xfId="13455" xr:uid="{00000000-0005-0000-0000-000035340000}"/>
    <cellStyle name="표준 2 4 3" xfId="13456" xr:uid="{00000000-0005-0000-0000-000036340000}"/>
    <cellStyle name="표준 2 4 3 2" xfId="13457" xr:uid="{00000000-0005-0000-0000-000037340000}"/>
    <cellStyle name="표준 2 4 3 3" xfId="13458" xr:uid="{00000000-0005-0000-0000-000038340000}"/>
    <cellStyle name="표준 2 5" xfId="3096" xr:uid="{00000000-0005-0000-0000-000039340000}"/>
    <cellStyle name="표준 2 5 2" xfId="13459" xr:uid="{00000000-0005-0000-0000-00003A340000}"/>
    <cellStyle name="표준 2 5 2 2" xfId="13460" xr:uid="{00000000-0005-0000-0000-00003B340000}"/>
    <cellStyle name="표준 2 5 2 3" xfId="13461" xr:uid="{00000000-0005-0000-0000-00003C340000}"/>
    <cellStyle name="표준 2 6" xfId="3144" xr:uid="{00000000-0005-0000-0000-00003D340000}"/>
    <cellStyle name="표준 2 6 2" xfId="13462" xr:uid="{00000000-0005-0000-0000-00003E340000}"/>
    <cellStyle name="표준 2 6 2 2" xfId="13463" xr:uid="{00000000-0005-0000-0000-00003F340000}"/>
    <cellStyle name="표준 2 6 2 3" xfId="13464" xr:uid="{00000000-0005-0000-0000-000040340000}"/>
    <cellStyle name="표준 2 7" xfId="13465" xr:uid="{00000000-0005-0000-0000-000041340000}"/>
    <cellStyle name="표준 2_(치료)내역및수지예산서(반월취입보)" xfId="2960" xr:uid="{00000000-0005-0000-0000-000042340000}"/>
    <cellStyle name="표준 20" xfId="3141" xr:uid="{00000000-0005-0000-0000-000043340000}"/>
    <cellStyle name="표준 21" xfId="3140" xr:uid="{00000000-0005-0000-0000-000044340000}"/>
    <cellStyle name="표준 22" xfId="3139" xr:uid="{00000000-0005-0000-0000-000045340000}"/>
    <cellStyle name="표준 23" xfId="3138" xr:uid="{00000000-0005-0000-0000-000046340000}"/>
    <cellStyle name="표준 23 2" xfId="13466" xr:uid="{00000000-0005-0000-0000-000047340000}"/>
    <cellStyle name="표준 23 3" xfId="13467" xr:uid="{00000000-0005-0000-0000-000048340000}"/>
    <cellStyle name="표준 24" xfId="3137" xr:uid="{00000000-0005-0000-0000-000049340000}"/>
    <cellStyle name="표준 24 2" xfId="13468" xr:uid="{00000000-0005-0000-0000-00004A340000}"/>
    <cellStyle name="표준 24 3" xfId="13469" xr:uid="{00000000-0005-0000-0000-00004B340000}"/>
    <cellStyle name="표준 24 3 2" xfId="13470" xr:uid="{00000000-0005-0000-0000-00004C340000}"/>
    <cellStyle name="표준 24 3 3" xfId="13471" xr:uid="{00000000-0005-0000-0000-00004D340000}"/>
    <cellStyle name="표준 24 4" xfId="13472" xr:uid="{00000000-0005-0000-0000-00004E340000}"/>
    <cellStyle name="표준 25" xfId="3136" xr:uid="{00000000-0005-0000-0000-00004F340000}"/>
    <cellStyle name="표준 25 2" xfId="13473" xr:uid="{00000000-0005-0000-0000-000050340000}"/>
    <cellStyle name="표준 25 2 2" xfId="13474" xr:uid="{00000000-0005-0000-0000-000051340000}"/>
    <cellStyle name="표준 25 2 3" xfId="13475" xr:uid="{00000000-0005-0000-0000-000052340000}"/>
    <cellStyle name="표준 25 3" xfId="13476" xr:uid="{00000000-0005-0000-0000-000053340000}"/>
    <cellStyle name="표준 26" xfId="3135" xr:uid="{00000000-0005-0000-0000-000054340000}"/>
    <cellStyle name="표준 27" xfId="3134" xr:uid="{00000000-0005-0000-0000-000055340000}"/>
    <cellStyle name="표준 28" xfId="3133" xr:uid="{00000000-0005-0000-0000-000056340000}"/>
    <cellStyle name="표준 28 2" xfId="13477" xr:uid="{00000000-0005-0000-0000-000057340000}"/>
    <cellStyle name="표준 28 3" xfId="13478" xr:uid="{00000000-0005-0000-0000-000058340000}"/>
    <cellStyle name="표준 28 3 2" xfId="13479" xr:uid="{00000000-0005-0000-0000-000059340000}"/>
    <cellStyle name="표준 28 4" xfId="13480" xr:uid="{00000000-0005-0000-0000-00005A340000}"/>
    <cellStyle name="표준 28 5" xfId="13481" xr:uid="{00000000-0005-0000-0000-00005B340000}"/>
    <cellStyle name="표준 29" xfId="3132" xr:uid="{00000000-0005-0000-0000-00005C340000}"/>
    <cellStyle name="표준 3" xfId="2961" xr:uid="{00000000-0005-0000-0000-00005D340000}"/>
    <cellStyle name="표준 3 10" xfId="13482" xr:uid="{00000000-0005-0000-0000-00005E340000}"/>
    <cellStyle name="표준 3 10 2" xfId="13483" xr:uid="{00000000-0005-0000-0000-00005F340000}"/>
    <cellStyle name="표준 3 11" xfId="13484" xr:uid="{00000000-0005-0000-0000-000060340000}"/>
    <cellStyle name="표준 3 12" xfId="13485" xr:uid="{00000000-0005-0000-0000-000061340000}"/>
    <cellStyle name="표준 3 13" xfId="13486" xr:uid="{00000000-0005-0000-0000-000062340000}"/>
    <cellStyle name="표준 3 14" xfId="13487" xr:uid="{00000000-0005-0000-0000-000063340000}"/>
    <cellStyle name="표준 3 15" xfId="13488" xr:uid="{00000000-0005-0000-0000-000064340000}"/>
    <cellStyle name="표준 3 16" xfId="13489" xr:uid="{00000000-0005-0000-0000-000065340000}"/>
    <cellStyle name="표준 3 2" xfId="235" xr:uid="{00000000-0005-0000-0000-000066340000}"/>
    <cellStyle name="표준 3 2 10" xfId="13490" xr:uid="{00000000-0005-0000-0000-000067340000}"/>
    <cellStyle name="표준 3 2 11" xfId="13491" xr:uid="{00000000-0005-0000-0000-000068340000}"/>
    <cellStyle name="표준 3 2 12" xfId="13492" xr:uid="{00000000-0005-0000-0000-000069340000}"/>
    <cellStyle name="표준 3 2 13" xfId="13493" xr:uid="{00000000-0005-0000-0000-00006A340000}"/>
    <cellStyle name="표준 3 2 14" xfId="13494" xr:uid="{00000000-0005-0000-0000-00006B340000}"/>
    <cellStyle name="표준 3 2 2" xfId="3097" xr:uid="{00000000-0005-0000-0000-00006C340000}"/>
    <cellStyle name="표준 3 2 2 2" xfId="13495" xr:uid="{00000000-0005-0000-0000-00006D340000}"/>
    <cellStyle name="표준 3 2 2 2 2" xfId="13496" xr:uid="{00000000-0005-0000-0000-00006E340000}"/>
    <cellStyle name="표준 3 2 2 2 3" xfId="13497" xr:uid="{00000000-0005-0000-0000-00006F340000}"/>
    <cellStyle name="표준 3 2 3" xfId="3131" xr:uid="{00000000-0005-0000-0000-000070340000}"/>
    <cellStyle name="표준 3 2 4" xfId="13498" xr:uid="{00000000-0005-0000-0000-000071340000}"/>
    <cellStyle name="표준 3 2 4 2" xfId="13499" xr:uid="{00000000-0005-0000-0000-000072340000}"/>
    <cellStyle name="표준 3 2 4 2 2" xfId="13500" xr:uid="{00000000-0005-0000-0000-000073340000}"/>
    <cellStyle name="표준 3 2 4 2 3" xfId="13501" xr:uid="{00000000-0005-0000-0000-000074340000}"/>
    <cellStyle name="표준 3 2 4 3" xfId="13502" xr:uid="{00000000-0005-0000-0000-000075340000}"/>
    <cellStyle name="표준 3 2 4 4" xfId="13503" xr:uid="{00000000-0005-0000-0000-000076340000}"/>
    <cellStyle name="표준 3 2 4 5" xfId="13504" xr:uid="{00000000-0005-0000-0000-000077340000}"/>
    <cellStyle name="표준 3 2 4 6" xfId="13505" xr:uid="{00000000-0005-0000-0000-000078340000}"/>
    <cellStyle name="표준 3 2 4 7" xfId="13506" xr:uid="{00000000-0005-0000-0000-000079340000}"/>
    <cellStyle name="표준 3 2 4 8" xfId="13507" xr:uid="{00000000-0005-0000-0000-00007A340000}"/>
    <cellStyle name="표준 3 2 5" xfId="13508" xr:uid="{00000000-0005-0000-0000-00007B340000}"/>
    <cellStyle name="표준 3 2 5 2" xfId="13509" xr:uid="{00000000-0005-0000-0000-00007C340000}"/>
    <cellStyle name="표준 3 2 5 2 2" xfId="13510" xr:uid="{00000000-0005-0000-0000-00007D340000}"/>
    <cellStyle name="표준 3 2 5 3" xfId="13511" xr:uid="{00000000-0005-0000-0000-00007E340000}"/>
    <cellStyle name="표준 3 2 5 4" xfId="13512" xr:uid="{00000000-0005-0000-0000-00007F340000}"/>
    <cellStyle name="표준 3 2 6" xfId="13513" xr:uid="{00000000-0005-0000-0000-000080340000}"/>
    <cellStyle name="표준 3 2 6 2" xfId="13514" xr:uid="{00000000-0005-0000-0000-000081340000}"/>
    <cellStyle name="표준 3 2 6 2 2" xfId="13515" xr:uid="{00000000-0005-0000-0000-000082340000}"/>
    <cellStyle name="표준 3 2 6 3" xfId="13516" xr:uid="{00000000-0005-0000-0000-000083340000}"/>
    <cellStyle name="표준 3 2 6 4" xfId="13517" xr:uid="{00000000-0005-0000-0000-000084340000}"/>
    <cellStyle name="표준 3 2 7" xfId="13518" xr:uid="{00000000-0005-0000-0000-000085340000}"/>
    <cellStyle name="표준 3 2 7 2" xfId="13519" xr:uid="{00000000-0005-0000-0000-000086340000}"/>
    <cellStyle name="표준 3 2 7 3" xfId="13520" xr:uid="{00000000-0005-0000-0000-000087340000}"/>
    <cellStyle name="표준 3 2 8" xfId="13521" xr:uid="{00000000-0005-0000-0000-000088340000}"/>
    <cellStyle name="표준 3 2 9" xfId="13522" xr:uid="{00000000-0005-0000-0000-000089340000}"/>
    <cellStyle name="표준 3 3" xfId="2962" xr:uid="{00000000-0005-0000-0000-00008A340000}"/>
    <cellStyle name="표준 3 3 2" xfId="3130" xr:uid="{00000000-0005-0000-0000-00008B340000}"/>
    <cellStyle name="표준 3 4" xfId="2963" xr:uid="{00000000-0005-0000-0000-00008C340000}"/>
    <cellStyle name="표준 3 4 2" xfId="13523" xr:uid="{00000000-0005-0000-0000-00008D340000}"/>
    <cellStyle name="표준 3 4 2 2" xfId="13524" xr:uid="{00000000-0005-0000-0000-00008E340000}"/>
    <cellStyle name="표준 3 4 2 3" xfId="13525" xr:uid="{00000000-0005-0000-0000-00008F340000}"/>
    <cellStyle name="표준 3 5" xfId="236" xr:uid="{00000000-0005-0000-0000-000090340000}"/>
    <cellStyle name="표준 3 5 2" xfId="13526" xr:uid="{00000000-0005-0000-0000-000091340000}"/>
    <cellStyle name="표준 3 5 2 2" xfId="13527" xr:uid="{00000000-0005-0000-0000-000092340000}"/>
    <cellStyle name="표준 3 5 2 3" xfId="13528" xr:uid="{00000000-0005-0000-0000-000093340000}"/>
    <cellStyle name="표준 3 6" xfId="13529" xr:uid="{00000000-0005-0000-0000-000094340000}"/>
    <cellStyle name="표준 3 6 2" xfId="13530" xr:uid="{00000000-0005-0000-0000-000095340000}"/>
    <cellStyle name="표준 3 6 2 2" xfId="13531" xr:uid="{00000000-0005-0000-0000-000096340000}"/>
    <cellStyle name="표준 3 6 2 3" xfId="13532" xr:uid="{00000000-0005-0000-0000-000097340000}"/>
    <cellStyle name="표준 3 6 3" xfId="13533" xr:uid="{00000000-0005-0000-0000-000098340000}"/>
    <cellStyle name="표준 3 6 4" xfId="13534" xr:uid="{00000000-0005-0000-0000-000099340000}"/>
    <cellStyle name="표준 3 6 5" xfId="13535" xr:uid="{00000000-0005-0000-0000-00009A340000}"/>
    <cellStyle name="표준 3 6 6" xfId="13536" xr:uid="{00000000-0005-0000-0000-00009B340000}"/>
    <cellStyle name="표준 3 6 7" xfId="13537" xr:uid="{00000000-0005-0000-0000-00009C340000}"/>
    <cellStyle name="표준 3 6 8" xfId="13538" xr:uid="{00000000-0005-0000-0000-00009D340000}"/>
    <cellStyle name="표준 3 7" xfId="13539" xr:uid="{00000000-0005-0000-0000-00009E340000}"/>
    <cellStyle name="표준 3 7 2" xfId="13540" xr:uid="{00000000-0005-0000-0000-00009F340000}"/>
    <cellStyle name="표준 3 8" xfId="13541" xr:uid="{00000000-0005-0000-0000-0000A0340000}"/>
    <cellStyle name="표준 3 8 2" xfId="13542" xr:uid="{00000000-0005-0000-0000-0000A1340000}"/>
    <cellStyle name="표준 3 8 2 2" xfId="13543" xr:uid="{00000000-0005-0000-0000-0000A2340000}"/>
    <cellStyle name="표준 3 8 3" xfId="13544" xr:uid="{00000000-0005-0000-0000-0000A3340000}"/>
    <cellStyle name="표준 3 8 4" xfId="13545" xr:uid="{00000000-0005-0000-0000-0000A4340000}"/>
    <cellStyle name="표준 3 9" xfId="13546" xr:uid="{00000000-0005-0000-0000-0000A5340000}"/>
    <cellStyle name="표준 3 9 2" xfId="13547" xr:uid="{00000000-0005-0000-0000-0000A6340000}"/>
    <cellStyle name="표준 3 9 2 2" xfId="13548" xr:uid="{00000000-0005-0000-0000-0000A7340000}"/>
    <cellStyle name="표준 3 9 3" xfId="13549" xr:uid="{00000000-0005-0000-0000-0000A8340000}"/>
    <cellStyle name="표준 3 9 4" xfId="13550" xr:uid="{00000000-0005-0000-0000-0000A9340000}"/>
    <cellStyle name="표준 30" xfId="3129" xr:uid="{00000000-0005-0000-0000-0000AA340000}"/>
    <cellStyle name="표준 31" xfId="3128" xr:uid="{00000000-0005-0000-0000-0000AB340000}"/>
    <cellStyle name="표준 32" xfId="3127" xr:uid="{00000000-0005-0000-0000-0000AC340000}"/>
    <cellStyle name="표준 33" xfId="3126" xr:uid="{00000000-0005-0000-0000-0000AD340000}"/>
    <cellStyle name="표준 34" xfId="3125" xr:uid="{00000000-0005-0000-0000-0000AE340000}"/>
    <cellStyle name="표준 35" xfId="3124" xr:uid="{00000000-0005-0000-0000-0000AF340000}"/>
    <cellStyle name="표준 36" xfId="3547" xr:uid="{00000000-0005-0000-0000-0000B0340000}"/>
    <cellStyle name="표준 37" xfId="3550" xr:uid="{00000000-0005-0000-0000-0000B1340000}"/>
    <cellStyle name="표준 38" xfId="13551" xr:uid="{00000000-0005-0000-0000-0000B2340000}"/>
    <cellStyle name="표준 39" xfId="13552" xr:uid="{00000000-0005-0000-0000-0000B3340000}"/>
    <cellStyle name="표준 39 2" xfId="13553" xr:uid="{00000000-0005-0000-0000-0000B4340000}"/>
    <cellStyle name="표준 4" xfId="2964" xr:uid="{00000000-0005-0000-0000-0000B5340000}"/>
    <cellStyle name="표준 4 2" xfId="2965" xr:uid="{00000000-0005-0000-0000-0000B6340000}"/>
    <cellStyle name="표준 4 2 2" xfId="3122" xr:uid="{00000000-0005-0000-0000-0000B7340000}"/>
    <cellStyle name="표준 4 2 2 2" xfId="13554" xr:uid="{00000000-0005-0000-0000-0000B8340000}"/>
    <cellStyle name="표준 4 2 2 2 2" xfId="13555" xr:uid="{00000000-0005-0000-0000-0000B9340000}"/>
    <cellStyle name="표준 4 2 2 2 3" xfId="13556" xr:uid="{00000000-0005-0000-0000-0000BA340000}"/>
    <cellStyle name="표준 4 2 3" xfId="13557" xr:uid="{00000000-0005-0000-0000-0000BB340000}"/>
    <cellStyle name="표준 4 2 3 2" xfId="13558" xr:uid="{00000000-0005-0000-0000-0000BC340000}"/>
    <cellStyle name="표준 4 2 3 3" xfId="13559" xr:uid="{00000000-0005-0000-0000-0000BD340000}"/>
    <cellStyle name="표준 4 2 4" xfId="13560" xr:uid="{00000000-0005-0000-0000-0000BE340000}"/>
    <cellStyle name="표준 4 3" xfId="2966" xr:uid="{00000000-0005-0000-0000-0000BF340000}"/>
    <cellStyle name="표준 4 3 2" xfId="13561" xr:uid="{00000000-0005-0000-0000-0000C0340000}"/>
    <cellStyle name="표준 4 3 2 2" xfId="13562" xr:uid="{00000000-0005-0000-0000-0000C1340000}"/>
    <cellStyle name="표준 4 3 2 3" xfId="13563" xr:uid="{00000000-0005-0000-0000-0000C2340000}"/>
    <cellStyle name="표준 4 4" xfId="2967" xr:uid="{00000000-0005-0000-0000-0000C3340000}"/>
    <cellStyle name="표준 4 4 2" xfId="13564" xr:uid="{00000000-0005-0000-0000-0000C4340000}"/>
    <cellStyle name="표준 4 4 2 2" xfId="13565" xr:uid="{00000000-0005-0000-0000-0000C5340000}"/>
    <cellStyle name="표준 4 4 2 3" xfId="13566" xr:uid="{00000000-0005-0000-0000-0000C6340000}"/>
    <cellStyle name="표준 4 5" xfId="3123" xr:uid="{00000000-0005-0000-0000-0000C7340000}"/>
    <cellStyle name="표준 4 5 2" xfId="13567" xr:uid="{00000000-0005-0000-0000-0000C8340000}"/>
    <cellStyle name="표준 4 5 2 2" xfId="13568" xr:uid="{00000000-0005-0000-0000-0000C9340000}"/>
    <cellStyle name="표준 4 5 2 3" xfId="13569" xr:uid="{00000000-0005-0000-0000-0000CA340000}"/>
    <cellStyle name="표준 4_(치료)내역및수지예산서(반월취입보)" xfId="2968" xr:uid="{00000000-0005-0000-0000-0000CB340000}"/>
    <cellStyle name="표준 40" xfId="13570" xr:uid="{00000000-0005-0000-0000-0000CC340000}"/>
    <cellStyle name="표준 41" xfId="13571" xr:uid="{00000000-0005-0000-0000-0000CD340000}"/>
    <cellStyle name="표준 42" xfId="13572" xr:uid="{00000000-0005-0000-0000-0000CE340000}"/>
    <cellStyle name="표준 43" xfId="13573" xr:uid="{00000000-0005-0000-0000-0000CF340000}"/>
    <cellStyle name="표준 44" xfId="13574" xr:uid="{00000000-0005-0000-0000-0000D0340000}"/>
    <cellStyle name="표준 45" xfId="13575" xr:uid="{00000000-0005-0000-0000-0000D1340000}"/>
    <cellStyle name="표준 46" xfId="13576" xr:uid="{00000000-0005-0000-0000-0000D2340000}"/>
    <cellStyle name="표준 47" xfId="13577" xr:uid="{00000000-0005-0000-0000-0000D3340000}"/>
    <cellStyle name="표준 48" xfId="13578" xr:uid="{00000000-0005-0000-0000-0000D4340000}"/>
    <cellStyle name="표준 49" xfId="13579" xr:uid="{00000000-0005-0000-0000-0000D5340000}"/>
    <cellStyle name="표준 5" xfId="2969" xr:uid="{00000000-0005-0000-0000-0000D6340000}"/>
    <cellStyle name="표준 5 2" xfId="3121" xr:uid="{00000000-0005-0000-0000-0000D7340000}"/>
    <cellStyle name="표준 5 3" xfId="13580" xr:uid="{00000000-0005-0000-0000-0000D8340000}"/>
    <cellStyle name="표준 5 4" xfId="13581" xr:uid="{00000000-0005-0000-0000-0000D9340000}"/>
    <cellStyle name="표준 5 5" xfId="13582" xr:uid="{00000000-0005-0000-0000-0000DA340000}"/>
    <cellStyle name="표준 5 6" xfId="13583" xr:uid="{00000000-0005-0000-0000-0000DB340000}"/>
    <cellStyle name="표준 50" xfId="13584" xr:uid="{00000000-0005-0000-0000-0000DC340000}"/>
    <cellStyle name="표준 51" xfId="13585" xr:uid="{00000000-0005-0000-0000-0000DD340000}"/>
    <cellStyle name="표준 52" xfId="13586" xr:uid="{00000000-0005-0000-0000-0000DE340000}"/>
    <cellStyle name="표준 53" xfId="13587" xr:uid="{00000000-0005-0000-0000-0000DF340000}"/>
    <cellStyle name="표준 54" xfId="13588" xr:uid="{00000000-0005-0000-0000-0000E0340000}"/>
    <cellStyle name="표준 55" xfId="13589" xr:uid="{00000000-0005-0000-0000-0000E1340000}"/>
    <cellStyle name="표준 56" xfId="13590" xr:uid="{00000000-0005-0000-0000-0000E2340000}"/>
    <cellStyle name="표준 57" xfId="13591" xr:uid="{00000000-0005-0000-0000-0000E3340000}"/>
    <cellStyle name="표준 58" xfId="13592" xr:uid="{00000000-0005-0000-0000-0000E4340000}"/>
    <cellStyle name="표준 59" xfId="13593" xr:uid="{00000000-0005-0000-0000-0000E5340000}"/>
    <cellStyle name="표준 6" xfId="2970" xr:uid="{00000000-0005-0000-0000-0000E6340000}"/>
    <cellStyle name="표준 6 10" xfId="2971" xr:uid="{00000000-0005-0000-0000-0000E7340000}"/>
    <cellStyle name="표준 6 11" xfId="3120" xr:uid="{00000000-0005-0000-0000-0000E8340000}"/>
    <cellStyle name="표준 6 2" xfId="2972" xr:uid="{00000000-0005-0000-0000-0000E9340000}"/>
    <cellStyle name="표준 6 2 2" xfId="13594" xr:uid="{00000000-0005-0000-0000-0000EA340000}"/>
    <cellStyle name="표준 6 2 2 2" xfId="13595" xr:uid="{00000000-0005-0000-0000-0000EB340000}"/>
    <cellStyle name="표준 6 2 2 3" xfId="13596" xr:uid="{00000000-0005-0000-0000-0000EC340000}"/>
    <cellStyle name="표준 6 3" xfId="2973" xr:uid="{00000000-0005-0000-0000-0000ED340000}"/>
    <cellStyle name="표준 6 3 2" xfId="13597" xr:uid="{00000000-0005-0000-0000-0000EE340000}"/>
    <cellStyle name="표준 6 3 2 2" xfId="13598" xr:uid="{00000000-0005-0000-0000-0000EF340000}"/>
    <cellStyle name="표준 6 3 2 3" xfId="13599" xr:uid="{00000000-0005-0000-0000-0000F0340000}"/>
    <cellStyle name="표준 6 4" xfId="2974" xr:uid="{00000000-0005-0000-0000-0000F1340000}"/>
    <cellStyle name="표준 6 4 2" xfId="2975" xr:uid="{00000000-0005-0000-0000-0000F2340000}"/>
    <cellStyle name="표준 6 4 3" xfId="2976" xr:uid="{00000000-0005-0000-0000-0000F3340000}"/>
    <cellStyle name="표준 6 4 4" xfId="2977" xr:uid="{00000000-0005-0000-0000-0000F4340000}"/>
    <cellStyle name="표준 6 4 5" xfId="13600" xr:uid="{00000000-0005-0000-0000-0000F5340000}"/>
    <cellStyle name="표준 6 4 5 2" xfId="13601" xr:uid="{00000000-0005-0000-0000-0000F6340000}"/>
    <cellStyle name="표준 6 4 5 3" xfId="13602" xr:uid="{00000000-0005-0000-0000-0000F7340000}"/>
    <cellStyle name="표준 6 5" xfId="2978" xr:uid="{00000000-0005-0000-0000-0000F8340000}"/>
    <cellStyle name="표준 6 5 2" xfId="2979" xr:uid="{00000000-0005-0000-0000-0000F9340000}"/>
    <cellStyle name="표준 6 5 3" xfId="2980" xr:uid="{00000000-0005-0000-0000-0000FA340000}"/>
    <cellStyle name="표준 6 5 4" xfId="2981" xr:uid="{00000000-0005-0000-0000-0000FB340000}"/>
    <cellStyle name="표준 6 6" xfId="2982" xr:uid="{00000000-0005-0000-0000-0000FC340000}"/>
    <cellStyle name="표준 6 7" xfId="2983" xr:uid="{00000000-0005-0000-0000-0000FD340000}"/>
    <cellStyle name="표준 6 8" xfId="2984" xr:uid="{00000000-0005-0000-0000-0000FE340000}"/>
    <cellStyle name="표준 6 9" xfId="2985" xr:uid="{00000000-0005-0000-0000-0000FF340000}"/>
    <cellStyle name="표준 60" xfId="13603" xr:uid="{00000000-0005-0000-0000-000000350000}"/>
    <cellStyle name="표준 61" xfId="13604" xr:uid="{00000000-0005-0000-0000-000001350000}"/>
    <cellStyle name="표준 61 2" xfId="13605" xr:uid="{00000000-0005-0000-0000-000002350000}"/>
    <cellStyle name="표준 62" xfId="13606" xr:uid="{00000000-0005-0000-0000-000003350000}"/>
    <cellStyle name="표준 63" xfId="13607" xr:uid="{00000000-0005-0000-0000-000004350000}"/>
    <cellStyle name="표준 64" xfId="13608" xr:uid="{00000000-0005-0000-0000-000005350000}"/>
    <cellStyle name="표준 65" xfId="13609" xr:uid="{00000000-0005-0000-0000-000006350000}"/>
    <cellStyle name="표준 66" xfId="13610" xr:uid="{00000000-0005-0000-0000-000007350000}"/>
    <cellStyle name="표준 67" xfId="13611" xr:uid="{00000000-0005-0000-0000-000008350000}"/>
    <cellStyle name="표준 68" xfId="13612" xr:uid="{00000000-0005-0000-0000-000009350000}"/>
    <cellStyle name="표준 69" xfId="13613" xr:uid="{00000000-0005-0000-0000-00000A350000}"/>
    <cellStyle name="표준 7" xfId="2986" xr:uid="{00000000-0005-0000-0000-00000B350000}"/>
    <cellStyle name="표준 7 2" xfId="2987" xr:uid="{00000000-0005-0000-0000-00000C350000}"/>
    <cellStyle name="표준 7 2 2" xfId="13614" xr:uid="{00000000-0005-0000-0000-00000D350000}"/>
    <cellStyle name="표준 7 2 3" xfId="13615" xr:uid="{00000000-0005-0000-0000-00000E350000}"/>
    <cellStyle name="표준 7 2 3 2" xfId="13616" xr:uid="{00000000-0005-0000-0000-00000F350000}"/>
    <cellStyle name="표준 7 2 3 3" xfId="13617" xr:uid="{00000000-0005-0000-0000-000010350000}"/>
    <cellStyle name="표준 7 3" xfId="2988" xr:uid="{00000000-0005-0000-0000-000011350000}"/>
    <cellStyle name="표준 7 4" xfId="2989" xr:uid="{00000000-0005-0000-0000-000012350000}"/>
    <cellStyle name="표준 7 5" xfId="3119" xr:uid="{00000000-0005-0000-0000-000013350000}"/>
    <cellStyle name="표준 70" xfId="13618" xr:uid="{00000000-0005-0000-0000-000014350000}"/>
    <cellStyle name="표준 71" xfId="13619" xr:uid="{00000000-0005-0000-0000-000015350000}"/>
    <cellStyle name="표준 72" xfId="13620" xr:uid="{00000000-0005-0000-0000-000016350000}"/>
    <cellStyle name="표준 73" xfId="13621" xr:uid="{00000000-0005-0000-0000-000017350000}"/>
    <cellStyle name="표준 74" xfId="13622" xr:uid="{00000000-0005-0000-0000-000018350000}"/>
    <cellStyle name="표준 75" xfId="13623" xr:uid="{00000000-0005-0000-0000-000019350000}"/>
    <cellStyle name="표준 76" xfId="13624" xr:uid="{00000000-0005-0000-0000-00001A350000}"/>
    <cellStyle name="표준 77" xfId="13625" xr:uid="{00000000-0005-0000-0000-00001B350000}"/>
    <cellStyle name="표준 78" xfId="13626" xr:uid="{00000000-0005-0000-0000-00001C350000}"/>
    <cellStyle name="표준 79" xfId="13627" xr:uid="{00000000-0005-0000-0000-00001D350000}"/>
    <cellStyle name="표준 8" xfId="2990" xr:uid="{00000000-0005-0000-0000-00001E350000}"/>
    <cellStyle name="표준 8 2" xfId="3118" xr:uid="{00000000-0005-0000-0000-00001F350000}"/>
    <cellStyle name="표준 80" xfId="13628" xr:uid="{00000000-0005-0000-0000-000020350000}"/>
    <cellStyle name="표준 81" xfId="13629" xr:uid="{00000000-0005-0000-0000-000021350000}"/>
    <cellStyle name="표준 82" xfId="13630" xr:uid="{00000000-0005-0000-0000-000022350000}"/>
    <cellStyle name="표준 83" xfId="13631" xr:uid="{00000000-0005-0000-0000-000023350000}"/>
    <cellStyle name="표준 84" xfId="13632" xr:uid="{00000000-0005-0000-0000-000024350000}"/>
    <cellStyle name="표준 85" xfId="13633" xr:uid="{00000000-0005-0000-0000-000025350000}"/>
    <cellStyle name="표준 86" xfId="13634" xr:uid="{00000000-0005-0000-0000-000026350000}"/>
    <cellStyle name="표준 87" xfId="13635" xr:uid="{00000000-0005-0000-0000-000027350000}"/>
    <cellStyle name="표준 88" xfId="13636" xr:uid="{00000000-0005-0000-0000-000028350000}"/>
    <cellStyle name="표준 89" xfId="13637" xr:uid="{00000000-0005-0000-0000-000029350000}"/>
    <cellStyle name="표준 9" xfId="2991" xr:uid="{00000000-0005-0000-0000-00002A350000}"/>
    <cellStyle name="표준 9 2" xfId="3117" xr:uid="{00000000-0005-0000-0000-00002B350000}"/>
    <cellStyle name="표준 9 2 2" xfId="13638" xr:uid="{00000000-0005-0000-0000-00002C350000}"/>
    <cellStyle name="표준 9 2 2 2" xfId="13639" xr:uid="{00000000-0005-0000-0000-00002D350000}"/>
    <cellStyle name="표준 9 2 2 3" xfId="13640" xr:uid="{00000000-0005-0000-0000-00002E350000}"/>
    <cellStyle name="표준 90" xfId="13641" xr:uid="{00000000-0005-0000-0000-00002F350000}"/>
    <cellStyle name="표준 91" xfId="13642" xr:uid="{00000000-0005-0000-0000-000030350000}"/>
    <cellStyle name="표준 92" xfId="13643" xr:uid="{00000000-0005-0000-0000-000031350000}"/>
    <cellStyle name="표준 93" xfId="13644" xr:uid="{00000000-0005-0000-0000-000032350000}"/>
    <cellStyle name="표준 94" xfId="13645" xr:uid="{00000000-0005-0000-0000-000033350000}"/>
    <cellStyle name="표준 95" xfId="13646" xr:uid="{00000000-0005-0000-0000-000034350000}"/>
    <cellStyle name="표준 96" xfId="13647" xr:uid="{00000000-0005-0000-0000-000035350000}"/>
    <cellStyle name="표준 97" xfId="13648" xr:uid="{00000000-0005-0000-0000-000036350000}"/>
    <cellStyle name="표준 98" xfId="13649" xr:uid="{00000000-0005-0000-0000-000037350000}"/>
    <cellStyle name="표준 99" xfId="13650" xr:uid="{00000000-0005-0000-0000-000038350000}"/>
    <cellStyle name="표준(배분)" xfId="2992" xr:uid="{00000000-0005-0000-0000-000039350000}"/>
    <cellStyle name="표준(배분) 2" xfId="2993" xr:uid="{00000000-0005-0000-0000-00003A350000}"/>
    <cellStyle name="표준(배분) 2 2" xfId="2994" xr:uid="{00000000-0005-0000-0000-00003B350000}"/>
    <cellStyle name="표준(배분) 2 3" xfId="2995" xr:uid="{00000000-0005-0000-0000-00003C350000}"/>
    <cellStyle name="표준_(2004단보)오사내역(배수장,배수문2,배수문1전동화)-최종(기전공사 총괄)" xfId="3100" xr:uid="{00000000-0005-0000-0000-00003D350000}"/>
    <cellStyle name="標準_2000 TP List for i.VRS-MMS HP" xfId="13651" xr:uid="{00000000-0005-0000-0000-00003E350000}"/>
    <cellStyle name="표준_노일배수문,자동비 내역-최종(총괄표추가함)" xfId="237" xr:uid="{00000000-0005-0000-0000-00003F350000}"/>
    <cellStyle name="표준_수문일위" xfId="241" xr:uid="{00000000-0005-0000-0000-000040350000}"/>
    <cellStyle name="표준_양배수장(2004년-하반기)" xfId="243" xr:uid="{00000000-0005-0000-0000-000041350000}"/>
    <cellStyle name="표준_재료산출" xfId="238" xr:uid="{00000000-0005-0000-0000-000042350000}"/>
    <cellStyle name="표준_회룡 계약내역(농기계)1" xfId="2996" xr:uid="{00000000-0005-0000-0000-000043350000}"/>
    <cellStyle name="표준1" xfId="2997" xr:uid="{00000000-0005-0000-0000-000044350000}"/>
    <cellStyle name="표준2" xfId="13652" xr:uid="{00000000-0005-0000-0000-000045350000}"/>
    <cellStyle name="표쥰" xfId="13653" xr:uid="{00000000-0005-0000-0000-000046350000}"/>
    <cellStyle name="하이퍼링크 2" xfId="3116" xr:uid="{00000000-0005-0000-0000-000047350000}"/>
    <cellStyle name="하이퍼링크 3" xfId="3115" xr:uid="{00000000-0005-0000-0000-000048350000}"/>
    <cellStyle name="합계" xfId="2998" xr:uid="{00000000-0005-0000-0000-000049350000}"/>
    <cellStyle name="합계 2" xfId="13654" xr:uid="{00000000-0005-0000-0000-00004A350000}"/>
    <cellStyle name="합계 2 2" xfId="13655" xr:uid="{00000000-0005-0000-0000-00004B350000}"/>
    <cellStyle name="합계 2 3" xfId="13656" xr:uid="{00000000-0005-0000-0000-00004C350000}"/>
    <cellStyle name="합산" xfId="2999" xr:uid="{00000000-0005-0000-0000-00004D350000}"/>
    <cellStyle name="합산 2" xfId="3000" xr:uid="{00000000-0005-0000-0000-00004E350000}"/>
    <cellStyle name="합산 2 2" xfId="13657" xr:uid="{00000000-0005-0000-0000-00004F350000}"/>
    <cellStyle name="합산 2 2 2" xfId="13658" xr:uid="{00000000-0005-0000-0000-000050350000}"/>
    <cellStyle name="합산 2 2 3" xfId="13659" xr:uid="{00000000-0005-0000-0000-000051350000}"/>
    <cellStyle name="합산 3" xfId="3001" xr:uid="{00000000-0005-0000-0000-000052350000}"/>
    <cellStyle name="합산 3 2" xfId="13660" xr:uid="{00000000-0005-0000-0000-000053350000}"/>
    <cellStyle name="합산 3 2 2" xfId="13661" xr:uid="{00000000-0005-0000-0000-000054350000}"/>
    <cellStyle name="합산 3 2 3" xfId="13662" xr:uid="{00000000-0005-0000-0000-000055350000}"/>
    <cellStyle name="합산 4" xfId="13663" xr:uid="{00000000-0005-0000-0000-000056350000}"/>
    <cellStyle name="항목" xfId="3002" xr:uid="{00000000-0005-0000-0000-000057350000}"/>
    <cellStyle name="貨幣 [0]_GARMENT STEP FORM HK" xfId="3114" xr:uid="{00000000-0005-0000-0000-000058350000}"/>
    <cellStyle name="貨幣_GARMENT STEP FORM HK" xfId="3113" xr:uid="{00000000-0005-0000-0000-000059350000}"/>
    <cellStyle name="화폐기호" xfId="3003" xr:uid="{00000000-0005-0000-0000-00005A350000}"/>
    <cellStyle name="화폐기호 2" xfId="3004" xr:uid="{00000000-0005-0000-0000-00005B350000}"/>
    <cellStyle name="화폐기호 2 2" xfId="13664" xr:uid="{00000000-0005-0000-0000-00005C350000}"/>
    <cellStyle name="화폐기호 2 3" xfId="13665" xr:uid="{00000000-0005-0000-0000-00005D350000}"/>
    <cellStyle name="화폐기호 3" xfId="3005" xr:uid="{00000000-0005-0000-0000-00005E350000}"/>
    <cellStyle name="화폐기호 3 2" xfId="13666" xr:uid="{00000000-0005-0000-0000-00005F350000}"/>
    <cellStyle name="화폐기호 3 2 2" xfId="13667" xr:uid="{00000000-0005-0000-0000-000060350000}"/>
    <cellStyle name="화폐기호 3 2 3" xfId="13668" xr:uid="{00000000-0005-0000-0000-000061350000}"/>
    <cellStyle name="화폐기호 4" xfId="3112" xr:uid="{00000000-0005-0000-0000-000062350000}"/>
    <cellStyle name="화폐기호0" xfId="3006" xr:uid="{00000000-0005-0000-0000-000063350000}"/>
    <cellStyle name="화폐기호0 2" xfId="3007" xr:uid="{00000000-0005-0000-0000-000064350000}"/>
    <cellStyle name="화폐기호0 2 2" xfId="13669" xr:uid="{00000000-0005-0000-0000-000065350000}"/>
    <cellStyle name="화폐기호0 2 3" xfId="13670" xr:uid="{00000000-0005-0000-0000-000066350000}"/>
    <cellStyle name="화폐기호0 3" xfId="3008" xr:uid="{00000000-0005-0000-0000-000067350000}"/>
    <cellStyle name="화폐기호0 3 2" xfId="13671" xr:uid="{00000000-0005-0000-0000-000068350000}"/>
    <cellStyle name="화폐기호0 3 2 2" xfId="13672" xr:uid="{00000000-0005-0000-0000-000069350000}"/>
    <cellStyle name="화폐기호0 3 2 3" xfId="13673" xr:uid="{00000000-0005-0000-0000-00006A350000}"/>
    <cellStyle name="화폐기호0 4" xfId="3111" xr:uid="{00000000-0005-0000-0000-00006B35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0.xml"/><Relationship Id="rId21" Type="http://schemas.openxmlformats.org/officeDocument/2006/relationships/externalLink" Target="externalLinks/externalLink4.xml"/><Relationship Id="rId42" Type="http://schemas.openxmlformats.org/officeDocument/2006/relationships/externalLink" Target="externalLinks/externalLink25.xml"/><Relationship Id="rId63" Type="http://schemas.openxmlformats.org/officeDocument/2006/relationships/externalLink" Target="externalLinks/externalLink46.xml"/><Relationship Id="rId84" Type="http://schemas.openxmlformats.org/officeDocument/2006/relationships/externalLink" Target="externalLinks/externalLink67.xml"/><Relationship Id="rId138" Type="http://schemas.openxmlformats.org/officeDocument/2006/relationships/externalLink" Target="externalLinks/externalLink121.xml"/><Relationship Id="rId159" Type="http://schemas.openxmlformats.org/officeDocument/2006/relationships/externalLink" Target="externalLinks/externalLink142.xml"/><Relationship Id="rId170" Type="http://schemas.openxmlformats.org/officeDocument/2006/relationships/externalLink" Target="externalLinks/externalLink153.xml"/><Relationship Id="rId191" Type="http://schemas.openxmlformats.org/officeDocument/2006/relationships/externalLink" Target="externalLinks/externalLink174.xml"/><Relationship Id="rId205" Type="http://schemas.openxmlformats.org/officeDocument/2006/relationships/externalLink" Target="externalLinks/externalLink188.xml"/><Relationship Id="rId226" Type="http://schemas.openxmlformats.org/officeDocument/2006/relationships/externalLink" Target="externalLinks/externalLink209.xml"/><Relationship Id="rId247" Type="http://schemas.openxmlformats.org/officeDocument/2006/relationships/theme" Target="theme/theme1.xml"/><Relationship Id="rId107" Type="http://schemas.openxmlformats.org/officeDocument/2006/relationships/externalLink" Target="externalLinks/externalLink90.xml"/><Relationship Id="rId11" Type="http://schemas.openxmlformats.org/officeDocument/2006/relationships/worksheet" Target="worksheets/sheet11.xml"/><Relationship Id="rId32" Type="http://schemas.openxmlformats.org/officeDocument/2006/relationships/externalLink" Target="externalLinks/externalLink15.xml"/><Relationship Id="rId53" Type="http://schemas.openxmlformats.org/officeDocument/2006/relationships/externalLink" Target="externalLinks/externalLink36.xml"/><Relationship Id="rId74" Type="http://schemas.openxmlformats.org/officeDocument/2006/relationships/externalLink" Target="externalLinks/externalLink57.xml"/><Relationship Id="rId128" Type="http://schemas.openxmlformats.org/officeDocument/2006/relationships/externalLink" Target="externalLinks/externalLink111.xml"/><Relationship Id="rId149" Type="http://schemas.openxmlformats.org/officeDocument/2006/relationships/externalLink" Target="externalLinks/externalLink132.xml"/><Relationship Id="rId5" Type="http://schemas.openxmlformats.org/officeDocument/2006/relationships/worksheet" Target="worksheets/sheet5.xml"/><Relationship Id="rId95" Type="http://schemas.openxmlformats.org/officeDocument/2006/relationships/externalLink" Target="externalLinks/externalLink78.xml"/><Relationship Id="rId160" Type="http://schemas.openxmlformats.org/officeDocument/2006/relationships/externalLink" Target="externalLinks/externalLink143.xml"/><Relationship Id="rId181" Type="http://schemas.openxmlformats.org/officeDocument/2006/relationships/externalLink" Target="externalLinks/externalLink164.xml"/><Relationship Id="rId216" Type="http://schemas.openxmlformats.org/officeDocument/2006/relationships/externalLink" Target="externalLinks/externalLink199.xml"/><Relationship Id="rId237" Type="http://schemas.openxmlformats.org/officeDocument/2006/relationships/externalLink" Target="externalLinks/externalLink220.xml"/><Relationship Id="rId22" Type="http://schemas.openxmlformats.org/officeDocument/2006/relationships/externalLink" Target="externalLinks/externalLink5.xml"/><Relationship Id="rId43" Type="http://schemas.openxmlformats.org/officeDocument/2006/relationships/externalLink" Target="externalLinks/externalLink26.xml"/><Relationship Id="rId64" Type="http://schemas.openxmlformats.org/officeDocument/2006/relationships/externalLink" Target="externalLinks/externalLink47.xml"/><Relationship Id="rId118" Type="http://schemas.openxmlformats.org/officeDocument/2006/relationships/externalLink" Target="externalLinks/externalLink101.xml"/><Relationship Id="rId139" Type="http://schemas.openxmlformats.org/officeDocument/2006/relationships/externalLink" Target="externalLinks/externalLink122.xml"/><Relationship Id="rId85" Type="http://schemas.openxmlformats.org/officeDocument/2006/relationships/externalLink" Target="externalLinks/externalLink68.xml"/><Relationship Id="rId150" Type="http://schemas.openxmlformats.org/officeDocument/2006/relationships/externalLink" Target="externalLinks/externalLink133.xml"/><Relationship Id="rId171" Type="http://schemas.openxmlformats.org/officeDocument/2006/relationships/externalLink" Target="externalLinks/externalLink154.xml"/><Relationship Id="rId192" Type="http://schemas.openxmlformats.org/officeDocument/2006/relationships/externalLink" Target="externalLinks/externalLink175.xml"/><Relationship Id="rId206" Type="http://schemas.openxmlformats.org/officeDocument/2006/relationships/externalLink" Target="externalLinks/externalLink189.xml"/><Relationship Id="rId227" Type="http://schemas.openxmlformats.org/officeDocument/2006/relationships/externalLink" Target="externalLinks/externalLink210.xml"/><Relationship Id="rId248" Type="http://schemas.openxmlformats.org/officeDocument/2006/relationships/styles" Target="styles.xml"/><Relationship Id="rId12" Type="http://schemas.openxmlformats.org/officeDocument/2006/relationships/worksheet" Target="worksheets/sheet12.xml"/><Relationship Id="rId33" Type="http://schemas.openxmlformats.org/officeDocument/2006/relationships/externalLink" Target="externalLinks/externalLink16.xml"/><Relationship Id="rId108" Type="http://schemas.openxmlformats.org/officeDocument/2006/relationships/externalLink" Target="externalLinks/externalLink91.xml"/><Relationship Id="rId129" Type="http://schemas.openxmlformats.org/officeDocument/2006/relationships/externalLink" Target="externalLinks/externalLink112.xml"/><Relationship Id="rId54" Type="http://schemas.openxmlformats.org/officeDocument/2006/relationships/externalLink" Target="externalLinks/externalLink37.xml"/><Relationship Id="rId75" Type="http://schemas.openxmlformats.org/officeDocument/2006/relationships/externalLink" Target="externalLinks/externalLink58.xml"/><Relationship Id="rId96" Type="http://schemas.openxmlformats.org/officeDocument/2006/relationships/externalLink" Target="externalLinks/externalLink79.xml"/><Relationship Id="rId140" Type="http://schemas.openxmlformats.org/officeDocument/2006/relationships/externalLink" Target="externalLinks/externalLink123.xml"/><Relationship Id="rId161" Type="http://schemas.openxmlformats.org/officeDocument/2006/relationships/externalLink" Target="externalLinks/externalLink144.xml"/><Relationship Id="rId182" Type="http://schemas.openxmlformats.org/officeDocument/2006/relationships/externalLink" Target="externalLinks/externalLink165.xml"/><Relationship Id="rId217" Type="http://schemas.openxmlformats.org/officeDocument/2006/relationships/externalLink" Target="externalLinks/externalLink200.xml"/><Relationship Id="rId6" Type="http://schemas.openxmlformats.org/officeDocument/2006/relationships/worksheet" Target="worksheets/sheet6.xml"/><Relationship Id="rId238" Type="http://schemas.openxmlformats.org/officeDocument/2006/relationships/externalLink" Target="externalLinks/externalLink221.xml"/><Relationship Id="rId23" Type="http://schemas.openxmlformats.org/officeDocument/2006/relationships/externalLink" Target="externalLinks/externalLink6.xml"/><Relationship Id="rId119" Type="http://schemas.openxmlformats.org/officeDocument/2006/relationships/externalLink" Target="externalLinks/externalLink102.xml"/><Relationship Id="rId44" Type="http://schemas.openxmlformats.org/officeDocument/2006/relationships/externalLink" Target="externalLinks/externalLink27.xml"/><Relationship Id="rId65" Type="http://schemas.openxmlformats.org/officeDocument/2006/relationships/externalLink" Target="externalLinks/externalLink48.xml"/><Relationship Id="rId86" Type="http://schemas.openxmlformats.org/officeDocument/2006/relationships/externalLink" Target="externalLinks/externalLink69.xml"/><Relationship Id="rId130" Type="http://schemas.openxmlformats.org/officeDocument/2006/relationships/externalLink" Target="externalLinks/externalLink113.xml"/><Relationship Id="rId151" Type="http://schemas.openxmlformats.org/officeDocument/2006/relationships/externalLink" Target="externalLinks/externalLink134.xml"/><Relationship Id="rId172" Type="http://schemas.openxmlformats.org/officeDocument/2006/relationships/externalLink" Target="externalLinks/externalLink155.xml"/><Relationship Id="rId193" Type="http://schemas.openxmlformats.org/officeDocument/2006/relationships/externalLink" Target="externalLinks/externalLink176.xml"/><Relationship Id="rId207" Type="http://schemas.openxmlformats.org/officeDocument/2006/relationships/externalLink" Target="externalLinks/externalLink190.xml"/><Relationship Id="rId228" Type="http://schemas.openxmlformats.org/officeDocument/2006/relationships/externalLink" Target="externalLinks/externalLink211.xml"/><Relationship Id="rId249" Type="http://schemas.openxmlformats.org/officeDocument/2006/relationships/sharedStrings" Target="sharedStrings.xml"/><Relationship Id="rId13" Type="http://schemas.openxmlformats.org/officeDocument/2006/relationships/worksheet" Target="worksheets/sheet13.xml"/><Relationship Id="rId109" Type="http://schemas.openxmlformats.org/officeDocument/2006/relationships/externalLink" Target="externalLinks/externalLink92.xml"/><Relationship Id="rId34" Type="http://schemas.openxmlformats.org/officeDocument/2006/relationships/externalLink" Target="externalLinks/externalLink17.xml"/><Relationship Id="rId55" Type="http://schemas.openxmlformats.org/officeDocument/2006/relationships/externalLink" Target="externalLinks/externalLink38.xml"/><Relationship Id="rId76" Type="http://schemas.openxmlformats.org/officeDocument/2006/relationships/externalLink" Target="externalLinks/externalLink59.xml"/><Relationship Id="rId97" Type="http://schemas.openxmlformats.org/officeDocument/2006/relationships/externalLink" Target="externalLinks/externalLink80.xml"/><Relationship Id="rId120" Type="http://schemas.openxmlformats.org/officeDocument/2006/relationships/externalLink" Target="externalLinks/externalLink103.xml"/><Relationship Id="rId141" Type="http://schemas.openxmlformats.org/officeDocument/2006/relationships/externalLink" Target="externalLinks/externalLink124.xml"/><Relationship Id="rId7" Type="http://schemas.openxmlformats.org/officeDocument/2006/relationships/worksheet" Target="worksheets/sheet7.xml"/><Relationship Id="rId162" Type="http://schemas.openxmlformats.org/officeDocument/2006/relationships/externalLink" Target="externalLinks/externalLink145.xml"/><Relationship Id="rId183" Type="http://schemas.openxmlformats.org/officeDocument/2006/relationships/externalLink" Target="externalLinks/externalLink166.xml"/><Relationship Id="rId218" Type="http://schemas.openxmlformats.org/officeDocument/2006/relationships/externalLink" Target="externalLinks/externalLink201.xml"/><Relationship Id="rId239" Type="http://schemas.openxmlformats.org/officeDocument/2006/relationships/externalLink" Target="externalLinks/externalLink222.xml"/><Relationship Id="rId250" Type="http://schemas.openxmlformats.org/officeDocument/2006/relationships/calcChain" Target="calcChain.xml"/><Relationship Id="rId24" Type="http://schemas.openxmlformats.org/officeDocument/2006/relationships/externalLink" Target="externalLinks/externalLink7.xml"/><Relationship Id="rId45" Type="http://schemas.openxmlformats.org/officeDocument/2006/relationships/externalLink" Target="externalLinks/externalLink28.xml"/><Relationship Id="rId66" Type="http://schemas.openxmlformats.org/officeDocument/2006/relationships/externalLink" Target="externalLinks/externalLink49.xml"/><Relationship Id="rId87" Type="http://schemas.openxmlformats.org/officeDocument/2006/relationships/externalLink" Target="externalLinks/externalLink70.xml"/><Relationship Id="rId110" Type="http://schemas.openxmlformats.org/officeDocument/2006/relationships/externalLink" Target="externalLinks/externalLink93.xml"/><Relationship Id="rId131" Type="http://schemas.openxmlformats.org/officeDocument/2006/relationships/externalLink" Target="externalLinks/externalLink114.xml"/><Relationship Id="rId152" Type="http://schemas.openxmlformats.org/officeDocument/2006/relationships/externalLink" Target="externalLinks/externalLink135.xml"/><Relationship Id="rId173" Type="http://schemas.openxmlformats.org/officeDocument/2006/relationships/externalLink" Target="externalLinks/externalLink156.xml"/><Relationship Id="rId194" Type="http://schemas.openxmlformats.org/officeDocument/2006/relationships/externalLink" Target="externalLinks/externalLink177.xml"/><Relationship Id="rId208" Type="http://schemas.openxmlformats.org/officeDocument/2006/relationships/externalLink" Target="externalLinks/externalLink191.xml"/><Relationship Id="rId229" Type="http://schemas.openxmlformats.org/officeDocument/2006/relationships/externalLink" Target="externalLinks/externalLink212.xml"/><Relationship Id="rId240" Type="http://schemas.openxmlformats.org/officeDocument/2006/relationships/externalLink" Target="externalLinks/externalLink223.xml"/><Relationship Id="rId14" Type="http://schemas.openxmlformats.org/officeDocument/2006/relationships/worksheet" Target="worksheets/sheet14.xml"/><Relationship Id="rId35" Type="http://schemas.openxmlformats.org/officeDocument/2006/relationships/externalLink" Target="externalLinks/externalLink18.xml"/><Relationship Id="rId56" Type="http://schemas.openxmlformats.org/officeDocument/2006/relationships/externalLink" Target="externalLinks/externalLink39.xml"/><Relationship Id="rId77" Type="http://schemas.openxmlformats.org/officeDocument/2006/relationships/externalLink" Target="externalLinks/externalLink60.xml"/><Relationship Id="rId100" Type="http://schemas.openxmlformats.org/officeDocument/2006/relationships/externalLink" Target="externalLinks/externalLink83.xml"/><Relationship Id="rId8" Type="http://schemas.openxmlformats.org/officeDocument/2006/relationships/worksheet" Target="worksheets/sheet8.xml"/><Relationship Id="rId98" Type="http://schemas.openxmlformats.org/officeDocument/2006/relationships/externalLink" Target="externalLinks/externalLink81.xml"/><Relationship Id="rId121" Type="http://schemas.openxmlformats.org/officeDocument/2006/relationships/externalLink" Target="externalLinks/externalLink104.xml"/><Relationship Id="rId142" Type="http://schemas.openxmlformats.org/officeDocument/2006/relationships/externalLink" Target="externalLinks/externalLink125.xml"/><Relationship Id="rId163" Type="http://schemas.openxmlformats.org/officeDocument/2006/relationships/externalLink" Target="externalLinks/externalLink146.xml"/><Relationship Id="rId184" Type="http://schemas.openxmlformats.org/officeDocument/2006/relationships/externalLink" Target="externalLinks/externalLink167.xml"/><Relationship Id="rId219" Type="http://schemas.openxmlformats.org/officeDocument/2006/relationships/externalLink" Target="externalLinks/externalLink202.xml"/><Relationship Id="rId230" Type="http://schemas.openxmlformats.org/officeDocument/2006/relationships/externalLink" Target="externalLinks/externalLink213.xml"/><Relationship Id="rId25" Type="http://schemas.openxmlformats.org/officeDocument/2006/relationships/externalLink" Target="externalLinks/externalLink8.xml"/><Relationship Id="rId46" Type="http://schemas.openxmlformats.org/officeDocument/2006/relationships/externalLink" Target="externalLinks/externalLink29.xml"/><Relationship Id="rId67" Type="http://schemas.openxmlformats.org/officeDocument/2006/relationships/externalLink" Target="externalLinks/externalLink50.xml"/><Relationship Id="rId88" Type="http://schemas.openxmlformats.org/officeDocument/2006/relationships/externalLink" Target="externalLinks/externalLink71.xml"/><Relationship Id="rId111" Type="http://schemas.openxmlformats.org/officeDocument/2006/relationships/externalLink" Target="externalLinks/externalLink94.xml"/><Relationship Id="rId132" Type="http://schemas.openxmlformats.org/officeDocument/2006/relationships/externalLink" Target="externalLinks/externalLink115.xml"/><Relationship Id="rId153" Type="http://schemas.openxmlformats.org/officeDocument/2006/relationships/externalLink" Target="externalLinks/externalLink136.xml"/><Relationship Id="rId174" Type="http://schemas.openxmlformats.org/officeDocument/2006/relationships/externalLink" Target="externalLinks/externalLink157.xml"/><Relationship Id="rId195" Type="http://schemas.openxmlformats.org/officeDocument/2006/relationships/externalLink" Target="externalLinks/externalLink178.xml"/><Relationship Id="rId209" Type="http://schemas.openxmlformats.org/officeDocument/2006/relationships/externalLink" Target="externalLinks/externalLink192.xml"/><Relationship Id="rId220" Type="http://schemas.openxmlformats.org/officeDocument/2006/relationships/externalLink" Target="externalLinks/externalLink203.xml"/><Relationship Id="rId241" Type="http://schemas.openxmlformats.org/officeDocument/2006/relationships/externalLink" Target="externalLinks/externalLink224.xml"/><Relationship Id="rId15" Type="http://schemas.openxmlformats.org/officeDocument/2006/relationships/worksheet" Target="worksheets/sheet15.xml"/><Relationship Id="rId36" Type="http://schemas.openxmlformats.org/officeDocument/2006/relationships/externalLink" Target="externalLinks/externalLink19.xml"/><Relationship Id="rId57" Type="http://schemas.openxmlformats.org/officeDocument/2006/relationships/externalLink" Target="externalLinks/externalLink40.xml"/><Relationship Id="rId78" Type="http://schemas.openxmlformats.org/officeDocument/2006/relationships/externalLink" Target="externalLinks/externalLink61.xml"/><Relationship Id="rId99" Type="http://schemas.openxmlformats.org/officeDocument/2006/relationships/externalLink" Target="externalLinks/externalLink82.xml"/><Relationship Id="rId101" Type="http://schemas.openxmlformats.org/officeDocument/2006/relationships/externalLink" Target="externalLinks/externalLink84.xml"/><Relationship Id="rId122" Type="http://schemas.openxmlformats.org/officeDocument/2006/relationships/externalLink" Target="externalLinks/externalLink105.xml"/><Relationship Id="rId143" Type="http://schemas.openxmlformats.org/officeDocument/2006/relationships/externalLink" Target="externalLinks/externalLink126.xml"/><Relationship Id="rId164" Type="http://schemas.openxmlformats.org/officeDocument/2006/relationships/externalLink" Target="externalLinks/externalLink147.xml"/><Relationship Id="rId185" Type="http://schemas.openxmlformats.org/officeDocument/2006/relationships/externalLink" Target="externalLinks/externalLink168.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63.xml"/><Relationship Id="rId210" Type="http://schemas.openxmlformats.org/officeDocument/2006/relationships/externalLink" Target="externalLinks/externalLink193.xml"/><Relationship Id="rId215" Type="http://schemas.openxmlformats.org/officeDocument/2006/relationships/externalLink" Target="externalLinks/externalLink198.xml"/><Relationship Id="rId236" Type="http://schemas.openxmlformats.org/officeDocument/2006/relationships/externalLink" Target="externalLinks/externalLink219.xml"/><Relationship Id="rId26" Type="http://schemas.openxmlformats.org/officeDocument/2006/relationships/externalLink" Target="externalLinks/externalLink9.xml"/><Relationship Id="rId231" Type="http://schemas.openxmlformats.org/officeDocument/2006/relationships/externalLink" Target="externalLinks/externalLink214.xml"/><Relationship Id="rId47" Type="http://schemas.openxmlformats.org/officeDocument/2006/relationships/externalLink" Target="externalLinks/externalLink30.xml"/><Relationship Id="rId68" Type="http://schemas.openxmlformats.org/officeDocument/2006/relationships/externalLink" Target="externalLinks/externalLink51.xml"/><Relationship Id="rId89" Type="http://schemas.openxmlformats.org/officeDocument/2006/relationships/externalLink" Target="externalLinks/externalLink72.xml"/><Relationship Id="rId112" Type="http://schemas.openxmlformats.org/officeDocument/2006/relationships/externalLink" Target="externalLinks/externalLink95.xml"/><Relationship Id="rId133" Type="http://schemas.openxmlformats.org/officeDocument/2006/relationships/externalLink" Target="externalLinks/externalLink116.xml"/><Relationship Id="rId154" Type="http://schemas.openxmlformats.org/officeDocument/2006/relationships/externalLink" Target="externalLinks/externalLink137.xml"/><Relationship Id="rId175" Type="http://schemas.openxmlformats.org/officeDocument/2006/relationships/externalLink" Target="externalLinks/externalLink158.xml"/><Relationship Id="rId196" Type="http://schemas.openxmlformats.org/officeDocument/2006/relationships/externalLink" Target="externalLinks/externalLink179.xml"/><Relationship Id="rId200" Type="http://schemas.openxmlformats.org/officeDocument/2006/relationships/externalLink" Target="externalLinks/externalLink183.xml"/><Relationship Id="rId16" Type="http://schemas.openxmlformats.org/officeDocument/2006/relationships/worksheet" Target="worksheets/sheet16.xml"/><Relationship Id="rId221" Type="http://schemas.openxmlformats.org/officeDocument/2006/relationships/externalLink" Target="externalLinks/externalLink204.xml"/><Relationship Id="rId242" Type="http://schemas.openxmlformats.org/officeDocument/2006/relationships/externalLink" Target="externalLinks/externalLink225.xml"/><Relationship Id="rId37" Type="http://schemas.openxmlformats.org/officeDocument/2006/relationships/externalLink" Target="externalLinks/externalLink20.xml"/><Relationship Id="rId58" Type="http://schemas.openxmlformats.org/officeDocument/2006/relationships/externalLink" Target="externalLinks/externalLink41.xml"/><Relationship Id="rId79" Type="http://schemas.openxmlformats.org/officeDocument/2006/relationships/externalLink" Target="externalLinks/externalLink62.xml"/><Relationship Id="rId102" Type="http://schemas.openxmlformats.org/officeDocument/2006/relationships/externalLink" Target="externalLinks/externalLink85.xml"/><Relationship Id="rId123" Type="http://schemas.openxmlformats.org/officeDocument/2006/relationships/externalLink" Target="externalLinks/externalLink106.xml"/><Relationship Id="rId144" Type="http://schemas.openxmlformats.org/officeDocument/2006/relationships/externalLink" Target="externalLinks/externalLink127.xml"/><Relationship Id="rId90" Type="http://schemas.openxmlformats.org/officeDocument/2006/relationships/externalLink" Target="externalLinks/externalLink73.xml"/><Relationship Id="rId165" Type="http://schemas.openxmlformats.org/officeDocument/2006/relationships/externalLink" Target="externalLinks/externalLink148.xml"/><Relationship Id="rId186" Type="http://schemas.openxmlformats.org/officeDocument/2006/relationships/externalLink" Target="externalLinks/externalLink169.xml"/><Relationship Id="rId211" Type="http://schemas.openxmlformats.org/officeDocument/2006/relationships/externalLink" Target="externalLinks/externalLink194.xml"/><Relationship Id="rId232" Type="http://schemas.openxmlformats.org/officeDocument/2006/relationships/externalLink" Target="externalLinks/externalLink215.xml"/><Relationship Id="rId27" Type="http://schemas.openxmlformats.org/officeDocument/2006/relationships/externalLink" Target="externalLinks/externalLink10.xml"/><Relationship Id="rId48" Type="http://schemas.openxmlformats.org/officeDocument/2006/relationships/externalLink" Target="externalLinks/externalLink31.xml"/><Relationship Id="rId69" Type="http://schemas.openxmlformats.org/officeDocument/2006/relationships/externalLink" Target="externalLinks/externalLink52.xml"/><Relationship Id="rId113" Type="http://schemas.openxmlformats.org/officeDocument/2006/relationships/externalLink" Target="externalLinks/externalLink96.xml"/><Relationship Id="rId134" Type="http://schemas.openxmlformats.org/officeDocument/2006/relationships/externalLink" Target="externalLinks/externalLink117.xml"/><Relationship Id="rId80" Type="http://schemas.openxmlformats.org/officeDocument/2006/relationships/externalLink" Target="externalLinks/externalLink63.xml"/><Relationship Id="rId155" Type="http://schemas.openxmlformats.org/officeDocument/2006/relationships/externalLink" Target="externalLinks/externalLink138.xml"/><Relationship Id="rId176" Type="http://schemas.openxmlformats.org/officeDocument/2006/relationships/externalLink" Target="externalLinks/externalLink159.xml"/><Relationship Id="rId197" Type="http://schemas.openxmlformats.org/officeDocument/2006/relationships/externalLink" Target="externalLinks/externalLink180.xml"/><Relationship Id="rId201" Type="http://schemas.openxmlformats.org/officeDocument/2006/relationships/externalLink" Target="externalLinks/externalLink184.xml"/><Relationship Id="rId222" Type="http://schemas.openxmlformats.org/officeDocument/2006/relationships/externalLink" Target="externalLinks/externalLink205.xml"/><Relationship Id="rId243" Type="http://schemas.openxmlformats.org/officeDocument/2006/relationships/externalLink" Target="externalLinks/externalLink226.xml"/><Relationship Id="rId17" Type="http://schemas.openxmlformats.org/officeDocument/2006/relationships/worksheet" Target="worksheets/sheet17.xml"/><Relationship Id="rId38" Type="http://schemas.openxmlformats.org/officeDocument/2006/relationships/externalLink" Target="externalLinks/externalLink21.xml"/><Relationship Id="rId59" Type="http://schemas.openxmlformats.org/officeDocument/2006/relationships/externalLink" Target="externalLinks/externalLink42.xml"/><Relationship Id="rId103" Type="http://schemas.openxmlformats.org/officeDocument/2006/relationships/externalLink" Target="externalLinks/externalLink86.xml"/><Relationship Id="rId124" Type="http://schemas.openxmlformats.org/officeDocument/2006/relationships/externalLink" Target="externalLinks/externalLink107.xml"/><Relationship Id="rId70" Type="http://schemas.openxmlformats.org/officeDocument/2006/relationships/externalLink" Target="externalLinks/externalLink53.xml"/><Relationship Id="rId91" Type="http://schemas.openxmlformats.org/officeDocument/2006/relationships/externalLink" Target="externalLinks/externalLink74.xml"/><Relationship Id="rId145" Type="http://schemas.openxmlformats.org/officeDocument/2006/relationships/externalLink" Target="externalLinks/externalLink128.xml"/><Relationship Id="rId166" Type="http://schemas.openxmlformats.org/officeDocument/2006/relationships/externalLink" Target="externalLinks/externalLink149.xml"/><Relationship Id="rId187" Type="http://schemas.openxmlformats.org/officeDocument/2006/relationships/externalLink" Target="externalLinks/externalLink170.xml"/><Relationship Id="rId1" Type="http://schemas.openxmlformats.org/officeDocument/2006/relationships/worksheet" Target="worksheets/sheet1.xml"/><Relationship Id="rId212" Type="http://schemas.openxmlformats.org/officeDocument/2006/relationships/externalLink" Target="externalLinks/externalLink195.xml"/><Relationship Id="rId233" Type="http://schemas.openxmlformats.org/officeDocument/2006/relationships/externalLink" Target="externalLinks/externalLink216.xml"/><Relationship Id="rId28" Type="http://schemas.openxmlformats.org/officeDocument/2006/relationships/externalLink" Target="externalLinks/externalLink11.xml"/><Relationship Id="rId49" Type="http://schemas.openxmlformats.org/officeDocument/2006/relationships/externalLink" Target="externalLinks/externalLink32.xml"/><Relationship Id="rId114" Type="http://schemas.openxmlformats.org/officeDocument/2006/relationships/externalLink" Target="externalLinks/externalLink97.xml"/><Relationship Id="rId60" Type="http://schemas.openxmlformats.org/officeDocument/2006/relationships/externalLink" Target="externalLinks/externalLink43.xml"/><Relationship Id="rId81" Type="http://schemas.openxmlformats.org/officeDocument/2006/relationships/externalLink" Target="externalLinks/externalLink64.xml"/><Relationship Id="rId135" Type="http://schemas.openxmlformats.org/officeDocument/2006/relationships/externalLink" Target="externalLinks/externalLink118.xml"/><Relationship Id="rId156" Type="http://schemas.openxmlformats.org/officeDocument/2006/relationships/externalLink" Target="externalLinks/externalLink139.xml"/><Relationship Id="rId177" Type="http://schemas.openxmlformats.org/officeDocument/2006/relationships/externalLink" Target="externalLinks/externalLink160.xml"/><Relationship Id="rId198" Type="http://schemas.openxmlformats.org/officeDocument/2006/relationships/externalLink" Target="externalLinks/externalLink181.xml"/><Relationship Id="rId202" Type="http://schemas.openxmlformats.org/officeDocument/2006/relationships/externalLink" Target="externalLinks/externalLink185.xml"/><Relationship Id="rId223" Type="http://schemas.openxmlformats.org/officeDocument/2006/relationships/externalLink" Target="externalLinks/externalLink206.xml"/><Relationship Id="rId244" Type="http://schemas.openxmlformats.org/officeDocument/2006/relationships/externalLink" Target="externalLinks/externalLink227.xml"/><Relationship Id="rId18" Type="http://schemas.openxmlformats.org/officeDocument/2006/relationships/externalLink" Target="externalLinks/externalLink1.xml"/><Relationship Id="rId39" Type="http://schemas.openxmlformats.org/officeDocument/2006/relationships/externalLink" Target="externalLinks/externalLink22.xml"/><Relationship Id="rId50" Type="http://schemas.openxmlformats.org/officeDocument/2006/relationships/externalLink" Target="externalLinks/externalLink33.xml"/><Relationship Id="rId104" Type="http://schemas.openxmlformats.org/officeDocument/2006/relationships/externalLink" Target="externalLinks/externalLink87.xml"/><Relationship Id="rId125" Type="http://schemas.openxmlformats.org/officeDocument/2006/relationships/externalLink" Target="externalLinks/externalLink108.xml"/><Relationship Id="rId146" Type="http://schemas.openxmlformats.org/officeDocument/2006/relationships/externalLink" Target="externalLinks/externalLink129.xml"/><Relationship Id="rId167" Type="http://schemas.openxmlformats.org/officeDocument/2006/relationships/externalLink" Target="externalLinks/externalLink150.xml"/><Relationship Id="rId188" Type="http://schemas.openxmlformats.org/officeDocument/2006/relationships/externalLink" Target="externalLinks/externalLink171.xml"/><Relationship Id="rId71" Type="http://schemas.openxmlformats.org/officeDocument/2006/relationships/externalLink" Target="externalLinks/externalLink54.xml"/><Relationship Id="rId92" Type="http://schemas.openxmlformats.org/officeDocument/2006/relationships/externalLink" Target="externalLinks/externalLink75.xml"/><Relationship Id="rId213" Type="http://schemas.openxmlformats.org/officeDocument/2006/relationships/externalLink" Target="externalLinks/externalLink196.xml"/><Relationship Id="rId234" Type="http://schemas.openxmlformats.org/officeDocument/2006/relationships/externalLink" Target="externalLinks/externalLink217.xml"/><Relationship Id="rId2" Type="http://schemas.openxmlformats.org/officeDocument/2006/relationships/worksheet" Target="worksheets/sheet2.xml"/><Relationship Id="rId29" Type="http://schemas.openxmlformats.org/officeDocument/2006/relationships/externalLink" Target="externalLinks/externalLink12.xml"/><Relationship Id="rId40" Type="http://schemas.openxmlformats.org/officeDocument/2006/relationships/externalLink" Target="externalLinks/externalLink23.xml"/><Relationship Id="rId115" Type="http://schemas.openxmlformats.org/officeDocument/2006/relationships/externalLink" Target="externalLinks/externalLink98.xml"/><Relationship Id="rId136" Type="http://schemas.openxmlformats.org/officeDocument/2006/relationships/externalLink" Target="externalLinks/externalLink119.xml"/><Relationship Id="rId157" Type="http://schemas.openxmlformats.org/officeDocument/2006/relationships/externalLink" Target="externalLinks/externalLink140.xml"/><Relationship Id="rId178" Type="http://schemas.openxmlformats.org/officeDocument/2006/relationships/externalLink" Target="externalLinks/externalLink161.xml"/><Relationship Id="rId61" Type="http://schemas.openxmlformats.org/officeDocument/2006/relationships/externalLink" Target="externalLinks/externalLink44.xml"/><Relationship Id="rId82" Type="http://schemas.openxmlformats.org/officeDocument/2006/relationships/externalLink" Target="externalLinks/externalLink65.xml"/><Relationship Id="rId199" Type="http://schemas.openxmlformats.org/officeDocument/2006/relationships/externalLink" Target="externalLinks/externalLink182.xml"/><Relationship Id="rId203" Type="http://schemas.openxmlformats.org/officeDocument/2006/relationships/externalLink" Target="externalLinks/externalLink186.xml"/><Relationship Id="rId19" Type="http://schemas.openxmlformats.org/officeDocument/2006/relationships/externalLink" Target="externalLinks/externalLink2.xml"/><Relationship Id="rId224" Type="http://schemas.openxmlformats.org/officeDocument/2006/relationships/externalLink" Target="externalLinks/externalLink207.xml"/><Relationship Id="rId245" Type="http://schemas.openxmlformats.org/officeDocument/2006/relationships/externalLink" Target="externalLinks/externalLink228.xml"/><Relationship Id="rId30" Type="http://schemas.openxmlformats.org/officeDocument/2006/relationships/externalLink" Target="externalLinks/externalLink13.xml"/><Relationship Id="rId105" Type="http://schemas.openxmlformats.org/officeDocument/2006/relationships/externalLink" Target="externalLinks/externalLink88.xml"/><Relationship Id="rId126" Type="http://schemas.openxmlformats.org/officeDocument/2006/relationships/externalLink" Target="externalLinks/externalLink109.xml"/><Relationship Id="rId147" Type="http://schemas.openxmlformats.org/officeDocument/2006/relationships/externalLink" Target="externalLinks/externalLink130.xml"/><Relationship Id="rId168" Type="http://schemas.openxmlformats.org/officeDocument/2006/relationships/externalLink" Target="externalLinks/externalLink151.xml"/><Relationship Id="rId51" Type="http://schemas.openxmlformats.org/officeDocument/2006/relationships/externalLink" Target="externalLinks/externalLink34.xml"/><Relationship Id="rId72" Type="http://schemas.openxmlformats.org/officeDocument/2006/relationships/externalLink" Target="externalLinks/externalLink55.xml"/><Relationship Id="rId93" Type="http://schemas.openxmlformats.org/officeDocument/2006/relationships/externalLink" Target="externalLinks/externalLink76.xml"/><Relationship Id="rId189" Type="http://schemas.openxmlformats.org/officeDocument/2006/relationships/externalLink" Target="externalLinks/externalLink172.xml"/><Relationship Id="rId3" Type="http://schemas.openxmlformats.org/officeDocument/2006/relationships/worksheet" Target="worksheets/sheet3.xml"/><Relationship Id="rId214" Type="http://schemas.openxmlformats.org/officeDocument/2006/relationships/externalLink" Target="externalLinks/externalLink197.xml"/><Relationship Id="rId235" Type="http://schemas.openxmlformats.org/officeDocument/2006/relationships/externalLink" Target="externalLinks/externalLink218.xml"/><Relationship Id="rId116" Type="http://schemas.openxmlformats.org/officeDocument/2006/relationships/externalLink" Target="externalLinks/externalLink99.xml"/><Relationship Id="rId137" Type="http://schemas.openxmlformats.org/officeDocument/2006/relationships/externalLink" Target="externalLinks/externalLink120.xml"/><Relationship Id="rId158" Type="http://schemas.openxmlformats.org/officeDocument/2006/relationships/externalLink" Target="externalLinks/externalLink141.xml"/><Relationship Id="rId20" Type="http://schemas.openxmlformats.org/officeDocument/2006/relationships/externalLink" Target="externalLinks/externalLink3.xml"/><Relationship Id="rId41" Type="http://schemas.openxmlformats.org/officeDocument/2006/relationships/externalLink" Target="externalLinks/externalLink24.xml"/><Relationship Id="rId62" Type="http://schemas.openxmlformats.org/officeDocument/2006/relationships/externalLink" Target="externalLinks/externalLink45.xml"/><Relationship Id="rId83" Type="http://schemas.openxmlformats.org/officeDocument/2006/relationships/externalLink" Target="externalLinks/externalLink66.xml"/><Relationship Id="rId179" Type="http://schemas.openxmlformats.org/officeDocument/2006/relationships/externalLink" Target="externalLinks/externalLink162.xml"/><Relationship Id="rId190" Type="http://schemas.openxmlformats.org/officeDocument/2006/relationships/externalLink" Target="externalLinks/externalLink173.xml"/><Relationship Id="rId204" Type="http://schemas.openxmlformats.org/officeDocument/2006/relationships/externalLink" Target="externalLinks/externalLink187.xml"/><Relationship Id="rId225" Type="http://schemas.openxmlformats.org/officeDocument/2006/relationships/externalLink" Target="externalLinks/externalLink208.xml"/><Relationship Id="rId246" Type="http://schemas.openxmlformats.org/officeDocument/2006/relationships/externalLink" Target="externalLinks/externalLink229.xml"/><Relationship Id="rId106" Type="http://schemas.openxmlformats.org/officeDocument/2006/relationships/externalLink" Target="externalLinks/externalLink89.xml"/><Relationship Id="rId127" Type="http://schemas.openxmlformats.org/officeDocument/2006/relationships/externalLink" Target="externalLinks/externalLink110.xml"/><Relationship Id="rId10" Type="http://schemas.openxmlformats.org/officeDocument/2006/relationships/worksheet" Target="worksheets/sheet10.xml"/><Relationship Id="rId31" Type="http://schemas.openxmlformats.org/officeDocument/2006/relationships/externalLink" Target="externalLinks/externalLink14.xml"/><Relationship Id="rId52" Type="http://schemas.openxmlformats.org/officeDocument/2006/relationships/externalLink" Target="externalLinks/externalLink35.xml"/><Relationship Id="rId73" Type="http://schemas.openxmlformats.org/officeDocument/2006/relationships/externalLink" Target="externalLinks/externalLink56.xml"/><Relationship Id="rId94" Type="http://schemas.openxmlformats.org/officeDocument/2006/relationships/externalLink" Target="externalLinks/externalLink77.xml"/><Relationship Id="rId148" Type="http://schemas.openxmlformats.org/officeDocument/2006/relationships/externalLink" Target="externalLinks/externalLink131.xml"/><Relationship Id="rId169" Type="http://schemas.openxmlformats.org/officeDocument/2006/relationships/externalLink" Target="externalLinks/externalLink1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pn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3</xdr:col>
      <xdr:colOff>378513</xdr:colOff>
      <xdr:row>12</xdr:row>
      <xdr:rowOff>359466</xdr:rowOff>
    </xdr:from>
    <xdr:to>
      <xdr:col>4</xdr:col>
      <xdr:colOff>503936</xdr:colOff>
      <xdr:row>14</xdr:row>
      <xdr:rowOff>99112</xdr:rowOff>
    </xdr:to>
    <xdr:pic>
      <xdr:nvPicPr>
        <xdr:cNvPr id="2" name="Picture 1" descr="UNI00000c202b08">
          <a:extLst>
            <a:ext uri="{FF2B5EF4-FFF2-40B4-BE49-F238E27FC236}">
              <a16:creationId xmlns:a16="http://schemas.microsoft.com/office/drawing/2014/main" id="{E99876DD-CF5E-4EF2-8116-874337E3F8F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12138" y="4807641"/>
          <a:ext cx="887423" cy="501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5</xdr:row>
      <xdr:rowOff>9525</xdr:rowOff>
    </xdr:from>
    <xdr:to>
      <xdr:col>8</xdr:col>
      <xdr:colOff>0</xdr:colOff>
      <xdr:row>6</xdr:row>
      <xdr:rowOff>0</xdr:rowOff>
    </xdr:to>
    <xdr:sp macro="" textlink="">
      <xdr:nvSpPr>
        <xdr:cNvPr id="2" name="Line 1">
          <a:extLst>
            <a:ext uri="{FF2B5EF4-FFF2-40B4-BE49-F238E27FC236}">
              <a16:creationId xmlns:a16="http://schemas.microsoft.com/office/drawing/2014/main" id="{00000000-0008-0000-0200-000002000000}"/>
            </a:ext>
          </a:extLst>
        </xdr:cNvPr>
        <xdr:cNvSpPr>
          <a:spLocks noChangeShapeType="1"/>
        </xdr:cNvSpPr>
      </xdr:nvSpPr>
      <xdr:spPr bwMode="auto">
        <a:xfrm>
          <a:off x="161925" y="962025"/>
          <a:ext cx="3438525" cy="180975"/>
        </a:xfrm>
        <a:prstGeom prst="line">
          <a:avLst/>
        </a:prstGeom>
        <a:noFill/>
        <a:ln w="9525">
          <a:solidFill>
            <a:srgbClr val="000000"/>
          </a:solidFill>
          <a:round/>
          <a:headEnd/>
          <a:tailEnd/>
        </a:ln>
      </xdr:spPr>
    </xdr:sp>
    <xdr:clientData/>
  </xdr:twoCellAnchor>
  <xdr:twoCellAnchor>
    <xdr:from>
      <xdr:col>1</xdr:col>
      <xdr:colOff>0</xdr:colOff>
      <xdr:row>5</xdr:row>
      <xdr:rowOff>9525</xdr:rowOff>
    </xdr:from>
    <xdr:to>
      <xdr:col>8</xdr:col>
      <xdr:colOff>0</xdr:colOff>
      <xdr:row>6</xdr:row>
      <xdr:rowOff>0</xdr:rowOff>
    </xdr:to>
    <xdr:sp macro="" textlink="">
      <xdr:nvSpPr>
        <xdr:cNvPr id="3" name="Line 2">
          <a:extLst>
            <a:ext uri="{FF2B5EF4-FFF2-40B4-BE49-F238E27FC236}">
              <a16:creationId xmlns:a16="http://schemas.microsoft.com/office/drawing/2014/main" id="{00000000-0008-0000-0200-000003000000}"/>
            </a:ext>
          </a:extLst>
        </xdr:cNvPr>
        <xdr:cNvSpPr>
          <a:spLocks noChangeShapeType="1"/>
        </xdr:cNvSpPr>
      </xdr:nvSpPr>
      <xdr:spPr bwMode="auto">
        <a:xfrm>
          <a:off x="161925" y="962025"/>
          <a:ext cx="3438525" cy="180975"/>
        </a:xfrm>
        <a:prstGeom prst="line">
          <a:avLst/>
        </a:prstGeom>
        <a:no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161925</xdr:colOff>
      <xdr:row>7</xdr:row>
      <xdr:rowOff>238125</xdr:rowOff>
    </xdr:from>
    <xdr:to>
      <xdr:col>16</xdr:col>
      <xdr:colOff>438150</xdr:colOff>
      <xdr:row>22</xdr:row>
      <xdr:rowOff>0</xdr:rowOff>
    </xdr:to>
    <xdr:pic>
      <xdr:nvPicPr>
        <xdr:cNvPr id="2" name="그림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6438900" y="2714625"/>
          <a:ext cx="8505825" cy="5619750"/>
        </a:xfrm>
        <a:prstGeom prst="rect">
          <a:avLst/>
        </a:prstGeom>
        <a:noFill/>
        <a:ln w="9525">
          <a:noFill/>
          <a:miter lim="800000"/>
          <a:headEnd/>
          <a:tailEnd/>
        </a:ln>
      </xdr:spPr>
    </xdr:pic>
    <xdr:clientData/>
  </xdr:twoCellAnchor>
  <xdr:twoCellAnchor>
    <xdr:from>
      <xdr:col>11</xdr:col>
      <xdr:colOff>404981</xdr:colOff>
      <xdr:row>8</xdr:row>
      <xdr:rowOff>6608</xdr:rowOff>
    </xdr:from>
    <xdr:to>
      <xdr:col>16</xdr:col>
      <xdr:colOff>369458</xdr:colOff>
      <xdr:row>14</xdr:row>
      <xdr:rowOff>131451</xdr:rowOff>
    </xdr:to>
    <xdr:sp macro="" textlink="">
      <xdr:nvSpPr>
        <xdr:cNvPr id="3" name="직사각형 2">
          <a:extLst>
            <a:ext uri="{FF2B5EF4-FFF2-40B4-BE49-F238E27FC236}">
              <a16:creationId xmlns:a16="http://schemas.microsoft.com/office/drawing/2014/main" id="{00000000-0008-0000-0300-000003000000}"/>
            </a:ext>
          </a:extLst>
        </xdr:cNvPr>
        <xdr:cNvSpPr/>
      </xdr:nvSpPr>
      <xdr:spPr>
        <a:xfrm>
          <a:off x="11482556" y="2873633"/>
          <a:ext cx="3393477" cy="2467993"/>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4</xdr:col>
      <xdr:colOff>161925</xdr:colOff>
      <xdr:row>0</xdr:row>
      <xdr:rowOff>485775</xdr:rowOff>
    </xdr:from>
    <xdr:to>
      <xdr:col>14</xdr:col>
      <xdr:colOff>0</xdr:colOff>
      <xdr:row>7</xdr:row>
      <xdr:rowOff>180975</xdr:rowOff>
    </xdr:to>
    <xdr:pic>
      <xdr:nvPicPr>
        <xdr:cNvPr id="4" name="그림 1">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438900" y="419100"/>
          <a:ext cx="6696075" cy="2238375"/>
        </a:xfrm>
        <a:prstGeom prst="rect">
          <a:avLst/>
        </a:prstGeom>
        <a:noFill/>
        <a:ln w="9525">
          <a:noFill/>
          <a:miter lim="800000"/>
          <a:headEnd/>
          <a:tailEnd/>
        </a:ln>
      </xdr:spPr>
    </xdr:pic>
    <xdr:clientData/>
  </xdr:twoCellAnchor>
  <xdr:twoCellAnchor editAs="oneCell">
    <xdr:from>
      <xdr:col>4</xdr:col>
      <xdr:colOff>171450</xdr:colOff>
      <xdr:row>1</xdr:row>
      <xdr:rowOff>9525</xdr:rowOff>
    </xdr:from>
    <xdr:to>
      <xdr:col>14</xdr:col>
      <xdr:colOff>0</xdr:colOff>
      <xdr:row>7</xdr:row>
      <xdr:rowOff>161925</xdr:rowOff>
    </xdr:to>
    <xdr:pic>
      <xdr:nvPicPr>
        <xdr:cNvPr id="5" name="그림 1">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6448425" y="428625"/>
          <a:ext cx="6686550" cy="2209800"/>
        </a:xfrm>
        <a:prstGeom prst="rect">
          <a:avLst/>
        </a:prstGeom>
        <a:noFill/>
        <a:ln w="9525">
          <a:noFill/>
          <a:miter lim="800000"/>
          <a:headEnd/>
          <a:tailEnd/>
        </a:ln>
      </xdr:spPr>
    </xdr:pic>
    <xdr:clientData/>
  </xdr:twoCellAnchor>
  <xdr:twoCellAnchor editAs="oneCell">
    <xdr:from>
      <xdr:col>4</xdr:col>
      <xdr:colOff>171450</xdr:colOff>
      <xdr:row>22</xdr:row>
      <xdr:rowOff>142875</xdr:rowOff>
    </xdr:from>
    <xdr:to>
      <xdr:col>23</xdr:col>
      <xdr:colOff>590550</xdr:colOff>
      <xdr:row>69</xdr:row>
      <xdr:rowOff>9525</xdr:rowOff>
    </xdr:to>
    <xdr:pic>
      <xdr:nvPicPr>
        <xdr:cNvPr id="6" name="그림 1">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6448425" y="8477250"/>
          <a:ext cx="13449300" cy="8286750"/>
        </a:xfrm>
        <a:prstGeom prst="rect">
          <a:avLst/>
        </a:prstGeom>
        <a:noFill/>
        <a:ln w="9525">
          <a:noFill/>
          <a:miter lim="800000"/>
          <a:headEnd/>
          <a:tailEnd/>
        </a:ln>
      </xdr:spPr>
    </xdr:pic>
    <xdr:clientData/>
  </xdr:twoCellAnchor>
  <xdr:twoCellAnchor editAs="oneCell">
    <xdr:from>
      <xdr:col>4</xdr:col>
      <xdr:colOff>171450</xdr:colOff>
      <xdr:row>1</xdr:row>
      <xdr:rowOff>9525</xdr:rowOff>
    </xdr:from>
    <xdr:to>
      <xdr:col>14</xdr:col>
      <xdr:colOff>0</xdr:colOff>
      <xdr:row>7</xdr:row>
      <xdr:rowOff>171450</xdr:rowOff>
    </xdr:to>
    <xdr:pic>
      <xdr:nvPicPr>
        <xdr:cNvPr id="7" name="그림 1">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5"/>
        <a:srcRect/>
        <a:stretch>
          <a:fillRect/>
        </a:stretch>
      </xdr:blipFill>
      <xdr:spPr bwMode="auto">
        <a:xfrm>
          <a:off x="6448425" y="428625"/>
          <a:ext cx="6686550" cy="22193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17</xdr:col>
      <xdr:colOff>400051</xdr:colOff>
      <xdr:row>10</xdr:row>
      <xdr:rowOff>133350</xdr:rowOff>
    </xdr:to>
    <xdr:pic>
      <xdr:nvPicPr>
        <xdr:cNvPr id="18433" name="Picture 1">
          <a:extLst>
            <a:ext uri="{FF2B5EF4-FFF2-40B4-BE49-F238E27FC236}">
              <a16:creationId xmlns:a16="http://schemas.microsoft.com/office/drawing/2014/main" id="{00000000-0008-0000-0D00-00000148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 y="0"/>
          <a:ext cx="13354050" cy="1847850"/>
        </a:xfrm>
        <a:prstGeom prst="rect">
          <a:avLst/>
        </a:prstGeom>
        <a:noFill/>
      </xdr:spPr>
    </xdr:pic>
    <xdr:clientData/>
  </xdr:twoCellAnchor>
  <xdr:twoCellAnchor editAs="oneCell">
    <xdr:from>
      <xdr:col>0</xdr:col>
      <xdr:colOff>0</xdr:colOff>
      <xdr:row>11</xdr:row>
      <xdr:rowOff>0</xdr:rowOff>
    </xdr:from>
    <xdr:to>
      <xdr:col>17</xdr:col>
      <xdr:colOff>430494</xdr:colOff>
      <xdr:row>21</xdr:row>
      <xdr:rowOff>76450</xdr:rowOff>
    </xdr:to>
    <xdr:pic>
      <xdr:nvPicPr>
        <xdr:cNvPr id="3" name="그림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2"/>
        <a:stretch>
          <a:fillRect/>
        </a:stretch>
      </xdr:blipFill>
      <xdr:spPr>
        <a:xfrm>
          <a:off x="0" y="1885950"/>
          <a:ext cx="13384494" cy="17909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ATA\CHISU\SUNG-GOK\&#49457;&#44257;&#5164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ATA/CHISU/SUNG-GOK/&#49457;&#44257;&#5164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00&#52572;&#50980;&#47925;&#50629;&#47924;&#54260;&#45908;/&#54788;&#51109;&#48324;&#49444;&#44228;/&#44592;&#53440;&#51648;&#44396;7&#50900;/&#54644;&#52285;&#51088;&#46041;&#48708;20032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50629;&#47924;&#54260;&#45908;/&#45236;&#50669;&#49436;/&#50900;&#48324;&#49444;&#44228;&#45236;&#50669;&#49436;/juns&#50629;&#47924;&#54260;&#45908;/&#45236;&#50669;&#49436;/&#50900;&#48324;&#49444;&#44228;&#45236;&#50669;/&#50689;&#44305;&#50976;&#54413;&#51648;&#44396;%20&#52628;&#44032;&#485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44608;&#48337;&#52384;1\D\&#54532;&#47196;&#51229;&#53944;&#44148;&#47749;\&#50857;&#50669;\&#49457;&#45236;&#47732;\2001my%20docu\&#45236;&#50669;&#44592;&#51456;\&#45800;&#44032;&#49328;&#5263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003&#52572;&#50980;&#47925;&#50629;&#47924;/03&#54788;&#51109;&#48324;&#49444;&#44228;/&#45812;&#50577;&#48152;&#47329;&#51648;&#44396;(03,02)/&#45812;&#50577;&#51228;&#50900;&#48372;&#45796;&#45800;(10X1,07)/&#48152;&#47329;&#54364;&#5164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2003&#52572;&#50980;&#47925;&#50629;&#47924;\03&#54788;&#51109;&#48324;&#49444;&#44228;\&#45812;&#50577;&#48152;&#47329;&#51648;&#44396;(03,02)\&#45812;&#50577;&#51228;&#50900;&#48372;&#45796;&#45800;(10X1,07)\&#48152;&#47329;&#54364;&#5164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50724;&#54868;&#49437;\&#44277;&#51676;&#48169;\NETWORK\BOX-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50641;&#49472;DATA\&#54861;&#51452;&#51076;\Book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51076;&#44428;&#53469;\&#46160;&#49328;3&#44277;&#44396;\WWORK\SURYANG\&#53664;&#51201;&#54364;IC.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44204;&#51201;&#49892;\&#44592;&#53440;\&#44060;&#51064;\4.&#45824;&#47532;\&#51060;&#49457;&#54616;\FILE\&#50696;&#49328;F\&#50500;&#54028;&#53944;F\&#50504;&#50577;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data\My%20Documents\&#50641;&#49472;&#51088;&#47308;\&#44228;&#54868;&#48176;&#49688;&#44060;&#49440;\2000&#51221;&#47532;\2000&#44228;&#54868;&#49884;&#54665;(&#48320;&#4422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MSOffice\Excel\work\&#45236;&#5066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44204;&#51201;&#49892;\&#44592;&#53440;\&#44060;&#51064;\4.&#45824;&#47532;\&#51060;&#49457;&#54616;\FILE\&#50696;&#49328;F\&#50500;&#54028;&#53944;F\&#44368;&#46041;&#54788;&#51109;.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50976;&#47548;&#44264;&#51312;"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44053;&#48337;&#44397;\&#48337;&#44397;\&#54812;&#49569;&#54617;&#44368;&#48169;&#49569;\&#54812;&#49569;&#54617;&#44368;%20&#44221;&#51228;&#50896;%20&#51228;&#5263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K.j.h\d\MSOffice\Excel\work\&#45236;&#5066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My%20Documents\&#45453;&#50629;&#44592;&#48152;&#44277;&#49324;\&#46041;&#49324;&#51648;&#44396;\MSOffice\Excel\work\&#45236;&#5066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44060;&#48372;&#49688;\&#49888;&#50504;&#51648;&#44396;\DANGA\sindan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44608;&#54840;&#51333;\C\TEST\&#51473;&#49328;&#44368;.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WINDOWS\TEMP\TD_0018.DIR\My%20Documents\2001&#45380;&#46020;%20&#47928;&#49436;\&#49548;&#54252;&#51648;&#44396;\&#45800;&#44032;&#48372;&#50756;%20&#54260;&#45908;\&#49548;&#54252;&#51648;&#44396;%20(DS&#44160;&#5366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44608;&#49457;&#54984;\&#49688;&#47049;&#49328;&#52636;\WS6-&#44277;&#53685;\SU\DAT\DATA\WAN-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44608;&#54840;&#51333;\C\XECELL\&#49548;&#50577;2-P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200.%20&#48176;&#49688;&#44060;&#49440;&#49324;&#50629;\20.%20&#49464;&#48512;&#49444;&#44228;\01.%20&#48176;&#49688;&#44060;&#49440;(&#44256;&#44400;,%20&#51652;&#46020;)\&#49324;&#50629;&#48708;\VE%20&#51060;&#54980;%20&#49324;&#50629;&#48708;\210826@&#44256;&#44400;%20&#49324;&#50629;&#48708;VE(23986&#48177;&#47564;&#50896;).xlsm"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Users\ekr\AppData\Local\Temp\&#9733;&#44552;&#44053;&#53468;&#48177;&#51648;&#44396;%20&#49464;&#48512;&#49444;&#44228;%20&#49688;&#51648;&#50696;&#49328;&#49436;(6&#50900;)_8,104&#48177;&#47564;&#50896;(&#50756;)_&#52572;&#51333;.xlsm"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51221;&#49457;&#52384;\&#50689;&#50629;&#51228;1&#44284;\KBI\&#44221;&#49688;&#51648;&#44396;\&#44221;&#49688;&#52572;&#51333;data\ksxls\YOON\&#51088;&#47308;\XLS\&#54868;&#50896;\REPORT\KK\&#51109;&#49328;&#51648;&#44396;\&#50857;&#49688;&#44036;&#4944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48149;&#49464;&#51652;\C\99&#45380;&#46020;\99&#49444;&#44228;\&#52397;&#50857;\&#52397;&#5085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51204;&#48513;&#44592;&#44228;\Nhj\2003&#45380;\&#48176;&#49688;&#44060;&#49440;\&#44305;&#54876;\&#45224;&#50577;&#51648;&#44396;\My%20Documents\&#49457;&#47532;&#51648;&#44396;\&#49457;&#47532;99&#48372;&#5075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51204;&#48513;&#44592;&#44228;\Nhj\2003&#45380;\&#48176;&#49688;&#44060;&#49440;\&#44305;&#54876;\&#45224;&#50577;&#51648;&#44396;\My%20Documents\&#50672;&#44208;&#49325;&#51228;.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K:\CADATA\YANGPYUN\FINEL0\CALC\K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51473;&#49328;&#44368;.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53664;&#47785;&#48512;2\&#53664;&#47785;&#51088;&#47308;\My%20Documents\&#49688;&#48513;&#51648;&#44396;\&#49688;&#48513;&#49444;&#44228;&#48320;&#44221;\&#49688;&#48513;&#49444;&#44228;&#48320;&#44221;&#45800;&#4403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B:\DESIGN\GHJY\GHJY316.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50724;&#51648;&#50689;\D\KHJ\XLS\RC&#49836;&#46972;&#48652;\&#54620;&#44221;\&#51473;&#49328;&#4436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juns1107\&#45236;&#50669;&#49436;\&#51648;&#44396;&#48324;%20&#49444;&#44228;&#45236;&#50669;\&#47785;&#54252;&#49884;&#52397;.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20&#44060;&#48156;&#49444;&#44228;&#48512;(1)\&#54788;&#51109;&#48324;&#49444;&#44228;\&#44592;&#53440;&#51648;&#44396;8&#50900;\&#54644;&#52285;&#51088;&#46041;&#48708;200324.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44608;&#49688;&#50885;\&#47196;&#52972;%20&#46356;&#49828;&#53356;%20(c)\MY%20DOCUMENTS\&#51652;&#46041;\&#51064;&#44257;&#44368;\&#51064;&#44257;&#4436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K:\&#46020;&#47732;\W-&#44396;&#47168;&#54616;&#49688;\&#44228;&#49328;&#49436;\5&#50900;8&#51068;%20&#51456;&#44277;\LOAD.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44285;&#51652;&#44540;\C\07-&#48152;&#49569;&#44368;\&#49345;&#48512;\&#49548;&#50577;2-P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48320;&#49345;&#52380;\work\WINDOWS\Temporary%20Internet%20Files\Content.IE5\WPEZG5AF\design\3)%20&#50696;&#49328;\&#44288;&#47196;&#44277;&#49324;\&#44288;&#47196;&#44277;&#49324;&#48708;(2001&#45380;&#54616;&#48152;&#4459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50724;&#49464;&#50896;\C\&#50724;&#49464;&#50896;\&#45436;&#49328;&#54616;&#49688;&#46020;2\&#54616;&#49688;&#46020;&#49884;&#49444;&#44277;&#49324;(&#51060;&#49345;&#49688;)\&#45800;&#50948;&#49688;&#47049;\BOX.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48512;&#51109;&#45784;\D\&#50577;&#49457;&#54868;\&#45824;&#52903;&#54364;.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44608;&#45824;&#50885;\E\My%20Documents\&#49324;&#44553;\&#50872;&#49328;&#54801;&#49457;APT\&#53664;&#51201;&#44228;&#49328;.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44608;&#49688;&#50885;\&#47196;&#52972;%20&#46356;&#49828;&#53356;%20(c)\My%20Documents\&#51652;&#46041;\&#51652;&#51204;&#44368;\&#51652;&#51204;&#44368;.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48149;&#47749;&#54984;\C\NETWORK\&#44221;&#48512;&#49440;-&#44368;&#44033;\&#49688;&#47049;&#51692;&#48981;\PIER44.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44285;&#51652;&#44540;\C\&#44368;&#45824;&#44228;&#49328;SAMPLE\&#44368;&#45824;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51221;&#52268;&#50689;\D\lee\ILWI.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49569;&#54617;&#46041;\&#50668;&#44148;&#48372;&#44256;\&#49569;&#54617;&#46041;\&#44228;&#50557;\&#49569;&#54617;&#4604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50724;&#51648;&#50689;\D\TEST\&#51473;&#49328;&#4436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50724;&#51648;&#50689;\D\KHJ\XLS\BOX\&#54620;&#44221;\KHJ\XLS\RC%20RAHMEN\&#54620;&#44397;\&#51473;&#49328;&#4436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44608;&#45824;&#50885;\E\My%20Documents\&#49324;&#44553;\&#50872;&#49328;&#54801;&#49457;APT\HWIN98\Personal\&#45224;&#50668;&#49345;\Book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50724;&#51648;&#50689;\&#50724;&#51648;&#50689;\XECELL\&#49548;&#50577;2-P5.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Miji2000\a-project\XECELL\&#49548;&#50577;2-P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50724;&#51648;&#50689;\D\KHJ\XLS\RC%20RAHMEN\&#54620;&#44221;\&#54620;&#44397;\&#51473;&#49328;&#44368;.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50724;&#51648;&#50689;\&#50724;&#51648;&#50689;\&#50724;&#51648;&#50689;\&#51089;&#50629;&#49892;\&#48268;&#48120;&#52380;&#54945;&#45800;&#44368;&#47049;&#44277;&#49324;\&#49688;&#47049;\TEST\&#51473;&#49328;&#44368;.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44608;&#45824;&#49688;\&#47196;&#52972;%20&#46356;&#49828;&#53356;%20(c)\&#44032;&#51221;&#44552;&#49328;\&#49444;&#44228;\&#46020;&#47196;\&#50948;&#54744;&#46020;&#47196;\&#50948;&#54744;&#46020;&#47196;&#44060;&#49440;&#49324;&#50629;(&#44305;&#51452;&#44397;&#46020;&#44288;&#47532;&#49548;&amp;2000.7)\&#54532;&#47196;&#51117;&#53944;1,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Jskim\c\&#51221;&#49440;&#51060;&#52980;&#54504;&#53552;\slab.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44608;&#49688;&#50885;\&#47196;&#52972;%20&#46356;&#49828;&#53356;%20(c)\MY%20DOCUMENTS\&#51652;&#46041;\&#51064;&#44257;&#44368;\&#51064;&#44257;&#44368;&#49345;&#4851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Miji2000\a-project\KHJ\XLS\RC&#49836;&#46972;&#48652;\&#54620;&#44221;\&#51473;&#49328;&#44368;.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Miji2000\a-project\&#50724;&#51648;&#50689;\&#51089;&#50629;&#49892;\&#48268;&#48120;&#52380;&#54945;&#45800;&#44368;&#47049;&#44277;&#49324;\&#49688;&#47049;\TEST\&#51473;&#49328;&#44368;.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50724;&#51648;&#50689;\D\My%20Documents\2000&#45380;\&#49688;&#47049;\BOX\&#44148;&#54868;\KHJ\XLS\RC%20RAHMEN\&#54620;&#44397;\&#51473;&#49328;&#44368;.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50724;&#51648;&#50689;\&#50724;&#51648;&#50689;\KHJ\XLS\RC&#49836;&#46972;&#48652;\&#54620;&#44221;\&#51473;&#49328;&#44368;.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51221;&#49457;&#52384;\&#50689;&#50629;&#51228;1&#44284;\WINDOWS\&#48148;&#53461;%20&#54868;&#47732;\2002&#45380;\&#49436;&#49457;&#51648;&#44396;\&#50672;&#50577;&#50516;&#44144;\2002&#45380;\&#49436;&#49457;&#51648;&#44396;\&#49884;&#54665;&#44228;&#54925;\WINDOWS\&#48148;&#53461;%20&#54868;&#47732;\&#44608;&#52384;&#51652;\&#49436;01&#48372;&#44592;&#49688;.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44592;&#49696;&#54016;\MY%20DOCUMENTS\wsim2002\02&#48372;&#50756;\&#46041;&#48169;\&#46041;&#48169;&#51648;&#44396;(2002.2&#48372;&#50756;&#44228;&#54925;&#50696;&#51221;)\MSOffice\Excel\work\&#45236;&#5066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48320;&#49345;&#52380;\work\WINDOWS\Temporary%20Internet%20Files\Content.IE5\WPEZG5AF\Chang_data\Project%20Files\&#50689;&#51452;(&#54413;&#44592;)\&#50696;&#49328;&#49436;\&#49444;&#44228;&#50696;&#49328;&#49436;-backup.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Miji2000\a-project\TEST\&#51473;&#49328;&#44368;.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44608;&#49457;&#54984;\&#49688;&#47049;&#49328;&#52636;\&#51109;&#54788;&#44368;\PKIDS\SURYANG\DONGC\TOP-BS\D-CHPIER.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44608;&#49457;&#44540;\&#50808;&#51452;\&#49444;&#44228;&#49892;&#49884;\&#45909;&#54413;&#44048;&#48513;&#46020;&#47196;\&#45909;&#54413;&#44048;&#48513;&#44221;&#48708;.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50724;&#51648;&#50689;\D\&#51089;&#50629;&#49892;\&#46041;&#49328;&#44368;\&#52572;&#51333;&#49688;&#47049;\TEST\&#51473;&#49328;&#44368;.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B:\&#44608;&#50857;&#44592;\&#50641;&#49472;\GUMI4B2\&#44396;&#48120;4&#45800;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44608;&#51008;&#50689;\D\MSOFFICE\EXCEL\HBH\&#44368;&#45824;.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44608;&#54840;&#51333;\C\KHJ\XLS\RC%20RAHMEN\&#54620;&#44397;\&#51473;&#49328;&#44368;.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iji2000\a-project\KHJ\XLS\RC%20RAHMEN\&#54620;&#44397;\&#51473;&#49328;&#44368;.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Miji2000\a-project\KHJ\XLS\DATA\&#51473;&#49328;&#44368;.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K:\DATA\SGH\NAMGWANG\REP-NG.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51221;&#49457;&#52384;\&#50689;&#50629;&#51228;1&#44284;\WINDOWS\&#48148;&#53461;%20&#54868;&#47732;\2002&#45380;\&#49436;&#49457;&#51648;&#44396;\&#50672;&#50577;&#50516;&#44144;\2002&#45380;\&#49436;&#49457;&#51648;&#44396;\&#48372;&#50756;\&#49436;02&#48372;&#44592;&#5421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51221;&#52268;&#50689;\D\lee\YES-IL.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50724;&#51648;&#50689;\&#50724;&#51648;&#50689;\KHJ\XLS\RC%20RAHMEN\&#54620;&#44221;\&#54620;&#44397;\&#51473;&#49328;&#44368;.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51060;&#50689;&#54840;\&#51060;&#50689;&#54840;\My%20Documents\1999&#45380;\&#50696;&#49328;-&#45236;&#50669;&#49436;\&#50696;&#49328;&#44288;&#47144;&#49436;&#47448;\99-04-19-&#49436;&#50872;&#45824;&#44288;&#47144;\99-04-19-&#49436;&#50872;&#45824;&#44288;&#47144;(&#49688;&#51221;&#51473;).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51060;&#50689;&#54840;\&#51060;&#50689;&#54840;\My%20Documents\1999&#45380;\&#50696;&#49328;-&#45236;&#50669;&#49436;\&#50696;&#49328;&#44288;&#47144;&#49436;&#47448;\99-05-25-&#49436;&#50872;&#45824;&#45236;&#50669;&#49436;\&#52572;&#51333;&#54028;&#51068;\1.&#47609;&#50516;&#44144;&#44288;&#47144;.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50724;&#51648;&#50689;\D\KHJ\XLS\BOX\&#54620;&#44221;\KHJ\XLS\DATA\&#51473;&#49328;&#44368;.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45224;&#54644;\&#45224;&#54644;&#48376;&#49324;\&#45224;&#54644;&#54224;&#44592;&#47932;\LOTUS\9605P\BB_C-BD\OUT\Y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44608;&#54840;&#51333;\C\KHJ\XLS\RC&#49836;&#46972;&#48652;\&#54620;&#44221;\&#51473;&#49328;&#44368;.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48149;&#51008;&#49892;\&#54788;&#51109;&#48324;\E\Romee\program\&#44368;&#45824;&#44228;&#49328;(Excel)\abutxls\djdg_A.xls" TargetMode="External"/></Relationships>
</file>

<file path=xl/externalLinks/_rels/externalLink85.xml.rels><?xml version="1.0" encoding="UTF-8" standalone="yes"?>
<Relationships xmlns="http://schemas.openxmlformats.org/package/2006/relationships"><Relationship Id="rId1" Type="http://schemas.microsoft.com/office/2006/relationships/xlExternalLinkPath/xlPathMissing" Target="&#44204;&#51201;&#49436;1"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50724;&#51648;&#50689;\D\KHJ\XLS\DATA\&#51473;&#49328;&#44368;.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K:\DATA\0YEONGI\REPT-NG.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51076;&#51473;&#51116;\D\2003&#49444;&#44172;&#44148;\&#52880;&#46300;&#51089;&#50629;%5e%5e\&#48268;&#44368;&#50669;&#51204;&#47560;&#51012;\&#49688;&#47049;&#50896;&#48376;\&#48176;&#49688;&#44277;~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44608;&#49457;&#50885;\C\&#50641;&#49472;DATA\&#54861;&#51452;&#51076;\Book3.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C:\20&#44060;&#48156;&#49444;&#44228;&#48512;(1)\&#45236;&#50669;&#49436;\&#50900;&#48324;&#49444;&#44228;&#51032;&#47280;&#52376;&#47532;\&#54788;&#49328;&#51648;&#44396;20042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52572;&#51333;&#47148;\&#54861;&#48372;&#51648;&#44396;&#48372;&#47161;\Chol98\DOWN\QQQ\SAMAN\COST.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50724;&#51648;&#50689;\D\My%20Documents\2000&#45380;\&#49688;&#47049;\BOX\&#44148;&#54868;\KHJ\XLS\DATA\&#51473;&#49328;&#4436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G:\project\WORK\&#49345;&#48512;\steel\quantity\&#54665;&#52492;1&#44368;.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50980;&#49457;&#54788;\C\post\&#49688;&#47049;(new)\YOUNGDOC\CIVIL\EXCLE\DAT\&#44256;&#50577;&#44288;&#51116;.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44608;&#49457;&#50885;\D\&#50641;&#49472;DATA\&#54861;&#51452;&#51076;\Book3.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C2\&#49444;&#44228;&#46020;\My%20Documents\&#50517;&#54644;(&#49340;&#49688;).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44608;&#49440;&#50864;\&#49444;&#44228;&#49436;\My%20Documents\Khdata99\&#44288;&#47532;&#52397;\&#49436;&#50872;\&#44053;&#48320;&#48513;&#47196;\My%20Documents\KHDATA\&#44288;&#47532;&#52397;\&#50896;&#45224;-&#50872;&#51652;\&#50896;&#45224;&#50872;&#51652;&#45209;&#52272;&#45236;&#50669;(99.4.13%20&#48512;&#49328;&#52397;).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50724;&#51648;&#50689;\D\KHJ\XLS\RC%20RAHMEN\&#54620;&#44397;\&#51473;&#49328;&#44368;.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50724;&#51648;&#50689;\D\&#51089;&#50629;&#49892;\&#46041;&#47548;\&#49328;&#53468;&#44264;&#44368;\&#54620;&#44397;\&#51473;&#49328;&#44368;.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Ds01\1002\&#51060;&#53448;&#47532;&#50500;\&#51088;&#51204;&#44144;&#46020;&#47196;(&#52509;&#44292;&#48516;)\&#44592;&#53440;\&#51221;&#50976;&#49440;\&#51060;&#53468;&#47532;\&#49688;&#47049;&#51025;&#50857;\&#49688;&#47049;&#51665;&#44228;&#52509;&#44228;.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44608;&#54840;&#51333;\C\KHJ\XLS\DATA\&#51473;&#49328;&#44368;.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44608;&#51116;&#54785;\&#44608;&#51116;&#54785;&#44277;&#50976;\excel\2002&#44277;&#49324;&#48324;\&#51064;&#51228;&#44400;\&#49345;&#45224;&#52712;&#49688;&#51109;\&#54861;&#52380;&#44400;2000&#44400;&#46020;\&#54413;&#52380;&#47532;\&#49688;&#47049;\&#54252;&#51109;&#44277;.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C:\&#51204;&#48513;&#44592;&#44228;\Nhj\2003&#45380;\&#48176;&#49688;&#44060;&#49440;\&#44305;&#54876;\&#44305;&#54624;-&#50725;&#54252;&#45236;&#50669;(pinjack).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Jung\2007\&#51060;&#53468;&#47532;\4&#50900;23&#51068;\&#45909;&#44060;&#52380;%20&#49688;&#47049;\&#52509;&#49688;&#4704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50724;&#51648;&#50689;\A-PROJECT\a-project\2001&#45380;\6&#50900;\&#46041;&#49328;&#52380;\&#49688;&#47049;\2,3&#50900;\&#48268;&#48120;&#52380;&#54945;&#45800;&#44368;&#47049;&#44277;&#49324;\&#49688;&#47049;\TEST\&#51473;&#49328;&#44368;.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46020;&#54784;&#45768;&#44732;\kimexell\&#49324;&#45236;&#51648;&#44396;&#52572;&#51333;\&#54644;&#52285;&#51088;&#46041;&#48708;20032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50724;&#51648;&#50689;\&#50724;&#51648;&#50689;\KHJ\XLS\RC%20RAHMEN\&#54620;&#44397;\&#51473;&#49328;&#44368;.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44608;&#49457;&#54984;\&#49688;&#47049;&#49328;&#52636;\&#51109;&#54788;&#44368;\PKIDS\SURYANG\DONGC\TOP-BS\D-CHSOIL.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Miji2000\a-project\&#50724;&#51648;&#50689;\&#51089;&#50629;&#49892;\2,3&#50900;\&#48268;&#48120;&#52380;&#54945;&#45800;&#44368;&#47049;&#44277;&#49324;\&#49688;&#47049;\TEST\&#51473;&#49328;&#44368;.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50724;&#51648;&#50689;\&#50724;&#51648;&#50689;\TEST\&#51473;&#49328;&#44368;.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50724;&#51648;&#50689;\&#50724;&#51648;&#50689;\KHJ\XLS\DATA\&#51473;&#49328;&#4436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50724;&#51648;&#50689;\&#50724;&#51648;&#50689;\&#50724;&#51648;&#50689;\&#51089;&#50629;&#49892;\2,3&#50900;\&#50696;&#51204;2&#44368;\&#52572;&#51333;&#49688;&#47049;\&#54620;&#44397;\&#51473;&#49328;&#44368;.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50980;&#49457;&#54840;\XLS\USER\NAM\&#49688;&#47049;&#49328;&#52636;&#49436;\YOUNGDOC\CIVIL\EXCLE\DAT\&#44256;&#50577;&#44288;&#51116;.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51648;&#48337;&#51456;\&#51648;&#48337;&#51456;(D)\&#50725;&#52380;&#44400;&#51060;&#50896;&#47732;\&#47592;&#54848;\DATAROOM\CO-RELA\MANHOLE\&#50724;&#49688;&#48155;~2.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53664;&#47785;&#48512;2\&#53664;&#47785;&#51088;&#47308;\MY%20EXCEL\&#44552;&#49457;&#51648;&#44396;\&#44552;&#49457;&#49444;&#44228;&#48320;&#44221;\&#44552;&#49457;&#45800;&#44032;.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44277;&#50976;&#48169;/&#51473;&#45909;&#51648;&#44396;/excel/&#49324;&#50629;&#48708;/2000/&#51025;&#45804;/&#52572;&#51333;&#49324;&#50629;&#48708;/&#51076;&#49884;/&#44277;&#49324;&#48708;&#47749;&#49464;&#49436;.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mky-pc\project\&#46020;&#54252;\&#49464;&#48512;&#49444;&#44228;&#51228;&#44228;&#49328;\&#47932;&#47049;&#49328;&#52636;\&#44592;&#53440;\design\&#44221;&#49688;\&#52572;&#51333;\&#48176;&#49688;&#44060;&#49440;\&#44592;&#48376;&#49444;&#44228;\&#45236;&#44396;\excel\&#45236;&#44396;&#44277;&#49324;&#48708;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Pc1\c\design\&#44221;&#49688;\&#52572;&#51333;\&#48176;&#49688;&#44060;&#49440;\&#44592;&#48376;&#49444;&#44228;\&#45236;&#44396;\excel\&#45236;&#44396;&#44277;&#49324;&#48708;1.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51008;&#45824;&#49440;\C\&#46020;&#47196;&#48143;&#44277;&#54637;\&#46020;&#47196;\&#49569;&#50516;&#49440;\&#50516;&#44144;&#44277;-&#49569;&#50516;.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44592;&#51204;&#48512;2\JHK\jhk\&#45800;&#44032;&#48372;&#50756;\'99&#45800;&#44032;&#48372;&#50756;\&#50984;&#52492;&#45800;&#44032;.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50864;&#52285;&#54788;\C\DATAROOM\CO-RELA\MANHOLE\&#50724;&#49688;&#48155;~2.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mky-pc\project\design\&#44221;&#49688;\&#52572;&#51333;\&#48176;&#49688;&#44060;&#49440;\&#44592;&#48376;&#49444;&#44228;\&#45236;&#44396;\excel\&#45236;&#44396;&#44277;&#49324;&#48708;1.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51312;&#48276;&#54945;\C\DataBackup\&#49688;&#47049;&#49328;&#52636;&#49436;\09&#54252;&#51109;\&#54869;&#54253;&#48512;.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48149;&#49464;&#51652;\C\My%20Documents\97&#48372;&#50756;\&#44396;&#52380;\&#44396;&#52380;&#52380;&#46041;.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A:\&#45224;&#54644;\&#45224;&#54644;&#48376;&#49324;\&#49324;&#50629;2000excell\E&#44397;&#51648;&#46020;\&#47928;&#44305;&#52397;&#52380;\2000year\&#52397;&#52380;&#44396;&#44036;\&#52397;&#52380;&#45909;&#54217;&#44036;\2000&#52397;&#52380;-&#45909;&#54217;&#48156;&#51452;&#54252;&#51109;1.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Kjn-pc\d\WINDOWS\&#48148;&#53461;%20&#54868;&#47732;\&#54788;&#51116;&#51089;&#50629;\&#49900;&#44257;&#44368;&#50808;2&#44060;&#44368;&#47784;&#51020;\&#49444;&#44228;&#50696;&#49328;&#49436;.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Kjn-pc\d\&#44277;&#50976;&#51088;&#47308;&#48169;\&#49444;&#44228;&#48169;\GUSI\DAN5.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50976;&#44592;&#54620;1\c\MAYBE\&#51088;&#51116;&#47932;&#47049;.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50980;&#52824;&#44221;\&#51473;&#50521;&#49440;&#49688;&#47049;\MSOFFICE\EXCEL\HBH\&#44368;&#45824;.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51060;&#54984;\&#51089;&#50629;\&#51060;&#49244;%20&#50500;&#44032;&#50472;\excel\&#49688;&#47049;\AB-TOSU.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C:\98&#45380;&#46020;\98&#49444;&#44228;\&#44396;&#47329;\&#44396;&#47329;2.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51060;&#44221;&#54868;\&#45236;&#50669;&#49436;(FORM)\DD.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C:\My%20Documents\2001&#51221;&#50672;\&#48512;&#50504;&#50577;&#49688;991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51109;&#50857;&#50868;\c\My%20Documents\&#44305;&#50577;&#46020;&#47196;\&#51473;&#47560;&#46041;\&#48176;&#49688;&#44277;~2.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A:\My%20Douments\My%20Documents\2001&#45380;&#54260;&#45908;\&#44552;&#44053;&#51648;&#48512;\&#50885;&#54252;&#51648;&#44396;\&#44228;&#50557;&#45236;&#50669;&#54260;&#45908;\2001&#50885;&#54252;&#48372;&#50756;(&#47932;&#47049;&#48372;&#50756;-2)1.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48149;&#49464;&#51652;\C\MSOFFICE\HEXCEL\WORK\9-15.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51109;&#50857;&#50868;\C\JJang\2002&#51088;&#47308;\&#44305;&#50577;&#44400;&#51116;&#45453;&#47196;&#54252;&#51109;\&#45225;&#54408;&#49688;&#47049;\&#51652;&#50900;\&#44305;&#50577;&#50724;&#51648;\&#48176;&#49688;&#44277;~2.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Chun\2005\&#49444;&#44228;\&#46020;&#47196;\&#50948;&#54744;&#46020;&#47196;\&#50948;&#54744;&#46020;&#47196;&#44060;&#49440;&#49324;&#50629;(&#44305;&#51452;&#44397;&#46020;&#44288;&#47532;&#49548;&amp;2000.7)\&#54532;&#47196;&#51117;&#53944;1,2.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mky-pc\project\design\&#44221;&#49688;\&#52572;&#51333;\My%20Documents\&#54924;&#47329;&#44592;&#48376;\&#44277;&#49324;&#48708;.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Pc3\c\project\1907(SUSUNG)\ULSAN\&#52572;&#51333;1106\&#45236;&#50669;&#49436;1.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51060;&#53468;&#47532;\D\&#51333;&#52384;\&#45812;&#50577;&#50724;&#51648;\&#49884;&#47785;\&#48176;&#49688;&#44277;~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C:\My%20Documents\&#44592;&#44228;\&#49324;&#50629;\&#44221;&#51648;&#51221;&#47532;\&#50689;&#51204;\&#44592;&#44228;\&#50984;&#52492;&#45800;&#4403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44608;&#45824;&#49688;\C\&#49444;&#44228;\&#46020;&#47196;\&#50948;&#54744;&#46020;&#47196;\&#50948;&#54744;&#46020;&#47196;&#44060;&#49440;&#49324;&#50629;(&#44305;&#51452;&#44397;&#46020;&#44288;&#47532;&#49548;&amp;2000.7)\&#54532;&#47196;&#51117;&#53944;1,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C:\My%20Documents\&#44592;&#44228;\&#49324;&#50629;\&#44221;&#51648;&#51221;&#47532;\&#50689;&#51204;\&#44592;&#44228;\NEWJONG\KSY1\&#50900;&#50556;&#45800;&#44032;.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48149;&#51652;&#49437;\C\MSOffice\Excel\9706F\IL-3.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48149;&#54952;&#49436;\&#47196;&#52972;%20&#46356;&#49828;&#53356;%20(d)\&#49688;&#47049;&#49328;&#52636;&#49436;\&#48176;&#49688;&#53685;&#47928;\&#48176;&#49688;&#53685;&#47928;(109+16&#51340;).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50900;&#44257;&#51648;&#44396;4/&#50900;&#44257;&#51648;&#44396;&#54217;&#50556;&#48512;_&#44508;&#51109;/&#49688;&#48513;&#45800;&#44032;.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49324;&#47924;&#49892;1\&#47196;&#52972;%20&#46356;&#49828;&#53356;%20(e)\My%20Documents\(&#51452;)&#51064;&#54693;&#53580;&#53356;%20&#44592;&#49696;&#51088;&#47308;\&#44368;&#47049;&#50857;&#49888;&#52629;&#51060;&#51020;&#51109;&#52824;\&#51068;&#50948;&#45824;&#44032;&#54364;\MS%20-%20FINGER%20JOINT\MS-FINGER%20JOINT%20NO.80.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51060;&#53468;&#47532;\D\&#51060;&#53468;&#47532;\4&#50900;23&#51068;\&#50668;&#49688;&#49884;\&#45909;&#44060;&#52380;%20&#49688;&#47049;(&#52509;&#44292;)\&#52509;&#49688;&#47049;.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51312;&#44228;&#52380;\&#45817;&#44396;&#51109;\My%20Documents\&#49437;&#48393;&#51648;&#54616;&#52264;&#46020;\&#50900;&#49569;Ic&#44368;1.xls" TargetMode="External"/></Relationships>
</file>

<file path=xl/externalLinks/_rels/externalLink151.xml.rels><?xml version="1.0" encoding="UTF-8" standalone="yes"?>
<Relationships xmlns="http://schemas.openxmlformats.org/package/2006/relationships"><Relationship Id="rId1" Type="http://schemas.microsoft.com/office/2006/relationships/xlExternalLinkPath/xlStartup" Target="IC&#49688;&#47049;/&#48176;&#49688;&#44288;&#44277;(IC).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44608;&#49345;&#44592;\D\My%20Documents\&#44305;&#50577;&#50724;&#51648;\&#48176;&#49688;&#44277;~2.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51076;&#51473;&#51116;\D\&#51333;&#52384;\&#45812;&#50577;&#50724;&#51648;\&#49884;&#47785;\&#48176;&#49688;&#44277;~2.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52572;&#50980;&#47925;\&#44277;&#50976;&#54260;&#45908;\My%20Documents\2001&#51221;&#50672;\HIH\BATGIBAN\&#48173;&#44592;&#48152;97.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48149;&#54952;&#49436;\&#47196;&#52972;%20&#46356;&#49828;&#53356;%20(d)\2002\My%20Documents\&#44305;&#50577;&#50724;&#51648;\&#45225;&#54408;&#49688;&#47049;\&#44305;&#50577;&#50724;&#51648;\&#48176;&#49688;&#44277;~2.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44608;&#48337;&#52384;1\D\My%20Documents\2001&#45380;\&#44256;&#52285;\&#49457;&#45236;\&#45236;&#50669;&#49436;\&#49457;&#45236;&#45236;&#50669;&#49436;1.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48176;&#51648;&#44144;&#52509;&#51116;&#47308;&#51665;&#44228;&#54364;"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C:\2001&#52572;&#50980;&#47925;&#50629;&#47924;&#54260;&#45908;\&#54788;&#51109;&#48324;&#49444;&#44228;\&#44592;&#53440;&#51648;&#44396;11&#50900;\&#51109;&#55141;&#51648;&#48512;\juns&#50629;&#47924;&#54260;&#45908;\&#45236;&#50669;&#49436;\&#50900;&#48324;&#49444;&#44228;&#45236;&#50669;\99&#49444;&#44228;&#51032;&#47280;&#45236;&#50669;\&#44277;&#49324;&#48708;99-10.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F:\&#50896;&#52380;&#44368;&#46321;7&#44060;&#49548;\&#47588;&#54693;&#44368;&#46321;5\WINDOWS\Temporary%20Internet%20Files\Content.IE5\C9WVWTM3\WINDOWS\Temporary%20Internet%20Files\Content.IE5\W56FWL6R\&#54861;&#52380;(~1.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54616;&#54924;&#47560;&#51012;\D\&#49444;&#44228;&#44277;&#53685;\&#49688;&#47785;&#51068;&#50948;.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45432;&#44592;&#45224;\TEMP\yunchun2\yunchun\&#50672;&#52380;&#51088;&#47308;\&#45224;&#49324;&#44060;&#47029;&#44277;&#49324;&#48708;&#49328;&#52636;&#44592;&#51456;.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http://203.237.0.53/&#51060;&#54788;&#51333;/&#44592;&#48376;&#50577;&#49885;/&#44148;&#52629;/&#48516;&#45817;%20PARK%20VIEW/PROPOSAL/ELEC/345KV/EULJOO/EUL.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Hdfile\haus\excellent\&#49892;&#44204;&#51201;\&#48716;&#46972;&#53944;\&#46020;&#44257;E-1.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C:\&#51221;&#50672;&#44305;\&#49444;&#44228;&#51648;&#52840;.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51221;&#49457;&#52384;\&#50689;&#50629;&#51228;1&#44284;\WINDOWS\MSOffice\Excel\&#49436;&#49457;&#44060;\&#48176;&#44160;&#54980;95.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44608;&#44221;&#54620;\D\My%20Documents\&#49692;&#52380;\&#47588;&#44257;8&#53685;\&#48176;&#49688;&#44288;&#44277;.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A:\My%20Documents\&#51221;&#51452;&#44428;\&#44256;&#55141;-&#46020;&#50556;\BACKU(NO!DEL).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54889;&#50689;&#49885;\&#45236;&#50669;&#44204;&#51201;(2)\&#54620;&#44397;&#50528;&#45768;\&#51089;&#50629;\&#49436;&#47928;.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SPEED\&#49888;&#51032;&#49464;&#48512;\&#44060;&#51064;&#51088;&#47308;&#49892;\&#54413;&#44600;&#49444;&#44228;\&#50641;&#49472;&#51088;&#47308;\&#51228;&#44228;&#49328;&#49436;&#48143;&#51665;&#44228;\&#50857;&#49688;&#47196;&#44396;&#51312;&#47932;&#51665;&#4422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A:\&#46041;&#45348;.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51109;&#50857;&#50868;\C\My%20Documents\&#44305;&#50577;&#50724;&#51648;\&#48176;&#49688;&#44277;~2.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KBI/&#44221;&#49688;&#51648;&#44396;/&#44221;&#49688;&#52572;&#51333;data/ksxls/&#51109;&#49328;&#51648;&#44396;/&#50857;&#49688;&#44036;&#49440;.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50980;&#49457;&#54788;\C\post\&#49688;&#47049;(new)\YOUNGDOC\CIVIL\EXCLE\DAT\&#44288;&#51116;&#47308;.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Cad4\c\YOUNGSOO\XLSS\&#49688;&#47049;&#49328;&#52636;\&#46020;&#47196;&#49688;&#47049;\&#54868;&#49692;&#49688;&#47049;\&#51060;&#49901;&#44257;&#51648;&#44396;%20&#49688;&#47049;\&#51060;&#49901;&#44257;&#47532;&#49688;&#47049;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50672;&#51333;\C\My%20Documents\&#49444;&#44228;&#54028;&#51068;&#47784;&#51020;\&#49444;&#44228;&#54532;&#47196;&#44536;&#47016;\&#51068;&#50948;&#45824;&#44032;&#54364;.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Pc1\c\design\&#44221;&#49688;\&#52572;&#51333;\BAEKPO\DAN1.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44608;&#48124;&#49688;1\&#48176;&#49688;&#44060;&#49440;\My%20Documents\&#49324;1&#44284;\&#49692;&#52285;\&#44608;&#55141;&#50672;\My%20Documents\&#49892;&#54665;\HNCDOC\&#52572;&#49849;&#54840;\&#54788;&#51109;&#48324;\&#49436;&#48393;&#51648;&#44396;\&#49436;&#48393;&#51648;&#44396;\&#49436;&#48393;\&#49436;&#48393;&#52280;&#51312;\DAN5.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51221;&#49457;&#52384;\&#50689;&#50629;&#51228;1&#44284;\Documents%20and%20Settings\&#54868;&#49692;&#54788;&#51109;\&#48148;&#53461;%20&#54868;&#47732;\2002&#45380;\&#49436;&#49457;&#51648;&#44396;\&#48372;&#50756;06\&#49436;01&#48372;&#44592;&#49688;.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MAIN\&#50641;&#49472;\My%20Documents\&#45236;&#50669;&#49436;(&#45224;&#54868;&#53664;&#44148;)\&#49436;&#49457;&#51648;&#44396;%20&#44060;&#48372;&#49688;&#49324;&#50629;\&#49436;03&#48320;&#44221;&#49884;&#54665;.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44608;&#49457;&#50885;\D\2001\excel\&#52397;&#54617;2&#51648;&#44396;\&#49688;&#47049;&#49328;&#52636;\My%20Documents\&#49324;&#44553;\&#50872;&#49328;&#54801;&#49457;APT\&#53664;&#51201;&#44228;&#49328;.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51221;&#49457;&#52384;\&#50689;&#50629;&#51228;1&#44284;\WINDOWS\&#48148;&#53461;%20&#54868;&#47732;\2002&#45380;\&#49436;&#49457;&#51648;&#44396;\&#50672;&#50577;&#50516;&#44144;\2002&#45380;\&#49436;&#49457;&#51648;&#44396;\&#49884;&#54665;&#44228;&#54925;\&#52397;&#50516;&#44148;&#49444;\&#49569;&#45800;&#51648;&#44396;\&#49569;&#45800;2001&#49884;&#54665;&#45236;&#50669;&#49436;.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48149;&#49464;&#51652;\C\98&#45380;&#46020;\98&#48372;&#50756;\&#45572;&#49328;\98NS-N2.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A:\&#45224;&#54644;\&#45224;&#54644;&#48376;&#49324;\My%20Documents\gumsan\acht.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44608;&#48124;&#49688;1\&#48176;&#49688;&#44060;&#49440;\park\&#45453;&#52492;&#50857;&#49688;&#49324;&#50629;\&#48512;&#50504;&#50577;&#49688;\HIH\BATGIBAN\&#48173;&#44592;&#48152;97.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mky-pc\project\&#44277;&#50976;&#48169;\&#51473;&#45909;&#51648;&#44396;\excel\&#49324;&#50629;&#48708;\2000\&#51025;&#45804;\&#52572;&#51333;&#49324;&#50629;&#48708;\&#51076;&#49884;\&#44277;&#49324;&#48708;&#47749;&#49464;&#49436;.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49436;&#49457;&#52384;\&#51089;&#50629;&#54260;&#45908;\&#44053;&#51652;\&#51333;&#54633;&#50868;&#46041;&#51109;-&#49888;&#54413;&#47560;&#51012;\&#49688;&#47049;\4&#44396;&#51312;&#47932;&#44277;\&#50745;&#48317;&#44277;~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Ksg0405\&#49437;&#51221;&#51088;&#47308;&#49892;%20(d)\My%20Documents\&#53664;&#47785;&#44204;&#51201;2000\2000&#53664;&#47785;&#44204;&#51201;\20000525%20%20&#54868;&#54633;&#45824;&#44368;(&#51204;&#45224;)\My%20Documents\KHDATA\&#44288;&#47532;&#52397;\&#50896;&#45224;-&#50872;&#51652;\&#50896;&#45224;&#50872;&#51652;&#45209;&#52272;&#45236;&#50669;(99.4.13%20&#48512;&#49328;&#52397;).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B:\&#50500;&#49328;503.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Kjn-pc\d\2005&#45380;\2.&#45800;&#44032;&#48372;&#50756;\1.&#44256;&#55141;%20&#50672;&#48393;&#51648;&#44396;(&#48176;)\2.&#50672;&#48393;&#51648;&#44396;%20&#45800;&#44032;&#48372;&#50756;%20&#51088;&#47308;\jhk\&#45800;&#44032;&#48372;&#50756;\'99&#45800;&#44032;&#48372;&#50756;\NEWJONG\KSY1\&#50900;&#50556;&#45800;&#44032;.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C:\&#50629;&#47924;&#54260;&#45908;\&#45236;&#50669;&#49436;\&#50900;&#48324;&#49444;&#44228;&#45236;&#50669;&#49436;\&#54788;&#49328;&#51648;&#44396;200420.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51221;&#49457;&#52384;\&#50689;&#50629;&#51228;1&#44284;\2001&#45380;\&#49436;&#49457;&#51648;&#44396;\&#46321;&#46973;&#50984;\S01.2&#44592;&#52488;&#54217;.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Pc3\c\2001\0119\&#44277;&#53685;\&#50896;&#44032;&#44228;&#49328;\TYA-YS.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C:\&#50689;&#51008;&#51060;\&#47928;&#54868;&#47560;&#51012;\&#50745;&#48317;&#51116;&#47308;&#44228;&#49328;.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H4018\c\ESTI96\&#44053;&#51652;&#51109;&#55141;\&#54980;&#45796;&#45236;&#5066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Cad4\c\cho%20youngsoo\&#46020;&#47196;&#49688;&#47049;\&#50756;&#46020;&#49688;&#47049;\gokum\&#45453;&#49345;&#46020;&#45224;&#49688;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Kjn-pc\d\jhk\&#45800;&#44032;&#48372;&#50756;\'99&#45800;&#44032;&#48372;&#50756;\NEWJONG\KSY1\yuldan.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Kjn-pc\d\2004&#45380;&#49888;&#44592;&#49696;\&#51228;288&#54840;%20&#53356;&#47196;&#49828;2004\&#51221;&#47532;&#50756;&#47308;\&#51228;288&#54840;&#53356;&#47196;&#49828;(&#54364;&#47732;&#52376;&#47532;)\&#49884;&#48169;&amp;&#51068;&#50948;&#45824;&#44032;\2004%20&#53356;&#47196;&#49828;&#51068;&#50948;&#45824;&#44032;.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A:\KDS\&#44552;&#51648;&#51648;&#44396;\'98\&#45800;&#44032;&#48372;&#50756;\&#54616;&#47532;&#51648;&#44396;\munhwa\juchon\&#51452;&#52380;&#47928;&#54868;.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51109;&#50980;&#49437;\&#48512;&#52632;&#44368;\BANDAL\EXCEL\RAHMEN\RAHMEN.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44608;&#51060;&#49324;&#45784;\C\My%20Documents\&#44368;&#47049;\&#45824;&#50896;&#49324;\&#44368;&#44033;&#44396;&#51312;3&#51452;.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B:\&#50500;&#49328;60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44592;&#51204;&#48512;2\JHK\jhk\'20&#49444;&#44228;\&#49892;&#49884;&#49444;&#44228;\&#48176;&#49688;&#51109;\&#54924;&#47329;\&#48176;&#49688;&#51109;\jhk\&#45800;&#44032;&#48372;&#50756;\'99&#45800;&#44032;&#48372;&#50756;\&#50984;&#52492;&#45800;&#44032;.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B:\&#51077;&#52272;&#50504;.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51076;&#51473;&#51116;\D\2003&#49444;&#44172;&#44148;\&#52880;&#46300;&#51089;&#50629;%5e%5e\&#48268;&#44368;&#50669;&#51204;&#47560;&#51012;\&#48176;&#49688;&#44277;~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Pc1\c\design\&#44221;&#49688;\&#52572;&#51333;\&#48176;&#49688;&#44060;&#49440;\&#49892;&#49884;&#49444;&#44228;\&#50864;&#44053;\&#49888;&#50864;&#44053;\excel\&#49888;&#50864;&#44053;&#49324;&#50629;&#48708;2.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44285;&#51652;&#44540;\C\07-&#48152;&#49569;&#44368;\&#49345;&#48512;\PSCBEAM.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A:\&#45224;&#54644;\&#45224;&#54644;&#48376;&#49324;\&#49324;&#50629;2000excell\E&#44397;&#51648;&#46020;\&#47928;&#44305;&#52397;&#52380;\2000year\&#52397;&#52380;&#44396;&#44036;\&#51648;&#52492;&#45909;&#54217;\2000&#51648;&#52492;-&#45909;&#54217;&#48156;&#51452;.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Ays\&#47196;&#52972;%20&#46356;&#49828;&#53356;%20(c)\&#48177;&#50629;\&#50504;&#50857;&#49888;&#51204;&#49328;&#51088;&#47308;\&#46020;&#47196;\&#52488;&#50504;-&#54868;&#49548;\&#49688;&#47049;\&#52769;&#44396;&#50696;.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C:\2000&#52572;&#50980;&#47925;&#50629;&#47924;&#54260;&#45908;\&#51068;&#48152;&#50629;&#47924;\&#54788;&#49328;&#51648;&#44396;200420.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Kjn-pc\d\jhk\&#45800;&#44032;&#48372;&#50756;\'99&#45800;&#44032;&#48372;&#50756;\&#50984;&#52492;&#45800;&#4403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http://203.237.0.53/&#44053;&#46041;&#54785;/&#44148;&#52629;/&#52392;&#45800;&#50672;&#44396;&#46041;/PROPOSAL/ELEC/345KV/EULJOO/EUL.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SUN\&#49352;&#51089;&#48169;(&#54861;)\&#49436;&#48393;&#51648;&#44396;99\&#49324;&#50629;&#44228;~1\SB&#51064;&#44032;~1.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44608;&#51008;&#49440;\D\&#44053;&#45236;&#51228;\&#49688;&#47049;&#49885;.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50980;&#49688;&#54872;\&#44284;&#52380;\welcome\&#49444;&#44228;&#50696;&#49328;&#49436;(&#49324;&#44553;-&#52572;&#51333;).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48320;&#49345;&#52380;\work\WINDOWS\Temporary%20Internet%20Files\Content.IE5\WPEZG5AF\Chang_data\Project%20Files\&#45812;&#50577;&#44400;\&#49444;&#44228;&#50696;&#49328;&#49436;.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54728;&#44508;\&#54728;&#44508;\XX\&#45236;&#50669;&#49436;\&#44277;&#51452;\&#44277;&#51452;&#44288;&#47144;\&#48324;&#54364;&#45236;&#50669;.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A:\2001&#50885;&#54252;&#47932;&#47049;&#48372;&#50756;(&#52509;&#44292;).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C:\Limki\Lkj2\PUMP&#44228;&#49328;\&#51077;&#50516;&#48176;&#49688;&#51109;.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48512;&#51109;&#45784;\D\WINDOWS\TEMP\&#51068;&#50948;&#45824;&#44032;&#47784;&#51020;.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51221;&#49457;&#52384;\&#50689;&#50629;&#51228;1&#44284;\WINDOWS\&#48148;&#53461;%20&#54868;&#47732;\&#54868;&#49692;&#51648;&#49324;\&#54788;&#51109;\&#51088;&#52404;&#44060;&#48372;\&#54616;&#48152;&#44592;&#44277;&#49324;\&#48177;&#50516;&#48176;&#49688;&#47196;.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51221;&#49457;&#52384;\&#50689;&#50629;&#51228;1&#44284;\WINDOWS\&#48148;&#53461;%20&#54868;&#47732;\2002&#45380;\&#49436;&#49457;&#51648;&#44396;\&#50672;&#50577;&#50516;&#44144;\2002&#45380;\&#49436;&#49457;&#51648;&#44396;\&#48372;&#50756;\&#49436;02&#48372;&#50756;.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44608;&#49440;&#50864;\&#49444;&#44228;&#49436;\&#51077;&#52272;&#45236;&#50669;\&#44592;&#50500;&#45824;&#44368;\&#44592;&#50500;&#45824;&#44368;.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51312;&#52380;&#51452;\d\&#49444;&#44228;\&#46020;&#47196;\&#50948;&#54744;&#46020;&#47196;\&#50948;&#54744;&#46020;&#47196;&#44060;&#49440;&#49324;&#50629;(&#44305;&#51452;&#44397;&#46020;&#44288;&#47532;&#49548;&amp;2000.7)\&#54532;&#47196;&#51117;&#53944;1,2.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49444;&#46041;&#51064;\D\My%20Documents\&#49437;&#48393;&#51648;&#54616;&#52264;&#46020;\&#50900;&#49569;Ic&#44368;1.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Xp-201207191443\&#47196;&#52972;%20&#46356;&#49828;&#53356;%20(e)\&#44552;&#54217;~&#47785;&#54217;\&#51204;&#52404;&#48516;\&#51204;&#52404;&#49688;&#47049;\&#45796;&#48176;&#49688;&#44277;\&#48176;&#49688;&#44288;.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A:\YOUNGSOO\XLSS\&#49688;&#47049;&#49328;&#52636;\&#46020;&#47196;&#49688;&#47049;\&#54868;&#49692;&#49688;&#47049;\&#51060;&#49901;&#44257;&#51648;&#44396;%20&#49688;&#47049;\&#51060;&#49901;&#44257;&#47532;&#49688;&#47049;1.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44608;&#49440;&#50864;\&#49444;&#44228;&#49436;\My%20Documents\KHDATA\&#44288;&#47532;&#52397;\&#50896;&#45224;-&#50872;&#51652;\&#50896;&#45224;&#50872;&#51652;&#45209;&#52272;&#45236;&#50669;(99.4.13%20&#48512;&#49328;&#52397;).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H1775\c\ESTI96\&#44053;&#51652;&#51109;&#55141;\&#54980;&#45796;&#45236;&#50669;.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50689;&#50629;&#48512;&#51109;\download\wsim2001\01&#49444;&#44228;\&#52292;&#50868;(&#50976;&#50517;&#51228;&#51652;2)\&#52292;&#50868;&#44228;&#54925;&#48372;&#50756;(2001.9)\&#44608;&#54644;&#50885;\&#50641;&#49472;&#54868;&#51068;\&#45236;&#50669;&#49444;&#44228;\&#48708;&#47329;RADIAL&#45236;&#5066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표"/>
      <sheetName val="설계개요"/>
      <sheetName val="현경1-총괄"/>
      <sheetName val="현경1내역"/>
      <sheetName val="현경2-총괄"/>
      <sheetName val="현경2-내역"/>
      <sheetName val="2001양배"/>
      <sheetName val="Sheet1"/>
      <sheetName val="함평총괄"/>
      <sheetName val="지급-순공사내역"/>
      <sheetName val="총괄"/>
      <sheetName val="송수관로내역"/>
      <sheetName val="VXXX"/>
      <sheetName val="지급자재"/>
      <sheetName val="신성내역"/>
      <sheetName val="공구내역"/>
      <sheetName val="25X2수문"/>
      <sheetName val="원가비율"/>
      <sheetName val="공사총괄"/>
      <sheetName val="대정내역"/>
      <sheetName val="배수문(2x2x2)"/>
      <sheetName val="수문일위"/>
      <sheetName val="현경1송수관로"/>
      <sheetName val="현경2송수관로"/>
      <sheetName val="설계계산서"/>
      <sheetName val="취수탑"/>
      <sheetName val="콘밸브"/>
      <sheetName val="Sheet2"/>
      <sheetName val="Sheet3"/>
      <sheetName val="국공유지및사유지"/>
      <sheetName val="내역서"/>
      <sheetName val="자료"/>
      <sheetName val="공사비총괄표"/>
      <sheetName val="일위대가"/>
      <sheetName val="2000년1차"/>
      <sheetName val="수문일1"/>
      <sheetName val="98수문일위"/>
      <sheetName val="가공비"/>
      <sheetName val="노임단가"/>
      <sheetName val="VXXXXX"/>
      <sheetName val="구천"/>
      <sheetName val="000000"/>
      <sheetName val="1호구조물"/>
      <sheetName val="일위대가(계측기설치)"/>
      <sheetName val="200"/>
      <sheetName val="성곡지"/>
      <sheetName val="공내역"/>
      <sheetName val="I.일위대가목차"/>
      <sheetName val="중기조종사 단위단가"/>
      <sheetName val="CCTV내역서"/>
      <sheetName val="연돌일위집계"/>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표"/>
      <sheetName val="설계개요"/>
      <sheetName val="현경1-총괄"/>
      <sheetName val="현경1내역"/>
      <sheetName val="현경2-총괄"/>
      <sheetName val="현경2-내역"/>
      <sheetName val="2001양배"/>
      <sheetName val="Sheet1"/>
      <sheetName val="함평총괄"/>
      <sheetName val="지급-순공사내역"/>
      <sheetName val="총괄"/>
      <sheetName val="송수관로내역"/>
      <sheetName val="VXXX"/>
      <sheetName val="지급자재"/>
      <sheetName val="신성내역"/>
      <sheetName val="공구내역"/>
      <sheetName val="25X2수문"/>
      <sheetName val="원가비율"/>
      <sheetName val="공사총괄"/>
      <sheetName val="대정내역"/>
      <sheetName val="배수문(2x2x2)"/>
      <sheetName val="수문일위"/>
      <sheetName val="현경1송수관로"/>
      <sheetName val="현경2송수관로"/>
      <sheetName val="설계계산서"/>
      <sheetName val="취수탑"/>
      <sheetName val="콘밸브"/>
      <sheetName val="Sheet2"/>
      <sheetName val="Sheet3"/>
      <sheetName val="내역서"/>
      <sheetName val="자료"/>
      <sheetName val="공사비총괄표"/>
      <sheetName val="국공유지및사유지"/>
      <sheetName val="수문일1"/>
      <sheetName val="2000년1차"/>
      <sheetName val="가공비"/>
      <sheetName val="98수문일위"/>
      <sheetName val="일위대가"/>
      <sheetName val="노임단가"/>
      <sheetName val="VXXXXX"/>
      <sheetName val="일위대가(계측기설치)"/>
      <sheetName val="구천"/>
      <sheetName val="000000"/>
      <sheetName val="1호구조물"/>
      <sheetName val="물질수지(2011)"/>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년1월"/>
      <sheetName val="자동비보수"/>
      <sheetName val="98수문일위"/>
      <sheetName val="설계개요"/>
      <sheetName val="청천내"/>
      <sheetName val="측량요율"/>
      <sheetName val="부안일위"/>
      <sheetName val="암거단위-1련"/>
      <sheetName val="포장수량집계표"/>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영광유풍지구2"/>
      <sheetName val="98수문일위"/>
      <sheetName val="설계개요"/>
      <sheetName val="하수실행"/>
    </sheetNames>
    <sheetDataSet>
      <sheetData sheetId="0" refreshError="1"/>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환율"/>
      <sheetName val="중집"/>
      <sheetName val="중산"/>
      <sheetName val="단산1"/>
      <sheetName val="단산2"/>
      <sheetName val="단산3"/>
      <sheetName val="단산4"/>
      <sheetName val="단산5"/>
      <sheetName val="6"/>
      <sheetName val="7"/>
      <sheetName val="8"/>
      <sheetName val="단산9"/>
      <sheetName val="10"/>
      <sheetName val="11"/>
      <sheetName val="12"/>
      <sheetName val="13"/>
      <sheetName val="144"/>
      <sheetName val="15"/>
      <sheetName val="16"/>
      <sheetName val="부안일위"/>
      <sheetName val="#REF"/>
      <sheetName val="내역"/>
      <sheetName val="차액보증"/>
      <sheetName val="공내역"/>
      <sheetName val="H-PILE수량집계"/>
      <sheetName val="가제당공사비"/>
      <sheetName val="기초처리공사비"/>
      <sheetName val="복통공사비"/>
      <sheetName val="본제당공사비"/>
      <sheetName val="시험비"/>
      <sheetName val="자재대"/>
      <sheetName val="중기운반비"/>
      <sheetName val="진입도로공사비"/>
      <sheetName val="취수탑공사비"/>
      <sheetName val="토취장복구"/>
      <sheetName val="수량산출"/>
      <sheetName val="가설공사비"/>
      <sheetName val="도로구조공사비"/>
      <sheetName val="도로토공공사비"/>
      <sheetName val="여수토공사비"/>
      <sheetName val="요율"/>
      <sheetName val="데이타"/>
      <sheetName val="식재인부"/>
      <sheetName val="단가산출"/>
      <sheetName val="도급"/>
      <sheetName val="설계"/>
      <sheetName val="98수문일위"/>
      <sheetName val="날개벽"/>
      <sheetName val="암거단위"/>
      <sheetName val="수로BOX"/>
      <sheetName val="2"/>
      <sheetName val="별표집계"/>
      <sheetName val="단가일람"/>
      <sheetName val="단가"/>
      <sheetName val="자재일람"/>
      <sheetName val="조경일람"/>
      <sheetName val="좌홍배수장토목"/>
      <sheetName val="배수로총"/>
      <sheetName val="평야부총괄표"/>
      <sheetName val="건축"/>
      <sheetName val="배수장총괄표"/>
      <sheetName val="총괄"/>
      <sheetName val="일위대가"/>
      <sheetName val="표지세로"/>
      <sheetName val="일위대가단가표"/>
      <sheetName val="계화총괄"/>
      <sheetName val="계화배수(3대)"/>
      <sheetName val="설계조건"/>
      <sheetName val="안정계산"/>
      <sheetName val="단면검토"/>
      <sheetName val="설계개요"/>
      <sheetName val="계화배수"/>
      <sheetName val="단면 (2)"/>
      <sheetName val="금액내역서"/>
      <sheetName val="공작물조직표(용배수)"/>
      <sheetName val="2.대외공문"/>
      <sheetName val="암거단위-1련"/>
      <sheetName val="기구조직"/>
      <sheetName val="기자재대비표"/>
      <sheetName val="일위목록"/>
      <sheetName val="철거산출근거"/>
      <sheetName val="1단계"/>
      <sheetName val="배수갑문"/>
      <sheetName val="자재단가"/>
      <sheetName val="내역서"/>
      <sheetName val="시설물일위"/>
      <sheetName val="DATA"/>
      <sheetName val="교각계산"/>
      <sheetName val="ABUT수량-A1"/>
      <sheetName val="터파기및재료"/>
      <sheetName val="수문일1"/>
      <sheetName val="뚝토공"/>
      <sheetName val="재료값"/>
      <sheetName val="노임단가"/>
      <sheetName val="반중력식옹벽3.5"/>
      <sheetName val="Sheet1"/>
      <sheetName val="수원공"/>
      <sheetName val="공사비예산서(토목분)"/>
      <sheetName val="1호맨홀가감수량"/>
      <sheetName val="가시설(TYPE-A)"/>
      <sheetName val="1-1평균터파기고(1)"/>
      <sheetName val="1호맨홀수량산출"/>
      <sheetName val="VXXXXX"/>
      <sheetName val="가감수량(2호)"/>
      <sheetName val="배지거총재료집계표"/>
      <sheetName val="몰탈콘크리트"/>
      <sheetName val="철근집계"/>
      <sheetName val="guard(mac)"/>
      <sheetName val="간접"/>
      <sheetName val=""/>
      <sheetName val="MOTOR"/>
      <sheetName val="자료"/>
      <sheetName val="2000년1차"/>
      <sheetName val="200"/>
      <sheetName val="DATA 입력란"/>
      <sheetName val="N賃率-職"/>
      <sheetName val="일위대가목차"/>
      <sheetName val="Main"/>
      <sheetName val="비속도"/>
      <sheetName val="토목"/>
      <sheetName val="DATE"/>
      <sheetName val="측구터파기공수량집계"/>
      <sheetName val="배수공 시멘트 및 골재량 산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REF"/>
      <sheetName val="VXXXXX"/>
      <sheetName val="설계개요"/>
      <sheetName val="ABUT수량-A1"/>
      <sheetName val="재료값"/>
      <sheetName val="하수실행"/>
      <sheetName val="전기"/>
      <sheetName val="내역서"/>
      <sheetName val="가공비"/>
      <sheetName val="수량이동"/>
      <sheetName val="요율"/>
      <sheetName val="A-4"/>
      <sheetName val="제수변수량"/>
      <sheetName val="공기변수량"/>
      <sheetName val="98수문일위"/>
      <sheetName val="98NS-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REF"/>
      <sheetName val="VXXXXX"/>
      <sheetName val="설계개요"/>
      <sheetName val="ABUT수량-A1"/>
      <sheetName val="하수실행"/>
      <sheetName val="재료값"/>
      <sheetName val="전기"/>
      <sheetName val="내역서"/>
      <sheetName val="가공비"/>
      <sheetName val="수량이동"/>
      <sheetName val="요율"/>
      <sheetName val="A-4"/>
      <sheetName val="제수변수량"/>
      <sheetName val="공기변수량"/>
      <sheetName val="98수문일위"/>
      <sheetName val="98NS-N"/>
      <sheetName val="날개벽수량표"/>
      <sheetName val="입찰안"/>
      <sheetName val="노임단가"/>
      <sheetName val="000000"/>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INPUT DATA (2)"/>
      <sheetName val="단면 (2)"/>
      <sheetName val="BOX본체수량 (2)"/>
      <sheetName val="BOX토공 (2)"/>
      <sheetName val="Sheet13"/>
      <sheetName val="Sheet14"/>
      <sheetName val="Sheet15"/>
      <sheetName val="Sheet16"/>
      <sheetName val="날1"/>
      <sheetName val="Sheet1"/>
      <sheetName val="BOX-E"/>
      <sheetName val="AA3000"/>
      <sheetName val="AA3100"/>
      <sheetName val="비계"/>
      <sheetName val="AA3200"/>
      <sheetName val="동바리"/>
      <sheetName val="AA3300"/>
      <sheetName val="특수거푸집"/>
      <sheetName val="AA3400"/>
      <sheetName val="기초공"/>
      <sheetName val="기둥(원형)"/>
      <sheetName val="간선계산"/>
      <sheetName val="양수장(기계)"/>
      <sheetName val="D-3109"/>
      <sheetName val="산출근거"/>
      <sheetName val="투찰"/>
      <sheetName val="도장수량(하1)"/>
      <sheetName val="주형"/>
      <sheetName val="포장복구집계"/>
      <sheetName val="INPUT"/>
      <sheetName val="2.단면가정 "/>
      <sheetName val="A-4"/>
      <sheetName val="공문"/>
      <sheetName val="유림골조"/>
      <sheetName val="교각계산"/>
      <sheetName val="수로교총재료집계"/>
      <sheetName val="다곡2교"/>
      <sheetName val="#REF"/>
      <sheetName val="1.설계조건"/>
      <sheetName val="data_dci"/>
      <sheetName val="data_mci"/>
      <sheetName val="behind"/>
      <sheetName val="Main"/>
      <sheetName val="인건비"/>
      <sheetName val="품셈"/>
      <sheetName val="입찰안"/>
      <sheetName val="공사비예산서(토목분)"/>
      <sheetName val="BID"/>
      <sheetName val="기성2"/>
      <sheetName val="집수정"/>
      <sheetName val="ABUT수량-A1"/>
      <sheetName val="Sheet3"/>
      <sheetName val="수로BOX(시점부)"/>
      <sheetName val="북방3터널"/>
      <sheetName val="관로"/>
      <sheetName val="BQ List"/>
      <sheetName val="PipWT"/>
      <sheetName val="경비"/>
      <sheetName val="요율"/>
      <sheetName val="자재대"/>
      <sheetName val="공사내역"/>
      <sheetName val="000000"/>
      <sheetName val="ETC"/>
      <sheetName val="JUCKEYK"/>
      <sheetName val="COPING"/>
      <sheetName val="SLIDES"/>
      <sheetName val="상수도토공집계표"/>
      <sheetName val="INPUT_DATA_(2)"/>
      <sheetName val="단면_(2)"/>
      <sheetName val="BOX본체수량_(2)"/>
      <sheetName val="BOX토공_(2)"/>
      <sheetName val="SLAB근거-1"/>
      <sheetName val="도색집계"/>
      <sheetName val="노임이"/>
      <sheetName val="내역"/>
      <sheetName val="DATA"/>
      <sheetName val="CABLE SIZE-3"/>
      <sheetName val="실행철강하도"/>
      <sheetName val="소업1교"/>
      <sheetName val="진주방향"/>
      <sheetName val="관로토공집계표"/>
      <sheetName val="데이타"/>
      <sheetName val="원내역"/>
      <sheetName val="총괄"/>
      <sheetName val="자재단가"/>
      <sheetName val="도장수량"/>
      <sheetName val="교각1"/>
      <sheetName val="전차선로 물량표"/>
      <sheetName val="자재단가비교표"/>
      <sheetName val="가정단면"/>
      <sheetName val=" 상부공통집계(총괄)"/>
      <sheetName val="단가 및 재료비"/>
      <sheetName val="배수내역 (2)"/>
      <sheetName val="설계조건"/>
      <sheetName val="장문교(대전)"/>
      <sheetName val="AC포장수량"/>
      <sheetName val="내역서"/>
      <sheetName val="ASP포장"/>
      <sheetName val="점수계산1-2"/>
      <sheetName val="5CHBDC"/>
      <sheetName val="96보완계획7.12"/>
      <sheetName val="중기비"/>
      <sheetName val="전신환매도율"/>
      <sheetName val="준검 내역서"/>
      <sheetName val="3.공통공사대비"/>
      <sheetName val="Sheet1 (2)"/>
      <sheetName val="일위대가"/>
      <sheetName val="전계가"/>
      <sheetName val="반중력식옹벽"/>
      <sheetName val="기둥"/>
      <sheetName val="저판(버림100)"/>
      <sheetName val="공통가설"/>
      <sheetName val="부서현황"/>
      <sheetName val="2000.11월설계내역"/>
      <sheetName val="제-노임"/>
      <sheetName val="제직재"/>
      <sheetName val="양수장내역"/>
      <sheetName val="산출서양식01"/>
      <sheetName val="별표집계"/>
      <sheetName val="단가조사"/>
      <sheetName val="1호맨홀토공"/>
      <sheetName val="집계"/>
      <sheetName val="기본일위"/>
      <sheetName val="패널"/>
      <sheetName val="직노"/>
      <sheetName val="내역서2안"/>
      <sheetName val="실행내역"/>
      <sheetName val="6PILE  (돌출)"/>
      <sheetName val="EQUIP-H"/>
      <sheetName val="SLAB&quot;1&quot;"/>
      <sheetName val="변경집계표"/>
      <sheetName val="일위대가목차"/>
      <sheetName val="대비"/>
      <sheetName val="AS복구"/>
      <sheetName val="중기터파기"/>
      <sheetName val="변수값"/>
      <sheetName val="중기상차"/>
      <sheetName val="ACUNIT"/>
      <sheetName val="포장공"/>
      <sheetName val="B부대공"/>
      <sheetName val="표지"/>
      <sheetName val="노임단가"/>
      <sheetName val="수목단가"/>
      <sheetName val="시설수량표"/>
      <sheetName val="시설일위"/>
      <sheetName val="식재수량표"/>
      <sheetName val="식재일위"/>
      <sheetName val="일위목록"/>
      <sheetName val="현장관리비내역서"/>
      <sheetName val="옹벽1"/>
      <sheetName val="건식PD설치현황표"/>
      <sheetName val="단가목록"/>
      <sheetName val="금액내역서"/>
      <sheetName val="전체도급"/>
      <sheetName val="물질수지(2011)"/>
      <sheetName val="주방환기"/>
      <sheetName val="106C0300"/>
      <sheetName val="적용단위길이"/>
      <sheetName val="2.단면가정"/>
      <sheetName val="내역서(총)"/>
      <sheetName val="I.설계조건"/>
      <sheetName val="2F 회의실견적(5_14 일대)"/>
      <sheetName val="ITEM"/>
      <sheetName val="CONCRETE"/>
      <sheetName val="하수급견적대비"/>
      <sheetName val="2_단면가정_"/>
      <sheetName val="1_설계조건"/>
      <sheetName val="CABLE_SIZE-3"/>
      <sheetName val="BQ_List"/>
      <sheetName val="배수내역_(2)"/>
      <sheetName val="단가_및_재료비"/>
      <sheetName val="U-TYPE(1)"/>
      <sheetName val="주beam"/>
      <sheetName val="전기일위대가"/>
      <sheetName val="1-1"/>
      <sheetName val="카메라"/>
      <sheetName val="4)유동표"/>
      <sheetName val="부대내역"/>
      <sheetName val="guard(mac)"/>
      <sheetName val="98지급계획"/>
      <sheetName val="2BOX본체"/>
      <sheetName val="단면가정"/>
      <sheetName val="공사비증감"/>
      <sheetName val="R.C RAHMEN 해석"/>
      <sheetName val="본체 설 계"/>
      <sheetName val="Sheet4"/>
      <sheetName val="갑지(추정)"/>
      <sheetName val="INPUT-DATA"/>
      <sheetName val="토사(PE)"/>
      <sheetName val="Y-WORK"/>
      <sheetName val="맨홀수량산출"/>
      <sheetName val="2000전체분"/>
      <sheetName val="2000년1차"/>
      <sheetName val="AAA"/>
      <sheetName val="내역서적용수량"/>
      <sheetName val="구조물포장"/>
      <sheetName val="직접경비"/>
      <sheetName val="보현동3교종점측"/>
      <sheetName val="도장"/>
      <sheetName val="CODE"/>
      <sheetName val="총괄집계 "/>
      <sheetName val="기흥하도용"/>
      <sheetName val="말뚝설계"/>
      <sheetName val="화산경계"/>
      <sheetName val="장비가동"/>
      <sheetName val="타공종이기"/>
      <sheetName val="국공유지및사유지"/>
      <sheetName val="예정(3)"/>
      <sheetName val="동원(3)"/>
      <sheetName val="횡배수관"/>
      <sheetName val="갑지1"/>
      <sheetName val="기초INPUT"/>
      <sheetName val="낙석방지망현황"/>
      <sheetName val="지급자재"/>
      <sheetName val="옹벽"/>
      <sheetName val="표준계약서"/>
      <sheetName val="설계개요"/>
      <sheetName val="단위수량"/>
      <sheetName val="수량산출"/>
      <sheetName val="말뚝기초(안정검토)-외측"/>
      <sheetName val="Sheet2"/>
      <sheetName val="플랜트 설치"/>
      <sheetName val="일위대가(계측기설치)"/>
      <sheetName val="더돋기량"/>
      <sheetName val="8.PILE  (돌출)"/>
      <sheetName val="일  위  대  가  목  록"/>
      <sheetName val="공사비내역"/>
      <sheetName val="구리토평1전기"/>
      <sheetName val="공사비집계"/>
      <sheetName val="철근량"/>
      <sheetName val="데리네이타현황"/>
      <sheetName val="현장관리비 산출내역"/>
      <sheetName val="원가계산서"/>
      <sheetName val="예가표"/>
      <sheetName val="본체"/>
      <sheetName val="경비실"/>
      <sheetName val="DATE"/>
      <sheetName val="7단가"/>
      <sheetName val="ⴭⴭⴭⴭⴭ"/>
      <sheetName val="노임"/>
      <sheetName val="중기"/>
      <sheetName val="제수변수량"/>
      <sheetName val="공기변수량"/>
      <sheetName val="터파기및재료"/>
      <sheetName val="Ⅴ-2.공종별내역"/>
      <sheetName val="combi(wall)"/>
      <sheetName val="총괄내역서"/>
      <sheetName val="DANGA"/>
      <sheetName val="CTEMCOST"/>
      <sheetName val="판"/>
      <sheetName val="재료집계(분수관)"/>
      <sheetName val="일위대가표"/>
      <sheetName val="BQMPALOC"/>
      <sheetName val="SG"/>
      <sheetName val="6.교좌면보강"/>
      <sheetName val="자료"/>
      <sheetName val="공정양식(원본)"/>
      <sheetName val="기본DATA"/>
      <sheetName val="토적표"/>
      <sheetName val="재료"/>
      <sheetName val="관음목장(제출용)자105인97.5"/>
      <sheetName val="INPUT(덕도방향-시점)"/>
      <sheetName val="세부내역(직접인건비)"/>
      <sheetName val="AS포장복구 "/>
      <sheetName val="¿Á¿Üµî½Å¼³"/>
      <sheetName val="설직재-1"/>
      <sheetName val="산출2-기기동력"/>
      <sheetName val="안정검토"/>
      <sheetName val="노원열병합  건축공사기성내역서"/>
      <sheetName val="TEL"/>
      <sheetName val="우수"/>
      <sheetName val="5.정산서"/>
      <sheetName val="개요"/>
      <sheetName val="고창방향"/>
      <sheetName val="날개벽수량표"/>
      <sheetName val="전체제잡비"/>
      <sheetName val="말뚝지지력산정"/>
      <sheetName val="원가"/>
      <sheetName val="오수관"/>
      <sheetName val="자재 집계표"/>
      <sheetName val="입력자료(노무비)"/>
      <sheetName val="투찰내역"/>
      <sheetName val="집계표"/>
      <sheetName val="신공항A-9(원가수정)"/>
      <sheetName val="총괄표"/>
      <sheetName val="설계명세서(선로)"/>
      <sheetName val="교대(A1)"/>
      <sheetName val="바닥판"/>
      <sheetName val="최적단면"/>
      <sheetName val="98수문일위"/>
      <sheetName val="마산방향"/>
      <sheetName val="차선도색현황"/>
      <sheetName val="오수관토공"/>
      <sheetName val="INPUT_DATA_(2)1"/>
      <sheetName val="단면_(2)1"/>
      <sheetName val="BOX본체수량_(2)1"/>
      <sheetName val="BOX토공_(2)1"/>
      <sheetName val="2_단면가정_1"/>
      <sheetName val="BQ_List1"/>
      <sheetName val="단가_및_재료비1"/>
      <sheetName val="비계,CON'C"/>
      <sheetName val="자금청구"/>
      <sheetName val="SLAB"/>
      <sheetName val="백호우계수"/>
      <sheetName val="코드표"/>
      <sheetName val="포장재료집계표"/>
      <sheetName val="-몰탈콘크리트"/>
      <sheetName val="-배수구조물공토공"/>
      <sheetName val="횡배수관재료-"/>
      <sheetName val="계산서(직선부)"/>
      <sheetName val="콘크리트측구연장"/>
      <sheetName val="맨홀토공(3)"/>
      <sheetName val="공사비총괄"/>
      <sheetName val="산출근거1"/>
      <sheetName val="1호인버트수량"/>
      <sheetName val="전체내역"/>
      <sheetName val="노무비"/>
      <sheetName val="BOX단위철근"/>
      <sheetName val="이기(집계)"/>
      <sheetName val="1.설계기준"/>
      <sheetName val="주빔의 설계"/>
      <sheetName val="입력DATA"/>
      <sheetName val="CVT산정"/>
      <sheetName val="건축내역"/>
      <sheetName val="우수공"/>
      <sheetName val="설계예산2"/>
      <sheetName val="안산기계장치"/>
      <sheetName val="Sheet6"/>
      <sheetName val="TOT"/>
      <sheetName val="3BL공동구 수량"/>
      <sheetName val="뚝토공"/>
      <sheetName val="좌측"/>
      <sheetName val="40총괄"/>
      <sheetName val="40집계"/>
      <sheetName val="방음벽기초"/>
      <sheetName val="목동1절주.bh01"/>
      <sheetName val="기계내역"/>
      <sheetName val="본사S"/>
      <sheetName val="설산1.나"/>
      <sheetName val="포장수량집계"/>
      <sheetName val="골재산출"/>
      <sheetName val="조명율표"/>
      <sheetName val="단면기준"/>
      <sheetName val="ENE-CAL 1"/>
      <sheetName val="반중력식옹벽3.5"/>
      <sheetName val="협의단가"/>
      <sheetName val="고분전시관"/>
      <sheetName val="낙찰표"/>
      <sheetName val="상행선"/>
      <sheetName val="제수"/>
      <sheetName val="공기"/>
      <sheetName val="96까지"/>
      <sheetName val="97년"/>
      <sheetName val="98이후"/>
      <sheetName val="sw1"/>
      <sheetName val="NOMUBI"/>
      <sheetName val="설 계"/>
      <sheetName val="취수탑"/>
      <sheetName val="배수갑문"/>
      <sheetName val="토목"/>
      <sheetName val="찍기"/>
      <sheetName val="내역서(기성청구)"/>
      <sheetName val="Regenerator  Concrete Structure"/>
      <sheetName val="정부노임단가"/>
      <sheetName val="갑지"/>
      <sheetName val="경비2내역"/>
      <sheetName val="전기"/>
      <sheetName val="유효폭의 계산"/>
      <sheetName val="제잡비"/>
      <sheetName val="우배수"/>
      <sheetName val="woo(mac)"/>
      <sheetName val="수안보-MBR1"/>
      <sheetName val="200"/>
      <sheetName val="FB25JN"/>
      <sheetName val="내역표지"/>
      <sheetName val="DATA 입력란"/>
      <sheetName val="CCTV내역서"/>
      <sheetName val="입상내역"/>
      <sheetName val="VXXXXXXX"/>
      <sheetName val="MOTOR"/>
      <sheetName val="공주방향"/>
      <sheetName val="CON포장수량"/>
      <sheetName val="자재조서"/>
      <sheetName val="4.장비손료"/>
      <sheetName val="02자재"/>
      <sheetName val="공사개요"/>
      <sheetName val="언양휴게소배수관 흄관설치"/>
      <sheetName val="적용환율"/>
      <sheetName val="N賃率-職"/>
      <sheetName val="BOX형 교대"/>
      <sheetName val="고유코드_설계"/>
      <sheetName val="COVER"/>
      <sheetName val="토공사"/>
      <sheetName val="토 목"/>
      <sheetName val="97년 추정"/>
      <sheetName val="일반전기"/>
      <sheetName val="수문일1"/>
      <sheetName val="배수통관(좌)"/>
      <sheetName val="가격조사서"/>
      <sheetName val="품셈TABLE"/>
      <sheetName val="교통표지판기초자료"/>
      <sheetName val="설계기준"/>
      <sheetName val="c_balju"/>
      <sheetName val="단가표"/>
      <sheetName val="252K444"/>
      <sheetName val="변경현황"/>
      <sheetName val="markup"/>
      <sheetName val="JOIN(2span)"/>
      <sheetName val="철근량산정및사용성검토"/>
      <sheetName val="수토공단위당"/>
      <sheetName val="순서도"/>
      <sheetName val="합계금액"/>
      <sheetName val="제수변수량H2.15"/>
      <sheetName val="_공기변수량"/>
      <sheetName val="토공계산서(부체도로)"/>
      <sheetName val="도급"/>
      <sheetName val="인사자료총집계"/>
      <sheetName val="EACT10"/>
      <sheetName val="Sheet5"/>
      <sheetName val="석"/>
      <sheetName val="CPM챠트"/>
      <sheetName val="날개벽(시점좌측)"/>
      <sheetName val="전체"/>
      <sheetName val="일위대가(가설)"/>
      <sheetName val="약품공급2"/>
      <sheetName val="토공"/>
      <sheetName val="기별-공가용"/>
      <sheetName val="설계예산서(전체)"/>
      <sheetName val="토공정보"/>
      <sheetName val="지장물조서"/>
      <sheetName val="옹벽철근"/>
      <sheetName val="조명시설"/>
      <sheetName val="전선"/>
      <sheetName val="XL4Poppy"/>
      <sheetName val="wall"/>
      <sheetName val="화해(함평)"/>
      <sheetName val="화해(장성)"/>
      <sheetName val="내역서(삼호)"/>
      <sheetName val="ERECIN"/>
      <sheetName val="이토변실(A3-LINE)"/>
      <sheetName val="배수관 제원표(DON'T PLOT)"/>
      <sheetName val="수로관단위수량"/>
      <sheetName val="배수관설치현황"/>
      <sheetName val="배수관단위수량"/>
      <sheetName val="tggwan(mac)"/>
      <sheetName val="P4-C"/>
      <sheetName val="PSV"/>
      <sheetName val="제경비"/>
      <sheetName val="실적공사비"/>
      <sheetName val="입력(K0)"/>
      <sheetName val="장비기준"/>
      <sheetName val="재료비"/>
      <sheetName val="환율"/>
      <sheetName val="환경기계공정표 (3)"/>
      <sheetName val="공사별총괄표(도급)"/>
      <sheetName val="철근단면적"/>
      <sheetName val="수량산출서"/>
      <sheetName val="교대(A1-A2)"/>
      <sheetName val="출자한도"/>
      <sheetName val="공사수행방안"/>
      <sheetName val="관로경고2"/>
      <sheetName val="부대공자재집계표"/>
      <sheetName val="처리단락"/>
      <sheetName val="수로단위수량"/>
      <sheetName val="기계경비일람"/>
      <sheetName val="시설물"/>
      <sheetName val="재집"/>
      <sheetName val="직재"/>
      <sheetName val="98비정기소모"/>
      <sheetName val="남양시작동자105노65기1.3화1.2"/>
      <sheetName val="기본"/>
      <sheetName val="배지거총재료집계표"/>
      <sheetName val="청주-교대(A1)"/>
      <sheetName val="표층포설및다짐"/>
      <sheetName val="단가"/>
      <sheetName val="법면단"/>
      <sheetName val="석축단"/>
      <sheetName val="법면수집"/>
      <sheetName val="석축설면"/>
      <sheetName val="식재가격"/>
      <sheetName val="식재총괄"/>
      <sheetName val="단가산출"/>
      <sheetName val="차액보증"/>
      <sheetName val="산출내역서집계표"/>
      <sheetName val="조경"/>
      <sheetName val="IN"/>
      <sheetName val="가시설(TYPE-A)"/>
      <sheetName val="1-1평균터파기고(1)"/>
      <sheetName val="노안2지구총(시행계획)"/>
      <sheetName val="L형옹벽단위수량(35)"/>
      <sheetName val="L형옹벽단위수량(25)"/>
      <sheetName val="상부집계표"/>
      <sheetName val="경영상태"/>
      <sheetName val="단면별연장"/>
      <sheetName val="TYPE-1"/>
      <sheetName val="BOX(1.5X1.5)"/>
      <sheetName val="Sheet17"/>
      <sheetName val="역T형(H=6.0) (2)"/>
      <sheetName val="단면검토"/>
      <sheetName val="건축공사"/>
      <sheetName val="총집계2"/>
      <sheetName val="경상비"/>
      <sheetName val="전문하도급"/>
      <sheetName val="교량전기"/>
      <sheetName val="평가데이터"/>
      <sheetName val="맨홀토공수량"/>
      <sheetName val="수량"/>
      <sheetName val="적격분석"/>
      <sheetName val="Pier 3"/>
      <sheetName val="가로등기초"/>
      <sheetName val="HANDHOLE(2)"/>
      <sheetName val="대림경상68억"/>
      <sheetName val="철거총괄집계"/>
      <sheetName val="철근총괄집계"/>
      <sheetName val="대운산출"/>
      <sheetName val="SP-B1"/>
      <sheetName val="암거공"/>
      <sheetName val="입출재고현황 (2)"/>
      <sheetName val="부대대비"/>
      <sheetName val="냉연집계"/>
      <sheetName val="실행"/>
      <sheetName val="CONUNIT"/>
      <sheetName val="I一般比"/>
      <sheetName val="수량3"/>
      <sheetName val="입력값"/>
      <sheetName val="단면치수"/>
      <sheetName val="측구집계"/>
      <sheetName val="설계기준 및 하중계산"/>
      <sheetName val="단면설계"/>
      <sheetName val="설계"/>
      <sheetName val="횡날개수집"/>
      <sheetName val="변경후-SHEET"/>
      <sheetName val="기초코드"/>
      <sheetName val="비탈면보호공수량산출"/>
      <sheetName val="슬래브"/>
      <sheetName val="전체_1설계"/>
      <sheetName val="용산1(해보)"/>
      <sheetName val="준검_내역서"/>
      <sheetName val="MORTAR생산및타설(1;3)"/>
      <sheetName val="부대비율"/>
      <sheetName val="단가산출2"/>
      <sheetName val="발파유용(3)"/>
      <sheetName val="type-F"/>
      <sheetName val="총수량집계표"/>
      <sheetName val="장비집계"/>
      <sheetName val="설계요율"/>
      <sheetName val="낙차공산출근거"/>
      <sheetName val="을지"/>
      <sheetName val="입찰"/>
      <sheetName val="현경"/>
      <sheetName val="여흥"/>
      <sheetName val="입력"/>
      <sheetName val="DAN"/>
      <sheetName val="3.하중산정4.지지력"/>
      <sheetName val="부대공"/>
      <sheetName val="D-623D"/>
      <sheetName val="CAL"/>
      <sheetName val="견적대비표"/>
      <sheetName val="상부공"/>
      <sheetName val="C-직노1"/>
      <sheetName val="지장물건조서"/>
      <sheetName val="전신"/>
      <sheetName val="정렬"/>
      <sheetName val="시화점실행"/>
      <sheetName val="상-교대(A1-A2)"/>
      <sheetName val="법면설면"/>
      <sheetName val="유동표"/>
      <sheetName val="깎기 4구간"/>
      <sheetName val="깎기 2-3구간"/>
      <sheetName val="삼성전기"/>
      <sheetName val="경성자금"/>
      <sheetName val="조명일위"/>
      <sheetName val="금융비용"/>
      <sheetName val="960318-1"/>
      <sheetName val="건축"/>
      <sheetName val="IMPEADENCE MAP 취수장"/>
      <sheetName val="THPDMoi  (2)"/>
      <sheetName val="5.단면설계"/>
      <sheetName val="P5"/>
      <sheetName val="P6"/>
      <sheetName val="P7"/>
      <sheetName val="P8"/>
      <sheetName val="P14"/>
      <sheetName val="설계명세서"/>
      <sheetName val="교량하부공"/>
      <sheetName val="1.토공"/>
      <sheetName val="6공구(당초)"/>
      <sheetName val="토량1-1"/>
      <sheetName val="상부수로교(입력용)"/>
      <sheetName val="수목데이타 "/>
      <sheetName val="수목표준대가"/>
      <sheetName val="총집계표"/>
      <sheetName val="condition"/>
      <sheetName val="MAT"/>
      <sheetName val="특2호하천산근"/>
      <sheetName val="특2호부관하천산근"/>
      <sheetName val="방음벽 기초(H=2.0m)"/>
      <sheetName val="RAHMEN"/>
      <sheetName val="제출내역 (2)"/>
      <sheetName val="실행예산"/>
      <sheetName val="내역및총괄"/>
      <sheetName val="골조시행"/>
      <sheetName val="참고-설계변경검토(2012년예정분)-내부관리"/>
      <sheetName val="참고-예비비현황"/>
      <sheetName val="청천내"/>
      <sheetName val="별표"/>
      <sheetName val="배치계획"/>
      <sheetName val="7.PILE  (돌출)"/>
      <sheetName val="TOTAL_BOQ"/>
      <sheetName val="부하(성남)"/>
      <sheetName val="포장면적산출"/>
      <sheetName val="종단계산"/>
      <sheetName val="원가계산(총괄)"/>
      <sheetName val="지계"/>
      <sheetName val="업무연락 갑지"/>
      <sheetName val="도로정위치부표"/>
      <sheetName val="도로조사부표"/>
      <sheetName val="시행후면적"/>
      <sheetName val="토질별천공수량(2공구)"/>
      <sheetName val="물가자료"/>
      <sheetName val="날개벽"/>
      <sheetName val="3련 BOX"/>
      <sheetName val="토목검측서"/>
      <sheetName val="포장공사"/>
      <sheetName val="횡배수관토공수량"/>
      <sheetName val="일위_파일"/>
      <sheetName val="98NS-N"/>
      <sheetName val="R_C_RAHMEN_해석"/>
      <sheetName val="본체_설_계"/>
      <sheetName val="Sheet1_(2)"/>
      <sheetName val="6PILE__(돌출)"/>
      <sheetName val="2000_11월설계내역"/>
      <sheetName val="unit 4"/>
      <sheetName val="2.계약외추가비계물량"/>
      <sheetName val="3.지하층끊어치기라스물량"/>
      <sheetName val="한강운반비"/>
      <sheetName val="자재"/>
      <sheetName val="공통(20-91)"/>
      <sheetName val="예산변경사항"/>
      <sheetName val="식생블럭단위수량"/>
      <sheetName val="총공사내역서"/>
      <sheetName val="계산내역"/>
      <sheetName val="소산진입"/>
      <sheetName val="J형측구단위수량"/>
      <sheetName val="구조물철거타공정이월"/>
      <sheetName val="배수통관토공수량"/>
      <sheetName val="TYPE A"/>
      <sheetName val="증감대비"/>
      <sheetName val="기계경비(시간당)"/>
      <sheetName val="반중력식옹벽3_5"/>
      <sheetName val="식재"/>
      <sheetName val="식재출력용"/>
      <sheetName val="유지관리"/>
      <sheetName val="3.하중계산"/>
      <sheetName val="가격"/>
      <sheetName val="지구단위계획"/>
      <sheetName val=" 노임단가"/>
      <sheetName val="당진1,2호기전선관설치및접지4차공사내역서-을지"/>
      <sheetName val="Eq. Mobilization"/>
      <sheetName val="9GNG운반"/>
      <sheetName val="B"/>
      <sheetName val="단위중량"/>
      <sheetName val="1_x0018_9"/>
      <sheetName val="耀㺇_x0000__x0000_Ā_x0000_ЈĀ부대내역_x0006_ā꧈Ҳ㣇璮েĀ배지거총재쓁⸹栀柹㑷"/>
      <sheetName val="터널조도"/>
      <sheetName val="역T형"/>
      <sheetName val="1"/>
      <sheetName val="중기사용료산출근거"/>
      <sheetName val="단가산출1"/>
      <sheetName val="소비자가"/>
      <sheetName val="전체철근집계"/>
      <sheetName val="통합"/>
      <sheetName val="내역서 "/>
      <sheetName val="본선 토공 분배표"/>
      <sheetName val="BQ"/>
      <sheetName val="9811"/>
      <sheetName val="suk(mac)"/>
      <sheetName val="MYUN(MAC)"/>
      <sheetName val="토공(우물통,기타) "/>
      <sheetName val="개거호형별수량"/>
      <sheetName val="수축이음"/>
      <sheetName val="신축이음"/>
      <sheetName val="수량이동"/>
      <sheetName val="홍보비디오"/>
      <sheetName val="맨홀토공산출"/>
      <sheetName val="간지(1)"/>
      <sheetName val="공작물조직표(용배수)"/>
      <sheetName val="가로등내역서"/>
      <sheetName val="시험물량산출"/>
      <sheetName val="공통부대비"/>
      <sheetName val="직공비"/>
      <sheetName val="DHEQSUPT"/>
      <sheetName val="장부(05상)"/>
      <sheetName val="일위대가(출입)"/>
      <sheetName val="충주"/>
      <sheetName val="01"/>
      <sheetName val="POOM_MOTO"/>
      <sheetName val="5지구단위"/>
      <sheetName val="보차도낮춤경계석재료집계"/>
      <sheetName val="BOX구조해석 설명서"/>
      <sheetName val="간지"/>
      <sheetName val="좌표단면SPRING"/>
      <sheetName val="하중산정"/>
      <sheetName val="하중조합"/>
      <sheetName val="OUTPUT"/>
      <sheetName val="부재력요약"/>
      <sheetName val="철근량 검토"/>
      <sheetName val="우각부검토"/>
      <sheetName val="안정성검토"/>
      <sheetName val="철근배근"/>
      <sheetName val="음료실행"/>
      <sheetName val="건축원가"/>
      <sheetName val="집계표(육상)"/>
      <sheetName val="견적사양비교표"/>
      <sheetName val="CABLE"/>
      <sheetName val="8. 안정검토"/>
      <sheetName val="총공비"/>
      <sheetName val="6호기"/>
      <sheetName val="견적"/>
      <sheetName val="현장관리비"/>
      <sheetName val="공정 (총괄) (2)"/>
      <sheetName val="버스운행안내"/>
      <sheetName val="예방접종계획"/>
      <sheetName val="근태계획서"/>
      <sheetName val="총사업비명세"/>
      <sheetName val="민감도"/>
      <sheetName val="Sens&amp;Anal"/>
      <sheetName val="총투자비산정"/>
      <sheetName val="내역1"/>
      <sheetName val="용소리교"/>
      <sheetName val="단가비교표"/>
      <sheetName val="2.공사비내역서(당초,변경)"/>
      <sheetName val="TOWER 12TON"/>
      <sheetName val="TOWER 10TON"/>
      <sheetName val="밸브설치"/>
      <sheetName val="원형측구(B-type)"/>
      <sheetName val="_산근2_"/>
      <sheetName val="_산근5_"/>
      <sheetName val="토공집계표"/>
      <sheetName val="깨기수량"/>
      <sheetName val="1호맨홀수량산출"/>
      <sheetName val="2공구산출내역"/>
      <sheetName val="노견단위수량"/>
      <sheetName val="예상"/>
      <sheetName val="노무단가"/>
      <sheetName val="U형측구 토공"/>
      <sheetName val="총괄-1"/>
      <sheetName val="지주목시비량산출서"/>
      <sheetName val="견적서(대외) (2)"/>
      <sheetName val="식재인부"/>
      <sheetName val="토공 total"/>
      <sheetName val="예산M12A"/>
      <sheetName val="3.현장배치"/>
      <sheetName val="현장배치"/>
      <sheetName val="본장"/>
      <sheetName val="1단계"/>
      <sheetName val="일위대가목록"/>
      <sheetName val="단가대비표"/>
      <sheetName val="역T형교대-2수량"/>
      <sheetName val="70%"/>
      <sheetName val="착공계"/>
      <sheetName val="C.배수관공"/>
      <sheetName val="1,2,3,4,5단위수량"/>
      <sheetName val="주현(해보)"/>
      <sheetName val="주현(영광)"/>
      <sheetName val="DC-O-4-S(설명서)"/>
      <sheetName val="공종"/>
      <sheetName val="단가산출서"/>
      <sheetName val="수자재단위당"/>
      <sheetName val="TYPE-A"/>
      <sheetName val="목표세부명세"/>
      <sheetName val="조도"/>
      <sheetName val="발전기"/>
      <sheetName val="간선"/>
      <sheetName val="XXXXXX"/>
      <sheetName val="설계예산서"/>
      <sheetName val="입력시트"/>
      <sheetName val="돌담교 상부수량"/>
      <sheetName val="sum"/>
      <sheetName val="날개벽및면벽토공"/>
      <sheetName val="절대건들지마시오"/>
      <sheetName val="단가일람"/>
      <sheetName val="조경일람"/>
      <sheetName val="재료값"/>
      <sheetName val="사통"/>
      <sheetName val="철집"/>
      <sheetName val="을"/>
      <sheetName val="VENDOR LIST"/>
      <sheetName val="PAD TR보호대기초"/>
      <sheetName val="NYS"/>
      <sheetName val="건설성적"/>
      <sheetName val="양천현"/>
      <sheetName val="산출및내역"/>
      <sheetName val="연결관암거"/>
      <sheetName val="항목(1)"/>
      <sheetName val="토공집계"/>
      <sheetName val="붙임4"/>
      <sheetName val="인수공규격"/>
      <sheetName val="_x0000__x0000__x0000__x0000__x0000__x0000__x0000__x0000__x0000_"/>
      <sheetName val="인구밀도산정"/>
      <sheetName val="근고 블록 유형별 수량"/>
      <sheetName val="1TL종점(1)"/>
      <sheetName val="동물이동경사현황"/>
      <sheetName val="연돌일위집계"/>
      <sheetName val="해전배수"/>
      <sheetName val="옹벽(수량)"/>
      <sheetName val="토공집계(rp)"/>
      <sheetName val="Paint,Fire-Proof,Insul(48)"/>
      <sheetName val="1.취수장"/>
      <sheetName val="Mc1"/>
      <sheetName val="GAEYO"/>
      <sheetName val="(C)원내역"/>
      <sheetName val="일  위  _x0002__x0000_陀6_x0000__x0000__x0001_ࠀ 록"/>
      <sheetName val="내역서(䰍‶"/>
      <sheetName val="YES-T"/>
      <sheetName val="직접인건비"/>
      <sheetName val="접수"/>
      <sheetName val="토목주소"/>
      <sheetName val="약품설비"/>
      <sheetName val="자재조사표"/>
      <sheetName val="총괄표 "/>
      <sheetName val="공사요율"/>
      <sheetName val="의뢰서"/>
      <sheetName val="형식 - 1-2-3"/>
      <sheetName val="횡배수관수량집계"/>
      <sheetName val="지(2)"/>
      <sheetName val="1,2공구원가계산서"/>
      <sheetName val="1공구산출내역서"/>
      <sheetName val="耀㺇_x0000__x0000_Ā_x0000_ЈĀ부대내역_"/>
      <sheetName val="하수실행"/>
      <sheetName val="1SGATE97"/>
      <sheetName val="부하계산서"/>
      <sheetName val="설계내역서"/>
      <sheetName val="하중계산"/>
      <sheetName val="탑(을지)"/>
      <sheetName val="구조물집계표"/>
      <sheetName val="시멘트"/>
      <sheetName val="관리비현황"/>
      <sheetName val="BOQ(전체)"/>
      <sheetName val="차수"/>
      <sheetName val="건축원가계산서"/>
      <sheetName val="결재란"/>
      <sheetName val="각종장비전압강하계산"/>
      <sheetName val="아스팔트포장재료 단위수량"/>
      <sheetName val="Macro1"/>
      <sheetName val="결과조달"/>
      <sheetName val="BOX"/>
      <sheetName val="포장공자재집계표"/>
      <sheetName val="IW-LIST"/>
      <sheetName val="대림정보통신"/>
      <sheetName val="대치판정"/>
      <sheetName val="금액"/>
      <sheetName val="물가시세"/>
      <sheetName val="일위"/>
      <sheetName val="장비"/>
      <sheetName val="1. 설계조건 2.단면가정 3. 하중계산"/>
      <sheetName val="예정공정표"/>
      <sheetName val="총계"/>
      <sheetName val="예산내역서"/>
      <sheetName val="3.빗물받이연결관"/>
      <sheetName val="1.우수맨홀"/>
      <sheetName val="3CHBDC"/>
      <sheetName val="교통대책내역"/>
      <sheetName val="설계내역일위"/>
      <sheetName val="94"/>
      <sheetName val="원형변실 단위수량"/>
      <sheetName val="마감사양"/>
      <sheetName val="1062-X방향 "/>
      <sheetName val="input (2)"/>
      <sheetName val="기초계산 (2)"/>
      <sheetName val="재료단가"/>
      <sheetName val="2"/>
      <sheetName val="아파트 "/>
      <sheetName val="사용성검토"/>
      <sheetName val="내역서-CCTV"/>
      <sheetName val="단위수량(출력X)"/>
      <sheetName val="수량집계"/>
      <sheetName val="입력란"/>
      <sheetName val="97노임단가"/>
      <sheetName val="전차선로_물량표"/>
      <sheetName val="중기조종사_단위단가"/>
      <sheetName val="계수시트"/>
      <sheetName val="노무비단가"/>
      <sheetName val="96노임기준"/>
      <sheetName val="빗물받이(910-510-410)"/>
      <sheetName val="4차원가계산서"/>
      <sheetName val="단가결정"/>
      <sheetName val="원가서"/>
      <sheetName val="안정계산"/>
      <sheetName val="집수정(600-700)"/>
      <sheetName val="전차선로_물량표1"/>
      <sheetName val="배수내역_(2)1"/>
      <sheetName val="1_설계조건1"/>
      <sheetName val="6PILE__(돌출)1"/>
      <sheetName val="중기조종사_단위단가1"/>
      <sheetName val="INPUT_DATA_(2)2"/>
      <sheetName val="단면_(2)2"/>
      <sheetName val="BOX본체수량_(2)2"/>
      <sheetName val="BOX토공_(2)2"/>
      <sheetName val="전차선로_물량표2"/>
      <sheetName val="2_단면가정_2"/>
      <sheetName val="BQ_List2"/>
      <sheetName val="배수내역_(2)2"/>
      <sheetName val="1_설계조건2"/>
      <sheetName val="6PILE__(돌출)2"/>
      <sheetName val="중기조종사_단위단가2"/>
      <sheetName val="INPUT_DATA_(2)4"/>
      <sheetName val="단면_(2)4"/>
      <sheetName val="BOX본체수량_(2)4"/>
      <sheetName val="BOX토공_(2)4"/>
      <sheetName val="전차선로_물량표4"/>
      <sheetName val="2_단면가정_4"/>
      <sheetName val="BQ_List4"/>
      <sheetName val="배수내역_(2)4"/>
      <sheetName val="1_설계조건4"/>
      <sheetName val="6PILE__(돌출)4"/>
      <sheetName val="INPUT_DATA_(2)3"/>
      <sheetName val="단면_(2)3"/>
      <sheetName val="BOX본체수량_(2)3"/>
      <sheetName val="BOX토공_(2)3"/>
      <sheetName val="전차선로_물량표3"/>
      <sheetName val="2_단면가정_3"/>
      <sheetName val="BQ_List3"/>
      <sheetName val="배수내역_(2)3"/>
      <sheetName val="1_설계조건3"/>
      <sheetName val="6PILE__(돌출)3"/>
      <sheetName val="하중镃"/>
      <sheetName val="0226"/>
      <sheetName val="견적대비"/>
      <sheetName val="기초일위"/>
      <sheetName val="A2"/>
      <sheetName val="J直材4"/>
      <sheetName val="경산"/>
      <sheetName val="하수관로재료집계"/>
      <sheetName val="가감수량"/>
      <sheetName val="공사증감"/>
      <sheetName val="깨기 총괄"/>
      <sheetName val="원형1호맨홀토공수량"/>
      <sheetName val="슬래브(유곡)"/>
      <sheetName val="BOX 본체"/>
      <sheetName val="방음벽 기초 일반수량"/>
      <sheetName val="일반수량집계표"/>
      <sheetName val="별총"/>
      <sheetName val="신표지1"/>
      <sheetName val="우석문틀"/>
      <sheetName val="참고-설계변경검토(2012년예정분)-내㓡L∈"/>
      <sheetName val="진접"/>
      <sheetName val="BɏX형 교대"/>
      <sheetName val="기계경비 (2)"/>
      <sheetName val="耀㺇"/>
      <sheetName val="관자재집계"/>
      <sheetName val="INPUT DATA박주용_x0000_"/>
      <sheetName val="암거단위-1련"/>
      <sheetName val="AV시스템"/>
    </sheetNames>
    <sheetDataSet>
      <sheetData sheetId="0" refreshError="1"/>
      <sheetData sheetId="1" refreshError="1"/>
      <sheetData sheetId="2" refreshError="1">
        <row r="55">
          <cell r="K55">
            <v>10.872999999999999</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sheetData sheetId="460" refreshError="1"/>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sheetData sheetId="826"/>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깨기"/>
      <sheetName val="구조물"/>
      <sheetName val="집계"/>
      <sheetName val="토공총괄표"/>
      <sheetName val="단위수량"/>
      <sheetName val="ABUT수량-A1"/>
      <sheetName val="96보완계획7.12"/>
      <sheetName val="입찰안"/>
      <sheetName val="건축공사"/>
      <sheetName val="차액보증"/>
      <sheetName val="조명시설"/>
      <sheetName val="사각맨홀"/>
      <sheetName val="총괄"/>
      <sheetName val="조건표"/>
      <sheetName val="계산서(곡선부)"/>
      <sheetName val="-치수표(곡선부)"/>
      <sheetName val="Book3"/>
      <sheetName val="노임단가"/>
      <sheetName val="요율"/>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집계표"/>
      <sheetName val="토적표"/>
      <sheetName val="연약지반 토적"/>
      <sheetName val="누가토적"/>
      <sheetName val="예가표"/>
      <sheetName val="단가"/>
      <sheetName val="#REF"/>
      <sheetName val="연약지반_토적"/>
      <sheetName val="1TL종점(1)"/>
      <sheetName val="설계내역"/>
      <sheetName val="견적서"/>
      <sheetName val="교각계산"/>
      <sheetName val="단가조사"/>
      <sheetName val="일위대가"/>
      <sheetName val="노임"/>
      <sheetName val="주현(해보)"/>
      <sheetName val="목표세부명세"/>
      <sheetName val="내역서"/>
      <sheetName val="설비"/>
      <sheetName val="최적단면"/>
      <sheetName val="수량이동"/>
      <sheetName val="토적표IC"/>
      <sheetName val="단가산출서"/>
      <sheetName val="일위대가_호표"/>
      <sheetName val="공사비집계"/>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골조"/>
      <sheetName val="PILE"/>
      <sheetName val="공통비"/>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유림콘도"/>
      <sheetName val="1062-X방향 "/>
      <sheetName val="원가계산"/>
      <sheetName val="부대시설"/>
      <sheetName val="Apt내역"/>
      <sheetName val="1안가"/>
      <sheetName val="갑지(추정)"/>
      <sheetName val="첨부6"/>
      <sheetName val="자금운영"/>
      <sheetName val="세금자료"/>
      <sheetName val="식재인부"/>
      <sheetName val="0226"/>
      <sheetName val="세대구분목록"/>
      <sheetName val="집계표"/>
      <sheetName val="조명시설"/>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sheetName val="정리"/>
      <sheetName val="표지"/>
      <sheetName val="계화총괄"/>
      <sheetName val="계화배수(3대)"/>
      <sheetName val="당초수문"/>
      <sheetName val="계화양산"/>
      <sheetName val="일위대캧"/>
      <sheetName val="자재단가"/>
      <sheetName val="DOJANGB"/>
      <sheetName val="GYUNGBI"/>
      <sheetName val="ILDEGA"/>
      <sheetName val="INGEONB"/>
      <sheetName val="JAJEBI"/>
      <sheetName val="JANGBI"/>
      <sheetName val="JANGBIC"/>
      <sheetName val="SOMOJAJ"/>
      <sheetName val="단가조사"/>
      <sheetName val="단가"/>
      <sheetName val="산출근거 "/>
      <sheetName val="수량집계"/>
      <sheetName val="2000계화시행(변경)"/>
      <sheetName val="노임단가"/>
      <sheetName val="#REF"/>
      <sheetName val="제1용수간선"/>
      <sheetName val="교각1"/>
      <sheetName val="결과조달"/>
      <sheetName val="98수문일위"/>
      <sheetName val="기계공사비"/>
      <sheetName val="설계개요"/>
      <sheetName val="91,92황산"/>
      <sheetName val="교각계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노임단가"/>
      <sheetName val="총괄"/>
      <sheetName val="갑,을"/>
      <sheetName val="표지"/>
      <sheetName val="개요"/>
      <sheetName val="사통"/>
      <sheetName val="단가검토"/>
      <sheetName val="설치중량 "/>
      <sheetName val="철거중량"/>
      <sheetName val="수문일위 "/>
      <sheetName val="자재단가"/>
      <sheetName val="단가"/>
      <sheetName val="발주내역"/>
      <sheetName val="설계개요"/>
      <sheetName val="ABUT수량-A1"/>
      <sheetName val="내역"/>
      <sheetName val="실행철강하도"/>
      <sheetName val="계약일반사항"/>
      <sheetName val="사유서(출)"/>
      <sheetName val="사리부설"/>
      <sheetName val="#REF"/>
      <sheetName val="예가표"/>
      <sheetName val="자재견적 (대왕) (2)"/>
      <sheetName val="재료값"/>
      <sheetName val="내역서"/>
      <sheetName val="도로구조공사비"/>
      <sheetName val="도로토공공사비"/>
      <sheetName val="여수토공사비"/>
      <sheetName val="재료비"/>
      <sheetName val="제경비요율"/>
      <sheetName val="한전납입금"/>
      <sheetName val="약품설비"/>
      <sheetName val="노무비"/>
      <sheetName val="총괄표"/>
      <sheetName val="입상내역"/>
      <sheetName val="결과조달"/>
      <sheetName val="집계표"/>
      <sheetName val="unit"/>
      <sheetName val="철집"/>
      <sheetName val="Sheet1"/>
      <sheetName val="DATE"/>
      <sheetName val="수량산출"/>
      <sheetName val="DATA"/>
      <sheetName val="VXXXXX"/>
      <sheetName val="구조물철거타공정이월"/>
      <sheetName val="산출근거"/>
      <sheetName val="현장관리비 산출내역"/>
      <sheetName val="NYS"/>
      <sheetName val="요율"/>
      <sheetName val="수토공단위당"/>
      <sheetName val="공사비"/>
      <sheetName val="8.PILE  (돌출)"/>
      <sheetName val="계산근거"/>
      <sheetName val="_x0000__x000c__x0000__x000c__x0000__x0000_耀僵䅛_x0000__x0000__x0000__x0000__x0001__x0000__x0000__x0000_‎ӥ_x001b__x0000__x000c__x0000__x000c__x0000__x0000_"/>
      <sheetName val="설치중량_"/>
      <sheetName val="수문일위_"/>
      <sheetName val="품셈(기초)"/>
      <sheetName val="_x0000__x000c__x0000__x000c__x0000__x0000_렀హ䆍_x0000__x0000__x0000__x0000__x0001__x0000__x0000__x0000_2_x0000__x0000__x0000__x0000__x0000__x001c__x0000__x000c__x0000_"/>
      <sheetName val="청하배수"/>
      <sheetName val="작업일보"/>
      <sheetName val="표준계약서"/>
      <sheetName val="전차선로 물량표"/>
      <sheetName val="부안일위"/>
      <sheetName val="98수문일위"/>
      <sheetName val="금액내역서"/>
      <sheetName val="CCTV내역서"/>
      <sheetName val="Sheet1 (2)"/>
      <sheetName val="상 부"/>
      <sheetName val="전기"/>
      <sheetName val="조경일람"/>
      <sheetName val="단위가격 "/>
      <sheetName val="교각계산"/>
      <sheetName val="내역표지"/>
      <sheetName val="참조"/>
      <sheetName val="날개벽(시점좌측)"/>
      <sheetName val="공사비집계"/>
      <sheetName val="입찰안"/>
      <sheetName val="1.동력공사"/>
      <sheetName val="토적"/>
      <sheetName val="공내역"/>
      <sheetName val="일위대가(가설)"/>
      <sheetName val="산수배수"/>
      <sheetName val="1,2공구원가계산서"/>
      <sheetName val="2공구산출내역"/>
      <sheetName val="1공구산출내역서"/>
      <sheetName val="투찰내역"/>
      <sheetName val="설계(원가)"/>
      <sheetName val="내역서(변경2)"/>
      <sheetName val="내역서 (변경)"/>
      <sheetName val="자재집계표"/>
      <sheetName val="환토"/>
      <sheetName val="단가산출(운반장비)"/>
      <sheetName val="토공집계표"/>
      <sheetName val="토공계산서"/>
      <sheetName val="운반성토집계"/>
      <sheetName val="토적집계"/>
      <sheetName val="토적표"/>
      <sheetName val="비탈면보호공수량"/>
      <sheetName val="구조물깨기"/>
      <sheetName val="구조물깨기산근"/>
      <sheetName val="배수공집계표"/>
      <sheetName val="배수토공"/>
      <sheetName val="측구공"/>
      <sheetName val="L형측구"/>
      <sheetName val="도로경계석"/>
      <sheetName val="산마루측구"/>
      <sheetName val=" U형배수관"/>
      <sheetName val="도수로"/>
      <sheetName val="집수정(측구)"/>
      <sheetName val="용수로"/>
      <sheetName val="우오수공"/>
      <sheetName val="관수량"/>
      <sheetName val="우수받이"/>
      <sheetName val="집수정 (우오수)"/>
      <sheetName val="암거공"/>
      <sheetName val="박스암거"/>
      <sheetName val="맹암거공"/>
      <sheetName val="설계변경(운동장)"/>
      <sheetName val="운동장맹암거1"/>
      <sheetName val="운동장맹암거2"/>
      <sheetName val="집수정(맹암거)"/>
      <sheetName val="운동장맹암거(평면도)"/>
      <sheetName val="옹벽공"/>
      <sheetName val="포장공"/>
      <sheetName val="소로수량"/>
      <sheetName val="소로수량산출"/>
      <sheetName val="보도수량"/>
      <sheetName val="가로수수량"/>
      <sheetName val="차선도색"/>
      <sheetName val="차선수량"/>
      <sheetName val="도수로원가"/>
      <sheetName val="도수로내역"/>
      <sheetName val="도수로수량"/>
      <sheetName val="유입량"/>
      <sheetName val=" 냉각수펌프"/>
      <sheetName val="총괄내역서"/>
      <sheetName val="조명시설"/>
      <sheetName val="배수내역"/>
      <sheetName val="찍기"/>
      <sheetName val="P-산#1-1(WOWA1)"/>
      <sheetName val="일위대가"/>
      <sheetName val="중기비"/>
      <sheetName val="BID"/>
      <sheetName val="매립"/>
      <sheetName val="터파기및재료"/>
      <sheetName val="PAD TR보호대기초"/>
      <sheetName val="가로등기초"/>
      <sheetName val="HANDHOLE(2)"/>
      <sheetName val="일위대가(계측기설치)"/>
      <sheetName val="일위대가표"/>
      <sheetName val="일위집계표"/>
      <sheetName val="Sheet2"/>
      <sheetName val="년도별"/>
      <sheetName val="단면 (2)"/>
      <sheetName val="밸브설치"/>
      <sheetName val="공사비총괄표"/>
      <sheetName val="남양내역"/>
      <sheetName val="횡배수관집현황(2공구)"/>
      <sheetName val="설명"/>
      <sheetName val="시공여유율"/>
      <sheetName val="전선 및 전선관"/>
      <sheetName val="98NS-N"/>
      <sheetName val="양수장내역"/>
      <sheetName val="양수장"/>
      <sheetName val="대치판정"/>
      <sheetName val="MACRO(MCC)"/>
      <sheetName val="샌딩 에폭시 도장"/>
      <sheetName val="스텐문틀설치"/>
      <sheetName val="일반문틀 설치"/>
      <sheetName val="자재단가비교표"/>
      <sheetName val="1호맨홀토공"/>
      <sheetName val="제출내역 (2)"/>
      <sheetName val="전기혼잡제경비(45)"/>
      <sheetName val="유림골조"/>
      <sheetName val="설계조건"/>
      <sheetName val="안정계산"/>
      <sheetName val="단면검토"/>
      <sheetName val="가공비"/>
      <sheetName val="일위"/>
      <sheetName val="관급수량총"/>
      <sheetName val="원가계산서(집계)"/>
      <sheetName val="날개벽"/>
      <sheetName val="PIPE내역_FCN_"/>
      <sheetName val="가설공사비"/>
      <sheetName val="설계"/>
      <sheetName val="1단계"/>
      <sheetName val="건              축"/>
      <sheetName val="공장유"/>
      <sheetName val="문학간접"/>
      <sheetName val="가제당공사비"/>
      <sheetName val="기초처리공사비"/>
      <sheetName val="복통공사비"/>
      <sheetName val="본제당공사비"/>
      <sheetName val="시험비"/>
      <sheetName val="자재대"/>
      <sheetName val="중기운반비"/>
      <sheetName val="진입도로공사비"/>
      <sheetName val="취수탑공사비"/>
      <sheetName val="토취장복구"/>
      <sheetName val="참조자료"/>
      <sheetName val="cover예산"/>
      <sheetName val="cover설계서"/>
      <sheetName val="예산서갑지"/>
      <sheetName val="원가계산"/>
      <sheetName val="원가근거 "/>
      <sheetName val="관급자재집계"/>
      <sheetName val="내역서집계"/>
      <sheetName val="내역서(1. 옥외전력 및 수변전설비)"/>
      <sheetName val="내역서(2. 접지 및 피뢰침 설비)"/>
      <sheetName val="내역서(3. CABLE TRAY)"/>
      <sheetName val="내역서(4. 가압장 동력)"/>
      <sheetName val="내역서(5. 약품투입동,응집침전지 동력)"/>
      <sheetName val="내역서(6. 여과지 동력)"/>
      <sheetName val="내역서(7. 농축조,농축분배조 동력)"/>
      <sheetName val="내역서(8. 조정농축조,조정농축분배조 동력)"/>
      <sheetName val="내역서(9. 탈리액농축조,탈리액농축분배조 동력)"/>
      <sheetName val="내역서(10. 탈수기동,회수펌프동 동력)"/>
      <sheetName val="내역서(11. 식당 및 창고 전력간선,전열)"/>
      <sheetName val="내역서(12. 식당 및 창고 전등)"/>
      <sheetName val="내역서(13. 가압장 전력간선,전열)"/>
      <sheetName val="내역서(14. 가압장 전등)"/>
      <sheetName val="내역서(15. 여과지 전력간선,전열)"/>
      <sheetName val="내역서(16. 여과지 전등)"/>
      <sheetName val="내역서(17. 각 농축분배조 전등.전열)"/>
      <sheetName val="내역서(18. 옥외 약전 및 방송)"/>
      <sheetName val="내역서(19. 각동 약전 및 방송)"/>
      <sheetName val="부대설비"/>
      <sheetName val="대가갑지"/>
      <sheetName val="분전반설치비 일위대가"/>
      <sheetName val="그림갑지"/>
      <sheetName val="잡철물제작"/>
      <sheetName val="관로굴착"/>
      <sheetName val="단가갑지"/>
      <sheetName val="단가비교표"/>
      <sheetName val="산출서갑지"/>
      <sheetName val="공량갑지"/>
      <sheetName val="공량(1. 옥외전력 및 수변전, 외등설비)"/>
      <sheetName val="공량(2. 접지 및 피뢰침 설비)"/>
      <sheetName val="공량(3. CABLE TRAY)"/>
      <sheetName val="공량(4. 가압장 동력)"/>
      <sheetName val="공량(5. 약품투입동,응집침전지 동력)"/>
      <sheetName val="공량(6. 여과지 동력)"/>
      <sheetName val="공량(7. 농축조,농축분배조 동력)"/>
      <sheetName val="공량(8. 조정농축조,조정농축분배조 동력)"/>
      <sheetName val="공량(9. 탈리액농축조,탈리액농축분배조 동력)"/>
      <sheetName val="공량(10. 탈수기동,회수펌프동 동력)"/>
      <sheetName val="공량(11. 식당 및 창고 전력간선,전열)"/>
      <sheetName val="공량(12. 식당 및 창고 전등)"/>
      <sheetName val="공량(13. 가압장 전력간선,전열)"/>
      <sheetName val="공량(14. 가압장 전등)"/>
      <sheetName val="공량(15. 여과지 전력간선,전열)"/>
      <sheetName val="공량(16. 여과지 전등)"/>
      <sheetName val="공량(17. 각 농축분배조 전등.전열)"/>
      <sheetName val="공량(18. 옥외 약전 및 방송)"/>
      <sheetName val="공량(19. 각동 약전 및 방송"/>
      <sheetName val="산출조서갑지"/>
      <sheetName val="산출조서(1.옥외전력 및 수변전, 외등설비)"/>
      <sheetName val="산출조서(2. 접지 및 피뢰침 설비)"/>
      <sheetName val="산출조서(3. CABLE TRAY)"/>
      <sheetName val="산출조서(4. 가압장 동력)"/>
      <sheetName val="산출조서(5. 약품투입동,응집침전지 동력)"/>
      <sheetName val="산출조서(6. 여과지 동력)"/>
      <sheetName val="산출조서(7. 농축조,농축분배조 동력)"/>
      <sheetName val="산출조서(8. 조정농축조,조정농축분배조 동력)"/>
      <sheetName val="산출조서(9. 탈리액농축조,탈리액농축분배조 동력)"/>
      <sheetName val="산출조서(10. 탈수기동,회수펌프동 동력)"/>
      <sheetName val="산출조서(11. 식당 및 창고 전력간선,전열)"/>
      <sheetName val="산출조서(12. 식당 및 창고 전등)"/>
      <sheetName val="산출조서(13. 가압장 전력간선,전열)"/>
      <sheetName val="산출조서(L1. 관리동 전등)"/>
      <sheetName val="산출조서(L2. 침사지 전등,전열)"/>
      <sheetName val="산출조서(15. 여과지 전력간선,전열)"/>
      <sheetName val="산출조서(16. 여과지 전등)"/>
      <sheetName val="산출조서(17. 각 농축분배조 전등.전열)"/>
      <sheetName val="산출조서(18. 옥외 약전 및 방송)"/>
      <sheetName val="산출조서(19. 각동 약전 및 방송)"/>
      <sheetName val="견적갑지"/>
      <sheetName val="Sheet6"/>
      <sheetName val="Sheet7"/>
      <sheetName val="Sheet8"/>
      <sheetName val="Sheet9"/>
      <sheetName val="Sheet10"/>
      <sheetName val="Sheet11"/>
      <sheetName val="Sheet12"/>
      <sheetName val="Sheet13"/>
      <sheetName val="Sheet14"/>
      <sheetName val="Sheet15"/>
      <sheetName val="Sheet16"/>
      <sheetName val="Sheet5"/>
      <sheetName val="한전 수탁비 계산 내역"/>
      <sheetName val="CUBICLE설치비 일위대가 "/>
      <sheetName val="9811"/>
      <sheetName val="NFB"/>
      <sheetName val="여과지동"/>
      <sheetName val="1.토공"/>
      <sheetName val="고창방향"/>
      <sheetName val="일위대가(목록)"/>
      <sheetName val="자원리스트"/>
      <sheetName val="조건표"/>
      <sheetName val="공사비예산서(토목분)"/>
      <sheetName val="대비"/>
      <sheetName val="단면가정"/>
      <sheetName val="부대내역"/>
      <sheetName val="별첨1-임식"/>
      <sheetName val="기본자료"/>
      <sheetName val="천방교접속"/>
      <sheetName val="일위_파일"/>
      <sheetName val="견적대비"/>
      <sheetName val="지급자재"/>
      <sheetName val="변경집계표"/>
      <sheetName val="원가계산서 "/>
      <sheetName val="고용보험료"/>
      <sheetName val="예산내역서"/>
      <sheetName val="9509"/>
      <sheetName val="96보완계획7.12"/>
      <sheetName val="업무처리전"/>
      <sheetName val="설계내역서"/>
      <sheetName val="INPUT"/>
      <sheetName val="SG"/>
      <sheetName val="가도공"/>
      <sheetName val="분전함신설"/>
      <sheetName val="접지1종"/>
      <sheetName val="기존구조물철거집계계표"/>
      <sheetName val="일위대가목차"/>
      <sheetName val="INPUT(덕도방향-시점)"/>
      <sheetName val="장문교(대전)"/>
      <sheetName val="주재료비"/>
      <sheetName val="수지예산서(세부) (2)"/>
      <sheetName val="지장물C"/>
      <sheetName val="CAT_5"/>
      <sheetName val="Y-WORK"/>
      <sheetName val="공문"/>
      <sheetName val="본지점중"/>
      <sheetName val="교각1"/>
      <sheetName val="CODE"/>
      <sheetName val="COPING"/>
      <sheetName val="기초공"/>
      <sheetName val="기둥(원형)"/>
      <sheetName val="본선 토공 분배표"/>
      <sheetName val="장비"/>
      <sheetName val="부하계산서"/>
      <sheetName val="부하(성남)"/>
      <sheetName val="하수급견적대비"/>
      <sheetName val="산근1"/>
      <sheetName val="관리,공감"/>
      <sheetName val="입찰"/>
      <sheetName val="설계내역"/>
      <sheetName val="소야공정계획표"/>
      <sheetName val="현경"/>
      <sheetName val="간선계산"/>
      <sheetName val="점수계산1-2"/>
      <sheetName val="전화번호DATA (2001)"/>
      <sheetName val="A-4"/>
      <sheetName val="노무"/>
      <sheetName val="자압"/>
      <sheetName val="주형"/>
      <sheetName val="자재"/>
      <sheetName val="공  종  별  집  계  표"/>
      <sheetName val="일  위  대  가  목  록"/>
      <sheetName val="일 위 대 가 표"/>
      <sheetName val="단  가  대  비  표"/>
      <sheetName val="연습"/>
      <sheetName val="건축내역"/>
      <sheetName val="기기리스트"/>
      <sheetName val="COPING-1"/>
      <sheetName val="역T형교대-2수량"/>
      <sheetName val="안정검토"/>
      <sheetName val="계화총괄"/>
      <sheetName val="계화배수(3대)"/>
      <sheetName val="공통"/>
      <sheetName val="갑지"/>
      <sheetName val="현산지구200420"/>
      <sheetName val="반중력식옹벽"/>
      <sheetName val="당초명세(평)"/>
      <sheetName val="약품공급2"/>
      <sheetName val="계화배수"/>
      <sheetName val="기계경비일람"/>
      <sheetName val="건축"/>
      <sheetName val="건축-물가변동"/>
      <sheetName val="주beam"/>
      <sheetName val="1.설계조건"/>
      <sheetName val="석탄2.3물량"/>
      <sheetName val="수문일위(2012)"/>
      <sheetName val="Macro2"/>
      <sheetName val="새공통"/>
      <sheetName val="화해(함평)"/>
      <sheetName val="화해(장성)"/>
      <sheetName val="수량이동"/>
      <sheetName val="제진기"/>
      <sheetName val="MOTOR"/>
      <sheetName val="경비2내역"/>
      <sheetName val="아파트 "/>
      <sheetName val="A(Rev.3)"/>
      <sheetName val="Macro"/>
      <sheetName val="Taux"/>
      <sheetName val="M-EQPT-Z"/>
      <sheetName val="단가일람"/>
      <sheetName val="6PILE  (돌출)"/>
      <sheetName val="단가산출내역(노임부분수정)"/>
      <sheetName val="공통비총괄표"/>
      <sheetName val="재개발"/>
      <sheetName val="토총괄 (2)"/>
      <sheetName val="음봉방향"/>
      <sheetName val="원형1호맨홀토공수량"/>
      <sheetName val="내역서1"/>
      <sheetName val="차액보증"/>
      <sheetName val="자재견적_(대왕)_(2)"/>
      <sheetName val="D-623D"/>
      <sheetName val="국내"/>
      <sheetName val="1NYS(당)"/>
      <sheetName val="원가계산서"/>
      <sheetName val="입력시트"/>
      <sheetName val="3.하중산정4.지지력"/>
      <sheetName val="단가산출서(표지)"/>
      <sheetName val="목차"/>
      <sheetName val="요율산출"/>
      <sheetName val="공종별예산조사"/>
      <sheetName val="수량산출서"/>
      <sheetName val="터파기,맨홀"/>
      <sheetName val="1공구8.개소"/>
      <sheetName val="운반"/>
      <sheetName val="운반산출"/>
      <sheetName val="작업부산물수량"/>
      <sheetName val="산업폐기물"/>
      <sheetName val="조립식 가설건물"/>
      <sheetName val="감독차량유지"/>
      <sheetName val="실행내역서"/>
      <sheetName val="2000년1차"/>
      <sheetName val="굴화내역"/>
      <sheetName val="굴화적격"/>
      <sheetName val="재료노무비율"/>
      <sheetName val="설계단가"/>
      <sheetName val="아파트내역"/>
      <sheetName val="48일위"/>
      <sheetName val="48수량"/>
      <sheetName val="22수량"/>
      <sheetName val="49일위"/>
      <sheetName val="22일위"/>
      <sheetName val="49수량"/>
      <sheetName val="증감내역서"/>
      <sheetName val="충돌 내용"/>
      <sheetName val="자재일위(경)"/>
      <sheetName val="기자재비"/>
      <sheetName val="EP0618"/>
      <sheetName val="정공공사"/>
      <sheetName val="기계경비(시간당)"/>
      <sheetName val="램머"/>
      <sheetName val="단가조사"/>
      <sheetName val="Baby일위대가"/>
      <sheetName val="조건"/>
      <sheetName val="단가산출"/>
      <sheetName val="전체도급"/>
      <sheetName val="부대대비"/>
      <sheetName val="냉연집계"/>
      <sheetName val="1-1"/>
      <sheetName val="토공총괄표"/>
      <sheetName val="산출내역서집계표"/>
      <sheetName val="1공구 건정토건 철콘"/>
      <sheetName val="2공구하도급내역서"/>
      <sheetName val="토량1-1"/>
      <sheetName val="적현로"/>
      <sheetName val="변경내역서"/>
      <sheetName val="수목단가"/>
      <sheetName val="시설수량표"/>
      <sheetName val="식재수량표"/>
      <sheetName val="전체"/>
      <sheetName val="관급자재"/>
      <sheetName val="제경비"/>
      <sheetName val="초기화면"/>
      <sheetName val="토공사"/>
      <sheetName val="정렬"/>
      <sheetName val="계약내역서"/>
      <sheetName val="직공비"/>
      <sheetName val="을"/>
      <sheetName val="TYPE-A"/>
      <sheetName val="공사비증감"/>
      <sheetName val="포장물량집계"/>
      <sheetName val="PIPE내역(FCN)"/>
      <sheetName val="준검 내역서"/>
      <sheetName val="strut type"/>
      <sheetName val="DATA1"/>
      <sheetName val="설계명세서"/>
      <sheetName val="예산명세서"/>
      <sheetName val="자료입력"/>
      <sheetName val="200"/>
      <sheetName val="Sheet4"/>
      <sheetName val="갑지(추정)"/>
      <sheetName val="b_balju_cho"/>
      <sheetName val="인부신상자료"/>
      <sheetName val="BLOCK(1)"/>
      <sheetName val="위치조서"/>
      <sheetName val="단면설계"/>
      <sheetName val="입력단가"/>
      <sheetName val="시행후면적"/>
      <sheetName val="수지예산"/>
      <sheetName val="TOTAL3"/>
      <sheetName val="부표총괄"/>
      <sheetName val="총괄내역"/>
      <sheetName val="견적"/>
      <sheetName val="공사비내역서"/>
      <sheetName val="산근터빈"/>
      <sheetName val="3.공통공사대비"/>
      <sheetName val="각형맨홀"/>
      <sheetName val="000000"/>
      <sheetName val="간접비"/>
      <sheetName val="단위수량"/>
      <sheetName val="SHL"/>
      <sheetName val="소일위대가코드표"/>
      <sheetName val="공사총원가계산서"/>
      <sheetName val="하수처리장-토목원가"/>
      <sheetName val="하수처리장-토목"/>
      <sheetName val="지장물취득비"/>
      <sheetName val="조경원가"/>
      <sheetName val="조경내역"/>
      <sheetName val="하수처리장-건축원가"/>
      <sheetName val="하수처리장-건축"/>
      <sheetName val="설비집계"/>
      <sheetName val="설비내역"/>
      <sheetName val="기계원가계산"/>
      <sheetName val="하수처리장-기계내역"/>
      <sheetName val="중계펌프장-기계내역"/>
      <sheetName val="전기원가"/>
      <sheetName val="전기집계"/>
      <sheetName val="하수처리장-전기집계"/>
      <sheetName val="하수처리장-전기내역"/>
      <sheetName val="중계펌프장-전기집계"/>
      <sheetName val="중계펌프장-전기내역"/>
      <sheetName val="손익분석"/>
      <sheetName val="Macro1"/>
      <sheetName val="실행예산(97.12.17)"/>
      <sheetName val="집계표(육상)"/>
      <sheetName val="TOWER 12TON"/>
      <sheetName val="TOWER 10TON"/>
      <sheetName val="1.설계기준"/>
      <sheetName val="NAI"/>
      <sheetName val="이설도로유용토"/>
      <sheetName val="사  업  비  수  지  예  산  서"/>
      <sheetName val="하수처리장-사급자재대"/>
      <sheetName val="사급자재대-기계"/>
      <sheetName val="사급자재대-전기"/>
      <sheetName val="시운전비"/>
      <sheetName val="차집관로, 중계펌프장원가"/>
      <sheetName val="Total"/>
      <sheetName val="일반부표"/>
      <sheetName val="소산진입"/>
      <sheetName val="사업수지"/>
      <sheetName val="DHEQSUPT"/>
      <sheetName val=""/>
      <sheetName val="3도로"/>
      <sheetName val="다곡2교"/>
      <sheetName val="자료"/>
      <sheetName val="단위가격"/>
      <sheetName val="단가보완"/>
      <sheetName val="무근깨기"/>
      <sheetName val="플랜트 설치"/>
      <sheetName val="교량하부공"/>
      <sheetName val="tggwan(mac)"/>
      <sheetName val="IW-LIST"/>
      <sheetName val="공사총원가계多⾊"/>
      <sheetName val="국공유지및사유지"/>
      <sheetName val="골조시행"/>
      <sheetName val="토사(PE)"/>
      <sheetName val="연면적(평)단가"/>
      <sheetName val="간접비총계"/>
      <sheetName val="부안변전"/>
      <sheetName val="1062-X방향 "/>
      <sheetName val="견적대비표"/>
      <sheetName val="A1"/>
      <sheetName val="집수정(600-700)"/>
      <sheetName val="신표지1"/>
      <sheetName val="입출재고현황 (2)"/>
      <sheetName val="경상비"/>
      <sheetName val="도급"/>
      <sheetName val="실행대비"/>
      <sheetName val="공사개요"/>
      <sheetName val="청천내"/>
      <sheetName val="도급내역"/>
      <sheetName val="세부내역"/>
      <sheetName val="연결임시"/>
      <sheetName val="구조물공"/>
      <sheetName val="투찰추정"/>
      <sheetName val="도급내역5+800"/>
      <sheetName val="수목표준대가"/>
      <sheetName val="JUCKEYK"/>
      <sheetName val="부대공"/>
      <sheetName val="도급금액"/>
      <sheetName val="재노경"/>
      <sheetName val="배수공"/>
      <sheetName val="일위대가(1)"/>
      <sheetName val="총공사내역서"/>
      <sheetName val="토공"/>
      <sheetName val="설 계"/>
      <sheetName val="WORK"/>
      <sheetName val="일반공사"/>
      <sheetName val="노임"/>
      <sheetName val="충주"/>
      <sheetName val="2000전체분"/>
      <sheetName val="공통부대비"/>
      <sheetName val="DATA-UPS"/>
      <sheetName val="대부예산서"/>
      <sheetName val="S.중기사용료"/>
      <sheetName val="입력란"/>
      <sheetName val="97노임단가"/>
      <sheetName val="진로도급"/>
      <sheetName val="백호우계수"/>
      <sheetName val="차집관로, 중계펌프장"/>
      <sheetName val="중계펌프장-건축"/>
      <sheetName val="중계펌프장-사급자재대"/>
      <sheetName val="JUCK"/>
      <sheetName val="연결관암거"/>
      <sheetName val="착공내역서"/>
      <sheetName val="DT"/>
      <sheetName val="공구원가계산"/>
      <sheetName val="산근(PE,300)"/>
      <sheetName val="특2호부관하천산근"/>
      <sheetName val="AHU집계"/>
      <sheetName val="공조기휀"/>
      <sheetName val="공조기"/>
      <sheetName val="목표세부명세"/>
      <sheetName val="토적계산서(전체)"/>
      <sheetName val="종단유용(전체)"/>
      <sheetName val="도근좌표"/>
      <sheetName val="노무비계"/>
      <sheetName val="3련 BOX"/>
      <sheetName val="데이타"/>
      <sheetName val="식재인부"/>
      <sheetName val="기계경비"/>
      <sheetName val="다곡땭⾘"/>
      <sheetName val="YES-T"/>
      <sheetName val="ESC(K치)"/>
      <sheetName val="CTEMCOST"/>
      <sheetName val="cal"/>
      <sheetName val="Eq. Mobilization"/>
      <sheetName val="입력값"/>
      <sheetName val="설계기준 및 하중계산"/>
      <sheetName val="PI"/>
      <sheetName val="계수시트"/>
      <sheetName val="용수간선"/>
      <sheetName val="수량산출서 갑지"/>
      <sheetName val="건축내역서"/>
      <sheetName val="설비내역서"/>
      <sheetName val="전기내역서"/>
      <sheetName val="Macro(전선)"/>
      <sheetName val="수문보고"/>
      <sheetName val="제수변수량"/>
      <sheetName val="아울렛박스"/>
      <sheetName val="BSD (2)"/>
      <sheetName val="포장공위치조서"/>
      <sheetName val="data2"/>
      <sheetName val="구의33고"/>
      <sheetName val="Sheet3"/>
      <sheetName val="B.O.M"/>
      <sheetName val="대림경상68억"/>
      <sheetName val="S0"/>
      <sheetName val="대로근거"/>
      <sheetName val="중로근거"/>
      <sheetName val="N賃率-職"/>
      <sheetName val="연돌일위집계"/>
      <sheetName val="세골재  T2 변경 현황"/>
      <sheetName val="G.R300경비"/>
      <sheetName val="노임이"/>
      <sheetName val="북방3터널"/>
      <sheetName val="1.취수장"/>
      <sheetName val="중기조종사 단위단가"/>
      <sheetName val="흥양2교토공집계표"/>
      <sheetName val="발주"/>
      <sheetName val="계약조건"/>
      <sheetName val="----"/>
      <sheetName val="VXXX"/>
      <sheetName val="갑지1"/>
      <sheetName val="갑지2"/>
      <sheetName val="원가"/>
      <sheetName val="집계"/>
      <sheetName val="가로등기초대"/>
      <sheetName val="점멸기기초"/>
      <sheetName val="대관"/>
      <sheetName val="사급"/>
      <sheetName val="관급"/>
      <sheetName val="수량(총괄)"/>
      <sheetName val="수량기초"/>
      <sheetName val="공량"/>
      <sheetName val="부하계산"/>
      <sheetName val="부목"/>
      <sheetName val="간지"/>
      <sheetName val="소총괄"/>
      <sheetName val="내1"/>
      <sheetName val="내2"/>
      <sheetName val="내3"/>
      <sheetName val="내4"/>
      <sheetName val="내5"/>
      <sheetName val="사급자재"/>
      <sheetName val="터파기"/>
      <sheetName val="수1"/>
      <sheetName val="수2"/>
      <sheetName val="수3"/>
      <sheetName val="수4"/>
      <sheetName val="수5"/>
      <sheetName val="공1"/>
      <sheetName val="공2"/>
      <sheetName val="공3"/>
      <sheetName val="공4"/>
      <sheetName val="공5"/>
      <sheetName val="6공구(당초)"/>
      <sheetName val="연결도로"/>
      <sheetName val="연결교량"/>
      <sheetName val="방수제집계"/>
      <sheetName val="진입도로"/>
      <sheetName val="확장(총괄)"/>
      <sheetName val="확장(부대)"/>
      <sheetName val="공사비내역서(1)"/>
      <sheetName val="BOX-1510"/>
      <sheetName val="케이슨Type-A(제원)"/>
      <sheetName val="롤러"/>
      <sheetName val="BH"/>
      <sheetName val="펌프차타설"/>
      <sheetName val="수로단위수량"/>
      <sheetName val="총집계표"/>
      <sheetName val="LRT Style BOQ"/>
      <sheetName val="3.바닥판설계"/>
      <sheetName val="1.레미콘집계"/>
      <sheetName val="2.아스콘집계"/>
      <sheetName val="3.보도집계"/>
      <sheetName val="4.보차도경계석및 도로경계블럭"/>
      <sheetName val="Ⅰ.골재집계 "/>
      <sheetName val="자재일람"/>
      <sheetName val="CC16-내역서"/>
      <sheetName val="내역적용"/>
      <sheetName val="청구서 (별지)(3차분)"/>
      <sheetName val="기성내역서(전체,3차)"/>
      <sheetName val="직원유류수불현황"/>
      <sheetName val="기계원가계_xd800_"/>
      <sheetName val="맨홀수량산출"/>
      <sheetName val="총괄집계표"/>
      <sheetName val="list"/>
      <sheetName val="호안블럭단가"/>
      <sheetName val="데리네이타현황"/>
      <sheetName val="96노임기준"/>
      <sheetName val="9GNG운반"/>
      <sheetName val="48일위(기존)"/>
      <sheetName val="Requirement(Work Crew)"/>
      <sheetName val="1차네트공정"/>
      <sheetName val="깨기"/>
      <sheetName val="내역서적용집계표"/>
      <sheetName val="용역비내역-진짜"/>
      <sheetName val="환경기계공정표 (3)"/>
      <sheetName val="MODELING"/>
      <sheetName val="TARGET"/>
      <sheetName val="보온 회사분"/>
      <sheetName val="RING WALL"/>
      <sheetName val="공종단가"/>
      <sheetName val="옹벽수량집계"/>
      <sheetName val="신당동집계표"/>
      <sheetName val="C3"/>
      <sheetName val="(A)내역서"/>
      <sheetName val="인건비"/>
      <sheetName val="U-TYPE(1)"/>
      <sheetName val="FOOTING단면력"/>
      <sheetName val="석문"/>
      <sheetName val="인지"/>
      <sheetName val="신흑2"/>
      <sheetName val="괴산"/>
      <sheetName val="단월"/>
      <sheetName val="산척"/>
      <sheetName val="바인드"/>
      <sheetName val="가격조사서"/>
      <sheetName val="말뚝지지력산정"/>
      <sheetName val="관리비"/>
      <sheetName val="내역서01"/>
      <sheetName val="연결관산출조서"/>
      <sheetName val="woo(mac)"/>
      <sheetName val="바닥판"/>
      <sheetName val="우수공"/>
      <sheetName val="_x005f_x0000__x005f_x000c__x005f_x0000__x005f_x000c__x0"/>
      <sheetName val="투찰"/>
      <sheetName val="배관배선 단가조사"/>
      <sheetName val="일위대가집계"/>
      <sheetName val="3.공통공사_x0000__x0000_"/>
      <sheetName val="화설내"/>
      <sheetName val="관로조서"/>
      <sheetName val="정_x0000__x0000__x0005_"/>
      <sheetName val="정부노임단가"/>
      <sheetName val="DANGA"/>
      <sheetName val="설치중량_2"/>
      <sheetName val="수문일위_2"/>
      <sheetName val="1_동력공사1"/>
      <sheetName val="자재견적_(대왕)_(2)2"/>
      <sheetName val="전차선로_물량표1"/>
      <sheetName val="단위가격_1"/>
      <sheetName val="Sheet1_(2)1"/>
      <sheetName val="내역서_(변경)1"/>
      <sheetName val="_U형배수관1"/>
      <sheetName val="집수정_(우오수)1"/>
      <sheetName val="단면_(2)1"/>
      <sheetName val="제출내역_(2)1"/>
      <sheetName val="현장관리비_산출내역1"/>
      <sheetName val="1_토공1"/>
      <sheetName val="전선_및_전선관1"/>
      <sheetName val="6PILE__(돌출)1"/>
      <sheetName val="1_설계기준1"/>
      <sheetName val="PAD_TR보호대기초1"/>
      <sheetName val="건______________축1"/>
      <sheetName val="원가근거_1"/>
      <sheetName val="내역서(1__옥외전력_및_수변전설비)1"/>
      <sheetName val="내역서(2__접지_및_피뢰침_설비)1"/>
      <sheetName val="내역서(3__CABLE_TRAY)1"/>
      <sheetName val="내역서(4__가압장_동력)1"/>
      <sheetName val="내역서(5__약품투입동,응집침전지_동력)1"/>
      <sheetName val="내역서(6__여과지_동력)1"/>
      <sheetName val="내역서(7__농축조,농축분배조_동력)1"/>
      <sheetName val="내역서(8__조정농축조,조정농축분배조_동력)1"/>
      <sheetName val="내역서(9__탈리액농축조,탈리액농축분배조_동력)1"/>
      <sheetName val="내역서(10__탈수기동,회수펌프동_동력)1"/>
      <sheetName val="내역서(11__식당_및_창고_전력간선,전열)1"/>
      <sheetName val="내역서(12__식당_및_창고_전등)1"/>
      <sheetName val="내역서(13__가압장_전력간선,전열)1"/>
      <sheetName val="내역서(14__가압장_전등)1"/>
      <sheetName val="내역서(15__여과지_전력간선,전열)1"/>
      <sheetName val="내역서(16__여과지_전등)1"/>
      <sheetName val="내역서(17__각_농축분배조_전등_전열)1"/>
      <sheetName val="내역서(18__옥외_약전_및_방송)1"/>
      <sheetName val="내역서(19__각동_약전_및_방송)1"/>
      <sheetName val="분전반설치비_일위대가1"/>
      <sheetName val="공량(1__옥외전력_및_수변전,_외등설비)1"/>
      <sheetName val="공량(2__접지_및_피뢰침_설비)1"/>
      <sheetName val="공량(3__CABLE_TRAY)1"/>
      <sheetName val="공량(4__가압장_동력)1"/>
      <sheetName val="공량(5__약품투입동,응집침전지_동력)1"/>
      <sheetName val="공량(6__여과지_동력)1"/>
      <sheetName val="공량(7__농축조,농축분배조_동력)1"/>
      <sheetName val="공량(8__조정농축조,조정농축분배조_동력)1"/>
      <sheetName val="공량(9__탈리액농축조,탈리액농축분배조_동력)1"/>
      <sheetName val="공량(10__탈수기동,회수펌프동_동력)1"/>
      <sheetName val="공량(11__식당_및_창고_전력간선,전열)1"/>
      <sheetName val="공량(12__식당_및_창고_전등)1"/>
      <sheetName val="공량(13__가압장_전력간선,전열)1"/>
      <sheetName val="공량(14__가압장_전등)1"/>
      <sheetName val="공량(15__여과지_전력간선,전열)1"/>
      <sheetName val="공량(16__여과지_전등)1"/>
      <sheetName val="공량(17__각_농축분배조_전등_전열)1"/>
      <sheetName val="공량(18__옥외_약전_및_방송)1"/>
      <sheetName val="공량(19__각동_약전_및_방송1"/>
      <sheetName val="산출조서(1_옥외전력_및_수변전,_외등설비)1"/>
      <sheetName val="산출조서(2__접지_및_피뢰침_설비)1"/>
      <sheetName val="산출조서(3__CABLE_TRAY)1"/>
      <sheetName val="산출조서(4__가압장_동력)1"/>
      <sheetName val="산출조서(5__약품투입동,응집침전지_동력)1"/>
      <sheetName val="산출조서(6__여과지_동력)1"/>
      <sheetName val="산출조서(7__농축조,농축분배조_동력)1"/>
      <sheetName val="산출조서(8__조정농축조,조정농축분배조_동력)1"/>
      <sheetName val="산출조서(9__탈리액농축조,탈리액농축분배조_동력)1"/>
      <sheetName val="산출조서(10__탈수기동,회수펌프동_동력)1"/>
      <sheetName val="산출조서(11__식당_및_창고_전력간선,전열)1"/>
      <sheetName val="산출조서(12__식당_및_창고_전등)1"/>
      <sheetName val="산출조서(13__가압장_전력간선,전열)1"/>
      <sheetName val="산출조서(L1__관리동_전등)1"/>
      <sheetName val="산출조서(L2__침사지_전등,전열)1"/>
      <sheetName val="산출조서(15__여과지_전력간선,전열)1"/>
      <sheetName val="산출조서(16__여과지_전등)1"/>
      <sheetName val="산출조서(17__각_농축분배조_전등_전열)1"/>
      <sheetName val="산출조서(18__옥외_약전_및_방송)1"/>
      <sheetName val="산출조서(19__각동_약전_및_방송)1"/>
      <sheetName val="한전_수탁비_계산_내역1"/>
      <sheetName val="CUBICLE설치비_일위대가_1"/>
      <sheetName val="본선_토공_분배표1"/>
      <sheetName val="전화번호DATA_(2001)1"/>
      <sheetName val="원가계산서_1"/>
      <sheetName val="96보완계획7_121"/>
      <sheetName val="공__종__별__집__계__표1"/>
      <sheetName val="일__위__대__가__목__록1"/>
      <sheetName val="일_위_대_가_표1"/>
      <sheetName val="단__가__대__비__표1"/>
      <sheetName val="8_PILE__(돌출)1"/>
      <sheetName val="토총괄_(2)1"/>
      <sheetName val="아파트_1"/>
      <sheetName val="1공구_건정토건_철콘1"/>
      <sheetName val="준검_내역서1"/>
      <sheetName val="충돌_내용1"/>
      <sheetName val="일반문틀_설치1"/>
      <sheetName val="샌딩_에폭시_도장1"/>
      <sheetName val="상_부1"/>
      <sheetName val="1_설계조건1"/>
      <sheetName val="1공구8_개소1"/>
      <sheetName val="조립식_가설건물1"/>
      <sheetName val="석탄2_3물량1"/>
      <sheetName val="strut_type1"/>
      <sheetName val="차집관로,_중계펌프장원가1"/>
      <sheetName val="차집관로,_중계펌프장1"/>
      <sheetName val="A(Rev_3)1"/>
      <sheetName val="3_하중산정4_지지력1"/>
      <sheetName val="수지예산서(세부)_(2)1"/>
      <sheetName val="S_중기사용료1"/>
      <sheetName val="실행예산(97_12_17)1"/>
      <sheetName val="TOWER_12TON1"/>
      <sheetName val="TOWER_10TON1"/>
      <sheetName val="설치중량_1"/>
      <sheetName val="수문일위_1"/>
      <sheetName val="1_동력공사"/>
      <sheetName val="자재견적_(대왕)_(2)1"/>
      <sheetName val="전차선로_물량표"/>
      <sheetName val="단위가격_"/>
      <sheetName val="Sheet1_(2)"/>
      <sheetName val="내역서_(변경)"/>
      <sheetName val="_U형배수관"/>
      <sheetName val="집수정_(우오수)"/>
      <sheetName val="단면_(2)"/>
      <sheetName val="제출내역_(2)"/>
      <sheetName val="현장관리비_산출내역"/>
      <sheetName val="1_토공"/>
      <sheetName val="전선_및_전선관"/>
      <sheetName val="6PILE__(돌출)"/>
      <sheetName val="1_설계기준"/>
      <sheetName val="PAD_TR보호대기초"/>
      <sheetName val="건______________축"/>
      <sheetName val="원가근거_"/>
      <sheetName val="내역서(1__옥외전력_및_수변전설비)"/>
      <sheetName val="내역서(2__접지_및_피뢰침_설비)"/>
      <sheetName val="내역서(3__CABLE_TRAY)"/>
      <sheetName val="내역서(4__가압장_동력)"/>
      <sheetName val="내역서(5__약품투입동,응집침전지_동력)"/>
      <sheetName val="내역서(6__여과지_동력)"/>
      <sheetName val="내역서(7__농축조,농축분배조_동력)"/>
      <sheetName val="내역서(8__조정농축조,조정농축분배조_동력)"/>
      <sheetName val="내역서(9__탈리액농축조,탈리액농축분배조_동력)"/>
      <sheetName val="내역서(10__탈수기동,회수펌프동_동력)"/>
      <sheetName val="내역서(11__식당_및_창고_전력간선,전열)"/>
      <sheetName val="내역서(12__식당_및_창고_전등)"/>
      <sheetName val="내역서(13__가압장_전력간선,전열)"/>
      <sheetName val="내역서(14__가압장_전등)"/>
      <sheetName val="내역서(15__여과지_전력간선,전열)"/>
      <sheetName val="내역서(16__여과지_전등)"/>
      <sheetName val="내역서(17__각_농축분배조_전등_전열)"/>
      <sheetName val="내역서(18__옥외_약전_및_방송)"/>
      <sheetName val="내역서(19__각동_약전_및_방송)"/>
      <sheetName val="분전반설치비_일위대가"/>
      <sheetName val="공량(1__옥외전력_및_수변전,_외등설비)"/>
      <sheetName val="공량(2__접지_및_피뢰침_설비)"/>
      <sheetName val="공량(3__CABLE_TRAY)"/>
      <sheetName val="공량(4__가압장_동력)"/>
      <sheetName val="공량(5__약품투입동,응집침전지_동력)"/>
      <sheetName val="공량(6__여과지_동력)"/>
      <sheetName val="공량(7__농축조,농축분배조_동력)"/>
      <sheetName val="공량(8__조정농축조,조정농축분배조_동력)"/>
      <sheetName val="공량(9__탈리액농축조,탈리액농축분배조_동력)"/>
      <sheetName val="공량(10__탈수기동,회수펌프동_동력)"/>
      <sheetName val="공량(11__식당_및_창고_전력간선,전열)"/>
      <sheetName val="공량(12__식당_및_창고_전등)"/>
      <sheetName val="공량(13__가압장_전력간선,전열)"/>
      <sheetName val="공량(14__가압장_전등)"/>
      <sheetName val="공량(15__여과지_전력간선,전열)"/>
      <sheetName val="공량(16__여과지_전등)"/>
      <sheetName val="공량(17__각_농축분배조_전등_전열)"/>
      <sheetName val="공량(18__옥외_약전_및_방송)"/>
      <sheetName val="공량(19__각동_약전_및_방송"/>
      <sheetName val="산출조서(1_옥외전력_및_수변전,_외등설비)"/>
      <sheetName val="산출조서(2__접지_및_피뢰침_설비)"/>
      <sheetName val="산출조서(3__CABLE_TRAY)"/>
      <sheetName val="산출조서(4__가압장_동력)"/>
      <sheetName val="산출조서(5__약품투입동,응집침전지_동력)"/>
      <sheetName val="산출조서(6__여과지_동력)"/>
      <sheetName val="산출조서(7__농축조,농축분배조_동력)"/>
      <sheetName val="산출조서(8__조정농축조,조정농축분배조_동력)"/>
      <sheetName val="산출조서(9__탈리액농축조,탈리액농축분배조_동력)"/>
      <sheetName val="산출조서(10__탈수기동,회수펌프동_동력)"/>
      <sheetName val="산출조서(11__식당_및_창고_전력간선,전열)"/>
      <sheetName val="산출조서(12__식당_및_창고_전등)"/>
      <sheetName val="산출조서(13__가압장_전력간선,전열)"/>
      <sheetName val="산출조서(L1__관리동_전등)"/>
      <sheetName val="산출조서(L2__침사지_전등,전열)"/>
      <sheetName val="산출조서(15__여과지_전력간선,전열)"/>
      <sheetName val="산출조서(16__여과지_전등)"/>
      <sheetName val="산출조서(17__각_농축분배조_전등_전열)"/>
      <sheetName val="산출조서(18__옥외_약전_및_방송)"/>
      <sheetName val="산출조서(19__각동_약전_및_방송)"/>
      <sheetName val="한전_수탁비_계산_내역"/>
      <sheetName val="CUBICLE설치비_일위대가_"/>
      <sheetName val="본선_토공_분배표"/>
      <sheetName val="전화번호DATA_(2001)"/>
      <sheetName val="원가계산서_"/>
      <sheetName val="96보완계획7_12"/>
      <sheetName val="공__종__별__집__계__표"/>
      <sheetName val="일__위__대__가__목__록"/>
      <sheetName val="일_위_대_가_표"/>
      <sheetName val="단__가__대__비__표"/>
      <sheetName val="8_PILE__(돌출)"/>
      <sheetName val="토총괄_(2)"/>
      <sheetName val="아파트_"/>
      <sheetName val="1공구_건정토건_철콘"/>
      <sheetName val="준검_내역서"/>
      <sheetName val="충돌_내용"/>
      <sheetName val="일반문틀_설치"/>
      <sheetName val="샌딩_에폭시_도장"/>
      <sheetName val="상_부"/>
      <sheetName val="1_설계조건"/>
      <sheetName val="1공구8_개소"/>
      <sheetName val="조립식_가설건물"/>
      <sheetName val="석탄2_3물량"/>
      <sheetName val="strut_type"/>
      <sheetName val="차집관로,_중계펌프장원가"/>
      <sheetName val="차집관로,_중계펌프장"/>
      <sheetName val="A(Rev_3)"/>
      <sheetName val="3_하중산정4_지지력"/>
      <sheetName val="수지예산서(세부)_(2)"/>
      <sheetName val="S_중기사용료"/>
      <sheetName val="실행예산(97_12_17)"/>
      <sheetName val="TOWER_12TON"/>
      <sheetName val="TOWER_10TON"/>
      <sheetName val="입찰보고"/>
      <sheetName val="설치중량_3"/>
      <sheetName val="수문일위_3"/>
      <sheetName val="1_동력공사2"/>
      <sheetName val="자재견적_(대왕)_(2)3"/>
      <sheetName val="전차선로_물량표2"/>
      <sheetName val="단위가격_2"/>
      <sheetName val="Sheet1_(2)2"/>
      <sheetName val="내역서_(변경)2"/>
      <sheetName val="_U형배수관2"/>
      <sheetName val="집수정_(우오수)2"/>
      <sheetName val="단면_(2)2"/>
      <sheetName val="제출내역_(2)2"/>
      <sheetName val="현장관리비_산출내역2"/>
      <sheetName val="1_토공2"/>
      <sheetName val="전선_및_전선관2"/>
      <sheetName val="6PILE__(돌출)2"/>
      <sheetName val="1_설계기준2"/>
      <sheetName val="PAD_TR보호대기초2"/>
      <sheetName val="건______________축2"/>
      <sheetName val="원가근거_2"/>
      <sheetName val="내역서(1__옥외전력_및_수변전설비)2"/>
      <sheetName val="내역서(2__접지_및_피뢰침_설비)2"/>
      <sheetName val="내역서(3__CABLE_TRAY)2"/>
      <sheetName val="내역서(4__가압장_동력)2"/>
      <sheetName val="내역서(5__약품투입동,응집침전지_동력)2"/>
      <sheetName val="내역서(6__여과지_동력)2"/>
      <sheetName val="내역서(7__농축조,농축분배조_동력)2"/>
      <sheetName val="내역서(8__조정농축조,조정농축분배조_동력)2"/>
      <sheetName val="내역서(9__탈리액농축조,탈리액농축분배조_동력)2"/>
      <sheetName val="내역서(10__탈수기동,회수펌프동_동력)2"/>
      <sheetName val="내역서(11__식당_및_창고_전력간선,전열)2"/>
      <sheetName val="내역서(12__식당_및_창고_전등)2"/>
      <sheetName val="내역서(13__가압장_전력간선,전열)2"/>
      <sheetName val="내역서(14__가압장_전등)2"/>
      <sheetName val="내역서(15__여과지_전력간선,전열)2"/>
      <sheetName val="내역서(16__여과지_전등)2"/>
      <sheetName val="내역서(17__각_농축분배조_전등_전열)2"/>
      <sheetName val="내역서(18__옥외_약전_및_방송)2"/>
      <sheetName val="내역서(19__각동_약전_및_방송)2"/>
      <sheetName val="분전반설치비_일위대가2"/>
      <sheetName val="공량(1__옥외전력_및_수변전,_외등설비)2"/>
      <sheetName val="공량(2__접지_및_피뢰침_설비)2"/>
      <sheetName val="공량(3__CABLE_TRAY)2"/>
      <sheetName val="공량(4__가압장_동력)2"/>
      <sheetName val="공량(5__약품투입동,응집침전지_동력)2"/>
      <sheetName val="공량(6__여과지_동력)2"/>
      <sheetName val="공량(7__농축조,농축분배조_동력)2"/>
      <sheetName val="공량(8__조정농축조,조정농축분배조_동력)2"/>
      <sheetName val="공량(9__탈리액농축조,탈리액농축분배조_동력)2"/>
      <sheetName val="공량(10__탈수기동,회수펌프동_동력)2"/>
      <sheetName val="공량(11__식당_및_창고_전력간선,전열)2"/>
      <sheetName val="공량(12__식당_및_창고_전등)2"/>
      <sheetName val="공량(13__가압장_전력간선,전열)2"/>
      <sheetName val="공량(14__가압장_전등)2"/>
      <sheetName val="공량(15__여과지_전력간선,전열)2"/>
      <sheetName val="공량(16__여과지_전등)2"/>
      <sheetName val="공량(17__각_농축분배조_전등_전열)2"/>
      <sheetName val="공량(18__옥외_약전_및_방송)2"/>
      <sheetName val="공량(19__각동_약전_및_방송2"/>
      <sheetName val="산출조서(1_옥외전력_및_수변전,_외등설비)2"/>
      <sheetName val="산출조서(2__접지_및_피뢰침_설비)2"/>
      <sheetName val="산출조서(3__CABLE_TRAY)2"/>
      <sheetName val="산출조서(4__가압장_동력)2"/>
      <sheetName val="산출조서(5__약품투입동,응집침전지_동력)2"/>
      <sheetName val="산출조서(6__여과지_동력)2"/>
      <sheetName val="산출조서(7__농축조,농축분배조_동력)2"/>
      <sheetName val="산출조서(8__조정농축조,조정농축분배조_동력)2"/>
      <sheetName val="산출조서(9__탈리액농축조,탈리액농축분배조_동력)2"/>
      <sheetName val="산출조서(10__탈수기동,회수펌프동_동력)2"/>
      <sheetName val="산출조서(11__식당_및_창고_전력간선,전열)2"/>
      <sheetName val="산출조서(12__식당_및_창고_전등)2"/>
      <sheetName val="산출조서(13__가압장_전력간선,전열)2"/>
      <sheetName val="산출조서(L1__관리동_전등)2"/>
      <sheetName val="산출조서(L2__침사지_전등,전열)2"/>
      <sheetName val="산출조서(15__여과지_전력간선,전열)2"/>
      <sheetName val="산출조서(16__여과지_전등)2"/>
      <sheetName val="산출조서(17__각_농축분배조_전등_전열)2"/>
      <sheetName val="산출조서(18__옥외_약전_및_방송)2"/>
      <sheetName val="산출조서(19__각동_약전_및_방송)2"/>
      <sheetName val="한전_수탁비_계산_내역2"/>
      <sheetName val="CUBICLE설치비_일위대가_2"/>
      <sheetName val="본선_토공_분배표2"/>
      <sheetName val="전화번호DATA_(2001)2"/>
      <sheetName val="원가계산서_2"/>
      <sheetName val="96보완계획7_122"/>
      <sheetName val="공__종__별__집__계__표2"/>
      <sheetName val="일__위__대__가__목__록2"/>
      <sheetName val="일_위_대_가_표2"/>
      <sheetName val="단__가__대__비__표2"/>
      <sheetName val="8_PILE__(돌출)2"/>
      <sheetName val="토총괄_(2)2"/>
      <sheetName val="아파트_2"/>
      <sheetName val="1공구_건정토건_철콘2"/>
      <sheetName val="준검_내역서2"/>
      <sheetName val="충돌_내용2"/>
      <sheetName val="일반문틀_설치2"/>
      <sheetName val="샌딩_에폭시_도장2"/>
      <sheetName val="상_부2"/>
      <sheetName val="1_설계조건2"/>
      <sheetName val="1공구8_개소2"/>
      <sheetName val="조립식_가설건물2"/>
      <sheetName val="석탄2_3물량2"/>
      <sheetName val="strut_type2"/>
      <sheetName val="차집관로,_중계펌프장원가2"/>
      <sheetName val="차집관로,_중계펌프장2"/>
      <sheetName val="A(Rev_3)2"/>
      <sheetName val="3_하중산정4_지지력2"/>
      <sheetName val="수지예산서(세부)_(2)2"/>
      <sheetName val="S_중기사용료2"/>
      <sheetName val="실행예산(97_12_17)2"/>
      <sheetName val="TOWER_12TON2"/>
      <sheetName val="TOWER_10TON2"/>
      <sheetName val="송라터널총괄"/>
      <sheetName val="빗물받이(910-510-410)"/>
      <sheetName val="날개벽(TYPE1)"/>
      <sheetName val="Electricity"/>
      <sheetName val="P.M 별"/>
      <sheetName val="COVER"/>
      <sheetName val="전력"/>
      <sheetName val="설계예시"/>
      <sheetName val="최적단면"/>
      <sheetName val="PKG"/>
      <sheetName val="본부소개"/>
      <sheetName val="전체내역서"/>
      <sheetName val="6.7.8.우물통"/>
      <sheetName val="3BL공동구 수량"/>
      <sheetName val="1공구원가계산서"/>
      <sheetName val="2.단면가정"/>
      <sheetName val="시설물일위"/>
      <sheetName val="견"/>
      <sheetName val="GI-LIST"/>
      <sheetName val="순공사비"/>
      <sheetName val="일_방수"/>
      <sheetName val="대상1"/>
      <sheetName val="교대(A1)"/>
      <sheetName val="T13(P68~72,78)"/>
      <sheetName val="신규일위대가"/>
      <sheetName val="포장복구집계"/>
      <sheetName val="Baby일_x0000__x0000__x0005_"/>
      <sheetName val="Baby일鄀谏Û"/>
      <sheetName val="Baby일닑⾸_x0005_"/>
      <sheetName val="I一般比"/>
      <sheetName val="공사총원가계_x0000__x0000_"/>
      <sheetName val="공사총원가계芨-"/>
      <sheetName val="저리조양"/>
      <sheetName val="와동수량"/>
      <sheetName val="입력정보"/>
      <sheetName val="화산경계"/>
      <sheetName val="김포IO"/>
      <sheetName val="일지-H"/>
      <sheetName val="약전닥트"/>
      <sheetName val="FD"/>
      <sheetName val="건축부하"/>
      <sheetName val="FA설치명세"/>
      <sheetName val="처리단락"/>
      <sheetName val="99관저"/>
      <sheetName val="LD"/>
      <sheetName val="철근단면적"/>
      <sheetName val="전기일위대가"/>
      <sheetName val="수량산출표"/>
      <sheetName val="왕십리방향"/>
      <sheetName val="집계표(OPTION)"/>
      <sheetName val="평균H"/>
      <sheetName val="우수"/>
      <sheetName val="4.포장집계"/>
      <sheetName val="재료_x0000__x0000_Ԁ_x0000_"/>
      <sheetName val="제직재"/>
      <sheetName val="설직재-1"/>
      <sheetName val="제-노임"/>
      <sheetName val="마-2.전화"/>
      <sheetName val="구천"/>
      <sheetName val="제당(원도급내역)"/>
      <sheetName val="제당 (13신규)원도급내역"/>
      <sheetName val="제당 (14신규)원도급내역"/>
      <sheetName val="제당(하도급내역)"/>
      <sheetName val="제당 (13신규)하도급내역"/>
      <sheetName val="제당 (14신규)하도급내역 "/>
      <sheetName val="여수토방수로(원도급내역)"/>
      <sheetName val="여수토방수로 (13신규)원도급내역"/>
      <sheetName val="여수토방수로 (14신규)원도급내역"/>
      <sheetName val="여수토방수로(하도급내역)"/>
      <sheetName val="여수토방수로 (13신규)하도급내역 "/>
      <sheetName val="여수토방수로 (14신규)하도급내역 "/>
      <sheetName val="이설도로(원도급내역)"/>
      <sheetName val="이설도로 (14신규)원도급내역 "/>
      <sheetName val="이설도로(하도급내역)"/>
      <sheetName val="이설도로 (14신규)하도급내역"/>
      <sheetName val="2호이설도로(원도급내역)"/>
      <sheetName val="2호이설도로 (14신규)원도급내역"/>
      <sheetName val="2호이설도로(하도급내역) "/>
      <sheetName val="2호이설도로 (14신규)하도급내역"/>
      <sheetName val="사통(원도급내역)"/>
      <sheetName val="사통(하도급내역) "/>
      <sheetName val="제1호용수지선(원도급)"/>
      <sheetName val="제1호용수지선 (하도급)"/>
      <sheetName val="용산1(해보)"/>
      <sheetName val="신고분기설정참고"/>
      <sheetName val="설계서을"/>
      <sheetName val="횡배수관"/>
      <sheetName val="TEST1"/>
      <sheetName val="산출2-기기동력"/>
      <sheetName val="현금"/>
      <sheetName val="주행"/>
      <sheetName val="요약서"/>
      <sheetName val="단"/>
      <sheetName val="지선량"/>
      <sheetName val="ENE-CAL 1"/>
      <sheetName val="SLAB"/>
      <sheetName val="공종"/>
      <sheetName val="외주비"/>
      <sheetName val="견적조건"/>
      <sheetName val="평가데이터"/>
      <sheetName val="b_balj_x0000__x0000__x0005__x0000_彀"/>
      <sheetName val="b_balj_x0000__x0000__x0005__x0000_㻀"/>
      <sheetName val="비탈면보호공수량산출"/>
      <sheetName val="マージン"/>
      <sheetName val="설명(1~8) "/>
      <sheetName val="耀僵䅛‎ӥ"/>
      <sheetName val="렀హ䆍2"/>
      <sheetName val="_냉각수펌프"/>
      <sheetName val="3_공통공사대비"/>
      <sheetName val="자재 집계표"/>
      <sheetName val="1TL종점(1)"/>
      <sheetName val="직재"/>
      <sheetName val="견적서갑지연속"/>
      <sheetName val="MAT"/>
      <sheetName val="예산총괄표"/>
      <sheetName val="날개벽수량표"/>
      <sheetName val="곡관산근원본"/>
      <sheetName val="시운전연료"/>
      <sheetName val="옵션"/>
      <sheetName val="합산자재"/>
      <sheetName val="노임근거"/>
      <sheetName val="옵션1"/>
      <sheetName val="합산자재1"/>
      <sheetName val="1.설_x0000__x0000__x0005_"/>
      <sheetName val="1.설_x0000__x0000_Ā"/>
      <sheetName val="1.설壆⿜_x0000_"/>
      <sheetName val="30신설일위대가"/>
      <sheetName val="30집계표"/>
      <sheetName val="외주내역"/>
      <sheetName val="취합분(터널)"/>
      <sheetName val="취합분(도로)"/>
      <sheetName val="k치단가"/>
      <sheetName val="일위집계"/>
      <sheetName val="노무집계(할증제외)"/>
      <sheetName val="노무집계(할증15%)"/>
      <sheetName val="노무집계(할증40%)"/>
      <sheetName val="노무단가(할증제외)"/>
      <sheetName val="노무단가(할증15%)"/>
      <sheetName val="노무단가(할증40%)"/>
      <sheetName val="일위산출(1)"/>
      <sheetName val="일위산출(2)"/>
      <sheetName val="일위산출(3)"/>
      <sheetName val="laroux"/>
      <sheetName val="단가조사표"/>
      <sheetName val="전관방송"/>
      <sheetName val="공연장"/>
      <sheetName val="배관,배선"/>
      <sheetName val="한국정보기술"/>
      <sheetName val="BREAKDOWN"/>
      <sheetName val="SUMMARY "/>
      <sheetName val="SUMMARY  (2)"/>
      <sheetName val="3. GROUNDING SYSTEM"/>
      <sheetName val="1.경관조명산출"/>
      <sheetName val="1.경관조명산출집계"/>
      <sheetName val="견적의뢰"/>
      <sheetName val="DATA2000"/>
      <sheetName val="정"/>
      <sheetName val="산업_x0000__x0000__x0005_"/>
      <sheetName val="산출내역서"/>
      <sheetName val="간접재료비산출표-27-30"/>
      <sheetName val="01"/>
      <sheetName val="범례"/>
      <sheetName val="B"/>
      <sheetName val="EACT10"/>
      <sheetName val="EKOG10 (2)"/>
      <sheetName val="EKOG10건축"/>
      <sheetName val="노원열병합  건축공사기성내역서"/>
      <sheetName val="조경"/>
      <sheetName val="판"/>
      <sheetName val="CLAUSE"/>
      <sheetName val="소비자가"/>
      <sheetName val="건축원가계산서"/>
      <sheetName val="hvac(제어동)"/>
      <sheetName val="수입"/>
      <sheetName val="도급잔고내역"/>
      <sheetName val="단락전류-A"/>
      <sheetName val="차수"/>
      <sheetName val="type-F"/>
      <sheetName val="금액집계"/>
      <sheetName val="내역서(총)"/>
      <sheetName val="이형관중량"/>
      <sheetName val="산근(목록)"/>
      <sheetName val="경비"/>
      <sheetName val="건축집계"/>
      <sheetName val="기성내역"/>
      <sheetName val="1을"/>
      <sheetName val="노견단위수량"/>
      <sheetName val="유동표"/>
      <sheetName val="토공,철콘"/>
      <sheetName val="소운반"/>
      <sheetName val="흄관헐기(원본)"/>
      <sheetName val="이토변실(A3-LINE)"/>
      <sheetName val="횡배수관설치현황"/>
      <sheetName val="노임,재료비"/>
      <sheetName val="내역(한신APT)"/>
      <sheetName val="7.PILE  (돌출)"/>
      <sheetName val="3.하중산정枵⿯_x0000__x0000_肨"/>
      <sheetName val="철골"/>
      <sheetName val="마감산출"/>
      <sheetName val="수량"/>
      <sheetName val="예정(3)"/>
      <sheetName val="동원(3)"/>
      <sheetName val="일위대가-1"/>
      <sheetName val="가락화장을지"/>
      <sheetName val="공사비명세서"/>
      <sheetName val="금융비용"/>
      <sheetName val="해전배수"/>
      <sheetName val="I.설계조건"/>
      <sheetName val="bm(CIcable)"/>
      <sheetName val="유효성검사"/>
      <sheetName val="1.(5억 미만)원가계산서(지급) "/>
      <sheetName val="대가수량"/>
      <sheetName val="조도계산"/>
      <sheetName val="2000시행총괄"/>
      <sheetName val="49Ø_x0000_"/>
      <sheetName val="40총괄"/>
      <sheetName val="40집계"/>
      <sheetName val="L형옹벽(key)"/>
      <sheetName val="건축(공종별내역서)"/>
      <sheetName val="EQT-ESTN"/>
      <sheetName val="전정1"/>
      <sheetName val="가시설(TYPE-A)"/>
      <sheetName val="1호맨홀가감수량"/>
      <sheetName val="1호맨홀수량산출"/>
      <sheetName val="석탄2ဴ_x0000_倀ﰨ"/>
      <sheetName val="석탄2쎕々/_x0000_"/>
      <sheetName val="펌프장토공수량산출"/>
      <sheetName val="woo_mac_"/>
      <sheetName val="예정_3_"/>
      <sheetName val="동원_3_"/>
      <sheetName val="현장급여"/>
      <sheetName val="기초일위"/>
      <sheetName val="시설일위"/>
      <sheetName val="조명일위"/>
      <sheetName val="납부서"/>
      <sheetName val="기자재대비표"/>
      <sheetName val="일위목록"/>
      <sheetName val="기성내역1"/>
      <sheetName val="금액결정"/>
      <sheetName val="공정계획"/>
      <sheetName val="정산내역서"/>
      <sheetName val="표준건축비"/>
      <sheetName val="대운산출"/>
      <sheetName val="로우프"/>
      <sheetName val="데이터입력"/>
      <sheetName val="2_x0000__x0000__x0005_"/>
      <sheetName val="아파트"/>
      <sheetName val="수안보-MBR1"/>
      <sheetName val="총집계"/>
      <sheetName val="GAS"/>
      <sheetName val="옹벽"/>
      <sheetName val="L형옹벽단위수량(35)"/>
      <sheetName val="MAT_N048"/>
      <sheetName val="토적계산"/>
      <sheetName val="Baby嚸×닑『"/>
      <sheetName val="인건-측정"/>
      <sheetName val="2"/>
      <sheetName val="[내역.XLS]A__MSOffice_Excel_wor_2"/>
      <sheetName val="[내역.XLS]A__MSOffice_Excel_wor_6"/>
      <sheetName val="[내역.XLS]A__MSOffice_Excel_wor_4"/>
      <sheetName val="[내역.XLS]A__MSOffice_Excel_wor_3"/>
      <sheetName val="세목전체"/>
      <sheetName val="진주방향"/>
      <sheetName val="Summary"/>
      <sheetName val="DG3285"/>
      <sheetName val="PTVT (MAU)"/>
      <sheetName val="MTP"/>
      <sheetName val="FAB별"/>
      <sheetName val="RAB AR&amp;STR"/>
      <sheetName val="P"/>
      <sheetName val="BG"/>
      <sheetName val="BTT (CAT COC)"/>
      <sheetName val="tifico"/>
      <sheetName val="4-Lane bridge"/>
      <sheetName val="6MONTHS"/>
      <sheetName val="Tongke"/>
      <sheetName val="escon"/>
      <sheetName val="침하계"/>
      <sheetName val="F4-F7"/>
      <sheetName val="FitOutConfCentre"/>
      <sheetName val="Main"/>
      <sheetName val="Eng"/>
      <sheetName val="XL4Poppy"/>
      <sheetName val="M 67"/>
      <sheetName val="NNgung"/>
      <sheetName val="dongia (2)"/>
      <sheetName val="264"/>
      <sheetName val="Column"/>
      <sheetName val="Schedule S-Curve Revision#3"/>
      <sheetName val="Quantity"/>
      <sheetName val="unitmass"/>
      <sheetName val="HD-XUAT"/>
      <sheetName val="KET CAU CT5"/>
      <sheetName val="ERECIN"/>
      <sheetName val="Notes"/>
      <sheetName val="기안"/>
      <sheetName val="Doors(C)"/>
      <sheetName val="125x125"/>
      <sheetName val="개산공사비"/>
      <sheetName val="PTVT_(MAU)"/>
      <sheetName val="BTT_(CAT_COC)"/>
      <sheetName val="RAB_AR&amp;STR"/>
      <sheetName val="4-Lane_bridge"/>
      <sheetName val="Earthwork"/>
      <sheetName val="CỘT+VÁCH CHỜ L1-NS2"/>
      <sheetName val="CỘT+VÁCH CHỜ L1-NS2 B1-B2"/>
      <sheetName val="CỘT+VÁCH CHỜ L1-NS2 B2-B4"/>
      <sheetName val="F1-F3"/>
      <sheetName val="DivA1 - He thong nuoc cap"/>
      <sheetName val="???????-BLDG"/>
      <sheetName val="wall"/>
      <sheetName val="Nhan cong"/>
      <sheetName val="Thiet bi"/>
      <sheetName val="Vat tu"/>
      <sheetName val="DM.ChiPhi"/>
      <sheetName val="May TC"/>
      <sheetName val="Phan tich"/>
      <sheetName val="Bang KL"/>
      <sheetName val="TH Kinh phi"/>
      <sheetName val="Chiet tinh dz35"/>
      <sheetName val="98FAB계획1"/>
      <sheetName val="장비명"/>
      <sheetName val="4.MECH"/>
      <sheetName val="1995년 섹터별 매출"/>
      <sheetName val="표지 (2)"/>
      <sheetName val="dnc4"/>
      <sheetName val="감가상각비"/>
      <sheetName val="eq_data"/>
      <sheetName val="A"/>
      <sheetName val="---FAB#1업무일지---"/>
      <sheetName val="F5"/>
      <sheetName val="SILICATE"/>
      <sheetName val="품의"/>
      <sheetName val="_______-BLDG"/>
      <sheetName val="CT Thang Mo"/>
      <sheetName val="CT  PL"/>
      <sheetName val="PNT-QUOT-#3"/>
      <sheetName val="COAT&amp;WRAP-QIOT-#3"/>
      <sheetName val="M_67"/>
      <sheetName val="dongia_(2)"/>
      <sheetName val="Schedule_S-Curve_Revision#3"/>
      <sheetName val="DI-ESTI"/>
      <sheetName val="THÔNG TIN"/>
      <sheetName val="Steel"/>
      <sheetName val="VL"/>
      <sheetName val="ND"/>
      <sheetName val="Bangia"/>
      <sheetName val="tra-vat-lieu"/>
      <sheetName val="dtct cong"/>
      <sheetName val="DTCT"/>
      <sheetName val="PTVT_(MAU)1"/>
      <sheetName val="BTT_(CAT_COC)1"/>
      <sheetName val="RAB_AR&amp;STR1"/>
      <sheetName val="4-Lane_bridge1"/>
      <sheetName val="KET_CAU_CT5"/>
      <sheetName val="PNT_QUOT__3"/>
      <sheetName val="COAT_WRAP_QIOT__3"/>
      <sheetName val="149-2"/>
      <sheetName val="electrical"/>
      <sheetName val="Competitors"/>
      <sheetName val="Driver"/>
      <sheetName val="ocean voyage"/>
      <sheetName val="NVN Hotel"/>
      <sheetName val="5.모델링"/>
      <sheetName val="[내역.XLS]A__MSOffice_Excel_wor_5"/>
      <sheetName val="변경내역대비표(2)"/>
      <sheetName val="경산"/>
      <sheetName val="실행"/>
      <sheetName val="간접"/>
      <sheetName val="일위대가(건축)"/>
      <sheetName val="산출내역_x0000__x0000_Ԁ_x0000_"/>
      <sheetName val="감액총괄표"/>
      <sheetName val="1.설"/>
      <sheetName val="Baby일"/>
      <sheetName val="산업"/>
      <sheetName val="b_balj"/>
      <sheetName val="Eq__Mobilization"/>
      <sheetName val="플랜트_설치"/>
      <sheetName val="설계기준_및_하중계산"/>
      <sheetName val="입출재고현황_(2)"/>
      <sheetName val="설_계"/>
      <sheetName val="세골재__T2_변경_현황"/>
      <sheetName val="BSD_(2)"/>
      <sheetName val="B_O_M"/>
      <sheetName val="G_R300경비"/>
      <sheetName val="1_취수장"/>
      <sheetName val="중기조종사_단위단가"/>
      <sheetName val="LRT_Style_BOQ"/>
      <sheetName val="3_바닥판설계"/>
      <sheetName val="수량산출서_갑지"/>
      <sheetName val="보온_회사분"/>
      <sheetName val="RING_WALL"/>
      <sheetName val="환경기계공정표_(3)"/>
      <sheetName val="1062-X방향_"/>
      <sheetName val="3_공통공사"/>
      <sheetName val="1_레미콘집계"/>
      <sheetName val="2_아스콘집계"/>
      <sheetName val="3_보도집계"/>
      <sheetName val="4_보차도경계석및_도로경계블럭"/>
      <sheetName val="Ⅰ_골재집계_"/>
      <sheetName val="P_M_별"/>
      <sheetName val="청구서_(별지)(3차분)"/>
      <sheetName val="사__업__비__수__지__예__산__서"/>
      <sheetName val="기계원가계"/>
      <sheetName val="배관배선_단가조사"/>
      <sheetName val="4_포장집계"/>
      <sheetName val="Requirement(Work_Crew)"/>
      <sheetName val="유천배수장"/>
      <sheetName val="개거산출내역"/>
      <sheetName val="화해(장︀跕"/>
      <sheetName val="사유"/>
      <sheetName val="증감내역"/>
      <sheetName val="99노임"/>
      <sheetName val="산출서"/>
      <sheetName val="증설시공분"/>
      <sheetName val="교대(A1-A2)"/>
      <sheetName val="제진헾"/>
      <sheetName val="05년"/>
      <sheetName val="용소리교"/>
      <sheetName val="L형옹벽_x0006__x0004__x0004__x001a__x001b__x0003__x0004__x000b_"/>
      <sheetName val="_x0000__x0006__x0000__x0000__x0000__x0000_"/>
      <sheetName val="배선DATA"/>
      <sheetName val="토적1"/>
      <sheetName val="중간부"/>
      <sheetName val="품셈총괄표"/>
      <sheetName val="원데이타"/>
      <sheetName val="2000양배"/>
      <sheetName val="교대"/>
      <sheetName val="단가표"/>
      <sheetName val="1공구8.개쌃"/>
      <sheetName val="집행예산"/>
      <sheetName val="새공·"/>
      <sheetName val="수로교깨기"/>
      <sheetName val="깨기 총괄"/>
      <sheetName val="옹벽식측구단위"/>
      <sheetName val="JUCKEY_x0000_"/>
      <sheetName val="하수처리장-토_x0002__x0004__x0004_"/>
      <sheetName val="ఀ᠀갇_x0001__x0000_"/>
      <sheetName val="화전내"/>
      <sheetName val="3.하중산정4_x0000__x0000__x0005__x0000_"/>
      <sheetName val="설산1.나"/>
      <sheetName val="본사S"/>
      <sheetName val="공종별내역서"/>
      <sheetName val="1.공사원가"/>
      <sheetName val="복통공Á_x0000_"/>
      <sheetName val="?_x000c_?_x000c_??耀僵䅛????_x0001_???‎ӥ_x001b_?_x000c_?_x000c_??"/>
      <sheetName val="?_x000c_?_x000c_??렀హ䆍????_x0001_???2?????_x001c_?_x000c_?"/>
      <sheetName val="ASCEandUBC"/>
      <sheetName val="Rekap Addendum"/>
      <sheetName val="Har-mat"/>
      <sheetName val="RefG"/>
      <sheetName val="IRR sponsor"/>
      <sheetName val="공사비SUM"/>
      <sheetName val="DESBAST"/>
      <sheetName val="2.223M_due to adj profit"/>
      <sheetName val="간접비 총괄표"/>
      <sheetName val="GAE8'97"/>
      <sheetName val="DESBASTE"/>
      <sheetName val="co-no.2"/>
      <sheetName val="inter"/>
      <sheetName val="personnel loading"/>
      <sheetName val="BALAN1"/>
      <sheetName val="MANHOLE"/>
      <sheetName val="품셈"/>
      <sheetName val="INPUT DATA HERE"/>
      <sheetName val="bridge # 1"/>
      <sheetName val="Existing PC Pavement"/>
      <sheetName val="Ex-Rate"/>
      <sheetName val="Cash2"/>
      <sheetName val="Z"/>
      <sheetName val="마감물량"/>
      <sheetName val="Bldg Pilecap &amp; bored pile"/>
      <sheetName val="List Equip"/>
      <sheetName val="LabCost"/>
      <sheetName val="MatCost"/>
      <sheetName val="Concrete"/>
      <sheetName val="Process C (1-166)"/>
      <sheetName val="RATES G-5"/>
      <sheetName val="Inputs"/>
      <sheetName val="チューブ仕様"/>
      <sheetName val="주현(해보)"/>
      <sheetName val="D+W"/>
      <sheetName val="KL THÉP MÓNG,DẦM, SÀN, CỘT B2"/>
      <sheetName val="THKLTT THÉP B2"/>
      <sheetName val="計算条件"/>
      <sheetName val="SITE-E"/>
      <sheetName val="Cao độ"/>
      <sheetName val="gvl"/>
      <sheetName val="CHITIET VL-NC-TT -1p"/>
      <sheetName val="chitiet"/>
      <sheetName val="NEW-PANEL"/>
      <sheetName val="MTL(AG)"/>
      <sheetName val="MTL$-INTER"/>
      <sheetName val="Tra_bang"/>
      <sheetName val="DG duoi"/>
      <sheetName val="Bill 1.CPC"/>
      <sheetName val="Bill 2.BoQ"/>
      <sheetName val="Bill 3.PL"/>
      <sheetName val="Bill 4.Do boc KL"/>
      <sheetName val="Bill5. VT CDT cap"/>
      <sheetName val="II.6.11"/>
      <sheetName val="BẢNG TH CỬA CC"/>
      <sheetName val="BẢNG TH PHU KIEN"/>
      <sheetName val="Bc"/>
      <sheetName val="Takeoff"/>
      <sheetName val="CT -THVLNC"/>
      <sheetName val="TBVL"/>
      <sheetName val="DGNC"/>
      <sheetName val="RAB_AR&amp;STR2"/>
      <sheetName val="PTVT_(MAU)2"/>
      <sheetName val="BTT_(CAT_COC)2"/>
      <sheetName val="4-Lane_bridge2"/>
      <sheetName val="dongia_(2)1"/>
      <sheetName val="Schedule_S-Curve_Revision#31"/>
      <sheetName val="M_671"/>
      <sheetName val="KET_CAU_CT51"/>
      <sheetName val="CỘT+VÁCH_CHỜ_L1-NS2"/>
      <sheetName val="CỘT+VÁCH_CHỜ_L1-NS2_B1-B2"/>
      <sheetName val="CỘT+VÁCH_CHỜ_L1-NS2_B2-B4"/>
      <sheetName val="DivA1_-_He_thong_nuoc_cap"/>
      <sheetName val="Nhan_cong"/>
      <sheetName val="Thiet_bi"/>
      <sheetName val="Vat_tu"/>
      <sheetName val="DM_ChiPhi"/>
      <sheetName val="May_TC"/>
      <sheetName val="Phan_tich"/>
      <sheetName val="Bang_KL"/>
      <sheetName val="TH_Kinh_phi"/>
      <sheetName val="Chiet_tinh_dz35"/>
      <sheetName val="4_MECH"/>
      <sheetName val="1995년_섹터별_매출"/>
      <sheetName val="표지_(2)"/>
      <sheetName val="CT_Thang_Mo"/>
      <sheetName val="CT__PL"/>
      <sheetName val="THÔNG_TIN"/>
      <sheetName val="dtct_cong"/>
      <sheetName val="KL_THÉP_MÓNG,DẦM,_SÀN,_CỘT_B2"/>
      <sheetName val="THKLTT_THÉP_B2"/>
      <sheetName val="ocean_voyage"/>
      <sheetName val="NVN_Hotel"/>
      <sheetName val="Gia vat tu"/>
      <sheetName val="CHITIET_VL-NC-TT_-1p"/>
      <sheetName val="Cao_độ"/>
      <sheetName val="Alat"/>
      <sheetName val="Analisa Gabungan"/>
      <sheetName val="Sub"/>
      <sheetName val="CN-CD-TN"/>
      <sheetName val="負荷集計（断熱不燃）"/>
      <sheetName val="tm"/>
      <sheetName val="Translation"/>
      <sheetName val="PROD."/>
      <sheetName val="INFO"/>
      <sheetName val="list VL"/>
      <sheetName val="Trình mẫu VL"/>
      <sheetName val="Nhap VL"/>
      <sheetName val="LIST VLĐV"/>
      <sheetName val="BB.VLDV"/>
      <sheetName val="BB.VLDV (multi)"/>
      <sheetName val="nghiệm thu hoàn thành"/>
      <sheetName val="Báo cáo hiện trường"/>
      <sheetName val="Kế hoạch nghiệm thu"/>
      <sheetName val="Quy trình"/>
      <sheetName val="List vữa"/>
      <sheetName val="Report"/>
      <sheetName val="List NT"/>
      <sheetName val="BBNT"/>
      <sheetName val="BBNT thô"/>
      <sheetName val="RESUM"/>
      <sheetName val="PTdam"/>
      <sheetName val="TK CỬA"/>
      <sheetName val="Chi tiết KL"/>
      <sheetName val="TONGKE3p "/>
      <sheetName val="TDTKP"/>
      <sheetName val="Du toan"/>
      <sheetName val="Keothep"/>
      <sheetName val="Re-bar"/>
      <sheetName val="Bill 01 - CTN"/>
      <sheetName val="built-up rate"/>
      <sheetName val="List of works"/>
      <sheetName val="CF_DT"/>
      <sheetName val="BQ-E20-02(Rp)"/>
      <sheetName val="VIN_Index"/>
      <sheetName val="Config"/>
      <sheetName val="Chenh lech vat tu"/>
      <sheetName val="KH-Q1,Q2,01"/>
      <sheetName val="Annex B"/>
      <sheetName val="Moc"/>
      <sheetName val="CFS3"/>
      <sheetName val="dtct cau"/>
      <sheetName val="KL thanh toan-Xuan Dao"/>
      <sheetName val="成本核算 "/>
      <sheetName val="投資利益率計算"/>
      <sheetName val="DGP-2002"/>
      <sheetName val="Stationary"/>
      <sheetName val="PTVT_(MAU)3"/>
      <sheetName val="RAB_AR&amp;STR3"/>
      <sheetName val="BTT_(CAT_COC)3"/>
      <sheetName val="4-Lane_bridge3"/>
      <sheetName val="아파트_3"/>
      <sheetName val="M_672"/>
      <sheetName val="dongia_(2)2"/>
      <sheetName val="Schedule_S-Curve_Revision#32"/>
      <sheetName val="KET_CAU_CT52"/>
      <sheetName val="Eq__Mobilization1"/>
      <sheetName val="설계기준_및_하중계산1"/>
      <sheetName val="CỘT+VÁCH_CHỜ_L1-NS21"/>
      <sheetName val="CỘT+VÁCH_CHỜ_L1-NS2_B1-B21"/>
      <sheetName val="CỘT+VÁCH_CHỜ_L1-NS2_B2-B41"/>
      <sheetName val="DivA1_-_He_thong_nuoc_cap1"/>
      <sheetName val="Nhan_cong1"/>
      <sheetName val="Thiet_bi1"/>
      <sheetName val="Vat_tu1"/>
      <sheetName val="DM_ChiPhi1"/>
      <sheetName val="May_TC1"/>
      <sheetName val="Phan_tich1"/>
      <sheetName val="Bang_KL1"/>
      <sheetName val="TH_Kinh_phi1"/>
      <sheetName val="Chiet_tinh_dz351"/>
      <sheetName val="4_MECH1"/>
      <sheetName val="1995년_섹터별_매출1"/>
      <sheetName val="표지_(2)1"/>
      <sheetName val="CT_Thang_Mo1"/>
      <sheetName val="CT__PL1"/>
      <sheetName val="THÔNG_TIN1"/>
      <sheetName val="dtct_cong1"/>
      <sheetName val="ocean_voyage1"/>
      <sheetName val="NVN_Hotel1"/>
      <sheetName val="KL_THÉP_MÓNG,DẦM,_SÀN,_CỘT_B21"/>
      <sheetName val="THKLTT_THÉP_B21"/>
      <sheetName val="Cao_độ1"/>
      <sheetName val="CHITIET_VL-NC-TT_-1p1"/>
      <sheetName val="CT_-THVLNC"/>
      <sheetName val="Gia_vat_tu"/>
      <sheetName val="Bill_1_CPC"/>
      <sheetName val="Bill_2_BoQ"/>
      <sheetName val="Bill_3_PL"/>
      <sheetName val="Bill_4_Do_boc_KL"/>
      <sheetName val="Bill5__VT_CDT_cap"/>
      <sheetName val="II_6_11"/>
      <sheetName val="BẢNG_TH_CỬA_CC"/>
      <sheetName val="BẢNG_TH_PHU_KIEN"/>
      <sheetName val="DG_duoi"/>
      <sheetName val="Analisa_Gabungan"/>
      <sheetName val="PROD_"/>
      <sheetName val="list_VL"/>
      <sheetName val="Trình_mẫu_VL"/>
      <sheetName val="Nhap_VL"/>
      <sheetName val="LIST_VLĐV"/>
      <sheetName val="BB_VLDV"/>
      <sheetName val="BB_VLDV_(multi)"/>
      <sheetName val="nghiệm_thu_hoàn_thành"/>
      <sheetName val="Báo_cáo_hiện_trường"/>
      <sheetName val="Kế_hoạch_nghiệm_thu"/>
      <sheetName val="Quy_trình"/>
      <sheetName val="List_vữa"/>
      <sheetName val="List_NT"/>
      <sheetName val="BBNT_thô"/>
      <sheetName val="TONGKE3p_"/>
      <sheetName val="Du_toan"/>
      <sheetName val="Bill_01_-_CTN"/>
      <sheetName val="built-up_rate"/>
      <sheetName val="List_of_works"/>
      <sheetName val="TK_CỬA"/>
      <sheetName val="Chi_tiết_KL"/>
      <sheetName val="Chenh_lech_vat_tu"/>
      <sheetName val="Annex_B"/>
      <sheetName val="Thép"/>
      <sheetName val="PRICE"/>
      <sheetName val="All_CCDC lam viec-dong phuc"/>
      <sheetName val="141119 Vinhomes - RC Ky thuat v"/>
      <sheetName val="ptnc"/>
      <sheetName val="ptvl"/>
      <sheetName val="ptm"/>
      <sheetName val="TVLIEU"/>
      <sheetName val="CFA Sumary"/>
      <sheetName val="Don gia"/>
      <sheetName val="기초자료"/>
      <sheetName val="여주,이천(명세)"/>
      <sheetName val="FACTOR"/>
      <sheetName val="금융"/>
      <sheetName val="통합"/>
      <sheetName val="3.하중산정枵⿯"/>
      <sheetName val="석탄2ဴ"/>
      <sheetName val="106C0300"/>
      <sheetName val="착공내_x0000__x0000_"/>
      <sheetName val="[내역.XLS]A__MSOffice_Excel_wor_8"/>
      <sheetName val="[내역.XLS]A__MSOffice_Excel_wor_7"/>
      <sheetName val="본체"/>
      <sheetName val="[내역.XLS]A__MSOffice_Excel_wo_10"/>
      <sheetName val="[내역.XLS]A__MSOffice_Excel_wor_9"/>
      <sheetName val="[내역.XLS]A__MSOffice_Excel_wo_11"/>
      <sheetName val="Prabu"/>
      <sheetName val="PESANTREN"/>
      <sheetName val="On Time"/>
      <sheetName val="Cash Flow bulanan"/>
      <sheetName val="Galian 1"/>
      <sheetName val="schbhn"/>
      <sheetName val="schalt"/>
      <sheetName val="schtng"/>
      <sheetName val="HARGA MATERIAL"/>
      <sheetName val=" PE-F-42 MR 9 Manpower"/>
      <sheetName val="산출내역"/>
      <sheetName val="자재(원원+원대)"/>
      <sheetName val="종배수관"/>
      <sheetName val="유입_x0000_"/>
      <sheetName val="제잡비집계"/>
      <sheetName val="상하차비용(기계상차)"/>
      <sheetName val="수간보호"/>
      <sheetName val="운반비"/>
      <sheetName val="공통가설"/>
      <sheetName val="신_x0000__x0000_Ԁ"/>
      <sheetName val="아이콘"/>
      <sheetName val="변수"/>
      <sheetName val="1.CB"/>
      <sheetName val="L형옹벽측구"/>
      <sheetName val="도급자관급자재집계"/>
      <sheetName val="관급자관급자재집계 (2)"/>
      <sheetName val="내역서적용수량"/>
      <sheetName val="수량집계"/>
      <sheetName val="아스콘덧씌우기"/>
      <sheetName val="도막형포장"/>
      <sheetName val="콘크리트블럭포장(T60)"/>
      <sheetName val="화강석경계석(150x150) (2)"/>
      <sheetName val="디자인그레이팅(500x500x70)"/>
      <sheetName val="건축내역(안동)"/>
      <sheetName val="[내역.XLS]A__MSOffice_Excel_wo_16"/>
      <sheetName val="[내역.XLS]A__MSOffice_Excel_wo_14"/>
      <sheetName val="[내역.XLS]A__MSOffice_Excel_wo_12"/>
      <sheetName val="[내역.XLS]A__MSOffice_Excel_wo_13"/>
      <sheetName val="[내역.XLS]A__MSOffice_Excel_wo_15"/>
      <sheetName val="[내역.XLS]A__MSOffice_Excel_wo_19"/>
      <sheetName val="[내역.XLS]A__MSOffice_Excel_wo_17"/>
      <sheetName val="[내역.XLS]A__MSOffice_Excel_wo_18"/>
      <sheetName val="[내역.XLS]A__MSOffice_Excel_wo_20"/>
      <sheetName val="[내역.XLS]A__MSOffice_Excel_wo_22"/>
      <sheetName val="[내역.XLS]A__MSOffice_Excel_wo_21"/>
      <sheetName val="내역(총)"/>
      <sheetName val="TOTAL_BOQ"/>
      <sheetName val="J直材4"/>
      <sheetName val="기계공사"/>
      <sheetName val="기초목"/>
      <sheetName val="토적계산서"/>
      <sheetName val="내역서(전체)(횡)"/>
      <sheetName val="역T형(H=6.0) (2)"/>
      <sheetName val="남양주댠가표"/>
      <sheetName val="thao-go"/>
      <sheetName val="FB25JN"/>
      <sheetName val="부표怀_x0010_"/>
      <sheetName val="총내"/>
      <sheetName val="아수배전(1회)"/>
      <sheetName val="[내역.XLS]A__MSOffice_Excel_wo_23"/>
      <sheetName val="[내역.XLS]A__MSOffice_Excel_wo_24"/>
      <sheetName val="[내역.XLS]A__MSOffice_Excel_wo_26"/>
      <sheetName val="[내역.XLS]A__MSOffice_Excel_wo_25"/>
      <sheetName val="[내역.XLS]A__MSOffice_Excel_wo_27"/>
      <sheetName val="[내역.XLS]A__MSOffice_Excel_wo_28"/>
      <sheetName val="[내역.XLS]A__MSOffice_Excel_wo_29"/>
      <sheetName val="[내역.XLS]A__MSOffice_Excel_wo_30"/>
      <sheetName val="[내역.XLS]A__MSOffice_Excel_wo_31"/>
      <sheetName val="[내역.XLS]A__MSOffice_Excel_wo_32"/>
      <sheetName val="[내역.XLS]A__MSOffice_Excel_wo_33"/>
      <sheetName val="[내역.XLS]A__MSOffice_Excel_wo_34"/>
      <sheetName val="[내역.XLS]A__MSOffice_Excel_wo_35"/>
      <sheetName val="하도급대비"/>
      <sheetName val="Sensitivity"/>
      <sheetName val="설계기준"/>
      <sheetName val="내역1"/>
      <sheetName val="[내역.XLS]A__MSOffice_Excel_wo_37"/>
      <sheetName val="[내역.XLS]A__MSOffice_Excel_wo_36"/>
      <sheetName val="재료"/>
      <sheetName val="Supplement2"/>
      <sheetName val="설치중량_4"/>
      <sheetName val="수문일위_4"/>
      <sheetName val="전차선로_물량표3"/>
      <sheetName val="단위가격_3"/>
      <sheetName val="현장관리비_산출내역3"/>
      <sheetName val="내역서_(변경)3"/>
      <sheetName val="_U형배수관3"/>
      <sheetName val="집수정_(우오수)3"/>
      <sheetName val="1_동력공사3"/>
      <sheetName val="자재견적_(대왕)_(2)4"/>
      <sheetName val="단면_(2)3"/>
      <sheetName val="Sheet1_(2)3"/>
      <sheetName val="제출내역_(2)3"/>
      <sheetName val="건______________축3"/>
      <sheetName val="PAD_TR보호대기초3"/>
      <sheetName val="원가근거_3"/>
      <sheetName val="내역서(1__옥외전력_및_수변전설비)3"/>
      <sheetName val="내역서(2__접지_및_피뢰침_설비)3"/>
      <sheetName val="내역서(3__CABLE_TRAY)3"/>
      <sheetName val="내역서(4__가압장_동력)3"/>
      <sheetName val="내역서(5__약품투입동,응집침전지_동력)3"/>
      <sheetName val="내역서(6__여과지_동력)3"/>
      <sheetName val="내역서(7__농축조,농축분배조_동력)3"/>
      <sheetName val="내역서(8__조정농축조,조정농축분배조_동력)3"/>
      <sheetName val="내역서(9__탈리액농축조,탈리액농축분배조_동력)3"/>
      <sheetName val="내역서(10__탈수기동,회수펌프동_동력)3"/>
      <sheetName val="내역서(11__식당_및_창고_전력간선,전열)3"/>
      <sheetName val="내역서(12__식당_및_창고_전등)3"/>
      <sheetName val="내역서(13__가압장_전력간선,전열)3"/>
      <sheetName val="내역서(14__가압장_전등)3"/>
      <sheetName val="내역서(15__여과지_전력간선,전열)3"/>
      <sheetName val="내역서(16__여과지_전등)3"/>
      <sheetName val="내역서(17__각_농축분배조_전등_전열)3"/>
      <sheetName val="내역서(18__옥외_약전_및_방송)3"/>
      <sheetName val="내역서(19__각동_약전_및_방송)3"/>
      <sheetName val="분전반설치비_일위대가3"/>
      <sheetName val="공량(1__옥외전력_및_수변전,_외등설비)3"/>
      <sheetName val="공량(2__접지_및_피뢰침_설비)3"/>
      <sheetName val="공량(3__CABLE_TRAY)3"/>
      <sheetName val="공량(4__가압장_동력)3"/>
      <sheetName val="공량(5__약품투입동,응집침전지_동력)3"/>
      <sheetName val="공량(6__여과지_동력)3"/>
      <sheetName val="공량(7__농축조,농축분배조_동력)3"/>
      <sheetName val="공량(8__조정농축조,조정농축분배조_동력)3"/>
      <sheetName val="공량(9__탈리액농축조,탈리액농축분배조_동력)3"/>
      <sheetName val="공량(10__탈수기동,회수펌프동_동력)3"/>
      <sheetName val="공량(11__식당_및_창고_전력간선,전열)3"/>
      <sheetName val="공량(12__식당_및_창고_전등)3"/>
      <sheetName val="공량(13__가압장_전력간선,전열)3"/>
      <sheetName val="공량(14__가압장_전등)3"/>
      <sheetName val="공량(15__여과지_전력간선,전열)3"/>
      <sheetName val="공량(16__여과지_전등)3"/>
      <sheetName val="공량(17__각_농축분배조_전등_전열)3"/>
      <sheetName val="공량(18__옥외_약전_및_방송)3"/>
      <sheetName val="공량(19__각동_약전_및_방송3"/>
      <sheetName val="산출조서(1_옥외전력_및_수변전,_외등설비)3"/>
      <sheetName val="산출조서(2__접지_및_피뢰침_설비)3"/>
      <sheetName val="산출조서(3__CABLE_TRAY)3"/>
      <sheetName val="산출조서(4__가압장_동력)3"/>
      <sheetName val="산출조서(5__약품투입동,응집침전지_동력)3"/>
      <sheetName val="산출조서(6__여과지_동력)3"/>
      <sheetName val="산출조서(7__농축조,농축분배조_동력)3"/>
      <sheetName val="산출조서(8__조정농축조,조정농축분배조_동력)3"/>
      <sheetName val="산출조서(9__탈리액농축조,탈리액농축분배조_동력)3"/>
      <sheetName val="산출조서(10__탈수기동,회수펌프동_동력)3"/>
      <sheetName val="산출조서(11__식당_및_창고_전력간선,전열)3"/>
      <sheetName val="산출조서(12__식당_및_창고_전등)3"/>
      <sheetName val="산출조서(13__가압장_전력간선,전열)3"/>
      <sheetName val="산출조서(L1__관리동_전등)3"/>
      <sheetName val="산출조서(L2__침사지_전등,전열)3"/>
      <sheetName val="산출조서(15__여과지_전력간선,전열)3"/>
      <sheetName val="산출조서(16__여과지_전등)3"/>
      <sheetName val="산출조서(17__각_농축분배조_전등_전열)3"/>
      <sheetName val="산출조서(18__옥외_약전_및_방송)3"/>
      <sheetName val="산출조서(19__각동_약전_및_방송)3"/>
      <sheetName val="한전_수탁비_계산_내역3"/>
      <sheetName val="CUBICLE설치비_일위대가_3"/>
      <sheetName val="1_토공3"/>
      <sheetName val="전선_및_전선관3"/>
      <sheetName val="원가계산서_3"/>
      <sheetName val="96보완계획7_123"/>
      <sheetName val="상_부3"/>
      <sheetName val="8_PILE__(돌출)3"/>
      <sheetName val="6PILE__(돌출)3"/>
      <sheetName val="수지예산서(세부)_(2)3"/>
      <sheetName val="일반문틀_설치3"/>
      <sheetName val="샌딩_에폭시_도장3"/>
      <sheetName val="1_설계조건3"/>
      <sheetName val="3_하중산정4_지지력3"/>
      <sheetName val="본선_토공_분배표3"/>
      <sheetName val="전화번호DATA_(2001)3"/>
      <sheetName val="공__종__별__집__계__표3"/>
      <sheetName val="일__위__대__가__목__록3"/>
      <sheetName val="일_위_대_가_표3"/>
      <sheetName val="단__가__대__비__표3"/>
      <sheetName val="1공구8_개소3"/>
      <sheetName val="조립식_가설건물3"/>
      <sheetName val="1공구_건정토건_철콘3"/>
      <sheetName val="충돌_내용3"/>
      <sheetName val="토총괄_(2)3"/>
      <sheetName val="석탄2_3물량3"/>
      <sheetName val="준검_내역서3"/>
      <sheetName val="strut_type3"/>
      <sheetName val="A(Rev_3)3"/>
      <sheetName val="3_공통공사대비1"/>
      <sheetName val="_냉각수펌프1"/>
      <sheetName val="사__업__비__수__지__예__산__서1"/>
      <sheetName val="플랜트_설치1"/>
      <sheetName val="수량산출서_갑지1"/>
      <sheetName val="입찰내역 발주처 양식"/>
      <sheetName val="DATA(내업)"/>
      <sheetName val="[내역.XLS]석탄2쎕々/_x0000_"/>
      <sheetName val="본사공가현황"/>
      <sheetName val="원가계산서(변경)"/>
      <sheetName val="총투입계"/>
      <sheetName val="SORCE1"/>
      <sheetName val="[내역.XLS]A__MSOffice_Excel_wo_38"/>
      <sheetName val="[내역.XLS]A__MSOffice_Excel_wo_39"/>
      <sheetName val="[내역.XLS]A__MSOffice_Excel_wo_41"/>
      <sheetName val="[내역.XLS]A__MSOffice_Excel_wo_40"/>
      <sheetName val="[내역.XLS]A__MSOffice_Excel_wo_48"/>
      <sheetName val="예산변경사항"/>
      <sheetName val="Hauptdaten"/>
      <sheetName val="[내역.XLS]A__MSOffice_Excel_wo_42"/>
      <sheetName val="[내역.XLS]A__MSOffice_Excel_wo_46"/>
      <sheetName val="[내역.XLS]A__MSOffice_Excel_wo_43"/>
      <sheetName val="[내역.XLS]A__MSOffice_Excel_wo_44"/>
      <sheetName val="[내역.XLS]A__MSOffice_Excel_wo_45"/>
      <sheetName val="[내역.XLS]A__MSOffice_Excel_wo_47"/>
      <sheetName val="[내역.XLS]A__MSOffice_Excel_wo_49"/>
      <sheetName val="기계경비(시간_x0000__x0000_"/>
      <sheetName val="제경_x0000_"/>
      <sheetName val="방음벽기초"/>
      <sheetName val="내역갑지"/>
      <sheetName val="증감표"/>
      <sheetName val="원가계산서(증감)"/>
      <sheetName val="원가계산서 (변경)"/>
      <sheetName val="내역서(변경)"/>
      <sheetName val="3.공통공사??"/>
      <sheetName val="정??_x0005_"/>
      <sheetName val="패널"/>
      <sheetName val="1-6(반품내역)"/>
      <sheetName val="건축공사 집계표"/>
      <sheetName val="골조"/>
      <sheetName val="0226"/>
      <sheetName val="COPk_x0000__x0000__x0001_Ԁ"/>
      <sheetName val="INSTR"/>
      <sheetName val="1.설Ꙩօ됨"/>
      <sheetName val="차선도색(1)"/>
      <sheetName val="중기일위대가"/>
      <sheetName val="식재일위"/>
      <sheetName val="기계설비"/>
      <sheetName val="저"/>
      <sheetName val="2Ვ쭻"/>
      <sheetName val="부속동"/>
      <sheetName val="돈암사업"/>
      <sheetName val="동력"/>
      <sheetName val="변압기"/>
      <sheetName val="cable-data"/>
      <sheetName val="정리내역"/>
      <sheetName val="하수처리_x0000__x0000_Ԁ_x0000_"/>
      <sheetName val="[내역.XLS]A__MSOffice_Excel_wo_54"/>
      <sheetName val="BM"/>
      <sheetName val="[내역.XLS]A__MSOffice_Excel_wo_50"/>
      <sheetName val="[내역.XLS]A__MSOffice_Excel_wo_51"/>
      <sheetName val="[내역.XLS]A__MSOffice_Excel_wo_53"/>
      <sheetName val="[내역.XLS]A__MSOffice_Excel_wo_52"/>
      <sheetName val="간접비총_x0000_"/>
      <sheetName val="부대공Ⅱ"/>
      <sheetName val="설계단Ä"/>
      <sheetName val="[내역.XLS]A__MSOffice_Excel_wo_55"/>
      <sheetName val="[내역.XLS]A__MSOffice_Excel_wo_57"/>
      <sheetName val="[내역.XLS]A__MSOffice_Excel_wo_56"/>
      <sheetName val="[내역.XLS]A__MSOffice_Excel_wo_58"/>
      <sheetName val="[내역.XLS]A__MSOffice_Excel_wo_59"/>
      <sheetName val="[내역.XLS]A__MSOffice_Excel_wo_61"/>
      <sheetName val="[내역.XLS]A__MSOffice_Excel_wo_60"/>
      <sheetName val="[내역.XLS]A__MSOffice_Excel_wo_62"/>
      <sheetName val="[내역.XLS]A__MSOffice_Excel_wo_63"/>
      <sheetName val="[내역.XLS]A__MSOffice_Excel_wo_64"/>
      <sheetName val="[내역.XLS]A__MSOffice_Excel_wo_65"/>
      <sheetName val="[내역.XLS]A__MSOffice_Excel_wo_67"/>
      <sheetName val="[내역.XLS]A__MSOffice_Excel_wo_66"/>
      <sheetName val="1_설계기준3"/>
      <sheetName val="입출재고현황_(2)1"/>
      <sheetName val="설_계1"/>
      <sheetName val="BSD_(2)1"/>
      <sheetName val="차집관로,_중계펌프장원가3"/>
      <sheetName val="차집관로,_중계펌프장3"/>
      <sheetName val="B_O_M1"/>
      <sheetName val="실행예산(97_12_17)3"/>
      <sheetName val="S_중기사용료3"/>
      <sheetName val="3_바닥판설계1"/>
      <sheetName val="보온_회사분1"/>
      <sheetName val="RING_WALL1"/>
      <sheetName val="G_R300경비1"/>
      <sheetName val="1_취수장1"/>
      <sheetName val="중기조종사_단위단가1"/>
      <sheetName val="LRT_Style_BOQ1"/>
      <sheetName val="세골재__T2_변경_현황1"/>
      <sheetName val="TOWER_12TON3"/>
      <sheetName val="TOWER_10TON3"/>
      <sheetName val="환경기계공정표_(3)1"/>
      <sheetName val="1062-X방향_1"/>
      <sheetName val="1_레미콘집계1"/>
      <sheetName val="2_아스콘집계1"/>
      <sheetName val="3_보도집계1"/>
      <sheetName val="4_보차도경계석및_도로경계블럭1"/>
      <sheetName val="Ⅰ_골재집계_1"/>
      <sheetName val="청구서_(별지)(3차분)1"/>
      <sheetName val="P_M_별1"/>
      <sheetName val="배관배선_단가조사1"/>
      <sheetName val="4_포장집계1"/>
      <sheetName val="3련_BOX"/>
      <sheetName val="제당_(13신규)원도급내역"/>
      <sheetName val="제당_(14신규)원도급내역"/>
      <sheetName val="제당_(13신규)하도급내역"/>
      <sheetName val="제당_(14신규)하도급내역_"/>
      <sheetName val="여수토방수로_(13신규)원도급내역"/>
      <sheetName val="여수토방수로_(14신규)원도급내역"/>
      <sheetName val="여수토방수로_(13신규)하도급내역_"/>
      <sheetName val="여수토방수로_(14신규)하도급내역_"/>
      <sheetName val="이설도로_(14신규)원도급내역_"/>
      <sheetName val="이설도로_(14신규)하도급내역"/>
      <sheetName val="2호이설도로_(14신규)원도급내역"/>
      <sheetName val="2호이설도로(하도급내역)_"/>
      <sheetName val="2호이설도로_(14신규)하도급내역"/>
      <sheetName val="사통(하도급내역)_"/>
      <sheetName val="제1호용수지선_(하도급)"/>
      <sheetName val="3BL공동구_수량"/>
      <sheetName val="Requirement(Work_Crew)1"/>
      <sheetName val="2_단면가정"/>
      <sheetName val="6_7_8_우물통"/>
      <sheetName val="1_설"/>
      <sheetName val="1_설Ā"/>
      <sheetName val="1_설壆⿜"/>
      <sheetName val="SUMMARY_"/>
      <sheetName val="SUMMARY__(2)"/>
      <sheetName val="설명(1~8)_"/>
      <sheetName val="EKOG10_(2)"/>
      <sheetName val="노원열병합__건축공사기성내역서"/>
      <sheetName val="3__GROUNDING_SYSTEM"/>
      <sheetName val="1_경관조명산출"/>
      <sheetName val="1_경관조명산출집계"/>
      <sheetName val="b_balj彀"/>
      <sheetName val="b_balj㻀"/>
      <sheetName val="Baby일닑⾸"/>
      <sheetName val="IRR_sponsor"/>
      <sheetName val="2_223M_due_to_adj_profit"/>
      <sheetName val="간접비_총괄표"/>
      <sheetName val="co-no_2"/>
      <sheetName val="personnel_loading"/>
      <sheetName val="INPUT_DATA_HERE"/>
      <sheetName val="bridge_#_1"/>
      <sheetName val="Existing_PC_Pavement"/>
      <sheetName val="마-2_전화"/>
      <sheetName val="자재_집계표"/>
      <sheetName val="I_설계조건"/>
      <sheetName val="ENE-CAL_1"/>
      <sheetName val="5_모델링"/>
      <sheetName val="L형옹벽"/>
      <sheetName val="설산1_나"/>
      <sheetName val="1_공사원가"/>
      <sheetName val="3_공통공사1"/>
      <sheetName val="Macro(전기)"/>
      <sheetName val="BQMPALOC"/>
      <sheetName val="TinhGiaNC"/>
      <sheetName val="VCBo"/>
      <sheetName val="DMCP"/>
      <sheetName val="BocXep"/>
      <sheetName val="TinhGiaMTC"/>
      <sheetName val="TH N.Cong"/>
      <sheetName val="VCThuy"/>
      <sheetName val="Gia cuoc moi"/>
      <sheetName val="Bang gia cuoc"/>
      <sheetName val="Bu nhien lieu"/>
      <sheetName val="현설갑지"/>
      <sheetName val="주입재산출조서"/>
      <sheetName val="Medagama"/>
      <sheetName val="DESIGN CRITERIA"/>
      <sheetName val="입찰결과보고"/>
      <sheetName val="아스팔트 포장총괄집계표"/>
      <sheetName val="아파트 기성내역서"/>
      <sheetName val="부표_x0014_䠀"/>
      <sheetName val="건축집계표이수"/>
      <sheetName val="건축집계합계"/>
      <sheetName val="당정동경상이수"/>
      <sheetName val="당정동공통이수"/>
      <sheetName val="Macro(차단기)"/>
      <sheetName val="냉연집ç"/>
      <sheetName val="원가계산서(남측)"/>
      <sheetName val="9호관로"/>
      <sheetName val="부하집계표"/>
      <sheetName val="식재가격"/>
      <sheetName val="식재총괄"/>
      <sheetName val="청주(철골발주의뢰서)"/>
      <sheetName val="DAN"/>
      <sheetName val="철콘공사"/>
      <sheetName val="상반기손익차2총괄"/>
      <sheetName val="2.대외공문"/>
      <sheetName val="투찰금액"/>
      <sheetName val="단가(1)"/>
      <sheetName val="자  재"/>
      <sheetName val="건축외주"/>
      <sheetName val="웅진교-S2"/>
      <sheetName val="주소록"/>
      <sheetName val="단가 "/>
      <sheetName val="가스"/>
      <sheetName val="자동차폐수처리장"/>
      <sheetName val="하부철근수량"/>
      <sheetName val="제경비율"/>
      <sheetName val="주공기준"/>
      <sheetName val="유림총괄"/>
      <sheetName val="b_balju"/>
      <sheetName val="기본1"/>
      <sheetName val="수정일위대가"/>
      <sheetName val="금광1터널"/>
      <sheetName val="포장재료집계표"/>
      <sheetName val="포장면적산출"/>
      <sheetName val="포장수량집계"/>
      <sheetName val="이름정의"/>
      <sheetName val="_x0000__x0000__x0000__x0004__x0000_"/>
      <sheetName val="설계 갑지"/>
      <sheetName val="접속도로1"/>
      <sheetName val="선로정수계산"/>
      <sheetName val="기성내역서표지"/>
      <sheetName val="골프장예산"/>
      <sheetName val="BOX"/>
      <sheetName val="기존단가 (2)"/>
      <sheetName val="직노"/>
      <sheetName val="매매"/>
      <sheetName val="전신"/>
      <sheetName val="을지"/>
      <sheetName val="산출금액내역"/>
      <sheetName val="산1~6"/>
      <sheetName val="[내역.XLS]A__MSOffice_Excel_w_120"/>
      <sheetName val="부서별(배부후)_계획"/>
      <sheetName val="[내역.XLS]A__MSOffice_Excel_w_117"/>
      <sheetName val="[내역.XLS]A__MSOffice_Excel_wo_82"/>
      <sheetName val="[내역.XLS]A__MSOffice_Excel_wo_68"/>
      <sheetName val="[내역.XLS]A__MSOffice_Excel_wo_69"/>
      <sheetName val="[내역.XLS]A__MSOffice_Excel_wo_70"/>
      <sheetName val="[내역.XLS]A__MSOffice_Excel_wo_76"/>
      <sheetName val="[내역.XLS]A__MSOffice_Excel_wo_72"/>
      <sheetName val="[내역.XLS]A__MSOffice_Excel_wo_71"/>
      <sheetName val="[내역.XLS]A__MSOffice_Excel_wo_74"/>
      <sheetName val="[내역.XLS]A__MSOffice_Excel_wo_73"/>
      <sheetName val="[내역.XLS]A__MSOffice_Excel_wo_75"/>
      <sheetName val="[내역.XLS]A__MSOffice_Excel_wo_77"/>
      <sheetName val="[내역.XLS]A__MSOffice_Excel_wo_78"/>
      <sheetName val="[내역.XLS]A__MSOffice_Excel_wo_79"/>
      <sheetName val="[내역.XLS]A__MSOffice_Excel_wo_80"/>
      <sheetName val="[내역.XLS]A__MSOffice_Excel_wo_81"/>
      <sheetName val="[내역.XLS]A__MSOffice_Excel_w_100"/>
      <sheetName val="[내역.XLS]A__MSOffice_Excel_wo_83"/>
      <sheetName val="[내역.XLS]A__MSOffice_Excel_wo_84"/>
      <sheetName val="[내역.XLS]A__MSOffice_Excel_wo_86"/>
      <sheetName val="[내역.XLS]A__MSOffice_Excel_wo_85"/>
      <sheetName val="[내역.XLS]A__MSOffice_Excel_wo_88"/>
      <sheetName val="[내역.XLS]A__MSOffice_Excel_wo_87"/>
      <sheetName val="[내역.XLS]A__MSOffice_Excel_wo_90"/>
      <sheetName val="[내역.XLS]A__MSOffice_Excel_wo_89"/>
      <sheetName val="[내역.XLS]A__MSOffice_Excel_wo_91"/>
      <sheetName val="[내역.XLS]A__MSOffice_Excel_wo_92"/>
      <sheetName val="[내역.XLS]A__MSOffice_Excel_wo_93"/>
      <sheetName val="[내역.XLS]A__MSOffice_Excel_wo_94"/>
      <sheetName val="[내역.XLS]A__MSOffice_Excel_wo_95"/>
      <sheetName val="[내역.XLS]A__MSOffice_Excel_wo_97"/>
      <sheetName val="[내역.XLS]A__MSOffice_Excel_wo_96"/>
      <sheetName val="[내역.XLS]A__MSOffice_Excel_wo_98"/>
      <sheetName val="[내역.XLS]A__MSOffice_Excel_wo_99"/>
      <sheetName val="[내역.XLS]A__MSOffice_Excel_w_102"/>
      <sheetName val="[내역.XLS]A__MSOffice_Excel_w_101"/>
      <sheetName val="[내역.XLS]A__MSOffice_Excel_w_103"/>
      <sheetName val="[내역.XLS]A__MSOffice_Excel_w_104"/>
      <sheetName val="[내역.XLS]A__MSOffice_Excel_w_105"/>
      <sheetName val="[내역.XLS]A__MSOffice_Excel_w_106"/>
      <sheetName val="[내역.XLS]A__MSOffice_Excel_w_107"/>
      <sheetName val="[내역.XLS]A__MSOffice_Excel_w_108"/>
      <sheetName val="[내역.XLS]A__MSOffice_Excel_w_109"/>
      <sheetName val="[내역.XLS]A__MSOffice_Excel_w_111"/>
      <sheetName val="[내역.XLS]A__MSOffice_Excel_w_110"/>
      <sheetName val="[내역.XLS]A__MSOffice_Excel_w_113"/>
      <sheetName val="[내역.XLS]A__MSOffice_Excel_w_112"/>
      <sheetName val="[내역.XLS]A__MSOffice_Excel_w_114"/>
      <sheetName val="[내역.XLS]A__MSOffice_Excel_w_115"/>
      <sheetName val="[내역.XLS]A__MSOffice_Excel_w_116"/>
      <sheetName val="[내역.XLS]A__MSOffice_Excel_w_118"/>
      <sheetName val="구조물공수량집계표 (2)"/>
      <sheetName val="[내역.XLS]A__MSOffice_Excel_w_119"/>
      <sheetName val="[내역.XLS]A__MSOffice_Excel_w_122"/>
      <sheetName val="설비원가"/>
      <sheetName val="Sheet17"/>
      <sheetName val="[내역.XLS]A__MSOffice_Excel_w_121"/>
      <sheetName val="[내역.XLS]A__MSOffice_Excel_w_123"/>
      <sheetName val="[내역.XLS]A__MSOffice_Excel_w_124"/>
      <sheetName val="당진1,2호기전선관설치및접지4차공사내역서-을지"/>
      <sheetName val="[내역.XLS]A__MSOffice_Excel_w_125"/>
      <sheetName val="[내역.XLS]A__MSOffice_Excel_w_126"/>
      <sheetName val="안산기계장치"/>
      <sheetName val="[내역.XLS]A__MSOffice_Excel_w_131"/>
      <sheetName val="[내역.XLS]A__MSOffice_Excel_w_127"/>
      <sheetName val="[내역.XLS]A__MSOffice_Excel_w_128"/>
      <sheetName val="[내역.XLS]A__MSOffice_Excel_w_129"/>
      <sheetName val="[내역.XLS]A__MSOffice_Excel_w_130"/>
      <sheetName val="[내역.XLS]A__MSOffice_Excel_w_135"/>
      <sheetName val="[내역.XLS]A__MSOffice_Excel_w_132"/>
      <sheetName val="[내역.XLS]A__MSOffice_Excel_w_133"/>
      <sheetName val="[내역.XLS]A__MSOffice_Excel_w_134"/>
      <sheetName val="[내역.XLS]A__MSOffice_Excel_w_137"/>
      <sheetName val="[내역.XLS]A__MSOffice_Excel_w_136"/>
      <sheetName val="[내역.XLS]A__MSOffice_Excel_w_139"/>
      <sheetName val="[내역.XLS]A__MSOffice_Excel_w_138"/>
      <sheetName val="[내역.XLS]A__MSOffice_Excel_w_141"/>
      <sheetName val="[내역.XLS]A__MSOffice_Excel_w_140"/>
      <sheetName val="[내역.XLS]A__MSOffice_Excel_w_142"/>
      <sheetName val="설계단®"/>
      <sheetName val="가도q"/>
      <sheetName val="신_x0000__x0000__x0000_"/>
      <sheetName val="신_x0000_씀"/>
      <sheetName val="신_x0000__x0011_"/>
      <sheetName val="신_x0000_甀_x000d_"/>
      <sheetName val="신_x0000_＀2"/>
      <sheetName val="신_x0000_蜀$"/>
      <sheetName val="신_x0000_焀/"/>
      <sheetName val="신_x0000_䘀"/>
      <sheetName val="신_x0000_!"/>
      <sheetName val="신_x0000_㈀¨"/>
      <sheetName val="신_x0000_耀_x0006_"/>
      <sheetName val="신_x0000_猀"/>
      <sheetName val="신_x0000__xda00_#"/>
      <sheetName val="공예을"/>
      <sheetName val="방지책개소별명세"/>
      <sheetName val="잔여세부내역"/>
      <sheetName val="간선"/>
      <sheetName val="집계표(육_x0000__x0000_"/>
      <sheetName val="지장물_x0000__x0000_堀"/>
      <sheetName val="단가조_x0000_"/>
      <sheetName val="입력0_x0000_"/>
      <sheetName val="J형측구단위수량"/>
      <sheetName val="토목주소"/>
      <sheetName val="화재 탐지 설비"/>
      <sheetName val="포장물량집°"/>
      <sheetName val="적용단가"/>
      <sheetName val="모니터링"/>
      <sheetName val="경영혁신본부"/>
      <sheetName val="운E"/>
      <sheetName val="시설물기초"/>
      <sheetName val="전선관"/>
      <sheetName val="조ﱍ"/>
      <sheetName val="strutႼ_x0000_쀀⫿쌄"/>
      <sheetName val="1SGATE97"/>
      <sheetName val="단위세대물량"/>
      <sheetName val="현장관리비"/>
      <sheetName val="총집계2"/>
      <sheetName val="변경내역서 (1단)산정회관"/>
      <sheetName val="치수표"/>
      <sheetName val="단면"/>
      <sheetName val="[내역.XLS]A__MSOffice_Excel_w_146"/>
      <sheetName val="[내역.XLS]A__MSOffice_Excel_w_144"/>
      <sheetName val="[내역.XLS]A__MSOffice_Excel_w_143"/>
      <sheetName val="[내역.XLS]A__MSOffice_Excel_w_145"/>
      <sheetName val="[내역.XLS]A__MSOffice_Excel_w_148"/>
      <sheetName val="[내역.XLS]A__MSOffice_Excel_w_147"/>
      <sheetName val="[내역.XLS]A__MSOffice_Excel_w_183"/>
      <sheetName val="[내역.XLS]A__MSOffice_Excel_w_150"/>
      <sheetName val="[내역.XLS]A__MSOffice_Excel_w_149"/>
      <sheetName val="[내역.XLS]A__MSOffice_Excel_w_154"/>
      <sheetName val="[내역.XLS]A__MSOffice_Excel_w_151"/>
      <sheetName val="[내역.XLS]A__MSOffice_Excel_w_152"/>
      <sheetName val="[내역.XLS]A__MSOffice_Excel_w_153"/>
      <sheetName val="[내역.XLS]A__MSOffice_Excel_w_156"/>
      <sheetName val="[내역.XLS]A__MSOffice_Excel_w_155"/>
      <sheetName val="[내역.XLS]A__MSOffice_Excel_w_158"/>
      <sheetName val="[내역.XLS]A__MSOffice_Excel_w_157"/>
      <sheetName val="[내역.XLS]A__MSOffice_Excel_w_159"/>
      <sheetName val="[내역.XLS]A__MSOffice_Excel_w_160"/>
      <sheetName val="[내역.XLS]A__MSOffice_Excel_w_161"/>
      <sheetName val="[내역.XLS]A__MSOffice_Excel_w_162"/>
      <sheetName val="[내역.XLS]A__MSOffice_Excel_w_163"/>
      <sheetName val="[내역.XLS]A__MSOffice_Excel_w_165"/>
      <sheetName val="[내역.XLS]A__MSOffice_Excel_w_164"/>
      <sheetName val="[내역.XLS]A__MSOffice_Excel_w_166"/>
      <sheetName val="[내역.XLS]A__MSOffice_Excel_w_173"/>
      <sheetName val="[내역.XLS]A__MSOffice_Excel_w_169"/>
      <sheetName val="[내역.XLS]A__MSOffice_Excel_w_167"/>
      <sheetName val="[내역.XLS]A__MSOffice_Excel_w_168"/>
      <sheetName val="[내역.XLS]A__MSOffice_Excel_w_171"/>
      <sheetName val="[내역.XLS]A__MSOffice_Excel_w_170"/>
      <sheetName val="[내역.XLS]A__MSOffice_Excel_w_172"/>
      <sheetName val="[내역.XLS]A__MSOffice_Excel_w_174"/>
      <sheetName val="[내역.XLS]A__MSOffice_Excel_w_175"/>
      <sheetName val="[내역.XLS]A__MSOffice_Excel_w_176"/>
      <sheetName val="[내역.XLS]A__MSOffice_Excel_w_177"/>
      <sheetName val="[내역.XLS]A__MSOffice_Excel_w_181"/>
      <sheetName val="[내역.XLS]A__MSOffice_Excel_w_178"/>
      <sheetName val="[내역.XLS]A__MSOffice_Excel_w_179"/>
      <sheetName val="[내역.XLS]A__MSOffice_Excel_w_180"/>
      <sheetName val="[내역.XLS]A__MSOffice_Excel_w_182"/>
      <sheetName val="[내역.XLS]A__MSOffice_Excel_w_185"/>
      <sheetName val="[내역.XLS]A__MSOffice_Excel_w_184"/>
      <sheetName val="[내역.XLS]A__MSOffice_Excel_w_188"/>
      <sheetName val="[내역.XLS]A__MSOffice_Excel_w_186"/>
      <sheetName val="[내역.XLS]A__MSOffice_Excel_w_187"/>
      <sheetName val="4)유동표"/>
      <sheetName val="연장조서"/>
      <sheetName val="산근"/>
      <sheetName val="토공수량집계"/>
      <sheetName val="1. 설계조건 2.단면가정 3. 하중계산"/>
      <sheetName val="DATA 입력란"/>
      <sheetName val="방배동내역(리라)"/>
      <sheetName val="마감사양"/>
      <sheetName val="부대공사총괄"/>
      <sheetName val="건축공사집계표"/>
      <sheetName val="현장경비"/>
      <sheetName val="방배동내역 (총괄)"/>
      <sheetName val="입력DATA"/>
      <sheetName val="맨홀펌프장 수량집계표(Φ1500)"/>
      <sheetName val="운刎"/>
      <sheetName val="운"/>
      <sheetName val="전체도_x0000_"/>
      <sheetName val="단가결정"/>
      <sheetName val="한일양산"/>
      <sheetName val="집수정"/>
      <sheetName val="제비율"/>
      <sheetName val="일위대가목록"/>
      <sheetName val="석탄2_x0000__x0000_Ԁ_x0000_"/>
      <sheetName val="중기(목록)"/>
      <sheetName val="기준정보"/>
      <sheetName val="계약내역_x0000_"/>
      <sheetName val="[내역.XLS]A__MSOffice_Excel_w_226"/>
      <sheetName val="가⣐鳋"/>
      <sheetName val="가颌亸"/>
      <sheetName val=" 상부공통집계(총괄)"/>
      <sheetName val="유림콘도"/>
      <sheetName val="변경현황"/>
      <sheetName val="Benchmark"/>
      <sheetName val="Vari by Vendor"/>
      <sheetName val="백분율"/>
      <sheetName val="D-3109"/>
      <sheetName val="8-31-98"/>
      <sheetName val="worksheet inchican"/>
      <sheetName val="combined 9-30"/>
      <sheetName val="0000"/>
      <sheetName val="TRADUCTION LISTES"/>
      <sheetName val="TOSHIBA-Structure"/>
      <sheetName val="Arch"/>
      <sheetName val="h-013211-2"/>
      <sheetName val="float&amp;bear"/>
      <sheetName val="Kfracture"/>
      <sheetName val="VC2 10.99"/>
      <sheetName val="CIM"/>
      <sheetName val="Forecast"/>
      <sheetName val="PM"/>
      <sheetName val="CONPRIS"/>
      <sheetName val="Flour WH"/>
      <sheetName val="CPA_EQP"/>
      <sheetName val="ind'l cp"/>
      <sheetName val="LLEGADA"/>
      <sheetName val="Land Dev't. Ph-1"/>
      <sheetName val="Bored Pile"/>
      <sheetName val="ﾄﾞﾊﾞｲFUEL GAS追見"/>
      <sheetName val="BD"/>
      <sheetName val="THISWORKSHEET"/>
      <sheetName val="UPA(Part C,D,E,G,H)"/>
      <sheetName val="UPA(Part F)"/>
      <sheetName val="Rate Analysis"/>
      <sheetName val="REBAR"/>
      <sheetName val="COA-17"/>
      <sheetName val="C-18"/>
      <sheetName val="Equipt Rental"/>
      <sheetName val="LABOR"/>
      <sheetName val="eqpmt"/>
      <sheetName val="mat'ls"/>
      <sheetName val="hauling"/>
      <sheetName val="UC"/>
      <sheetName val="structural ratios"/>
      <sheetName val="ok slab on grade"/>
      <sheetName val="Assump (Static)"/>
      <sheetName val="main1"/>
      <sheetName val="Direct Cost Summary"/>
      <sheetName val="COA"/>
      <sheetName val="2.2 STAFF Scedule"/>
      <sheetName val="95삼성급(본사)"/>
      <sheetName val="9-1차이내역"/>
      <sheetName val="주관사업"/>
      <sheetName val="PRO_DCI"/>
      <sheetName val="INST_DCI"/>
      <sheetName val="HVAC_DCI"/>
      <sheetName val="PIPE_DCI"/>
      <sheetName val="Change Order Log"/>
      <sheetName val="UPA"/>
      <sheetName val="Material_Database"/>
      <sheetName val="TRUCK HAUL CYCLE-waste"/>
      <sheetName val="2.2 띠장의 설계"/>
      <sheetName val="Rebars"/>
      <sheetName val="INTERIOR WALLS"/>
      <sheetName val="Front Page"/>
      <sheetName val="HaulingLine hardware"/>
      <sheetName val="formul"/>
      <sheetName val="STATUS REPORT"/>
      <sheetName val="WORKER"/>
      <sheetName val="Tension"/>
      <sheetName val="1ST"/>
      <sheetName val="[내역.XLS][내역.XLS][내역.XLS]석탄2쎕々/_x0000_"/>
      <sheetName val="OCT.FDN"/>
      <sheetName val="WIND"/>
      <sheetName val="SEISMIC"/>
      <sheetName val="SIZE"/>
      <sheetName val="EXT.CHECK"/>
      <sheetName val="A.B CHECK"/>
      <sheetName val="STR.ANA"/>
      <sheetName val="DESIGN"/>
      <sheetName val="REINF."/>
      <sheetName val="L &amp; K"/>
      <sheetName val="Module1"/>
      <sheetName val="Module2"/>
      <sheetName val="OCT_FDN"/>
      <sheetName val="calcul"/>
      <sheetName val="sheet"/>
      <sheetName val="2.설계제원"/>
      <sheetName val="160-TV-301"/>
      <sheetName val="HORI. VESSEL"/>
      <sheetName val="Equipment"/>
      <sheetName val="Regenerator  Concrete Structure"/>
      <sheetName val="CALCULATION"/>
      <sheetName val="별표총괄"/>
      <sheetName val="접속슬래브"/>
      <sheetName val="SKETCH"/>
      <sheetName val="LOADS"/>
      <sheetName val="PROCURE"/>
      <sheetName val="CAL."/>
      <sheetName val="C"/>
      <sheetName val="ind"/>
      <sheetName val="w't table"/>
      <sheetName val="Proj Cost Sumry"/>
      <sheetName val="BQ"/>
      <sheetName val="LEGEND"/>
      <sheetName val="IT-BAT"/>
      <sheetName val="뜃맟뭁돽띿맟?-BLDG"/>
      <sheetName val="BREAKDOWN(철거설치)"/>
      <sheetName val="ANX3A65"/>
      <sheetName val="cable"/>
      <sheetName val="lookup"/>
      <sheetName val="UBC(WIND)"/>
      <sheetName val="out_prog"/>
      <sheetName val="선적schedule (2)"/>
      <sheetName val="mhrrate"/>
      <sheetName val=" Sum"/>
      <sheetName val="일위대가표(DEEP)"/>
      <sheetName val="QT_Ky_T11"/>
      <sheetName val="VT,NC,M"/>
      <sheetName val="[내역.XLS]A__MSOffice_Excel_w_189"/>
      <sheetName val="[내역.XLS]A__MSOffice_Excel_w_190"/>
      <sheetName val="[내역.XLS]A__MSOffice_Excel_w_191"/>
      <sheetName val="[내역.XLS]A__MSOffice_Excel_w_192"/>
      <sheetName val="[내역.XLS]A__MSOffice_Excel_w_193"/>
      <sheetName val="[내역.XLS]A__MSOffice_Excel_w_194"/>
      <sheetName val="[내역.XLS]A__MSOffice_Excel_w_195"/>
      <sheetName val="[내역.XLS]A__MSOffice_Excel_w_196"/>
      <sheetName val="[내역.XLS]A__MSOffice_Excel_w_197"/>
      <sheetName val="[내역.XLS]A__MSOffice_Excel_w_198"/>
      <sheetName val="[내역.XLS]A__MSOffice_Excel_w_208"/>
      <sheetName val="[내역.XLS]A__MSOffice_Excel_w_205"/>
      <sheetName val="[내역.XLS]A__MSOffice_Excel_w_202"/>
      <sheetName val="[내역.XLS]A__MSOffice_Excel_w_200"/>
      <sheetName val="[내역.XLS]A__MSOffice_Excel_w_199"/>
      <sheetName val="[내역.XLS]A__MSOffice_Excel_w_201"/>
      <sheetName val="[내역.XLS]A__MSOffice_Excel_w_203"/>
      <sheetName val="[내역.XLS]A__MSOffice_Excel_w_204"/>
      <sheetName val="[내역.XLS]A__MSOffice_Excel_w_206"/>
      <sheetName val="[내역.XLS]A__MSOffice_Excel_w_207"/>
      <sheetName val="[내역.XLS]A__MSOffice_Excel_w_211"/>
      <sheetName val="[내역.XLS]A__MSOffice_Excel_w_209"/>
      <sheetName val="[내역.XLS]A__MSOffice_Excel_w_210"/>
      <sheetName val="Hac.Lots"/>
      <sheetName val="Res.Lots"/>
      <sheetName val="Spine Road"/>
      <sheetName val="BOQ"/>
      <sheetName val="insulation-BQ"/>
      <sheetName val="Budget"/>
      <sheetName val="MAIN GATE HOUSE"/>
      <sheetName val="LIBRARY"/>
      <sheetName val="lookups"/>
      <sheetName val="ref"/>
      <sheetName val="WT-LIST"/>
      <sheetName val="TH-Dien"/>
      <sheetName val="NOTE"/>
      <sheetName val="MOS"/>
      <sheetName val="Analisa"/>
      <sheetName val="3-PTDGR5 "/>
      <sheetName val="Phan tich ca may"/>
      <sheetName val="Chenh lech ca may"/>
      <sheetName val="Chiet tinh don gia CM"/>
      <sheetName val="TLg CN&amp;Laixe"/>
      <sheetName val="TLg CN&amp;Laixe (2)"/>
      <sheetName val="TLg Laitau"/>
      <sheetName val="TLg Laitau (2)"/>
      <sheetName val="Gia"/>
      <sheetName val="TH-XL"/>
      <sheetName val="CHITIET VL-NC"/>
      <sheetName val="Du_lieu"/>
      <sheetName val="Elemental Breakdown+20%"/>
      <sheetName val="He so"/>
      <sheetName val="물량표"/>
      <sheetName val="Summary - Budget"/>
      <sheetName val="PARTS"/>
      <sheetName val="MOTO"/>
      <sheetName val="BOM系"/>
      <sheetName val="nhapT7"/>
      <sheetName val="THCtr đký-ProgramRegis total"/>
      <sheetName val="BM03.CODE"/>
      <sheetName val="1995 Cellular"/>
      <sheetName val="__x000c___x000c___耀僵䅛_____x0001____‎ӥ_x001b___x000c___x000c___"/>
      <sheetName val="__x000c___x000c___렀హ䆍_____x0001____2______x001c___x000c__"/>
      <sheetName val="3.공통공사__"/>
      <sheetName val="PTVT_(MAU)4"/>
      <sheetName val="RAB_AR&amp;STR4"/>
      <sheetName val="BTT_(CAT_COC)4"/>
      <sheetName val="4-Lane_bridge4"/>
      <sheetName val="아파트_4"/>
      <sheetName val="M_673"/>
      <sheetName val="dongia_(2)3"/>
      <sheetName val="Schedule_S-Curve_Revision#33"/>
      <sheetName val="KET_CAU_CT53"/>
      <sheetName val="Eq__Mobilization2"/>
      <sheetName val="설계기준_및_하중계산2"/>
      <sheetName val="CỘT+VÁCH_CHỜ_L1-NS22"/>
      <sheetName val="CỘT+VÁCH_CHỜ_L1-NS2_B1-B22"/>
      <sheetName val="CỘT+VÁCH_CHỜ_L1-NS2_B2-B42"/>
      <sheetName val="DivA1_-_He_thong_nuoc_cap2"/>
      <sheetName val="Nhan_cong2"/>
      <sheetName val="Thiet_bi2"/>
      <sheetName val="Vat_tu2"/>
      <sheetName val="DM_ChiPhi2"/>
      <sheetName val="May_TC2"/>
      <sheetName val="Phan_tich2"/>
      <sheetName val="Bang_KL2"/>
      <sheetName val="TH_Kinh_phi2"/>
      <sheetName val="Chiet_tinh_dz352"/>
      <sheetName val="4_MECH2"/>
      <sheetName val="1995년_섹터별_매출2"/>
      <sheetName val="표지_(2)2"/>
      <sheetName val="CT_Thang_Mo2"/>
      <sheetName val="CT__PL2"/>
      <sheetName val="THÔNG_TIN2"/>
      <sheetName val="dtct_cong2"/>
      <sheetName val="ocean_voyage2"/>
      <sheetName val="NVN_Hotel2"/>
      <sheetName val="KL_THÉP_MÓNG,DẦM,_SÀN,_CỘT_B22"/>
      <sheetName val="THKLTT_THÉP_B22"/>
      <sheetName val="CHITIET_VL-NC-TT_-1p2"/>
      <sheetName val="Cao_độ2"/>
      <sheetName val="Bill_1_CPC1"/>
      <sheetName val="Bill_2_BoQ1"/>
      <sheetName val="Bill_3_PL1"/>
      <sheetName val="Bill_4_Do_boc_KL1"/>
      <sheetName val="Bill5__VT_CDT_cap1"/>
      <sheetName val="II_6_111"/>
      <sheetName val="BẢNG_TH_CỬA_CC1"/>
      <sheetName val="BẢNG_TH_PHU_KIEN1"/>
      <sheetName val="DG_duoi1"/>
      <sheetName val="CT_-THVLNC1"/>
      <sheetName val="Gia_vat_tu1"/>
      <sheetName val="PROD_1"/>
      <sheetName val="list_VL1"/>
      <sheetName val="Trình_mẫu_VL1"/>
      <sheetName val="Nhap_VL1"/>
      <sheetName val="LIST_VLĐV1"/>
      <sheetName val="BB_VLDV1"/>
      <sheetName val="BB_VLDV_(multi)1"/>
      <sheetName val="nghiệm_thu_hoàn_thành1"/>
      <sheetName val="Báo_cáo_hiện_trường1"/>
      <sheetName val="Kế_hoạch_nghiệm_thu1"/>
      <sheetName val="Quy_trình1"/>
      <sheetName val="List_vữa1"/>
      <sheetName val="List_NT1"/>
      <sheetName val="BBNT_thô1"/>
      <sheetName val="Analisa_Gabungan1"/>
      <sheetName val="TONGKE3p_1"/>
      <sheetName val="Du_toan1"/>
      <sheetName val="Bill_01_-_CTN1"/>
      <sheetName val="built-up_rate1"/>
      <sheetName val="List_of_works1"/>
      <sheetName val="TK_CỬA1"/>
      <sheetName val="Chi_tiết_KL1"/>
      <sheetName val="Chenh_lech_vat_tu1"/>
      <sheetName val="Annex_B1"/>
      <sheetName val="dtct_cau"/>
      <sheetName val="TH_N_Cong"/>
      <sheetName val="All_CCDC_lam_viec-dong_phuc"/>
      <sheetName val="141119_Vinhomes_-_RC_Ky_thuat_v"/>
      <sheetName val="成本核算_"/>
      <sheetName val="CFA_Sumary"/>
      <sheetName val="SL"/>
      <sheetName val="Benefit Form"/>
      <sheetName val="_x0000__x000c__x0000__x000c__x0000__x0000_耀僵䅛_x0000__x0000__x00"/>
      <sheetName val="_x0000__x000c__x0000__x000c__x0000__x0000_렀హ䆍_x0000__x0000__x00"/>
      <sheetName val="Piano Montaggio PO-02 bozza2"/>
      <sheetName val="SEX"/>
      <sheetName val="T.KE CP1"/>
      <sheetName val="Đon gia"/>
      <sheetName val="TH_CPTB"/>
      <sheetName val="CP Khac cuoc VC"/>
      <sheetName val="BẢNG ÁP GIÁ (in)"/>
      <sheetName val="NT (KL) IN"/>
      <sheetName val="DOM D2"/>
      <sheetName val="nhà ăn"/>
      <sheetName val="Công nhật"/>
      <sheetName val="btkt cột"/>
      <sheetName val="Overview"/>
      <sheetName val="調整項目マスタ"/>
      <sheetName val="工数データ"/>
      <sheetName val="GIAVLIEU"/>
      <sheetName val="NNDN-VND"/>
      <sheetName val="Parem"/>
      <sheetName val="Thoat nuoc"/>
      <sheetName val="Final(1)summary"/>
      <sheetName val="EQUIPOS"/>
      <sheetName val="HVAC"/>
      <sheetName val="실행내역"/>
      <sheetName val="COPk"/>
      <sheetName val="하수처리"/>
      <sheetName val="[내역.XLS]A__MSOffice_Excel_w_212"/>
      <sheetName val="[내역.XLS]A__MSOffice_Excel_w_213"/>
      <sheetName val="[내역.XLS]A__MSOffice_Excel_w_224"/>
      <sheetName val="[내역.XLS]A__MSOffice_Excel_w_222"/>
      <sheetName val="[내역.XLS]A__MSOffice_Excel_w_220"/>
      <sheetName val="관보호공조서"/>
      <sheetName val="[내역.XLS]A__MSOffice_Excel_w_216"/>
      <sheetName val="[내역.XLS]A__MSOffice_Excel_w_214"/>
      <sheetName val="[내역.XLS]A__MSOffice_Excel_w_215"/>
      <sheetName val="[내역.XLS]A__MSOffice_Excel_w_217"/>
      <sheetName val="[내역.XLS]A__MSOffice_Excel_w_218"/>
      <sheetName val="[내역.XLS]A__MSOffice_Excel_w_219"/>
      <sheetName val="[내역.XLS]A__MSOffice_Excel_w_221"/>
      <sheetName val="[내역.XLS]A__MSOffice_Excel_w_223"/>
      <sheetName val="[내역.XLS]A__MSOffice_Excel_w_225"/>
      <sheetName val="[내역.XLS]A__MSOffice_Excel_w_228"/>
      <sheetName val="[내역.XLS]A__MSOffice_Excel_w_227"/>
      <sheetName val="[내역.XLS]A__MSOffice_Excel_w_230"/>
      <sheetName val="[내역.XLS]A__MSOffice_Excel_w_229"/>
      <sheetName val="[내역.XLS]A__MSOffice_Excel_w_232"/>
      <sheetName val="[내역.XLS]A__MSOffice_Excel_w_231"/>
      <sheetName val="도로"/>
      <sheetName val="[내역.XLS]A__MSOffice_Excel_w_235"/>
      <sheetName val="[내역.XLS]A__MSOffice_Excel_w_234"/>
      <sheetName val="[내역.XLS]A__MSOffice_Excel_w_233"/>
      <sheetName val="[내역.XLS]A__MSOffice_Excel_w_237"/>
      <sheetName val="[내역.XLS]A__MSOffice_Excel_w_236"/>
      <sheetName val="미익SUB"/>
      <sheetName val="설치중량_5"/>
      <sheetName val="수문일위_5"/>
      <sheetName val="전차선로_물량표4"/>
      <sheetName val="자재견적_(대왕)_(2)5"/>
      <sheetName val="1_동력공사4"/>
      <sheetName val="제출내역_(2)4"/>
      <sheetName val="현장관리비_산출내역4"/>
      <sheetName val="1_토공4"/>
      <sheetName val="전선_및_전선관4"/>
      <sheetName val="내역서_(변경)4"/>
      <sheetName val="_U형배수관4"/>
      <sheetName val="집수정_(우오수)4"/>
      <sheetName val="Sheet1_(2)4"/>
      <sheetName val="단위가격_4"/>
      <sheetName val="단면_(2)4"/>
      <sheetName val="6PILE__(돌출)4"/>
      <sheetName val="PAD_TR보호대기초4"/>
      <sheetName val="건______________축4"/>
      <sheetName val="본선_토공_분배표4"/>
      <sheetName val="전화번호DATA_(2001)4"/>
      <sheetName val="1_설계조건4"/>
      <sheetName val="8_PILE__(돌출)4"/>
      <sheetName val="원가근거_4"/>
      <sheetName val="내역서(1__옥외전력_및_수변전설비)4"/>
      <sheetName val="내역서(2__접지_및_피뢰침_설비)4"/>
      <sheetName val="내역서(3__CABLE_TRAY)4"/>
      <sheetName val="내역서(4__가압장_동력)4"/>
      <sheetName val="내역서(5__약품투입동,응집침전지_동력)4"/>
      <sheetName val="내역서(6__여과지_동력)4"/>
      <sheetName val="내역서(7__농축조,농축분배조_동력)4"/>
      <sheetName val="내역서(8__조정농축조,조정농축분배조_동력)4"/>
      <sheetName val="내역서(9__탈리액농축조,탈리액농축분배조_동력)4"/>
      <sheetName val="내역서(10__탈수기동,회수펌프동_동력)4"/>
      <sheetName val="내역서(11__식당_및_창고_전력간선,전열)4"/>
      <sheetName val="내역서(12__식당_및_창고_전등)4"/>
      <sheetName val="내역서(13__가압장_전력간선,전열)4"/>
      <sheetName val="내역서(14__가압장_전등)4"/>
      <sheetName val="내역서(15__여과지_전력간선,전열)4"/>
      <sheetName val="내역서(16__여과지_전등)4"/>
      <sheetName val="내역서(17__각_농축분배조_전등_전열)4"/>
      <sheetName val="내역서(18__옥외_약전_및_방송)4"/>
      <sheetName val="내역서(19__각동_약전_및_방송)4"/>
      <sheetName val="분전반설치비_일위대가4"/>
      <sheetName val="공량(1__옥외전력_및_수변전,_외등설비)4"/>
      <sheetName val="공량(2__접지_및_피뢰침_설비)4"/>
      <sheetName val="공량(3__CABLE_TRAY)4"/>
      <sheetName val="공량(4__가압장_동력)4"/>
      <sheetName val="공량(5__약품투입동,응집침전지_동력)4"/>
      <sheetName val="공량(6__여과지_동력)4"/>
      <sheetName val="공량(7__농축조,농축분배조_동력)4"/>
      <sheetName val="공량(8__조정농축조,조정농축분배조_동력)4"/>
      <sheetName val="공량(9__탈리액농축조,탈리액농축분배조_동력)4"/>
      <sheetName val="공량(10__탈수기동,회수펌프동_동력)4"/>
      <sheetName val="공량(11__식당_및_창고_전력간선,전열)4"/>
      <sheetName val="공량(12__식당_및_창고_전등)4"/>
      <sheetName val="공량(13__가압장_전력간선,전열)4"/>
      <sheetName val="공량(14__가압장_전등)4"/>
      <sheetName val="공량(15__여과지_전력간선,전열)4"/>
      <sheetName val="공량(16__여과지_전등)4"/>
      <sheetName val="공량(17__각_농축분배조_전등_전열)4"/>
      <sheetName val="공량(18__옥외_약전_및_방송)4"/>
      <sheetName val="공량(19__각동_약전_및_방송4"/>
      <sheetName val="산출조서(1_옥외전력_및_수변전,_외등설비)4"/>
      <sheetName val="산출조서(2__접지_및_피뢰침_설비)4"/>
      <sheetName val="산출조서(3__CABLE_TRAY)4"/>
      <sheetName val="산출조서(4__가압장_동력)4"/>
      <sheetName val="산출조서(5__약품투입동,응집침전지_동력)4"/>
      <sheetName val="산출조서(6__여과지_동력)4"/>
      <sheetName val="산출조서(7__농축조,농축분배조_동력)4"/>
      <sheetName val="산출조서(8__조정농축조,조정농축분배조_동력)4"/>
      <sheetName val="산출조서(9__탈리액농축조,탈리액농축분배조_동력)4"/>
      <sheetName val="산출조서(10__탈수기동,회수펌프동_동력)4"/>
      <sheetName val="산출조서(11__식당_및_창고_전력간선,전열)4"/>
      <sheetName val="산출조서(12__식당_및_창고_전등)4"/>
      <sheetName val="산출조서(13__가압장_전력간선,전열)4"/>
      <sheetName val="산출조서(L1__관리동_전등)4"/>
      <sheetName val="산출조서(L2__침사지_전등,전열)4"/>
      <sheetName val="산출조서(15__여과지_전력간선,전열)4"/>
      <sheetName val="산출조서(16__여과지_전등)4"/>
      <sheetName val="산출조서(17__각_농축분배조_전등_전열)4"/>
      <sheetName val="산출조서(18__옥외_약전_및_방송)4"/>
      <sheetName val="산출조서(19__각동_약전_및_방송)4"/>
      <sheetName val="한전_수탁비_계산_내역4"/>
      <sheetName val="CUBICLE설치비_일위대가_4"/>
      <sheetName val="원가계산서_4"/>
      <sheetName val="A(Rev_3)4"/>
      <sheetName val="토총괄_(2)4"/>
      <sheetName val="96보완계획7_124"/>
      <sheetName val="3_하중산정4_지지력4"/>
      <sheetName val="일반문틀_설치4"/>
      <sheetName val="샌딩_에폭시_도장4"/>
      <sheetName val="공__종__별__집__계__표4"/>
      <sheetName val="일__위__대__가__목__록4"/>
      <sheetName val="일_위_대_가_표4"/>
      <sheetName val="단__가__대__비__표4"/>
      <sheetName val="1공구_건정토건_철콘4"/>
      <sheetName val="충돌_내용4"/>
      <sheetName val="석탄2_3물량4"/>
      <sheetName val="상_부4"/>
      <sheetName val="1공구8_개소4"/>
      <sheetName val="조립식_가설건물4"/>
      <sheetName val="준검_내역서4"/>
      <sheetName val="플랜트_설치2"/>
      <sheetName val="3_공통공사대비2"/>
      <sheetName val="수지예산서(세부)_(2)4"/>
      <sheetName val="strut_type4"/>
      <sheetName val="_냉각수펌프2"/>
      <sheetName val="수량산출서_갑지2"/>
      <sheetName val="사__업__비__수__지__예__산__서2"/>
      <sheetName val="Bldg_Pilecap_&amp;_bored_pile"/>
      <sheetName val="List_Equip"/>
      <sheetName val="Process_C_(1-166)"/>
      <sheetName val="RATES_G-5"/>
      <sheetName val="3_하중산정枵⿯肨"/>
      <sheetName val="KL_thanh_toan-Xuan_Dao"/>
      <sheetName val="Don_gia"/>
      <sheetName val="[내역_XLS]A__MSOffice_Excel_wor_2"/>
      <sheetName val="[내역_XLS]A__MSOffice_Excel_wor_6"/>
      <sheetName val="[내역_XLS]A__MSOffice_Excel_wor_4"/>
      <sheetName val="[내역_XLS]A__MSOffice_Excel_wor_3"/>
      <sheetName val="[내역_XLS]A__MSOffice_Excel_wor_5"/>
      <sheetName val="7_PILE__(돌출)"/>
      <sheetName val="3_하중산정枵⿯"/>
      <sheetName val="Rekap_Addendum"/>
      <sheetName val="On_Time"/>
      <sheetName val="Cash_Flow_bulanan"/>
      <sheetName val="Galian_1"/>
      <sheetName val="HARGA_MATERIAL"/>
      <sheetName val="_PE-F-42_MR_9_Manpower"/>
      <sheetName val="1_설Ꙩօ됨"/>
      <sheetName val="1안"/>
      <sheetName val="archi(본사)"/>
      <sheetName val="소방내역서"/>
      <sheetName val="1차 내역서"/>
      <sheetName val="심사계산"/>
      <sheetName val="심사물량"/>
      <sheetName val="[내역.XLS]A__MSOffice_Excel_w_238"/>
      <sheetName val="[내역.XLS]A__MSOffice_Excel_w_270"/>
      <sheetName val="[내역.XLS]A__MSOffice_Excel_w_239"/>
      <sheetName val="[내역.XLS]A__MSOffice_Excel_w_240"/>
      <sheetName val="[내역.XLS]A__MSOffice_Excel_w_241"/>
      <sheetName val="[내역.XLS]A__MSOffice_Excel_w_242"/>
      <sheetName val="[내역.XLS]A__MSOffice_Excel_w_243"/>
      <sheetName val="[내역.XLS]A__MSOffice_Excel_w_245"/>
      <sheetName val="[내역.XLS]A__MSOffice_Excel_w_244"/>
      <sheetName val="[내역.XLS]A__MSOffice_Excel_w_251"/>
      <sheetName val="[내역.XLS]A__MSOffice_Excel_w_246"/>
      <sheetName val="[내역.XLS]A__MSOffice_Excel_w_248"/>
      <sheetName val="[내역.XLS]A__MSOffice_Excel_w_247"/>
      <sheetName val="[내역.XLS]A__MSOffice_Excel_w_250"/>
      <sheetName val="[내역.XLS]A__MSOffice_Excel_w_249"/>
      <sheetName val="[내역.XLS]A__MSOffice_Excel_w_254"/>
      <sheetName val="[내역.XLS]A__MSOffice_Excel_w_253"/>
      <sheetName val="[내역.XLS]A__MSOffice_Excel_w_252"/>
      <sheetName val="지수"/>
      <sheetName val="예총"/>
      <sheetName val="[내역.XLS]A__MSOffice_Excel_w_262"/>
      <sheetName val="[내역.XLS]A__MSOffice_Excel_w_255"/>
      <sheetName val="[내역.XLS]A__MSOffice_Excel_w_261"/>
      <sheetName val="[내역.XLS]A__MSOffice_Excel_w_256"/>
      <sheetName val="[내역.XLS]A__MSOffice_Excel_w_257"/>
      <sheetName val="[내역.XLS]A__MSOffice_Excel_w_258"/>
      <sheetName val="[내역.XLS]A__MSOffice_Excel_w_259"/>
      <sheetName val="[내역.XLS]A__MSOffice_Excel_w_260"/>
      <sheetName val="[내역.XLS]A__MSOffice_Excel_w_263"/>
      <sheetName val="[내역.XLS]A__MSOffice_Excel_w_264"/>
      <sheetName val="[내역.XLS]A__MSOffice_Excel_w_265"/>
      <sheetName val="[내역.XLS]A__MSOffice_Excel_w_266"/>
      <sheetName val="[내역.XLS]A__MSOffice_Excel_w_267"/>
      <sheetName val="[내역.XLS]A__MSOffice_Excel_w_268"/>
      <sheetName val="[내역.XLS]A__MSOffice_Excel_w_269"/>
      <sheetName val="[내역.XLS]A__MSOffice_Excel_w_271"/>
      <sheetName val="[내역.XLS]A__MSOffice_Excel_w_273"/>
      <sheetName val="[내역.XLS]A__MSOffice_Excel_w_272"/>
      <sheetName val="[내역.XLS]A__MSOffice_Excel_w_274"/>
      <sheetName val="[내역.XLS]A__MSOffice_Excel_w_275"/>
      <sheetName val="[내역.XLS]A__MSOffice_Excel_w_276"/>
      <sheetName val="[내역.XLS]A__MSOffice_Excel_w_280"/>
      <sheetName val="[내역.XLS]A__MSOffice_Excel_w_277"/>
      <sheetName val="[내역.XLS]A__MSOffice_Excel_w_278"/>
      <sheetName val="[내역.XLS]A__MSOffice_Excel_w_279"/>
      <sheetName val="[내역.XLS]A__MSOffice_Excel_w_281"/>
      <sheetName val="[내역.XLS]A__MSOffice_Excel_w_283"/>
      <sheetName val="[내역.XLS]A__MSOffice_Excel_w_282"/>
      <sheetName val="[내역.XLS]A__MSOffice_Excel_w_284"/>
      <sheetName val="[내역.XLS]A__MSOffice_Excel_w_285"/>
      <sheetName val="[내역.XLS]A__MSOffice_Excel_w_286"/>
      <sheetName val="[내역.XLS]A__MSOffice_Excel_w_287"/>
      <sheetName val="[내역.XLS]A__MSOffice_Excel_w_291"/>
      <sheetName val="[내역.XLS]A__MSOffice_Excel_w_288"/>
      <sheetName val="[내역.XLS]A__MSOffice_Excel_w_289"/>
      <sheetName val="[내역.XLS]A__MSOffice_Excel_w_290"/>
      <sheetName val="[내역.XLS]A__MSOffice_Excel_w_293"/>
      <sheetName val="[내역.XLS]A__MSOffice_Excel_w_292"/>
      <sheetName val="[내역.XLS]A__MSOffice_Excel_w_294"/>
      <sheetName val="[내역.XLS]A__MSOffice_Excel_w_295"/>
      <sheetName val="초기화_x0000_"/>
      <sheetName val="[내역.XLS]A__MSOffice_Excel_w_298"/>
      <sheetName val="[내역.XLS]A__MSOffice_Excel_w_297"/>
      <sheetName val="[내역.XLS]A__MSOffice_Excel_w_296"/>
      <sheetName val="[내역.XLS]A__MSOffice_Excel_w_299"/>
      <sheetName val="6동"/>
      <sheetName val="[내역.XLS]A__MSOffice_Excel_w_300"/>
      <sheetName val="[내역.XLS]A__MSOffice_Excel_w_301"/>
      <sheetName val="[내역.XLS]A__MSOffice_Excel_w_311"/>
      <sheetName val="[내역.XLS]A__MSOffice_Excel_w_302"/>
      <sheetName val="[내역.XLS]A__MSOffice_Excel_w_304"/>
      <sheetName val="[내역.XLS]A__MSOffice_Excel_w_303"/>
      <sheetName val="[내역.XLS]A__MSOffice_Excel_w_305"/>
      <sheetName val="[내역.XLS]A__MSOffice_Excel_w_306"/>
      <sheetName val="[내역.XLS]A__MSOffice_Excel_w_308"/>
      <sheetName val="[내역.XLS]A__MSOffice_Excel_w_307"/>
      <sheetName val="[내역.XLS]A__MSOffice_Excel_w_309"/>
      <sheetName val="[내역.XLS]A__MSOffice_Excel_w_310"/>
      <sheetName val="[내역.XLS]A__MSOffice_Excel_w_312"/>
      <sheetName val="[내역.XLS]A__MSOffice_Excel_w_313"/>
      <sheetName val="[내역.XLS]A__MSOffice_Excel_w_315"/>
      <sheetName val="[내역.XLS]A__MSOffice_Excel_w_314"/>
      <sheetName val="일위대가(1_x0000_"/>
      <sheetName val="Ts"/>
      <sheetName val="Gld"/>
      <sheetName val="Gxd"/>
      <sheetName val="QD957"/>
      <sheetName val="GAEYO"/>
      <sheetName val="Sat tron"/>
      <sheetName val="TONGKE-HT"/>
      <sheetName val="lam-moi"/>
      <sheetName val="THPDMoi  (2)"/>
      <sheetName val="t-h HA THE"/>
      <sheetName val="GridViewExporter"/>
      <sheetName val="Cp&gt;10-Ln&lt;10"/>
      <sheetName val="Ln&lt;20"/>
      <sheetName val="EIRR&gt;1&lt;1"/>
      <sheetName val="EIRR&gt; 2"/>
      <sheetName val="EIRR&lt;2"/>
      <sheetName val="hinhhoc"/>
      <sheetName val="GACH,CAT,DA"/>
      <sheetName val="CD"/>
      <sheetName val="00-Pipe Schedule for QS rev01"/>
      <sheetName val="手动计画"/>
      <sheetName val="PTVT_(MAU)5"/>
      <sheetName val="RAB_AR&amp;STR5"/>
      <sheetName val="M_674"/>
      <sheetName val="BTT_(CAT_COC)5"/>
      <sheetName val="4-Lane_bridge5"/>
      <sheetName val="아파트_5"/>
      <sheetName val="dongia_(2)4"/>
      <sheetName val="Schedule_S-Curve_Revision#34"/>
      <sheetName val="KET_CAU_CT54"/>
      <sheetName val="Eq__Mobilization3"/>
      <sheetName val="설계기준_및_하중계산3"/>
      <sheetName val="CỘT+VÁCH_CHỜ_L1-NS23"/>
      <sheetName val="CỘT+VÁCH_CHỜ_L1-NS2_B1-B23"/>
      <sheetName val="CỘT+VÁCH_CHỜ_L1-NS2_B2-B43"/>
      <sheetName val="DivA1_-_He_thong_nuoc_cap3"/>
      <sheetName val="Nhan_cong3"/>
      <sheetName val="Thiet_bi3"/>
      <sheetName val="Vat_tu3"/>
      <sheetName val="DM_ChiPhi3"/>
      <sheetName val="May_TC3"/>
      <sheetName val="Phan_tich3"/>
      <sheetName val="Bang_KL3"/>
      <sheetName val="TH_Kinh_phi3"/>
      <sheetName val="Chiet_tinh_dz353"/>
      <sheetName val="4_MECH3"/>
      <sheetName val="1995년_섹터별_매출3"/>
      <sheetName val="표지_(2)3"/>
      <sheetName val="CT_Thang_Mo3"/>
      <sheetName val="CT__PL3"/>
      <sheetName val="THÔNG_TIN3"/>
      <sheetName val="dtct_cong3"/>
      <sheetName val="ocean_voyage3"/>
      <sheetName val="NVN_Hotel3"/>
      <sheetName val="KL_THÉP_MÓNG,DẦM,_SÀN,_CỘT_B23"/>
      <sheetName val="THKLTT_THÉP_B23"/>
      <sheetName val="Cao_độ3"/>
      <sheetName val="CHITIET_VL-NC-TT_-1p3"/>
      <sheetName val="Bill_1_CPC2"/>
      <sheetName val="Bill_2_BoQ2"/>
      <sheetName val="Bill_3_PL2"/>
      <sheetName val="Bill_4_Do_boc_KL2"/>
      <sheetName val="Bill5__VT_CDT_cap2"/>
      <sheetName val="II_6_112"/>
      <sheetName val="BẢNG_TH_CỬA_CC2"/>
      <sheetName val="BẢNG_TH_PHU_KIEN2"/>
      <sheetName val="DG_duoi2"/>
      <sheetName val="CT_-THVLNC2"/>
      <sheetName val="Gia_vat_tu2"/>
      <sheetName val="Analisa_Gabungan2"/>
      <sheetName val="PROD_2"/>
      <sheetName val="list_VL2"/>
      <sheetName val="Trình_mẫu_VL2"/>
      <sheetName val="Nhap_VL2"/>
      <sheetName val="LIST_VLĐV2"/>
      <sheetName val="BB_VLDV2"/>
      <sheetName val="BB_VLDV_(multi)2"/>
      <sheetName val="nghiệm_thu_hoàn_thành2"/>
      <sheetName val="Báo_cáo_hiện_trường2"/>
      <sheetName val="Kế_hoạch_nghiệm_thu2"/>
      <sheetName val="Quy_trình2"/>
      <sheetName val="List_vữa2"/>
      <sheetName val="List_NT2"/>
      <sheetName val="BBNT_thô2"/>
      <sheetName val="TONGKE3p_2"/>
      <sheetName val="Du_toan2"/>
      <sheetName val="Bill_01_-_CTN2"/>
      <sheetName val="built-up_rate2"/>
      <sheetName val="List_of_works2"/>
      <sheetName val="BSD_(2)2"/>
      <sheetName val="입출재고현황_(2)2"/>
      <sheetName val="설_계2"/>
      <sheetName val="B_O_M2"/>
      <sheetName val="세골재__T2_변경_현황2"/>
      <sheetName val="G_R300경비2"/>
      <sheetName val="1_취수장2"/>
      <sheetName val="중기조종사_단위단가2"/>
      <sheetName val="LRT_Style_BOQ2"/>
      <sheetName val="3_바닥판설계2"/>
      <sheetName val="보온_회사분2"/>
      <sheetName val="RING_WALL2"/>
      <sheetName val="환경기계공정표_(3)2"/>
      <sheetName val="1062-X방향_2"/>
      <sheetName val="배관배선_단가조사2"/>
      <sheetName val="청구서_(별지)(3차분)2"/>
      <sheetName val="1_레미콘집계2"/>
      <sheetName val="2_아스콘집계2"/>
      <sheetName val="3_보도집계2"/>
      <sheetName val="4_보차도경계석및_도로경계블럭2"/>
      <sheetName val="Ⅰ_골재집계_2"/>
      <sheetName val="TK_CỬA2"/>
      <sheetName val="Chi_tiết_KL2"/>
      <sheetName val="Chenh_lech_vat_tu2"/>
      <sheetName val="Annex_B2"/>
      <sheetName val="dtct_cau1"/>
      <sheetName val="成本核算_1"/>
      <sheetName val="Gia_cuoc_moi"/>
      <sheetName val="Bang_gia_cuoc"/>
      <sheetName val="Bu_nhien_lieu"/>
      <sheetName val="CFA_Sumary1"/>
      <sheetName val="TH_N_Cong1"/>
      <sheetName val="All_CCDC_lam_viec-dong_phuc1"/>
      <sheetName val="141119_Vinhomes_-_RC_Ky_thuat_1"/>
      <sheetName val="????耀僵䅛???????‎ӥ????"/>
      <sheetName val="????렀హ䆍???????2???????"/>
      <sheetName val="3_공통공사??"/>
      <sheetName val="3-PTDGR5_"/>
      <sheetName val="Phan_tich_ca_may"/>
      <sheetName val="Chenh_lech_ca_may"/>
      <sheetName val="Chiet_tinh_don_gia_CM"/>
      <sheetName val="TLg_CN&amp;Laixe"/>
      <sheetName val="TLg_CN&amp;Laixe_(2)"/>
      <sheetName val="TLg_Laitau"/>
      <sheetName val="TLg_Laitau_(2)"/>
      <sheetName val="Elemental_Breakdown+20%"/>
      <sheetName val="He_so"/>
      <sheetName val="Summary_-_Budget"/>
      <sheetName val="CHITIET_VL-NC"/>
      <sheetName val="Sat_tron"/>
      <sheetName val="1995_Cellular"/>
      <sheetName val="BẢNG_ÁP_GIÁ_(in)"/>
      <sheetName val="NT_(KL)_IN"/>
      <sheetName val="DOM_D2"/>
      <sheetName val="nhà_ăn"/>
      <sheetName val="Công_nhật"/>
      <sheetName val="btkt_cột"/>
      <sheetName val="Benefit_Form"/>
      <sheetName val="耀僵䅛_x00"/>
      <sheetName val="렀హ䆍_x00"/>
      <sheetName val="Piano_Montaggio_PO-02_bozza2"/>
      <sheetName val="진행 DATA (2)"/>
      <sheetName val="4-Ban giao NCC"/>
      <sheetName val="VPP&amp;Tạp phẩm"/>
      <sheetName val="Data-year2001i"/>
      <sheetName val="Tien Thuong"/>
      <sheetName val="NC XL 6T cuoi 01 CTy"/>
      <sheetName val="Data -6T dau"/>
      <sheetName val="Cong 6T"/>
      <sheetName val="Planning"/>
      <sheetName val="Project Info"/>
      <sheetName val="GDC Data"/>
      <sheetName val="GDV Data"/>
      <sheetName val="P&amp;L (Opt 3)"/>
      <sheetName val="Dinh muc CP KTCB khac"/>
      <sheetName val="Exe Sum"/>
      <sheetName val="현장별"/>
      <sheetName val="공사개요-C"/>
      <sheetName val="1. Dashboard"/>
      <sheetName val="DONGIA"/>
      <sheetName val="GIAVL"/>
      <sheetName val="Div26 - Elect"/>
      <sheetName val="설치중량_6"/>
      <sheetName val="수문일위_6"/>
      <sheetName val="PTVT_(MAU)6"/>
      <sheetName val="BTT_(CAT_COC)6"/>
      <sheetName val="RAB_AR&amp;STR6"/>
      <sheetName val="4-Lane_bridge6"/>
      <sheetName val="아파트_6"/>
      <sheetName val="M_675"/>
      <sheetName val="dongia_(2)5"/>
      <sheetName val="Schedule_S-Curve_Revision#35"/>
      <sheetName val="KET_CAU_CT55"/>
      <sheetName val="Eq__Mobilization4"/>
      <sheetName val="설계기준_및_하중계산4"/>
      <sheetName val="1_설계기준4"/>
      <sheetName val="CỘT+VÁCH_CHỜ_L1-NS24"/>
      <sheetName val="CỘT+VÁCH_CHỜ_L1-NS2_B1-B24"/>
      <sheetName val="CỘT+VÁCH_CHỜ_L1-NS2_B2-B44"/>
      <sheetName val="DivA1_-_He_thong_nuoc_cap4"/>
      <sheetName val="Nhan_cong4"/>
      <sheetName val="Thiet_bi4"/>
      <sheetName val="Vat_tu4"/>
      <sheetName val="DM_ChiPhi4"/>
      <sheetName val="May_TC4"/>
      <sheetName val="Phan_tich4"/>
      <sheetName val="Bang_KL4"/>
      <sheetName val="TH_Kinh_phi4"/>
      <sheetName val="Chiet_tinh_dz354"/>
      <sheetName val="4_MECH4"/>
      <sheetName val="1995년_섹터별_매출4"/>
      <sheetName val="표지_(2)4"/>
      <sheetName val="CT_Thang_Mo4"/>
      <sheetName val="CT__PL4"/>
      <sheetName val="THÔNG_TIN4"/>
      <sheetName val="dtct_cong4"/>
      <sheetName val="ocean_voyage4"/>
      <sheetName val="KL_THÉP_MÓNG,DẦM,_SÀN,_CỘT_B24"/>
      <sheetName val="THKLTT_THÉP_B24"/>
      <sheetName val="NVN_Hotel4"/>
      <sheetName val="Cao_độ4"/>
      <sheetName val="CHITIET_VL-NC-TT_-1p4"/>
      <sheetName val="CT_-THVLNC3"/>
      <sheetName val="Bill_1_CPC3"/>
      <sheetName val="Bill_2_BoQ3"/>
      <sheetName val="Bill_3_PL3"/>
      <sheetName val="Bill_4_Do_boc_KL3"/>
      <sheetName val="Bill5__VT_CDT_cap3"/>
      <sheetName val="II_6_113"/>
      <sheetName val="BẢNG_TH_CỬA_CC3"/>
      <sheetName val="BẢNG_TH_PHU_KIEN3"/>
      <sheetName val="DG_duoi3"/>
      <sheetName val="Gia_vat_tu3"/>
      <sheetName val="Analisa_Gabungan3"/>
      <sheetName val="PROD_3"/>
      <sheetName val="list_VL3"/>
      <sheetName val="Trình_mẫu_VL3"/>
      <sheetName val="Nhap_VL3"/>
      <sheetName val="LIST_VLĐV3"/>
      <sheetName val="BB_VLDV3"/>
      <sheetName val="BB_VLDV_(multi)3"/>
      <sheetName val="nghiệm_thu_hoàn_thành3"/>
      <sheetName val="Báo_cáo_hiện_trường3"/>
      <sheetName val="Kế_hoạch_nghiệm_thu3"/>
      <sheetName val="Quy_trình3"/>
      <sheetName val="List_vữa3"/>
      <sheetName val="List_NT3"/>
      <sheetName val="BBNT_thô3"/>
      <sheetName val="TONGKE3p_3"/>
      <sheetName val="Du_toan3"/>
      <sheetName val="Bill_01_-_CTN3"/>
      <sheetName val="built-up_rate3"/>
      <sheetName val="List_of_works3"/>
      <sheetName val="S_중기사용료4"/>
      <sheetName val="3_공통공사대비3"/>
      <sheetName val="_냉각수펌프3"/>
      <sheetName val="BSD_(2)3"/>
      <sheetName val="플랜트_설치3"/>
      <sheetName val="입출재고현황_(2)3"/>
      <sheetName val="설_계3"/>
      <sheetName val="차집관로,_중계펌프장원가4"/>
      <sheetName val="차집관로,_중계펌프장4"/>
      <sheetName val="B_O_M3"/>
      <sheetName val="세골재__T2_변경_현황3"/>
      <sheetName val="G_R300경비3"/>
      <sheetName val="1_취수장3"/>
      <sheetName val="중기조종사_단위단가3"/>
      <sheetName val="실행예산(97_12_17)4"/>
      <sheetName val="LRT_Style_BOQ3"/>
      <sheetName val="3_바닥판설계3"/>
      <sheetName val="TOWER_12TON4"/>
      <sheetName val="TOWER_10TON4"/>
      <sheetName val="수량산출서_갑지3"/>
      <sheetName val="보온_회사분3"/>
      <sheetName val="RING_WALL3"/>
      <sheetName val="환경기계공정표_(3)3"/>
      <sheetName val="1062-X방향_3"/>
      <sheetName val="배관배선_단가조사3"/>
      <sheetName val="청구서_(별지)(3차분)3"/>
      <sheetName val="1_레미콘집계3"/>
      <sheetName val="2_아스콘집계3"/>
      <sheetName val="3_보도집계3"/>
      <sheetName val="4_보차도경계석및_도로경계블럭3"/>
      <sheetName val="Ⅰ_골재집계_3"/>
      <sheetName val="사__업__비__수__지__예__산__서3"/>
      <sheetName val="TK_CỬA3"/>
      <sheetName val="Chi_tiết_KL3"/>
      <sheetName val="3_공통공사2"/>
      <sheetName val="Chenh_lech_vat_tu3"/>
      <sheetName val="Annex_B3"/>
      <sheetName val="dtct_cau2"/>
      <sheetName val="KL_thanh_toan-Xuan_Dao1"/>
      <sheetName val="成本核算_2"/>
      <sheetName val="CFA_Sumary2"/>
      <sheetName val="Don_gia1"/>
      <sheetName val="Gia_cuoc_moi1"/>
      <sheetName val="Bang_gia_cuoc1"/>
      <sheetName val="Bu_nhien_lieu1"/>
      <sheetName val="TH_N_Cong2"/>
      <sheetName val="All_CCDC_lam_viec-dong_phuc2"/>
      <sheetName val="141119_Vinhomes_-_RC_Ky_thuat_2"/>
      <sheetName val="3_공통공사??1"/>
      <sheetName val="6_7_8_우물통1"/>
      <sheetName val="3련_BOX1"/>
      <sheetName val="2_단면가정1"/>
      <sheetName val="3BL공동구_수량1"/>
      <sheetName val="3__GROUNDING_SYSTEM1"/>
      <sheetName val="1_경관조명산출1"/>
      <sheetName val="1_경관조명산출집계1"/>
      <sheetName val="제당_(13신규)원도급내역1"/>
      <sheetName val="제당_(14신규)원도급내역1"/>
      <sheetName val="제당_(13신규)하도급내역1"/>
      <sheetName val="제당_(14신규)하도급내역_1"/>
      <sheetName val="여수토방수로_(13신규)원도급내역1"/>
      <sheetName val="여수토방수로_(14신규)원도급내역1"/>
      <sheetName val="여수토방수로_(13신규)하도급내역_1"/>
      <sheetName val="여수토방수로_(14신규)하도급내역_1"/>
      <sheetName val="이설도로_(14신규)원도급내역_1"/>
      <sheetName val="이설도로_(14신규)하도급내역1"/>
      <sheetName val="2호이설도로_(14신규)원도급내역1"/>
      <sheetName val="2호이설도로(하도급내역)_1"/>
      <sheetName val="2호이설도로_(14신규)하도급내역1"/>
      <sheetName val="사통(하도급내역)_1"/>
      <sheetName val="제1호용수지선_(하도급)1"/>
      <sheetName val="설명(1~8)_1"/>
      <sheetName val="SUMMARY_1"/>
      <sheetName val="SUMMARY__(2)1"/>
      <sheetName val="EKOG10_(2)1"/>
      <sheetName val="노원열병합__건축공사기성내역서1"/>
      <sheetName val="자재_집계표1"/>
      <sheetName val="I_설계조건1"/>
      <sheetName val="5_모델링1"/>
      <sheetName val="Rekap_Addendum1"/>
      <sheetName val="On_Time1"/>
      <sheetName val="Cash_Flow_bulanan1"/>
      <sheetName val="Galian_11"/>
      <sheetName val="HARGA_MATERIAL1"/>
      <sheetName val="_PE-F-42_MR_9_Manpower1"/>
      <sheetName val="1_설1"/>
      <sheetName val="3-PTDGR5_1"/>
      <sheetName val="Phan_tich_ca_may1"/>
      <sheetName val="Chenh_lech_ca_may1"/>
      <sheetName val="Chiet_tinh_don_gia_CM1"/>
      <sheetName val="TLg_CN&amp;Laixe1"/>
      <sheetName val="TLg_CN&amp;Laixe_(2)1"/>
      <sheetName val="TLg_Laitau1"/>
      <sheetName val="TLg_Laitau_(2)1"/>
      <sheetName val="BẢNG_ÁP_GIÁ_(in)1"/>
      <sheetName val="NT_(KL)_IN1"/>
      <sheetName val="DOM_D21"/>
      <sheetName val="nhà_ăn1"/>
      <sheetName val="Công_nhật1"/>
      <sheetName val="btkt_cột1"/>
      <sheetName val="Benefit_Form1"/>
      <sheetName val="Piano_Montaggio_PO-02_bozza21"/>
      <sheetName val="Elemental_Breakdown+20%1"/>
      <sheetName val="He_so1"/>
      <sheetName val="Summary_-_Budget1"/>
      <sheetName val="1_설壆⿜1"/>
      <sheetName val="CHITIET_VL-NC1"/>
      <sheetName val="CPC"/>
      <sheetName val="TH Vat tu"/>
      <sheetName val="TH MTC"/>
      <sheetName val="chitimc"/>
      <sheetName val="giathanh1"/>
      <sheetName val="gtrinh"/>
      <sheetName val="phuluc1"/>
      <sheetName val="DG"/>
      <sheetName val="dtxl"/>
      <sheetName val="TONG HOP VL-NC TT"/>
      <sheetName val="TH XL"/>
      <sheetName val="VC"/>
      <sheetName val="Tiepdia"/>
      <sheetName val="CHITIET VL-NC-TT-3p"/>
      <sheetName val="TDTKP1"/>
      <sheetName val="KPVC-BD "/>
      <sheetName val="MTO REV.2(ARMOR)"/>
      <sheetName val="CTG"/>
      <sheetName val="D1000"/>
      <sheetName val="D1500 LOẠI 1"/>
      <sheetName val="D1500 LOẠI 2"/>
      <sheetName val="D1500 LOẠI 3"/>
      <sheetName val="details"/>
      <sheetName val="HỆ SỐ"/>
      <sheetName val="DGNCDIEN"/>
      <sheetName val="SLEEVE THÉP"/>
      <sheetName val="consol"/>
      <sheetName val="3.1.1"/>
      <sheetName val="3.1.4"/>
      <sheetName val="2.5.1"/>
      <sheetName val="4.1.1"/>
      <sheetName val="4.3.2"/>
      <sheetName val="5.3.1"/>
      <sheetName val="2.4.3"/>
      <sheetName val="Datasheet"/>
      <sheetName val="KLDT DIEN"/>
      <sheetName val="대비표"/>
      <sheetName val="cot_xa"/>
      <sheetName val="BXLDL"/>
      <sheetName val="TH May TC"/>
      <sheetName val="PTVT DIEN"/>
      <sheetName val="Thong ke thiet bi"/>
      <sheetName val="_x0000__x000c__x0000__x000c__x0"/>
      <sheetName val="시산표"/>
      <sheetName val="Dữ liệu"/>
      <sheetName val="Gia KS"/>
      <sheetName val="당초"/>
      <sheetName val="index"/>
      <sheetName val="변압기용량"/>
      <sheetName val="전압조건"/>
      <sheetName val="전압(성남)"/>
      <sheetName val="부하조건"/>
      <sheetName val="LOPCALC"/>
      <sheetName val="부하_성남_"/>
      <sheetName val="원가도공 (3)"/>
      <sheetName val="원가도공 (2)"/>
      <sheetName val="수배전원가"/>
      <sheetName val="수배전반"/>
      <sheetName val="수배전단가"/>
      <sheetName val="등기구내역"/>
      <sheetName val="발전기집계"/>
      <sheetName val="분전반일위대가"/>
      <sheetName val="일위대가 "/>
      <sheetName val="인공산출서"/>
      <sheetName val="단가조사서"/>
      <sheetName val="소방내역"/>
      <sheetName val="노무비조정 (%)"/>
      <sheetName val="단가대비표"/>
      <sheetName val="내역서 (2)"/>
      <sheetName val="산출집계"/>
      <sheetName val="101자탐기초"/>
      <sheetName val="101유도등기초"/>
      <sheetName val="101방송기초 "/>
      <sheetName val="102자탐기초 "/>
      <sheetName val="102유도등기초"/>
      <sheetName val="102방송기초"/>
      <sheetName val="103자탐기초"/>
      <sheetName val="103유도등기초"/>
      <sheetName val="103방송기초"/>
      <sheetName val="104자탐기초"/>
      <sheetName val="104유도등기초"/>
      <sheetName val="104방송기초"/>
      <sheetName val="105자탐기초"/>
      <sheetName val="105유도등기초"/>
      <sheetName val="105방송기초"/>
      <sheetName val="106자탐기초"/>
      <sheetName val="106유도등기초"/>
      <sheetName val="106방송기초"/>
      <sheetName val="107자탐기초"/>
      <sheetName val="107유도등기초"/>
      <sheetName val="107방송기초"/>
      <sheetName val="옥외자탐기초"/>
      <sheetName val="근생자탐기초"/>
      <sheetName val="내역서 (상가)"/>
      <sheetName val="분전반일위대가 (상가)"/>
      <sheetName val="일위대가  (상가)"/>
      <sheetName val="인공산출서 (상가)"/>
      <sheetName val="수량산출 (상가)"/>
      <sheetName val="단가조사서 (상가)"/>
      <sheetName val="인허가수행 Schedule"/>
      <sheetName val="공통(20-91)"/>
      <sheetName val="부하LOAD"/>
      <sheetName val="가설건물"/>
      <sheetName val="외천교"/>
      <sheetName val="조도계산서 (도서)"/>
      <sheetName val="토목변경"/>
      <sheetName val="관리사무소"/>
      <sheetName val="한강운반비"/>
      <sheetName val="설계예산서"/>
      <sheetName val="조명율표"/>
      <sheetName val="적용단위길이"/>
      <sheetName val="1"/>
      <sheetName val="7.1유효폭"/>
      <sheetName val="SUNGNAM1"/>
      <sheetName val="전기실및집수정"/>
      <sheetName val="여흥"/>
      <sheetName val="단가정보"/>
      <sheetName val="INPUT DATA"/>
      <sheetName val="CSTSUM"/>
      <sheetName val="금긋기 및 절단"/>
      <sheetName val="자재테이블"/>
      <sheetName val="기타유틸리티설비"/>
      <sheetName val="토공및부대2차"/>
      <sheetName val="결선list"/>
      <sheetName val="TRE TABLE"/>
      <sheetName val="L_RPTA05_목록"/>
      <sheetName val="L-type"/>
      <sheetName val="단가대비표 (3)"/>
      <sheetName val="전력구구조물산근"/>
      <sheetName val="소요자재"/>
      <sheetName val="cost"/>
      <sheetName val="발신정보"/>
      <sheetName val="일위대가내역"/>
      <sheetName val="오산갈곳"/>
      <sheetName val="품셈기준"/>
      <sheetName val="ITEM"/>
      <sheetName val="96작생능"/>
      <sheetName val="MEXICO-C"/>
      <sheetName val="c_balju"/>
      <sheetName val="중기사용료"/>
      <sheetName val="1공구(을)"/>
      <sheetName val="품목납기"/>
      <sheetName val="001"/>
      <sheetName val="주간기성"/>
      <sheetName val="적용토목"/>
      <sheetName val="공정표"/>
      <sheetName val="공사원가계산서"/>
      <sheetName val="단중표"/>
      <sheetName val="Import"/>
      <sheetName val="횡배수관단위수량"/>
      <sheetName val="맨홀토공수량"/>
      <sheetName val="수질정화시설"/>
      <sheetName val="품의서"/>
      <sheetName val="환율"/>
      <sheetName val="제잡비계산"/>
      <sheetName val="시설물총괄"/>
      <sheetName val="건축총괄"/>
      <sheetName val="식재"/>
      <sheetName val="타공종이기"/>
      <sheetName val="첨부"/>
      <sheetName val="GTG TR PIT"/>
      <sheetName val="조도계산서 _도서_"/>
      <sheetName val="CalcuSheet"/>
      <sheetName val="조명율데이타"/>
      <sheetName val="CRF"/>
      <sheetName val="현장지지물물량"/>
      <sheetName val="예정공정표"/>
      <sheetName val="총계"/>
      <sheetName val="발전기계산서"/>
      <sheetName val="guard(mac)"/>
      <sheetName val="Proposal"/>
      <sheetName val="견적시담(송포2공구)"/>
      <sheetName val="FEXS"/>
      <sheetName val="환율-LIBOR"/>
      <sheetName val="산#2-1 (2)"/>
      <sheetName val=" 견적서"/>
      <sheetName val="인허가수행_Schedule"/>
      <sheetName val="원가도공_(3)"/>
      <sheetName val="원가도공_(2)"/>
      <sheetName val="일위대가_"/>
      <sheetName val="노무비조정_(%)"/>
      <sheetName val="내역서_(2)"/>
      <sheetName val="101방송기초_"/>
      <sheetName val="102자탐기초_"/>
      <sheetName val="내역서_(상가)"/>
      <sheetName val="분전반일위대가_(상가)"/>
      <sheetName val="일위대가__(상가)"/>
      <sheetName val="인공산출서_(상가)"/>
      <sheetName val="수량산출_(상가)"/>
      <sheetName val="단가조사서_(상가)"/>
      <sheetName val="조도계산서_(도서)"/>
      <sheetName val="7_1유효폭"/>
      <sheetName val="단가대비표_(3)"/>
      <sheetName val="산#2-1_(2)"/>
      <sheetName val="횡배위치"/>
      <sheetName val="ilch"/>
      <sheetName val="추가및 공제(방파제)"/>
      <sheetName val="다이꾸"/>
      <sheetName val="49단가"/>
      <sheetName val="TABLE"/>
      <sheetName val="양식"/>
      <sheetName val="보차도경계석"/>
      <sheetName val="실행품의서"/>
      <sheetName val="주식"/>
      <sheetName val="EQUIP LIST"/>
      <sheetName val="목록"/>
      <sheetName val="mesc"/>
      <sheetName val="기초대가"/>
      <sheetName val="D-3503"/>
      <sheetName val="CNC810M"/>
      <sheetName val="지진시"/>
      <sheetName val="HRSG SMALL07220"/>
      <sheetName val="Ç¥Áö"/>
      <sheetName val="º¯¾Ð±â¿ë·®"/>
      <sheetName val="Àü¾ÐÁ¶°Ç"/>
      <sheetName val="Àü¾Ð(¼º³²)"/>
      <sheetName val="ºÎÇÏÁ¶°Ç"/>
      <sheetName val="ºÎÇÏ(¼º³²)"/>
      <sheetName val="°øÅë(20-91)"/>
      <sheetName val="ºÎÇÏ_¼º³²_"/>
      <sheetName val="ÀÎÇã°¡¼öÇà Schedule"/>
      <sheetName val="ºÎÇÏLOAD"/>
      <sheetName val="7.1À¯È¿Æø"/>
      <sheetName val="°©Áö"/>
      <sheetName val="¿ø°¡µµ°ø (3)"/>
      <sheetName val="¿ø°¡µµ°ø (2)"/>
      <sheetName val="Áö±ÞÀÚÀç"/>
      <sheetName val="¼ö¹èÀü¿ø°¡"/>
      <sheetName val="¼ö¹èÀü¹Ý"/>
      <sheetName val="¼ö¹èÀü´Ü°¡"/>
      <sheetName val="µî±â±¸³»¿ª"/>
      <sheetName val="¹ßÀü±âÁý°è"/>
      <sheetName val="Áý°èÇ¥"/>
      <sheetName val="³»¿ª¼­"/>
      <sheetName val="ºÐÀü¹ÝÀÏÀ§´ë°¡"/>
      <sheetName val="ÀÏÀ§´ë°¡ "/>
      <sheetName val="ÀÎ°ø»êÃâ¼­"/>
      <sheetName val="¼ö·®»êÃâ"/>
      <sheetName val="´Ü°¡Á¶»ç¼­"/>
      <sheetName val="¼Ò¹æ³»¿ª"/>
      <sheetName val="³ë¹«ºñÁ¶Á¤ (%)"/>
      <sheetName val="´Ü°¡´ëºñÇ¥"/>
      <sheetName val="³»¿ª¼­ (2)"/>
      <sheetName val="»êÃâÁý°è"/>
      <sheetName val="101ÀÚÅ½±âÃÊ"/>
      <sheetName val="101À¯µµµî±âÃÊ"/>
      <sheetName val="101¹æ¼Û±âÃÊ "/>
      <sheetName val="102ÀÚÅ½±âÃÊ "/>
      <sheetName val="102À¯µµµî±âÃÊ"/>
      <sheetName val="102¹æ¼Û±âÃÊ"/>
      <sheetName val="103ÀÚÅ½±âÃÊ"/>
      <sheetName val="103À¯µµµî±âÃÊ"/>
      <sheetName val="103¹æ¼Û±âÃÊ"/>
      <sheetName val="104ÀÚÅ½±âÃÊ"/>
      <sheetName val="104À¯µµµî±âÃÊ"/>
      <sheetName val="104¹æ¼Û±âÃÊ"/>
      <sheetName val="105ÀÚÅ½±âÃÊ"/>
      <sheetName val="105À¯µµµî±âÃÊ"/>
      <sheetName val="105¹æ¼Û±âÃÊ"/>
      <sheetName val="106ÀÚÅ½±âÃÊ"/>
      <sheetName val="106À¯µµµî±âÃÊ"/>
      <sheetName val="106¹æ¼Û±âÃÊ"/>
      <sheetName val="107ÀÚÅ½±âÃÊ"/>
      <sheetName val="107À¯µµµî±âÃÊ"/>
      <sheetName val="107¹æ¼Û±âÃÊ"/>
      <sheetName val="¿Á¿ÜÀÚÅ½±âÃÊ"/>
      <sheetName val="±Ù»ýÀÚÅ½±âÃÊ"/>
      <sheetName val="³»¿ª¼­ (»ó°¡)"/>
      <sheetName val="ºÐÀü¹ÝÀÏÀ§´ë°¡ (»ó°¡)"/>
      <sheetName val="ÀÏÀ§´ë°¡  (»ó°¡)"/>
      <sheetName val="ÀÎ°ø»êÃâ¼­ (»ó°¡)"/>
      <sheetName val="¼ö·®»êÃâ (»ó°¡)"/>
      <sheetName val="´Ü°¡Á¶»ç¼­ (»ó°¡)"/>
      <sheetName val="L_RPTA05_¸ñ·Ï"/>
      <sheetName val="³¯°³º®¼ö·®Ç¥"/>
      <sheetName val="Á¶µµ°è»ê¼­ (µµ¼­)"/>
      <sheetName val="Áß±âÀÏÀ§´ë°¡"/>
      <sheetName val="´ÙÀÌ²Ù"/>
      <sheetName val="INPUT_DATA"/>
      <sheetName val="TRE_TABLE"/>
      <sheetName val="금긋기_및_절단"/>
      <sheetName val="GTG_TR_PIT"/>
      <sheetName val="조도계산서__도서_"/>
      <sheetName val="Param"/>
      <sheetName val="기성집계"/>
      <sheetName val="W-현원가"/>
      <sheetName val="1.우편집중내역서"/>
      <sheetName val="배수관공"/>
      <sheetName val="프랜트면허"/>
      <sheetName val="현황산출서"/>
      <sheetName val="분뇨"/>
      <sheetName val="배관BM(일반)"/>
      <sheetName val="효율&amp;역율"/>
      <sheetName val="BEND LOSS"/>
      <sheetName val="방음벽기초(H=4m)"/>
      <sheetName val="변화치수"/>
      <sheetName val="철거산출근거"/>
      <sheetName val="자단"/>
      <sheetName val="SRC-B3U2"/>
      <sheetName val="123"/>
      <sheetName val="Oper Amount"/>
      <sheetName val="일위대가(원본)"/>
      <sheetName val="도"/>
      <sheetName val="1차변경내역"/>
      <sheetName val="공사비 내역 (가)"/>
      <sheetName val="이설도로유용_x0000_"/>
      <sheetName val="각형_x0000__x0000_"/>
      <sheetName val="[내역.XLS]A__MSOffice_Excel_w_316"/>
      <sheetName val="[내역.XLS]A__MSOffice_Excel_w_317"/>
      <sheetName val="[내역.XLS]A__MSOffice_Excel_w_318"/>
      <sheetName val="[내역.XLS]A__MSOffice_Excel_w_319"/>
      <sheetName val="[내역.XLS]A__MSOffice_Excel_w_320"/>
      <sheetName val="토취장복È"/>
      <sheetName val="토취장복ၶ"/>
      <sheetName val="신청서"/>
      <sheetName val="2호앴설도로(하도급내역) "/>
      <sheetName val="3_공통공사3"/>
      <sheetName val="설치중량_7"/>
      <sheetName val="수문일위_7"/>
      <sheetName val="PTVT_(MAU)7"/>
      <sheetName val="BTT_(CAT_COC)7"/>
      <sheetName val="RAB_AR&amp;STR7"/>
      <sheetName val="4-Lane_bridge7"/>
      <sheetName val="아파트_7"/>
      <sheetName val="M_676"/>
      <sheetName val="dongia_(2)6"/>
      <sheetName val="Schedule_S-Curve_Revision#36"/>
      <sheetName val="KET_CAU_CT56"/>
      <sheetName val="6PILE__(돌출)5"/>
      <sheetName val="Eq__Mobilization5"/>
      <sheetName val="설계기준_및_하중계산5"/>
      <sheetName val="전차선로_물량표5"/>
      <sheetName val="자재견적_(대왕)_(2)6"/>
      <sheetName val="제출내역_(2)5"/>
      <sheetName val="1_동력공사5"/>
      <sheetName val="현장관리비_산출내역5"/>
      <sheetName val="1_토공5"/>
      <sheetName val="전선_및_전선관5"/>
      <sheetName val="Sheet1_(2)5"/>
      <sheetName val="내역서_(변경)5"/>
      <sheetName val="_U형배수관5"/>
      <sheetName val="집수정_(우오수)5"/>
      <sheetName val="단위가격_5"/>
      <sheetName val="단면_(2)5"/>
      <sheetName val="1_설계기준5"/>
      <sheetName val="DivA1_-_He_thong_nuoc_cap5"/>
      <sheetName val="Nhan_cong5"/>
      <sheetName val="Thiet_bi5"/>
      <sheetName val="Vat_tu5"/>
      <sheetName val="DM_ChiPhi5"/>
      <sheetName val="May_TC5"/>
      <sheetName val="Phan_tich5"/>
      <sheetName val="Bang_KL5"/>
      <sheetName val="TH_Kinh_phi5"/>
      <sheetName val="Chiet_tinh_dz355"/>
      <sheetName val="4_MECH5"/>
      <sheetName val="1995년_섹터별_매출5"/>
      <sheetName val="표지_(2)5"/>
      <sheetName val="CT_Thang_Mo5"/>
      <sheetName val="CT__PL5"/>
      <sheetName val="CỘT+VÁCH_CHỜ_L1-NS25"/>
      <sheetName val="CỘT+VÁCH_CHỜ_L1-NS2_B1-B25"/>
      <sheetName val="CỘT+VÁCH_CHỜ_L1-NS2_B2-B45"/>
      <sheetName val="THÔNG_TIN5"/>
      <sheetName val="dtct_cong5"/>
      <sheetName val="ocean_voyage5"/>
      <sheetName val="NVN_Hotel5"/>
      <sheetName val="KL_THÉP_MÓNG,DẦM,_SÀN,_CỘT_B25"/>
      <sheetName val="THKLTT_THÉP_B25"/>
      <sheetName val="CHITIET_VL-NC-TT_-1p5"/>
      <sheetName val="Cao_độ5"/>
      <sheetName val="DG_duoi4"/>
      <sheetName val="Bill_1_CPC4"/>
      <sheetName val="Bill_2_BoQ4"/>
      <sheetName val="Bill_3_PL4"/>
      <sheetName val="Bill_4_Do_boc_KL4"/>
      <sheetName val="Bill5__VT_CDT_cap4"/>
      <sheetName val="II_6_114"/>
      <sheetName val="BẢNG_TH_CỬA_CC4"/>
      <sheetName val="BẢNG_TH_PHU_KIEN4"/>
      <sheetName val="Gia_vat_tu4"/>
      <sheetName val="CT_-THVLNC4"/>
      <sheetName val="PROD_4"/>
      <sheetName val="list_VL4"/>
      <sheetName val="Trình_mẫu_VL4"/>
      <sheetName val="Nhap_VL4"/>
      <sheetName val="LIST_VLĐV4"/>
      <sheetName val="BB_VLDV4"/>
      <sheetName val="BB_VLDV_(multi)4"/>
      <sheetName val="nghiệm_thu_hoàn_thành4"/>
      <sheetName val="Báo_cáo_hiện_trường4"/>
      <sheetName val="Kế_hoạch_nghiệm_thu4"/>
      <sheetName val="Quy_trình4"/>
      <sheetName val="List_vữa4"/>
      <sheetName val="List_NT4"/>
      <sheetName val="BBNT_thô4"/>
      <sheetName val="Analisa_Gabungan4"/>
      <sheetName val="TK_CỬA4"/>
      <sheetName val="Chi_tiết_KL4"/>
      <sheetName val="TONGKE3p_4"/>
      <sheetName val="Du_toan4"/>
      <sheetName val="Bill_01_-_CTN4"/>
      <sheetName val="built-up_rate4"/>
      <sheetName val="List_of_works4"/>
      <sheetName val="3_공통공사대비4"/>
      <sheetName val="_냉각수펌프4"/>
      <sheetName val="BSD_(2)4"/>
      <sheetName val="플랜트_설치4"/>
      <sheetName val="입출재고현황_(2)4"/>
      <sheetName val="설_계4"/>
      <sheetName val="B_O_M4"/>
      <sheetName val="세골재__T2_변경_현황4"/>
      <sheetName val="G_R300경비4"/>
      <sheetName val="1_취수장4"/>
      <sheetName val="중기조종사_단위단가4"/>
      <sheetName val="LRT_Style_BOQ4"/>
      <sheetName val="3_바닥판설계4"/>
      <sheetName val="수량산출서_갑지4"/>
      <sheetName val="보온_회사분4"/>
      <sheetName val="RING_WALL4"/>
      <sheetName val="환경기계공정표_(3)4"/>
      <sheetName val="1062-X방향_4"/>
      <sheetName val="배관배선_단가조사4"/>
      <sheetName val="청구서_(별지)(3차분)4"/>
      <sheetName val="1_레미콘집계4"/>
      <sheetName val="2_아스콘집계4"/>
      <sheetName val="3_보도집계4"/>
      <sheetName val="4_보차도경계석및_도로경계블럭4"/>
      <sheetName val="Ⅰ_골재집계_4"/>
      <sheetName val="사__업__비__수__지__예__산__서4"/>
      <sheetName val="Chenh_lech_vat_tu4"/>
      <sheetName val="Annex_B4"/>
      <sheetName val="dtct_cau3"/>
      <sheetName val="All_CCDC_lam_viec-dong_phuc3"/>
      <sheetName val="141119_Vinhomes_-_RC_Ky_thuat_3"/>
      <sheetName val="3_공통공사4"/>
      <sheetName val="Báo cáo"/>
      <sheetName val="설치중량_8"/>
      <sheetName val="수문일위_8"/>
      <sheetName val="PTVT_(MAU)8"/>
      <sheetName val="BTT_(CAT_COC)8"/>
      <sheetName val="RAB_AR&amp;STR8"/>
      <sheetName val="4-Lane_bridge8"/>
      <sheetName val="아파트_8"/>
      <sheetName val="M_677"/>
      <sheetName val="dongia_(2)7"/>
      <sheetName val="Schedule_S-Curve_Revision#37"/>
      <sheetName val="KET_CAU_CT57"/>
      <sheetName val="6PILE__(돌출)6"/>
      <sheetName val="Eq__Mobilization6"/>
      <sheetName val="설계기준_및_하중계산6"/>
      <sheetName val="전차선로_물량표6"/>
      <sheetName val="자재견적_(대왕)_(2)7"/>
      <sheetName val="제출내역_(2)6"/>
      <sheetName val="1_동력공사6"/>
      <sheetName val="현장관리비_산출내역6"/>
      <sheetName val="1_토공6"/>
      <sheetName val="전선_및_전선관6"/>
      <sheetName val="Sheet1_(2)6"/>
      <sheetName val="내역서_(변경)6"/>
      <sheetName val="_U형배수관6"/>
      <sheetName val="집수정_(우오수)6"/>
      <sheetName val="단위가격_6"/>
      <sheetName val="단면_(2)6"/>
      <sheetName val="1_설계기준6"/>
      <sheetName val="DivA1_-_He_thong_nuoc_cap6"/>
      <sheetName val="Nhan_cong6"/>
      <sheetName val="Thiet_bi6"/>
      <sheetName val="Vat_tu6"/>
      <sheetName val="DM_ChiPhi6"/>
      <sheetName val="May_TC6"/>
      <sheetName val="Phan_tich6"/>
      <sheetName val="Bang_KL6"/>
      <sheetName val="TH_Kinh_phi6"/>
      <sheetName val="Chiet_tinh_dz356"/>
      <sheetName val="4_MECH6"/>
      <sheetName val="1995년_섹터별_매출6"/>
      <sheetName val="표지_(2)6"/>
      <sheetName val="CT_Thang_Mo6"/>
      <sheetName val="CT__PL6"/>
      <sheetName val="CỘT+VÁCH_CHỜ_L1-NS26"/>
      <sheetName val="CỘT+VÁCH_CHỜ_L1-NS2_B1-B26"/>
      <sheetName val="CỘT+VÁCH_CHỜ_L1-NS2_B2-B46"/>
      <sheetName val="THÔNG_TIN6"/>
      <sheetName val="dtct_cong6"/>
      <sheetName val="ocean_voyage6"/>
      <sheetName val="NVN_Hotel6"/>
      <sheetName val="KL_THÉP_MÓNG,DẦM,_SÀN,_CỘT_B26"/>
      <sheetName val="THKLTT_THÉP_B26"/>
      <sheetName val="CHITIET_VL-NC-TT_-1p6"/>
      <sheetName val="Cao_độ6"/>
      <sheetName val="DG_duoi5"/>
      <sheetName val="Bill_1_CPC5"/>
      <sheetName val="Bill_2_BoQ5"/>
      <sheetName val="Bill_3_PL5"/>
      <sheetName val="Bill_4_Do_boc_KL5"/>
      <sheetName val="Bill5__VT_CDT_cap5"/>
      <sheetName val="II_6_115"/>
      <sheetName val="BẢNG_TH_CỬA_CC5"/>
      <sheetName val="BẢNG_TH_PHU_KIEN5"/>
      <sheetName val="Gia_vat_tu5"/>
      <sheetName val="CT_-THVLNC5"/>
      <sheetName val="PROD_5"/>
      <sheetName val="list_VL5"/>
      <sheetName val="Trình_mẫu_VL5"/>
      <sheetName val="Nhap_VL5"/>
      <sheetName val="LIST_VLĐV5"/>
      <sheetName val="BB_VLDV5"/>
      <sheetName val="BB_VLDV_(multi)5"/>
      <sheetName val="nghiệm_thu_hoàn_thành5"/>
      <sheetName val="Báo_cáo_hiện_trường5"/>
      <sheetName val="Kế_hoạch_nghiệm_thu5"/>
      <sheetName val="Quy_trình5"/>
      <sheetName val="List_vữa5"/>
      <sheetName val="List_NT5"/>
      <sheetName val="BBNT_thô5"/>
      <sheetName val="Analisa_Gabungan5"/>
      <sheetName val="TK_CỬA5"/>
      <sheetName val="Chi_tiết_KL5"/>
      <sheetName val="TONGKE3p_5"/>
      <sheetName val="Du_toan5"/>
      <sheetName val="Bill_01_-_CTN5"/>
      <sheetName val="built-up_rate5"/>
      <sheetName val="List_of_works5"/>
      <sheetName val="8_PILE__(돌출)5"/>
      <sheetName val="원가근거_5"/>
      <sheetName val="내역서(1__옥외전력_및_수변전설비)5"/>
      <sheetName val="내역서(2__접지_및_피뢰침_설비)5"/>
      <sheetName val="내역서(3__CABLE_TRAY)5"/>
      <sheetName val="내역서(4__가압장_동력)5"/>
      <sheetName val="내역서(5__약품투입동,응집침전지_동력)5"/>
      <sheetName val="내역서(6__여과지_동력)5"/>
      <sheetName val="내역서(7__농축조,농축분배조_동력)5"/>
      <sheetName val="내역서(8__조정농축조,조정농축분배조_동력)5"/>
      <sheetName val="내역서(9__탈리액농축조,탈리액농축분배조_동력)5"/>
      <sheetName val="내역서(10__탈수기동,회수펌프동_동력)5"/>
      <sheetName val="내역서(11__식당_및_창고_전력간선,전열)5"/>
      <sheetName val="내역서(12__식당_및_창고_전등)5"/>
      <sheetName val="내역서(13__가압장_전력간선,전열)5"/>
      <sheetName val="내역서(14__가압장_전등)5"/>
      <sheetName val="내역서(15__여과지_전력간선,전열)5"/>
      <sheetName val="내역서(16__여과지_전등)5"/>
      <sheetName val="내역서(17__각_농축분배조_전등_전열)5"/>
      <sheetName val="내역서(18__옥외_약전_및_방송)5"/>
      <sheetName val="내역서(19__각동_약전_및_방송)5"/>
      <sheetName val="분전반설치비_일위대가5"/>
      <sheetName val="공량(1__옥외전력_및_수변전,_외등설비)5"/>
      <sheetName val="공량(2__접지_및_피뢰침_설비)5"/>
      <sheetName val="공량(3__CABLE_TRAY)5"/>
      <sheetName val="공량(4__가압장_동력)5"/>
      <sheetName val="공량(5__약품투입동,응집침전지_동력)5"/>
      <sheetName val="공량(6__여과지_동력)5"/>
      <sheetName val="공량(7__농축조,농축분배조_동력)5"/>
      <sheetName val="공량(8__조정농축조,조정농축분배조_동력)5"/>
      <sheetName val="공량(9__탈리액농축조,탈리액농축분배조_동력)5"/>
      <sheetName val="공량(10__탈수기동,회수펌프동_동력)5"/>
      <sheetName val="공량(11__식당_및_창고_전력간선,전열)5"/>
      <sheetName val="공량(12__식당_및_창고_전등)5"/>
      <sheetName val="공량(13__가압장_전력간선,전열)5"/>
      <sheetName val="공량(14__가압장_전등)5"/>
      <sheetName val="공량(15__여과지_전력간선,전열)5"/>
      <sheetName val="공량(16__여과지_전등)5"/>
      <sheetName val="공량(17__각_농축분배조_전등_전열)5"/>
      <sheetName val="공량(18__옥외_약전_및_방송)5"/>
      <sheetName val="공량(19__각동_약전_및_방송5"/>
      <sheetName val="산출조서(1_옥외전력_및_수변전,_외등설비)5"/>
      <sheetName val="산출조서(2__접지_및_피뢰침_설비)5"/>
      <sheetName val="산출조서(3__CABLE_TRAY)5"/>
      <sheetName val="산출조서(4__가압장_동력)5"/>
      <sheetName val="산출조서(5__약품투입동,응집침전지_동력)5"/>
      <sheetName val="산출조서(6__여과지_동력)5"/>
      <sheetName val="산출조서(7__농축조,농축분배조_동력)5"/>
      <sheetName val="산출조서(8__조정농축조,조정농축분배조_동력)5"/>
      <sheetName val="산출조서(9__탈리액농축조,탈리액농축분배조_동력)5"/>
      <sheetName val="산출조서(10__탈수기동,회수펌프동_동력)5"/>
      <sheetName val="산출조서(11__식당_및_창고_전력간선,전열)5"/>
      <sheetName val="산출조서(12__식당_및_창고_전등)5"/>
      <sheetName val="산출조서(13__가압장_전력간선,전열)5"/>
      <sheetName val="산출조서(L1__관리동_전등)5"/>
      <sheetName val="산출조서(L2__침사지_전등,전열)5"/>
      <sheetName val="산출조서(15__여과지_전력간선,전열)5"/>
      <sheetName val="산출조서(16__여과지_전등)5"/>
      <sheetName val="산출조서(17__각_농축분배조_전등_전열)5"/>
      <sheetName val="산출조서(18__옥외_약전_및_방송)5"/>
      <sheetName val="산출조서(19__각동_약전_및_방송)5"/>
      <sheetName val="한전_수탁비_계산_내역5"/>
      <sheetName val="CUBICLE설치비_일위대가_5"/>
      <sheetName val="S_중기사용료5"/>
      <sheetName val="건______________축5"/>
      <sheetName val="PAD_TR보호대기초5"/>
      <sheetName val="원가계산서_5"/>
      <sheetName val="본선_토공_분배표5"/>
      <sheetName val="전화번호DATA_(2001)5"/>
      <sheetName val="공__종__별__집__계__표5"/>
      <sheetName val="일__위__대__가__목__록5"/>
      <sheetName val="일_위_대_가_표5"/>
      <sheetName val="단__가__대__비__표5"/>
      <sheetName val="96보완계획7_125"/>
      <sheetName val="1공구8_개소5"/>
      <sheetName val="조립식_가설건물5"/>
      <sheetName val="1공구_건정토건_철콘5"/>
      <sheetName val="일반문틀_설치5"/>
      <sheetName val="샌딩_에폭시_도장5"/>
      <sheetName val="1_설계조건5"/>
      <sheetName val="충돌_내용5"/>
      <sheetName val="상_부5"/>
      <sheetName val="토총괄_(2)5"/>
      <sheetName val="수지예산서(세부)_(2)5"/>
      <sheetName val="3_공통공사대비5"/>
      <sheetName val="석탄2_3물량5"/>
      <sheetName val="A(Rev_3)5"/>
      <sheetName val="3_하중산정4_지지력5"/>
      <sheetName val="준검_내역서5"/>
      <sheetName val="_냉각수펌프5"/>
      <sheetName val="BSD_(2)5"/>
      <sheetName val="플랜트_설치5"/>
      <sheetName val="입출재고현황_(2)5"/>
      <sheetName val="설_계5"/>
      <sheetName val="strut_type5"/>
      <sheetName val="차집관로,_중계펌프장원가5"/>
      <sheetName val="차집관로,_중계펌프장5"/>
      <sheetName val="B_O_M5"/>
      <sheetName val="세골재__T2_변경_현황5"/>
      <sheetName val="G_R300경비5"/>
      <sheetName val="1_취수장5"/>
      <sheetName val="중기조종사_단위단가5"/>
      <sheetName val="실행예산(97_12_17)5"/>
      <sheetName val="LRT_Style_BOQ5"/>
      <sheetName val="3_바닥판설계5"/>
      <sheetName val="TOWER_12TON5"/>
      <sheetName val="TOWER_10TON5"/>
      <sheetName val="수량산출서_갑지5"/>
      <sheetName val="보온_회사분5"/>
      <sheetName val="RING_WALL5"/>
      <sheetName val="환경기계공정표_(3)5"/>
      <sheetName val="1062-X방향_5"/>
      <sheetName val="배관배선_단가조사5"/>
      <sheetName val="청구서_(별지)(3차분)5"/>
      <sheetName val="1_레미콘집계5"/>
      <sheetName val="2_아스콘집계5"/>
      <sheetName val="3_보도집계5"/>
      <sheetName val="4_보차도경계석및_도로경계블럭5"/>
      <sheetName val="Ⅰ_골재집계_5"/>
      <sheetName val="사__업__비__수__지__예__산__서5"/>
      <sheetName val="Chenh_lech_vat_tu5"/>
      <sheetName val="Annex_B5"/>
      <sheetName val="dtct_cau4"/>
      <sheetName val="All_CCDC_lam_viec-dong_phuc4"/>
      <sheetName val="141119_Vinhomes_-_RC_Ky_thuat_4"/>
      <sheetName val="3_공통공사5"/>
      <sheetName val="설치중량_9"/>
      <sheetName val="수문일위_9"/>
      <sheetName val="PTVT_(MAU)9"/>
      <sheetName val="BTT_(CAT_COC)9"/>
      <sheetName val="RAB_AR&amp;STR9"/>
      <sheetName val="4-Lane_bridge9"/>
      <sheetName val="아파트_9"/>
      <sheetName val="M_678"/>
      <sheetName val="dongia_(2)8"/>
      <sheetName val="Schedule_S-Curve_Revision#38"/>
      <sheetName val="KET_CAU_CT58"/>
      <sheetName val="6PILE__(돌출)7"/>
      <sheetName val="Eq__Mobilization7"/>
      <sheetName val="설계기준_및_하중계산7"/>
      <sheetName val="전차선로_물량표7"/>
      <sheetName val="자재견적_(대왕)_(2)8"/>
      <sheetName val="제출내역_(2)7"/>
      <sheetName val="1_동력공사7"/>
      <sheetName val="현장관리비_산출내역7"/>
      <sheetName val="1_토공7"/>
      <sheetName val="전선_및_전선관7"/>
      <sheetName val="Sheet1_(2)7"/>
      <sheetName val="내역서_(변경)7"/>
      <sheetName val="_U형배수관7"/>
      <sheetName val="집수정_(우오수)7"/>
      <sheetName val="단위가격_7"/>
      <sheetName val="단면_(2)7"/>
      <sheetName val="1_설계기준7"/>
      <sheetName val="DivA1_-_He_thong_nuoc_cap7"/>
      <sheetName val="Nhan_cong7"/>
      <sheetName val="Thiet_bi7"/>
      <sheetName val="Vat_tu7"/>
      <sheetName val="DM_ChiPhi7"/>
      <sheetName val="May_TC7"/>
      <sheetName val="Phan_tich7"/>
      <sheetName val="Bang_KL7"/>
      <sheetName val="TH_Kinh_phi7"/>
      <sheetName val="Chiet_tinh_dz357"/>
      <sheetName val="4_MECH7"/>
      <sheetName val="1995년_섹터별_매출7"/>
      <sheetName val="표지_(2)7"/>
      <sheetName val="CT_Thang_Mo7"/>
      <sheetName val="CT__PL7"/>
      <sheetName val="CỘT+VÁCH_CHỜ_L1-NS27"/>
      <sheetName val="CỘT+VÁCH_CHỜ_L1-NS2_B1-B27"/>
      <sheetName val="CỘT+VÁCH_CHỜ_L1-NS2_B2-B47"/>
      <sheetName val="THÔNG_TIN7"/>
      <sheetName val="dtct_cong7"/>
      <sheetName val="ocean_voyage7"/>
      <sheetName val="NVN_Hotel7"/>
      <sheetName val="KL_THÉP_MÓNG,DẦM,_SÀN,_CỘT_B27"/>
      <sheetName val="THKLTT_THÉP_B27"/>
      <sheetName val="CHITIET_VL-NC-TT_-1p7"/>
      <sheetName val="Cao_độ7"/>
      <sheetName val="DG_duoi6"/>
      <sheetName val="Bill_1_CPC6"/>
      <sheetName val="Bill_2_BoQ6"/>
      <sheetName val="Bill_3_PL6"/>
      <sheetName val="Bill_4_Do_boc_KL6"/>
      <sheetName val="Bill5__VT_CDT_cap6"/>
      <sheetName val="II_6_116"/>
      <sheetName val="BẢNG_TH_CỬA_CC6"/>
      <sheetName val="BẢNG_TH_PHU_KIEN6"/>
      <sheetName val="Gia_vat_tu6"/>
      <sheetName val="CT_-THVLNC6"/>
      <sheetName val="PROD_6"/>
      <sheetName val="list_VL6"/>
      <sheetName val="Trình_mẫu_VL6"/>
      <sheetName val="Nhap_VL6"/>
      <sheetName val="LIST_VLĐV6"/>
      <sheetName val="BB_VLDV6"/>
      <sheetName val="BB_VLDV_(multi)6"/>
      <sheetName val="nghiệm_thu_hoàn_thành6"/>
      <sheetName val="Báo_cáo_hiện_trường6"/>
      <sheetName val="Kế_hoạch_nghiệm_thu6"/>
      <sheetName val="Quy_trình6"/>
      <sheetName val="List_vữa6"/>
      <sheetName val="List_NT6"/>
      <sheetName val="BBNT_thô6"/>
      <sheetName val="Analisa_Gabungan6"/>
      <sheetName val="TK_CỬA6"/>
      <sheetName val="Chi_tiết_KL6"/>
      <sheetName val="TONGKE3p_6"/>
      <sheetName val="Du_toan6"/>
      <sheetName val="Bill_01_-_CTN6"/>
      <sheetName val="built-up_rate6"/>
      <sheetName val="List_of_works6"/>
      <sheetName val="8_PILE__(돌출)6"/>
      <sheetName val="원가근거_6"/>
      <sheetName val="내역서(1__옥외전력_및_수변전설비)6"/>
      <sheetName val="내역서(2__접지_및_피뢰침_설비)6"/>
      <sheetName val="내역서(3__CABLE_TRAY)6"/>
      <sheetName val="내역서(4__가압장_동력)6"/>
      <sheetName val="내역서(5__약품투입동,응집침전지_동력)6"/>
      <sheetName val="내역서(6__여과지_동력)6"/>
      <sheetName val="내역서(7__농축조,농축분배조_동력)6"/>
      <sheetName val="내역서(8__조정농축조,조정농축분배조_동력)6"/>
      <sheetName val="내역서(9__탈리액농축조,탈리액농축분배조_동력)6"/>
      <sheetName val="내역서(10__탈수기동,회수펌프동_동력)6"/>
      <sheetName val="내역서(11__식당_및_창고_전력간선,전열)6"/>
      <sheetName val="내역서(12__식당_및_창고_전등)6"/>
      <sheetName val="내역서(13__가압장_전력간선,전열)6"/>
      <sheetName val="내역서(14__가압장_전등)6"/>
      <sheetName val="내역서(15__여과지_전력간선,전열)6"/>
      <sheetName val="내역서(16__여과지_전등)6"/>
      <sheetName val="내역서(17__각_농축분배조_전등_전열)6"/>
      <sheetName val="내역서(18__옥외_약전_및_방송)6"/>
      <sheetName val="내역서(19__각동_약전_및_방송)6"/>
      <sheetName val="분전반설치비_일위대가6"/>
      <sheetName val="공량(1__옥외전력_및_수변전,_외등설비)6"/>
      <sheetName val="공량(2__접지_및_피뢰침_설비)6"/>
      <sheetName val="공량(3__CABLE_TRAY)6"/>
      <sheetName val="공량(4__가압장_동력)6"/>
      <sheetName val="공량(5__약품투입동,응집침전지_동력)6"/>
      <sheetName val="공량(6__여과지_동력)6"/>
      <sheetName val="공량(7__농축조,농축분배조_동력)6"/>
      <sheetName val="공량(8__조정농축조,조정농축분배조_동력)6"/>
      <sheetName val="공량(9__탈리액농축조,탈리액농축분배조_동력)6"/>
      <sheetName val="공량(10__탈수기동,회수펌프동_동력)6"/>
      <sheetName val="공량(11__식당_및_창고_전력간선,전열)6"/>
      <sheetName val="공량(12__식당_및_창고_전등)6"/>
      <sheetName val="공량(13__가압장_전력간선,전열)6"/>
      <sheetName val="공량(14__가압장_전등)6"/>
      <sheetName val="공량(15__여과지_전력간선,전열)6"/>
      <sheetName val="공량(16__여과지_전등)6"/>
      <sheetName val="공량(17__각_농축분배조_전등_전열)6"/>
      <sheetName val="공량(18__옥외_약전_및_방송)6"/>
      <sheetName val="공량(19__각동_약전_및_방송6"/>
      <sheetName val="산출조서(1_옥외전력_및_수변전,_외등설비)6"/>
      <sheetName val="산출조서(2__접지_및_피뢰침_설비)6"/>
      <sheetName val="산출조서(3__CABLE_TRAY)6"/>
      <sheetName val="산출조서(4__가압장_동력)6"/>
      <sheetName val="산출조서(5__약품투입동,응집침전지_동력)6"/>
      <sheetName val="산출조서(6__여과지_동력)6"/>
      <sheetName val="산출조서(7__농축조,농축분배조_동력)6"/>
      <sheetName val="산출조서(8__조정농축조,조정농축분배조_동력)6"/>
      <sheetName val="산출조서(9__탈리액농축조,탈리액농축분배조_동력)6"/>
      <sheetName val="산출조서(10__탈수기동,회수펌프동_동력)6"/>
      <sheetName val="산출조서(11__식당_및_창고_전력간선,전열)6"/>
      <sheetName val="산출조서(12__식당_및_창고_전등)6"/>
      <sheetName val="산출조서(13__가압장_전력간선,전열)6"/>
      <sheetName val="산출조서(L1__관리동_전등)6"/>
      <sheetName val="산출조서(L2__침사지_전등,전열)6"/>
      <sheetName val="산출조서(15__여과지_전력간선,전열)6"/>
      <sheetName val="산출조서(16__여과지_전등)6"/>
      <sheetName val="산출조서(17__각_농축분배조_전등_전열)6"/>
      <sheetName val="산출조서(18__옥외_약전_및_방송)6"/>
      <sheetName val="산출조서(19__각동_약전_및_방송)6"/>
      <sheetName val="한전_수탁비_계산_내역6"/>
      <sheetName val="CUBICLE설치비_일위대가_6"/>
      <sheetName val="S_중기사용료6"/>
      <sheetName val="건______________축6"/>
      <sheetName val="PAD_TR보호대기초6"/>
      <sheetName val="원가계산서_6"/>
      <sheetName val="본선_토공_분배표6"/>
      <sheetName val="전화번호DATA_(2001)6"/>
      <sheetName val="공__종__별__집__계__표6"/>
      <sheetName val="일__위__대__가__목__록6"/>
      <sheetName val="일_위_대_가_표6"/>
      <sheetName val="단__가__대__비__표6"/>
      <sheetName val="96보완계획7_126"/>
      <sheetName val="1공구8_개소6"/>
      <sheetName val="조립식_가설건물6"/>
      <sheetName val="1공구_건정토건_철콘6"/>
      <sheetName val="일반문틀_설치6"/>
      <sheetName val="샌딩_에폭시_도장6"/>
      <sheetName val="1_설계조건6"/>
      <sheetName val="충돌_내용6"/>
      <sheetName val="상_부6"/>
      <sheetName val="토총괄_(2)6"/>
      <sheetName val="수지예산서(세부)_(2)6"/>
      <sheetName val="3_공통공사대비6"/>
      <sheetName val="석탄2_3물량6"/>
      <sheetName val="A(Rev_3)6"/>
      <sheetName val="3_하중산정4_지지력6"/>
      <sheetName val="준검_내역서6"/>
      <sheetName val="_냉각수펌프6"/>
      <sheetName val="BSD_(2)6"/>
      <sheetName val="플랜트_설치6"/>
      <sheetName val="입출재고현황_(2)6"/>
      <sheetName val="설_계6"/>
      <sheetName val="strut_type6"/>
      <sheetName val="차집관로,_중계펌프장원가6"/>
      <sheetName val="차집관로,_중계펌프장6"/>
      <sheetName val="B_O_M6"/>
      <sheetName val="세골재__T2_변경_현황6"/>
      <sheetName val="G_R300경비6"/>
      <sheetName val="1_취수장6"/>
      <sheetName val="중기조종사_단위단가6"/>
      <sheetName val="실행예산(97_12_17)6"/>
      <sheetName val="LRT_Style_BOQ6"/>
      <sheetName val="3_바닥판설계6"/>
      <sheetName val="TOWER_12TON6"/>
      <sheetName val="TOWER_10TON6"/>
      <sheetName val="수량산출서_갑지6"/>
      <sheetName val="보온_회사분6"/>
      <sheetName val="RING_WALL6"/>
      <sheetName val="환경기계공정표_(3)6"/>
      <sheetName val="1062-X방향_6"/>
      <sheetName val="배관배선_단가조사6"/>
      <sheetName val="청구서_(별지)(3차분)6"/>
      <sheetName val="1_레미콘집계6"/>
      <sheetName val="2_아스콘집계6"/>
      <sheetName val="3_보도집계6"/>
      <sheetName val="4_보차도경계석및_도로경계블럭6"/>
      <sheetName val="Ⅰ_골재집계_6"/>
      <sheetName val="사__업__비__수__지__예__산__서6"/>
      <sheetName val="Chenh_lech_vat_tu6"/>
      <sheetName val="Annex_B6"/>
      <sheetName val="dtct_cau5"/>
      <sheetName val="All_CCDC_lam_viec-dong_phuc5"/>
      <sheetName val="141119_Vinhomes_-_RC_Ky_thuat_5"/>
      <sheetName val="3_공통공사6"/>
      <sheetName val="설치중량_10"/>
      <sheetName val="수문일위_10"/>
      <sheetName val="PTVT_(MAU)10"/>
      <sheetName val="BTT_(CAT_COC)10"/>
      <sheetName val="RAB_AR&amp;STR10"/>
      <sheetName val="4-Lane_bridge10"/>
      <sheetName val="아파트_10"/>
      <sheetName val="M_679"/>
      <sheetName val="dongia_(2)9"/>
      <sheetName val="Schedule_S-Curve_Revision#39"/>
      <sheetName val="KET_CAU_CT59"/>
      <sheetName val="6PILE__(돌출)8"/>
      <sheetName val="Eq__Mobilization8"/>
      <sheetName val="설계기준_및_하중계산8"/>
      <sheetName val="전차선로_물량표8"/>
      <sheetName val="자재견적_(대왕)_(2)9"/>
      <sheetName val="제출내역_(2)8"/>
      <sheetName val="1_동력공사8"/>
      <sheetName val="현장관리비_산출내역8"/>
      <sheetName val="1_토공8"/>
      <sheetName val="전선_및_전선관8"/>
      <sheetName val="Sheet1_(2)8"/>
      <sheetName val="내역서_(변경)8"/>
      <sheetName val="_U형배수관8"/>
      <sheetName val="집수정_(우오수)8"/>
      <sheetName val="단위가격_8"/>
      <sheetName val="단면_(2)8"/>
      <sheetName val="1_설계기준8"/>
      <sheetName val="DivA1_-_He_thong_nuoc_cap8"/>
      <sheetName val="Nhan_cong8"/>
      <sheetName val="Thiet_bi8"/>
      <sheetName val="Vat_tu8"/>
      <sheetName val="DM_ChiPhi8"/>
      <sheetName val="May_TC8"/>
      <sheetName val="Phan_tich8"/>
      <sheetName val="Bang_KL8"/>
      <sheetName val="TH_Kinh_phi8"/>
      <sheetName val="Chiet_tinh_dz358"/>
      <sheetName val="4_MECH8"/>
      <sheetName val="1995년_섹터별_매출8"/>
      <sheetName val="표지_(2)8"/>
      <sheetName val="CT_Thang_Mo8"/>
      <sheetName val="CT__PL8"/>
      <sheetName val="CỘT+VÁCH_CHỜ_L1-NS28"/>
      <sheetName val="CỘT+VÁCH_CHỜ_L1-NS2_B1-B28"/>
      <sheetName val="CỘT+VÁCH_CHỜ_L1-NS2_B2-B48"/>
      <sheetName val="THÔNG_TIN8"/>
      <sheetName val="dtct_cong8"/>
      <sheetName val="ocean_voyage8"/>
      <sheetName val="NVN_Hotel8"/>
      <sheetName val="KL_THÉP_MÓNG,DẦM,_SÀN,_CỘT_B28"/>
      <sheetName val="THKLTT_THÉP_B28"/>
      <sheetName val="CHITIET_VL-NC-TT_-1p8"/>
      <sheetName val="Cao_độ8"/>
      <sheetName val="DG_duoi7"/>
      <sheetName val="Bill_1_CPC7"/>
      <sheetName val="Bill_2_BoQ7"/>
      <sheetName val="Bill_3_PL7"/>
      <sheetName val="Bill_4_Do_boc_KL7"/>
      <sheetName val="Bill5__VT_CDT_cap7"/>
      <sheetName val="II_6_117"/>
      <sheetName val="BẢNG_TH_CỬA_CC7"/>
      <sheetName val="BẢNG_TH_PHU_KIEN7"/>
      <sheetName val="Gia_vat_tu7"/>
      <sheetName val="CT_-THVLNC7"/>
      <sheetName val="PROD_7"/>
      <sheetName val="list_VL7"/>
      <sheetName val="Trình_mẫu_VL7"/>
      <sheetName val="Nhap_VL7"/>
      <sheetName val="LIST_VLĐV7"/>
      <sheetName val="BB_VLDV7"/>
      <sheetName val="BB_VLDV_(multi)7"/>
      <sheetName val="nghiệm_thu_hoàn_thành7"/>
      <sheetName val="Báo_cáo_hiện_trường7"/>
      <sheetName val="Kế_hoạch_nghiệm_thu7"/>
      <sheetName val="Quy_trình7"/>
      <sheetName val="List_vữa7"/>
      <sheetName val="List_NT7"/>
      <sheetName val="BBNT_thô7"/>
      <sheetName val="Analisa_Gabungan7"/>
      <sheetName val="TK_CỬA7"/>
      <sheetName val="Chi_tiết_KL7"/>
      <sheetName val="TONGKE3p_7"/>
      <sheetName val="Du_toan7"/>
      <sheetName val="Bill_01_-_CTN7"/>
      <sheetName val="built-up_rate7"/>
      <sheetName val="List_of_works7"/>
      <sheetName val="8_PILE__(돌출)7"/>
      <sheetName val="원가근거_7"/>
      <sheetName val="내역서(1__옥외전력_및_수변전설비)7"/>
      <sheetName val="내역서(2__접지_및_피뢰침_설비)7"/>
      <sheetName val="내역서(3__CABLE_TRAY)7"/>
      <sheetName val="내역서(4__가압장_동력)7"/>
      <sheetName val="내역서(5__약품투입동,응집침전지_동력)7"/>
      <sheetName val="내역서(6__여과지_동력)7"/>
      <sheetName val="내역서(7__농축조,농축분배조_동력)7"/>
      <sheetName val="내역서(8__조정농축조,조정농축분배조_동력)7"/>
      <sheetName val="내역서(9__탈리액농축조,탈리액농축분배조_동력)7"/>
      <sheetName val="내역서(10__탈수기동,회수펌프동_동력)7"/>
      <sheetName val="내역서(11__식당_및_창고_전력간선,전열)7"/>
      <sheetName val="내역서(12__식당_및_창고_전등)7"/>
      <sheetName val="내역서(13__가압장_전력간선,전열)7"/>
      <sheetName val="내역서(14__가압장_전등)7"/>
      <sheetName val="내역서(15__여과지_전력간선,전열)7"/>
      <sheetName val="내역서(16__여과지_전등)7"/>
      <sheetName val="내역서(17__각_농축분배조_전등_전열)7"/>
      <sheetName val="내역서(18__옥외_약전_및_방송)7"/>
      <sheetName val="내역서(19__각동_약전_및_방송)7"/>
      <sheetName val="분전반설치비_일위대가7"/>
      <sheetName val="공량(1__옥외전력_및_수변전,_외등설비)7"/>
      <sheetName val="공량(2__접지_및_피뢰침_설비)7"/>
      <sheetName val="공량(3__CABLE_TRAY)7"/>
      <sheetName val="공량(4__가압장_동력)7"/>
      <sheetName val="공량(5__약품투입동,응집침전지_동력)7"/>
      <sheetName val="공량(6__여과지_동력)7"/>
      <sheetName val="공량(7__농축조,농축분배조_동력)7"/>
      <sheetName val="공량(8__조정농축조,조정농축분배조_동력)7"/>
      <sheetName val="공량(9__탈리액농축조,탈리액농축분배조_동력)7"/>
      <sheetName val="공량(10__탈수기동,회수펌프동_동력)7"/>
      <sheetName val="공량(11__식당_및_창고_전력간선,전열)7"/>
      <sheetName val="공량(12__식당_및_창고_전등)7"/>
      <sheetName val="공량(13__가압장_전력간선,전열)7"/>
      <sheetName val="공량(14__가압장_전등)7"/>
      <sheetName val="공량(15__여과지_전력간선,전열)7"/>
      <sheetName val="공량(16__여과지_전등)7"/>
      <sheetName val="공량(17__각_농축분배조_전등_전열)7"/>
      <sheetName val="공량(18__옥외_약전_및_방송)7"/>
      <sheetName val="공량(19__각동_약전_및_방송7"/>
      <sheetName val="산출조서(1_옥외전력_및_수변전,_외등설비)7"/>
      <sheetName val="산출조서(2__접지_및_피뢰침_설비)7"/>
      <sheetName val="산출조서(3__CABLE_TRAY)7"/>
      <sheetName val="산출조서(4__가압장_동력)7"/>
      <sheetName val="산출조서(5__약품투입동,응집침전지_동력)7"/>
      <sheetName val="산출조서(6__여과지_동력)7"/>
      <sheetName val="산출조서(7__농축조,농축분배조_동력)7"/>
      <sheetName val="산출조서(8__조정농축조,조정농축분배조_동력)7"/>
      <sheetName val="산출조서(9__탈리액농축조,탈리액농축분배조_동력)7"/>
      <sheetName val="산출조서(10__탈수기동,회수펌프동_동력)7"/>
      <sheetName val="산출조서(11__식당_및_창고_전력간선,전열)7"/>
      <sheetName val="산출조서(12__식당_및_창고_전등)7"/>
      <sheetName val="산출조서(13__가압장_전력간선,전열)7"/>
      <sheetName val="산출조서(L1__관리동_전등)7"/>
      <sheetName val="산출조서(L2__침사지_전등,전열)7"/>
      <sheetName val="산출조서(15__여과지_전력간선,전열)7"/>
      <sheetName val="산출조서(16__여과지_전등)7"/>
      <sheetName val="산출조서(17__각_농축분배조_전등_전열)7"/>
      <sheetName val="산출조서(18__옥외_약전_및_방송)7"/>
      <sheetName val="산출조서(19__각동_약전_및_방송)7"/>
      <sheetName val="한전_수탁비_계산_내역7"/>
      <sheetName val="CUBICLE설치비_일위대가_7"/>
      <sheetName val="S_중기사용료7"/>
      <sheetName val="건______________축7"/>
      <sheetName val="PAD_TR보호대기초7"/>
      <sheetName val="원가계산서_7"/>
      <sheetName val="본선_토공_분배표7"/>
      <sheetName val="전화번호DATA_(2001)7"/>
      <sheetName val="공__종__별__집__계__표7"/>
      <sheetName val="일__위__대__가__목__록7"/>
      <sheetName val="일_위_대_가_표7"/>
      <sheetName val="단__가__대__비__표7"/>
      <sheetName val="96보완계획7_127"/>
      <sheetName val="1공구8_개소7"/>
      <sheetName val="조립식_가설건물7"/>
      <sheetName val="1공구_건정토건_철콘7"/>
      <sheetName val="일반문틀_설치7"/>
      <sheetName val="샌딩_에폭시_도장7"/>
      <sheetName val="1_설계조건7"/>
      <sheetName val="충돌_내용7"/>
      <sheetName val="상_부7"/>
      <sheetName val="토총괄_(2)7"/>
      <sheetName val="수지예산서(세부)_(2)7"/>
      <sheetName val="3_공통공사대비7"/>
      <sheetName val="석탄2_3물량7"/>
      <sheetName val="A(Rev_3)7"/>
      <sheetName val="3_하중산정4_지지력7"/>
      <sheetName val="준검_내역서7"/>
      <sheetName val="_냉각수펌프7"/>
      <sheetName val="BSD_(2)7"/>
      <sheetName val="플랜트_설치7"/>
      <sheetName val="입출재고현황_(2)7"/>
      <sheetName val="설_계7"/>
      <sheetName val="strut_type7"/>
      <sheetName val="차집관로,_중계펌프장원가7"/>
      <sheetName val="차집관로,_중계펌프장7"/>
      <sheetName val="B_O_M7"/>
      <sheetName val="세골재__T2_변경_현황7"/>
      <sheetName val="G_R300경비7"/>
      <sheetName val="1_취수장7"/>
      <sheetName val="중기조종사_단위단가7"/>
      <sheetName val="실행예산(97_12_17)7"/>
      <sheetName val="LRT_Style_BOQ7"/>
      <sheetName val="3_바닥판설계7"/>
      <sheetName val="TOWER_12TON7"/>
      <sheetName val="TOWER_10TON7"/>
      <sheetName val="수량산출서_갑지7"/>
      <sheetName val="보온_회사분7"/>
      <sheetName val="RING_WALL7"/>
      <sheetName val="환경기계공정표_(3)7"/>
      <sheetName val="1062-X방향_7"/>
      <sheetName val="배관배선_단가조사7"/>
      <sheetName val="청구서_(별지)(3차분)7"/>
      <sheetName val="1_레미콘집계7"/>
      <sheetName val="2_아스콘집계7"/>
      <sheetName val="3_보도집계7"/>
      <sheetName val="4_보차도경계석및_도로경계블럭7"/>
      <sheetName val="Ⅰ_골재집계_7"/>
      <sheetName val="사__업__비__수__지__예__산__서7"/>
      <sheetName val="Chenh_lech_vat_tu7"/>
      <sheetName val="Annex_B7"/>
      <sheetName val="dtct_cau6"/>
      <sheetName val="All_CCDC_lam_viec-dong_phuc6"/>
      <sheetName val="141119_Vinhomes_-_RC_Ky_thuat_6"/>
      <sheetName val="3_공통공사7"/>
      <sheetName val="설치중량_11"/>
      <sheetName val="수문일위_11"/>
      <sheetName val="PTVT_(MAU)11"/>
      <sheetName val="BTT_(CAT_COC)11"/>
      <sheetName val="RAB_AR&amp;STR11"/>
      <sheetName val="4-Lane_bridge11"/>
      <sheetName val="아파트_11"/>
      <sheetName val="M_6710"/>
      <sheetName val="dongia_(2)10"/>
      <sheetName val="Schedule_S-Curve_Revision#310"/>
      <sheetName val="KET_CAU_CT510"/>
      <sheetName val="6PILE__(돌출)9"/>
      <sheetName val="Eq__Mobilization9"/>
      <sheetName val="설계기준_및_하중계산9"/>
      <sheetName val="전차선로_물량표9"/>
      <sheetName val="자재견적_(대왕)_(2)10"/>
      <sheetName val="제출내역_(2)9"/>
      <sheetName val="1_동력공사9"/>
      <sheetName val="현장관리비_산출내역9"/>
      <sheetName val="1_토공9"/>
      <sheetName val="전선_및_전선관9"/>
      <sheetName val="Sheet1_(2)9"/>
      <sheetName val="내역서_(변경)9"/>
      <sheetName val="_U형배수관9"/>
      <sheetName val="집수정_(우오수)9"/>
      <sheetName val="단위가격_9"/>
      <sheetName val="단면_(2)9"/>
      <sheetName val="1_설계기준9"/>
      <sheetName val="DivA1_-_He_thong_nuoc_cap9"/>
      <sheetName val="Nhan_cong9"/>
      <sheetName val="Thiet_bi9"/>
      <sheetName val="Vat_tu9"/>
      <sheetName val="DM_ChiPhi9"/>
      <sheetName val="May_TC9"/>
      <sheetName val="Phan_tich9"/>
      <sheetName val="Bang_KL9"/>
      <sheetName val="TH_Kinh_phi9"/>
      <sheetName val="Chiet_tinh_dz359"/>
      <sheetName val="4_MECH9"/>
      <sheetName val="1995년_섹터별_매출9"/>
      <sheetName val="표지_(2)9"/>
      <sheetName val="CT_Thang_Mo9"/>
      <sheetName val="CT__PL9"/>
      <sheetName val="CỘT+VÁCH_CHỜ_L1-NS29"/>
      <sheetName val="CỘT+VÁCH_CHỜ_L1-NS2_B1-B29"/>
      <sheetName val="CỘT+VÁCH_CHỜ_L1-NS2_B2-B49"/>
      <sheetName val="THÔNG_TIN9"/>
      <sheetName val="dtct_cong9"/>
      <sheetName val="ocean_voyage9"/>
      <sheetName val="NVN_Hotel9"/>
      <sheetName val="KL_THÉP_MÓNG,DẦM,_SÀN,_CỘT_B29"/>
      <sheetName val="THKLTT_THÉP_B29"/>
      <sheetName val="CHITIET_VL-NC-TT_-1p9"/>
      <sheetName val="Cao_độ9"/>
      <sheetName val="DG_duoi8"/>
      <sheetName val="Bill_1_CPC8"/>
      <sheetName val="Bill_2_BoQ8"/>
      <sheetName val="Bill_3_PL8"/>
      <sheetName val="Bill_4_Do_boc_KL8"/>
      <sheetName val="Bill5__VT_CDT_cap8"/>
      <sheetName val="II_6_118"/>
      <sheetName val="BẢNG_TH_CỬA_CC8"/>
      <sheetName val="BẢNG_TH_PHU_KIEN8"/>
      <sheetName val="Gia_vat_tu8"/>
      <sheetName val="CT_-THVLNC8"/>
      <sheetName val="PROD_8"/>
      <sheetName val="list_VL8"/>
      <sheetName val="Trình_mẫu_VL8"/>
      <sheetName val="Nhap_VL8"/>
      <sheetName val="LIST_VLĐV8"/>
      <sheetName val="BB_VLDV8"/>
      <sheetName val="BB_VLDV_(multi)8"/>
      <sheetName val="nghiệm_thu_hoàn_thành8"/>
      <sheetName val="Báo_cáo_hiện_trường8"/>
      <sheetName val="Kế_hoạch_nghiệm_thu8"/>
      <sheetName val="Quy_trình8"/>
      <sheetName val="List_vữa8"/>
      <sheetName val="List_NT8"/>
      <sheetName val="BBNT_thô8"/>
      <sheetName val="Analisa_Gabungan8"/>
      <sheetName val="TK_CỬA8"/>
      <sheetName val="Chi_tiết_KL8"/>
      <sheetName val="TONGKE3p_8"/>
      <sheetName val="Du_toan8"/>
      <sheetName val="Bill_01_-_CTN8"/>
      <sheetName val="built-up_rate8"/>
      <sheetName val="List_of_works8"/>
      <sheetName val="8_PILE__(돌출)8"/>
      <sheetName val="원가근거_8"/>
      <sheetName val="내역서(1__옥외전력_및_수변전설비)8"/>
      <sheetName val="내역서(2__접지_및_피뢰침_설비)8"/>
      <sheetName val="내역서(3__CABLE_TRAY)8"/>
      <sheetName val="내역서(4__가압장_동력)8"/>
      <sheetName val="내역서(5__약품투입동,응집침전지_동력)8"/>
      <sheetName val="내역서(6__여과지_동력)8"/>
      <sheetName val="내역서(7__농축조,농축분배조_동력)8"/>
      <sheetName val="내역서(8__조정농축조,조정농축분배조_동력)8"/>
      <sheetName val="내역서(9__탈리액농축조,탈리액농축분배조_동력)8"/>
      <sheetName val="내역서(10__탈수기동,회수펌프동_동력)8"/>
      <sheetName val="내역서(11__식당_및_창고_전력간선,전열)8"/>
      <sheetName val="내역서(12__식당_및_창고_전등)8"/>
      <sheetName val="내역서(13__가압장_전력간선,전열)8"/>
      <sheetName val="내역서(14__가압장_전등)8"/>
      <sheetName val="내역서(15__여과지_전력간선,전열)8"/>
      <sheetName val="내역서(16__여과지_전등)8"/>
      <sheetName val="내역서(17__각_농축분배조_전등_전열)8"/>
      <sheetName val="내역서(18__옥외_약전_및_방송)8"/>
      <sheetName val="내역서(19__각동_약전_및_방송)8"/>
      <sheetName val="분전반설치비_일위대가8"/>
      <sheetName val="공량(1__옥외전력_및_수변전,_외등설비)8"/>
      <sheetName val="공량(2__접지_및_피뢰침_설비)8"/>
      <sheetName val="공량(3__CABLE_TRAY)8"/>
      <sheetName val="공량(4__가압장_동력)8"/>
      <sheetName val="공량(5__약품투입동,응집침전지_동력)8"/>
      <sheetName val="공량(6__여과지_동력)8"/>
      <sheetName val="공량(7__농축조,농축분배조_동력)8"/>
      <sheetName val="공량(8__조정농축조,조정농축분배조_동력)8"/>
      <sheetName val="공량(9__탈리액농축조,탈리액농축분배조_동력)8"/>
      <sheetName val="공량(10__탈수기동,회수펌프동_동력)8"/>
      <sheetName val="공량(11__식당_및_창고_전력간선,전열)8"/>
      <sheetName val="공량(12__식당_및_창고_전등)8"/>
      <sheetName val="공량(13__가압장_전력간선,전열)8"/>
      <sheetName val="공량(14__가압장_전등)8"/>
      <sheetName val="공량(15__여과지_전력간선,전열)8"/>
      <sheetName val="공량(16__여과지_전등)8"/>
      <sheetName val="공량(17__각_농축분배조_전등_전열)8"/>
      <sheetName val="공량(18__옥외_약전_및_방송)8"/>
      <sheetName val="공량(19__각동_약전_및_방송8"/>
      <sheetName val="산출조서(1_옥외전력_및_수변전,_외등설비)8"/>
      <sheetName val="산출조서(2__접지_및_피뢰침_설비)8"/>
      <sheetName val="산출조서(3__CABLE_TRAY)8"/>
      <sheetName val="산출조서(4__가압장_동력)8"/>
      <sheetName val="산출조서(5__약품투입동,응집침전지_동력)8"/>
      <sheetName val="산출조서(6__여과지_동력)8"/>
      <sheetName val="산출조서(7__농축조,농축분배조_동력)8"/>
      <sheetName val="산출조서(8__조정농축조,조정농축분배조_동력)8"/>
      <sheetName val="산출조서(9__탈리액농축조,탈리액농축분배조_동력)8"/>
      <sheetName val="산출조서(10__탈수기동,회수펌프동_동력)8"/>
      <sheetName val="산출조서(11__식당_및_창고_전력간선,전열)8"/>
      <sheetName val="산출조서(12__식당_및_창고_전등)8"/>
      <sheetName val="산출조서(13__가압장_전력간선,전열)8"/>
      <sheetName val="산출조서(L1__관리동_전등)8"/>
      <sheetName val="산출조서(L2__침사지_전등,전열)8"/>
      <sheetName val="산출조서(15__여과지_전력간선,전열)8"/>
      <sheetName val="산출조서(16__여과지_전등)8"/>
      <sheetName val="산출조서(17__각_농축분배조_전등_전열)8"/>
      <sheetName val="산출조서(18__옥외_약전_및_방송)8"/>
      <sheetName val="산출조서(19__각동_약전_및_방송)8"/>
      <sheetName val="한전_수탁비_계산_내역8"/>
      <sheetName val="CUBICLE설치비_일위대가_8"/>
      <sheetName val="S_중기사용료8"/>
      <sheetName val="건______________축8"/>
      <sheetName val="PAD_TR보호대기초8"/>
      <sheetName val="원가계산서_8"/>
      <sheetName val="본선_토공_분배표8"/>
      <sheetName val="전화번호DATA_(2001)8"/>
      <sheetName val="공__종__별__집__계__표8"/>
      <sheetName val="일__위__대__가__목__록8"/>
      <sheetName val="일_위_대_가_표8"/>
      <sheetName val="단__가__대__비__표8"/>
      <sheetName val="96보완계획7_128"/>
      <sheetName val="1공구8_개소8"/>
      <sheetName val="조립식_가설건물8"/>
      <sheetName val="1공구_건정토건_철콘8"/>
      <sheetName val="일반문틀_설치8"/>
      <sheetName val="샌딩_에폭시_도장8"/>
      <sheetName val="1_설계조건8"/>
      <sheetName val="충돌_내용8"/>
      <sheetName val="상_부8"/>
      <sheetName val="토총괄_(2)8"/>
      <sheetName val="수지예산서(세부)_(2)8"/>
      <sheetName val="3_공통공사대비8"/>
      <sheetName val="석탄2_3물량8"/>
      <sheetName val="A(Rev_3)8"/>
      <sheetName val="3_하중산정4_지지력8"/>
      <sheetName val="준검_내역서8"/>
      <sheetName val="_냉각수펌프8"/>
      <sheetName val="BSD_(2)8"/>
      <sheetName val="플랜트_설치8"/>
      <sheetName val="입출재고현황_(2)8"/>
      <sheetName val="설_계8"/>
      <sheetName val="strut_type8"/>
      <sheetName val="차집관로,_중계펌프장원가8"/>
      <sheetName val="차집관로,_중계펌프장8"/>
      <sheetName val="B_O_M8"/>
      <sheetName val="세골재__T2_변경_현황8"/>
      <sheetName val="G_R300경비8"/>
      <sheetName val="1_취수장8"/>
      <sheetName val="중기조종사_단위단가8"/>
      <sheetName val="실행예산(97_12_17)8"/>
      <sheetName val="LRT_Style_BOQ8"/>
      <sheetName val="3_바닥판설계8"/>
      <sheetName val="TOWER_12TON8"/>
      <sheetName val="TOWER_10TON8"/>
      <sheetName val="수량산출서_갑지8"/>
      <sheetName val="보온_회사분8"/>
      <sheetName val="RING_WALL8"/>
      <sheetName val="환경기계공정표_(3)8"/>
      <sheetName val="1062-X방향_8"/>
      <sheetName val="배관배선_단가조사8"/>
      <sheetName val="청구서_(별지)(3차분)8"/>
      <sheetName val="1_레미콘집계8"/>
      <sheetName val="2_아스콘집계8"/>
      <sheetName val="3_보도집계8"/>
      <sheetName val="4_보차도경계석및_도로경계블럭8"/>
      <sheetName val="Ⅰ_골재집계_8"/>
      <sheetName val="사__업__비__수__지__예__산__서8"/>
      <sheetName val="Chenh_lech_vat_tu8"/>
      <sheetName val="Annex_B8"/>
      <sheetName val="dtct_cau7"/>
      <sheetName val="All_CCDC_lam_viec-dong_phuc7"/>
      <sheetName val="141119_Vinhomes_-_RC_Ky_thuat_7"/>
      <sheetName val="3_공통공사8"/>
      <sheetName val="成本核算_3"/>
      <sheetName val="TH_N_Cong3"/>
      <sheetName val="Báo_cáo"/>
      <sheetName val="04年度長期操業予測_金額_0408月3発反映_長計修正"/>
      <sheetName val="기계원가계_x005f_xd800_"/>
      <sheetName val="진행_DATA_(2)"/>
      <sheetName val="THCtr_đký-ProgramRegis_total"/>
      <sheetName val="BM03_CODE"/>
      <sheetName val="MAXE"/>
      <sheetName val="TTL"/>
      <sheetName val="운반산_x0000_"/>
      <sheetName val="역T형"/>
      <sheetName val="TOWER 12T_x0000__x0000_"/>
      <sheetName val="[내역.XLS]A__MSOffice_Excel_w_321"/>
      <sheetName val="[내역.XLS]A__MSOffice_Excel_w_323"/>
      <sheetName val="[내역.XLS]A__MSOffice_Excel_w_322"/>
      <sheetName val="[내역.XLS]A__MSOffice_Excel_w_324"/>
      <sheetName val="[내역.XLS]A__MSOffice_Excel_w_325"/>
      <sheetName val="[내역.XLS]A__MSOffice_Excel_w_338"/>
      <sheetName val="[내역.XLS]A__MSOffice_Excel_w_326"/>
      <sheetName val="[내역.XLS]A__MSOffice_Excel_w_327"/>
      <sheetName val="[내역.XLS]A__MSOffice_Excel_w_328"/>
      <sheetName val="[내역.XLS]A__MSOffice_Excel_w_329"/>
      <sheetName val="[내역.XLS]A__MSOffice_Excel_w_330"/>
      <sheetName val="[내역.XLS]A__MSOffice_Excel_w_332"/>
      <sheetName val="[내역.XLS]A__MSOffice_Excel_w_331"/>
      <sheetName val="[내역.XLS]A__MSOffice_Excel_w_333"/>
      <sheetName val="[내역.XLS]A__MSOffice_Excel_w_334"/>
      <sheetName val="[내역.XLS]A__MSOffice_Excel_w_335"/>
      <sheetName val="[내역.XLS]A__MSOffice_Excel_w_336"/>
      <sheetName val="[내역.XLS]A__MSOffice_Excel_w_337"/>
      <sheetName val="[내역.XLS]A__MSOffice_Excel_w_339"/>
      <sheetName val="관급턠ʦ"/>
      <sheetName val="관급턠˧"/>
      <sheetName val="99노임기준"/>
      <sheetName val="토목"/>
      <sheetName val="물가대비표"/>
      <sheetName val="일위목차"/>
      <sheetName val="노무비단가"/>
      <sheetName val="효명0010"/>
      <sheetName val="기본설계기준"/>
      <sheetName val="의뢰서"/>
      <sheetName val="[내역.XLS]A__MSOffice_Excel_w_340"/>
      <sheetName val="Finansal tamamlanma Eğrisi"/>
      <sheetName val="[내역.XLS]A__MSOffice_Excel_w_341"/>
      <sheetName val="[내역.XLS]A__MSOffice_Excel_w_343"/>
      <sheetName val="[내역.XLS]A__MSOffice_Excel_w_342"/>
      <sheetName val="[내역.XLS]A__MSOffice_Excel_w_344"/>
      <sheetName val="[내역.XLS]A__MSOffice_Excel_w_346"/>
      <sheetName val="[내역.XLS]A__MSOffice_Excel_w_345"/>
      <sheetName val="[내역.XLS]A__MSOffice_Excel_w_347"/>
      <sheetName val="기본단가표"/>
      <sheetName val="表三甲"/>
      <sheetName val="补给水工程"/>
      <sheetName val="除灰"/>
      <sheetName val="地基处理"/>
      <sheetName val="电气"/>
      <sheetName val="工程性质、地区分类"/>
      <sheetName val="附属"/>
      <sheetName val="供水"/>
      <sheetName val="灰场"/>
      <sheetName val="化学"/>
      <sheetName val="交通"/>
      <sheetName val="厂外单项临时"/>
      <sheetName val="燃料"/>
      <sheetName val="热力"/>
      <sheetName val="厂外单项土方"/>
      <sheetName val="定额 (对比)"/>
      <sheetName val="定额2014"/>
      <sheetName val="机械库10年"/>
      <sheetName val="tj机械hz"/>
      <sheetName val="脱硫"/>
      <sheetName val="脱硝"/>
      <sheetName val="2010电气概算 价目表"/>
      <sheetName val="30万表三"/>
      <sheetName val="gsde06"/>
      <sheetName val="Contingency"/>
      <sheetName val="jj"/>
      <sheetName val="cespiti cet2 piombino (2)"/>
      <sheetName val="表二"/>
      <sheetName val="建筑工程统计表06月份 "/>
      <sheetName val="C-850R0.XLS"/>
      <sheetName val="DB@Acess"/>
      <sheetName val="Civil"/>
      <sheetName val="[내역.XLS][내역.XLS]석탄2쎕々/_x0000_"/>
      <sheetName val="견적서"/>
      <sheetName val="[내역.XLS]A__MSOffice_Excel_w_349"/>
      <sheetName val="[내역.XLS]A__MSOffice_Excel_w_348"/>
      <sheetName val="[내역.XLS]A__MSOffice_Excel_w_350"/>
      <sheetName val="[내역.XLS]A__MSOffice_Excel_w_351"/>
      <sheetName val="[내역.XLS]A__MSOffice_Excel_w_354"/>
      <sheetName val="[내역.XLS]A__MSOffice_Excel_w_352"/>
      <sheetName val="[내역.XLS]A__MSOffice_Excel_w_353"/>
      <sheetName val="[내역.XLS]A__MSOffice_Excel_w_355"/>
      <sheetName val="[내역.XLS]A__MSOffice_Excel_w_358"/>
      <sheetName val="[내역.XLS]A__MSOffice_Excel_w_356"/>
      <sheetName val="[내역.XLS]A__MSOffice_Excel_w_357"/>
      <sheetName val="[내역.XLS]A__MSOffice_Excel_w_359"/>
      <sheetName val="[내역.XLS]A__MSOffice_Excel_w_360"/>
      <sheetName val="[내역.XLS]A__MSOffice_Excel_w_361"/>
      <sheetName val="CABLE SIZE-1"/>
      <sheetName val="굴화내_x0000_"/>
      <sheetName val="DATA98"/>
      <sheetName val="[내역.XLS]A__MSOffice_Excel_w_372"/>
      <sheetName val="[내역.XLS]A__MSOffice_Excel_w_371"/>
      <sheetName val="SCHEDULE"/>
      <sheetName val="Sumber Daya"/>
      <sheetName val="비고"/>
      <sheetName val="내역서을지"/>
      <sheetName val="표건"/>
      <sheetName val="집 계 표"/>
      <sheetName val="[내역.XLS]A__MSOffice_Excel_w_363"/>
      <sheetName val="[내역.XLS]A__MSOffice_Excel_w_362"/>
      <sheetName val="[내역.XLS]A__MSOffice_Excel_w_364"/>
      <sheetName val="[내역.XLS]A__MSOffice_Excel_w_365"/>
      <sheetName val="[내역.XLS]A__MSOffice_Excel_w_366"/>
      <sheetName val="[내역.XLS]A__MSOffice_Excel_w_368"/>
      <sheetName val="[내역.XLS]A__MSOffice_Excel_w_367"/>
      <sheetName val="[내역.XLS]A__MSOffice_Excel_w_369"/>
      <sheetName val="[내역.XLS]A__MSOffice_Excel_w_370"/>
      <sheetName val="[내역.XLS]A__MSOffice_Excel_w_373"/>
      <sheetName val="[내역.XLS]A__MSOffice_Excel_w_374"/>
      <sheetName val="[내역.XLS]A__MSOffice_Excel_w_375"/>
      <sheetName val="[내역.XLS]A__MSOffice_Excel_w_377"/>
      <sheetName val="[내역.XLS]A__MSOffice_Excel_w_376"/>
      <sheetName val="[내역.XLS]A__MSOffice_Excel_w_378"/>
      <sheetName val="[내역.XLS]A__MSOffice_Excel_w_380"/>
      <sheetName val="설계단넼"/>
      <sheetName val="중분대수량산출"/>
      <sheetName val="공정집계_국별"/>
      <sheetName val="Anti"/>
      <sheetName val="sum1 (2)"/>
      <sheetName val="3.하중계산"/>
      <sheetName val="설계단_x0000_"/>
      <sheetName val="설계단"/>
      <sheetName val="[내역_XLS]A__MSOffice_Excel_wo_11"/>
      <sheetName val="[내역_XLS]A__MSOffice_Excel_wor_8"/>
      <sheetName val="[내역_XLS]A__MSOffice_Excel_wor_7"/>
      <sheetName val="[내역_XLS]A__MSOffice_Excel_wo_10"/>
      <sheetName val="[내역_XLS]A__MSOffice_Excel_wor_9"/>
      <sheetName val="[내역_XLS]A__MSOffice_Excel_wo_16"/>
      <sheetName val="[내역_XLS]A__MSOffice_Excel_wo_14"/>
      <sheetName val="[내역_XLS]A__MSOffice_Excel_wo_12"/>
      <sheetName val="[내역_XLS]A__MSOffice_Excel_wo_13"/>
      <sheetName val="[내역_XLS]A__MSOffice_Excel_wo_15"/>
      <sheetName val="Vari_by_Vendor"/>
      <sheetName val="worksheet_inchican"/>
      <sheetName val="combined_9-30"/>
      <sheetName val="Flour_WH"/>
      <sheetName val="VC2_10_99"/>
      <sheetName val="TRADUCTION_LISTES"/>
      <sheetName val="ind'l_cp"/>
      <sheetName val="Land_Dev't__Ph-1"/>
      <sheetName val="Bored_Pile"/>
      <sheetName val="ﾄﾞﾊﾞｲFUEL_GAS追見"/>
      <sheetName val="UPA(Part_C,D,E,G,H)"/>
      <sheetName val="UPA(Part_F)"/>
      <sheetName val="Rate_Analysis"/>
      <sheetName val="Equipt_Rental"/>
      <sheetName val="structural_ratios"/>
      <sheetName val="ok_slab_on_grade"/>
      <sheetName val="Assump_(Static)"/>
      <sheetName val="Direct_Cost_Summary"/>
      <sheetName val="2_2_STAFF_Scedule"/>
      <sheetName val="Change_Order_Log"/>
      <sheetName val="TRUCK_HAUL_CYCLE-waste"/>
      <sheetName val="2_2_띠장의_설계"/>
      <sheetName val="INTERIOR_WALLS"/>
      <sheetName val="Front_Page"/>
      <sheetName val="HaulingLine_hardware"/>
      <sheetName val="STATUS_REPORT"/>
      <sheetName val="Hac_Lots"/>
      <sheetName val="Res_Lots"/>
      <sheetName val="Spine_Road"/>
      <sheetName val="MAIN_GATE_HOUSE"/>
      <sheetName val="하수처리장-토"/>
      <sheetName val="ఀ᠀갇"/>
      <sheetName val="[내역_XLS]석탄2쎕々/"/>
      <sheetName val="입찰내역_발주처_양식"/>
      <sheetName val="____耀僵䅛_______‎ӥ____"/>
      <sheetName val="____렀హ䆍_______2_______"/>
      <sheetName val="3_공통공사__"/>
      <sheetName val="T_KE_CP1"/>
      <sheetName val="Đon_gia"/>
      <sheetName val="CP_Khac_cuoc_VC"/>
      <sheetName val="아파트_기성내역서"/>
      <sheetName val="Thoat_nuoc"/>
      <sheetName val="COPkԀ"/>
      <sheetName val="[내역_XLS]A__MSOffice_Excel_wo_18"/>
      <sheetName val="[내역_XLS]A__MSOffice_Excel_wo_17"/>
      <sheetName val="[내역_XLS]A__MSOffice_Excel_wo_19"/>
      <sheetName val="[내역_XLS]A__MSOffice_Excel_wo_20"/>
      <sheetName val="[내역_XLS]A__MSOffice_Excel_wo_21"/>
      <sheetName val="[내역_XLS]A__MSOffice_Excel_wo_54"/>
      <sheetName val="정??"/>
      <sheetName val="[내역_XLS]A__MSOffice_Excel_wo_22"/>
      <sheetName val="1공구8_개쌃"/>
      <sheetName val="[내역_XLS]A__MSOffice_Excel_wo_23"/>
      <sheetName val="[내역_XLS]A__MSOffice_Excel_wo_24"/>
      <sheetName val="[내역_XLS]A__MSOffice_Excel_wo_29"/>
      <sheetName val="[내역_XLS]A__MSOffice_Excel_wo_26"/>
      <sheetName val="[내역_XLS]A__MSOffice_Excel_wo_25"/>
      <sheetName val="[내역_XLS]A__MSOffice_Excel_wo_27"/>
      <sheetName val="[내역_XLS]A__MSOffice_Excel_wo_28"/>
      <sheetName val="[내역_XLS]A__MSOffice_Excel_wo_31"/>
      <sheetName val="[내역_XLS]A__MSOffice_Excel_wo_30"/>
      <sheetName val="[내역_XLS]A__MSOffice_Excel_wo_35"/>
      <sheetName val="[내역_XLS]A__MSOffice_Excel_wo_32"/>
      <sheetName val="[내역_XLS]A__MSOffice_Excel_wo_33"/>
      <sheetName val="[내역_XLS]A__MSOffice_Excel_wo_34"/>
      <sheetName val="[내역_XLS]A__MSOffice_Excel_wo_36"/>
      <sheetName val="[내역_XLS]A__MSOffice_Excel_wo_37"/>
      <sheetName val="[내역_XLS]A__MSOffice_Excel_wo_41"/>
      <sheetName val="[내역_XLS]A__MSOffice_Excel_wo_38"/>
      <sheetName val="[내역_XLS]A__MSOffice_Excel_wo_39"/>
      <sheetName val="[내역_XLS]A__MSOffice_Excel_wo_40"/>
      <sheetName val="[내역_XLS]A__MSOffice_Excel_wo_46"/>
      <sheetName val="[내역_XLS]A__MSOffice_Excel_wo_42"/>
      <sheetName val="[내역_XLS]A__MSOffice_Excel_wo_43"/>
      <sheetName val="[내역_XLS]A__MSOffice_Excel_wo_44"/>
      <sheetName val="[내역_XLS]A__MSOffice_Excel_wo_45"/>
      <sheetName val="[내역_XLS]A__MSOffice_Excel_wo_47"/>
      <sheetName val="[내역_XLS]A__MSOffice_Excel_wo_49"/>
      <sheetName val="[내역_XLS]A__MSOffice_Excel_wo_48"/>
      <sheetName val="[내역_XLS]A__MSOffice_Excel_wo_50"/>
      <sheetName val="건축공사_집계표"/>
      <sheetName val="[내역_XLS]A__MSOffice_Excel_wo_51"/>
      <sheetName val="[내역_XLS]A__MSOffice_Excel_wo_53"/>
      <sheetName val="[내역_XLS]A__MSOffice_Excel_wo_52"/>
      <sheetName val="석탄2쎕々_"/>
      <sheetName val="_내역.XLS_A__MSOffice_Excel_wor_2"/>
      <sheetName val="_내역.XLS_A__MSOffice_Excel_wor_6"/>
      <sheetName val="_내역.XLS_A__MSOffice_Excel_wor_4"/>
      <sheetName val="_내역.XLS_A__MSOffice_Excel_wor_3"/>
      <sheetName val="_내역.XLS_A__MSOffice_Excel_wor_5"/>
      <sheetName val="_내역.XLS_A__MSOffice_Excel_wo_11"/>
      <sheetName val="_내역.XLS_A__MSOffice_Excel_wor_8"/>
      <sheetName val="_내역.XLS_A__MSOffice_Excel_wor_7"/>
      <sheetName val="_내역.XLS_A__MSOffice_Excel_wo_10"/>
      <sheetName val="_내역.XLS_A__MSOffice_Excel_wor_9"/>
      <sheetName val="_내역.XLS_A__MSOffice_Excel_wo_16"/>
      <sheetName val="_내역.XLS_A__MSOffice_Excel_wo_14"/>
      <sheetName val="_내역.XLS_A__MSOffice_Excel_wo_12"/>
      <sheetName val="_내역.XLS_A__MSOffice_Excel_wo_13"/>
      <sheetName val="_내역.XLS_A__MSOffice_Excel_wo_15"/>
      <sheetName val="_내역.XLS_A__MSOffice_Excel_wo_19"/>
      <sheetName val="_내역.XLS_A__MSOffice_Excel_wo_17"/>
      <sheetName val="_내역.XLS_A__MSOffice_Excel_wo_18"/>
      <sheetName val="_내역.XLS_A__MSOffice_Excel_wo_20"/>
      <sheetName val="_내역.XLS_A__MSOffice_Excel_wo_22"/>
      <sheetName val="_내역.XLS_A__MSOffice_Excel_wo_21"/>
      <sheetName val="A__MSOffice_Excel_work_내역.XLS"/>
      <sheetName val="_내역.XLS_석탄2쎕々_"/>
      <sheetName val="정___x0005_"/>
      <sheetName val="_내역.XLS_A__MSOffice_Excel_wo_23"/>
      <sheetName val="_내역.XLS_A__MSOffice_Excel_wo_24"/>
      <sheetName val="_내역.XLS_A__MSOffice_Excel_wo_29"/>
      <sheetName val="_내역.XLS_A__MSOffice_Excel_wo_26"/>
      <sheetName val="_내역.XLS_A__MSOffice_Excel_wo_25"/>
      <sheetName val="_내역.XLS_A__MSOffice_Excel_wo_27"/>
      <sheetName val="_내역.XLS_A__MSOffice_Excel_wo_28"/>
      <sheetName val="_내역.XLS_A__MSOffice_Excel_wo_31"/>
      <sheetName val="_내역.XLS_A__MSOffice_Excel_wo_30"/>
      <sheetName val="_내역.XLS_A__MSOffice_Excel_wo_35"/>
      <sheetName val="_내역.XLS_A__MSOffice_Excel_wo_32"/>
      <sheetName val="_내역.XLS_A__MSOffice_Excel_wo_33"/>
      <sheetName val="_내역.XLS_A__MSOffice_Excel_wo_34"/>
      <sheetName val="_내역.XLS_A__MSOffice_Excel_wo_36"/>
      <sheetName val="_내역.XLS_A__MSOffice_Excel_wo_37"/>
      <sheetName val="_내역.XLS_A__MSOffice_Excel_wo_41"/>
      <sheetName val="_내역.XLS_A__MSOffice_Excel_wo_38"/>
      <sheetName val="_내역.XLS_A__MSOffice_Excel_wo_39"/>
      <sheetName val="_내역.XLS_A__MSOffice_Excel_wo_40"/>
      <sheetName val="_내역.XLS_A__MSOffice_Excel_wo_46"/>
      <sheetName val="_내역.XLS_A__MSOffice_Excel_wo_42"/>
      <sheetName val="_내역.XLS_A__MSOffice_Excel_wo_43"/>
      <sheetName val="_내역.XLS_A__MSOffice_Excel_wo_44"/>
      <sheetName val="_내역.XLS_A__MSOffice_Excel_wo_45"/>
      <sheetName val="_내역.XLS_A__MSOffice_Excel_wo_47"/>
      <sheetName val="_내역.XLS_A__MSOffice_Excel_wo_49"/>
      <sheetName val="_내역.XLS_A__MSOffice_Excel_wo_48"/>
      <sheetName val="_내역.XLS_A__MSOffice_Excel_wo_50"/>
      <sheetName val="_내역.XLS_A__MSOffice_Excel_wo_51"/>
      <sheetName val="_내역.XLS_A__MSOffice_Excel_wo_53"/>
      <sheetName val="_내역.XLS_A__MSOffice_Excel_wo_52"/>
      <sheetName val="_내역.XLS_A__MSOffice_Excel_wo_54"/>
      <sheetName val="_내역.XLS_A__MSOffice_Excel_wo_55"/>
      <sheetName val="_내역.XLS_A__MSOffice_Excel_wo_64"/>
      <sheetName val="_내역.XLS_A__MSOffice_Excel_wo_56"/>
      <sheetName val="_내역.XLS_A__MSOffice_Excel_wo_57"/>
      <sheetName val="_내역.XLS_A__MSOffice_Excel_wo_58"/>
      <sheetName val="_내역.XLS_A__MSOffice_Excel_wo_59"/>
      <sheetName val="_내역.XLS_A__MSOffice_Excel_wo_60"/>
      <sheetName val="_내역.XLS_A__MSOffice_Excel_wo_61"/>
      <sheetName val="_내역.XLS_A__MSOffice_Excel_wo_62"/>
      <sheetName val="_내역.XLS_A__MSOffice_Excel_wo_63"/>
      <sheetName val="_내역.XLS_A__MSOffice_Excel_wo_65"/>
      <sheetName val="_내역.XLS_A__MSOffice_Excel_wo_66"/>
      <sheetName val="_내역.XLS_A__MSOffice_Excel_wo_67"/>
      <sheetName val="_내역.XLS_A__MSOffice_Excel_wo_68"/>
      <sheetName val="_내역.XLS_A__MSOffice_Excel_wo_69"/>
      <sheetName val="_내역.XLS_A__MSOffice_Excel_wo_70"/>
      <sheetName val="_내역.XLS_A__MSOffice_Excel_wo_72"/>
      <sheetName val="_내역.XLS_A__MSOffice_Excel_wo_71"/>
      <sheetName val="_내역.XLS_A__MSOffice_Excel_wo_73"/>
      <sheetName val="_내역.XLS_A__MSOffice_Excel_wo_75"/>
      <sheetName val="_내역.XLS_A__MSOffice_Excel_wo_74"/>
      <sheetName val="_내역.XLS_A__MSOffice_Excel_w_118"/>
      <sheetName val="_내역.XLS_A__MSOffice_Excel_w_117"/>
      <sheetName val="_내역.XLS_A__MSOffice_Excel_wo_82"/>
      <sheetName val="_내역.XLS_A__MSOffice_Excel_wo_76"/>
      <sheetName val="_내역.XLS_A__MSOffice_Excel_wo_77"/>
      <sheetName val="_내역.XLS_A__MSOffice_Excel_wo_78"/>
      <sheetName val="_내역.XLS_A__MSOffice_Excel_wo_79"/>
      <sheetName val="_내역.XLS_A__MSOffice_Excel_wo_80"/>
      <sheetName val="_내역.XLS_A__MSOffice_Excel_wo_81"/>
      <sheetName val="_내역.XLS_A__MSOffice_Excel_w_100"/>
      <sheetName val="_내역.XLS_A__MSOffice_Excel_wo_83"/>
      <sheetName val="_내역.XLS_A__MSOffice_Excel_wo_84"/>
      <sheetName val="_내역.XLS_A__MSOffice_Excel_wo_86"/>
      <sheetName val="_내역.XLS_A__MSOffice_Excel_wo_85"/>
      <sheetName val="_내역.XLS_A__MSOffice_Excel_wo_88"/>
      <sheetName val="_내역.XLS_A__MSOffice_Excel_wo_87"/>
      <sheetName val="_내역.XLS_A__MSOffice_Excel_wo_90"/>
      <sheetName val="_내역.XLS_A__MSOffice_Excel_wo_89"/>
      <sheetName val="_내역.XLS_A__MSOffice_Excel_wo_91"/>
      <sheetName val="_내역.XLS_A__MSOffice_Excel_wo_92"/>
      <sheetName val="_내역.XLS_A__MSOffice_Excel_wo_93"/>
      <sheetName val="_내역.XLS_A__MSOffice_Excel_wo_94"/>
      <sheetName val="_내역.XLS_A__MSOffice_Excel_wo_95"/>
      <sheetName val="_내역.XLS_A__MSOffice_Excel_wo_97"/>
      <sheetName val="_내역.XLS_A__MSOffice_Excel_wo_96"/>
      <sheetName val="_내역.XLS_A__MSOffice_Excel_wo_98"/>
      <sheetName val="_내역.XLS_A__MSOffice_Excel_wo_99"/>
      <sheetName val="_내역.XLS_A__MSOffice_Excel_w_102"/>
      <sheetName val="_내역.XLS_A__MSOffice_Excel_w_101"/>
      <sheetName val="_내역.XLS_A__MSOffice_Excel_w_103"/>
      <sheetName val="_내역.XLS_A__MSOffice_Excel_w_104"/>
      <sheetName val="_내역.XLS_A__MSOffice_Excel_w_105"/>
      <sheetName val="_내역.XLS_A__MSOffice_Excel_w_106"/>
      <sheetName val="_내역.XLS_A__MSOffice_Excel_w_107"/>
      <sheetName val="_내역.XLS_A__MSOffice_Excel_w_108"/>
      <sheetName val="_내역.XLS_A__MSOffice_Excel_w_109"/>
      <sheetName val="_내역.XLS_A__MSOffice_Excel_w_111"/>
      <sheetName val="_내역.XLS_A__MSOffice_Excel_w_110"/>
      <sheetName val="_내역.XLS_A__MSOffice_Excel_w_113"/>
      <sheetName val="_내역.XLS_A__MSOffice_Excel_w_112"/>
      <sheetName val="_내역.XLS_A__MSOffice_Excel_w_114"/>
      <sheetName val="_내역.XLS_A__MSOffice_Excel_w_115"/>
      <sheetName val="_내역.XLS_A__MSOffice_Excel_w_116"/>
      <sheetName val="3_공통공사__1"/>
      <sheetName val="GEN"/>
      <sheetName val="[내역.XLS]A__MSOffice_Excel_w_379"/>
      <sheetName val="[내역.XLS]A__MSOffice_Excel_w_381"/>
      <sheetName val="[내역.XLS]A__MSOffice_Excel_w_382"/>
      <sheetName val="BOJUNGGM"/>
      <sheetName val="수정계획3"/>
      <sheetName val="[내역.XLS]A__MSOffice_Excel_w_383"/>
      <sheetName val="[내역.XLS]A__MSOffice_Excel_w_386"/>
      <sheetName val="49M_x0000_"/>
      <sheetName val="신우"/>
      <sheetName val="[내역.XLS]A__MSOffice_Excel_w_384"/>
      <sheetName val="[내역.XLS]A__MSOffice_Excel_w_385"/>
      <sheetName val="[내역.XLS]A__MSOffice_Excel_w_387"/>
      <sheetName val="[내역.XLS]A__MSOffice_Excel_w_388"/>
      <sheetName val="5사남"/>
      <sheetName val="[내역.XLS]A__MSOffice_Excel_w_389"/>
      <sheetName val="[내역.XLS]A__MSOffice_Excel_w_391"/>
      <sheetName val="[내역.XLS]A__MSOffice_Excel_w_390"/>
      <sheetName val="[내역.XLS]A__MSOffice_Excel_w_394"/>
      <sheetName val="[내역.XLS]A__MSOffice_Excel_w_392"/>
      <sheetName val="[내역.XLS]A__MSOffice_Excel_w_393"/>
      <sheetName val="[내역.XLS]A__MSOffice_Excel_w_396"/>
      <sheetName val="[내역.XLS]A__MSOffice_Excel_w_395"/>
      <sheetName val="[내역.XLS]A__MSOffice_Excel_w_397"/>
      <sheetName val="3.하중산정4"/>
      <sheetName val="[내역.XLS]A__MSOffice_Excel_w_398"/>
      <sheetName val="[내역.XLS]A__MSOffice_Excel_w_399"/>
      <sheetName val="[내역.XLS]A__MSOffice_Excel_w_400"/>
      <sheetName val="[내역.XLS]A__MSOffice_Excel_w_402"/>
      <sheetName val="[내역.XLS]A__MSOffice_Excel_w_401"/>
      <sheetName val="[내역.XLS]A__MSOffice_Excel_w_403"/>
      <sheetName val="[내역.XLS]A__MSOffice_Excel_w_404"/>
      <sheetName val="[내역.XLS]A__MSOffice_Excel_w_406"/>
      <sheetName val="[내역.XLS]A__MSOffice_Excel_w_405"/>
      <sheetName val="[내역.XLS]A__MSOffice_Excel_w_407"/>
      <sheetName val="소유자명부(전체,비고란포함)"/>
      <sheetName val="[내역.XLS]A__MSOffice_Excel_w_408"/>
      <sheetName val="대장"/>
      <sheetName val="도기류"/>
      <sheetName val="기본단가"/>
      <sheetName val="[내역.XLS]A__MSOffice_Excel_w_414"/>
      <sheetName val="배수통관(좌)"/>
      <sheetName val="재_x0008_ꀀ"/>
      <sheetName val="[내역.XLS]A__MSOffice_Excel_w_413"/>
      <sheetName val="[내역.XLS]A__MSOffice_Excel_w_409"/>
      <sheetName val="[내역.XLS]A__MSOffice_Excel_w_410"/>
      <sheetName val="[내역.XLS]A__MSOffice_Excel_w_411"/>
      <sheetName val="[내역.XLS]A__MSOffice_Excel_w_412"/>
      <sheetName val="[내역.XLS]A__MSOffice_Excel_w_415"/>
      <sheetName val="[내역.XLS]A__MSOffice_Excel_w_416"/>
      <sheetName val="[내역.XLS]A__MSOffice_Excel_w_417"/>
      <sheetName val="ELECTRIC"/>
      <sheetName val="Database"/>
      <sheetName val="schedule nos"/>
      <sheetName val="유방야장기초"/>
      <sheetName val="[내역.XLS]A__MSOffice_Excel_w_426"/>
      <sheetName val="[내역.XLS]A__MSOffice_Excel_w_418"/>
      <sheetName val="[내역.XLS]A__MSOffice_Excel_w_419"/>
      <sheetName val="[내역.XLS]A__MSOffice_Excel_w_420"/>
      <sheetName val="[내역.XLS]A__MSOffice_Excel_w_421"/>
      <sheetName val="[내역.XLS]A__MSOffice_Excel_w_422"/>
      <sheetName val="[내역.XLS]A__MSOffice_Excel_w_423"/>
      <sheetName val="[내역.XLS]A__MSOffice_Excel_w_424"/>
      <sheetName val="[내역.XLS]A__MSOffice_Excel_w_425"/>
      <sheetName val="[내역.XLS]A__MSOffice_Excel_w_427"/>
      <sheetName val="[내역.XLS]A__MSOffice_Excel_w_429"/>
      <sheetName val="[내역.XLS]A__MSOffice_Excel_w_428"/>
      <sheetName val="[내역.XLS]A__MSOffice_Excel_w_430"/>
      <sheetName val="전차선로_물량刀"/>
      <sheetName val="[내역.XLS]A__MSOffice_Excel_w_432"/>
      <sheetName val="[내역.XLS]A__MSOffice_Excel_w_431"/>
      <sheetName val="49_x0000_"/>
      <sheetName val="데이터"/>
      <sheetName val="자동제어"/>
      <sheetName val="잡철물"/>
      <sheetName val="[내역.XLS]A__MSOffice_Excel_w_433"/>
      <sheetName val="[내역.XLS]A__MSOffice_Excel_w_435"/>
      <sheetName val="[내역.XLS]A__MSOffice_Excel_w_434"/>
      <sheetName val="경영상태"/>
      <sheetName val="토목검측서"/>
      <sheetName val="[내역.XLS]A__MSOffice_Excel_w_442"/>
      <sheetName val="건축집계표이수:건축집계합계"/>
      <sheetName val="2.MODEL"/>
      <sheetName val="4.하중산정"/>
      <sheetName val="[내역.XLS]A__MSOffice_Excel_w_436"/>
      <sheetName val="[내역.XLS]A__MSOffice_Excel_w_438"/>
      <sheetName val="[내역.XLS]A__MSOffice_Excel_w_437"/>
      <sheetName val="[내역.XLS]A__MSOffice_Excel_w_441"/>
      <sheetName val="[내역.XLS]A__MSOffice_Excel_w_439"/>
      <sheetName val="[내역.XLS]A__MSOffice_Excel_w_440"/>
      <sheetName val="[내역.XLS]A__MSOffice_Excel_w_443"/>
      <sheetName val="[내역.XLS]A__MSOffice_Excel_w_444"/>
      <sheetName val="[내역.XLS]A__MSOffice_Excel_w_446"/>
      <sheetName val="[내역.XLS]A__MSOffice_Excel_w_445"/>
      <sheetName val="[내역.XLS]A__MSOffice_Excel_w_449"/>
      <sheetName val="[내역.XLS]A__MSOffice_Excel_w_447"/>
      <sheetName val="[내역.XLS]A__MSOffice_Excel_w_448"/>
      <sheetName val="노임단가 및 기계경비"/>
      <sheetName val="슬래브"/>
      <sheetName val="[내역.XLS]A__MSOffice_Excel_w_452"/>
      <sheetName val="[내역.XLS]A__MSOffice_Excel_w_450"/>
      <sheetName val="[내역.XLS]A__MSOffice_Excel_w_451"/>
      <sheetName val="[내역.XLS]A__MSOffice_Excel_w_453"/>
      <sheetName val="[내역.XLS]A__MSOffice_Excel_w_454"/>
      <sheetName val="[내역.XLS]A__MSOffice_Excel_w_455"/>
      <sheetName val="[내역.XLS]A__MSOffice_Excel_w_456"/>
      <sheetName val="각형맨_x0000_"/>
      <sheetName val="각형맨쀀"/>
      <sheetName val="가제_x0000__x0000__x0000__x0000_"/>
      <sheetName val="1.설偰ᒶ_x0000_"/>
      <sheetName val="1.설ၒ_x0000_"/>
      <sheetName val="1.설矰B"/>
      <sheetName val="[내역.XLS]A__MSOffice_Excel_w_464"/>
      <sheetName val="[내역.XLS]A__MSOffice_Excel_w_458"/>
      <sheetName val="[내역.XLS]A__MSOffice_Excel_w_457"/>
      <sheetName val="[내역.XLS]A__MSOffice_Excel_w_459"/>
      <sheetName val="[내역.XLS]A__MSOffice_Excel_w_460"/>
      <sheetName val="[내역.XLS]A__MSOffice_Excel_w_463"/>
      <sheetName val="[내역.XLS]A__MSOffice_Excel_w_461"/>
      <sheetName val="[내역.XLS]A__MSOffice_Excel_w_462"/>
      <sheetName val="[내역.XLS]A__MSOffice_Excel_w_465"/>
      <sheetName val="[내역.XLS]A__MSOffice_Excel_w_466"/>
      <sheetName val="[내역.XLS]A__MSOffice_Excel_w_468"/>
      <sheetName val="[내역.XLS]A__MSOffice_Excel_w_467"/>
      <sheetName val="인천제철"/>
      <sheetName val="b_balj_x0000__x0000__x0005__x00"/>
      <sheetName val="_x005f_x0000__x005f_x000c__x005"/>
      <sheetName val="L형옹벽_x0006__x0004__x0004__x001a"/>
      <sheetName val="_x0000__x0006__x0000__x0000__x0"/>
      <sheetName val="?_x000c_?_x000c_??耀僵䅛????_x0001"/>
      <sheetName val="?_x000c_?_x000c_??렀హ䆍????_x0001"/>
      <sheetName val="_x0000__x0000__x0000__x0004__x0"/>
      <sheetName val="3.하중산정4_x0000__x0000__x0005__x0"/>
      <sheetName val="[내역.XLS][내역.XLS][내역.XLS]석탄2쎕々/_"/>
      <sheetName val="__x000c___x000c___耀僵䅛_____x0001"/>
      <sheetName val="__x000c___x000c___렀హ䆍_____x0001"/>
      <sheetName val="[내역.XLS]A__MSOffice_Excel_w_469"/>
      <sheetName val="[내역.XLS]A__MSOffice_Excel_w_470"/>
      <sheetName val="[내역.XLS]A__MSOffice_Excel_w_471"/>
      <sheetName val="[내역.XLS]A__MSOffice_Excel_w_472"/>
      <sheetName val="[내역.XLS]A__MSOffice_Excel_w_477"/>
      <sheetName val="[내역.XLS]A__MSOffice_Excel_w_474"/>
      <sheetName val="[내역.XLS]A__MSOffice_Excel_w_473"/>
      <sheetName val="[내역.XLS]A__MSOffice_Excel_w_476"/>
      <sheetName val="[내역.XLS]A__MSOffice_Excel_w_475"/>
      <sheetName val="[내역.XLS]A__MSOffice_Excel_w_478"/>
      <sheetName val="[내역.XLS]A__MSOffice_Excel_w_480"/>
      <sheetName val="[내역.XLS]A__MSOffice_Excel_w_479"/>
      <sheetName val="[내역.XLS]A__MSOffice_Excel_w_482"/>
      <sheetName val="[내역.XLS]A__MSOffice_Excel_w_481"/>
      <sheetName val="[내역.XLS]A__MSOffice_Excel_w_483"/>
      <sheetName val="[내역.XLS]A__MSOffice_Excel_w_484"/>
      <sheetName val="[내역.XLS]A__MSOffice_Excel_w_486"/>
      <sheetName val="[내역.XLS]A__MSOffice_Excel_w_485"/>
      <sheetName val="[내역.XLS]A__MSOffice_Excel_w_491"/>
      <sheetName val="[내역.XLS]A__MSOffice_Excel_w_487"/>
      <sheetName val="[내역.XLS]A__MSOffice_Excel_w_488"/>
      <sheetName val="[내역.XLS]A__MSOffice_Excel_w_489"/>
      <sheetName val="[내역.XLS]A__MSOffice_Excel_w_490"/>
      <sheetName val="[내역.XLS]A__MSOffice_Excel_w_494"/>
      <sheetName val="[내역.XLS]A__MSOffice_Excel_w_492"/>
      <sheetName val="[내역.XLS]A__MSOffice_Excel_w_493"/>
      <sheetName val="[내역.XLS]A__MSOffice_Excel_w_495"/>
      <sheetName val="[내역.XLS]A__MSOffice_Excel_w_496"/>
      <sheetName val="[내역.XLS]A__MSOffice_Excel_w_497"/>
      <sheetName val="[내역.XLS]A__MSOffice_Excel_w_498"/>
      <sheetName val="[내역.XLS]A__MSOffice_Excel_w_499"/>
      <sheetName val="[내역.XLS]A__MSOffice_Excel_w_500"/>
      <sheetName val="[내역.XLS]A__MSOffice_Excel_w_501"/>
      <sheetName val="[내역.XLS]A__MSOffice_Excel_w_517"/>
      <sheetName val="[내역.XLS]A__MSOffice_Excel_w_503"/>
      <sheetName val="[내역.XLS]A__MSOffice_Excel_w_502"/>
      <sheetName val="[내역.XLS]A__MSOffice_Excel_w_504"/>
      <sheetName val="[내역.XLS]A__MSOffice_Excel_w_505"/>
      <sheetName val="[내역.XLS]A__MSOffice_Excel_w_506"/>
      <sheetName val="[내역.XLS]A__MSOffice_Excel_w_507"/>
      <sheetName val="[내역.XLS]A__MSOffice_Excel_w_508"/>
      <sheetName val="[내역.XLS]A__MSOffice_Excel_w_509"/>
      <sheetName val="[내역.XLS]A__MSOffice_Excel_w_510"/>
      <sheetName val="[내역.XLS]A__MSOffice_Excel_w_511"/>
      <sheetName val="[내역.XLS]A__MSOffice_Excel_w_512"/>
      <sheetName val="[내역.XLS]A__MSOffice_Excel_w_513"/>
      <sheetName val="[내역.XLS]A__MSOffice_Excel_w_514"/>
      <sheetName val="[내역.XLS]A__MSOffice_Excel_w_516"/>
      <sheetName val="[내역.XLS]A__MSOffice_Excel_w_515"/>
      <sheetName val="[내역.XLS]A__MSOffice_Excel_w_518"/>
      <sheetName val="[내역.XLS]A__MSOffice_Excel_w_519"/>
      <sheetName val="[내역.XLS]A__MSOffice_Excel_w_520"/>
      <sheetName val="[내역.XLS]A__MSOffice_Excel_w_521"/>
      <sheetName val="설계단惝"/>
      <sheetName val="총공사_x0000_凋Ɩ"/>
      <sheetName val="설계단"/>
      <sheetName val="설계단냺"/>
      <sheetName val="[내역.XLS]A__MSOffice_Excel_w_534"/>
      <sheetName val="[내역.XLS]A__MSOffice_Excel_w_533"/>
      <sheetName val="[내역.XLS]A__MSOffice_Excel_w_522"/>
      <sheetName val="[내역.XLS]A__MSOffice_Excel_w_523"/>
      <sheetName val="[내역.XLS]A__MSOffice_Excel_w_524"/>
      <sheetName val="[내역.XLS]A__MSOffice_Excel_w_525"/>
      <sheetName val="내역금액적용"/>
      <sheetName val="비목코드"/>
      <sheetName val="[내역.XLS]A__MSOffice_Excel_w_526"/>
      <sheetName val="[내역.XLS]A__MSOffice_Excel_w_527"/>
      <sheetName val="새공©"/>
      <sheetName val="본제당_x0005__x0000_Ԁ"/>
      <sheetName val="설계단颳"/>
      <sheetName val="석탄2"/>
      <sheetName val="strutႼ"/>
      <sheetName val="지장물"/>
      <sheetName val="설계단栀"/>
      <sheetName val="인구"/>
      <sheetName val="환경평가"/>
      <sheetName val="PSV2701F"/>
      <sheetName val="업체별기성내역"/>
      <sheetName val="취수탑공사_x0000_"/>
      <sheetName val="굴_x0000__x0000__x0005_"/>
      <sheetName val="[내역.XLS]A__MSOffice_Excel_w_530"/>
      <sheetName val="[내역.XLS]A__MSOffice_Excel_w_528"/>
      <sheetName val="[내역.XLS]A__MSOffice_Excel_w_529"/>
      <sheetName val="[내역.XLS]A__MSOffice_Excel_w_531"/>
      <sheetName val="[내역.XLS]A__MSOffice_Excel_w_532"/>
      <sheetName val="[내역.XLS]A__MSOffice_Excel_w_535"/>
      <sheetName val="남평내역"/>
      <sheetName val="화해(장ì"/>
      <sheetName val="4월가격"/>
      <sheetName val="22퀁퍱"/>
      <sheetName val="마산방향"/>
      <sheetName val="마산방향철근집계"/>
      <sheetName val="보호통단위수량"/>
      <sheetName val="49수게"/>
      <sheetName val="49수즌"/>
      <sheetName val="49수Ⲍ"/>
      <sheetName val="주방"/>
      <sheetName val="strut_x0000__x0000__x0000__x0000__x0000_"/>
      <sheetName val="운_xd80e_"/>
      <sheetName val="전정 수량표 (2)"/>
      <sheetName val="3.공통공사[_x0000_"/>
      <sheetName val="착공내솖"/>
      <sheetName val="착공내軝枧"/>
      <sheetName val="착공내씧"/>
      <sheetName val="착공내ꓝ佨"/>
      <sheetName val="착공내퓝屎"/>
      <sheetName val="착공내᳝ᜀ"/>
      <sheetName val="착공내퓝녎"/>
      <sheetName val="착공내퓝≎"/>
      <sheetName val="착공내퓝빎"/>
      <sheetName val="간접비총"/>
      <sheetName val="간접비총D"/>
      <sheetName val="착공내퓝Վ"/>
      <sheetName val="단가산출서(표지_x0000_"/>
      <sheetName val="acunit"/>
      <sheetName val="conunit"/>
      <sheetName val="con포장수량"/>
      <sheetName val="가시설단위수량"/>
      <sheetName val="흄관기초"/>
      <sheetName val="현산지구20:"/>
      <sheetName val="단가일阺"/>
      <sheetName val="단-토공"/>
      <sheetName val="아파ÿ_x0000_礀"/>
      <sheetName val="전ʌ"/>
      <sheetName val="49_x0000__x0000_"/>
      <sheetName val="관토공단위"/>
      <sheetName val="_x005f_x0000__x005f_x000c__x005f_x0000__x005f_x000c___2"/>
      <sheetName val="_x005f_x0000__x005f_x000c__x005f_x0000__x005f_x000c___3"/>
      <sheetName val="정_x005f_x0000__x005f_x0000__x005f_x0005_"/>
      <sheetName val="3.공통공사_x005f_x0000__x005f_x0000_"/>
      <sheetName val="1.설_x005f_x0000__x005f_x0000__x005f_x0005_"/>
      <sheetName val="1.설_x005f_x0000__x005f_x0000_Ā"/>
      <sheetName val="1.설壆⿜_x005f_x0000_"/>
      <sheetName val="산업_x005f_x0000__x005f_x0000__x005f_x0005_"/>
      <sheetName val="Baby일_x005f_x0000__x005f_x0000__x005f_x0005_"/>
      <sheetName val="b_balj_x005f_x0000__x005f_x0000__x005f_x0005__x_2"/>
      <sheetName val="b_balj_x005f_x0000__x005f_x0000__x005f_x0005__x_3"/>
      <sheetName val="Baby일닑⾸_x005f_x0005_"/>
      <sheetName val="_x005f_x005f_x005f_x0000__x005f_x005f_x005f_x000c__x0_2"/>
      <sheetName val="공사총원가계_x005f_x0000__x005f_x0000_"/>
      <sheetName val="산출내역_x005f_x0000__x005f_x0000_Ԁ_x005f_x0000_"/>
      <sheetName val="L____x005f_x0006__x005f_x0004__x005f_x0004__x00_2"/>
      <sheetName val="_x005f_x0000__x005f_x0006__x005f_x0000__x005f_x0000___2"/>
      <sheetName val="재료_x005f_x0000__x005f_x0000_Ԁ_x005f_x0000_"/>
      <sheetName val="복통공Á_x005f_x0000_"/>
      <sheetName val="3.하중산정枵⿯_x005f_x0000__x005f_x0000_肨"/>
      <sheetName val="석탄2ဴ_x005f_x0000_倀ﰨ"/>
      <sheetName val="석탄2쎕々/_x005f_x0000_"/>
      <sheetName val="_x005f_x0000__x005f_x0000__x005f_x0000__x005f_x0004___2"/>
      <sheetName val="JUCKEY_x005f_x0000_"/>
      <sheetName val="하수처리장-토_x005f_x0002__x005f_x0004__x005f_x0004_"/>
      <sheetName val="ఀ᠀갇_x005f_x0001__x005f_x0000_"/>
      <sheetName val="정_x005f_x0000__x005f_x0000__x00"/>
      <sheetName val="1.설_x005f_x0000__x005f_x0000__x"/>
      <sheetName val="산업_x005f_x0000__x005f_x0000__x0"/>
      <sheetName val="Baby일_x005f_x0000__x005f_x0000_"/>
      <sheetName val="_x005f_x005f_x005f_x0000__x005f"/>
      <sheetName val="산출내역_x005f_x0000__x005f_x0000_Ԁ"/>
      <sheetName val="L____x005f_x0006__x005f_x0004__"/>
      <sheetName val="_x005f_x0000__x005f_x0006__x005"/>
      <sheetName val="재료_x005f_x0000__x005f_x0000_Ԁ_x"/>
      <sheetName val="_x005f_x0000__x005f_x0000__x005"/>
      <sheetName val="3.공통공사_x005f_x0000__x0000"/>
      <sheetName val="b_balj_x005f_x0000__x0000"/>
      <sheetName val="공사총원가계_x005f_x0000__x0000"/>
      <sheetName val="3.하중산정枵⿯_x005f_x0000__x00"/>
      <sheetName val="하수처리장-토_x005f_x0002__x000"/>
      <sheetName val="제1호단위수량"/>
      <sheetName val="토총괄 ◸˻쿆"/>
      <sheetName val="22일_x0000_"/>
      <sheetName val="아파_xd8ff_좭쀁"/>
      <sheetName val="신_x0000_␀_x0013_"/>
      <sheetName val="경비2내_x0005_"/>
      <sheetName val="IMPEADENCE MAP 취수장"/>
      <sheetName val="수지예산서(세ద_x0002_쀀ゑ_xdd03_¥"/>
      <sheetName val="수지예산서(세&amp;_x0000__x0000__x0000__x0000__x0001_"/>
      <sheetName val="지장_x0000__x0000__x0000__x0000_"/>
      <sheetName val="총공사_x0000__x0000__x0000_"/>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sheetData sheetId="417"/>
      <sheetData sheetId="418"/>
      <sheetData sheetId="419"/>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ow r="1">
          <cell r="C1" t="str">
            <v>F_CODE</v>
          </cell>
        </row>
      </sheetData>
      <sheetData sheetId="784">
        <row r="1">
          <cell r="C1" t="str">
            <v>F_CODE</v>
          </cell>
        </row>
      </sheetData>
      <sheetData sheetId="785">
        <row r="1">
          <cell r="C1" t="str">
            <v>F_CODE</v>
          </cell>
        </row>
      </sheetData>
      <sheetData sheetId="786">
        <row r="1">
          <cell r="C1" t="str">
            <v>F_CODE</v>
          </cell>
        </row>
      </sheetData>
      <sheetData sheetId="787">
        <row r="1">
          <cell r="C1" t="str">
            <v>F_CODE</v>
          </cell>
        </row>
      </sheetData>
      <sheetData sheetId="788">
        <row r="1">
          <cell r="C1" t="str">
            <v>F_CODE</v>
          </cell>
        </row>
      </sheetData>
      <sheetData sheetId="789">
        <row r="1">
          <cell r="C1" t="str">
            <v>F_CODE</v>
          </cell>
        </row>
      </sheetData>
      <sheetData sheetId="790">
        <row r="1">
          <cell r="C1" t="str">
            <v>F_CODE</v>
          </cell>
        </row>
      </sheetData>
      <sheetData sheetId="791">
        <row r="1">
          <cell r="C1" t="str">
            <v>F_CODE</v>
          </cell>
        </row>
      </sheetData>
      <sheetData sheetId="792">
        <row r="1">
          <cell r="C1" t="str">
            <v>F_CODE</v>
          </cell>
        </row>
      </sheetData>
      <sheetData sheetId="793">
        <row r="1">
          <cell r="C1" t="str">
            <v>F_CODE</v>
          </cell>
        </row>
      </sheetData>
      <sheetData sheetId="794">
        <row r="1">
          <cell r="C1" t="str">
            <v>F_CODE</v>
          </cell>
        </row>
      </sheetData>
      <sheetData sheetId="795">
        <row r="1">
          <cell r="C1" t="str">
            <v>F_CODE</v>
          </cell>
        </row>
      </sheetData>
      <sheetData sheetId="796">
        <row r="1">
          <cell r="C1" t="str">
            <v>F_CODE</v>
          </cell>
        </row>
      </sheetData>
      <sheetData sheetId="797">
        <row r="1">
          <cell r="C1" t="str">
            <v>F_CODE</v>
          </cell>
        </row>
      </sheetData>
      <sheetData sheetId="798">
        <row r="1">
          <cell r="C1" t="str">
            <v>F_CODE</v>
          </cell>
        </row>
      </sheetData>
      <sheetData sheetId="799">
        <row r="1">
          <cell r="C1" t="str">
            <v>F_CODE</v>
          </cell>
        </row>
      </sheetData>
      <sheetData sheetId="800">
        <row r="1">
          <cell r="C1" t="str">
            <v>F_CODE</v>
          </cell>
        </row>
      </sheetData>
      <sheetData sheetId="801">
        <row r="1">
          <cell r="C1" t="str">
            <v>F_CODE</v>
          </cell>
        </row>
      </sheetData>
      <sheetData sheetId="802">
        <row r="1">
          <cell r="C1" t="str">
            <v>F_CODE</v>
          </cell>
        </row>
      </sheetData>
      <sheetData sheetId="803">
        <row r="1">
          <cell r="C1" t="str">
            <v>F_CODE</v>
          </cell>
        </row>
      </sheetData>
      <sheetData sheetId="804">
        <row r="1">
          <cell r="C1" t="str">
            <v>F_CODE</v>
          </cell>
        </row>
      </sheetData>
      <sheetData sheetId="805">
        <row r="1">
          <cell r="C1" t="str">
            <v>F_CODE</v>
          </cell>
        </row>
      </sheetData>
      <sheetData sheetId="806">
        <row r="1">
          <cell r="C1" t="str">
            <v>F_CODE</v>
          </cell>
        </row>
      </sheetData>
      <sheetData sheetId="807">
        <row r="1">
          <cell r="C1" t="str">
            <v>F_CODE</v>
          </cell>
        </row>
      </sheetData>
      <sheetData sheetId="808">
        <row r="1">
          <cell r="C1" t="str">
            <v>F_CODE</v>
          </cell>
        </row>
      </sheetData>
      <sheetData sheetId="809">
        <row r="1">
          <cell r="C1" t="str">
            <v>F_CODE</v>
          </cell>
        </row>
      </sheetData>
      <sheetData sheetId="810">
        <row r="1">
          <cell r="C1" t="str">
            <v>F_CODE</v>
          </cell>
        </row>
      </sheetData>
      <sheetData sheetId="811">
        <row r="1">
          <cell r="C1" t="str">
            <v>F_CODE</v>
          </cell>
        </row>
      </sheetData>
      <sheetData sheetId="812">
        <row r="1">
          <cell r="C1" t="str">
            <v>F_CODE</v>
          </cell>
        </row>
      </sheetData>
      <sheetData sheetId="813">
        <row r="1">
          <cell r="C1" t="str">
            <v>F_CODE</v>
          </cell>
        </row>
      </sheetData>
      <sheetData sheetId="814">
        <row r="1">
          <cell r="C1" t="str">
            <v>F_CODE</v>
          </cell>
        </row>
      </sheetData>
      <sheetData sheetId="815">
        <row r="1">
          <cell r="C1" t="str">
            <v>F_CODE</v>
          </cell>
        </row>
      </sheetData>
      <sheetData sheetId="816">
        <row r="1">
          <cell r="C1" t="str">
            <v>F_CODE</v>
          </cell>
        </row>
      </sheetData>
      <sheetData sheetId="817">
        <row r="1">
          <cell r="C1" t="str">
            <v>F_CODE</v>
          </cell>
        </row>
      </sheetData>
      <sheetData sheetId="818">
        <row r="1">
          <cell r="C1" t="str">
            <v>F_CODE</v>
          </cell>
        </row>
      </sheetData>
      <sheetData sheetId="819">
        <row r="1">
          <cell r="C1" t="str">
            <v>F_CODE</v>
          </cell>
        </row>
      </sheetData>
      <sheetData sheetId="820">
        <row r="1">
          <cell r="C1" t="str">
            <v>F_CODE</v>
          </cell>
        </row>
      </sheetData>
      <sheetData sheetId="821">
        <row r="1">
          <cell r="C1" t="str">
            <v>F_CODE</v>
          </cell>
        </row>
      </sheetData>
      <sheetData sheetId="822">
        <row r="1">
          <cell r="C1" t="str">
            <v>F_CODE</v>
          </cell>
        </row>
      </sheetData>
      <sheetData sheetId="823">
        <row r="1">
          <cell r="C1" t="str">
            <v>F_CODE</v>
          </cell>
        </row>
      </sheetData>
      <sheetData sheetId="824">
        <row r="1">
          <cell r="C1" t="str">
            <v>F_CODE</v>
          </cell>
        </row>
      </sheetData>
      <sheetData sheetId="825">
        <row r="1">
          <cell r="C1" t="str">
            <v>F_CODE</v>
          </cell>
        </row>
      </sheetData>
      <sheetData sheetId="826">
        <row r="1">
          <cell r="C1" t="str">
            <v>F_CODE</v>
          </cell>
        </row>
      </sheetData>
      <sheetData sheetId="827">
        <row r="1">
          <cell r="C1" t="str">
            <v>F_CODE</v>
          </cell>
        </row>
      </sheetData>
      <sheetData sheetId="828">
        <row r="1">
          <cell r="C1" t="str">
            <v>F_CODE</v>
          </cell>
        </row>
      </sheetData>
      <sheetData sheetId="829">
        <row r="1">
          <cell r="C1" t="str">
            <v>F_CODE</v>
          </cell>
        </row>
      </sheetData>
      <sheetData sheetId="830">
        <row r="1">
          <cell r="C1" t="str">
            <v>F_CODE</v>
          </cell>
        </row>
      </sheetData>
      <sheetData sheetId="831">
        <row r="1">
          <cell r="C1" t="str">
            <v>F_CODE</v>
          </cell>
        </row>
      </sheetData>
      <sheetData sheetId="832">
        <row r="1">
          <cell r="C1" t="str">
            <v>F_CODE</v>
          </cell>
        </row>
      </sheetData>
      <sheetData sheetId="833">
        <row r="1">
          <cell r="C1" t="str">
            <v>F_CODE</v>
          </cell>
        </row>
      </sheetData>
      <sheetData sheetId="834">
        <row r="1">
          <cell r="C1" t="str">
            <v>F_CODE</v>
          </cell>
        </row>
      </sheetData>
      <sheetData sheetId="835">
        <row r="1">
          <cell r="C1" t="str">
            <v>F_CODE</v>
          </cell>
        </row>
      </sheetData>
      <sheetData sheetId="836">
        <row r="1">
          <cell r="C1" t="str">
            <v>F_CODE</v>
          </cell>
        </row>
      </sheetData>
      <sheetData sheetId="837">
        <row r="1">
          <cell r="C1" t="str">
            <v>F_CODE</v>
          </cell>
        </row>
      </sheetData>
      <sheetData sheetId="838">
        <row r="1">
          <cell r="C1" t="str">
            <v>F_CODE</v>
          </cell>
        </row>
      </sheetData>
      <sheetData sheetId="839">
        <row r="1">
          <cell r="C1" t="str">
            <v>F_CODE</v>
          </cell>
        </row>
      </sheetData>
      <sheetData sheetId="840">
        <row r="1">
          <cell r="C1" t="str">
            <v>F_CODE</v>
          </cell>
        </row>
      </sheetData>
      <sheetData sheetId="841">
        <row r="1">
          <cell r="C1" t="str">
            <v>F_CODE</v>
          </cell>
        </row>
      </sheetData>
      <sheetData sheetId="842">
        <row r="1">
          <cell r="C1" t="str">
            <v>F_CODE</v>
          </cell>
        </row>
      </sheetData>
      <sheetData sheetId="843">
        <row r="1">
          <cell r="C1" t="str">
            <v>F_CODE</v>
          </cell>
        </row>
      </sheetData>
      <sheetData sheetId="844">
        <row r="1">
          <cell r="C1" t="str">
            <v>F_CODE</v>
          </cell>
        </row>
      </sheetData>
      <sheetData sheetId="845">
        <row r="1">
          <cell r="C1" t="str">
            <v>F_CODE</v>
          </cell>
        </row>
      </sheetData>
      <sheetData sheetId="846">
        <row r="1">
          <cell r="C1" t="str">
            <v>F_CODE</v>
          </cell>
        </row>
      </sheetData>
      <sheetData sheetId="847">
        <row r="1">
          <cell r="C1" t="str">
            <v>F_CODE</v>
          </cell>
        </row>
      </sheetData>
      <sheetData sheetId="848">
        <row r="1">
          <cell r="C1" t="str">
            <v>F_CODE</v>
          </cell>
        </row>
      </sheetData>
      <sheetData sheetId="849">
        <row r="1">
          <cell r="C1" t="str">
            <v>F_CODE</v>
          </cell>
        </row>
      </sheetData>
      <sheetData sheetId="850">
        <row r="1">
          <cell r="C1" t="str">
            <v>F_CODE</v>
          </cell>
        </row>
      </sheetData>
      <sheetData sheetId="851">
        <row r="1">
          <cell r="C1" t="str">
            <v>F_CODE</v>
          </cell>
        </row>
      </sheetData>
      <sheetData sheetId="852">
        <row r="1">
          <cell r="C1" t="str">
            <v>F_CODE</v>
          </cell>
        </row>
      </sheetData>
      <sheetData sheetId="853">
        <row r="1">
          <cell r="C1" t="str">
            <v>F_CODE</v>
          </cell>
        </row>
      </sheetData>
      <sheetData sheetId="854">
        <row r="1">
          <cell r="C1" t="str">
            <v>F_CODE</v>
          </cell>
        </row>
      </sheetData>
      <sheetData sheetId="855">
        <row r="1">
          <cell r="C1" t="str">
            <v>F_CODE</v>
          </cell>
        </row>
      </sheetData>
      <sheetData sheetId="856">
        <row r="1">
          <cell r="C1" t="str">
            <v>F_CODE</v>
          </cell>
        </row>
      </sheetData>
      <sheetData sheetId="857">
        <row r="1">
          <cell r="C1" t="str">
            <v>F_CODE</v>
          </cell>
        </row>
      </sheetData>
      <sheetData sheetId="858">
        <row r="1">
          <cell r="C1" t="str">
            <v>F_CODE</v>
          </cell>
        </row>
      </sheetData>
      <sheetData sheetId="859">
        <row r="1">
          <cell r="C1" t="str">
            <v>F_CODE</v>
          </cell>
        </row>
      </sheetData>
      <sheetData sheetId="860">
        <row r="1">
          <cell r="C1" t="str">
            <v>F_CODE</v>
          </cell>
        </row>
      </sheetData>
      <sheetData sheetId="861">
        <row r="1">
          <cell r="C1" t="str">
            <v>F_CODE</v>
          </cell>
        </row>
      </sheetData>
      <sheetData sheetId="862">
        <row r="1">
          <cell r="C1" t="str">
            <v>F_CODE</v>
          </cell>
        </row>
      </sheetData>
      <sheetData sheetId="863">
        <row r="1">
          <cell r="C1" t="str">
            <v>F_CODE</v>
          </cell>
        </row>
      </sheetData>
      <sheetData sheetId="864">
        <row r="1">
          <cell r="C1" t="str">
            <v>F_CODE</v>
          </cell>
        </row>
      </sheetData>
      <sheetData sheetId="865">
        <row r="1">
          <cell r="C1" t="str">
            <v>F_CODE</v>
          </cell>
        </row>
      </sheetData>
      <sheetData sheetId="866">
        <row r="1">
          <cell r="C1" t="str">
            <v>F_CODE</v>
          </cell>
        </row>
      </sheetData>
      <sheetData sheetId="867">
        <row r="1">
          <cell r="C1" t="str">
            <v>F_CODE</v>
          </cell>
        </row>
      </sheetData>
      <sheetData sheetId="868">
        <row r="1">
          <cell r="C1" t="str">
            <v>F_CODE</v>
          </cell>
        </row>
      </sheetData>
      <sheetData sheetId="869">
        <row r="1">
          <cell r="C1" t="str">
            <v>F_CODE</v>
          </cell>
        </row>
      </sheetData>
      <sheetData sheetId="870">
        <row r="1">
          <cell r="C1" t="str">
            <v>F_CODE</v>
          </cell>
        </row>
      </sheetData>
      <sheetData sheetId="871">
        <row r="1">
          <cell r="C1" t="str">
            <v>F_CODE</v>
          </cell>
        </row>
      </sheetData>
      <sheetData sheetId="872">
        <row r="1">
          <cell r="C1" t="str">
            <v>F_CODE</v>
          </cell>
        </row>
      </sheetData>
      <sheetData sheetId="873">
        <row r="1">
          <cell r="C1" t="str">
            <v>F_CODE</v>
          </cell>
        </row>
      </sheetData>
      <sheetData sheetId="874">
        <row r="1">
          <cell r="C1" t="str">
            <v>F_CODE</v>
          </cell>
        </row>
      </sheetData>
      <sheetData sheetId="875">
        <row r="1">
          <cell r="C1" t="str">
            <v>F_CODE</v>
          </cell>
        </row>
      </sheetData>
      <sheetData sheetId="876">
        <row r="1">
          <cell r="C1" t="str">
            <v>F_CODE</v>
          </cell>
        </row>
      </sheetData>
      <sheetData sheetId="877">
        <row r="1">
          <cell r="C1" t="str">
            <v>F_CODE</v>
          </cell>
        </row>
      </sheetData>
      <sheetData sheetId="878">
        <row r="1">
          <cell r="C1" t="str">
            <v>F_CODE</v>
          </cell>
        </row>
      </sheetData>
      <sheetData sheetId="879">
        <row r="1">
          <cell r="C1" t="str">
            <v>F_CODE</v>
          </cell>
        </row>
      </sheetData>
      <sheetData sheetId="880">
        <row r="1">
          <cell r="C1" t="str">
            <v>F_CODE</v>
          </cell>
        </row>
      </sheetData>
      <sheetData sheetId="881">
        <row r="1">
          <cell r="C1" t="str">
            <v>F_CODE</v>
          </cell>
        </row>
      </sheetData>
      <sheetData sheetId="882">
        <row r="1">
          <cell r="C1" t="str">
            <v>F_CODE</v>
          </cell>
        </row>
      </sheetData>
      <sheetData sheetId="883">
        <row r="1">
          <cell r="C1" t="str">
            <v>F_CODE</v>
          </cell>
        </row>
      </sheetData>
      <sheetData sheetId="884">
        <row r="1">
          <cell r="C1" t="str">
            <v>F_CODE</v>
          </cell>
        </row>
      </sheetData>
      <sheetData sheetId="885">
        <row r="1">
          <cell r="C1" t="str">
            <v>F_CODE</v>
          </cell>
        </row>
      </sheetData>
      <sheetData sheetId="886">
        <row r="1">
          <cell r="C1" t="str">
            <v>F_CODE</v>
          </cell>
        </row>
      </sheetData>
      <sheetData sheetId="887">
        <row r="1">
          <cell r="C1" t="str">
            <v>F_CODE</v>
          </cell>
        </row>
      </sheetData>
      <sheetData sheetId="888">
        <row r="1">
          <cell r="C1" t="str">
            <v>F_CODE</v>
          </cell>
        </row>
      </sheetData>
      <sheetData sheetId="889">
        <row r="1">
          <cell r="C1" t="str">
            <v>F_CODE</v>
          </cell>
        </row>
      </sheetData>
      <sheetData sheetId="890">
        <row r="1">
          <cell r="C1" t="str">
            <v>F_CODE</v>
          </cell>
        </row>
      </sheetData>
      <sheetData sheetId="891">
        <row r="1">
          <cell r="C1" t="str">
            <v>F_CODE</v>
          </cell>
        </row>
      </sheetData>
      <sheetData sheetId="892">
        <row r="1">
          <cell r="C1" t="str">
            <v>F_CODE</v>
          </cell>
        </row>
      </sheetData>
      <sheetData sheetId="893">
        <row r="1">
          <cell r="C1" t="str">
            <v>F_CODE</v>
          </cell>
        </row>
      </sheetData>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ow r="1">
          <cell r="C1" t="str">
            <v>F_CODE</v>
          </cell>
        </row>
      </sheetData>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ow r="1">
          <cell r="C1" t="str">
            <v>F_CODE</v>
          </cell>
        </row>
      </sheetData>
      <sheetData sheetId="1396" refreshError="1"/>
      <sheetData sheetId="1397">
        <row r="1">
          <cell r="C1" t="str">
            <v>F_CODE</v>
          </cell>
        </row>
      </sheetData>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ow r="1">
          <cell r="C1" t="str">
            <v>F_CODE</v>
          </cell>
        </row>
      </sheetData>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ow r="1">
          <cell r="C1" t="str">
            <v>F_CODE</v>
          </cell>
        </row>
      </sheetData>
      <sheetData sheetId="1458">
        <row r="1">
          <cell r="C1" t="str">
            <v>F_CODE</v>
          </cell>
        </row>
      </sheetData>
      <sheetData sheetId="1459">
        <row r="1">
          <cell r="C1" t="str">
            <v>F_CODE</v>
          </cell>
        </row>
      </sheetData>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ow r="1">
          <cell r="C1" t="str">
            <v>F_CODE</v>
          </cell>
        </row>
      </sheetData>
      <sheetData sheetId="1470">
        <row r="1">
          <cell r="C1" t="str">
            <v>F_CODE</v>
          </cell>
        </row>
      </sheetData>
      <sheetData sheetId="1471">
        <row r="1">
          <cell r="C1" t="str">
            <v>F_CODE</v>
          </cell>
        </row>
      </sheetData>
      <sheetData sheetId="1472">
        <row r="1">
          <cell r="C1" t="str">
            <v>F_CODE</v>
          </cell>
        </row>
      </sheetData>
      <sheetData sheetId="1473">
        <row r="1">
          <cell r="C1" t="str">
            <v>F_CODE</v>
          </cell>
        </row>
      </sheetData>
      <sheetData sheetId="1474" refreshError="1"/>
      <sheetData sheetId="1475" refreshError="1"/>
      <sheetData sheetId="1476" refreshError="1"/>
      <sheetData sheetId="1477" refreshError="1"/>
      <sheetData sheetId="1478" refreshError="1"/>
      <sheetData sheetId="1479" refreshError="1"/>
      <sheetData sheetId="1480" refreshError="1"/>
      <sheetData sheetId="1481">
        <row r="1">
          <cell r="C1" t="str">
            <v>F_CODE</v>
          </cell>
        </row>
      </sheetData>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ow r="1">
          <cell r="C1" t="str">
            <v>F_CODE</v>
          </cell>
        </row>
      </sheetData>
      <sheetData sheetId="1496">
        <row r="1">
          <cell r="C1" t="str">
            <v>F_CODE</v>
          </cell>
        </row>
      </sheetData>
      <sheetData sheetId="1497">
        <row r="1">
          <cell r="C1" t="str">
            <v>F_CODE</v>
          </cell>
        </row>
      </sheetData>
      <sheetData sheetId="1498">
        <row r="1">
          <cell r="C1" t="str">
            <v>F_CODE</v>
          </cell>
        </row>
      </sheetData>
      <sheetData sheetId="1499">
        <row r="1">
          <cell r="C1" t="str">
            <v>F_CODE</v>
          </cell>
        </row>
      </sheetData>
      <sheetData sheetId="1500">
        <row r="1">
          <cell r="C1" t="str">
            <v>F_CODE</v>
          </cell>
        </row>
      </sheetData>
      <sheetData sheetId="1501">
        <row r="1">
          <cell r="C1" t="str">
            <v>F_CODE</v>
          </cell>
        </row>
      </sheetData>
      <sheetData sheetId="1502">
        <row r="1">
          <cell r="C1" t="str">
            <v>F_CODE</v>
          </cell>
        </row>
      </sheetData>
      <sheetData sheetId="1503">
        <row r="1">
          <cell r="C1" t="str">
            <v>F_CODE</v>
          </cell>
        </row>
      </sheetData>
      <sheetData sheetId="1504">
        <row r="1">
          <cell r="C1" t="str">
            <v>F_CODE</v>
          </cell>
        </row>
      </sheetData>
      <sheetData sheetId="1505">
        <row r="1">
          <cell r="C1" t="str">
            <v>F_CODE</v>
          </cell>
        </row>
      </sheetData>
      <sheetData sheetId="1506">
        <row r="1">
          <cell r="C1" t="str">
            <v>F_CODE</v>
          </cell>
        </row>
      </sheetData>
      <sheetData sheetId="1507">
        <row r="1">
          <cell r="C1" t="str">
            <v>F_CODE</v>
          </cell>
        </row>
      </sheetData>
      <sheetData sheetId="1508">
        <row r="1">
          <cell r="C1" t="str">
            <v>F_CODE</v>
          </cell>
        </row>
      </sheetData>
      <sheetData sheetId="1509">
        <row r="1">
          <cell r="C1" t="str">
            <v>F_CODE</v>
          </cell>
        </row>
      </sheetData>
      <sheetData sheetId="1510">
        <row r="1">
          <cell r="C1" t="str">
            <v>F_CODE</v>
          </cell>
        </row>
      </sheetData>
      <sheetData sheetId="1511">
        <row r="1">
          <cell r="C1" t="str">
            <v>F_CODE</v>
          </cell>
        </row>
      </sheetData>
      <sheetData sheetId="1512">
        <row r="1">
          <cell r="C1" t="str">
            <v>F_CODE</v>
          </cell>
        </row>
      </sheetData>
      <sheetData sheetId="1513">
        <row r="1">
          <cell r="C1" t="str">
            <v>F_CODE</v>
          </cell>
        </row>
      </sheetData>
      <sheetData sheetId="1514">
        <row r="1">
          <cell r="C1" t="str">
            <v>F_CODE</v>
          </cell>
        </row>
      </sheetData>
      <sheetData sheetId="1515">
        <row r="1">
          <cell r="C1" t="str">
            <v>F_CODE</v>
          </cell>
        </row>
      </sheetData>
      <sheetData sheetId="1516">
        <row r="1">
          <cell r="C1" t="str">
            <v>F_CODE</v>
          </cell>
        </row>
      </sheetData>
      <sheetData sheetId="1517">
        <row r="1">
          <cell r="C1" t="str">
            <v>F_CODE</v>
          </cell>
        </row>
      </sheetData>
      <sheetData sheetId="1518">
        <row r="1">
          <cell r="C1" t="str">
            <v>F_CODE</v>
          </cell>
        </row>
      </sheetData>
      <sheetData sheetId="1519">
        <row r="1">
          <cell r="C1" t="str">
            <v>F_CODE</v>
          </cell>
        </row>
      </sheetData>
      <sheetData sheetId="1520">
        <row r="1">
          <cell r="C1" t="str">
            <v>F_CODE</v>
          </cell>
        </row>
      </sheetData>
      <sheetData sheetId="1521">
        <row r="1">
          <cell r="C1" t="str">
            <v>F_CODE</v>
          </cell>
        </row>
      </sheetData>
      <sheetData sheetId="1522">
        <row r="1">
          <cell r="C1" t="str">
            <v>F_CODE</v>
          </cell>
        </row>
      </sheetData>
      <sheetData sheetId="1523">
        <row r="1">
          <cell r="C1" t="str">
            <v>F_CODE</v>
          </cell>
        </row>
      </sheetData>
      <sheetData sheetId="1524">
        <row r="1">
          <cell r="C1" t="str">
            <v>F_CODE</v>
          </cell>
        </row>
      </sheetData>
      <sheetData sheetId="1525">
        <row r="1">
          <cell r="C1" t="str">
            <v>F_CODE</v>
          </cell>
        </row>
      </sheetData>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ow r="1">
          <cell r="C1" t="str">
            <v>F_CODE</v>
          </cell>
        </row>
      </sheetData>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sheetData sheetId="1602"/>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ow r="1">
          <cell r="C1" t="str">
            <v>F_CODE</v>
          </cell>
        </row>
      </sheetData>
      <sheetData sheetId="1615">
        <row r="1">
          <cell r="C1" t="str">
            <v>F_CODE</v>
          </cell>
        </row>
      </sheetData>
      <sheetData sheetId="1616">
        <row r="1">
          <cell r="C1" t="str">
            <v>F_CODE</v>
          </cell>
        </row>
      </sheetData>
      <sheetData sheetId="1617">
        <row r="1">
          <cell r="C1" t="str">
            <v>F_CODE</v>
          </cell>
        </row>
      </sheetData>
      <sheetData sheetId="1618">
        <row r="1">
          <cell r="C1" t="str">
            <v>F_CODE</v>
          </cell>
        </row>
      </sheetData>
      <sheetData sheetId="1619">
        <row r="1">
          <cell r="C1" t="str">
            <v>F_CODE</v>
          </cell>
        </row>
      </sheetData>
      <sheetData sheetId="1620">
        <row r="1">
          <cell r="C1" t="str">
            <v>F_CODE</v>
          </cell>
        </row>
      </sheetData>
      <sheetData sheetId="1621">
        <row r="1">
          <cell r="C1" t="str">
            <v>F_CODE</v>
          </cell>
        </row>
      </sheetData>
      <sheetData sheetId="1622">
        <row r="1">
          <cell r="C1" t="str">
            <v>F_CODE</v>
          </cell>
        </row>
      </sheetData>
      <sheetData sheetId="1623" refreshError="1"/>
      <sheetData sheetId="1624" refreshError="1"/>
      <sheetData sheetId="1625">
        <row r="1">
          <cell r="C1" t="str">
            <v>F_CODE</v>
          </cell>
        </row>
      </sheetData>
      <sheetData sheetId="1626" refreshError="1"/>
      <sheetData sheetId="1627">
        <row r="1">
          <cell r="C1" t="str">
            <v>F_CODE</v>
          </cell>
        </row>
      </sheetData>
      <sheetData sheetId="1628">
        <row r="1">
          <cell r="C1" t="str">
            <v>F_CODE</v>
          </cell>
        </row>
      </sheetData>
      <sheetData sheetId="1629">
        <row r="1">
          <cell r="C1" t="str">
            <v>F_CODE</v>
          </cell>
        </row>
      </sheetData>
      <sheetData sheetId="1630">
        <row r="1">
          <cell r="C1" t="str">
            <v>F_CODE</v>
          </cell>
        </row>
      </sheetData>
      <sheetData sheetId="1631">
        <row r="1">
          <cell r="C1" t="str">
            <v>F_CODE</v>
          </cell>
        </row>
      </sheetData>
      <sheetData sheetId="1632">
        <row r="1">
          <cell r="C1" t="str">
            <v>F_CODE</v>
          </cell>
        </row>
      </sheetData>
      <sheetData sheetId="1633">
        <row r="1">
          <cell r="C1" t="str">
            <v>F_CODE</v>
          </cell>
        </row>
      </sheetData>
      <sheetData sheetId="1634">
        <row r="1">
          <cell r="C1" t="str">
            <v>F_CODE</v>
          </cell>
        </row>
      </sheetData>
      <sheetData sheetId="1635">
        <row r="1">
          <cell r="C1" t="str">
            <v>F_CODE</v>
          </cell>
        </row>
      </sheetData>
      <sheetData sheetId="1636">
        <row r="1">
          <cell r="C1" t="str">
            <v>F_CODE</v>
          </cell>
        </row>
      </sheetData>
      <sheetData sheetId="1637">
        <row r="1">
          <cell r="C1" t="str">
            <v>F_CODE</v>
          </cell>
        </row>
      </sheetData>
      <sheetData sheetId="1638">
        <row r="1">
          <cell r="C1" t="str">
            <v>F_CODE</v>
          </cell>
        </row>
      </sheetData>
      <sheetData sheetId="1639">
        <row r="1">
          <cell r="C1" t="str">
            <v>F_CODE</v>
          </cell>
        </row>
      </sheetData>
      <sheetData sheetId="1640">
        <row r="1">
          <cell r="C1" t="str">
            <v>F_CODE</v>
          </cell>
        </row>
      </sheetData>
      <sheetData sheetId="1641">
        <row r="1">
          <cell r="C1" t="str">
            <v>F_CODE</v>
          </cell>
        </row>
      </sheetData>
      <sheetData sheetId="1642">
        <row r="1">
          <cell r="C1" t="str">
            <v>F_CODE</v>
          </cell>
        </row>
      </sheetData>
      <sheetData sheetId="1643">
        <row r="1">
          <cell r="C1" t="str">
            <v>F_CODE</v>
          </cell>
        </row>
      </sheetData>
      <sheetData sheetId="1644">
        <row r="1">
          <cell r="C1" t="str">
            <v>F_CODE</v>
          </cell>
        </row>
      </sheetData>
      <sheetData sheetId="1645">
        <row r="1">
          <cell r="C1" t="str">
            <v>F_CODE</v>
          </cell>
        </row>
      </sheetData>
      <sheetData sheetId="1646">
        <row r="1">
          <cell r="C1" t="str">
            <v>F_CODE</v>
          </cell>
        </row>
      </sheetData>
      <sheetData sheetId="1647">
        <row r="1">
          <cell r="C1" t="str">
            <v>F_CODE</v>
          </cell>
        </row>
      </sheetData>
      <sheetData sheetId="1648">
        <row r="1">
          <cell r="C1" t="str">
            <v>F_CODE</v>
          </cell>
        </row>
      </sheetData>
      <sheetData sheetId="1649">
        <row r="1">
          <cell r="C1" t="str">
            <v>F_CODE</v>
          </cell>
        </row>
      </sheetData>
      <sheetData sheetId="1650">
        <row r="1">
          <cell r="C1" t="str">
            <v>F_CODE</v>
          </cell>
        </row>
      </sheetData>
      <sheetData sheetId="1651">
        <row r="1">
          <cell r="C1" t="str">
            <v>F_CODE</v>
          </cell>
        </row>
      </sheetData>
      <sheetData sheetId="1652">
        <row r="1">
          <cell r="C1" t="str">
            <v>F_CODE</v>
          </cell>
        </row>
      </sheetData>
      <sheetData sheetId="1653">
        <row r="1">
          <cell r="C1" t="str">
            <v>F_CODE</v>
          </cell>
        </row>
      </sheetData>
      <sheetData sheetId="1654">
        <row r="1">
          <cell r="C1" t="str">
            <v>F_CODE</v>
          </cell>
        </row>
      </sheetData>
      <sheetData sheetId="1655">
        <row r="1">
          <cell r="C1" t="str">
            <v>F_CODE</v>
          </cell>
        </row>
      </sheetData>
      <sheetData sheetId="1656">
        <row r="1">
          <cell r="C1" t="str">
            <v>F_CODE</v>
          </cell>
        </row>
      </sheetData>
      <sheetData sheetId="1657">
        <row r="1">
          <cell r="C1" t="str">
            <v>F_CODE</v>
          </cell>
        </row>
      </sheetData>
      <sheetData sheetId="1658">
        <row r="1">
          <cell r="C1" t="str">
            <v>F_CODE</v>
          </cell>
        </row>
      </sheetData>
      <sheetData sheetId="1659" refreshError="1"/>
      <sheetData sheetId="1660">
        <row r="1">
          <cell r="C1" t="str">
            <v>F_CODE</v>
          </cell>
        </row>
      </sheetData>
      <sheetData sheetId="1661">
        <row r="1">
          <cell r="C1" t="str">
            <v>F_CODE</v>
          </cell>
        </row>
      </sheetData>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ow r="1">
          <cell r="C1" t="str">
            <v>F_CODE</v>
          </cell>
        </row>
      </sheetData>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C1" t="str">
            <v>F_CODE</v>
          </cell>
        </row>
      </sheetData>
      <sheetData sheetId="1714">
        <row r="1">
          <cell r="C1" t="str">
            <v>F_CODE</v>
          </cell>
        </row>
      </sheetData>
      <sheetData sheetId="1715">
        <row r="1">
          <cell r="C1" t="str">
            <v>F_CODE</v>
          </cell>
        </row>
      </sheetData>
      <sheetData sheetId="1716">
        <row r="1">
          <cell r="C1" t="str">
            <v>F_CODE</v>
          </cell>
        </row>
      </sheetData>
      <sheetData sheetId="1717">
        <row r="1">
          <cell r="C1" t="str">
            <v>F_CODE</v>
          </cell>
        </row>
      </sheetData>
      <sheetData sheetId="1718">
        <row r="1">
          <cell r="C1" t="str">
            <v>F_CODE</v>
          </cell>
        </row>
      </sheetData>
      <sheetData sheetId="1719">
        <row r="1">
          <cell r="C1" t="str">
            <v>F_CODE</v>
          </cell>
        </row>
      </sheetData>
      <sheetData sheetId="1720">
        <row r="1">
          <cell r="C1" t="str">
            <v>F_CODE</v>
          </cell>
        </row>
      </sheetData>
      <sheetData sheetId="1721">
        <row r="1">
          <cell r="C1" t="str">
            <v>F_CODE</v>
          </cell>
        </row>
      </sheetData>
      <sheetData sheetId="1722">
        <row r="1">
          <cell r="C1" t="str">
            <v>F_CODE</v>
          </cell>
        </row>
      </sheetData>
      <sheetData sheetId="1723">
        <row r="1">
          <cell r="C1" t="str">
            <v>F_CODE</v>
          </cell>
        </row>
      </sheetData>
      <sheetData sheetId="1724">
        <row r="1">
          <cell r="C1" t="str">
            <v>F_CODE</v>
          </cell>
        </row>
      </sheetData>
      <sheetData sheetId="1725">
        <row r="1">
          <cell r="C1" t="str">
            <v>F_CODE</v>
          </cell>
        </row>
      </sheetData>
      <sheetData sheetId="1726">
        <row r="1">
          <cell r="C1" t="str">
            <v>F_CODE</v>
          </cell>
        </row>
      </sheetData>
      <sheetData sheetId="1727">
        <row r="1">
          <cell r="C1" t="str">
            <v>F_CODE</v>
          </cell>
        </row>
      </sheetData>
      <sheetData sheetId="1728">
        <row r="1">
          <cell r="C1" t="str">
            <v>F_CODE</v>
          </cell>
        </row>
      </sheetData>
      <sheetData sheetId="1729">
        <row r="1">
          <cell r="C1" t="str">
            <v>F_CODE</v>
          </cell>
        </row>
      </sheetData>
      <sheetData sheetId="1730">
        <row r="1">
          <cell r="C1" t="str">
            <v>F_CODE</v>
          </cell>
        </row>
      </sheetData>
      <sheetData sheetId="1731">
        <row r="1">
          <cell r="C1" t="str">
            <v>F_CODE</v>
          </cell>
        </row>
      </sheetData>
      <sheetData sheetId="1732">
        <row r="1">
          <cell r="C1" t="str">
            <v>F_CODE</v>
          </cell>
        </row>
      </sheetData>
      <sheetData sheetId="1733">
        <row r="1">
          <cell r="C1" t="str">
            <v>F_CODE</v>
          </cell>
        </row>
      </sheetData>
      <sheetData sheetId="1734">
        <row r="1">
          <cell r="C1" t="str">
            <v>F_CODE</v>
          </cell>
        </row>
      </sheetData>
      <sheetData sheetId="1735">
        <row r="1">
          <cell r="C1" t="str">
            <v>F_CODE</v>
          </cell>
        </row>
      </sheetData>
      <sheetData sheetId="1736">
        <row r="1">
          <cell r="C1" t="str">
            <v>F_CODE</v>
          </cell>
        </row>
      </sheetData>
      <sheetData sheetId="1737">
        <row r="1">
          <cell r="C1" t="str">
            <v>F_CODE</v>
          </cell>
        </row>
      </sheetData>
      <sheetData sheetId="1738">
        <row r="1">
          <cell r="C1" t="str">
            <v>F_CODE</v>
          </cell>
        </row>
      </sheetData>
      <sheetData sheetId="1739">
        <row r="1">
          <cell r="C1" t="str">
            <v>F_CODE</v>
          </cell>
        </row>
      </sheetData>
      <sheetData sheetId="1740">
        <row r="1">
          <cell r="C1" t="str">
            <v>F_CODE</v>
          </cell>
        </row>
      </sheetData>
      <sheetData sheetId="1741">
        <row r="1">
          <cell r="C1" t="str">
            <v>F_CODE</v>
          </cell>
        </row>
      </sheetData>
      <sheetData sheetId="1742">
        <row r="1">
          <cell r="C1" t="str">
            <v>F_CODE</v>
          </cell>
        </row>
      </sheetData>
      <sheetData sheetId="1743">
        <row r="1">
          <cell r="C1" t="str">
            <v>F_CODE</v>
          </cell>
        </row>
      </sheetData>
      <sheetData sheetId="1744">
        <row r="1">
          <cell r="C1" t="str">
            <v>F_CODE</v>
          </cell>
        </row>
      </sheetData>
      <sheetData sheetId="1745">
        <row r="1">
          <cell r="C1" t="str">
            <v>F_CODE</v>
          </cell>
        </row>
      </sheetData>
      <sheetData sheetId="1746">
        <row r="1">
          <cell r="C1" t="str">
            <v>F_CODE</v>
          </cell>
        </row>
      </sheetData>
      <sheetData sheetId="1747">
        <row r="1">
          <cell r="C1" t="str">
            <v>F_CODE</v>
          </cell>
        </row>
      </sheetData>
      <sheetData sheetId="1748">
        <row r="1">
          <cell r="C1" t="str">
            <v>F_CODE</v>
          </cell>
        </row>
      </sheetData>
      <sheetData sheetId="1749">
        <row r="1">
          <cell r="C1" t="str">
            <v>F_CODE</v>
          </cell>
        </row>
      </sheetData>
      <sheetData sheetId="1750">
        <row r="1">
          <cell r="C1" t="str">
            <v>F_CODE</v>
          </cell>
        </row>
      </sheetData>
      <sheetData sheetId="1751">
        <row r="1">
          <cell r="C1" t="str">
            <v>F_CODE</v>
          </cell>
        </row>
      </sheetData>
      <sheetData sheetId="1752">
        <row r="1">
          <cell r="C1" t="str">
            <v>F_CODE</v>
          </cell>
        </row>
      </sheetData>
      <sheetData sheetId="1753">
        <row r="1">
          <cell r="C1" t="str">
            <v>F_CODE</v>
          </cell>
        </row>
      </sheetData>
      <sheetData sheetId="1754">
        <row r="1">
          <cell r="C1" t="str">
            <v>F_CODE</v>
          </cell>
        </row>
      </sheetData>
      <sheetData sheetId="1755">
        <row r="1">
          <cell r="C1" t="str">
            <v>F_CODE</v>
          </cell>
        </row>
      </sheetData>
      <sheetData sheetId="1756">
        <row r="1">
          <cell r="C1" t="str">
            <v>F_CODE</v>
          </cell>
        </row>
      </sheetData>
      <sheetData sheetId="1757">
        <row r="1">
          <cell r="C1" t="str">
            <v>F_CODE</v>
          </cell>
        </row>
      </sheetData>
      <sheetData sheetId="1758">
        <row r="1">
          <cell r="C1" t="str">
            <v>F_CODE</v>
          </cell>
        </row>
      </sheetData>
      <sheetData sheetId="1759">
        <row r="1">
          <cell r="C1" t="str">
            <v>F_CODE</v>
          </cell>
        </row>
      </sheetData>
      <sheetData sheetId="1760">
        <row r="1">
          <cell r="C1" t="str">
            <v>F_CODE</v>
          </cell>
        </row>
      </sheetData>
      <sheetData sheetId="1761">
        <row r="1">
          <cell r="C1" t="str">
            <v>F_CODE</v>
          </cell>
        </row>
      </sheetData>
      <sheetData sheetId="1762">
        <row r="1">
          <cell r="C1" t="str">
            <v>F_CODE</v>
          </cell>
        </row>
      </sheetData>
      <sheetData sheetId="1763">
        <row r="1">
          <cell r="C1" t="str">
            <v>F_CODE</v>
          </cell>
        </row>
      </sheetData>
      <sheetData sheetId="1764">
        <row r="1">
          <cell r="C1" t="str">
            <v>F_CODE</v>
          </cell>
        </row>
      </sheetData>
      <sheetData sheetId="1765">
        <row r="1">
          <cell r="C1" t="str">
            <v>F_CODE</v>
          </cell>
        </row>
      </sheetData>
      <sheetData sheetId="1766">
        <row r="1">
          <cell r="C1" t="str">
            <v>F_CODE</v>
          </cell>
        </row>
      </sheetData>
      <sheetData sheetId="1767">
        <row r="1">
          <cell r="C1" t="str">
            <v>F_CODE</v>
          </cell>
        </row>
      </sheetData>
      <sheetData sheetId="1768">
        <row r="1">
          <cell r="C1" t="str">
            <v>F_CODE</v>
          </cell>
        </row>
      </sheetData>
      <sheetData sheetId="1769">
        <row r="1">
          <cell r="C1" t="str">
            <v>F_CODE</v>
          </cell>
        </row>
      </sheetData>
      <sheetData sheetId="1770">
        <row r="1">
          <cell r="C1" t="str">
            <v>F_CODE</v>
          </cell>
        </row>
      </sheetData>
      <sheetData sheetId="1771">
        <row r="1">
          <cell r="C1" t="str">
            <v>F_CODE</v>
          </cell>
        </row>
      </sheetData>
      <sheetData sheetId="1772">
        <row r="1">
          <cell r="C1" t="str">
            <v>F_CODE</v>
          </cell>
        </row>
      </sheetData>
      <sheetData sheetId="1773">
        <row r="1">
          <cell r="C1" t="str">
            <v>F_CODE</v>
          </cell>
        </row>
      </sheetData>
      <sheetData sheetId="1774">
        <row r="1">
          <cell r="C1" t="str">
            <v>F_CODE</v>
          </cell>
        </row>
      </sheetData>
      <sheetData sheetId="1775">
        <row r="1">
          <cell r="C1" t="str">
            <v>F_CODE</v>
          </cell>
        </row>
      </sheetData>
      <sheetData sheetId="1776">
        <row r="1">
          <cell r="C1" t="str">
            <v>F_CODE</v>
          </cell>
        </row>
      </sheetData>
      <sheetData sheetId="1777">
        <row r="1">
          <cell r="C1" t="str">
            <v>F_CODE</v>
          </cell>
        </row>
      </sheetData>
      <sheetData sheetId="1778">
        <row r="1">
          <cell r="C1" t="str">
            <v>F_CODE</v>
          </cell>
        </row>
      </sheetData>
      <sheetData sheetId="1779">
        <row r="1">
          <cell r="C1" t="str">
            <v>F_CODE</v>
          </cell>
        </row>
      </sheetData>
      <sheetData sheetId="1780">
        <row r="1">
          <cell r="C1" t="str">
            <v>F_CODE</v>
          </cell>
        </row>
      </sheetData>
      <sheetData sheetId="1781">
        <row r="1">
          <cell r="C1" t="str">
            <v>F_CODE</v>
          </cell>
        </row>
      </sheetData>
      <sheetData sheetId="1782">
        <row r="1">
          <cell r="C1" t="str">
            <v>F_CODE</v>
          </cell>
        </row>
      </sheetData>
      <sheetData sheetId="1783">
        <row r="1">
          <cell r="C1" t="str">
            <v>F_CODE</v>
          </cell>
        </row>
      </sheetData>
      <sheetData sheetId="1784">
        <row r="1">
          <cell r="C1" t="str">
            <v>F_CODE</v>
          </cell>
        </row>
      </sheetData>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ow r="1">
          <cell r="C1" t="str">
            <v>F_CODE</v>
          </cell>
        </row>
      </sheetData>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ow r="1">
          <cell r="C1" t="str">
            <v>F_CODE</v>
          </cell>
        </row>
      </sheetData>
      <sheetData sheetId="1891">
        <row r="1">
          <cell r="C1" t="str">
            <v>F_CODE</v>
          </cell>
        </row>
      </sheetData>
      <sheetData sheetId="1892">
        <row r="1">
          <cell r="C1" t="str">
            <v>F_CODE</v>
          </cell>
        </row>
      </sheetData>
      <sheetData sheetId="1893">
        <row r="1">
          <cell r="C1" t="str">
            <v>F_CODE</v>
          </cell>
        </row>
      </sheetData>
      <sheetData sheetId="1894">
        <row r="1">
          <cell r="C1" t="str">
            <v>F_CODE</v>
          </cell>
        </row>
      </sheetData>
      <sheetData sheetId="1895">
        <row r="1">
          <cell r="C1" t="str">
            <v>F_CODE</v>
          </cell>
        </row>
      </sheetData>
      <sheetData sheetId="1896">
        <row r="1">
          <cell r="C1" t="str">
            <v>F_CODE</v>
          </cell>
        </row>
      </sheetData>
      <sheetData sheetId="1897">
        <row r="1">
          <cell r="C1" t="str">
            <v>F_CODE</v>
          </cell>
        </row>
      </sheetData>
      <sheetData sheetId="1898">
        <row r="1">
          <cell r="C1" t="str">
            <v>F_CODE</v>
          </cell>
        </row>
      </sheetData>
      <sheetData sheetId="1899">
        <row r="1">
          <cell r="C1" t="str">
            <v>F_CODE</v>
          </cell>
        </row>
      </sheetData>
      <sheetData sheetId="1900">
        <row r="1">
          <cell r="C1" t="str">
            <v>F_CODE</v>
          </cell>
        </row>
      </sheetData>
      <sheetData sheetId="1901">
        <row r="1">
          <cell r="C1" t="str">
            <v>F_CODE</v>
          </cell>
        </row>
      </sheetData>
      <sheetData sheetId="1902">
        <row r="1">
          <cell r="C1" t="str">
            <v>F_CODE</v>
          </cell>
        </row>
      </sheetData>
      <sheetData sheetId="1903">
        <row r="1">
          <cell r="C1" t="str">
            <v>F_CODE</v>
          </cell>
        </row>
      </sheetData>
      <sheetData sheetId="1904">
        <row r="1">
          <cell r="C1" t="str">
            <v>F_CODE</v>
          </cell>
        </row>
      </sheetData>
      <sheetData sheetId="1905">
        <row r="1">
          <cell r="C1" t="str">
            <v>F_CODE</v>
          </cell>
        </row>
      </sheetData>
      <sheetData sheetId="1906">
        <row r="1">
          <cell r="C1" t="str">
            <v>F_CODE</v>
          </cell>
        </row>
      </sheetData>
      <sheetData sheetId="1907">
        <row r="1">
          <cell r="C1" t="str">
            <v>F_CODE</v>
          </cell>
        </row>
      </sheetData>
      <sheetData sheetId="1908">
        <row r="1">
          <cell r="C1" t="str">
            <v>F_CODE</v>
          </cell>
        </row>
      </sheetData>
      <sheetData sheetId="1909">
        <row r="1">
          <cell r="C1" t="str">
            <v>F_CODE</v>
          </cell>
        </row>
      </sheetData>
      <sheetData sheetId="1910">
        <row r="1">
          <cell r="C1" t="str">
            <v>F_CODE</v>
          </cell>
        </row>
      </sheetData>
      <sheetData sheetId="1911">
        <row r="1">
          <cell r="C1" t="str">
            <v>F_CODE</v>
          </cell>
        </row>
      </sheetData>
      <sheetData sheetId="1912">
        <row r="1">
          <cell r="C1" t="str">
            <v>F_CODE</v>
          </cell>
        </row>
      </sheetData>
      <sheetData sheetId="1913">
        <row r="1">
          <cell r="C1" t="str">
            <v>F_CODE</v>
          </cell>
        </row>
      </sheetData>
      <sheetData sheetId="1914">
        <row r="1">
          <cell r="C1" t="str">
            <v>F_CODE</v>
          </cell>
        </row>
      </sheetData>
      <sheetData sheetId="1915">
        <row r="1">
          <cell r="C1" t="str">
            <v>F_CODE</v>
          </cell>
        </row>
      </sheetData>
      <sheetData sheetId="1916">
        <row r="1">
          <cell r="C1" t="str">
            <v>F_CODE</v>
          </cell>
        </row>
      </sheetData>
      <sheetData sheetId="1917">
        <row r="1">
          <cell r="C1" t="str">
            <v>F_CODE</v>
          </cell>
        </row>
      </sheetData>
      <sheetData sheetId="1918">
        <row r="1">
          <cell r="C1" t="str">
            <v>F_CODE</v>
          </cell>
        </row>
      </sheetData>
      <sheetData sheetId="1919">
        <row r="1">
          <cell r="C1" t="str">
            <v>F_CODE</v>
          </cell>
        </row>
      </sheetData>
      <sheetData sheetId="1920">
        <row r="1">
          <cell r="C1" t="str">
            <v>F_CODE</v>
          </cell>
        </row>
      </sheetData>
      <sheetData sheetId="1921">
        <row r="1">
          <cell r="C1" t="str">
            <v>F_CODE</v>
          </cell>
        </row>
      </sheetData>
      <sheetData sheetId="1922">
        <row r="1">
          <cell r="C1" t="str">
            <v>F_CODE</v>
          </cell>
        </row>
      </sheetData>
      <sheetData sheetId="1923">
        <row r="1">
          <cell r="C1" t="str">
            <v>F_CODE</v>
          </cell>
        </row>
      </sheetData>
      <sheetData sheetId="1924">
        <row r="1">
          <cell r="C1" t="str">
            <v>F_CODE</v>
          </cell>
        </row>
      </sheetData>
      <sheetData sheetId="1925">
        <row r="1">
          <cell r="C1" t="str">
            <v>F_CODE</v>
          </cell>
        </row>
      </sheetData>
      <sheetData sheetId="1926">
        <row r="1">
          <cell r="C1" t="str">
            <v>F_CODE</v>
          </cell>
        </row>
      </sheetData>
      <sheetData sheetId="1927">
        <row r="1">
          <cell r="C1" t="str">
            <v>F_CODE</v>
          </cell>
        </row>
      </sheetData>
      <sheetData sheetId="1928">
        <row r="1">
          <cell r="C1" t="str">
            <v>F_CODE</v>
          </cell>
        </row>
      </sheetData>
      <sheetData sheetId="1929">
        <row r="1">
          <cell r="C1" t="str">
            <v>F_CODE</v>
          </cell>
        </row>
      </sheetData>
      <sheetData sheetId="1930">
        <row r="1">
          <cell r="C1" t="str">
            <v>F_CODE</v>
          </cell>
        </row>
      </sheetData>
      <sheetData sheetId="1931">
        <row r="1">
          <cell r="C1" t="str">
            <v>F_CODE</v>
          </cell>
        </row>
      </sheetData>
      <sheetData sheetId="1932">
        <row r="1">
          <cell r="C1" t="str">
            <v>F_CODE</v>
          </cell>
        </row>
      </sheetData>
      <sheetData sheetId="1933">
        <row r="1">
          <cell r="C1" t="str">
            <v>F_CODE</v>
          </cell>
        </row>
      </sheetData>
      <sheetData sheetId="1934">
        <row r="1">
          <cell r="C1" t="str">
            <v>F_CODE</v>
          </cell>
        </row>
      </sheetData>
      <sheetData sheetId="1935">
        <row r="1">
          <cell r="C1" t="str">
            <v>F_CODE</v>
          </cell>
        </row>
      </sheetData>
      <sheetData sheetId="1936">
        <row r="1">
          <cell r="C1" t="str">
            <v>F_CODE</v>
          </cell>
        </row>
      </sheetData>
      <sheetData sheetId="1937">
        <row r="1">
          <cell r="C1" t="str">
            <v>F_CODE</v>
          </cell>
        </row>
      </sheetData>
      <sheetData sheetId="1938">
        <row r="1">
          <cell r="C1" t="str">
            <v>F_CODE</v>
          </cell>
        </row>
      </sheetData>
      <sheetData sheetId="1939">
        <row r="1">
          <cell r="C1" t="str">
            <v>F_CODE</v>
          </cell>
        </row>
      </sheetData>
      <sheetData sheetId="1940">
        <row r="1">
          <cell r="C1" t="str">
            <v>F_CODE</v>
          </cell>
        </row>
      </sheetData>
      <sheetData sheetId="1941">
        <row r="1">
          <cell r="C1" t="str">
            <v>F_CODE</v>
          </cell>
        </row>
      </sheetData>
      <sheetData sheetId="1942">
        <row r="1">
          <cell r="C1" t="str">
            <v>F_CODE</v>
          </cell>
        </row>
      </sheetData>
      <sheetData sheetId="1943">
        <row r="1">
          <cell r="C1" t="str">
            <v>F_CODE</v>
          </cell>
        </row>
      </sheetData>
      <sheetData sheetId="1944">
        <row r="1">
          <cell r="C1" t="str">
            <v>F_CODE</v>
          </cell>
        </row>
      </sheetData>
      <sheetData sheetId="1945">
        <row r="1">
          <cell r="C1" t="str">
            <v>F_CODE</v>
          </cell>
        </row>
      </sheetData>
      <sheetData sheetId="1946">
        <row r="1">
          <cell r="C1" t="str">
            <v>F_CODE</v>
          </cell>
        </row>
      </sheetData>
      <sheetData sheetId="1947">
        <row r="1">
          <cell r="C1" t="str">
            <v>F_CODE</v>
          </cell>
        </row>
      </sheetData>
      <sheetData sheetId="1948">
        <row r="1">
          <cell r="C1" t="str">
            <v>F_CODE</v>
          </cell>
        </row>
      </sheetData>
      <sheetData sheetId="1949">
        <row r="1">
          <cell r="C1" t="str">
            <v>F_CODE</v>
          </cell>
        </row>
      </sheetData>
      <sheetData sheetId="1950">
        <row r="1">
          <cell r="C1" t="str">
            <v>F_CODE</v>
          </cell>
        </row>
      </sheetData>
      <sheetData sheetId="1951">
        <row r="1">
          <cell r="C1" t="str">
            <v>F_CODE</v>
          </cell>
        </row>
      </sheetData>
      <sheetData sheetId="1952">
        <row r="1">
          <cell r="C1" t="str">
            <v>F_CODE</v>
          </cell>
        </row>
      </sheetData>
      <sheetData sheetId="1953">
        <row r="1">
          <cell r="C1" t="str">
            <v>F_CODE</v>
          </cell>
        </row>
      </sheetData>
      <sheetData sheetId="1954">
        <row r="1">
          <cell r="C1" t="str">
            <v>F_CODE</v>
          </cell>
        </row>
      </sheetData>
      <sheetData sheetId="1955">
        <row r="1">
          <cell r="C1" t="str">
            <v>F_CODE</v>
          </cell>
        </row>
      </sheetData>
      <sheetData sheetId="1956">
        <row r="1">
          <cell r="C1" t="str">
            <v>F_CODE</v>
          </cell>
        </row>
      </sheetData>
      <sheetData sheetId="1957">
        <row r="1">
          <cell r="C1" t="str">
            <v>F_CODE</v>
          </cell>
        </row>
      </sheetData>
      <sheetData sheetId="1958">
        <row r="1">
          <cell r="C1" t="str">
            <v>F_CODE</v>
          </cell>
        </row>
      </sheetData>
      <sheetData sheetId="1959">
        <row r="1">
          <cell r="C1" t="str">
            <v>F_CODE</v>
          </cell>
        </row>
      </sheetData>
      <sheetData sheetId="1960">
        <row r="1">
          <cell r="C1" t="str">
            <v>F_CODE</v>
          </cell>
        </row>
      </sheetData>
      <sheetData sheetId="1961">
        <row r="1">
          <cell r="C1" t="str">
            <v>F_CODE</v>
          </cell>
        </row>
      </sheetData>
      <sheetData sheetId="1962">
        <row r="1">
          <cell r="C1" t="str">
            <v>F_CODE</v>
          </cell>
        </row>
      </sheetData>
      <sheetData sheetId="1963">
        <row r="1">
          <cell r="C1" t="str">
            <v>F_CODE</v>
          </cell>
        </row>
      </sheetData>
      <sheetData sheetId="1964">
        <row r="1">
          <cell r="C1" t="str">
            <v>F_CODE</v>
          </cell>
        </row>
      </sheetData>
      <sheetData sheetId="1965">
        <row r="1">
          <cell r="C1" t="str">
            <v>F_CODE</v>
          </cell>
        </row>
      </sheetData>
      <sheetData sheetId="1966">
        <row r="1">
          <cell r="C1" t="str">
            <v>F_CODE</v>
          </cell>
        </row>
      </sheetData>
      <sheetData sheetId="1967">
        <row r="1">
          <cell r="C1" t="str">
            <v>F_CODE</v>
          </cell>
        </row>
      </sheetData>
      <sheetData sheetId="1968">
        <row r="1">
          <cell r="C1" t="str">
            <v>F_CODE</v>
          </cell>
        </row>
      </sheetData>
      <sheetData sheetId="1969">
        <row r="1">
          <cell r="C1" t="str">
            <v>F_CODE</v>
          </cell>
        </row>
      </sheetData>
      <sheetData sheetId="1970">
        <row r="1">
          <cell r="C1" t="str">
            <v>F_CODE</v>
          </cell>
        </row>
      </sheetData>
      <sheetData sheetId="1971">
        <row r="1">
          <cell r="C1" t="str">
            <v>F_CODE</v>
          </cell>
        </row>
      </sheetData>
      <sheetData sheetId="1972">
        <row r="1">
          <cell r="C1" t="str">
            <v>F_CODE</v>
          </cell>
        </row>
      </sheetData>
      <sheetData sheetId="1973">
        <row r="1">
          <cell r="C1" t="str">
            <v>F_CODE</v>
          </cell>
        </row>
      </sheetData>
      <sheetData sheetId="1974">
        <row r="1">
          <cell r="C1" t="str">
            <v>F_CODE</v>
          </cell>
        </row>
      </sheetData>
      <sheetData sheetId="1975">
        <row r="1">
          <cell r="C1" t="str">
            <v>F_CODE</v>
          </cell>
        </row>
      </sheetData>
      <sheetData sheetId="1976">
        <row r="1">
          <cell r="C1" t="str">
            <v>F_CODE</v>
          </cell>
        </row>
      </sheetData>
      <sheetData sheetId="1977">
        <row r="1">
          <cell r="C1" t="str">
            <v>F_CODE</v>
          </cell>
        </row>
      </sheetData>
      <sheetData sheetId="1978">
        <row r="1">
          <cell r="C1" t="str">
            <v>F_CODE</v>
          </cell>
        </row>
      </sheetData>
      <sheetData sheetId="1979">
        <row r="1">
          <cell r="C1" t="str">
            <v>F_CODE</v>
          </cell>
        </row>
      </sheetData>
      <sheetData sheetId="1980">
        <row r="1">
          <cell r="C1" t="str">
            <v>F_CODE</v>
          </cell>
        </row>
      </sheetData>
      <sheetData sheetId="1981">
        <row r="1">
          <cell r="C1" t="str">
            <v>F_CODE</v>
          </cell>
        </row>
      </sheetData>
      <sheetData sheetId="1982">
        <row r="1">
          <cell r="C1" t="str">
            <v>F_CODE</v>
          </cell>
        </row>
      </sheetData>
      <sheetData sheetId="1983">
        <row r="1">
          <cell r="C1" t="str">
            <v>F_CODE</v>
          </cell>
        </row>
      </sheetData>
      <sheetData sheetId="1984">
        <row r="1">
          <cell r="C1" t="str">
            <v>F_CODE</v>
          </cell>
        </row>
      </sheetData>
      <sheetData sheetId="1985">
        <row r="1">
          <cell r="C1" t="str">
            <v>F_CODE</v>
          </cell>
        </row>
      </sheetData>
      <sheetData sheetId="1986">
        <row r="1">
          <cell r="C1" t="str">
            <v>F_CODE</v>
          </cell>
        </row>
      </sheetData>
      <sheetData sheetId="1987">
        <row r="1">
          <cell r="C1" t="str">
            <v>F_CODE</v>
          </cell>
        </row>
      </sheetData>
      <sheetData sheetId="1988">
        <row r="1">
          <cell r="C1" t="str">
            <v>F_CODE</v>
          </cell>
        </row>
      </sheetData>
      <sheetData sheetId="1989">
        <row r="1">
          <cell r="C1" t="str">
            <v>F_CODE</v>
          </cell>
        </row>
      </sheetData>
      <sheetData sheetId="1990">
        <row r="1">
          <cell r="C1" t="str">
            <v>F_CODE</v>
          </cell>
        </row>
      </sheetData>
      <sheetData sheetId="1991">
        <row r="1">
          <cell r="C1" t="str">
            <v>F_CODE</v>
          </cell>
        </row>
      </sheetData>
      <sheetData sheetId="1992">
        <row r="1">
          <cell r="C1" t="str">
            <v>F_CODE</v>
          </cell>
        </row>
      </sheetData>
      <sheetData sheetId="1993">
        <row r="1">
          <cell r="C1" t="str">
            <v>F_CODE</v>
          </cell>
        </row>
      </sheetData>
      <sheetData sheetId="1994">
        <row r="1">
          <cell r="C1" t="str">
            <v>F_CODE</v>
          </cell>
        </row>
      </sheetData>
      <sheetData sheetId="1995">
        <row r="1">
          <cell r="C1" t="str">
            <v>F_CODE</v>
          </cell>
        </row>
      </sheetData>
      <sheetData sheetId="1996">
        <row r="1">
          <cell r="C1" t="str">
            <v>F_CODE</v>
          </cell>
        </row>
      </sheetData>
      <sheetData sheetId="1997">
        <row r="1">
          <cell r="C1" t="str">
            <v>F_CODE</v>
          </cell>
        </row>
      </sheetData>
      <sheetData sheetId="1998">
        <row r="1">
          <cell r="C1" t="str">
            <v>F_CODE</v>
          </cell>
        </row>
      </sheetData>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ow r="1">
          <cell r="C1" t="str">
            <v>F_CODE</v>
          </cell>
        </row>
      </sheetData>
      <sheetData sheetId="2029">
        <row r="1">
          <cell r="C1" t="str">
            <v>F_CODE</v>
          </cell>
        </row>
      </sheetData>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ow r="1">
          <cell r="C1" t="str">
            <v>F_CODE</v>
          </cell>
        </row>
      </sheetData>
      <sheetData sheetId="2074">
        <row r="1">
          <cell r="C1" t="str">
            <v>F_CODE</v>
          </cell>
        </row>
      </sheetData>
      <sheetData sheetId="2075">
        <row r="1">
          <cell r="C1" t="str">
            <v>F_CODE</v>
          </cell>
        </row>
      </sheetData>
      <sheetData sheetId="2076">
        <row r="1">
          <cell r="C1" t="str">
            <v>F_CODE</v>
          </cell>
        </row>
      </sheetData>
      <sheetData sheetId="2077">
        <row r="1">
          <cell r="C1" t="str">
            <v>F_CODE</v>
          </cell>
        </row>
      </sheetData>
      <sheetData sheetId="2078">
        <row r="1">
          <cell r="C1" t="str">
            <v>F_CODE</v>
          </cell>
        </row>
      </sheetData>
      <sheetData sheetId="2079">
        <row r="1">
          <cell r="C1" t="str">
            <v>F_CODE</v>
          </cell>
        </row>
      </sheetData>
      <sheetData sheetId="2080">
        <row r="1">
          <cell r="C1" t="str">
            <v>F_CODE</v>
          </cell>
        </row>
      </sheetData>
      <sheetData sheetId="2081">
        <row r="1">
          <cell r="C1" t="str">
            <v>F_CODE</v>
          </cell>
        </row>
      </sheetData>
      <sheetData sheetId="2082">
        <row r="1">
          <cell r="C1" t="str">
            <v>F_CODE</v>
          </cell>
        </row>
      </sheetData>
      <sheetData sheetId="2083">
        <row r="1">
          <cell r="C1" t="str">
            <v>F_CODE</v>
          </cell>
        </row>
      </sheetData>
      <sheetData sheetId="2084">
        <row r="1">
          <cell r="C1" t="str">
            <v>F_CODE</v>
          </cell>
        </row>
      </sheetData>
      <sheetData sheetId="2085">
        <row r="1">
          <cell r="C1" t="str">
            <v>F_CODE</v>
          </cell>
        </row>
      </sheetData>
      <sheetData sheetId="2086">
        <row r="1">
          <cell r="C1" t="str">
            <v>F_CODE</v>
          </cell>
        </row>
      </sheetData>
      <sheetData sheetId="2087">
        <row r="1">
          <cell r="C1" t="str">
            <v>F_CODE</v>
          </cell>
        </row>
      </sheetData>
      <sheetData sheetId="2088">
        <row r="1">
          <cell r="C1" t="str">
            <v>F_CODE</v>
          </cell>
        </row>
      </sheetData>
      <sheetData sheetId="2089">
        <row r="1">
          <cell r="C1" t="str">
            <v>F_CODE</v>
          </cell>
        </row>
      </sheetData>
      <sheetData sheetId="2090">
        <row r="1">
          <cell r="C1" t="str">
            <v>F_CODE</v>
          </cell>
        </row>
      </sheetData>
      <sheetData sheetId="2091">
        <row r="1">
          <cell r="C1" t="str">
            <v>F_CODE</v>
          </cell>
        </row>
      </sheetData>
      <sheetData sheetId="2092">
        <row r="1">
          <cell r="C1" t="str">
            <v>F_CODE</v>
          </cell>
        </row>
      </sheetData>
      <sheetData sheetId="2093">
        <row r="1">
          <cell r="C1" t="str">
            <v>F_CODE</v>
          </cell>
        </row>
      </sheetData>
      <sheetData sheetId="2094">
        <row r="1">
          <cell r="C1" t="str">
            <v>F_CODE</v>
          </cell>
        </row>
      </sheetData>
      <sheetData sheetId="2095">
        <row r="1">
          <cell r="C1" t="str">
            <v>F_CODE</v>
          </cell>
        </row>
      </sheetData>
      <sheetData sheetId="2096">
        <row r="1">
          <cell r="C1" t="str">
            <v>F_CODE</v>
          </cell>
        </row>
      </sheetData>
      <sheetData sheetId="2097">
        <row r="1">
          <cell r="C1" t="str">
            <v>F_CODE</v>
          </cell>
        </row>
      </sheetData>
      <sheetData sheetId="2098">
        <row r="1">
          <cell r="C1" t="str">
            <v>F_CODE</v>
          </cell>
        </row>
      </sheetData>
      <sheetData sheetId="2099">
        <row r="1">
          <cell r="C1" t="str">
            <v>F_CODE</v>
          </cell>
        </row>
      </sheetData>
      <sheetData sheetId="2100">
        <row r="1">
          <cell r="C1" t="str">
            <v>F_CODE</v>
          </cell>
        </row>
      </sheetData>
      <sheetData sheetId="2101">
        <row r="1">
          <cell r="C1" t="str">
            <v>F_CODE</v>
          </cell>
        </row>
      </sheetData>
      <sheetData sheetId="2102">
        <row r="1">
          <cell r="C1" t="str">
            <v>F_CODE</v>
          </cell>
        </row>
      </sheetData>
      <sheetData sheetId="2103">
        <row r="1">
          <cell r="C1" t="str">
            <v>F_CODE</v>
          </cell>
        </row>
      </sheetData>
      <sheetData sheetId="2104">
        <row r="1">
          <cell r="C1" t="str">
            <v>F_CODE</v>
          </cell>
        </row>
      </sheetData>
      <sheetData sheetId="2105">
        <row r="1">
          <cell r="C1" t="str">
            <v>F_CODE</v>
          </cell>
        </row>
      </sheetData>
      <sheetData sheetId="2106">
        <row r="1">
          <cell r="C1" t="str">
            <v>F_CODE</v>
          </cell>
        </row>
      </sheetData>
      <sheetData sheetId="2107">
        <row r="1">
          <cell r="C1" t="str">
            <v>F_CODE</v>
          </cell>
        </row>
      </sheetData>
      <sheetData sheetId="2108">
        <row r="1">
          <cell r="C1" t="str">
            <v>F_CODE</v>
          </cell>
        </row>
      </sheetData>
      <sheetData sheetId="2109">
        <row r="1">
          <cell r="C1" t="str">
            <v>F_CODE</v>
          </cell>
        </row>
      </sheetData>
      <sheetData sheetId="2110">
        <row r="1">
          <cell r="C1" t="str">
            <v>F_CODE</v>
          </cell>
        </row>
      </sheetData>
      <sheetData sheetId="2111">
        <row r="1">
          <cell r="C1" t="str">
            <v>F_CODE</v>
          </cell>
        </row>
      </sheetData>
      <sheetData sheetId="2112">
        <row r="1">
          <cell r="C1" t="str">
            <v>F_CODE</v>
          </cell>
        </row>
      </sheetData>
      <sheetData sheetId="2113">
        <row r="1">
          <cell r="C1" t="str">
            <v>F_CODE</v>
          </cell>
        </row>
      </sheetData>
      <sheetData sheetId="2114">
        <row r="1">
          <cell r="C1" t="str">
            <v>F_CODE</v>
          </cell>
        </row>
      </sheetData>
      <sheetData sheetId="2115">
        <row r="1">
          <cell r="C1" t="str">
            <v>F_CODE</v>
          </cell>
        </row>
      </sheetData>
      <sheetData sheetId="2116">
        <row r="1">
          <cell r="C1" t="str">
            <v>F_CODE</v>
          </cell>
        </row>
      </sheetData>
      <sheetData sheetId="2117">
        <row r="1">
          <cell r="C1" t="str">
            <v>F_CODE</v>
          </cell>
        </row>
      </sheetData>
      <sheetData sheetId="2118">
        <row r="1">
          <cell r="C1" t="str">
            <v>F_CODE</v>
          </cell>
        </row>
      </sheetData>
      <sheetData sheetId="2119">
        <row r="1">
          <cell r="C1" t="str">
            <v>F_CODE</v>
          </cell>
        </row>
      </sheetData>
      <sheetData sheetId="2120">
        <row r="1">
          <cell r="C1" t="str">
            <v>F_CODE</v>
          </cell>
        </row>
      </sheetData>
      <sheetData sheetId="2121">
        <row r="1">
          <cell r="C1" t="str">
            <v>F_CODE</v>
          </cell>
        </row>
      </sheetData>
      <sheetData sheetId="2122">
        <row r="1">
          <cell r="C1" t="str">
            <v>F_CODE</v>
          </cell>
        </row>
      </sheetData>
      <sheetData sheetId="2123">
        <row r="1">
          <cell r="C1" t="str">
            <v>F_CODE</v>
          </cell>
        </row>
      </sheetData>
      <sheetData sheetId="2124">
        <row r="1">
          <cell r="C1" t="str">
            <v>F_CODE</v>
          </cell>
        </row>
      </sheetData>
      <sheetData sheetId="2125">
        <row r="1">
          <cell r="C1" t="str">
            <v>F_CODE</v>
          </cell>
        </row>
      </sheetData>
      <sheetData sheetId="2126">
        <row r="1">
          <cell r="C1" t="str">
            <v>F_CODE</v>
          </cell>
        </row>
      </sheetData>
      <sheetData sheetId="2127">
        <row r="1">
          <cell r="C1" t="str">
            <v>F_CODE</v>
          </cell>
        </row>
      </sheetData>
      <sheetData sheetId="2128">
        <row r="1">
          <cell r="C1" t="str">
            <v>F_CODE</v>
          </cell>
        </row>
      </sheetData>
      <sheetData sheetId="2129">
        <row r="1">
          <cell r="C1" t="str">
            <v>F_CODE</v>
          </cell>
        </row>
      </sheetData>
      <sheetData sheetId="2130">
        <row r="1">
          <cell r="C1" t="str">
            <v>F_CODE</v>
          </cell>
        </row>
      </sheetData>
      <sheetData sheetId="2131">
        <row r="1">
          <cell r="C1" t="str">
            <v>F_CODE</v>
          </cell>
        </row>
      </sheetData>
      <sheetData sheetId="2132">
        <row r="1">
          <cell r="C1" t="str">
            <v>F_CODE</v>
          </cell>
        </row>
      </sheetData>
      <sheetData sheetId="2133">
        <row r="1">
          <cell r="C1" t="str">
            <v>F_CODE</v>
          </cell>
        </row>
      </sheetData>
      <sheetData sheetId="2134">
        <row r="1">
          <cell r="C1" t="str">
            <v>F_CODE</v>
          </cell>
        </row>
      </sheetData>
      <sheetData sheetId="2135">
        <row r="1">
          <cell r="C1" t="str">
            <v>F_CODE</v>
          </cell>
        </row>
      </sheetData>
      <sheetData sheetId="2136">
        <row r="1">
          <cell r="C1" t="str">
            <v>F_CODE</v>
          </cell>
        </row>
      </sheetData>
      <sheetData sheetId="2137">
        <row r="1">
          <cell r="C1" t="str">
            <v>F_CODE</v>
          </cell>
        </row>
      </sheetData>
      <sheetData sheetId="2138">
        <row r="1">
          <cell r="C1" t="str">
            <v>F_CODE</v>
          </cell>
        </row>
      </sheetData>
      <sheetData sheetId="2139">
        <row r="1">
          <cell r="C1" t="str">
            <v>F_CODE</v>
          </cell>
        </row>
      </sheetData>
      <sheetData sheetId="2140">
        <row r="1">
          <cell r="C1" t="str">
            <v>F_CODE</v>
          </cell>
        </row>
      </sheetData>
      <sheetData sheetId="2141">
        <row r="1">
          <cell r="C1" t="str">
            <v>F_CODE</v>
          </cell>
        </row>
      </sheetData>
      <sheetData sheetId="2142"/>
      <sheetData sheetId="2143">
        <row r="1">
          <cell r="C1" t="str">
            <v>F_CODE</v>
          </cell>
        </row>
      </sheetData>
      <sheetData sheetId="2144"/>
      <sheetData sheetId="2145">
        <row r="1">
          <cell r="C1" t="str">
            <v>F_CODE</v>
          </cell>
        </row>
      </sheetData>
      <sheetData sheetId="2146"/>
      <sheetData sheetId="2147">
        <row r="1">
          <cell r="C1" t="str">
            <v>F_CODE</v>
          </cell>
        </row>
      </sheetData>
      <sheetData sheetId="2148">
        <row r="1">
          <cell r="C1" t="str">
            <v>F_CODE</v>
          </cell>
        </row>
      </sheetData>
      <sheetData sheetId="2149"/>
      <sheetData sheetId="2150">
        <row r="1">
          <cell r="C1" t="str">
            <v>F_CODE</v>
          </cell>
        </row>
      </sheetData>
      <sheetData sheetId="2151">
        <row r="1">
          <cell r="C1" t="str">
            <v>F_CODE</v>
          </cell>
        </row>
      </sheetData>
      <sheetData sheetId="2152">
        <row r="1">
          <cell r="C1" t="str">
            <v>F_CODE</v>
          </cell>
        </row>
      </sheetData>
      <sheetData sheetId="2153"/>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ow r="1">
          <cell r="C1" t="str">
            <v>F_CODE</v>
          </cell>
        </row>
      </sheetData>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sheetData sheetId="2417"/>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ow r="1">
          <cell r="C1" t="str">
            <v>F_CODE</v>
          </cell>
        </row>
      </sheetData>
      <sheetData sheetId="2607">
        <row r="1">
          <cell r="C1" t="str">
            <v>F_CODE</v>
          </cell>
        </row>
      </sheetData>
      <sheetData sheetId="2608">
        <row r="1">
          <cell r="C1" t="str">
            <v>F_CODE</v>
          </cell>
        </row>
      </sheetData>
      <sheetData sheetId="2609">
        <row r="1">
          <cell r="C1" t="str">
            <v>F_CODE</v>
          </cell>
        </row>
      </sheetData>
      <sheetData sheetId="2610">
        <row r="1">
          <cell r="C1" t="str">
            <v>F_CODE</v>
          </cell>
        </row>
      </sheetData>
      <sheetData sheetId="2611">
        <row r="1">
          <cell r="C1" t="str">
            <v>F_CODE</v>
          </cell>
        </row>
      </sheetData>
      <sheetData sheetId="2612">
        <row r="1">
          <cell r="C1" t="str">
            <v>F_CODE</v>
          </cell>
        </row>
      </sheetData>
      <sheetData sheetId="2613">
        <row r="1">
          <cell r="C1" t="str">
            <v>F_CODE</v>
          </cell>
        </row>
      </sheetData>
      <sheetData sheetId="2614">
        <row r="1">
          <cell r="C1" t="str">
            <v>F_CODE</v>
          </cell>
        </row>
      </sheetData>
      <sheetData sheetId="2615">
        <row r="1">
          <cell r="C1" t="str">
            <v>F_CODE</v>
          </cell>
        </row>
      </sheetData>
      <sheetData sheetId="2616">
        <row r="1">
          <cell r="C1" t="str">
            <v>F_CODE</v>
          </cell>
        </row>
      </sheetData>
      <sheetData sheetId="2617">
        <row r="1">
          <cell r="C1" t="str">
            <v>F_CODE</v>
          </cell>
        </row>
      </sheetData>
      <sheetData sheetId="2618">
        <row r="1">
          <cell r="C1" t="str">
            <v>F_CODE</v>
          </cell>
        </row>
      </sheetData>
      <sheetData sheetId="2619">
        <row r="1">
          <cell r="C1" t="str">
            <v>F_CODE</v>
          </cell>
        </row>
      </sheetData>
      <sheetData sheetId="2620">
        <row r="1">
          <cell r="C1" t="str">
            <v>F_CODE</v>
          </cell>
        </row>
      </sheetData>
      <sheetData sheetId="2621">
        <row r="1">
          <cell r="C1" t="str">
            <v>F_CODE</v>
          </cell>
        </row>
      </sheetData>
      <sheetData sheetId="2622">
        <row r="1">
          <cell r="C1" t="str">
            <v>F_CODE</v>
          </cell>
        </row>
      </sheetData>
      <sheetData sheetId="2623">
        <row r="1">
          <cell r="C1" t="str">
            <v>F_CODE</v>
          </cell>
        </row>
      </sheetData>
      <sheetData sheetId="2624">
        <row r="1">
          <cell r="C1" t="str">
            <v>F_CODE</v>
          </cell>
        </row>
      </sheetData>
      <sheetData sheetId="2625">
        <row r="1">
          <cell r="C1" t="str">
            <v>F_CODE</v>
          </cell>
        </row>
      </sheetData>
      <sheetData sheetId="2626">
        <row r="1">
          <cell r="C1" t="str">
            <v>F_CODE</v>
          </cell>
        </row>
      </sheetData>
      <sheetData sheetId="2627">
        <row r="1">
          <cell r="C1" t="str">
            <v>F_CODE</v>
          </cell>
        </row>
      </sheetData>
      <sheetData sheetId="2628">
        <row r="1">
          <cell r="C1" t="str">
            <v>F_CODE</v>
          </cell>
        </row>
      </sheetData>
      <sheetData sheetId="2629">
        <row r="1">
          <cell r="C1" t="str">
            <v>F_CODE</v>
          </cell>
        </row>
      </sheetData>
      <sheetData sheetId="2630">
        <row r="1">
          <cell r="C1" t="str">
            <v>F_CODE</v>
          </cell>
        </row>
      </sheetData>
      <sheetData sheetId="2631">
        <row r="1">
          <cell r="C1" t="str">
            <v>F_CODE</v>
          </cell>
        </row>
      </sheetData>
      <sheetData sheetId="2632">
        <row r="1">
          <cell r="C1" t="str">
            <v>F_CODE</v>
          </cell>
        </row>
      </sheetData>
      <sheetData sheetId="2633">
        <row r="1">
          <cell r="C1" t="str">
            <v>F_CODE</v>
          </cell>
        </row>
      </sheetData>
      <sheetData sheetId="2634">
        <row r="1">
          <cell r="C1" t="str">
            <v>F_CODE</v>
          </cell>
        </row>
      </sheetData>
      <sheetData sheetId="2635">
        <row r="1">
          <cell r="C1" t="str">
            <v>F_CODE</v>
          </cell>
        </row>
      </sheetData>
      <sheetData sheetId="2636">
        <row r="1">
          <cell r="C1" t="str">
            <v>F_CODE</v>
          </cell>
        </row>
      </sheetData>
      <sheetData sheetId="2637">
        <row r="1">
          <cell r="C1" t="str">
            <v>F_CODE</v>
          </cell>
        </row>
      </sheetData>
      <sheetData sheetId="2638">
        <row r="1">
          <cell r="C1" t="str">
            <v>F_CODE</v>
          </cell>
        </row>
      </sheetData>
      <sheetData sheetId="2639">
        <row r="1">
          <cell r="C1" t="str">
            <v>F_CODE</v>
          </cell>
        </row>
      </sheetData>
      <sheetData sheetId="2640">
        <row r="1">
          <cell r="C1" t="str">
            <v>F_CODE</v>
          </cell>
        </row>
      </sheetData>
      <sheetData sheetId="2641">
        <row r="1">
          <cell r="C1" t="str">
            <v>F_CODE</v>
          </cell>
        </row>
      </sheetData>
      <sheetData sheetId="2642">
        <row r="1">
          <cell r="C1" t="str">
            <v>F_CODE</v>
          </cell>
        </row>
      </sheetData>
      <sheetData sheetId="2643">
        <row r="1">
          <cell r="C1" t="str">
            <v>F_CODE</v>
          </cell>
        </row>
      </sheetData>
      <sheetData sheetId="2644">
        <row r="1">
          <cell r="C1" t="str">
            <v>F_CODE</v>
          </cell>
        </row>
      </sheetData>
      <sheetData sheetId="2645">
        <row r="1">
          <cell r="C1" t="str">
            <v>F_CODE</v>
          </cell>
        </row>
      </sheetData>
      <sheetData sheetId="2646">
        <row r="1">
          <cell r="C1" t="str">
            <v>F_CODE</v>
          </cell>
        </row>
      </sheetData>
      <sheetData sheetId="2647">
        <row r="1">
          <cell r="C1" t="str">
            <v>F_CODE</v>
          </cell>
        </row>
      </sheetData>
      <sheetData sheetId="2648">
        <row r="1">
          <cell r="C1" t="str">
            <v>F_CODE</v>
          </cell>
        </row>
      </sheetData>
      <sheetData sheetId="2649">
        <row r="1">
          <cell r="C1" t="str">
            <v>F_CODE</v>
          </cell>
        </row>
      </sheetData>
      <sheetData sheetId="2650">
        <row r="1">
          <cell r="C1" t="str">
            <v>F_CODE</v>
          </cell>
        </row>
      </sheetData>
      <sheetData sheetId="2651">
        <row r="1">
          <cell r="C1" t="str">
            <v>F_CODE</v>
          </cell>
        </row>
      </sheetData>
      <sheetData sheetId="2652">
        <row r="1">
          <cell r="C1" t="str">
            <v>F_CODE</v>
          </cell>
        </row>
      </sheetData>
      <sheetData sheetId="2653">
        <row r="1">
          <cell r="C1" t="str">
            <v>F_CODE</v>
          </cell>
        </row>
      </sheetData>
      <sheetData sheetId="2654">
        <row r="1">
          <cell r="C1" t="str">
            <v>F_CODE</v>
          </cell>
        </row>
      </sheetData>
      <sheetData sheetId="2655">
        <row r="1">
          <cell r="C1" t="str">
            <v>F_CODE</v>
          </cell>
        </row>
      </sheetData>
      <sheetData sheetId="2656">
        <row r="1">
          <cell r="C1" t="str">
            <v>F_CODE</v>
          </cell>
        </row>
      </sheetData>
      <sheetData sheetId="2657">
        <row r="1">
          <cell r="C1" t="str">
            <v>F_CODE</v>
          </cell>
        </row>
      </sheetData>
      <sheetData sheetId="2658">
        <row r="1">
          <cell r="C1" t="str">
            <v>F_CODE</v>
          </cell>
        </row>
      </sheetData>
      <sheetData sheetId="2659">
        <row r="1">
          <cell r="C1" t="str">
            <v>F_CODE</v>
          </cell>
        </row>
      </sheetData>
      <sheetData sheetId="2660">
        <row r="1">
          <cell r="C1" t="str">
            <v>F_CODE</v>
          </cell>
        </row>
      </sheetData>
      <sheetData sheetId="2661">
        <row r="1">
          <cell r="C1" t="str">
            <v>F_CODE</v>
          </cell>
        </row>
      </sheetData>
      <sheetData sheetId="2662">
        <row r="1">
          <cell r="C1" t="str">
            <v>F_CODE</v>
          </cell>
        </row>
      </sheetData>
      <sheetData sheetId="2663">
        <row r="1">
          <cell r="C1" t="str">
            <v>F_CODE</v>
          </cell>
        </row>
      </sheetData>
      <sheetData sheetId="2664">
        <row r="1">
          <cell r="C1" t="str">
            <v>F_CODE</v>
          </cell>
        </row>
      </sheetData>
      <sheetData sheetId="2665">
        <row r="1">
          <cell r="C1" t="str">
            <v>F_CODE</v>
          </cell>
        </row>
      </sheetData>
      <sheetData sheetId="2666">
        <row r="1">
          <cell r="C1" t="str">
            <v>F_CODE</v>
          </cell>
        </row>
      </sheetData>
      <sheetData sheetId="2667">
        <row r="1">
          <cell r="C1" t="str">
            <v>F_CODE</v>
          </cell>
        </row>
      </sheetData>
      <sheetData sheetId="2668">
        <row r="1">
          <cell r="C1" t="str">
            <v>F_CODE</v>
          </cell>
        </row>
      </sheetData>
      <sheetData sheetId="2669">
        <row r="1">
          <cell r="C1" t="str">
            <v>F_CODE</v>
          </cell>
        </row>
      </sheetData>
      <sheetData sheetId="2670">
        <row r="1">
          <cell r="C1" t="str">
            <v>F_CODE</v>
          </cell>
        </row>
      </sheetData>
      <sheetData sheetId="2671">
        <row r="1">
          <cell r="C1" t="str">
            <v>F_CODE</v>
          </cell>
        </row>
      </sheetData>
      <sheetData sheetId="2672">
        <row r="1">
          <cell r="C1" t="str">
            <v>F_CODE</v>
          </cell>
        </row>
      </sheetData>
      <sheetData sheetId="2673">
        <row r="1">
          <cell r="C1" t="str">
            <v>F_CODE</v>
          </cell>
        </row>
      </sheetData>
      <sheetData sheetId="2674">
        <row r="1">
          <cell r="C1" t="str">
            <v>F_CODE</v>
          </cell>
        </row>
      </sheetData>
      <sheetData sheetId="2675">
        <row r="1">
          <cell r="C1" t="str">
            <v>F_CODE</v>
          </cell>
        </row>
      </sheetData>
      <sheetData sheetId="2676">
        <row r="1">
          <cell r="C1" t="str">
            <v>F_CODE</v>
          </cell>
        </row>
      </sheetData>
      <sheetData sheetId="2677"/>
      <sheetData sheetId="2678"/>
      <sheetData sheetId="2679">
        <row r="1">
          <cell r="C1" t="str">
            <v>F_CODE</v>
          </cell>
        </row>
      </sheetData>
      <sheetData sheetId="2680">
        <row r="1">
          <cell r="C1" t="str">
            <v>F_CODE</v>
          </cell>
        </row>
      </sheetData>
      <sheetData sheetId="2681"/>
      <sheetData sheetId="2682"/>
      <sheetData sheetId="2683"/>
      <sheetData sheetId="2684" refreshError="1"/>
      <sheetData sheetId="2685" refreshError="1"/>
      <sheetData sheetId="2686">
        <row r="1">
          <cell r="C1" t="str">
            <v>F_CODE</v>
          </cell>
        </row>
      </sheetData>
      <sheetData sheetId="2687">
        <row r="1">
          <cell r="C1" t="str">
            <v>F_CODE</v>
          </cell>
        </row>
      </sheetData>
      <sheetData sheetId="2688" refreshError="1"/>
      <sheetData sheetId="2689" refreshError="1"/>
      <sheetData sheetId="2690" refreshError="1"/>
      <sheetData sheetId="2691" refreshError="1"/>
      <sheetData sheetId="2692" refreshError="1"/>
      <sheetData sheetId="2693" refreshError="1"/>
      <sheetData sheetId="2694">
        <row r="1">
          <cell r="C1" t="str">
            <v>F_CODE</v>
          </cell>
        </row>
      </sheetData>
      <sheetData sheetId="2695">
        <row r="1">
          <cell r="C1" t="str">
            <v>F_CODE</v>
          </cell>
        </row>
      </sheetData>
      <sheetData sheetId="2696">
        <row r="1">
          <cell r="C1" t="str">
            <v>F_CODE</v>
          </cell>
        </row>
      </sheetData>
      <sheetData sheetId="2697">
        <row r="1">
          <cell r="C1" t="str">
            <v>F_CODE</v>
          </cell>
        </row>
      </sheetData>
      <sheetData sheetId="2698">
        <row r="1">
          <cell r="C1" t="str">
            <v>F_CODE</v>
          </cell>
        </row>
      </sheetData>
      <sheetData sheetId="2699">
        <row r="1">
          <cell r="C1" t="str">
            <v>F_CODE</v>
          </cell>
        </row>
      </sheetData>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ow r="1">
          <cell r="C1" t="str">
            <v>F_CODE</v>
          </cell>
        </row>
      </sheetData>
      <sheetData sheetId="2742">
        <row r="1">
          <cell r="C1" t="str">
            <v>F_CODE</v>
          </cell>
        </row>
      </sheetData>
      <sheetData sheetId="2743">
        <row r="1">
          <cell r="C1" t="str">
            <v>F_CODE</v>
          </cell>
        </row>
      </sheetData>
      <sheetData sheetId="2744">
        <row r="1">
          <cell r="C1" t="str">
            <v>F_CODE</v>
          </cell>
        </row>
      </sheetData>
      <sheetData sheetId="2745">
        <row r="1">
          <cell r="C1" t="str">
            <v>F_CODE</v>
          </cell>
        </row>
      </sheetData>
      <sheetData sheetId="2746">
        <row r="1">
          <cell r="C1" t="str">
            <v>F_CODE</v>
          </cell>
        </row>
      </sheetData>
      <sheetData sheetId="2747">
        <row r="1">
          <cell r="C1" t="str">
            <v>F_CODE</v>
          </cell>
        </row>
      </sheetData>
      <sheetData sheetId="2748">
        <row r="1">
          <cell r="C1" t="str">
            <v>F_CODE</v>
          </cell>
        </row>
      </sheetData>
      <sheetData sheetId="2749">
        <row r="1">
          <cell r="C1" t="str">
            <v>F_CODE</v>
          </cell>
        </row>
      </sheetData>
      <sheetData sheetId="2750">
        <row r="1">
          <cell r="C1" t="str">
            <v>F_CODE</v>
          </cell>
        </row>
      </sheetData>
      <sheetData sheetId="2751">
        <row r="1">
          <cell r="C1" t="str">
            <v>F_CODE</v>
          </cell>
        </row>
      </sheetData>
      <sheetData sheetId="2752">
        <row r="1">
          <cell r="C1" t="str">
            <v>F_CODE</v>
          </cell>
        </row>
      </sheetData>
      <sheetData sheetId="2753">
        <row r="1">
          <cell r="C1" t="str">
            <v>F_CODE</v>
          </cell>
        </row>
      </sheetData>
      <sheetData sheetId="2754">
        <row r="1">
          <cell r="C1" t="str">
            <v>F_CODE</v>
          </cell>
        </row>
      </sheetData>
      <sheetData sheetId="2755">
        <row r="1">
          <cell r="C1" t="str">
            <v>F_CODE</v>
          </cell>
        </row>
      </sheetData>
      <sheetData sheetId="2756">
        <row r="1">
          <cell r="C1" t="str">
            <v>F_CODE</v>
          </cell>
        </row>
      </sheetData>
      <sheetData sheetId="2757">
        <row r="1">
          <cell r="C1" t="str">
            <v>F_CODE</v>
          </cell>
        </row>
      </sheetData>
      <sheetData sheetId="2758">
        <row r="1">
          <cell r="C1" t="str">
            <v>F_CODE</v>
          </cell>
        </row>
      </sheetData>
      <sheetData sheetId="2759">
        <row r="1">
          <cell r="C1" t="str">
            <v>F_CODE</v>
          </cell>
        </row>
      </sheetData>
      <sheetData sheetId="2760">
        <row r="1">
          <cell r="C1" t="str">
            <v>F_CODE</v>
          </cell>
        </row>
      </sheetData>
      <sheetData sheetId="2761">
        <row r="1">
          <cell r="C1" t="str">
            <v>F_CODE</v>
          </cell>
        </row>
      </sheetData>
      <sheetData sheetId="2762">
        <row r="1">
          <cell r="C1" t="str">
            <v>F_CODE</v>
          </cell>
        </row>
      </sheetData>
      <sheetData sheetId="2763">
        <row r="1">
          <cell r="C1" t="str">
            <v>F_CODE</v>
          </cell>
        </row>
      </sheetData>
      <sheetData sheetId="2764">
        <row r="1">
          <cell r="C1" t="str">
            <v>F_CODE</v>
          </cell>
        </row>
      </sheetData>
      <sheetData sheetId="2765">
        <row r="1">
          <cell r="C1" t="str">
            <v>F_CODE</v>
          </cell>
        </row>
      </sheetData>
      <sheetData sheetId="2766">
        <row r="1">
          <cell r="C1" t="str">
            <v>F_CODE</v>
          </cell>
        </row>
      </sheetData>
      <sheetData sheetId="2767">
        <row r="1">
          <cell r="C1" t="str">
            <v>F_CODE</v>
          </cell>
        </row>
      </sheetData>
      <sheetData sheetId="2768">
        <row r="1">
          <cell r="C1" t="str">
            <v>F_CODE</v>
          </cell>
        </row>
      </sheetData>
      <sheetData sheetId="2769">
        <row r="1">
          <cell r="C1" t="str">
            <v>F_CODE</v>
          </cell>
        </row>
      </sheetData>
      <sheetData sheetId="2770">
        <row r="1">
          <cell r="C1" t="str">
            <v>F_CODE</v>
          </cell>
        </row>
      </sheetData>
      <sheetData sheetId="2771">
        <row r="1">
          <cell r="C1" t="str">
            <v>F_CODE</v>
          </cell>
        </row>
      </sheetData>
      <sheetData sheetId="2772">
        <row r="1">
          <cell r="C1" t="str">
            <v>F_CODE</v>
          </cell>
        </row>
      </sheetData>
      <sheetData sheetId="2773">
        <row r="1">
          <cell r="C1" t="str">
            <v>F_CODE</v>
          </cell>
        </row>
      </sheetData>
      <sheetData sheetId="2774">
        <row r="1">
          <cell r="C1" t="str">
            <v>F_CODE</v>
          </cell>
        </row>
      </sheetData>
      <sheetData sheetId="2775">
        <row r="1">
          <cell r="C1" t="str">
            <v>F_CODE</v>
          </cell>
        </row>
      </sheetData>
      <sheetData sheetId="2776">
        <row r="1">
          <cell r="C1" t="str">
            <v>F_CODE</v>
          </cell>
        </row>
      </sheetData>
      <sheetData sheetId="2777">
        <row r="1">
          <cell r="C1" t="str">
            <v>F_CODE</v>
          </cell>
        </row>
      </sheetData>
      <sheetData sheetId="2778">
        <row r="1">
          <cell r="C1" t="str">
            <v>F_CODE</v>
          </cell>
        </row>
      </sheetData>
      <sheetData sheetId="2779">
        <row r="1">
          <cell r="C1" t="str">
            <v>F_CODE</v>
          </cell>
        </row>
      </sheetData>
      <sheetData sheetId="2780">
        <row r="1">
          <cell r="C1" t="str">
            <v>F_CODE</v>
          </cell>
        </row>
      </sheetData>
      <sheetData sheetId="2781">
        <row r="1">
          <cell r="C1" t="str">
            <v>F_CODE</v>
          </cell>
        </row>
      </sheetData>
      <sheetData sheetId="2782">
        <row r="1">
          <cell r="C1" t="str">
            <v>F_CODE</v>
          </cell>
        </row>
      </sheetData>
      <sheetData sheetId="2783">
        <row r="1">
          <cell r="C1" t="str">
            <v>F_CODE</v>
          </cell>
        </row>
      </sheetData>
      <sheetData sheetId="2784">
        <row r="1">
          <cell r="C1" t="str">
            <v>F_CODE</v>
          </cell>
        </row>
      </sheetData>
      <sheetData sheetId="2785">
        <row r="1">
          <cell r="C1" t="str">
            <v>F_CODE</v>
          </cell>
        </row>
      </sheetData>
      <sheetData sheetId="2786">
        <row r="1">
          <cell r="C1" t="str">
            <v>F_CODE</v>
          </cell>
        </row>
      </sheetData>
      <sheetData sheetId="2787">
        <row r="1">
          <cell r="C1" t="str">
            <v>F_CODE</v>
          </cell>
        </row>
      </sheetData>
      <sheetData sheetId="2788">
        <row r="1">
          <cell r="C1" t="str">
            <v>F_CODE</v>
          </cell>
        </row>
      </sheetData>
      <sheetData sheetId="2789">
        <row r="1">
          <cell r="C1" t="str">
            <v>F_CODE</v>
          </cell>
        </row>
      </sheetData>
      <sheetData sheetId="2790">
        <row r="1">
          <cell r="C1" t="str">
            <v>F_CODE</v>
          </cell>
        </row>
      </sheetData>
      <sheetData sheetId="2791">
        <row r="1">
          <cell r="C1" t="str">
            <v>F_CODE</v>
          </cell>
        </row>
      </sheetData>
      <sheetData sheetId="2792">
        <row r="1">
          <cell r="C1" t="str">
            <v>F_CODE</v>
          </cell>
        </row>
      </sheetData>
      <sheetData sheetId="2793">
        <row r="1">
          <cell r="C1" t="str">
            <v>F_CODE</v>
          </cell>
        </row>
      </sheetData>
      <sheetData sheetId="2794">
        <row r="1">
          <cell r="C1" t="str">
            <v>F_CODE</v>
          </cell>
        </row>
      </sheetData>
      <sheetData sheetId="2795">
        <row r="1">
          <cell r="C1" t="str">
            <v>F_CODE</v>
          </cell>
        </row>
      </sheetData>
      <sheetData sheetId="2796">
        <row r="1">
          <cell r="C1" t="str">
            <v>F_CODE</v>
          </cell>
        </row>
      </sheetData>
      <sheetData sheetId="2797">
        <row r="1">
          <cell r="C1" t="str">
            <v>F_CODE</v>
          </cell>
        </row>
      </sheetData>
      <sheetData sheetId="2798">
        <row r="1">
          <cell r="C1" t="str">
            <v>F_CODE</v>
          </cell>
        </row>
      </sheetData>
      <sheetData sheetId="2799">
        <row r="1">
          <cell r="C1" t="str">
            <v>F_CODE</v>
          </cell>
        </row>
      </sheetData>
      <sheetData sheetId="2800">
        <row r="1">
          <cell r="C1" t="str">
            <v>F_CODE</v>
          </cell>
        </row>
      </sheetData>
      <sheetData sheetId="2801">
        <row r="1">
          <cell r="C1" t="str">
            <v>F_CODE</v>
          </cell>
        </row>
      </sheetData>
      <sheetData sheetId="2802">
        <row r="1">
          <cell r="C1" t="str">
            <v>F_CODE</v>
          </cell>
        </row>
      </sheetData>
      <sheetData sheetId="2803">
        <row r="1">
          <cell r="C1" t="str">
            <v>F_CODE</v>
          </cell>
        </row>
      </sheetData>
      <sheetData sheetId="2804">
        <row r="1">
          <cell r="C1" t="str">
            <v>F_CODE</v>
          </cell>
        </row>
      </sheetData>
      <sheetData sheetId="2805">
        <row r="1">
          <cell r="C1" t="str">
            <v>F_CODE</v>
          </cell>
        </row>
      </sheetData>
      <sheetData sheetId="2806">
        <row r="1">
          <cell r="C1" t="str">
            <v>F_CODE</v>
          </cell>
        </row>
      </sheetData>
      <sheetData sheetId="2807">
        <row r="1">
          <cell r="C1" t="str">
            <v>F_CODE</v>
          </cell>
        </row>
      </sheetData>
      <sheetData sheetId="2808">
        <row r="1">
          <cell r="C1" t="str">
            <v>F_CODE</v>
          </cell>
        </row>
      </sheetData>
      <sheetData sheetId="2809">
        <row r="1">
          <cell r="C1" t="str">
            <v>F_CODE</v>
          </cell>
        </row>
      </sheetData>
      <sheetData sheetId="2810">
        <row r="1">
          <cell r="C1" t="str">
            <v>F_CODE</v>
          </cell>
        </row>
      </sheetData>
      <sheetData sheetId="2811">
        <row r="1">
          <cell r="C1" t="str">
            <v>F_CODE</v>
          </cell>
        </row>
      </sheetData>
      <sheetData sheetId="2812">
        <row r="1">
          <cell r="C1" t="str">
            <v>F_CODE</v>
          </cell>
        </row>
      </sheetData>
      <sheetData sheetId="2813">
        <row r="1">
          <cell r="C1" t="str">
            <v>F_CODE</v>
          </cell>
        </row>
      </sheetData>
      <sheetData sheetId="2814">
        <row r="1">
          <cell r="C1" t="str">
            <v>F_CODE</v>
          </cell>
        </row>
      </sheetData>
      <sheetData sheetId="2815">
        <row r="1">
          <cell r="C1" t="str">
            <v>F_CODE</v>
          </cell>
        </row>
      </sheetData>
      <sheetData sheetId="2816">
        <row r="1">
          <cell r="C1" t="str">
            <v>F_CODE</v>
          </cell>
        </row>
      </sheetData>
      <sheetData sheetId="2817">
        <row r="1">
          <cell r="C1" t="str">
            <v>F_CODE</v>
          </cell>
        </row>
      </sheetData>
      <sheetData sheetId="2818">
        <row r="1">
          <cell r="C1" t="str">
            <v>F_CODE</v>
          </cell>
        </row>
      </sheetData>
      <sheetData sheetId="2819">
        <row r="1">
          <cell r="C1" t="str">
            <v>F_CODE</v>
          </cell>
        </row>
      </sheetData>
      <sheetData sheetId="2820">
        <row r="1">
          <cell r="C1" t="str">
            <v>F_CODE</v>
          </cell>
        </row>
      </sheetData>
      <sheetData sheetId="2821">
        <row r="1">
          <cell r="C1" t="str">
            <v>F_CODE</v>
          </cell>
        </row>
      </sheetData>
      <sheetData sheetId="2822">
        <row r="1">
          <cell r="C1" t="str">
            <v>F_CODE</v>
          </cell>
        </row>
      </sheetData>
      <sheetData sheetId="2823">
        <row r="1">
          <cell r="C1" t="str">
            <v>F_CODE</v>
          </cell>
        </row>
      </sheetData>
      <sheetData sheetId="2824">
        <row r="1">
          <cell r="C1" t="str">
            <v>F_CODE</v>
          </cell>
        </row>
      </sheetData>
      <sheetData sheetId="2825">
        <row r="1">
          <cell r="C1" t="str">
            <v>F_CODE</v>
          </cell>
        </row>
      </sheetData>
      <sheetData sheetId="2826">
        <row r="1">
          <cell r="C1" t="str">
            <v>F_CODE</v>
          </cell>
        </row>
      </sheetData>
      <sheetData sheetId="2827">
        <row r="1">
          <cell r="C1" t="str">
            <v>F_CODE</v>
          </cell>
        </row>
      </sheetData>
      <sheetData sheetId="2828">
        <row r="1">
          <cell r="C1" t="str">
            <v>F_CODE</v>
          </cell>
        </row>
      </sheetData>
      <sheetData sheetId="2829">
        <row r="1">
          <cell r="C1" t="str">
            <v>F_CODE</v>
          </cell>
        </row>
      </sheetData>
      <sheetData sheetId="2830">
        <row r="1">
          <cell r="C1" t="str">
            <v>F_CODE</v>
          </cell>
        </row>
      </sheetData>
      <sheetData sheetId="2831">
        <row r="1">
          <cell r="C1" t="str">
            <v>F_CODE</v>
          </cell>
        </row>
      </sheetData>
      <sheetData sheetId="2832">
        <row r="1">
          <cell r="C1" t="str">
            <v>F_CODE</v>
          </cell>
        </row>
      </sheetData>
      <sheetData sheetId="2833">
        <row r="1">
          <cell r="C1" t="str">
            <v>F_CODE</v>
          </cell>
        </row>
      </sheetData>
      <sheetData sheetId="2834">
        <row r="1">
          <cell r="C1" t="str">
            <v>F_CODE</v>
          </cell>
        </row>
      </sheetData>
      <sheetData sheetId="2835">
        <row r="1">
          <cell r="C1" t="str">
            <v>F_CODE</v>
          </cell>
        </row>
      </sheetData>
      <sheetData sheetId="2836">
        <row r="1">
          <cell r="C1" t="str">
            <v>F_CODE</v>
          </cell>
        </row>
      </sheetData>
      <sheetData sheetId="2837">
        <row r="1">
          <cell r="C1" t="str">
            <v>F_CODE</v>
          </cell>
        </row>
      </sheetData>
      <sheetData sheetId="2838">
        <row r="1">
          <cell r="C1" t="str">
            <v>F_CODE</v>
          </cell>
        </row>
      </sheetData>
      <sheetData sheetId="2839">
        <row r="1">
          <cell r="C1" t="str">
            <v>F_CODE</v>
          </cell>
        </row>
      </sheetData>
      <sheetData sheetId="2840">
        <row r="1">
          <cell r="C1" t="str">
            <v>F_CODE</v>
          </cell>
        </row>
      </sheetData>
      <sheetData sheetId="2841">
        <row r="1">
          <cell r="C1" t="str">
            <v>F_CODE</v>
          </cell>
        </row>
      </sheetData>
      <sheetData sheetId="2842">
        <row r="1">
          <cell r="C1" t="str">
            <v>F_CODE</v>
          </cell>
        </row>
      </sheetData>
      <sheetData sheetId="2843">
        <row r="1">
          <cell r="C1" t="str">
            <v>F_CODE</v>
          </cell>
        </row>
      </sheetData>
      <sheetData sheetId="2844">
        <row r="1">
          <cell r="C1" t="str">
            <v>F_CODE</v>
          </cell>
        </row>
      </sheetData>
      <sheetData sheetId="2845">
        <row r="1">
          <cell r="C1" t="str">
            <v>F_CODE</v>
          </cell>
        </row>
      </sheetData>
      <sheetData sheetId="2846">
        <row r="1">
          <cell r="C1" t="str">
            <v>F_CODE</v>
          </cell>
        </row>
      </sheetData>
      <sheetData sheetId="2847">
        <row r="1">
          <cell r="C1" t="str">
            <v>F_CODE</v>
          </cell>
        </row>
      </sheetData>
      <sheetData sheetId="2848">
        <row r="1">
          <cell r="C1" t="str">
            <v>F_CODE</v>
          </cell>
        </row>
      </sheetData>
      <sheetData sheetId="2849">
        <row r="1">
          <cell r="C1" t="str">
            <v>F_CODE</v>
          </cell>
        </row>
      </sheetData>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ow r="1">
          <cell r="C1" t="str">
            <v>F_CODE</v>
          </cell>
        </row>
      </sheetData>
      <sheetData sheetId="2982">
        <row r="1">
          <cell r="C1" t="str">
            <v>F_CODE</v>
          </cell>
        </row>
      </sheetData>
      <sheetData sheetId="2983">
        <row r="1">
          <cell r="C1" t="str">
            <v>F_CODE</v>
          </cell>
        </row>
      </sheetData>
      <sheetData sheetId="2984">
        <row r="1">
          <cell r="C1" t="str">
            <v>F_CODE</v>
          </cell>
        </row>
      </sheetData>
      <sheetData sheetId="2985">
        <row r="1">
          <cell r="C1" t="str">
            <v>F_CODE</v>
          </cell>
        </row>
      </sheetData>
      <sheetData sheetId="2986">
        <row r="1">
          <cell r="C1" t="str">
            <v>F_CODE</v>
          </cell>
        </row>
      </sheetData>
      <sheetData sheetId="2987">
        <row r="1">
          <cell r="C1" t="str">
            <v>F_CODE</v>
          </cell>
        </row>
      </sheetData>
      <sheetData sheetId="2988">
        <row r="1">
          <cell r="C1" t="str">
            <v>F_CODE</v>
          </cell>
        </row>
      </sheetData>
      <sheetData sheetId="2989">
        <row r="1">
          <cell r="C1" t="str">
            <v>F_CODE</v>
          </cell>
        </row>
      </sheetData>
      <sheetData sheetId="2990">
        <row r="1">
          <cell r="C1" t="str">
            <v>F_CODE</v>
          </cell>
        </row>
      </sheetData>
      <sheetData sheetId="2991">
        <row r="1">
          <cell r="C1" t="str">
            <v>F_CODE</v>
          </cell>
        </row>
      </sheetData>
      <sheetData sheetId="2992">
        <row r="1">
          <cell r="C1" t="str">
            <v>F_CODE</v>
          </cell>
        </row>
      </sheetData>
      <sheetData sheetId="2993">
        <row r="1">
          <cell r="C1" t="str">
            <v>F_CODE</v>
          </cell>
        </row>
      </sheetData>
      <sheetData sheetId="2994">
        <row r="1">
          <cell r="C1" t="str">
            <v>F_CODE</v>
          </cell>
        </row>
      </sheetData>
      <sheetData sheetId="2995">
        <row r="1">
          <cell r="C1" t="str">
            <v>F_CODE</v>
          </cell>
        </row>
      </sheetData>
      <sheetData sheetId="2996">
        <row r="1">
          <cell r="C1" t="str">
            <v>F_CODE</v>
          </cell>
        </row>
      </sheetData>
      <sheetData sheetId="2997">
        <row r="1">
          <cell r="C1" t="str">
            <v>F_CODE</v>
          </cell>
        </row>
      </sheetData>
      <sheetData sheetId="2998">
        <row r="1">
          <cell r="C1" t="str">
            <v>F_CODE</v>
          </cell>
        </row>
      </sheetData>
      <sheetData sheetId="2999">
        <row r="1">
          <cell r="C1" t="str">
            <v>F_CODE</v>
          </cell>
        </row>
      </sheetData>
      <sheetData sheetId="3000">
        <row r="1">
          <cell r="C1" t="str">
            <v>F_CODE</v>
          </cell>
        </row>
      </sheetData>
      <sheetData sheetId="3001">
        <row r="1">
          <cell r="C1" t="str">
            <v>F_CODE</v>
          </cell>
        </row>
      </sheetData>
      <sheetData sheetId="3002">
        <row r="1">
          <cell r="C1" t="str">
            <v>F_CODE</v>
          </cell>
        </row>
      </sheetData>
      <sheetData sheetId="3003">
        <row r="1">
          <cell r="C1" t="str">
            <v>F_CODE</v>
          </cell>
        </row>
      </sheetData>
      <sheetData sheetId="3004">
        <row r="1">
          <cell r="C1" t="str">
            <v>F_CODE</v>
          </cell>
        </row>
      </sheetData>
      <sheetData sheetId="3005">
        <row r="1">
          <cell r="C1" t="str">
            <v>F_CODE</v>
          </cell>
        </row>
      </sheetData>
      <sheetData sheetId="3006">
        <row r="1">
          <cell r="C1" t="str">
            <v>F_CODE</v>
          </cell>
        </row>
      </sheetData>
      <sheetData sheetId="3007">
        <row r="1">
          <cell r="C1" t="str">
            <v>F_CODE</v>
          </cell>
        </row>
      </sheetData>
      <sheetData sheetId="3008">
        <row r="1">
          <cell r="C1" t="str">
            <v>F_CODE</v>
          </cell>
        </row>
      </sheetData>
      <sheetData sheetId="3009">
        <row r="1">
          <cell r="C1" t="str">
            <v>F_CODE</v>
          </cell>
        </row>
      </sheetData>
      <sheetData sheetId="3010">
        <row r="1">
          <cell r="C1" t="str">
            <v>F_CODE</v>
          </cell>
        </row>
      </sheetData>
      <sheetData sheetId="3011">
        <row r="1">
          <cell r="C1" t="str">
            <v>F_CODE</v>
          </cell>
        </row>
      </sheetData>
      <sheetData sheetId="3012">
        <row r="1">
          <cell r="C1" t="str">
            <v>F_CODE</v>
          </cell>
        </row>
      </sheetData>
      <sheetData sheetId="3013">
        <row r="1">
          <cell r="C1" t="str">
            <v>F_CODE</v>
          </cell>
        </row>
      </sheetData>
      <sheetData sheetId="3014">
        <row r="1">
          <cell r="C1" t="str">
            <v>F_CODE</v>
          </cell>
        </row>
      </sheetData>
      <sheetData sheetId="3015">
        <row r="1">
          <cell r="C1" t="str">
            <v>F_CODE</v>
          </cell>
        </row>
      </sheetData>
      <sheetData sheetId="3016">
        <row r="1">
          <cell r="C1" t="str">
            <v>F_CODE</v>
          </cell>
        </row>
      </sheetData>
      <sheetData sheetId="3017">
        <row r="1">
          <cell r="C1" t="str">
            <v>F_CODE</v>
          </cell>
        </row>
      </sheetData>
      <sheetData sheetId="3018">
        <row r="1">
          <cell r="C1" t="str">
            <v>F_CODE</v>
          </cell>
        </row>
      </sheetData>
      <sheetData sheetId="3019">
        <row r="1">
          <cell r="C1" t="str">
            <v>F_CODE</v>
          </cell>
        </row>
      </sheetData>
      <sheetData sheetId="3020">
        <row r="1">
          <cell r="C1" t="str">
            <v>F_CODE</v>
          </cell>
        </row>
      </sheetData>
      <sheetData sheetId="3021">
        <row r="1">
          <cell r="C1" t="str">
            <v>F_CODE</v>
          </cell>
        </row>
      </sheetData>
      <sheetData sheetId="3022">
        <row r="1">
          <cell r="C1" t="str">
            <v>F_CODE</v>
          </cell>
        </row>
      </sheetData>
      <sheetData sheetId="3023">
        <row r="1">
          <cell r="C1" t="str">
            <v>F_CODE</v>
          </cell>
        </row>
      </sheetData>
      <sheetData sheetId="3024">
        <row r="1">
          <cell r="C1" t="str">
            <v>F_CODE</v>
          </cell>
        </row>
      </sheetData>
      <sheetData sheetId="3025">
        <row r="1">
          <cell r="C1" t="str">
            <v>F_CODE</v>
          </cell>
        </row>
      </sheetData>
      <sheetData sheetId="3026">
        <row r="1">
          <cell r="C1" t="str">
            <v>F_CODE</v>
          </cell>
        </row>
      </sheetData>
      <sheetData sheetId="3027">
        <row r="1">
          <cell r="C1" t="str">
            <v>F_CODE</v>
          </cell>
        </row>
      </sheetData>
      <sheetData sheetId="3028">
        <row r="1">
          <cell r="C1" t="str">
            <v>F_CODE</v>
          </cell>
        </row>
      </sheetData>
      <sheetData sheetId="3029">
        <row r="1">
          <cell r="C1" t="str">
            <v>F_CODE</v>
          </cell>
        </row>
      </sheetData>
      <sheetData sheetId="3030">
        <row r="1">
          <cell r="C1" t="str">
            <v>F_CODE</v>
          </cell>
        </row>
      </sheetData>
      <sheetData sheetId="3031">
        <row r="1">
          <cell r="C1" t="str">
            <v>F_CODE</v>
          </cell>
        </row>
      </sheetData>
      <sheetData sheetId="3032">
        <row r="1">
          <cell r="C1" t="str">
            <v>F_CODE</v>
          </cell>
        </row>
      </sheetData>
      <sheetData sheetId="3033">
        <row r="1">
          <cell r="C1" t="str">
            <v>F_CODE</v>
          </cell>
        </row>
      </sheetData>
      <sheetData sheetId="3034">
        <row r="1">
          <cell r="C1" t="str">
            <v>F_CODE</v>
          </cell>
        </row>
      </sheetData>
      <sheetData sheetId="3035">
        <row r="1">
          <cell r="C1" t="str">
            <v>F_CODE</v>
          </cell>
        </row>
      </sheetData>
      <sheetData sheetId="3036">
        <row r="1">
          <cell r="C1" t="str">
            <v>F_CODE</v>
          </cell>
        </row>
      </sheetData>
      <sheetData sheetId="3037">
        <row r="1">
          <cell r="C1" t="str">
            <v>F_CODE</v>
          </cell>
        </row>
      </sheetData>
      <sheetData sheetId="3038">
        <row r="1">
          <cell r="C1" t="str">
            <v>F_CODE</v>
          </cell>
        </row>
      </sheetData>
      <sheetData sheetId="3039">
        <row r="1">
          <cell r="C1" t="str">
            <v>F_CODE</v>
          </cell>
        </row>
      </sheetData>
      <sheetData sheetId="3040">
        <row r="1">
          <cell r="C1" t="str">
            <v>F_CODE</v>
          </cell>
        </row>
      </sheetData>
      <sheetData sheetId="3041">
        <row r="1">
          <cell r="C1" t="str">
            <v>F_CODE</v>
          </cell>
        </row>
      </sheetData>
      <sheetData sheetId="3042">
        <row r="1">
          <cell r="C1" t="str">
            <v>F_CODE</v>
          </cell>
        </row>
      </sheetData>
      <sheetData sheetId="3043">
        <row r="1">
          <cell r="C1" t="str">
            <v>F_CODE</v>
          </cell>
        </row>
      </sheetData>
      <sheetData sheetId="3044">
        <row r="1">
          <cell r="C1" t="str">
            <v>F_CODE</v>
          </cell>
        </row>
      </sheetData>
      <sheetData sheetId="3045">
        <row r="1">
          <cell r="C1" t="str">
            <v>F_CODE</v>
          </cell>
        </row>
      </sheetData>
      <sheetData sheetId="3046">
        <row r="1">
          <cell r="C1" t="str">
            <v>F_CODE</v>
          </cell>
        </row>
      </sheetData>
      <sheetData sheetId="3047">
        <row r="1">
          <cell r="C1" t="str">
            <v>F_CODE</v>
          </cell>
        </row>
      </sheetData>
      <sheetData sheetId="3048">
        <row r="1">
          <cell r="C1" t="str">
            <v>F_CODE</v>
          </cell>
        </row>
      </sheetData>
      <sheetData sheetId="3049">
        <row r="1">
          <cell r="C1" t="str">
            <v>F_CODE</v>
          </cell>
        </row>
      </sheetData>
      <sheetData sheetId="3050">
        <row r="1">
          <cell r="C1" t="str">
            <v>F_CODE</v>
          </cell>
        </row>
      </sheetData>
      <sheetData sheetId="3051">
        <row r="1">
          <cell r="C1" t="str">
            <v>F_CODE</v>
          </cell>
        </row>
      </sheetData>
      <sheetData sheetId="3052">
        <row r="1">
          <cell r="C1" t="str">
            <v>F_CODE</v>
          </cell>
        </row>
      </sheetData>
      <sheetData sheetId="3053">
        <row r="1">
          <cell r="C1" t="str">
            <v>F_CODE</v>
          </cell>
        </row>
      </sheetData>
      <sheetData sheetId="3054">
        <row r="1">
          <cell r="C1" t="str">
            <v>F_CODE</v>
          </cell>
        </row>
      </sheetData>
      <sheetData sheetId="3055">
        <row r="1">
          <cell r="C1" t="str">
            <v>F_CODE</v>
          </cell>
        </row>
      </sheetData>
      <sheetData sheetId="3056">
        <row r="1">
          <cell r="C1" t="str">
            <v>F_CODE</v>
          </cell>
        </row>
      </sheetData>
      <sheetData sheetId="3057">
        <row r="1">
          <cell r="C1" t="str">
            <v>F_CODE</v>
          </cell>
        </row>
      </sheetData>
      <sheetData sheetId="3058">
        <row r="1">
          <cell r="C1" t="str">
            <v>F_CODE</v>
          </cell>
        </row>
      </sheetData>
      <sheetData sheetId="3059">
        <row r="1">
          <cell r="C1" t="str">
            <v>F_CODE</v>
          </cell>
        </row>
      </sheetData>
      <sheetData sheetId="3060">
        <row r="1">
          <cell r="C1" t="str">
            <v>F_CODE</v>
          </cell>
        </row>
      </sheetData>
      <sheetData sheetId="3061">
        <row r="1">
          <cell r="C1" t="str">
            <v>F_CODE</v>
          </cell>
        </row>
      </sheetData>
      <sheetData sheetId="3062">
        <row r="1">
          <cell r="C1" t="str">
            <v>F_CODE</v>
          </cell>
        </row>
      </sheetData>
      <sheetData sheetId="3063">
        <row r="1">
          <cell r="C1" t="str">
            <v>F_CODE</v>
          </cell>
        </row>
      </sheetData>
      <sheetData sheetId="3064">
        <row r="1">
          <cell r="C1" t="str">
            <v>F_CODE</v>
          </cell>
        </row>
      </sheetData>
      <sheetData sheetId="3065">
        <row r="1">
          <cell r="C1" t="str">
            <v>F_CODE</v>
          </cell>
        </row>
      </sheetData>
      <sheetData sheetId="3066">
        <row r="1">
          <cell r="C1" t="str">
            <v>F_CODE</v>
          </cell>
        </row>
      </sheetData>
      <sheetData sheetId="3067">
        <row r="1">
          <cell r="C1" t="str">
            <v>F_CODE</v>
          </cell>
        </row>
      </sheetData>
      <sheetData sheetId="3068">
        <row r="1">
          <cell r="C1" t="str">
            <v>F_CODE</v>
          </cell>
        </row>
      </sheetData>
      <sheetData sheetId="3069">
        <row r="1">
          <cell r="C1" t="str">
            <v>F_CODE</v>
          </cell>
        </row>
      </sheetData>
      <sheetData sheetId="3070">
        <row r="1">
          <cell r="C1" t="str">
            <v>F_CODE</v>
          </cell>
        </row>
      </sheetData>
      <sheetData sheetId="3071">
        <row r="1">
          <cell r="C1" t="str">
            <v>F_CODE</v>
          </cell>
        </row>
      </sheetData>
      <sheetData sheetId="3072">
        <row r="1">
          <cell r="C1" t="str">
            <v>F_CODE</v>
          </cell>
        </row>
      </sheetData>
      <sheetData sheetId="3073">
        <row r="1">
          <cell r="C1" t="str">
            <v>F_CODE</v>
          </cell>
        </row>
      </sheetData>
      <sheetData sheetId="3074">
        <row r="1">
          <cell r="C1" t="str">
            <v>F_CODE</v>
          </cell>
        </row>
      </sheetData>
      <sheetData sheetId="3075">
        <row r="1">
          <cell r="C1" t="str">
            <v>F_CODE</v>
          </cell>
        </row>
      </sheetData>
      <sheetData sheetId="3076">
        <row r="1">
          <cell r="C1" t="str">
            <v>F_CODE</v>
          </cell>
        </row>
      </sheetData>
      <sheetData sheetId="3077">
        <row r="1">
          <cell r="C1" t="str">
            <v>F_CODE</v>
          </cell>
        </row>
      </sheetData>
      <sheetData sheetId="3078">
        <row r="1">
          <cell r="C1" t="str">
            <v>F_CODE</v>
          </cell>
        </row>
      </sheetData>
      <sheetData sheetId="3079">
        <row r="1">
          <cell r="C1" t="str">
            <v>F_CODE</v>
          </cell>
        </row>
      </sheetData>
      <sheetData sheetId="3080">
        <row r="1">
          <cell r="C1" t="str">
            <v>F_CODE</v>
          </cell>
        </row>
      </sheetData>
      <sheetData sheetId="3081">
        <row r="1">
          <cell r="C1" t="str">
            <v>F_CODE</v>
          </cell>
        </row>
      </sheetData>
      <sheetData sheetId="3082">
        <row r="1">
          <cell r="C1" t="str">
            <v>F_CODE</v>
          </cell>
        </row>
      </sheetData>
      <sheetData sheetId="3083">
        <row r="1">
          <cell r="C1" t="str">
            <v>F_CODE</v>
          </cell>
        </row>
      </sheetData>
      <sheetData sheetId="3084">
        <row r="1">
          <cell r="C1" t="str">
            <v>F_CODE</v>
          </cell>
        </row>
      </sheetData>
      <sheetData sheetId="3085">
        <row r="1">
          <cell r="C1" t="str">
            <v>F_CODE</v>
          </cell>
        </row>
      </sheetData>
      <sheetData sheetId="3086">
        <row r="1">
          <cell r="C1" t="str">
            <v>F_CODE</v>
          </cell>
        </row>
      </sheetData>
      <sheetData sheetId="3087">
        <row r="1">
          <cell r="C1" t="str">
            <v>F_CODE</v>
          </cell>
        </row>
      </sheetData>
      <sheetData sheetId="3088">
        <row r="1">
          <cell r="C1" t="str">
            <v>F_CODE</v>
          </cell>
        </row>
      </sheetData>
      <sheetData sheetId="3089">
        <row r="1">
          <cell r="C1" t="str">
            <v>F_CODE</v>
          </cell>
        </row>
      </sheetData>
      <sheetData sheetId="3090">
        <row r="1">
          <cell r="C1" t="str">
            <v>F_CODE</v>
          </cell>
        </row>
      </sheetData>
      <sheetData sheetId="3091">
        <row r="1">
          <cell r="C1" t="str">
            <v>F_CODE</v>
          </cell>
        </row>
      </sheetData>
      <sheetData sheetId="3092">
        <row r="1">
          <cell r="C1" t="str">
            <v>F_CODE</v>
          </cell>
        </row>
      </sheetData>
      <sheetData sheetId="3093">
        <row r="1">
          <cell r="C1" t="str">
            <v>F_CODE</v>
          </cell>
        </row>
      </sheetData>
      <sheetData sheetId="3094">
        <row r="1">
          <cell r="C1" t="str">
            <v>F_CODE</v>
          </cell>
        </row>
      </sheetData>
      <sheetData sheetId="3095">
        <row r="1">
          <cell r="C1" t="str">
            <v>F_CODE</v>
          </cell>
        </row>
      </sheetData>
      <sheetData sheetId="3096">
        <row r="1">
          <cell r="C1" t="str">
            <v>F_CODE</v>
          </cell>
        </row>
      </sheetData>
      <sheetData sheetId="3097">
        <row r="1">
          <cell r="C1" t="str">
            <v>F_CODE</v>
          </cell>
        </row>
      </sheetData>
      <sheetData sheetId="3098">
        <row r="1">
          <cell r="C1" t="str">
            <v>F_CODE</v>
          </cell>
        </row>
      </sheetData>
      <sheetData sheetId="3099">
        <row r="1">
          <cell r="C1" t="str">
            <v>F_CODE</v>
          </cell>
        </row>
      </sheetData>
      <sheetData sheetId="3100">
        <row r="1">
          <cell r="C1" t="str">
            <v>F_CODE</v>
          </cell>
        </row>
      </sheetData>
      <sheetData sheetId="3101">
        <row r="1">
          <cell r="C1" t="str">
            <v>F_CODE</v>
          </cell>
        </row>
      </sheetData>
      <sheetData sheetId="3102">
        <row r="1">
          <cell r="C1" t="str">
            <v>F_CODE</v>
          </cell>
        </row>
      </sheetData>
      <sheetData sheetId="3103">
        <row r="1">
          <cell r="C1" t="str">
            <v>F_CODE</v>
          </cell>
        </row>
      </sheetData>
      <sheetData sheetId="3104">
        <row r="1">
          <cell r="C1" t="str">
            <v>F_CODE</v>
          </cell>
        </row>
      </sheetData>
      <sheetData sheetId="3105">
        <row r="1">
          <cell r="C1" t="str">
            <v>F_CODE</v>
          </cell>
        </row>
      </sheetData>
      <sheetData sheetId="3106">
        <row r="1">
          <cell r="C1" t="str">
            <v>F_CODE</v>
          </cell>
        </row>
      </sheetData>
      <sheetData sheetId="3107">
        <row r="1">
          <cell r="C1" t="str">
            <v>F_CODE</v>
          </cell>
        </row>
      </sheetData>
      <sheetData sheetId="3108">
        <row r="1">
          <cell r="C1" t="str">
            <v>F_CODE</v>
          </cell>
        </row>
      </sheetData>
      <sheetData sheetId="3109">
        <row r="1">
          <cell r="C1" t="str">
            <v>F_CODE</v>
          </cell>
        </row>
      </sheetData>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ow r="1">
          <cell r="C1" t="str">
            <v>F_CODE</v>
          </cell>
        </row>
      </sheetData>
      <sheetData sheetId="3132">
        <row r="1">
          <cell r="C1" t="str">
            <v>F_CODE</v>
          </cell>
        </row>
      </sheetData>
      <sheetData sheetId="3133"/>
      <sheetData sheetId="3134"/>
      <sheetData sheetId="3135"/>
      <sheetData sheetId="3136"/>
      <sheetData sheetId="3137">
        <row r="1">
          <cell r="C1" t="str">
            <v>F_CODE</v>
          </cell>
        </row>
      </sheetData>
      <sheetData sheetId="3138">
        <row r="1">
          <cell r="C1" t="str">
            <v>F_CODE</v>
          </cell>
        </row>
      </sheetData>
      <sheetData sheetId="3139">
        <row r="1">
          <cell r="C1" t="str">
            <v>F_CODE</v>
          </cell>
        </row>
      </sheetData>
      <sheetData sheetId="3140">
        <row r="1">
          <cell r="C1" t="str">
            <v>F_CODE</v>
          </cell>
        </row>
      </sheetData>
      <sheetData sheetId="3141">
        <row r="1">
          <cell r="C1" t="str">
            <v>F_CODE</v>
          </cell>
        </row>
      </sheetData>
      <sheetData sheetId="3142">
        <row r="1">
          <cell r="C1" t="str">
            <v>F_CODE</v>
          </cell>
        </row>
      </sheetData>
      <sheetData sheetId="3143">
        <row r="1">
          <cell r="C1" t="str">
            <v>F_CODE</v>
          </cell>
        </row>
      </sheetData>
      <sheetData sheetId="3144">
        <row r="1">
          <cell r="C1" t="str">
            <v>F_CODE</v>
          </cell>
        </row>
      </sheetData>
      <sheetData sheetId="3145">
        <row r="1">
          <cell r="C1" t="str">
            <v>F_CODE</v>
          </cell>
        </row>
      </sheetData>
      <sheetData sheetId="3146">
        <row r="1">
          <cell r="C1" t="str">
            <v>F_CODE</v>
          </cell>
        </row>
      </sheetData>
      <sheetData sheetId="3147">
        <row r="1">
          <cell r="C1" t="str">
            <v>F_CODE</v>
          </cell>
        </row>
      </sheetData>
      <sheetData sheetId="3148">
        <row r="1">
          <cell r="C1" t="str">
            <v>F_CODE</v>
          </cell>
        </row>
      </sheetData>
      <sheetData sheetId="3149">
        <row r="1">
          <cell r="C1" t="str">
            <v>F_CODE</v>
          </cell>
        </row>
      </sheetData>
      <sheetData sheetId="3150">
        <row r="1">
          <cell r="C1" t="str">
            <v>F_CODE</v>
          </cell>
        </row>
      </sheetData>
      <sheetData sheetId="3151">
        <row r="1">
          <cell r="C1" t="str">
            <v>F_CODE</v>
          </cell>
        </row>
      </sheetData>
      <sheetData sheetId="3152">
        <row r="1">
          <cell r="C1" t="str">
            <v>F_CODE</v>
          </cell>
        </row>
      </sheetData>
      <sheetData sheetId="3153">
        <row r="1">
          <cell r="C1" t="str">
            <v>F_CODE</v>
          </cell>
        </row>
      </sheetData>
      <sheetData sheetId="3154">
        <row r="1">
          <cell r="C1" t="str">
            <v>F_CODE</v>
          </cell>
        </row>
      </sheetData>
      <sheetData sheetId="3155">
        <row r="1">
          <cell r="C1" t="str">
            <v>F_CODE</v>
          </cell>
        </row>
      </sheetData>
      <sheetData sheetId="3156">
        <row r="1">
          <cell r="C1" t="str">
            <v>F_CODE</v>
          </cell>
        </row>
      </sheetData>
      <sheetData sheetId="3157">
        <row r="1">
          <cell r="C1" t="str">
            <v>F_CODE</v>
          </cell>
        </row>
      </sheetData>
      <sheetData sheetId="3158">
        <row r="1">
          <cell r="C1" t="str">
            <v>F_CODE</v>
          </cell>
        </row>
      </sheetData>
      <sheetData sheetId="3159">
        <row r="1">
          <cell r="C1" t="str">
            <v>F_CODE</v>
          </cell>
        </row>
      </sheetData>
      <sheetData sheetId="3160">
        <row r="1">
          <cell r="C1" t="str">
            <v>F_CODE</v>
          </cell>
        </row>
      </sheetData>
      <sheetData sheetId="3161">
        <row r="1">
          <cell r="C1" t="str">
            <v>F_CODE</v>
          </cell>
        </row>
      </sheetData>
      <sheetData sheetId="3162">
        <row r="1">
          <cell r="C1" t="str">
            <v>F_CODE</v>
          </cell>
        </row>
      </sheetData>
      <sheetData sheetId="3163">
        <row r="1">
          <cell r="C1" t="str">
            <v>F_CODE</v>
          </cell>
        </row>
      </sheetData>
      <sheetData sheetId="3164">
        <row r="1">
          <cell r="C1" t="str">
            <v>F_CODE</v>
          </cell>
        </row>
      </sheetData>
      <sheetData sheetId="3165">
        <row r="1">
          <cell r="C1" t="str">
            <v>F_CODE</v>
          </cell>
        </row>
      </sheetData>
      <sheetData sheetId="3166">
        <row r="1">
          <cell r="C1" t="str">
            <v>F_CODE</v>
          </cell>
        </row>
      </sheetData>
      <sheetData sheetId="3167">
        <row r="1">
          <cell r="C1" t="str">
            <v>F_CODE</v>
          </cell>
        </row>
      </sheetData>
      <sheetData sheetId="3168">
        <row r="1">
          <cell r="C1" t="str">
            <v>F_CODE</v>
          </cell>
        </row>
      </sheetData>
      <sheetData sheetId="3169">
        <row r="1">
          <cell r="C1" t="str">
            <v>F_CODE</v>
          </cell>
        </row>
      </sheetData>
      <sheetData sheetId="3170">
        <row r="1">
          <cell r="C1" t="str">
            <v>F_CODE</v>
          </cell>
        </row>
      </sheetData>
      <sheetData sheetId="3171">
        <row r="1">
          <cell r="C1" t="str">
            <v>F_CODE</v>
          </cell>
        </row>
      </sheetData>
      <sheetData sheetId="3172">
        <row r="1">
          <cell r="C1" t="str">
            <v>F_CODE</v>
          </cell>
        </row>
      </sheetData>
      <sheetData sheetId="3173">
        <row r="1">
          <cell r="C1" t="str">
            <v>F_CODE</v>
          </cell>
        </row>
      </sheetData>
      <sheetData sheetId="3174">
        <row r="1">
          <cell r="C1" t="str">
            <v>F_CODE</v>
          </cell>
        </row>
      </sheetData>
      <sheetData sheetId="3175">
        <row r="1">
          <cell r="C1" t="str">
            <v>F_CODE</v>
          </cell>
        </row>
      </sheetData>
      <sheetData sheetId="3176">
        <row r="1">
          <cell r="C1" t="str">
            <v>F_CODE</v>
          </cell>
        </row>
      </sheetData>
      <sheetData sheetId="3177">
        <row r="1">
          <cell r="C1" t="str">
            <v>F_CODE</v>
          </cell>
        </row>
      </sheetData>
      <sheetData sheetId="3178">
        <row r="1">
          <cell r="C1" t="str">
            <v>F_CODE</v>
          </cell>
        </row>
      </sheetData>
      <sheetData sheetId="3179">
        <row r="1">
          <cell r="C1" t="str">
            <v>F_CODE</v>
          </cell>
        </row>
      </sheetData>
      <sheetData sheetId="3180">
        <row r="1">
          <cell r="C1" t="str">
            <v>F_CODE</v>
          </cell>
        </row>
      </sheetData>
      <sheetData sheetId="3181">
        <row r="1">
          <cell r="C1" t="str">
            <v>F_CODE</v>
          </cell>
        </row>
      </sheetData>
      <sheetData sheetId="3182">
        <row r="1">
          <cell r="C1" t="str">
            <v>F_CODE</v>
          </cell>
        </row>
      </sheetData>
      <sheetData sheetId="3183">
        <row r="1">
          <cell r="C1" t="str">
            <v>F_CODE</v>
          </cell>
        </row>
      </sheetData>
      <sheetData sheetId="3184">
        <row r="1">
          <cell r="C1" t="str">
            <v>F_CODE</v>
          </cell>
        </row>
      </sheetData>
      <sheetData sheetId="3185">
        <row r="1">
          <cell r="C1" t="str">
            <v>F_CODE</v>
          </cell>
        </row>
      </sheetData>
      <sheetData sheetId="3186">
        <row r="1">
          <cell r="C1" t="str">
            <v>F_CODE</v>
          </cell>
        </row>
      </sheetData>
      <sheetData sheetId="3187">
        <row r="1">
          <cell r="C1" t="str">
            <v>F_CODE</v>
          </cell>
        </row>
      </sheetData>
      <sheetData sheetId="3188">
        <row r="1">
          <cell r="C1" t="str">
            <v>F_CODE</v>
          </cell>
        </row>
      </sheetData>
      <sheetData sheetId="3189">
        <row r="1">
          <cell r="C1" t="str">
            <v>F_CODE</v>
          </cell>
        </row>
      </sheetData>
      <sheetData sheetId="3190">
        <row r="1">
          <cell r="C1" t="str">
            <v>F_CODE</v>
          </cell>
        </row>
      </sheetData>
      <sheetData sheetId="3191">
        <row r="1">
          <cell r="C1" t="str">
            <v>F_CODE</v>
          </cell>
        </row>
      </sheetData>
      <sheetData sheetId="3192">
        <row r="1">
          <cell r="C1" t="str">
            <v>F_CODE</v>
          </cell>
        </row>
      </sheetData>
      <sheetData sheetId="3193">
        <row r="1">
          <cell r="C1" t="str">
            <v>F_CODE</v>
          </cell>
        </row>
      </sheetData>
      <sheetData sheetId="3194">
        <row r="1">
          <cell r="C1" t="str">
            <v>F_CODE</v>
          </cell>
        </row>
      </sheetData>
      <sheetData sheetId="3195">
        <row r="1">
          <cell r="C1" t="str">
            <v>F_CODE</v>
          </cell>
        </row>
      </sheetData>
      <sheetData sheetId="3196">
        <row r="1">
          <cell r="C1" t="str">
            <v>F_CODE</v>
          </cell>
        </row>
      </sheetData>
      <sheetData sheetId="3197">
        <row r="1">
          <cell r="C1" t="str">
            <v>F_CODE</v>
          </cell>
        </row>
      </sheetData>
      <sheetData sheetId="3198">
        <row r="1">
          <cell r="C1" t="str">
            <v>F_CODE</v>
          </cell>
        </row>
      </sheetData>
      <sheetData sheetId="3199">
        <row r="1">
          <cell r="C1" t="str">
            <v>F_CODE</v>
          </cell>
        </row>
      </sheetData>
      <sheetData sheetId="3200">
        <row r="1">
          <cell r="C1" t="str">
            <v>F_CODE</v>
          </cell>
        </row>
      </sheetData>
      <sheetData sheetId="3201">
        <row r="1">
          <cell r="C1" t="str">
            <v>F_CODE</v>
          </cell>
        </row>
      </sheetData>
      <sheetData sheetId="3202">
        <row r="1">
          <cell r="C1" t="str">
            <v>F_CODE</v>
          </cell>
        </row>
      </sheetData>
      <sheetData sheetId="3203">
        <row r="1">
          <cell r="C1" t="str">
            <v>F_CODE</v>
          </cell>
        </row>
      </sheetData>
      <sheetData sheetId="3204">
        <row r="1">
          <cell r="C1" t="str">
            <v>F_CODE</v>
          </cell>
        </row>
      </sheetData>
      <sheetData sheetId="3205">
        <row r="1">
          <cell r="C1" t="str">
            <v>F_CODE</v>
          </cell>
        </row>
      </sheetData>
      <sheetData sheetId="3206">
        <row r="1">
          <cell r="C1" t="str">
            <v>F_CODE</v>
          </cell>
        </row>
      </sheetData>
      <sheetData sheetId="3207">
        <row r="1">
          <cell r="C1" t="str">
            <v>F_CODE</v>
          </cell>
        </row>
      </sheetData>
      <sheetData sheetId="3208">
        <row r="1">
          <cell r="C1" t="str">
            <v>F_CODE</v>
          </cell>
        </row>
      </sheetData>
      <sheetData sheetId="3209">
        <row r="1">
          <cell r="C1" t="str">
            <v>F_CODE</v>
          </cell>
        </row>
      </sheetData>
      <sheetData sheetId="3210">
        <row r="1">
          <cell r="C1" t="str">
            <v>F_CODE</v>
          </cell>
        </row>
      </sheetData>
      <sheetData sheetId="3211">
        <row r="1">
          <cell r="C1" t="str">
            <v>F_CODE</v>
          </cell>
        </row>
      </sheetData>
      <sheetData sheetId="3212">
        <row r="1">
          <cell r="C1" t="str">
            <v>F_CODE</v>
          </cell>
        </row>
      </sheetData>
      <sheetData sheetId="3213">
        <row r="1">
          <cell r="C1" t="str">
            <v>F_CODE</v>
          </cell>
        </row>
      </sheetData>
      <sheetData sheetId="3214">
        <row r="1">
          <cell r="C1" t="str">
            <v>F_CODE</v>
          </cell>
        </row>
      </sheetData>
      <sheetData sheetId="3215">
        <row r="1">
          <cell r="C1" t="str">
            <v>F_CODE</v>
          </cell>
        </row>
      </sheetData>
      <sheetData sheetId="3216">
        <row r="1">
          <cell r="C1" t="str">
            <v>F_CODE</v>
          </cell>
        </row>
      </sheetData>
      <sheetData sheetId="3217">
        <row r="1">
          <cell r="C1" t="str">
            <v>F_CODE</v>
          </cell>
        </row>
      </sheetData>
      <sheetData sheetId="3218">
        <row r="1">
          <cell r="C1" t="str">
            <v>F_CODE</v>
          </cell>
        </row>
      </sheetData>
      <sheetData sheetId="3219">
        <row r="1">
          <cell r="C1" t="str">
            <v>F_CODE</v>
          </cell>
        </row>
      </sheetData>
      <sheetData sheetId="3220">
        <row r="1">
          <cell r="C1" t="str">
            <v>F_CODE</v>
          </cell>
        </row>
      </sheetData>
      <sheetData sheetId="3221">
        <row r="1">
          <cell r="C1" t="str">
            <v>F_CODE</v>
          </cell>
        </row>
      </sheetData>
      <sheetData sheetId="3222">
        <row r="1">
          <cell r="C1" t="str">
            <v>F_CODE</v>
          </cell>
        </row>
      </sheetData>
      <sheetData sheetId="3223">
        <row r="1">
          <cell r="C1" t="str">
            <v>F_CODE</v>
          </cell>
        </row>
      </sheetData>
      <sheetData sheetId="3224">
        <row r="1">
          <cell r="C1" t="str">
            <v>F_CODE</v>
          </cell>
        </row>
      </sheetData>
      <sheetData sheetId="3225">
        <row r="1">
          <cell r="C1" t="str">
            <v>F_CODE</v>
          </cell>
        </row>
      </sheetData>
      <sheetData sheetId="3226">
        <row r="1">
          <cell r="C1" t="str">
            <v>F_CODE</v>
          </cell>
        </row>
      </sheetData>
      <sheetData sheetId="3227">
        <row r="1">
          <cell r="C1" t="str">
            <v>F_CODE</v>
          </cell>
        </row>
      </sheetData>
      <sheetData sheetId="3228">
        <row r="1">
          <cell r="C1" t="str">
            <v>F_CODE</v>
          </cell>
        </row>
      </sheetData>
      <sheetData sheetId="3229">
        <row r="1">
          <cell r="C1" t="str">
            <v>F_CODE</v>
          </cell>
        </row>
      </sheetData>
      <sheetData sheetId="3230">
        <row r="1">
          <cell r="C1" t="str">
            <v>F_CODE</v>
          </cell>
        </row>
      </sheetData>
      <sheetData sheetId="3231">
        <row r="1">
          <cell r="C1" t="str">
            <v>F_CODE</v>
          </cell>
        </row>
      </sheetData>
      <sheetData sheetId="3232">
        <row r="1">
          <cell r="C1" t="str">
            <v>F_CODE</v>
          </cell>
        </row>
      </sheetData>
      <sheetData sheetId="3233">
        <row r="1">
          <cell r="C1" t="str">
            <v>F_CODE</v>
          </cell>
        </row>
      </sheetData>
      <sheetData sheetId="3234">
        <row r="1">
          <cell r="C1" t="str">
            <v>F_CODE</v>
          </cell>
        </row>
      </sheetData>
      <sheetData sheetId="3235">
        <row r="1">
          <cell r="C1" t="str">
            <v>F_CODE</v>
          </cell>
        </row>
      </sheetData>
      <sheetData sheetId="3236">
        <row r="1">
          <cell r="C1" t="str">
            <v>F_CODE</v>
          </cell>
        </row>
      </sheetData>
      <sheetData sheetId="3237">
        <row r="1">
          <cell r="C1" t="str">
            <v>F_CODE</v>
          </cell>
        </row>
      </sheetData>
      <sheetData sheetId="3238">
        <row r="1">
          <cell r="C1" t="str">
            <v>F_CODE</v>
          </cell>
        </row>
      </sheetData>
      <sheetData sheetId="3239">
        <row r="1">
          <cell r="C1" t="str">
            <v>F_CODE</v>
          </cell>
        </row>
      </sheetData>
      <sheetData sheetId="3240">
        <row r="1">
          <cell r="C1" t="str">
            <v>F_CODE</v>
          </cell>
        </row>
      </sheetData>
      <sheetData sheetId="3241">
        <row r="1">
          <cell r="C1" t="str">
            <v>F_CODE</v>
          </cell>
        </row>
      </sheetData>
      <sheetData sheetId="3242">
        <row r="1">
          <cell r="C1" t="str">
            <v>F_CODE</v>
          </cell>
        </row>
      </sheetData>
      <sheetData sheetId="3243">
        <row r="1">
          <cell r="C1" t="str">
            <v>F_CODE</v>
          </cell>
        </row>
      </sheetData>
      <sheetData sheetId="3244">
        <row r="1">
          <cell r="C1" t="str">
            <v>F_CODE</v>
          </cell>
        </row>
      </sheetData>
      <sheetData sheetId="3245">
        <row r="1">
          <cell r="C1" t="str">
            <v>F_CODE</v>
          </cell>
        </row>
      </sheetData>
      <sheetData sheetId="3246">
        <row r="1">
          <cell r="C1" t="str">
            <v>F_CODE</v>
          </cell>
        </row>
      </sheetData>
      <sheetData sheetId="3247">
        <row r="1">
          <cell r="C1" t="str">
            <v>F_CODE</v>
          </cell>
        </row>
      </sheetData>
      <sheetData sheetId="3248">
        <row r="1">
          <cell r="C1" t="str">
            <v>F_CODE</v>
          </cell>
        </row>
      </sheetData>
      <sheetData sheetId="3249">
        <row r="1">
          <cell r="C1" t="str">
            <v>F_CODE</v>
          </cell>
        </row>
      </sheetData>
      <sheetData sheetId="3250">
        <row r="1">
          <cell r="C1" t="str">
            <v>F_CODE</v>
          </cell>
        </row>
      </sheetData>
      <sheetData sheetId="3251">
        <row r="1">
          <cell r="C1" t="str">
            <v>F_CODE</v>
          </cell>
        </row>
      </sheetData>
      <sheetData sheetId="3252">
        <row r="1">
          <cell r="C1" t="str">
            <v>F_CODE</v>
          </cell>
        </row>
      </sheetData>
      <sheetData sheetId="3253">
        <row r="1">
          <cell r="C1" t="str">
            <v>F_CODE</v>
          </cell>
        </row>
      </sheetData>
      <sheetData sheetId="3254">
        <row r="1">
          <cell r="C1" t="str">
            <v>F_CODE</v>
          </cell>
        </row>
      </sheetData>
      <sheetData sheetId="3255">
        <row r="1">
          <cell r="C1" t="str">
            <v>F_CODE</v>
          </cell>
        </row>
      </sheetData>
      <sheetData sheetId="3256">
        <row r="1">
          <cell r="C1" t="str">
            <v>F_CODE</v>
          </cell>
        </row>
      </sheetData>
      <sheetData sheetId="3257">
        <row r="1">
          <cell r="C1" t="str">
            <v>F_CODE</v>
          </cell>
        </row>
      </sheetData>
      <sheetData sheetId="3258">
        <row r="1">
          <cell r="C1" t="str">
            <v>F_CODE</v>
          </cell>
        </row>
      </sheetData>
      <sheetData sheetId="3259">
        <row r="1">
          <cell r="C1" t="str">
            <v>F_CODE</v>
          </cell>
        </row>
      </sheetData>
      <sheetData sheetId="3260">
        <row r="1">
          <cell r="C1" t="str">
            <v>F_CODE</v>
          </cell>
        </row>
      </sheetData>
      <sheetData sheetId="3261">
        <row r="1">
          <cell r="C1" t="str">
            <v>F_CODE</v>
          </cell>
        </row>
      </sheetData>
      <sheetData sheetId="3262">
        <row r="1">
          <cell r="C1" t="str">
            <v>F_CODE</v>
          </cell>
        </row>
      </sheetData>
      <sheetData sheetId="3263">
        <row r="1">
          <cell r="C1" t="str">
            <v>F_CODE</v>
          </cell>
        </row>
      </sheetData>
      <sheetData sheetId="3264">
        <row r="1">
          <cell r="C1" t="str">
            <v>F_CODE</v>
          </cell>
        </row>
      </sheetData>
      <sheetData sheetId="3265">
        <row r="1">
          <cell r="C1" t="str">
            <v>F_CODE</v>
          </cell>
        </row>
      </sheetData>
      <sheetData sheetId="3266">
        <row r="1">
          <cell r="C1" t="str">
            <v>F_CODE</v>
          </cell>
        </row>
      </sheetData>
      <sheetData sheetId="3267">
        <row r="1">
          <cell r="C1" t="str">
            <v>F_CODE</v>
          </cell>
        </row>
      </sheetData>
      <sheetData sheetId="3268">
        <row r="1">
          <cell r="C1" t="str">
            <v>F_CODE</v>
          </cell>
        </row>
      </sheetData>
      <sheetData sheetId="3269">
        <row r="1">
          <cell r="C1" t="str">
            <v>F_CODE</v>
          </cell>
        </row>
      </sheetData>
      <sheetData sheetId="3270">
        <row r="1">
          <cell r="C1" t="str">
            <v>F_CODE</v>
          </cell>
        </row>
      </sheetData>
      <sheetData sheetId="3271">
        <row r="1">
          <cell r="C1" t="str">
            <v>F_CODE</v>
          </cell>
        </row>
      </sheetData>
      <sheetData sheetId="3272">
        <row r="1">
          <cell r="C1" t="str">
            <v>F_CODE</v>
          </cell>
        </row>
      </sheetData>
      <sheetData sheetId="3273">
        <row r="1">
          <cell r="C1" t="str">
            <v>F_CODE</v>
          </cell>
        </row>
      </sheetData>
      <sheetData sheetId="3274">
        <row r="1">
          <cell r="C1" t="str">
            <v>F_CODE</v>
          </cell>
        </row>
      </sheetData>
      <sheetData sheetId="3275">
        <row r="1">
          <cell r="C1" t="str">
            <v>F_CODE</v>
          </cell>
        </row>
      </sheetData>
      <sheetData sheetId="3276">
        <row r="1">
          <cell r="C1" t="str">
            <v>F_CODE</v>
          </cell>
        </row>
      </sheetData>
      <sheetData sheetId="3277">
        <row r="1">
          <cell r="C1" t="str">
            <v>F_CODE</v>
          </cell>
        </row>
      </sheetData>
      <sheetData sheetId="3278">
        <row r="1">
          <cell r="C1" t="str">
            <v>F_CODE</v>
          </cell>
        </row>
      </sheetData>
      <sheetData sheetId="3279">
        <row r="1">
          <cell r="C1" t="str">
            <v>F_CODE</v>
          </cell>
        </row>
      </sheetData>
      <sheetData sheetId="3280">
        <row r="1">
          <cell r="C1" t="str">
            <v>F_CODE</v>
          </cell>
        </row>
      </sheetData>
      <sheetData sheetId="3281">
        <row r="1">
          <cell r="C1" t="str">
            <v>F_CODE</v>
          </cell>
        </row>
      </sheetData>
      <sheetData sheetId="3282">
        <row r="1">
          <cell r="C1" t="str">
            <v>F_CODE</v>
          </cell>
        </row>
      </sheetData>
      <sheetData sheetId="3283">
        <row r="1">
          <cell r="C1" t="str">
            <v>F_CODE</v>
          </cell>
        </row>
      </sheetData>
      <sheetData sheetId="3284">
        <row r="1">
          <cell r="C1" t="str">
            <v>F_CODE</v>
          </cell>
        </row>
      </sheetData>
      <sheetData sheetId="3285">
        <row r="1">
          <cell r="C1" t="str">
            <v>F_CODE</v>
          </cell>
        </row>
      </sheetData>
      <sheetData sheetId="3286">
        <row r="1">
          <cell r="C1" t="str">
            <v>F_CODE</v>
          </cell>
        </row>
      </sheetData>
      <sheetData sheetId="3287">
        <row r="1">
          <cell r="C1" t="str">
            <v>F_CODE</v>
          </cell>
        </row>
      </sheetData>
      <sheetData sheetId="3288">
        <row r="1">
          <cell r="C1" t="str">
            <v>F_CODE</v>
          </cell>
        </row>
      </sheetData>
      <sheetData sheetId="3289">
        <row r="1">
          <cell r="C1" t="str">
            <v>F_CODE</v>
          </cell>
        </row>
      </sheetData>
      <sheetData sheetId="3290">
        <row r="1">
          <cell r="C1" t="str">
            <v>F_CODE</v>
          </cell>
        </row>
      </sheetData>
      <sheetData sheetId="3291">
        <row r="1">
          <cell r="C1" t="str">
            <v>F_CODE</v>
          </cell>
        </row>
      </sheetData>
      <sheetData sheetId="3292">
        <row r="1">
          <cell r="C1" t="str">
            <v>F_CODE</v>
          </cell>
        </row>
      </sheetData>
      <sheetData sheetId="3293">
        <row r="1">
          <cell r="C1" t="str">
            <v>F_CODE</v>
          </cell>
        </row>
      </sheetData>
      <sheetData sheetId="3294">
        <row r="1">
          <cell r="C1" t="str">
            <v>F_CODE</v>
          </cell>
        </row>
      </sheetData>
      <sheetData sheetId="3295">
        <row r="1">
          <cell r="C1" t="str">
            <v>F_CODE</v>
          </cell>
        </row>
      </sheetData>
      <sheetData sheetId="3296">
        <row r="1">
          <cell r="C1" t="str">
            <v>F_CODE</v>
          </cell>
        </row>
      </sheetData>
      <sheetData sheetId="3297">
        <row r="1">
          <cell r="C1" t="str">
            <v>F_CODE</v>
          </cell>
        </row>
      </sheetData>
      <sheetData sheetId="3298">
        <row r="1">
          <cell r="C1" t="str">
            <v>F_CODE</v>
          </cell>
        </row>
      </sheetData>
      <sheetData sheetId="3299">
        <row r="1">
          <cell r="C1" t="str">
            <v>F_CODE</v>
          </cell>
        </row>
      </sheetData>
      <sheetData sheetId="3300">
        <row r="1">
          <cell r="C1" t="str">
            <v>F_CODE</v>
          </cell>
        </row>
      </sheetData>
      <sheetData sheetId="3301">
        <row r="1">
          <cell r="C1" t="str">
            <v>F_CODE</v>
          </cell>
        </row>
      </sheetData>
      <sheetData sheetId="3302">
        <row r="1">
          <cell r="C1" t="str">
            <v>F_CODE</v>
          </cell>
        </row>
      </sheetData>
      <sheetData sheetId="3303">
        <row r="1">
          <cell r="C1" t="str">
            <v>F_CODE</v>
          </cell>
        </row>
      </sheetData>
      <sheetData sheetId="3304">
        <row r="1">
          <cell r="C1" t="str">
            <v>F_CODE</v>
          </cell>
        </row>
      </sheetData>
      <sheetData sheetId="3305">
        <row r="1">
          <cell r="C1" t="str">
            <v>F_CODE</v>
          </cell>
        </row>
      </sheetData>
      <sheetData sheetId="3306">
        <row r="1">
          <cell r="C1" t="str">
            <v>F_CODE</v>
          </cell>
        </row>
      </sheetData>
      <sheetData sheetId="3307">
        <row r="1">
          <cell r="C1" t="str">
            <v>F_CODE</v>
          </cell>
        </row>
      </sheetData>
      <sheetData sheetId="3308">
        <row r="1">
          <cell r="C1" t="str">
            <v>F_CODE</v>
          </cell>
        </row>
      </sheetData>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ow r="1">
          <cell r="C1" t="str">
            <v>F_CODE</v>
          </cell>
        </row>
      </sheetData>
      <sheetData sheetId="3401">
        <row r="1">
          <cell r="C1" t="str">
            <v>F_CODE</v>
          </cell>
        </row>
      </sheetData>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ow r="1">
          <cell r="C1" t="str">
            <v>F_CODE</v>
          </cell>
        </row>
      </sheetData>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ow r="1">
          <cell r="C1" t="str">
            <v>F_CODE</v>
          </cell>
        </row>
      </sheetData>
      <sheetData sheetId="3539">
        <row r="1">
          <cell r="C1" t="str">
            <v>F_CODE</v>
          </cell>
        </row>
      </sheetData>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ow r="1">
          <cell r="C1" t="str">
            <v>F_CODE</v>
          </cell>
        </row>
      </sheetData>
      <sheetData sheetId="3626">
        <row r="1">
          <cell r="C1" t="str">
            <v>F_CODE</v>
          </cell>
        </row>
      </sheetData>
      <sheetData sheetId="3627">
        <row r="1">
          <cell r="C1" t="str">
            <v>F_CODE</v>
          </cell>
        </row>
      </sheetData>
      <sheetData sheetId="3628">
        <row r="1">
          <cell r="C1" t="str">
            <v>F_CODE</v>
          </cell>
        </row>
      </sheetData>
      <sheetData sheetId="3629">
        <row r="1">
          <cell r="C1" t="str">
            <v>F_CODE</v>
          </cell>
        </row>
      </sheetData>
      <sheetData sheetId="3630">
        <row r="1">
          <cell r="C1" t="str">
            <v>F_CODE</v>
          </cell>
        </row>
      </sheetData>
      <sheetData sheetId="3631">
        <row r="1">
          <cell r="C1" t="str">
            <v>F_CODE</v>
          </cell>
        </row>
      </sheetData>
      <sheetData sheetId="3632">
        <row r="1">
          <cell r="C1" t="str">
            <v>F_CODE</v>
          </cell>
        </row>
      </sheetData>
      <sheetData sheetId="3633">
        <row r="1">
          <cell r="C1" t="str">
            <v>F_CODE</v>
          </cell>
        </row>
      </sheetData>
      <sheetData sheetId="3634">
        <row r="1">
          <cell r="C1" t="str">
            <v>F_CODE</v>
          </cell>
        </row>
      </sheetData>
      <sheetData sheetId="3635">
        <row r="1">
          <cell r="C1" t="str">
            <v>F_CODE</v>
          </cell>
        </row>
      </sheetData>
      <sheetData sheetId="3636">
        <row r="1">
          <cell r="C1" t="str">
            <v>F_CODE</v>
          </cell>
        </row>
      </sheetData>
      <sheetData sheetId="3637">
        <row r="1">
          <cell r="C1" t="str">
            <v>F_CODE</v>
          </cell>
        </row>
      </sheetData>
      <sheetData sheetId="3638">
        <row r="1">
          <cell r="C1" t="str">
            <v>F_CODE</v>
          </cell>
        </row>
      </sheetData>
      <sheetData sheetId="3639">
        <row r="1">
          <cell r="C1" t="str">
            <v>F_CODE</v>
          </cell>
        </row>
      </sheetData>
      <sheetData sheetId="3640">
        <row r="1">
          <cell r="C1" t="str">
            <v>F_CODE</v>
          </cell>
        </row>
      </sheetData>
      <sheetData sheetId="3641">
        <row r="1">
          <cell r="C1" t="str">
            <v>F_CODE</v>
          </cell>
        </row>
      </sheetData>
      <sheetData sheetId="3642">
        <row r="1">
          <cell r="C1" t="str">
            <v>F_CODE</v>
          </cell>
        </row>
      </sheetData>
      <sheetData sheetId="3643">
        <row r="1">
          <cell r="C1" t="str">
            <v>F_CODE</v>
          </cell>
        </row>
      </sheetData>
      <sheetData sheetId="3644">
        <row r="1">
          <cell r="C1" t="str">
            <v>F_CODE</v>
          </cell>
        </row>
      </sheetData>
      <sheetData sheetId="3645">
        <row r="1">
          <cell r="C1" t="str">
            <v>F_CODE</v>
          </cell>
        </row>
      </sheetData>
      <sheetData sheetId="3646">
        <row r="1">
          <cell r="C1" t="str">
            <v>F_CODE</v>
          </cell>
        </row>
      </sheetData>
      <sheetData sheetId="3647">
        <row r="1">
          <cell r="C1" t="str">
            <v>F_CODE</v>
          </cell>
        </row>
      </sheetData>
      <sheetData sheetId="3648">
        <row r="1">
          <cell r="C1" t="str">
            <v>F_CODE</v>
          </cell>
        </row>
      </sheetData>
      <sheetData sheetId="3649">
        <row r="1">
          <cell r="C1" t="str">
            <v>F_CODE</v>
          </cell>
        </row>
      </sheetData>
      <sheetData sheetId="3650">
        <row r="1">
          <cell r="C1" t="str">
            <v>F_CODE</v>
          </cell>
        </row>
      </sheetData>
      <sheetData sheetId="3651">
        <row r="1">
          <cell r="C1" t="str">
            <v>F_CODE</v>
          </cell>
        </row>
      </sheetData>
      <sheetData sheetId="3652">
        <row r="1">
          <cell r="C1" t="str">
            <v>F_CODE</v>
          </cell>
        </row>
      </sheetData>
      <sheetData sheetId="3653">
        <row r="1">
          <cell r="C1" t="str">
            <v>F_CODE</v>
          </cell>
        </row>
      </sheetData>
      <sheetData sheetId="3654">
        <row r="1">
          <cell r="C1" t="str">
            <v>F_CODE</v>
          </cell>
        </row>
      </sheetData>
      <sheetData sheetId="3655">
        <row r="1">
          <cell r="C1" t="str">
            <v>F_CODE</v>
          </cell>
        </row>
      </sheetData>
      <sheetData sheetId="3656">
        <row r="1">
          <cell r="C1" t="str">
            <v>F_CODE</v>
          </cell>
        </row>
      </sheetData>
      <sheetData sheetId="3657">
        <row r="1">
          <cell r="C1" t="str">
            <v>F_CODE</v>
          </cell>
        </row>
      </sheetData>
      <sheetData sheetId="3658">
        <row r="1">
          <cell r="C1" t="str">
            <v>F_CODE</v>
          </cell>
        </row>
      </sheetData>
      <sheetData sheetId="3659">
        <row r="1">
          <cell r="C1" t="str">
            <v>F_CODE</v>
          </cell>
        </row>
      </sheetData>
      <sheetData sheetId="3660">
        <row r="1">
          <cell r="C1" t="str">
            <v>F_CODE</v>
          </cell>
        </row>
      </sheetData>
      <sheetData sheetId="3661">
        <row r="1">
          <cell r="C1" t="str">
            <v>F_CODE</v>
          </cell>
        </row>
      </sheetData>
      <sheetData sheetId="3662">
        <row r="1">
          <cell r="C1" t="str">
            <v>F_CODE</v>
          </cell>
        </row>
      </sheetData>
      <sheetData sheetId="3663">
        <row r="1">
          <cell r="C1" t="str">
            <v>F_CODE</v>
          </cell>
        </row>
      </sheetData>
      <sheetData sheetId="3664">
        <row r="1">
          <cell r="C1" t="str">
            <v>F_CODE</v>
          </cell>
        </row>
      </sheetData>
      <sheetData sheetId="3665">
        <row r="1">
          <cell r="C1" t="str">
            <v>F_CODE</v>
          </cell>
        </row>
      </sheetData>
      <sheetData sheetId="3666">
        <row r="1">
          <cell r="C1" t="str">
            <v>F_CODE</v>
          </cell>
        </row>
      </sheetData>
      <sheetData sheetId="3667">
        <row r="1">
          <cell r="C1" t="str">
            <v>F_CODE</v>
          </cell>
        </row>
      </sheetData>
      <sheetData sheetId="3668">
        <row r="1">
          <cell r="C1" t="str">
            <v>F_CODE</v>
          </cell>
        </row>
      </sheetData>
      <sheetData sheetId="3669">
        <row r="1">
          <cell r="C1" t="str">
            <v>F_CODE</v>
          </cell>
        </row>
      </sheetData>
      <sheetData sheetId="3670">
        <row r="1">
          <cell r="C1" t="str">
            <v>F_CODE</v>
          </cell>
        </row>
      </sheetData>
      <sheetData sheetId="3671">
        <row r="1">
          <cell r="C1" t="str">
            <v>F_CODE</v>
          </cell>
        </row>
      </sheetData>
      <sheetData sheetId="3672">
        <row r="1">
          <cell r="C1" t="str">
            <v>F_CODE</v>
          </cell>
        </row>
      </sheetData>
      <sheetData sheetId="3673">
        <row r="1">
          <cell r="C1" t="str">
            <v>F_CODE</v>
          </cell>
        </row>
      </sheetData>
      <sheetData sheetId="3674">
        <row r="1">
          <cell r="C1" t="str">
            <v>F_CODE</v>
          </cell>
        </row>
      </sheetData>
      <sheetData sheetId="3675">
        <row r="1">
          <cell r="C1" t="str">
            <v>F_CODE</v>
          </cell>
        </row>
      </sheetData>
      <sheetData sheetId="3676">
        <row r="1">
          <cell r="C1" t="str">
            <v>F_CODE</v>
          </cell>
        </row>
      </sheetData>
      <sheetData sheetId="3677">
        <row r="1">
          <cell r="C1" t="str">
            <v>F_CODE</v>
          </cell>
        </row>
      </sheetData>
      <sheetData sheetId="3678">
        <row r="1">
          <cell r="C1" t="str">
            <v>F_CODE</v>
          </cell>
        </row>
      </sheetData>
      <sheetData sheetId="3679">
        <row r="1">
          <cell r="C1" t="str">
            <v>F_CODE</v>
          </cell>
        </row>
      </sheetData>
      <sheetData sheetId="3680">
        <row r="1">
          <cell r="C1" t="str">
            <v>F_CODE</v>
          </cell>
        </row>
      </sheetData>
      <sheetData sheetId="3681">
        <row r="1">
          <cell r="C1" t="str">
            <v>F_CODE</v>
          </cell>
        </row>
      </sheetData>
      <sheetData sheetId="3682">
        <row r="1">
          <cell r="C1" t="str">
            <v>F_CODE</v>
          </cell>
        </row>
      </sheetData>
      <sheetData sheetId="3683">
        <row r="1">
          <cell r="C1" t="str">
            <v>F_CODE</v>
          </cell>
        </row>
      </sheetData>
      <sheetData sheetId="3684">
        <row r="1">
          <cell r="C1" t="str">
            <v>F_CODE</v>
          </cell>
        </row>
      </sheetData>
      <sheetData sheetId="3685">
        <row r="1">
          <cell r="C1" t="str">
            <v>F_CODE</v>
          </cell>
        </row>
      </sheetData>
      <sheetData sheetId="3686">
        <row r="1">
          <cell r="C1" t="str">
            <v>F_CODE</v>
          </cell>
        </row>
      </sheetData>
      <sheetData sheetId="3687">
        <row r="1">
          <cell r="C1" t="str">
            <v>F_CODE</v>
          </cell>
        </row>
      </sheetData>
      <sheetData sheetId="3688">
        <row r="1">
          <cell r="C1" t="str">
            <v>F_CODE</v>
          </cell>
        </row>
      </sheetData>
      <sheetData sheetId="3689">
        <row r="1">
          <cell r="C1" t="str">
            <v>F_CODE</v>
          </cell>
        </row>
      </sheetData>
      <sheetData sheetId="3690">
        <row r="1">
          <cell r="C1" t="str">
            <v>F_CODE</v>
          </cell>
        </row>
      </sheetData>
      <sheetData sheetId="3691">
        <row r="1">
          <cell r="C1" t="str">
            <v>F_CODE</v>
          </cell>
        </row>
      </sheetData>
      <sheetData sheetId="3692">
        <row r="1">
          <cell r="C1" t="str">
            <v>F_CODE</v>
          </cell>
        </row>
      </sheetData>
      <sheetData sheetId="3693">
        <row r="1">
          <cell r="C1" t="str">
            <v>F_CODE</v>
          </cell>
        </row>
      </sheetData>
      <sheetData sheetId="3694">
        <row r="1">
          <cell r="C1" t="str">
            <v>F_CODE</v>
          </cell>
        </row>
      </sheetData>
      <sheetData sheetId="3695">
        <row r="1">
          <cell r="C1" t="str">
            <v>F_CODE</v>
          </cell>
        </row>
      </sheetData>
      <sheetData sheetId="3696">
        <row r="1">
          <cell r="C1" t="str">
            <v>F_CODE</v>
          </cell>
        </row>
      </sheetData>
      <sheetData sheetId="3697">
        <row r="1">
          <cell r="C1" t="str">
            <v>F_CODE</v>
          </cell>
        </row>
      </sheetData>
      <sheetData sheetId="3698">
        <row r="1">
          <cell r="C1" t="str">
            <v>F_CODE</v>
          </cell>
        </row>
      </sheetData>
      <sheetData sheetId="3699">
        <row r="1">
          <cell r="C1" t="str">
            <v>F_CODE</v>
          </cell>
        </row>
      </sheetData>
      <sheetData sheetId="3700">
        <row r="1">
          <cell r="C1" t="str">
            <v>F_CODE</v>
          </cell>
        </row>
      </sheetData>
      <sheetData sheetId="3701">
        <row r="1">
          <cell r="C1" t="str">
            <v>F_CODE</v>
          </cell>
        </row>
      </sheetData>
      <sheetData sheetId="3702">
        <row r="1">
          <cell r="C1" t="str">
            <v>F_CODE</v>
          </cell>
        </row>
      </sheetData>
      <sheetData sheetId="3703">
        <row r="1">
          <cell r="C1" t="str">
            <v>F_CODE</v>
          </cell>
        </row>
      </sheetData>
      <sheetData sheetId="3704">
        <row r="1">
          <cell r="C1" t="str">
            <v>F_CODE</v>
          </cell>
        </row>
      </sheetData>
      <sheetData sheetId="3705">
        <row r="1">
          <cell r="C1" t="str">
            <v>F_CODE</v>
          </cell>
        </row>
      </sheetData>
      <sheetData sheetId="3706">
        <row r="1">
          <cell r="C1" t="str">
            <v>F_CODE</v>
          </cell>
        </row>
      </sheetData>
      <sheetData sheetId="3707">
        <row r="1">
          <cell r="C1" t="str">
            <v>F_CODE</v>
          </cell>
        </row>
      </sheetData>
      <sheetData sheetId="3708">
        <row r="1">
          <cell r="C1" t="str">
            <v>F_CODE</v>
          </cell>
        </row>
      </sheetData>
      <sheetData sheetId="3709">
        <row r="1">
          <cell r="C1" t="str">
            <v>F_CODE</v>
          </cell>
        </row>
      </sheetData>
      <sheetData sheetId="3710">
        <row r="1">
          <cell r="C1" t="str">
            <v>F_CODE</v>
          </cell>
        </row>
      </sheetData>
      <sheetData sheetId="3711">
        <row r="1">
          <cell r="C1" t="str">
            <v>F_CODE</v>
          </cell>
        </row>
      </sheetData>
      <sheetData sheetId="3712">
        <row r="1">
          <cell r="C1" t="str">
            <v>F_CODE</v>
          </cell>
        </row>
      </sheetData>
      <sheetData sheetId="3713">
        <row r="1">
          <cell r="C1" t="str">
            <v>F_CODE</v>
          </cell>
        </row>
      </sheetData>
      <sheetData sheetId="3714">
        <row r="1">
          <cell r="C1" t="str">
            <v>F_CODE</v>
          </cell>
        </row>
      </sheetData>
      <sheetData sheetId="3715">
        <row r="1">
          <cell r="C1" t="str">
            <v>F_CODE</v>
          </cell>
        </row>
      </sheetData>
      <sheetData sheetId="3716">
        <row r="1">
          <cell r="C1" t="str">
            <v>F_CODE</v>
          </cell>
        </row>
      </sheetData>
      <sheetData sheetId="3717">
        <row r="1">
          <cell r="C1" t="str">
            <v>F_CODE</v>
          </cell>
        </row>
      </sheetData>
      <sheetData sheetId="3718">
        <row r="1">
          <cell r="C1" t="str">
            <v>F_CODE</v>
          </cell>
        </row>
      </sheetData>
      <sheetData sheetId="3719">
        <row r="1">
          <cell r="C1" t="str">
            <v>F_CODE</v>
          </cell>
        </row>
      </sheetData>
      <sheetData sheetId="3720">
        <row r="1">
          <cell r="C1" t="str">
            <v>F_CODE</v>
          </cell>
        </row>
      </sheetData>
      <sheetData sheetId="3721">
        <row r="1">
          <cell r="C1" t="str">
            <v>F_CODE</v>
          </cell>
        </row>
      </sheetData>
      <sheetData sheetId="3722">
        <row r="1">
          <cell r="C1" t="str">
            <v>F_CODE</v>
          </cell>
        </row>
      </sheetData>
      <sheetData sheetId="3723">
        <row r="1">
          <cell r="C1" t="str">
            <v>F_CODE</v>
          </cell>
        </row>
      </sheetData>
      <sheetData sheetId="3724">
        <row r="1">
          <cell r="C1" t="str">
            <v>F_CODE</v>
          </cell>
        </row>
      </sheetData>
      <sheetData sheetId="3725">
        <row r="1">
          <cell r="C1" t="str">
            <v>F_CODE</v>
          </cell>
        </row>
      </sheetData>
      <sheetData sheetId="3726">
        <row r="1">
          <cell r="C1" t="str">
            <v>F_CODE</v>
          </cell>
        </row>
      </sheetData>
      <sheetData sheetId="3727">
        <row r="1">
          <cell r="C1" t="str">
            <v>F_CODE</v>
          </cell>
        </row>
      </sheetData>
      <sheetData sheetId="3728">
        <row r="1">
          <cell r="C1" t="str">
            <v>F_CODE</v>
          </cell>
        </row>
      </sheetData>
      <sheetData sheetId="3729">
        <row r="1">
          <cell r="C1" t="str">
            <v>F_CODE</v>
          </cell>
        </row>
      </sheetData>
      <sheetData sheetId="3730">
        <row r="1">
          <cell r="C1" t="str">
            <v>F_CODE</v>
          </cell>
        </row>
      </sheetData>
      <sheetData sheetId="3731">
        <row r="1">
          <cell r="C1" t="str">
            <v>F_CODE</v>
          </cell>
        </row>
      </sheetData>
      <sheetData sheetId="3732">
        <row r="1">
          <cell r="C1" t="str">
            <v>F_CODE</v>
          </cell>
        </row>
      </sheetData>
      <sheetData sheetId="3733">
        <row r="1">
          <cell r="C1" t="str">
            <v>F_CODE</v>
          </cell>
        </row>
      </sheetData>
      <sheetData sheetId="3734">
        <row r="1">
          <cell r="C1" t="str">
            <v>F_CODE</v>
          </cell>
        </row>
      </sheetData>
      <sheetData sheetId="3735">
        <row r="1">
          <cell r="C1" t="str">
            <v>F_CODE</v>
          </cell>
        </row>
      </sheetData>
      <sheetData sheetId="3736" refreshError="1"/>
      <sheetData sheetId="3737">
        <row r="1">
          <cell r="C1" t="str">
            <v>F_CODE</v>
          </cell>
        </row>
      </sheetData>
      <sheetData sheetId="3738">
        <row r="1">
          <cell r="C1" t="str">
            <v>F_CODE</v>
          </cell>
        </row>
      </sheetData>
      <sheetData sheetId="3739">
        <row r="1">
          <cell r="C1" t="str">
            <v>F_CODE</v>
          </cell>
        </row>
      </sheetData>
      <sheetData sheetId="3740">
        <row r="1">
          <cell r="C1" t="str">
            <v>F_CODE</v>
          </cell>
        </row>
      </sheetData>
      <sheetData sheetId="3741">
        <row r="1">
          <cell r="C1" t="str">
            <v>F_CODE</v>
          </cell>
        </row>
      </sheetData>
      <sheetData sheetId="3742">
        <row r="1">
          <cell r="C1" t="str">
            <v>F_CODE</v>
          </cell>
        </row>
      </sheetData>
      <sheetData sheetId="3743">
        <row r="1">
          <cell r="C1" t="str">
            <v>F_CODE</v>
          </cell>
        </row>
      </sheetData>
      <sheetData sheetId="3744">
        <row r="1">
          <cell r="C1" t="str">
            <v>F_CODE</v>
          </cell>
        </row>
      </sheetData>
      <sheetData sheetId="3745">
        <row r="1">
          <cell r="C1" t="str">
            <v>F_CODE</v>
          </cell>
        </row>
      </sheetData>
      <sheetData sheetId="3746">
        <row r="1">
          <cell r="C1" t="str">
            <v>F_CODE</v>
          </cell>
        </row>
      </sheetData>
      <sheetData sheetId="3747">
        <row r="1">
          <cell r="C1" t="str">
            <v>F_CODE</v>
          </cell>
        </row>
      </sheetData>
      <sheetData sheetId="3748">
        <row r="1">
          <cell r="C1" t="str">
            <v>F_CODE</v>
          </cell>
        </row>
      </sheetData>
      <sheetData sheetId="3749">
        <row r="1">
          <cell r="C1" t="str">
            <v>F_CODE</v>
          </cell>
        </row>
      </sheetData>
      <sheetData sheetId="3750">
        <row r="1">
          <cell r="C1" t="str">
            <v>F_CODE</v>
          </cell>
        </row>
      </sheetData>
      <sheetData sheetId="3751">
        <row r="1">
          <cell r="C1" t="str">
            <v>F_CODE</v>
          </cell>
        </row>
      </sheetData>
      <sheetData sheetId="3752">
        <row r="1">
          <cell r="C1" t="str">
            <v>F_CODE</v>
          </cell>
        </row>
      </sheetData>
      <sheetData sheetId="3753">
        <row r="1">
          <cell r="C1" t="str">
            <v>F_CODE</v>
          </cell>
        </row>
      </sheetData>
      <sheetData sheetId="3754">
        <row r="1">
          <cell r="C1" t="str">
            <v>F_CODE</v>
          </cell>
        </row>
      </sheetData>
      <sheetData sheetId="3755">
        <row r="1">
          <cell r="C1" t="str">
            <v>F_CODE</v>
          </cell>
        </row>
      </sheetData>
      <sheetData sheetId="3756">
        <row r="1">
          <cell r="C1" t="str">
            <v>F_CODE</v>
          </cell>
        </row>
      </sheetData>
      <sheetData sheetId="3757">
        <row r="1">
          <cell r="C1" t="str">
            <v>F_CODE</v>
          </cell>
        </row>
      </sheetData>
      <sheetData sheetId="3758">
        <row r="1">
          <cell r="C1" t="str">
            <v>F_CODE</v>
          </cell>
        </row>
      </sheetData>
      <sheetData sheetId="3759">
        <row r="1">
          <cell r="C1" t="str">
            <v>F_CODE</v>
          </cell>
        </row>
      </sheetData>
      <sheetData sheetId="3760">
        <row r="1">
          <cell r="C1" t="str">
            <v>F_CODE</v>
          </cell>
        </row>
      </sheetData>
      <sheetData sheetId="3761">
        <row r="1">
          <cell r="C1" t="str">
            <v>F_CODE</v>
          </cell>
        </row>
      </sheetData>
      <sheetData sheetId="3762">
        <row r="1">
          <cell r="C1" t="str">
            <v>F_CODE</v>
          </cell>
        </row>
      </sheetData>
      <sheetData sheetId="3763">
        <row r="1">
          <cell r="C1" t="str">
            <v>F_CODE</v>
          </cell>
        </row>
      </sheetData>
      <sheetData sheetId="3764">
        <row r="1">
          <cell r="C1" t="str">
            <v>F_CODE</v>
          </cell>
        </row>
      </sheetData>
      <sheetData sheetId="3765">
        <row r="1">
          <cell r="C1" t="str">
            <v>F_CODE</v>
          </cell>
        </row>
      </sheetData>
      <sheetData sheetId="3766">
        <row r="1">
          <cell r="C1" t="str">
            <v>F_CODE</v>
          </cell>
        </row>
      </sheetData>
      <sheetData sheetId="3767">
        <row r="1">
          <cell r="C1" t="str">
            <v>F_CODE</v>
          </cell>
        </row>
      </sheetData>
      <sheetData sheetId="3768">
        <row r="1">
          <cell r="C1" t="str">
            <v>F_CODE</v>
          </cell>
        </row>
      </sheetData>
      <sheetData sheetId="3769">
        <row r="1">
          <cell r="C1" t="str">
            <v>F_CODE</v>
          </cell>
        </row>
      </sheetData>
      <sheetData sheetId="3770">
        <row r="1">
          <cell r="C1" t="str">
            <v>F_CODE</v>
          </cell>
        </row>
      </sheetData>
      <sheetData sheetId="3771">
        <row r="1">
          <cell r="C1" t="str">
            <v>F_CODE</v>
          </cell>
        </row>
      </sheetData>
      <sheetData sheetId="3772">
        <row r="1">
          <cell r="C1" t="str">
            <v>F_CODE</v>
          </cell>
        </row>
      </sheetData>
      <sheetData sheetId="3773">
        <row r="1">
          <cell r="C1" t="str">
            <v>F_CODE</v>
          </cell>
        </row>
      </sheetData>
      <sheetData sheetId="3774">
        <row r="1">
          <cell r="C1" t="str">
            <v>F_CODE</v>
          </cell>
        </row>
      </sheetData>
      <sheetData sheetId="3775">
        <row r="1">
          <cell r="C1" t="str">
            <v>F_CODE</v>
          </cell>
        </row>
      </sheetData>
      <sheetData sheetId="3776">
        <row r="1">
          <cell r="C1" t="str">
            <v>F_CODE</v>
          </cell>
        </row>
      </sheetData>
      <sheetData sheetId="3777">
        <row r="1">
          <cell r="C1" t="str">
            <v>F_CODE</v>
          </cell>
        </row>
      </sheetData>
      <sheetData sheetId="3778">
        <row r="1">
          <cell r="C1" t="str">
            <v>F_CODE</v>
          </cell>
        </row>
      </sheetData>
      <sheetData sheetId="3779">
        <row r="1">
          <cell r="C1" t="str">
            <v>F_CODE</v>
          </cell>
        </row>
      </sheetData>
      <sheetData sheetId="3780">
        <row r="1">
          <cell r="C1" t="str">
            <v>F_CODE</v>
          </cell>
        </row>
      </sheetData>
      <sheetData sheetId="3781">
        <row r="1">
          <cell r="C1" t="str">
            <v>F_CODE</v>
          </cell>
        </row>
      </sheetData>
      <sheetData sheetId="3782">
        <row r="1">
          <cell r="C1" t="str">
            <v>F_CODE</v>
          </cell>
        </row>
      </sheetData>
      <sheetData sheetId="3783">
        <row r="1">
          <cell r="C1" t="str">
            <v>F_CODE</v>
          </cell>
        </row>
      </sheetData>
      <sheetData sheetId="3784">
        <row r="1">
          <cell r="C1" t="str">
            <v>F_CODE</v>
          </cell>
        </row>
      </sheetData>
      <sheetData sheetId="3785">
        <row r="1">
          <cell r="C1" t="str">
            <v>F_CODE</v>
          </cell>
        </row>
      </sheetData>
      <sheetData sheetId="3786">
        <row r="1">
          <cell r="C1" t="str">
            <v>F_CODE</v>
          </cell>
        </row>
      </sheetData>
      <sheetData sheetId="3787">
        <row r="1">
          <cell r="C1" t="str">
            <v>F_CODE</v>
          </cell>
        </row>
      </sheetData>
      <sheetData sheetId="3788">
        <row r="1">
          <cell r="C1" t="str">
            <v>F_CODE</v>
          </cell>
        </row>
      </sheetData>
      <sheetData sheetId="3789">
        <row r="1">
          <cell r="C1" t="str">
            <v>F_CODE</v>
          </cell>
        </row>
      </sheetData>
      <sheetData sheetId="3790">
        <row r="1">
          <cell r="C1" t="str">
            <v>F_CODE</v>
          </cell>
        </row>
      </sheetData>
      <sheetData sheetId="3791">
        <row r="1">
          <cell r="C1" t="str">
            <v>F_CODE</v>
          </cell>
        </row>
      </sheetData>
      <sheetData sheetId="3792">
        <row r="1">
          <cell r="C1" t="str">
            <v>F_CODE</v>
          </cell>
        </row>
      </sheetData>
      <sheetData sheetId="3793">
        <row r="1">
          <cell r="C1" t="str">
            <v>F_CODE</v>
          </cell>
        </row>
      </sheetData>
      <sheetData sheetId="3794"/>
      <sheetData sheetId="3795">
        <row r="1">
          <cell r="C1" t="str">
            <v>F_CODE</v>
          </cell>
        </row>
      </sheetData>
      <sheetData sheetId="3796"/>
      <sheetData sheetId="3797"/>
      <sheetData sheetId="3798"/>
      <sheetData sheetId="3799"/>
      <sheetData sheetId="3800"/>
      <sheetData sheetId="3801"/>
      <sheetData sheetId="3802"/>
      <sheetData sheetId="3803"/>
      <sheetData sheetId="3804"/>
      <sheetData sheetId="3805"/>
      <sheetData sheetId="3806"/>
      <sheetData sheetId="3807">
        <row r="1">
          <cell r="C1" t="str">
            <v>F_CODE</v>
          </cell>
        </row>
      </sheetData>
      <sheetData sheetId="3808">
        <row r="1">
          <cell r="C1" t="str">
            <v>F_CODE</v>
          </cell>
        </row>
      </sheetData>
      <sheetData sheetId="3809">
        <row r="1">
          <cell r="C1" t="str">
            <v>F_CODE</v>
          </cell>
        </row>
      </sheetData>
      <sheetData sheetId="3810">
        <row r="1">
          <cell r="C1" t="str">
            <v>F_CODE</v>
          </cell>
        </row>
      </sheetData>
      <sheetData sheetId="3811">
        <row r="1">
          <cell r="C1" t="str">
            <v>F_CODE</v>
          </cell>
        </row>
      </sheetData>
      <sheetData sheetId="3812">
        <row r="1">
          <cell r="C1" t="str">
            <v>F_CODE</v>
          </cell>
        </row>
      </sheetData>
      <sheetData sheetId="3813">
        <row r="1">
          <cell r="C1" t="str">
            <v>F_CODE</v>
          </cell>
        </row>
      </sheetData>
      <sheetData sheetId="3814">
        <row r="1">
          <cell r="C1" t="str">
            <v>F_CODE</v>
          </cell>
        </row>
      </sheetData>
      <sheetData sheetId="3815">
        <row r="1">
          <cell r="C1" t="str">
            <v>F_CODE</v>
          </cell>
        </row>
      </sheetData>
      <sheetData sheetId="3816">
        <row r="1">
          <cell r="C1" t="str">
            <v>F_CODE</v>
          </cell>
        </row>
      </sheetData>
      <sheetData sheetId="3817">
        <row r="1">
          <cell r="C1" t="str">
            <v>F_CODE</v>
          </cell>
        </row>
      </sheetData>
      <sheetData sheetId="3818">
        <row r="1">
          <cell r="C1" t="str">
            <v>F_CODE</v>
          </cell>
        </row>
      </sheetData>
      <sheetData sheetId="3819">
        <row r="1">
          <cell r="C1" t="str">
            <v>F_CODE</v>
          </cell>
        </row>
      </sheetData>
      <sheetData sheetId="3820">
        <row r="1">
          <cell r="C1" t="str">
            <v>F_CODE</v>
          </cell>
        </row>
      </sheetData>
      <sheetData sheetId="3821">
        <row r="1">
          <cell r="C1" t="str">
            <v>F_CODE</v>
          </cell>
        </row>
      </sheetData>
      <sheetData sheetId="3822">
        <row r="1">
          <cell r="C1" t="str">
            <v>F_CODE</v>
          </cell>
        </row>
      </sheetData>
      <sheetData sheetId="3823">
        <row r="1">
          <cell r="C1" t="str">
            <v>F_CODE</v>
          </cell>
        </row>
      </sheetData>
      <sheetData sheetId="3824">
        <row r="1">
          <cell r="C1" t="str">
            <v>F_CODE</v>
          </cell>
        </row>
      </sheetData>
      <sheetData sheetId="3825">
        <row r="1">
          <cell r="C1" t="str">
            <v>F_CODE</v>
          </cell>
        </row>
      </sheetData>
      <sheetData sheetId="3826">
        <row r="1">
          <cell r="C1" t="str">
            <v>F_CODE</v>
          </cell>
        </row>
      </sheetData>
      <sheetData sheetId="3827">
        <row r="1">
          <cell r="C1" t="str">
            <v>F_CODE</v>
          </cell>
        </row>
      </sheetData>
      <sheetData sheetId="3828">
        <row r="1">
          <cell r="C1" t="str">
            <v>F_CODE</v>
          </cell>
        </row>
      </sheetData>
      <sheetData sheetId="3829">
        <row r="1">
          <cell r="C1" t="str">
            <v>F_CODE</v>
          </cell>
        </row>
      </sheetData>
      <sheetData sheetId="3830">
        <row r="1">
          <cell r="C1" t="str">
            <v>F_CODE</v>
          </cell>
        </row>
      </sheetData>
      <sheetData sheetId="3831">
        <row r="1">
          <cell r="C1" t="str">
            <v>F_CODE</v>
          </cell>
        </row>
      </sheetData>
      <sheetData sheetId="3832">
        <row r="1">
          <cell r="C1" t="str">
            <v>F_CODE</v>
          </cell>
        </row>
      </sheetData>
      <sheetData sheetId="3833">
        <row r="1">
          <cell r="C1" t="str">
            <v>F_CODE</v>
          </cell>
        </row>
      </sheetData>
      <sheetData sheetId="3834">
        <row r="1">
          <cell r="C1" t="str">
            <v>F_CODE</v>
          </cell>
        </row>
      </sheetData>
      <sheetData sheetId="3835">
        <row r="1">
          <cell r="C1" t="str">
            <v>F_CODE</v>
          </cell>
        </row>
      </sheetData>
      <sheetData sheetId="3836">
        <row r="1">
          <cell r="C1" t="str">
            <v>F_CODE</v>
          </cell>
        </row>
      </sheetData>
      <sheetData sheetId="3837">
        <row r="1">
          <cell r="C1" t="str">
            <v>F_CODE</v>
          </cell>
        </row>
      </sheetData>
      <sheetData sheetId="3838">
        <row r="1">
          <cell r="C1" t="str">
            <v>F_CODE</v>
          </cell>
        </row>
      </sheetData>
      <sheetData sheetId="3839">
        <row r="1">
          <cell r="C1" t="str">
            <v>F_CODE</v>
          </cell>
        </row>
      </sheetData>
      <sheetData sheetId="3840">
        <row r="1">
          <cell r="C1" t="str">
            <v>F_CODE</v>
          </cell>
        </row>
      </sheetData>
      <sheetData sheetId="3841">
        <row r="1">
          <cell r="C1" t="str">
            <v>F_CODE</v>
          </cell>
        </row>
      </sheetData>
      <sheetData sheetId="3842">
        <row r="1">
          <cell r="C1" t="str">
            <v>F_CODE</v>
          </cell>
        </row>
      </sheetData>
      <sheetData sheetId="3843">
        <row r="1">
          <cell r="C1" t="str">
            <v>F_CODE</v>
          </cell>
        </row>
      </sheetData>
      <sheetData sheetId="3844">
        <row r="1">
          <cell r="C1" t="str">
            <v>F_CODE</v>
          </cell>
        </row>
      </sheetData>
      <sheetData sheetId="3845">
        <row r="1">
          <cell r="C1" t="str">
            <v>F_CODE</v>
          </cell>
        </row>
      </sheetData>
      <sheetData sheetId="3846">
        <row r="1">
          <cell r="C1" t="str">
            <v>F_CODE</v>
          </cell>
        </row>
      </sheetData>
      <sheetData sheetId="3847">
        <row r="1">
          <cell r="C1" t="str">
            <v>F_CODE</v>
          </cell>
        </row>
      </sheetData>
      <sheetData sheetId="3848">
        <row r="1">
          <cell r="C1" t="str">
            <v>F_CODE</v>
          </cell>
        </row>
      </sheetData>
      <sheetData sheetId="3849">
        <row r="1">
          <cell r="C1" t="str">
            <v>F_CODE</v>
          </cell>
        </row>
      </sheetData>
      <sheetData sheetId="3850">
        <row r="1">
          <cell r="C1" t="str">
            <v>F_CODE</v>
          </cell>
        </row>
      </sheetData>
      <sheetData sheetId="3851">
        <row r="1">
          <cell r="C1" t="str">
            <v>F_CODE</v>
          </cell>
        </row>
      </sheetData>
      <sheetData sheetId="3852">
        <row r="1">
          <cell r="C1" t="str">
            <v>F_CODE</v>
          </cell>
        </row>
      </sheetData>
      <sheetData sheetId="3853">
        <row r="1">
          <cell r="C1" t="str">
            <v>F_CODE</v>
          </cell>
        </row>
      </sheetData>
      <sheetData sheetId="3854">
        <row r="1">
          <cell r="C1" t="str">
            <v>F_CODE</v>
          </cell>
        </row>
      </sheetData>
      <sheetData sheetId="3855">
        <row r="1">
          <cell r="C1" t="str">
            <v>F_CODE</v>
          </cell>
        </row>
      </sheetData>
      <sheetData sheetId="3856">
        <row r="1">
          <cell r="C1" t="str">
            <v>F_CODE</v>
          </cell>
        </row>
      </sheetData>
      <sheetData sheetId="3857">
        <row r="1">
          <cell r="C1" t="str">
            <v>F_CODE</v>
          </cell>
        </row>
      </sheetData>
      <sheetData sheetId="3858">
        <row r="1">
          <cell r="C1" t="str">
            <v>F_CODE</v>
          </cell>
        </row>
      </sheetData>
      <sheetData sheetId="3859">
        <row r="1">
          <cell r="C1" t="str">
            <v>F_CODE</v>
          </cell>
        </row>
      </sheetData>
      <sheetData sheetId="3860">
        <row r="1">
          <cell r="C1" t="str">
            <v>F_CODE</v>
          </cell>
        </row>
      </sheetData>
      <sheetData sheetId="3861">
        <row r="1">
          <cell r="C1" t="str">
            <v>F_CODE</v>
          </cell>
        </row>
      </sheetData>
      <sheetData sheetId="3862">
        <row r="1">
          <cell r="C1" t="str">
            <v>F_CODE</v>
          </cell>
        </row>
      </sheetData>
      <sheetData sheetId="3863">
        <row r="1">
          <cell r="C1" t="str">
            <v>F_CODE</v>
          </cell>
        </row>
      </sheetData>
      <sheetData sheetId="3864">
        <row r="1">
          <cell r="C1" t="str">
            <v>F_CODE</v>
          </cell>
        </row>
      </sheetData>
      <sheetData sheetId="3865">
        <row r="1">
          <cell r="C1" t="str">
            <v>F_CODE</v>
          </cell>
        </row>
      </sheetData>
      <sheetData sheetId="3866">
        <row r="1">
          <cell r="C1" t="str">
            <v>F_CODE</v>
          </cell>
        </row>
      </sheetData>
      <sheetData sheetId="3867">
        <row r="1">
          <cell r="C1" t="str">
            <v>F_CODE</v>
          </cell>
        </row>
      </sheetData>
      <sheetData sheetId="3868">
        <row r="1">
          <cell r="C1" t="str">
            <v>F_CODE</v>
          </cell>
        </row>
      </sheetData>
      <sheetData sheetId="3869">
        <row r="1">
          <cell r="C1" t="str">
            <v>F_CODE</v>
          </cell>
        </row>
      </sheetData>
      <sheetData sheetId="3870">
        <row r="1">
          <cell r="C1" t="str">
            <v>F_CODE</v>
          </cell>
        </row>
      </sheetData>
      <sheetData sheetId="3871">
        <row r="1">
          <cell r="C1" t="str">
            <v>F_CODE</v>
          </cell>
        </row>
      </sheetData>
      <sheetData sheetId="3872">
        <row r="1">
          <cell r="C1" t="str">
            <v>F_CODE</v>
          </cell>
        </row>
      </sheetData>
      <sheetData sheetId="3873">
        <row r="1">
          <cell r="C1" t="str">
            <v>F_CODE</v>
          </cell>
        </row>
      </sheetData>
      <sheetData sheetId="3874">
        <row r="1">
          <cell r="C1" t="str">
            <v>F_CODE</v>
          </cell>
        </row>
      </sheetData>
      <sheetData sheetId="3875">
        <row r="1">
          <cell r="C1" t="str">
            <v>F_CODE</v>
          </cell>
        </row>
      </sheetData>
      <sheetData sheetId="3876">
        <row r="1">
          <cell r="C1" t="str">
            <v>F_CODE</v>
          </cell>
        </row>
      </sheetData>
      <sheetData sheetId="3877">
        <row r="1">
          <cell r="C1" t="str">
            <v>F_CODE</v>
          </cell>
        </row>
      </sheetData>
      <sheetData sheetId="3878">
        <row r="1">
          <cell r="C1" t="str">
            <v>F_CODE</v>
          </cell>
        </row>
      </sheetData>
      <sheetData sheetId="3879">
        <row r="1">
          <cell r="C1" t="str">
            <v>F_CODE</v>
          </cell>
        </row>
      </sheetData>
      <sheetData sheetId="3880">
        <row r="1">
          <cell r="C1" t="str">
            <v>F_CODE</v>
          </cell>
        </row>
      </sheetData>
      <sheetData sheetId="3881">
        <row r="1">
          <cell r="C1" t="str">
            <v>F_CODE</v>
          </cell>
        </row>
      </sheetData>
      <sheetData sheetId="3882">
        <row r="1">
          <cell r="C1" t="str">
            <v>F_CODE</v>
          </cell>
        </row>
      </sheetData>
      <sheetData sheetId="3883">
        <row r="1">
          <cell r="C1" t="str">
            <v>F_CODE</v>
          </cell>
        </row>
      </sheetData>
      <sheetData sheetId="3884">
        <row r="1">
          <cell r="C1" t="str">
            <v>F_CODE</v>
          </cell>
        </row>
      </sheetData>
      <sheetData sheetId="3885">
        <row r="1">
          <cell r="C1" t="str">
            <v>F_CODE</v>
          </cell>
        </row>
      </sheetData>
      <sheetData sheetId="3886">
        <row r="1">
          <cell r="C1" t="str">
            <v>F_CODE</v>
          </cell>
        </row>
      </sheetData>
      <sheetData sheetId="3887">
        <row r="1">
          <cell r="C1" t="str">
            <v>F_CODE</v>
          </cell>
        </row>
      </sheetData>
      <sheetData sheetId="3888">
        <row r="1">
          <cell r="C1" t="str">
            <v>F_CODE</v>
          </cell>
        </row>
      </sheetData>
      <sheetData sheetId="3889">
        <row r="1">
          <cell r="C1" t="str">
            <v>F_CODE</v>
          </cell>
        </row>
      </sheetData>
      <sheetData sheetId="3890">
        <row r="1">
          <cell r="C1" t="str">
            <v>F_CODE</v>
          </cell>
        </row>
      </sheetData>
      <sheetData sheetId="3891">
        <row r="1">
          <cell r="C1" t="str">
            <v>F_CODE</v>
          </cell>
        </row>
      </sheetData>
      <sheetData sheetId="3892">
        <row r="1">
          <cell r="C1" t="str">
            <v>F_CODE</v>
          </cell>
        </row>
      </sheetData>
      <sheetData sheetId="3893">
        <row r="1">
          <cell r="C1" t="str">
            <v>F_CODE</v>
          </cell>
        </row>
      </sheetData>
      <sheetData sheetId="3894">
        <row r="1">
          <cell r="C1" t="str">
            <v>F_CODE</v>
          </cell>
        </row>
      </sheetData>
      <sheetData sheetId="3895">
        <row r="1">
          <cell r="C1" t="str">
            <v>F_CODE</v>
          </cell>
        </row>
      </sheetData>
      <sheetData sheetId="3896">
        <row r="1">
          <cell r="C1" t="str">
            <v>F_CODE</v>
          </cell>
        </row>
      </sheetData>
      <sheetData sheetId="3897">
        <row r="1">
          <cell r="C1" t="str">
            <v>F_CODE</v>
          </cell>
        </row>
      </sheetData>
      <sheetData sheetId="3898">
        <row r="1">
          <cell r="C1" t="str">
            <v>F_CODE</v>
          </cell>
        </row>
      </sheetData>
      <sheetData sheetId="3899">
        <row r="1">
          <cell r="C1" t="str">
            <v>F_CODE</v>
          </cell>
        </row>
      </sheetData>
      <sheetData sheetId="3900">
        <row r="1">
          <cell r="C1" t="str">
            <v>F_CODE</v>
          </cell>
        </row>
      </sheetData>
      <sheetData sheetId="3901">
        <row r="1">
          <cell r="C1" t="str">
            <v>F_CODE</v>
          </cell>
        </row>
      </sheetData>
      <sheetData sheetId="3902">
        <row r="1">
          <cell r="C1" t="str">
            <v>F_CODE</v>
          </cell>
        </row>
      </sheetData>
      <sheetData sheetId="3903">
        <row r="1">
          <cell r="C1" t="str">
            <v>F_CODE</v>
          </cell>
        </row>
      </sheetData>
      <sheetData sheetId="3904">
        <row r="1">
          <cell r="C1" t="str">
            <v>F_CODE</v>
          </cell>
        </row>
      </sheetData>
      <sheetData sheetId="3905">
        <row r="1">
          <cell r="C1" t="str">
            <v>F_CODE</v>
          </cell>
        </row>
      </sheetData>
      <sheetData sheetId="3906">
        <row r="1">
          <cell r="C1" t="str">
            <v>F_CODE</v>
          </cell>
        </row>
      </sheetData>
      <sheetData sheetId="3907">
        <row r="1">
          <cell r="C1" t="str">
            <v>F_CODE</v>
          </cell>
        </row>
      </sheetData>
      <sheetData sheetId="3908">
        <row r="1">
          <cell r="C1" t="str">
            <v>F_CODE</v>
          </cell>
        </row>
      </sheetData>
      <sheetData sheetId="3909">
        <row r="1">
          <cell r="C1" t="str">
            <v>F_CODE</v>
          </cell>
        </row>
      </sheetData>
      <sheetData sheetId="3910">
        <row r="1">
          <cell r="C1" t="str">
            <v>F_CODE</v>
          </cell>
        </row>
      </sheetData>
      <sheetData sheetId="3911">
        <row r="1">
          <cell r="C1" t="str">
            <v>F_CODE</v>
          </cell>
        </row>
      </sheetData>
      <sheetData sheetId="3912">
        <row r="1">
          <cell r="C1" t="str">
            <v>F_CODE</v>
          </cell>
        </row>
      </sheetData>
      <sheetData sheetId="3913">
        <row r="1">
          <cell r="C1" t="str">
            <v>F_CODE</v>
          </cell>
        </row>
      </sheetData>
      <sheetData sheetId="3914">
        <row r="1">
          <cell r="C1" t="str">
            <v>F_CODE</v>
          </cell>
        </row>
      </sheetData>
      <sheetData sheetId="3915">
        <row r="1">
          <cell r="C1" t="str">
            <v>F_CODE</v>
          </cell>
        </row>
      </sheetData>
      <sheetData sheetId="3916">
        <row r="1">
          <cell r="C1" t="str">
            <v>F_CODE</v>
          </cell>
        </row>
      </sheetData>
      <sheetData sheetId="3917">
        <row r="1">
          <cell r="C1" t="str">
            <v>F_CODE</v>
          </cell>
        </row>
      </sheetData>
      <sheetData sheetId="3918">
        <row r="1">
          <cell r="C1" t="str">
            <v>F_CODE</v>
          </cell>
        </row>
      </sheetData>
      <sheetData sheetId="3919">
        <row r="1">
          <cell r="C1" t="str">
            <v>F_CODE</v>
          </cell>
        </row>
      </sheetData>
      <sheetData sheetId="3920">
        <row r="1">
          <cell r="C1" t="str">
            <v>F_CODE</v>
          </cell>
        </row>
      </sheetData>
      <sheetData sheetId="3921">
        <row r="1">
          <cell r="C1" t="str">
            <v>F_CODE</v>
          </cell>
        </row>
      </sheetData>
      <sheetData sheetId="3922">
        <row r="1">
          <cell r="C1" t="str">
            <v>F_CODE</v>
          </cell>
        </row>
      </sheetData>
      <sheetData sheetId="3923">
        <row r="1">
          <cell r="C1" t="str">
            <v>F_CODE</v>
          </cell>
        </row>
      </sheetData>
      <sheetData sheetId="3924">
        <row r="1">
          <cell r="C1" t="str">
            <v>F_CODE</v>
          </cell>
        </row>
      </sheetData>
      <sheetData sheetId="3925">
        <row r="1">
          <cell r="C1" t="str">
            <v>F_CODE</v>
          </cell>
        </row>
      </sheetData>
      <sheetData sheetId="3926">
        <row r="1">
          <cell r="C1" t="str">
            <v>F_CODE</v>
          </cell>
        </row>
      </sheetData>
      <sheetData sheetId="3927">
        <row r="1">
          <cell r="C1" t="str">
            <v>F_CODE</v>
          </cell>
        </row>
      </sheetData>
      <sheetData sheetId="3928">
        <row r="1">
          <cell r="C1" t="str">
            <v>F_CODE</v>
          </cell>
        </row>
      </sheetData>
      <sheetData sheetId="3929">
        <row r="1">
          <cell r="C1" t="str">
            <v>F_CODE</v>
          </cell>
        </row>
      </sheetData>
      <sheetData sheetId="3930">
        <row r="1">
          <cell r="C1" t="str">
            <v>F_CODE</v>
          </cell>
        </row>
      </sheetData>
      <sheetData sheetId="3931">
        <row r="1">
          <cell r="C1" t="str">
            <v>F_CODE</v>
          </cell>
        </row>
      </sheetData>
      <sheetData sheetId="3932">
        <row r="1">
          <cell r="C1" t="str">
            <v>F_CODE</v>
          </cell>
        </row>
      </sheetData>
      <sheetData sheetId="3933">
        <row r="1">
          <cell r="C1" t="str">
            <v>F_CODE</v>
          </cell>
        </row>
      </sheetData>
      <sheetData sheetId="3934">
        <row r="1">
          <cell r="C1" t="str">
            <v>F_CODE</v>
          </cell>
        </row>
      </sheetData>
      <sheetData sheetId="3935">
        <row r="1">
          <cell r="C1" t="str">
            <v>F_CODE</v>
          </cell>
        </row>
      </sheetData>
      <sheetData sheetId="3936">
        <row r="1">
          <cell r="C1" t="str">
            <v>F_CODE</v>
          </cell>
        </row>
      </sheetData>
      <sheetData sheetId="3937">
        <row r="1">
          <cell r="C1" t="str">
            <v>F_CODE</v>
          </cell>
        </row>
      </sheetData>
      <sheetData sheetId="3938">
        <row r="1">
          <cell r="C1" t="str">
            <v>F_CODE</v>
          </cell>
        </row>
      </sheetData>
      <sheetData sheetId="3939">
        <row r="1">
          <cell r="C1" t="str">
            <v>F_CODE</v>
          </cell>
        </row>
      </sheetData>
      <sheetData sheetId="3940">
        <row r="1">
          <cell r="C1" t="str">
            <v>F_CODE</v>
          </cell>
        </row>
      </sheetData>
      <sheetData sheetId="3941">
        <row r="1">
          <cell r="C1" t="str">
            <v>F_CODE</v>
          </cell>
        </row>
      </sheetData>
      <sheetData sheetId="3942">
        <row r="1">
          <cell r="C1" t="str">
            <v>F_CODE</v>
          </cell>
        </row>
      </sheetData>
      <sheetData sheetId="3943">
        <row r="1">
          <cell r="C1" t="str">
            <v>F_CODE</v>
          </cell>
        </row>
      </sheetData>
      <sheetData sheetId="3944">
        <row r="1">
          <cell r="C1" t="str">
            <v>F_CODE</v>
          </cell>
        </row>
      </sheetData>
      <sheetData sheetId="3945">
        <row r="1">
          <cell r="C1" t="str">
            <v>F_CODE</v>
          </cell>
        </row>
      </sheetData>
      <sheetData sheetId="3946">
        <row r="1">
          <cell r="C1" t="str">
            <v>F_CODE</v>
          </cell>
        </row>
      </sheetData>
      <sheetData sheetId="3947">
        <row r="1">
          <cell r="C1" t="str">
            <v>F_CODE</v>
          </cell>
        </row>
      </sheetData>
      <sheetData sheetId="3948">
        <row r="1">
          <cell r="C1" t="str">
            <v>F_CODE</v>
          </cell>
        </row>
      </sheetData>
      <sheetData sheetId="3949">
        <row r="1">
          <cell r="C1" t="str">
            <v>F_CODE</v>
          </cell>
        </row>
      </sheetData>
      <sheetData sheetId="3950">
        <row r="1">
          <cell r="C1" t="str">
            <v>F_CODE</v>
          </cell>
        </row>
      </sheetData>
      <sheetData sheetId="3951">
        <row r="1">
          <cell r="C1" t="str">
            <v>F_CODE</v>
          </cell>
        </row>
      </sheetData>
      <sheetData sheetId="3952">
        <row r="1">
          <cell r="C1" t="str">
            <v>F_CODE</v>
          </cell>
        </row>
      </sheetData>
      <sheetData sheetId="3953">
        <row r="1">
          <cell r="C1" t="str">
            <v>F_CODE</v>
          </cell>
        </row>
      </sheetData>
      <sheetData sheetId="3954">
        <row r="1">
          <cell r="C1" t="str">
            <v>F_CODE</v>
          </cell>
        </row>
      </sheetData>
      <sheetData sheetId="3955">
        <row r="1">
          <cell r="C1" t="str">
            <v>F_CODE</v>
          </cell>
        </row>
      </sheetData>
      <sheetData sheetId="3956">
        <row r="1">
          <cell r="C1" t="str">
            <v>F_CODE</v>
          </cell>
        </row>
      </sheetData>
      <sheetData sheetId="3957">
        <row r="1">
          <cell r="C1" t="str">
            <v>F_CODE</v>
          </cell>
        </row>
      </sheetData>
      <sheetData sheetId="3958">
        <row r="1">
          <cell r="C1" t="str">
            <v>F_CODE</v>
          </cell>
        </row>
      </sheetData>
      <sheetData sheetId="3959">
        <row r="1">
          <cell r="C1" t="str">
            <v>F_CODE</v>
          </cell>
        </row>
      </sheetData>
      <sheetData sheetId="3960">
        <row r="1">
          <cell r="C1" t="str">
            <v>F_CODE</v>
          </cell>
        </row>
      </sheetData>
      <sheetData sheetId="3961">
        <row r="1">
          <cell r="C1" t="str">
            <v>F_CODE</v>
          </cell>
        </row>
      </sheetData>
      <sheetData sheetId="3962">
        <row r="1">
          <cell r="C1" t="str">
            <v>F_CODE</v>
          </cell>
        </row>
      </sheetData>
      <sheetData sheetId="3963">
        <row r="1">
          <cell r="C1" t="str">
            <v>F_CODE</v>
          </cell>
        </row>
      </sheetData>
      <sheetData sheetId="3964">
        <row r="1">
          <cell r="C1" t="str">
            <v>F_CODE</v>
          </cell>
        </row>
      </sheetData>
      <sheetData sheetId="3965">
        <row r="1">
          <cell r="C1" t="str">
            <v>F_CODE</v>
          </cell>
        </row>
      </sheetData>
      <sheetData sheetId="3966">
        <row r="1">
          <cell r="C1" t="str">
            <v>F_CODE</v>
          </cell>
        </row>
      </sheetData>
      <sheetData sheetId="3967">
        <row r="1">
          <cell r="C1" t="str">
            <v>F_CODE</v>
          </cell>
        </row>
      </sheetData>
      <sheetData sheetId="3968">
        <row r="1">
          <cell r="C1" t="str">
            <v>F_CODE</v>
          </cell>
        </row>
      </sheetData>
      <sheetData sheetId="3969">
        <row r="1">
          <cell r="C1" t="str">
            <v>F_CODE</v>
          </cell>
        </row>
      </sheetData>
      <sheetData sheetId="3970">
        <row r="1">
          <cell r="C1" t="str">
            <v>F_CODE</v>
          </cell>
        </row>
      </sheetData>
      <sheetData sheetId="3971">
        <row r="1">
          <cell r="C1" t="str">
            <v>F_CODE</v>
          </cell>
        </row>
      </sheetData>
      <sheetData sheetId="3972">
        <row r="1">
          <cell r="C1" t="str">
            <v>F_CODE</v>
          </cell>
        </row>
      </sheetData>
      <sheetData sheetId="3973">
        <row r="1">
          <cell r="C1" t="str">
            <v>F_CODE</v>
          </cell>
        </row>
      </sheetData>
      <sheetData sheetId="3974">
        <row r="1">
          <cell r="C1" t="str">
            <v>F_CODE</v>
          </cell>
        </row>
      </sheetData>
      <sheetData sheetId="3975">
        <row r="1">
          <cell r="C1" t="str">
            <v>F_CODE</v>
          </cell>
        </row>
      </sheetData>
      <sheetData sheetId="3976">
        <row r="1">
          <cell r="C1" t="str">
            <v>F_CODE</v>
          </cell>
        </row>
      </sheetData>
      <sheetData sheetId="3977">
        <row r="1">
          <cell r="C1" t="str">
            <v>F_CODE</v>
          </cell>
        </row>
      </sheetData>
      <sheetData sheetId="3978">
        <row r="1">
          <cell r="C1" t="str">
            <v>F_CODE</v>
          </cell>
        </row>
      </sheetData>
      <sheetData sheetId="3979">
        <row r="1">
          <cell r="C1" t="str">
            <v>F_CODE</v>
          </cell>
        </row>
      </sheetData>
      <sheetData sheetId="3980">
        <row r="1">
          <cell r="C1" t="str">
            <v>F_CODE</v>
          </cell>
        </row>
      </sheetData>
      <sheetData sheetId="3981">
        <row r="1">
          <cell r="C1" t="str">
            <v>F_CODE</v>
          </cell>
        </row>
      </sheetData>
      <sheetData sheetId="3982">
        <row r="1">
          <cell r="C1" t="str">
            <v>F_CODE</v>
          </cell>
        </row>
      </sheetData>
      <sheetData sheetId="3983">
        <row r="1">
          <cell r="C1" t="str">
            <v>F_CODE</v>
          </cell>
        </row>
      </sheetData>
      <sheetData sheetId="3984">
        <row r="1">
          <cell r="C1" t="str">
            <v>F_CODE</v>
          </cell>
        </row>
      </sheetData>
      <sheetData sheetId="3985">
        <row r="1">
          <cell r="C1" t="str">
            <v>F_CODE</v>
          </cell>
        </row>
      </sheetData>
      <sheetData sheetId="3986">
        <row r="1">
          <cell r="C1" t="str">
            <v>F_CODE</v>
          </cell>
        </row>
      </sheetData>
      <sheetData sheetId="3987">
        <row r="1">
          <cell r="C1" t="str">
            <v>F_CODE</v>
          </cell>
        </row>
      </sheetData>
      <sheetData sheetId="3988">
        <row r="1">
          <cell r="C1" t="str">
            <v>F_CODE</v>
          </cell>
        </row>
      </sheetData>
      <sheetData sheetId="3989">
        <row r="1">
          <cell r="C1" t="str">
            <v>F_CODE</v>
          </cell>
        </row>
      </sheetData>
      <sheetData sheetId="3990">
        <row r="1">
          <cell r="C1" t="str">
            <v>F_CODE</v>
          </cell>
        </row>
      </sheetData>
      <sheetData sheetId="3991">
        <row r="1">
          <cell r="C1" t="str">
            <v>F_CODE</v>
          </cell>
        </row>
      </sheetData>
      <sheetData sheetId="3992">
        <row r="1">
          <cell r="C1" t="str">
            <v>F_CODE</v>
          </cell>
        </row>
      </sheetData>
      <sheetData sheetId="3993">
        <row r="1">
          <cell r="C1" t="str">
            <v>F_CODE</v>
          </cell>
        </row>
      </sheetData>
      <sheetData sheetId="3994"/>
      <sheetData sheetId="3995"/>
      <sheetData sheetId="3996">
        <row r="1">
          <cell r="C1" t="str">
            <v>F_CODE</v>
          </cell>
        </row>
      </sheetData>
      <sheetData sheetId="3997">
        <row r="1">
          <cell r="C1" t="str">
            <v>F_CODE</v>
          </cell>
        </row>
      </sheetData>
      <sheetData sheetId="3998">
        <row r="1">
          <cell r="C1" t="str">
            <v>F_CODE</v>
          </cell>
        </row>
      </sheetData>
      <sheetData sheetId="3999">
        <row r="1">
          <cell r="C1" t="str">
            <v>F_CODE</v>
          </cell>
        </row>
      </sheetData>
      <sheetData sheetId="4000">
        <row r="1">
          <cell r="C1" t="str">
            <v>F_CODE</v>
          </cell>
        </row>
      </sheetData>
      <sheetData sheetId="4001">
        <row r="1">
          <cell r="C1" t="str">
            <v>F_CODE</v>
          </cell>
        </row>
      </sheetData>
      <sheetData sheetId="4002">
        <row r="1">
          <cell r="C1" t="str">
            <v>F_CODE</v>
          </cell>
        </row>
      </sheetData>
      <sheetData sheetId="4003">
        <row r="1">
          <cell r="C1" t="str">
            <v>F_CODE</v>
          </cell>
        </row>
      </sheetData>
      <sheetData sheetId="4004">
        <row r="1">
          <cell r="C1" t="str">
            <v>F_CODE</v>
          </cell>
        </row>
      </sheetData>
      <sheetData sheetId="4005">
        <row r="1">
          <cell r="C1" t="str">
            <v>F_CODE</v>
          </cell>
        </row>
      </sheetData>
      <sheetData sheetId="4006">
        <row r="1">
          <cell r="C1" t="str">
            <v>F_CODE</v>
          </cell>
        </row>
      </sheetData>
      <sheetData sheetId="4007">
        <row r="1">
          <cell r="C1" t="str">
            <v>F_CODE</v>
          </cell>
        </row>
      </sheetData>
      <sheetData sheetId="4008">
        <row r="1">
          <cell r="C1" t="str">
            <v>F_CODE</v>
          </cell>
        </row>
      </sheetData>
      <sheetData sheetId="4009">
        <row r="1">
          <cell r="C1" t="str">
            <v>F_CODE</v>
          </cell>
        </row>
      </sheetData>
      <sheetData sheetId="4010">
        <row r="1">
          <cell r="C1" t="str">
            <v>F_CODE</v>
          </cell>
        </row>
      </sheetData>
      <sheetData sheetId="4011">
        <row r="1">
          <cell r="C1" t="str">
            <v>F_CODE</v>
          </cell>
        </row>
      </sheetData>
      <sheetData sheetId="4012">
        <row r="1">
          <cell r="C1" t="str">
            <v>F_CODE</v>
          </cell>
        </row>
      </sheetData>
      <sheetData sheetId="4013">
        <row r="1">
          <cell r="C1" t="str">
            <v>F_CODE</v>
          </cell>
        </row>
      </sheetData>
      <sheetData sheetId="4014">
        <row r="1">
          <cell r="C1" t="str">
            <v>F_CODE</v>
          </cell>
        </row>
      </sheetData>
      <sheetData sheetId="4015">
        <row r="1">
          <cell r="C1" t="str">
            <v>F_CODE</v>
          </cell>
        </row>
      </sheetData>
      <sheetData sheetId="4016">
        <row r="1">
          <cell r="C1" t="str">
            <v>F_CODE</v>
          </cell>
        </row>
      </sheetData>
      <sheetData sheetId="4017">
        <row r="1">
          <cell r="C1" t="str">
            <v>F_CODE</v>
          </cell>
        </row>
      </sheetData>
      <sheetData sheetId="4018">
        <row r="1">
          <cell r="C1" t="str">
            <v>F_CODE</v>
          </cell>
        </row>
      </sheetData>
      <sheetData sheetId="4019">
        <row r="1">
          <cell r="C1" t="str">
            <v>F_CODE</v>
          </cell>
        </row>
      </sheetData>
      <sheetData sheetId="4020">
        <row r="1">
          <cell r="C1" t="str">
            <v>F_CODE</v>
          </cell>
        </row>
      </sheetData>
      <sheetData sheetId="4021">
        <row r="1">
          <cell r="C1" t="str">
            <v>F_CODE</v>
          </cell>
        </row>
      </sheetData>
      <sheetData sheetId="4022">
        <row r="1">
          <cell r="C1" t="str">
            <v>F_CODE</v>
          </cell>
        </row>
      </sheetData>
      <sheetData sheetId="4023">
        <row r="1">
          <cell r="C1" t="str">
            <v>F_CODE</v>
          </cell>
        </row>
      </sheetData>
      <sheetData sheetId="4024">
        <row r="1">
          <cell r="C1" t="str">
            <v>F_CODE</v>
          </cell>
        </row>
      </sheetData>
      <sheetData sheetId="4025">
        <row r="1">
          <cell r="C1" t="str">
            <v>F_CODE</v>
          </cell>
        </row>
      </sheetData>
      <sheetData sheetId="4026">
        <row r="1">
          <cell r="C1" t="str">
            <v>F_CODE</v>
          </cell>
        </row>
      </sheetData>
      <sheetData sheetId="4027">
        <row r="1">
          <cell r="C1" t="str">
            <v>F_CODE</v>
          </cell>
        </row>
      </sheetData>
      <sheetData sheetId="4028">
        <row r="1">
          <cell r="C1" t="str">
            <v>F_CODE</v>
          </cell>
        </row>
      </sheetData>
      <sheetData sheetId="4029">
        <row r="1">
          <cell r="C1" t="str">
            <v>F_CODE</v>
          </cell>
        </row>
      </sheetData>
      <sheetData sheetId="4030">
        <row r="1">
          <cell r="C1" t="str">
            <v>F_CODE</v>
          </cell>
        </row>
      </sheetData>
      <sheetData sheetId="4031">
        <row r="1">
          <cell r="C1" t="str">
            <v>F_CODE</v>
          </cell>
        </row>
      </sheetData>
      <sheetData sheetId="4032">
        <row r="1">
          <cell r="C1" t="str">
            <v>F_CODE</v>
          </cell>
        </row>
      </sheetData>
      <sheetData sheetId="4033">
        <row r="1">
          <cell r="C1" t="str">
            <v>F_CODE</v>
          </cell>
        </row>
      </sheetData>
      <sheetData sheetId="4034">
        <row r="1">
          <cell r="C1" t="str">
            <v>F_CODE</v>
          </cell>
        </row>
      </sheetData>
      <sheetData sheetId="4035">
        <row r="1">
          <cell r="C1" t="str">
            <v>F_CODE</v>
          </cell>
        </row>
      </sheetData>
      <sheetData sheetId="4036">
        <row r="1">
          <cell r="C1" t="str">
            <v>F_CODE</v>
          </cell>
        </row>
      </sheetData>
      <sheetData sheetId="4037">
        <row r="1">
          <cell r="C1" t="str">
            <v>F_CODE</v>
          </cell>
        </row>
      </sheetData>
      <sheetData sheetId="4038">
        <row r="1">
          <cell r="C1" t="str">
            <v>F_CODE</v>
          </cell>
        </row>
      </sheetData>
      <sheetData sheetId="4039">
        <row r="1">
          <cell r="C1" t="str">
            <v>F_CODE</v>
          </cell>
        </row>
      </sheetData>
      <sheetData sheetId="4040">
        <row r="1">
          <cell r="C1" t="str">
            <v>F_CODE</v>
          </cell>
        </row>
      </sheetData>
      <sheetData sheetId="4041">
        <row r="1">
          <cell r="C1" t="str">
            <v>F_CODE</v>
          </cell>
        </row>
      </sheetData>
      <sheetData sheetId="4042">
        <row r="1">
          <cell r="C1" t="str">
            <v>F_CODE</v>
          </cell>
        </row>
      </sheetData>
      <sheetData sheetId="4043">
        <row r="1">
          <cell r="C1" t="str">
            <v>F_CODE</v>
          </cell>
        </row>
      </sheetData>
      <sheetData sheetId="4044">
        <row r="1">
          <cell r="C1" t="str">
            <v>F_CODE</v>
          </cell>
        </row>
      </sheetData>
      <sheetData sheetId="4045">
        <row r="1">
          <cell r="C1" t="str">
            <v>F_CODE</v>
          </cell>
        </row>
      </sheetData>
      <sheetData sheetId="4046">
        <row r="1">
          <cell r="C1" t="str">
            <v>F_CODE</v>
          </cell>
        </row>
      </sheetData>
      <sheetData sheetId="4047">
        <row r="1">
          <cell r="C1" t="str">
            <v>F_CODE</v>
          </cell>
        </row>
      </sheetData>
      <sheetData sheetId="4048">
        <row r="1">
          <cell r="C1" t="str">
            <v>F_CODE</v>
          </cell>
        </row>
      </sheetData>
      <sheetData sheetId="4049">
        <row r="1">
          <cell r="C1" t="str">
            <v>F_CODE</v>
          </cell>
        </row>
      </sheetData>
      <sheetData sheetId="4050">
        <row r="1">
          <cell r="C1" t="str">
            <v>F_CODE</v>
          </cell>
        </row>
      </sheetData>
      <sheetData sheetId="4051">
        <row r="1">
          <cell r="C1" t="str">
            <v>F_CODE</v>
          </cell>
        </row>
      </sheetData>
      <sheetData sheetId="4052">
        <row r="1">
          <cell r="C1" t="str">
            <v>F_CODE</v>
          </cell>
        </row>
      </sheetData>
      <sheetData sheetId="4053">
        <row r="1">
          <cell r="C1" t="str">
            <v>F_CODE</v>
          </cell>
        </row>
      </sheetData>
      <sheetData sheetId="4054">
        <row r="1">
          <cell r="C1" t="str">
            <v>F_CODE</v>
          </cell>
        </row>
      </sheetData>
      <sheetData sheetId="4055">
        <row r="1">
          <cell r="C1" t="str">
            <v>F_CODE</v>
          </cell>
        </row>
      </sheetData>
      <sheetData sheetId="4056">
        <row r="1">
          <cell r="C1" t="str">
            <v>F_CODE</v>
          </cell>
        </row>
      </sheetData>
      <sheetData sheetId="4057">
        <row r="1">
          <cell r="C1" t="str">
            <v>F_CODE</v>
          </cell>
        </row>
      </sheetData>
      <sheetData sheetId="4058">
        <row r="1">
          <cell r="C1" t="str">
            <v>F_CODE</v>
          </cell>
        </row>
      </sheetData>
      <sheetData sheetId="4059">
        <row r="1">
          <cell r="C1" t="str">
            <v>F_CODE</v>
          </cell>
        </row>
      </sheetData>
      <sheetData sheetId="4060">
        <row r="1">
          <cell r="C1" t="str">
            <v>F_CODE</v>
          </cell>
        </row>
      </sheetData>
      <sheetData sheetId="4061">
        <row r="1">
          <cell r="C1" t="str">
            <v>F_CODE</v>
          </cell>
        </row>
      </sheetData>
      <sheetData sheetId="4062">
        <row r="1">
          <cell r="C1" t="str">
            <v>F_CODE</v>
          </cell>
        </row>
      </sheetData>
      <sheetData sheetId="4063">
        <row r="1">
          <cell r="C1" t="str">
            <v>F_CODE</v>
          </cell>
        </row>
      </sheetData>
      <sheetData sheetId="4064">
        <row r="1">
          <cell r="C1" t="str">
            <v>F_CODE</v>
          </cell>
        </row>
      </sheetData>
      <sheetData sheetId="4065">
        <row r="1">
          <cell r="C1" t="str">
            <v>F_CODE</v>
          </cell>
        </row>
      </sheetData>
      <sheetData sheetId="4066">
        <row r="1">
          <cell r="C1" t="str">
            <v>F_CODE</v>
          </cell>
        </row>
      </sheetData>
      <sheetData sheetId="4067">
        <row r="1">
          <cell r="C1" t="str">
            <v>F_CODE</v>
          </cell>
        </row>
      </sheetData>
      <sheetData sheetId="4068">
        <row r="1">
          <cell r="C1" t="str">
            <v>F_CODE</v>
          </cell>
        </row>
      </sheetData>
      <sheetData sheetId="4069">
        <row r="1">
          <cell r="C1" t="str">
            <v>F_CODE</v>
          </cell>
        </row>
      </sheetData>
      <sheetData sheetId="4070">
        <row r="1">
          <cell r="C1" t="str">
            <v>F_CODE</v>
          </cell>
        </row>
      </sheetData>
      <sheetData sheetId="4071">
        <row r="1">
          <cell r="C1" t="str">
            <v>F_CODE</v>
          </cell>
        </row>
      </sheetData>
      <sheetData sheetId="4072">
        <row r="1">
          <cell r="C1" t="str">
            <v>F_CODE</v>
          </cell>
        </row>
      </sheetData>
      <sheetData sheetId="4073">
        <row r="1">
          <cell r="C1" t="str">
            <v>F_CODE</v>
          </cell>
        </row>
      </sheetData>
      <sheetData sheetId="4074">
        <row r="1">
          <cell r="C1" t="str">
            <v>F_CODE</v>
          </cell>
        </row>
      </sheetData>
      <sheetData sheetId="4075">
        <row r="1">
          <cell r="C1" t="str">
            <v>F_CODE</v>
          </cell>
        </row>
      </sheetData>
      <sheetData sheetId="4076">
        <row r="1">
          <cell r="C1" t="str">
            <v>F_CODE</v>
          </cell>
        </row>
      </sheetData>
      <sheetData sheetId="4077">
        <row r="1">
          <cell r="C1" t="str">
            <v>F_CODE</v>
          </cell>
        </row>
      </sheetData>
      <sheetData sheetId="4078">
        <row r="1">
          <cell r="C1" t="str">
            <v>F_CODE</v>
          </cell>
        </row>
      </sheetData>
      <sheetData sheetId="4079">
        <row r="1">
          <cell r="C1" t="str">
            <v>F_CODE</v>
          </cell>
        </row>
      </sheetData>
      <sheetData sheetId="4080">
        <row r="1">
          <cell r="C1" t="str">
            <v>F_CODE</v>
          </cell>
        </row>
      </sheetData>
      <sheetData sheetId="4081">
        <row r="1">
          <cell r="C1" t="str">
            <v>F_CODE</v>
          </cell>
        </row>
      </sheetData>
      <sheetData sheetId="4082">
        <row r="1">
          <cell r="C1" t="str">
            <v>F_CODE</v>
          </cell>
        </row>
      </sheetData>
      <sheetData sheetId="4083">
        <row r="1">
          <cell r="C1" t="str">
            <v>F_CODE</v>
          </cell>
        </row>
      </sheetData>
      <sheetData sheetId="4084">
        <row r="1">
          <cell r="C1" t="str">
            <v>F_CODE</v>
          </cell>
        </row>
      </sheetData>
      <sheetData sheetId="4085">
        <row r="1">
          <cell r="C1" t="str">
            <v>F_CODE</v>
          </cell>
        </row>
      </sheetData>
      <sheetData sheetId="4086">
        <row r="1">
          <cell r="C1" t="str">
            <v>F_CODE</v>
          </cell>
        </row>
      </sheetData>
      <sheetData sheetId="4087">
        <row r="1">
          <cell r="C1" t="str">
            <v>F_CODE</v>
          </cell>
        </row>
      </sheetData>
      <sheetData sheetId="4088">
        <row r="1">
          <cell r="C1" t="str">
            <v>F_CODE</v>
          </cell>
        </row>
      </sheetData>
      <sheetData sheetId="4089">
        <row r="1">
          <cell r="C1" t="str">
            <v>F_CODE</v>
          </cell>
        </row>
      </sheetData>
      <sheetData sheetId="4090">
        <row r="1">
          <cell r="C1" t="str">
            <v>F_CODE</v>
          </cell>
        </row>
      </sheetData>
      <sheetData sheetId="4091">
        <row r="1">
          <cell r="C1" t="str">
            <v>F_CODE</v>
          </cell>
        </row>
      </sheetData>
      <sheetData sheetId="4092">
        <row r="1">
          <cell r="C1" t="str">
            <v>F_CODE</v>
          </cell>
        </row>
      </sheetData>
      <sheetData sheetId="4093">
        <row r="1">
          <cell r="C1" t="str">
            <v>F_CODE</v>
          </cell>
        </row>
      </sheetData>
      <sheetData sheetId="4094">
        <row r="1">
          <cell r="C1" t="str">
            <v>F_CODE</v>
          </cell>
        </row>
      </sheetData>
      <sheetData sheetId="4095">
        <row r="1">
          <cell r="C1" t="str">
            <v>F_CODE</v>
          </cell>
        </row>
      </sheetData>
      <sheetData sheetId="4096">
        <row r="1">
          <cell r="C1" t="str">
            <v>F_CODE</v>
          </cell>
        </row>
      </sheetData>
      <sheetData sheetId="4097">
        <row r="1">
          <cell r="C1" t="str">
            <v>F_CODE</v>
          </cell>
        </row>
      </sheetData>
      <sheetData sheetId="4098">
        <row r="1">
          <cell r="C1" t="str">
            <v>F_CODE</v>
          </cell>
        </row>
      </sheetData>
      <sheetData sheetId="4099">
        <row r="1">
          <cell r="C1" t="str">
            <v>F_CODE</v>
          </cell>
        </row>
      </sheetData>
      <sheetData sheetId="4100">
        <row r="1">
          <cell r="C1" t="str">
            <v>F_CODE</v>
          </cell>
        </row>
      </sheetData>
      <sheetData sheetId="4101">
        <row r="1">
          <cell r="C1" t="str">
            <v>F_CODE</v>
          </cell>
        </row>
      </sheetData>
      <sheetData sheetId="4102">
        <row r="1">
          <cell r="C1" t="str">
            <v>F_CODE</v>
          </cell>
        </row>
      </sheetData>
      <sheetData sheetId="4103">
        <row r="1">
          <cell r="C1" t="str">
            <v>F_CODE</v>
          </cell>
        </row>
      </sheetData>
      <sheetData sheetId="4104">
        <row r="1">
          <cell r="C1" t="str">
            <v>F_CODE</v>
          </cell>
        </row>
      </sheetData>
      <sheetData sheetId="4105">
        <row r="1">
          <cell r="C1" t="str">
            <v>F_CODE</v>
          </cell>
        </row>
      </sheetData>
      <sheetData sheetId="4106">
        <row r="1">
          <cell r="C1" t="str">
            <v>F_CODE</v>
          </cell>
        </row>
      </sheetData>
      <sheetData sheetId="4107">
        <row r="1">
          <cell r="C1" t="str">
            <v>F_CODE</v>
          </cell>
        </row>
      </sheetData>
      <sheetData sheetId="4108">
        <row r="1">
          <cell r="C1" t="str">
            <v>F_CODE</v>
          </cell>
        </row>
      </sheetData>
      <sheetData sheetId="4109">
        <row r="1">
          <cell r="C1" t="str">
            <v>F_CODE</v>
          </cell>
        </row>
      </sheetData>
      <sheetData sheetId="4110">
        <row r="1">
          <cell r="C1" t="str">
            <v>F_CODE</v>
          </cell>
        </row>
      </sheetData>
      <sheetData sheetId="4111">
        <row r="1">
          <cell r="C1" t="str">
            <v>F_CODE</v>
          </cell>
        </row>
      </sheetData>
      <sheetData sheetId="4112">
        <row r="1">
          <cell r="C1" t="str">
            <v>F_CODE</v>
          </cell>
        </row>
      </sheetData>
      <sheetData sheetId="4113">
        <row r="1">
          <cell r="C1" t="str">
            <v>F_CODE</v>
          </cell>
        </row>
      </sheetData>
      <sheetData sheetId="4114">
        <row r="1">
          <cell r="C1" t="str">
            <v>F_CODE</v>
          </cell>
        </row>
      </sheetData>
      <sheetData sheetId="4115">
        <row r="1">
          <cell r="C1" t="str">
            <v>F_CODE</v>
          </cell>
        </row>
      </sheetData>
      <sheetData sheetId="4116">
        <row r="1">
          <cell r="C1" t="str">
            <v>F_CODE</v>
          </cell>
        </row>
      </sheetData>
      <sheetData sheetId="4117">
        <row r="1">
          <cell r="C1" t="str">
            <v>F_CODE</v>
          </cell>
        </row>
      </sheetData>
      <sheetData sheetId="4118">
        <row r="1">
          <cell r="C1" t="str">
            <v>F_CODE</v>
          </cell>
        </row>
      </sheetData>
      <sheetData sheetId="4119">
        <row r="1">
          <cell r="C1" t="str">
            <v>F_CODE</v>
          </cell>
        </row>
      </sheetData>
      <sheetData sheetId="4120">
        <row r="1">
          <cell r="C1" t="str">
            <v>F_CODE</v>
          </cell>
        </row>
      </sheetData>
      <sheetData sheetId="4121">
        <row r="1">
          <cell r="C1" t="str">
            <v>F_CODE</v>
          </cell>
        </row>
      </sheetData>
      <sheetData sheetId="4122">
        <row r="1">
          <cell r="C1" t="str">
            <v>F_CODE</v>
          </cell>
        </row>
      </sheetData>
      <sheetData sheetId="4123">
        <row r="1">
          <cell r="C1" t="str">
            <v>F_CODE</v>
          </cell>
        </row>
      </sheetData>
      <sheetData sheetId="4124">
        <row r="1">
          <cell r="C1" t="str">
            <v>F_CODE</v>
          </cell>
        </row>
      </sheetData>
      <sheetData sheetId="4125">
        <row r="1">
          <cell r="C1" t="str">
            <v>F_CODE</v>
          </cell>
        </row>
      </sheetData>
      <sheetData sheetId="4126">
        <row r="1">
          <cell r="C1" t="str">
            <v>F_CODE</v>
          </cell>
        </row>
      </sheetData>
      <sheetData sheetId="4127">
        <row r="1">
          <cell r="C1" t="str">
            <v>F_CODE</v>
          </cell>
        </row>
      </sheetData>
      <sheetData sheetId="4128">
        <row r="1">
          <cell r="C1" t="str">
            <v>F_CODE</v>
          </cell>
        </row>
      </sheetData>
      <sheetData sheetId="4129">
        <row r="1">
          <cell r="C1" t="str">
            <v>F_CODE</v>
          </cell>
        </row>
      </sheetData>
      <sheetData sheetId="4130">
        <row r="1">
          <cell r="C1" t="str">
            <v>F_CODE</v>
          </cell>
        </row>
      </sheetData>
      <sheetData sheetId="4131">
        <row r="1">
          <cell r="C1" t="str">
            <v>F_CODE</v>
          </cell>
        </row>
      </sheetData>
      <sheetData sheetId="4132">
        <row r="1">
          <cell r="C1" t="str">
            <v>F_CODE</v>
          </cell>
        </row>
      </sheetData>
      <sheetData sheetId="4133">
        <row r="1">
          <cell r="C1" t="str">
            <v>F_CODE</v>
          </cell>
        </row>
      </sheetData>
      <sheetData sheetId="4134">
        <row r="1">
          <cell r="C1" t="str">
            <v>F_CODE</v>
          </cell>
        </row>
      </sheetData>
      <sheetData sheetId="4135">
        <row r="1">
          <cell r="C1" t="str">
            <v>F_CODE</v>
          </cell>
        </row>
      </sheetData>
      <sheetData sheetId="4136">
        <row r="1">
          <cell r="C1" t="str">
            <v>F_CODE</v>
          </cell>
        </row>
      </sheetData>
      <sheetData sheetId="4137">
        <row r="1">
          <cell r="C1" t="str">
            <v>F_CODE</v>
          </cell>
        </row>
      </sheetData>
      <sheetData sheetId="4138">
        <row r="1">
          <cell r="C1" t="str">
            <v>F_CODE</v>
          </cell>
        </row>
      </sheetData>
      <sheetData sheetId="4139">
        <row r="1">
          <cell r="C1" t="str">
            <v>F_CODE</v>
          </cell>
        </row>
      </sheetData>
      <sheetData sheetId="4140">
        <row r="1">
          <cell r="C1" t="str">
            <v>F_CODE</v>
          </cell>
        </row>
      </sheetData>
      <sheetData sheetId="4141">
        <row r="1">
          <cell r="C1" t="str">
            <v>F_CODE</v>
          </cell>
        </row>
      </sheetData>
      <sheetData sheetId="4142">
        <row r="1">
          <cell r="C1" t="str">
            <v>F_CODE</v>
          </cell>
        </row>
      </sheetData>
      <sheetData sheetId="4143">
        <row r="1">
          <cell r="C1" t="str">
            <v>F_CODE</v>
          </cell>
        </row>
      </sheetData>
      <sheetData sheetId="4144">
        <row r="1">
          <cell r="C1" t="str">
            <v>F_CODE</v>
          </cell>
        </row>
      </sheetData>
      <sheetData sheetId="4145">
        <row r="1">
          <cell r="C1" t="str">
            <v>F_CODE</v>
          </cell>
        </row>
      </sheetData>
      <sheetData sheetId="4146">
        <row r="1">
          <cell r="C1" t="str">
            <v>F_CODE</v>
          </cell>
        </row>
      </sheetData>
      <sheetData sheetId="4147">
        <row r="1">
          <cell r="C1" t="str">
            <v>F_CODE</v>
          </cell>
        </row>
      </sheetData>
      <sheetData sheetId="4148">
        <row r="1">
          <cell r="C1" t="str">
            <v>F_CODE</v>
          </cell>
        </row>
      </sheetData>
      <sheetData sheetId="4149">
        <row r="1">
          <cell r="C1" t="str">
            <v>F_CODE</v>
          </cell>
        </row>
      </sheetData>
      <sheetData sheetId="4150">
        <row r="1">
          <cell r="C1" t="str">
            <v>F_CODE</v>
          </cell>
        </row>
      </sheetData>
      <sheetData sheetId="4151">
        <row r="1">
          <cell r="C1" t="str">
            <v>F_CODE</v>
          </cell>
        </row>
      </sheetData>
      <sheetData sheetId="4152">
        <row r="1">
          <cell r="C1" t="str">
            <v>F_CODE</v>
          </cell>
        </row>
      </sheetData>
      <sheetData sheetId="4153">
        <row r="1">
          <cell r="C1" t="str">
            <v>F_CODE</v>
          </cell>
        </row>
      </sheetData>
      <sheetData sheetId="4154">
        <row r="1">
          <cell r="C1" t="str">
            <v>F_CODE</v>
          </cell>
        </row>
      </sheetData>
      <sheetData sheetId="4155">
        <row r="1">
          <cell r="C1" t="str">
            <v>F_CODE</v>
          </cell>
        </row>
      </sheetData>
      <sheetData sheetId="4156">
        <row r="1">
          <cell r="C1" t="str">
            <v>F_CODE</v>
          </cell>
        </row>
      </sheetData>
      <sheetData sheetId="4157">
        <row r="1">
          <cell r="C1" t="str">
            <v>F_CODE</v>
          </cell>
        </row>
      </sheetData>
      <sheetData sheetId="4158">
        <row r="1">
          <cell r="C1" t="str">
            <v>F_CODE</v>
          </cell>
        </row>
      </sheetData>
      <sheetData sheetId="4159">
        <row r="1">
          <cell r="C1" t="str">
            <v>F_CODE</v>
          </cell>
        </row>
      </sheetData>
      <sheetData sheetId="4160">
        <row r="1">
          <cell r="C1" t="str">
            <v>F_CODE</v>
          </cell>
        </row>
      </sheetData>
      <sheetData sheetId="4161">
        <row r="1">
          <cell r="C1" t="str">
            <v>F_CODE</v>
          </cell>
        </row>
      </sheetData>
      <sheetData sheetId="4162">
        <row r="1">
          <cell r="C1" t="str">
            <v>F_CODE</v>
          </cell>
        </row>
      </sheetData>
      <sheetData sheetId="4163">
        <row r="1">
          <cell r="C1" t="str">
            <v>F_CODE</v>
          </cell>
        </row>
      </sheetData>
      <sheetData sheetId="4164">
        <row r="1">
          <cell r="C1" t="str">
            <v>F_CODE</v>
          </cell>
        </row>
      </sheetData>
      <sheetData sheetId="4165">
        <row r="1">
          <cell r="C1" t="str">
            <v>F_CODE</v>
          </cell>
        </row>
      </sheetData>
      <sheetData sheetId="4166">
        <row r="1">
          <cell r="C1" t="str">
            <v>F_CODE</v>
          </cell>
        </row>
      </sheetData>
      <sheetData sheetId="4167">
        <row r="1">
          <cell r="C1" t="str">
            <v>F_CODE</v>
          </cell>
        </row>
      </sheetData>
      <sheetData sheetId="4168">
        <row r="1">
          <cell r="C1" t="str">
            <v>F_CODE</v>
          </cell>
        </row>
      </sheetData>
      <sheetData sheetId="4169">
        <row r="1">
          <cell r="C1" t="str">
            <v>F_CODE</v>
          </cell>
        </row>
      </sheetData>
      <sheetData sheetId="4170">
        <row r="1">
          <cell r="C1" t="str">
            <v>F_CODE</v>
          </cell>
        </row>
      </sheetData>
      <sheetData sheetId="4171">
        <row r="1">
          <cell r="C1" t="str">
            <v>F_CODE</v>
          </cell>
        </row>
      </sheetData>
      <sheetData sheetId="4172">
        <row r="1">
          <cell r="C1" t="str">
            <v>F_CODE</v>
          </cell>
        </row>
      </sheetData>
      <sheetData sheetId="4173">
        <row r="1">
          <cell r="C1" t="str">
            <v>F_CODE</v>
          </cell>
        </row>
      </sheetData>
      <sheetData sheetId="4174">
        <row r="1">
          <cell r="C1" t="str">
            <v>F_CODE</v>
          </cell>
        </row>
      </sheetData>
      <sheetData sheetId="4175">
        <row r="1">
          <cell r="C1" t="str">
            <v>F_CODE</v>
          </cell>
        </row>
      </sheetData>
      <sheetData sheetId="4176">
        <row r="1">
          <cell r="C1" t="str">
            <v>F_CODE</v>
          </cell>
        </row>
      </sheetData>
      <sheetData sheetId="4177">
        <row r="1">
          <cell r="C1" t="str">
            <v>F_CODE</v>
          </cell>
        </row>
      </sheetData>
      <sheetData sheetId="4178">
        <row r="1">
          <cell r="C1" t="str">
            <v>F_CODE</v>
          </cell>
        </row>
      </sheetData>
      <sheetData sheetId="4179">
        <row r="1">
          <cell r="C1" t="str">
            <v>F_CODE</v>
          </cell>
        </row>
      </sheetData>
      <sheetData sheetId="4180">
        <row r="1">
          <cell r="C1" t="str">
            <v>F_CODE</v>
          </cell>
        </row>
      </sheetData>
      <sheetData sheetId="4181">
        <row r="1">
          <cell r="C1" t="str">
            <v>F_CODE</v>
          </cell>
        </row>
      </sheetData>
      <sheetData sheetId="4182">
        <row r="1">
          <cell r="C1" t="str">
            <v>F_CODE</v>
          </cell>
        </row>
      </sheetData>
      <sheetData sheetId="4183">
        <row r="1">
          <cell r="C1" t="str">
            <v>F_CODE</v>
          </cell>
        </row>
      </sheetData>
      <sheetData sheetId="4184">
        <row r="1">
          <cell r="C1" t="str">
            <v>F_CODE</v>
          </cell>
        </row>
      </sheetData>
      <sheetData sheetId="4185">
        <row r="1">
          <cell r="C1" t="str">
            <v>F_CODE</v>
          </cell>
        </row>
      </sheetData>
      <sheetData sheetId="4186">
        <row r="1">
          <cell r="C1" t="str">
            <v>F_CODE</v>
          </cell>
        </row>
      </sheetData>
      <sheetData sheetId="4187">
        <row r="1">
          <cell r="C1" t="str">
            <v>F_CODE</v>
          </cell>
        </row>
      </sheetData>
      <sheetData sheetId="4188">
        <row r="1">
          <cell r="C1" t="str">
            <v>F_CODE</v>
          </cell>
        </row>
      </sheetData>
      <sheetData sheetId="4189">
        <row r="1">
          <cell r="C1" t="str">
            <v>F_CODE</v>
          </cell>
        </row>
      </sheetData>
      <sheetData sheetId="4190">
        <row r="1">
          <cell r="C1" t="str">
            <v>F_CODE</v>
          </cell>
        </row>
      </sheetData>
      <sheetData sheetId="4191">
        <row r="1">
          <cell r="C1" t="str">
            <v>F_CODE</v>
          </cell>
        </row>
      </sheetData>
      <sheetData sheetId="4192">
        <row r="1">
          <cell r="C1" t="str">
            <v>F_CODE</v>
          </cell>
        </row>
      </sheetData>
      <sheetData sheetId="4193">
        <row r="1">
          <cell r="C1" t="str">
            <v>F_CODE</v>
          </cell>
        </row>
      </sheetData>
      <sheetData sheetId="4194">
        <row r="1">
          <cell r="C1" t="str">
            <v>F_CODE</v>
          </cell>
        </row>
      </sheetData>
      <sheetData sheetId="4195">
        <row r="1">
          <cell r="C1" t="str">
            <v>F_CODE</v>
          </cell>
        </row>
      </sheetData>
      <sheetData sheetId="4196">
        <row r="1">
          <cell r="C1" t="str">
            <v>F_CODE</v>
          </cell>
        </row>
      </sheetData>
      <sheetData sheetId="4197">
        <row r="1">
          <cell r="C1" t="str">
            <v>F_CODE</v>
          </cell>
        </row>
      </sheetData>
      <sheetData sheetId="4198">
        <row r="1">
          <cell r="C1" t="str">
            <v>F_CODE</v>
          </cell>
        </row>
      </sheetData>
      <sheetData sheetId="4199">
        <row r="1">
          <cell r="C1" t="str">
            <v>F_CODE</v>
          </cell>
        </row>
      </sheetData>
      <sheetData sheetId="4200">
        <row r="1">
          <cell r="C1" t="str">
            <v>F_CODE</v>
          </cell>
        </row>
      </sheetData>
      <sheetData sheetId="4201">
        <row r="1">
          <cell r="C1" t="str">
            <v>F_CODE</v>
          </cell>
        </row>
      </sheetData>
      <sheetData sheetId="4202">
        <row r="1">
          <cell r="C1" t="str">
            <v>F_CODE</v>
          </cell>
        </row>
      </sheetData>
      <sheetData sheetId="4203">
        <row r="1">
          <cell r="C1" t="str">
            <v>F_CODE</v>
          </cell>
        </row>
      </sheetData>
      <sheetData sheetId="4204">
        <row r="1">
          <cell r="C1" t="str">
            <v>F_CODE</v>
          </cell>
        </row>
      </sheetData>
      <sheetData sheetId="4205">
        <row r="1">
          <cell r="C1" t="str">
            <v>F_CODE</v>
          </cell>
        </row>
      </sheetData>
      <sheetData sheetId="4206">
        <row r="1">
          <cell r="C1" t="str">
            <v>F_CODE</v>
          </cell>
        </row>
      </sheetData>
      <sheetData sheetId="4207">
        <row r="1">
          <cell r="C1" t="str">
            <v>F_CODE</v>
          </cell>
        </row>
      </sheetData>
      <sheetData sheetId="4208">
        <row r="1">
          <cell r="C1" t="str">
            <v>F_CODE</v>
          </cell>
        </row>
      </sheetData>
      <sheetData sheetId="4209">
        <row r="1">
          <cell r="C1" t="str">
            <v>F_CODE</v>
          </cell>
        </row>
      </sheetData>
      <sheetData sheetId="4210">
        <row r="1">
          <cell r="C1" t="str">
            <v>F_CODE</v>
          </cell>
        </row>
      </sheetData>
      <sheetData sheetId="4211">
        <row r="1">
          <cell r="C1" t="str">
            <v>F_CODE</v>
          </cell>
        </row>
      </sheetData>
      <sheetData sheetId="4212">
        <row r="1">
          <cell r="C1" t="str">
            <v>F_CODE</v>
          </cell>
        </row>
      </sheetData>
      <sheetData sheetId="4213">
        <row r="1">
          <cell r="C1" t="str">
            <v>F_CODE</v>
          </cell>
        </row>
      </sheetData>
      <sheetData sheetId="4214">
        <row r="1">
          <cell r="C1" t="str">
            <v>F_CODE</v>
          </cell>
        </row>
      </sheetData>
      <sheetData sheetId="4215">
        <row r="1">
          <cell r="C1" t="str">
            <v>F_CODE</v>
          </cell>
        </row>
      </sheetData>
      <sheetData sheetId="4216">
        <row r="1">
          <cell r="C1" t="str">
            <v>F_CODE</v>
          </cell>
        </row>
      </sheetData>
      <sheetData sheetId="4217">
        <row r="1">
          <cell r="C1" t="str">
            <v>F_CODE</v>
          </cell>
        </row>
      </sheetData>
      <sheetData sheetId="4218">
        <row r="1">
          <cell r="C1" t="str">
            <v>F_CODE</v>
          </cell>
        </row>
      </sheetData>
      <sheetData sheetId="4219">
        <row r="1">
          <cell r="C1" t="str">
            <v>F_CODE</v>
          </cell>
        </row>
      </sheetData>
      <sheetData sheetId="4220">
        <row r="1">
          <cell r="C1" t="str">
            <v>F_CODE</v>
          </cell>
        </row>
      </sheetData>
      <sheetData sheetId="4221">
        <row r="1">
          <cell r="C1" t="str">
            <v>F_CODE</v>
          </cell>
        </row>
      </sheetData>
      <sheetData sheetId="4222">
        <row r="1">
          <cell r="C1" t="str">
            <v>F_CODE</v>
          </cell>
        </row>
      </sheetData>
      <sheetData sheetId="4223">
        <row r="1">
          <cell r="C1" t="str">
            <v>F_CODE</v>
          </cell>
        </row>
      </sheetData>
      <sheetData sheetId="4224">
        <row r="1">
          <cell r="C1" t="str">
            <v>F_CODE</v>
          </cell>
        </row>
      </sheetData>
      <sheetData sheetId="4225">
        <row r="1">
          <cell r="C1" t="str">
            <v>F_CODE</v>
          </cell>
        </row>
      </sheetData>
      <sheetData sheetId="4226">
        <row r="1">
          <cell r="C1" t="str">
            <v>F_CODE</v>
          </cell>
        </row>
      </sheetData>
      <sheetData sheetId="4227">
        <row r="1">
          <cell r="C1" t="str">
            <v>F_CODE</v>
          </cell>
        </row>
      </sheetData>
      <sheetData sheetId="4228">
        <row r="1">
          <cell r="C1" t="str">
            <v>F_CODE</v>
          </cell>
        </row>
      </sheetData>
      <sheetData sheetId="4229">
        <row r="1">
          <cell r="C1" t="str">
            <v>F_CODE</v>
          </cell>
        </row>
      </sheetData>
      <sheetData sheetId="4230">
        <row r="1">
          <cell r="C1" t="str">
            <v>F_CODE</v>
          </cell>
        </row>
      </sheetData>
      <sheetData sheetId="4231">
        <row r="1">
          <cell r="C1" t="str">
            <v>F_CODE</v>
          </cell>
        </row>
      </sheetData>
      <sheetData sheetId="4232">
        <row r="1">
          <cell r="C1" t="str">
            <v>F_CODE</v>
          </cell>
        </row>
      </sheetData>
      <sheetData sheetId="4233">
        <row r="1">
          <cell r="C1" t="str">
            <v>F_CODE</v>
          </cell>
        </row>
      </sheetData>
      <sheetData sheetId="4234">
        <row r="1">
          <cell r="C1" t="str">
            <v>F_CODE</v>
          </cell>
        </row>
      </sheetData>
      <sheetData sheetId="4235">
        <row r="1">
          <cell r="C1" t="str">
            <v>F_CODE</v>
          </cell>
        </row>
      </sheetData>
      <sheetData sheetId="4236">
        <row r="1">
          <cell r="C1" t="str">
            <v>F_CODE</v>
          </cell>
        </row>
      </sheetData>
      <sheetData sheetId="4237">
        <row r="1">
          <cell r="C1" t="str">
            <v>F_CODE</v>
          </cell>
        </row>
      </sheetData>
      <sheetData sheetId="4238">
        <row r="1">
          <cell r="C1" t="str">
            <v>F_CODE</v>
          </cell>
        </row>
      </sheetData>
      <sheetData sheetId="4239">
        <row r="1">
          <cell r="C1" t="str">
            <v>F_CODE</v>
          </cell>
        </row>
      </sheetData>
      <sheetData sheetId="4240">
        <row r="1">
          <cell r="C1" t="str">
            <v>F_CODE</v>
          </cell>
        </row>
      </sheetData>
      <sheetData sheetId="4241">
        <row r="1">
          <cell r="C1" t="str">
            <v>F_CODE</v>
          </cell>
        </row>
      </sheetData>
      <sheetData sheetId="4242">
        <row r="1">
          <cell r="C1" t="str">
            <v>F_CODE</v>
          </cell>
        </row>
      </sheetData>
      <sheetData sheetId="4243">
        <row r="1">
          <cell r="C1" t="str">
            <v>F_CODE</v>
          </cell>
        </row>
      </sheetData>
      <sheetData sheetId="4244">
        <row r="1">
          <cell r="C1" t="str">
            <v>F_CODE</v>
          </cell>
        </row>
      </sheetData>
      <sheetData sheetId="4245">
        <row r="1">
          <cell r="C1" t="str">
            <v>F_CODE</v>
          </cell>
        </row>
      </sheetData>
      <sheetData sheetId="4246">
        <row r="1">
          <cell r="C1" t="str">
            <v>F_CODE</v>
          </cell>
        </row>
      </sheetData>
      <sheetData sheetId="4247">
        <row r="1">
          <cell r="C1" t="str">
            <v>F_CODE</v>
          </cell>
        </row>
      </sheetData>
      <sheetData sheetId="4248">
        <row r="1">
          <cell r="C1" t="str">
            <v>F_CODE</v>
          </cell>
        </row>
      </sheetData>
      <sheetData sheetId="4249">
        <row r="1">
          <cell r="C1" t="str">
            <v>F_CODE</v>
          </cell>
        </row>
      </sheetData>
      <sheetData sheetId="4250">
        <row r="1">
          <cell r="C1" t="str">
            <v>F_CODE</v>
          </cell>
        </row>
      </sheetData>
      <sheetData sheetId="4251">
        <row r="1">
          <cell r="C1" t="str">
            <v>F_CODE</v>
          </cell>
        </row>
      </sheetData>
      <sheetData sheetId="4252">
        <row r="1">
          <cell r="C1" t="str">
            <v>F_CODE</v>
          </cell>
        </row>
      </sheetData>
      <sheetData sheetId="4253">
        <row r="1">
          <cell r="C1" t="str">
            <v>F_CODE</v>
          </cell>
        </row>
      </sheetData>
      <sheetData sheetId="4254">
        <row r="1">
          <cell r="C1" t="str">
            <v>F_CODE</v>
          </cell>
        </row>
      </sheetData>
      <sheetData sheetId="4255">
        <row r="1">
          <cell r="C1" t="str">
            <v>F_CODE</v>
          </cell>
        </row>
      </sheetData>
      <sheetData sheetId="4256">
        <row r="1">
          <cell r="C1" t="str">
            <v>F_CODE</v>
          </cell>
        </row>
      </sheetData>
      <sheetData sheetId="4257">
        <row r="1">
          <cell r="C1" t="str">
            <v>F_CODE</v>
          </cell>
        </row>
      </sheetData>
      <sheetData sheetId="4258">
        <row r="1">
          <cell r="C1" t="str">
            <v>F_CODE</v>
          </cell>
        </row>
      </sheetData>
      <sheetData sheetId="4259">
        <row r="1">
          <cell r="C1" t="str">
            <v>F_CODE</v>
          </cell>
        </row>
      </sheetData>
      <sheetData sheetId="4260">
        <row r="1">
          <cell r="C1" t="str">
            <v>F_CODE</v>
          </cell>
        </row>
      </sheetData>
      <sheetData sheetId="4261">
        <row r="1">
          <cell r="C1" t="str">
            <v>F_CODE</v>
          </cell>
        </row>
      </sheetData>
      <sheetData sheetId="4262">
        <row r="1">
          <cell r="C1" t="str">
            <v>F_CODE</v>
          </cell>
        </row>
      </sheetData>
      <sheetData sheetId="4263">
        <row r="1">
          <cell r="C1" t="str">
            <v>F_CODE</v>
          </cell>
        </row>
      </sheetData>
      <sheetData sheetId="4264">
        <row r="1">
          <cell r="C1" t="str">
            <v>F_CODE</v>
          </cell>
        </row>
      </sheetData>
      <sheetData sheetId="4265">
        <row r="1">
          <cell r="C1" t="str">
            <v>F_CODE</v>
          </cell>
        </row>
      </sheetData>
      <sheetData sheetId="4266">
        <row r="1">
          <cell r="C1" t="str">
            <v>F_CODE</v>
          </cell>
        </row>
      </sheetData>
      <sheetData sheetId="4267">
        <row r="1">
          <cell r="C1" t="str">
            <v>F_CODE</v>
          </cell>
        </row>
      </sheetData>
      <sheetData sheetId="4268">
        <row r="1">
          <cell r="C1" t="str">
            <v>F_CODE</v>
          </cell>
        </row>
      </sheetData>
      <sheetData sheetId="4269">
        <row r="1">
          <cell r="C1" t="str">
            <v>F_CODE</v>
          </cell>
        </row>
      </sheetData>
      <sheetData sheetId="4270">
        <row r="1">
          <cell r="C1" t="str">
            <v>F_CODE</v>
          </cell>
        </row>
      </sheetData>
      <sheetData sheetId="4271">
        <row r="1">
          <cell r="C1" t="str">
            <v>F_CODE</v>
          </cell>
        </row>
      </sheetData>
      <sheetData sheetId="4272">
        <row r="1">
          <cell r="C1" t="str">
            <v>F_CODE</v>
          </cell>
        </row>
      </sheetData>
      <sheetData sheetId="4273">
        <row r="1">
          <cell r="C1" t="str">
            <v>F_CODE</v>
          </cell>
        </row>
      </sheetData>
      <sheetData sheetId="4274">
        <row r="1">
          <cell r="C1" t="str">
            <v>F_CODE</v>
          </cell>
        </row>
      </sheetData>
      <sheetData sheetId="4275">
        <row r="1">
          <cell r="C1" t="str">
            <v>F_CODE</v>
          </cell>
        </row>
      </sheetData>
      <sheetData sheetId="4276">
        <row r="1">
          <cell r="C1" t="str">
            <v>F_CODE</v>
          </cell>
        </row>
      </sheetData>
      <sheetData sheetId="4277">
        <row r="1">
          <cell r="C1" t="str">
            <v>F_CODE</v>
          </cell>
        </row>
      </sheetData>
      <sheetData sheetId="4278">
        <row r="1">
          <cell r="C1" t="str">
            <v>F_CODE</v>
          </cell>
        </row>
      </sheetData>
      <sheetData sheetId="4279">
        <row r="1">
          <cell r="C1" t="str">
            <v>F_CODE</v>
          </cell>
        </row>
      </sheetData>
      <sheetData sheetId="4280">
        <row r="1">
          <cell r="C1" t="str">
            <v>F_CODE</v>
          </cell>
        </row>
      </sheetData>
      <sheetData sheetId="4281">
        <row r="1">
          <cell r="C1" t="str">
            <v>F_CODE</v>
          </cell>
        </row>
      </sheetData>
      <sheetData sheetId="4282">
        <row r="1">
          <cell r="C1" t="str">
            <v>F_CODE</v>
          </cell>
        </row>
      </sheetData>
      <sheetData sheetId="4283">
        <row r="1">
          <cell r="C1" t="str">
            <v>F_CODE</v>
          </cell>
        </row>
      </sheetData>
      <sheetData sheetId="4284">
        <row r="1">
          <cell r="C1" t="str">
            <v>F_CODE</v>
          </cell>
        </row>
      </sheetData>
      <sheetData sheetId="4285">
        <row r="1">
          <cell r="C1" t="str">
            <v>F_CODE</v>
          </cell>
        </row>
      </sheetData>
      <sheetData sheetId="4286">
        <row r="1">
          <cell r="C1" t="str">
            <v>F_CODE</v>
          </cell>
        </row>
      </sheetData>
      <sheetData sheetId="4287">
        <row r="1">
          <cell r="C1" t="str">
            <v>F_CODE</v>
          </cell>
        </row>
      </sheetData>
      <sheetData sheetId="4288">
        <row r="1">
          <cell r="C1" t="str">
            <v>F_CODE</v>
          </cell>
        </row>
      </sheetData>
      <sheetData sheetId="4289">
        <row r="1">
          <cell r="C1" t="str">
            <v>F_CODE</v>
          </cell>
        </row>
      </sheetData>
      <sheetData sheetId="4290">
        <row r="1">
          <cell r="C1" t="str">
            <v>F_CODE</v>
          </cell>
        </row>
      </sheetData>
      <sheetData sheetId="4291">
        <row r="1">
          <cell r="C1" t="str">
            <v>F_CODE</v>
          </cell>
        </row>
      </sheetData>
      <sheetData sheetId="4292">
        <row r="1">
          <cell r="C1" t="str">
            <v>F_CODE</v>
          </cell>
        </row>
      </sheetData>
      <sheetData sheetId="4293">
        <row r="1">
          <cell r="C1" t="str">
            <v>F_CODE</v>
          </cell>
        </row>
      </sheetData>
      <sheetData sheetId="4294">
        <row r="1">
          <cell r="C1" t="str">
            <v>F_CODE</v>
          </cell>
        </row>
      </sheetData>
      <sheetData sheetId="4295">
        <row r="1">
          <cell r="C1" t="str">
            <v>F_CODE</v>
          </cell>
        </row>
      </sheetData>
      <sheetData sheetId="4296">
        <row r="1">
          <cell r="C1" t="str">
            <v>F_CODE</v>
          </cell>
        </row>
      </sheetData>
      <sheetData sheetId="4297">
        <row r="1">
          <cell r="C1" t="str">
            <v>F_CODE</v>
          </cell>
        </row>
      </sheetData>
      <sheetData sheetId="4298">
        <row r="1">
          <cell r="C1" t="str">
            <v>F_CODE</v>
          </cell>
        </row>
      </sheetData>
      <sheetData sheetId="4299">
        <row r="1">
          <cell r="C1" t="str">
            <v>F_CODE</v>
          </cell>
        </row>
      </sheetData>
      <sheetData sheetId="4300">
        <row r="1">
          <cell r="C1" t="str">
            <v>F_CODE</v>
          </cell>
        </row>
      </sheetData>
      <sheetData sheetId="4301">
        <row r="1">
          <cell r="C1" t="str">
            <v>F_CODE</v>
          </cell>
        </row>
      </sheetData>
      <sheetData sheetId="4302">
        <row r="1">
          <cell r="C1" t="str">
            <v>F_CODE</v>
          </cell>
        </row>
      </sheetData>
      <sheetData sheetId="4303">
        <row r="1">
          <cell r="C1" t="str">
            <v>F_CODE</v>
          </cell>
        </row>
      </sheetData>
      <sheetData sheetId="4304">
        <row r="1">
          <cell r="C1" t="str">
            <v>F_CODE</v>
          </cell>
        </row>
      </sheetData>
      <sheetData sheetId="4305">
        <row r="1">
          <cell r="C1" t="str">
            <v>F_CODE</v>
          </cell>
        </row>
      </sheetData>
      <sheetData sheetId="4306">
        <row r="1">
          <cell r="C1" t="str">
            <v>F_CODE</v>
          </cell>
        </row>
      </sheetData>
      <sheetData sheetId="4307">
        <row r="1">
          <cell r="C1" t="str">
            <v>F_CODE</v>
          </cell>
        </row>
      </sheetData>
      <sheetData sheetId="4308">
        <row r="1">
          <cell r="C1" t="str">
            <v>F_CODE</v>
          </cell>
        </row>
      </sheetData>
      <sheetData sheetId="4309">
        <row r="1">
          <cell r="C1" t="str">
            <v>F_CODE</v>
          </cell>
        </row>
      </sheetData>
      <sheetData sheetId="4310">
        <row r="1">
          <cell r="C1" t="str">
            <v>F_CODE</v>
          </cell>
        </row>
      </sheetData>
      <sheetData sheetId="4311">
        <row r="1">
          <cell r="C1" t="str">
            <v>F_CODE</v>
          </cell>
        </row>
      </sheetData>
      <sheetData sheetId="4312">
        <row r="1">
          <cell r="C1" t="str">
            <v>F_CODE</v>
          </cell>
        </row>
      </sheetData>
      <sheetData sheetId="4313">
        <row r="1">
          <cell r="C1" t="str">
            <v>F_CODE</v>
          </cell>
        </row>
      </sheetData>
      <sheetData sheetId="4314">
        <row r="1">
          <cell r="C1" t="str">
            <v>F_CODE</v>
          </cell>
        </row>
      </sheetData>
      <sheetData sheetId="4315">
        <row r="1">
          <cell r="C1" t="str">
            <v>F_CODE</v>
          </cell>
        </row>
      </sheetData>
      <sheetData sheetId="4316">
        <row r="1">
          <cell r="C1" t="str">
            <v>F_CODE</v>
          </cell>
        </row>
      </sheetData>
      <sheetData sheetId="4317">
        <row r="1">
          <cell r="C1" t="str">
            <v>F_CODE</v>
          </cell>
        </row>
      </sheetData>
      <sheetData sheetId="4318">
        <row r="1">
          <cell r="C1" t="str">
            <v>F_CODE</v>
          </cell>
        </row>
      </sheetData>
      <sheetData sheetId="4319">
        <row r="1">
          <cell r="C1" t="str">
            <v>F_CODE</v>
          </cell>
        </row>
      </sheetData>
      <sheetData sheetId="4320">
        <row r="1">
          <cell r="C1" t="str">
            <v>F_CODE</v>
          </cell>
        </row>
      </sheetData>
      <sheetData sheetId="4321">
        <row r="1">
          <cell r="C1" t="str">
            <v>F_CODE</v>
          </cell>
        </row>
      </sheetData>
      <sheetData sheetId="4322">
        <row r="1">
          <cell r="C1" t="str">
            <v>F_CODE</v>
          </cell>
        </row>
      </sheetData>
      <sheetData sheetId="4323">
        <row r="1">
          <cell r="C1" t="str">
            <v>F_CODE</v>
          </cell>
        </row>
      </sheetData>
      <sheetData sheetId="4324">
        <row r="1">
          <cell r="C1" t="str">
            <v>F_CODE</v>
          </cell>
        </row>
      </sheetData>
      <sheetData sheetId="4325">
        <row r="1">
          <cell r="C1" t="str">
            <v>F_CODE</v>
          </cell>
        </row>
      </sheetData>
      <sheetData sheetId="4326">
        <row r="1">
          <cell r="C1" t="str">
            <v>F_CODE</v>
          </cell>
        </row>
      </sheetData>
      <sheetData sheetId="4327">
        <row r="1">
          <cell r="C1" t="str">
            <v>F_CODE</v>
          </cell>
        </row>
      </sheetData>
      <sheetData sheetId="4328"/>
      <sheetData sheetId="4329"/>
      <sheetData sheetId="4330">
        <row r="1">
          <cell r="C1" t="str">
            <v>F_CODE</v>
          </cell>
        </row>
      </sheetData>
      <sheetData sheetId="4331">
        <row r="1">
          <cell r="C1" t="str">
            <v>F_CODE</v>
          </cell>
        </row>
      </sheetData>
      <sheetData sheetId="4332">
        <row r="1">
          <cell r="C1" t="str">
            <v>F_CODE</v>
          </cell>
        </row>
      </sheetData>
      <sheetData sheetId="4333">
        <row r="1">
          <cell r="C1" t="str">
            <v>F_CODE</v>
          </cell>
        </row>
      </sheetData>
      <sheetData sheetId="4334">
        <row r="1">
          <cell r="C1" t="str">
            <v>F_CODE</v>
          </cell>
        </row>
      </sheetData>
      <sheetData sheetId="4335"/>
      <sheetData sheetId="4336"/>
      <sheetData sheetId="4337"/>
      <sheetData sheetId="4338"/>
      <sheetData sheetId="4339"/>
      <sheetData sheetId="4340">
        <row r="1">
          <cell r="C1" t="str">
            <v>F_CODE</v>
          </cell>
        </row>
      </sheetData>
      <sheetData sheetId="4341">
        <row r="1">
          <cell r="C1" t="str">
            <v>F_CODE</v>
          </cell>
        </row>
      </sheetData>
      <sheetData sheetId="4342"/>
      <sheetData sheetId="4343"/>
      <sheetData sheetId="4344"/>
      <sheetData sheetId="4345"/>
      <sheetData sheetId="4346"/>
      <sheetData sheetId="4347"/>
      <sheetData sheetId="4348"/>
      <sheetData sheetId="4349"/>
      <sheetData sheetId="4350"/>
      <sheetData sheetId="4351"/>
      <sheetData sheetId="4352">
        <row r="1">
          <cell r="C1" t="str">
            <v>F_CODE</v>
          </cell>
        </row>
      </sheetData>
      <sheetData sheetId="4353">
        <row r="1">
          <cell r="C1" t="str">
            <v>F_CODE</v>
          </cell>
        </row>
      </sheetData>
      <sheetData sheetId="4354">
        <row r="1">
          <cell r="C1" t="str">
            <v>F_CODE</v>
          </cell>
        </row>
      </sheetData>
      <sheetData sheetId="4355"/>
      <sheetData sheetId="4356"/>
      <sheetData sheetId="4357"/>
      <sheetData sheetId="4358"/>
      <sheetData sheetId="4359"/>
      <sheetData sheetId="4360"/>
      <sheetData sheetId="4361"/>
      <sheetData sheetId="4362">
        <row r="1">
          <cell r="C1" t="str">
            <v>F_CODE</v>
          </cell>
        </row>
      </sheetData>
      <sheetData sheetId="4363">
        <row r="1">
          <cell r="C1" t="str">
            <v>F_CODE</v>
          </cell>
        </row>
      </sheetData>
      <sheetData sheetId="4364">
        <row r="1">
          <cell r="C1" t="str">
            <v>F_CODE</v>
          </cell>
        </row>
      </sheetData>
      <sheetData sheetId="4365">
        <row r="1">
          <cell r="C1" t="str">
            <v>F_CODE</v>
          </cell>
        </row>
      </sheetData>
      <sheetData sheetId="4366">
        <row r="1">
          <cell r="C1" t="str">
            <v>F_CODE</v>
          </cell>
        </row>
      </sheetData>
      <sheetData sheetId="4367">
        <row r="1">
          <cell r="C1" t="str">
            <v>F_CODE</v>
          </cell>
        </row>
      </sheetData>
      <sheetData sheetId="4368">
        <row r="1">
          <cell r="C1" t="str">
            <v>F_CODE</v>
          </cell>
        </row>
      </sheetData>
      <sheetData sheetId="4369">
        <row r="1">
          <cell r="C1" t="str">
            <v>F_CODE</v>
          </cell>
        </row>
      </sheetData>
      <sheetData sheetId="4370">
        <row r="1">
          <cell r="C1" t="str">
            <v>F_CODE</v>
          </cell>
        </row>
      </sheetData>
      <sheetData sheetId="4371">
        <row r="1">
          <cell r="C1" t="str">
            <v>F_CODE</v>
          </cell>
        </row>
      </sheetData>
      <sheetData sheetId="4372">
        <row r="1">
          <cell r="C1" t="str">
            <v>F_CODE</v>
          </cell>
        </row>
      </sheetData>
      <sheetData sheetId="4373">
        <row r="1">
          <cell r="C1" t="str">
            <v>F_CODE</v>
          </cell>
        </row>
      </sheetData>
      <sheetData sheetId="4374">
        <row r="1">
          <cell r="C1" t="str">
            <v>F_CODE</v>
          </cell>
        </row>
      </sheetData>
      <sheetData sheetId="4375">
        <row r="1">
          <cell r="C1" t="str">
            <v>F_CODE</v>
          </cell>
        </row>
      </sheetData>
      <sheetData sheetId="4376">
        <row r="1">
          <cell r="C1" t="str">
            <v>F_CODE</v>
          </cell>
        </row>
      </sheetData>
      <sheetData sheetId="4377">
        <row r="1">
          <cell r="C1" t="str">
            <v>F_CODE</v>
          </cell>
        </row>
      </sheetData>
      <sheetData sheetId="4378">
        <row r="1">
          <cell r="C1" t="str">
            <v>F_CODE</v>
          </cell>
        </row>
      </sheetData>
      <sheetData sheetId="4379">
        <row r="1">
          <cell r="C1" t="str">
            <v>F_CODE</v>
          </cell>
        </row>
      </sheetData>
      <sheetData sheetId="4380">
        <row r="1">
          <cell r="C1" t="str">
            <v>F_CODE</v>
          </cell>
        </row>
      </sheetData>
      <sheetData sheetId="4381">
        <row r="1">
          <cell r="C1" t="str">
            <v>F_CODE</v>
          </cell>
        </row>
      </sheetData>
      <sheetData sheetId="4382">
        <row r="1">
          <cell r="C1" t="str">
            <v>F_CODE</v>
          </cell>
        </row>
      </sheetData>
      <sheetData sheetId="4383">
        <row r="1">
          <cell r="C1" t="str">
            <v>F_CODE</v>
          </cell>
        </row>
      </sheetData>
      <sheetData sheetId="4384">
        <row r="1">
          <cell r="C1" t="str">
            <v>F_CODE</v>
          </cell>
        </row>
      </sheetData>
      <sheetData sheetId="4385">
        <row r="1">
          <cell r="C1" t="str">
            <v>F_CODE</v>
          </cell>
        </row>
      </sheetData>
      <sheetData sheetId="4386">
        <row r="1">
          <cell r="C1" t="str">
            <v>F_CODE</v>
          </cell>
        </row>
      </sheetData>
      <sheetData sheetId="4387">
        <row r="1">
          <cell r="C1" t="str">
            <v>F_CODE</v>
          </cell>
        </row>
      </sheetData>
      <sheetData sheetId="4388">
        <row r="1">
          <cell r="C1" t="str">
            <v>F_CODE</v>
          </cell>
        </row>
      </sheetData>
      <sheetData sheetId="4389">
        <row r="1">
          <cell r="C1" t="str">
            <v>F_CODE</v>
          </cell>
        </row>
      </sheetData>
      <sheetData sheetId="4390">
        <row r="1">
          <cell r="C1" t="str">
            <v>F_CODE</v>
          </cell>
        </row>
      </sheetData>
      <sheetData sheetId="4391">
        <row r="1">
          <cell r="C1" t="str">
            <v>F_CODE</v>
          </cell>
        </row>
      </sheetData>
      <sheetData sheetId="4392">
        <row r="1">
          <cell r="C1" t="str">
            <v>F_CODE</v>
          </cell>
        </row>
      </sheetData>
      <sheetData sheetId="4393">
        <row r="1">
          <cell r="C1" t="str">
            <v>F_CODE</v>
          </cell>
        </row>
      </sheetData>
      <sheetData sheetId="4394">
        <row r="1">
          <cell r="C1" t="str">
            <v>F_CODE</v>
          </cell>
        </row>
      </sheetData>
      <sheetData sheetId="4395">
        <row r="1">
          <cell r="C1" t="str">
            <v>F_CODE</v>
          </cell>
        </row>
      </sheetData>
      <sheetData sheetId="4396">
        <row r="1">
          <cell r="C1" t="str">
            <v>F_CODE</v>
          </cell>
        </row>
      </sheetData>
      <sheetData sheetId="4397">
        <row r="1">
          <cell r="C1" t="str">
            <v>F_CODE</v>
          </cell>
        </row>
      </sheetData>
      <sheetData sheetId="4398">
        <row r="1">
          <cell r="C1" t="str">
            <v>F_CODE</v>
          </cell>
        </row>
      </sheetData>
      <sheetData sheetId="4399">
        <row r="1">
          <cell r="C1" t="str">
            <v>F_CODE</v>
          </cell>
        </row>
      </sheetData>
      <sheetData sheetId="4400">
        <row r="1">
          <cell r="C1" t="str">
            <v>F_CODE</v>
          </cell>
        </row>
      </sheetData>
      <sheetData sheetId="4401">
        <row r="1">
          <cell r="C1" t="str">
            <v>F_CODE</v>
          </cell>
        </row>
      </sheetData>
      <sheetData sheetId="4402">
        <row r="1">
          <cell r="C1" t="str">
            <v>F_CODE</v>
          </cell>
        </row>
      </sheetData>
      <sheetData sheetId="4403">
        <row r="1">
          <cell r="C1" t="str">
            <v>F_CODE</v>
          </cell>
        </row>
      </sheetData>
      <sheetData sheetId="4404">
        <row r="1">
          <cell r="C1" t="str">
            <v>F_CODE</v>
          </cell>
        </row>
      </sheetData>
      <sheetData sheetId="4405">
        <row r="1">
          <cell r="C1" t="str">
            <v>F_CODE</v>
          </cell>
        </row>
      </sheetData>
      <sheetData sheetId="4406">
        <row r="1">
          <cell r="C1" t="str">
            <v>F_CODE</v>
          </cell>
        </row>
      </sheetData>
      <sheetData sheetId="4407">
        <row r="1">
          <cell r="C1" t="str">
            <v>F_CODE</v>
          </cell>
        </row>
      </sheetData>
      <sheetData sheetId="4408">
        <row r="1">
          <cell r="C1" t="str">
            <v>F_CODE</v>
          </cell>
        </row>
      </sheetData>
      <sheetData sheetId="4409">
        <row r="1">
          <cell r="C1" t="str">
            <v>F_CODE</v>
          </cell>
        </row>
      </sheetData>
      <sheetData sheetId="4410">
        <row r="1">
          <cell r="C1" t="str">
            <v>F_CODE</v>
          </cell>
        </row>
      </sheetData>
      <sheetData sheetId="4411">
        <row r="1">
          <cell r="C1" t="str">
            <v>F_CODE</v>
          </cell>
        </row>
      </sheetData>
      <sheetData sheetId="4412">
        <row r="1">
          <cell r="C1" t="str">
            <v>F_CODE</v>
          </cell>
        </row>
      </sheetData>
      <sheetData sheetId="4413">
        <row r="1">
          <cell r="C1" t="str">
            <v>F_CODE</v>
          </cell>
        </row>
      </sheetData>
      <sheetData sheetId="4414">
        <row r="1">
          <cell r="C1" t="str">
            <v>F_CODE</v>
          </cell>
        </row>
      </sheetData>
      <sheetData sheetId="4415">
        <row r="1">
          <cell r="C1" t="str">
            <v>F_CODE</v>
          </cell>
        </row>
      </sheetData>
      <sheetData sheetId="4416">
        <row r="1">
          <cell r="C1" t="str">
            <v>F_CODE</v>
          </cell>
        </row>
      </sheetData>
      <sheetData sheetId="4417">
        <row r="1">
          <cell r="C1" t="str">
            <v>F_CODE</v>
          </cell>
        </row>
      </sheetData>
      <sheetData sheetId="4418">
        <row r="1">
          <cell r="C1" t="str">
            <v>F_CODE</v>
          </cell>
        </row>
      </sheetData>
      <sheetData sheetId="4419">
        <row r="1">
          <cell r="C1" t="str">
            <v>F_CODE</v>
          </cell>
        </row>
      </sheetData>
      <sheetData sheetId="4420">
        <row r="1">
          <cell r="C1" t="str">
            <v>F_CODE</v>
          </cell>
        </row>
      </sheetData>
      <sheetData sheetId="4421">
        <row r="1">
          <cell r="C1" t="str">
            <v>F_CODE</v>
          </cell>
        </row>
      </sheetData>
      <sheetData sheetId="4422">
        <row r="1">
          <cell r="C1" t="str">
            <v>F_CODE</v>
          </cell>
        </row>
      </sheetData>
      <sheetData sheetId="4423">
        <row r="1">
          <cell r="C1" t="str">
            <v>F_CODE</v>
          </cell>
        </row>
      </sheetData>
      <sheetData sheetId="4424">
        <row r="1">
          <cell r="C1" t="str">
            <v>F_CODE</v>
          </cell>
        </row>
      </sheetData>
      <sheetData sheetId="4425">
        <row r="1">
          <cell r="C1" t="str">
            <v>F_CODE</v>
          </cell>
        </row>
      </sheetData>
      <sheetData sheetId="4426">
        <row r="1">
          <cell r="C1" t="str">
            <v>F_CODE</v>
          </cell>
        </row>
      </sheetData>
      <sheetData sheetId="4427">
        <row r="1">
          <cell r="C1" t="str">
            <v>F_CODE</v>
          </cell>
        </row>
      </sheetData>
      <sheetData sheetId="4428">
        <row r="1">
          <cell r="C1" t="str">
            <v>F_CODE</v>
          </cell>
        </row>
      </sheetData>
      <sheetData sheetId="4429">
        <row r="1">
          <cell r="C1" t="str">
            <v>F_CODE</v>
          </cell>
        </row>
      </sheetData>
      <sheetData sheetId="4430">
        <row r="1">
          <cell r="C1" t="str">
            <v>F_CODE</v>
          </cell>
        </row>
      </sheetData>
      <sheetData sheetId="4431">
        <row r="1">
          <cell r="C1" t="str">
            <v>F_CODE</v>
          </cell>
        </row>
      </sheetData>
      <sheetData sheetId="4432">
        <row r="1">
          <cell r="C1" t="str">
            <v>F_CODE</v>
          </cell>
        </row>
      </sheetData>
      <sheetData sheetId="4433">
        <row r="1">
          <cell r="C1" t="str">
            <v>F_CODE</v>
          </cell>
        </row>
      </sheetData>
      <sheetData sheetId="4434">
        <row r="1">
          <cell r="C1" t="str">
            <v>F_CODE</v>
          </cell>
        </row>
      </sheetData>
      <sheetData sheetId="4435">
        <row r="1">
          <cell r="C1" t="str">
            <v>F_CODE</v>
          </cell>
        </row>
      </sheetData>
      <sheetData sheetId="4436">
        <row r="1">
          <cell r="C1" t="str">
            <v>F_CODE</v>
          </cell>
        </row>
      </sheetData>
      <sheetData sheetId="4437">
        <row r="1">
          <cell r="C1" t="str">
            <v>F_CODE</v>
          </cell>
        </row>
      </sheetData>
      <sheetData sheetId="4438">
        <row r="1">
          <cell r="C1" t="str">
            <v>F_CODE</v>
          </cell>
        </row>
      </sheetData>
      <sheetData sheetId="4439">
        <row r="1">
          <cell r="C1" t="str">
            <v>F_CODE</v>
          </cell>
        </row>
      </sheetData>
      <sheetData sheetId="4440">
        <row r="1">
          <cell r="C1" t="str">
            <v>F_CODE</v>
          </cell>
        </row>
      </sheetData>
      <sheetData sheetId="4441">
        <row r="1">
          <cell r="C1" t="str">
            <v>F_CODE</v>
          </cell>
        </row>
      </sheetData>
      <sheetData sheetId="4442">
        <row r="1">
          <cell r="C1" t="str">
            <v>F_CODE</v>
          </cell>
        </row>
      </sheetData>
      <sheetData sheetId="4443">
        <row r="1">
          <cell r="C1" t="str">
            <v>F_CODE</v>
          </cell>
        </row>
      </sheetData>
      <sheetData sheetId="4444">
        <row r="1">
          <cell r="C1" t="str">
            <v>F_CODE</v>
          </cell>
        </row>
      </sheetData>
      <sheetData sheetId="4445">
        <row r="1">
          <cell r="C1" t="str">
            <v>F_CODE</v>
          </cell>
        </row>
      </sheetData>
      <sheetData sheetId="4446">
        <row r="1">
          <cell r="C1" t="str">
            <v>F_CODE</v>
          </cell>
        </row>
      </sheetData>
      <sheetData sheetId="4447">
        <row r="1">
          <cell r="C1" t="str">
            <v>F_CODE</v>
          </cell>
        </row>
      </sheetData>
      <sheetData sheetId="4448">
        <row r="1">
          <cell r="C1" t="str">
            <v>F_CODE</v>
          </cell>
        </row>
      </sheetData>
      <sheetData sheetId="4449">
        <row r="1">
          <cell r="C1" t="str">
            <v>F_CODE</v>
          </cell>
        </row>
      </sheetData>
      <sheetData sheetId="4450">
        <row r="1">
          <cell r="C1" t="str">
            <v>F_CODE</v>
          </cell>
        </row>
      </sheetData>
      <sheetData sheetId="4451">
        <row r="1">
          <cell r="C1" t="str">
            <v>F_CODE</v>
          </cell>
        </row>
      </sheetData>
      <sheetData sheetId="4452">
        <row r="1">
          <cell r="C1" t="str">
            <v>F_CODE</v>
          </cell>
        </row>
      </sheetData>
      <sheetData sheetId="4453">
        <row r="1">
          <cell r="C1" t="str">
            <v>F_CODE</v>
          </cell>
        </row>
      </sheetData>
      <sheetData sheetId="4454">
        <row r="1">
          <cell r="C1" t="str">
            <v>F_CODE</v>
          </cell>
        </row>
      </sheetData>
      <sheetData sheetId="4455">
        <row r="1">
          <cell r="C1" t="str">
            <v>F_CODE</v>
          </cell>
        </row>
      </sheetData>
      <sheetData sheetId="4456">
        <row r="1">
          <cell r="C1" t="str">
            <v>F_CODE</v>
          </cell>
        </row>
      </sheetData>
      <sheetData sheetId="4457">
        <row r="1">
          <cell r="C1" t="str">
            <v>F_CODE</v>
          </cell>
        </row>
      </sheetData>
      <sheetData sheetId="4458">
        <row r="1">
          <cell r="C1" t="str">
            <v>F_CODE</v>
          </cell>
        </row>
      </sheetData>
      <sheetData sheetId="4459">
        <row r="1">
          <cell r="C1" t="str">
            <v>F_CODE</v>
          </cell>
        </row>
      </sheetData>
      <sheetData sheetId="4460">
        <row r="1">
          <cell r="C1" t="str">
            <v>F_CODE</v>
          </cell>
        </row>
      </sheetData>
      <sheetData sheetId="4461">
        <row r="1">
          <cell r="C1" t="str">
            <v>F_CODE</v>
          </cell>
        </row>
      </sheetData>
      <sheetData sheetId="4462">
        <row r="1">
          <cell r="C1" t="str">
            <v>F_CODE</v>
          </cell>
        </row>
      </sheetData>
      <sheetData sheetId="4463">
        <row r="1">
          <cell r="C1" t="str">
            <v>F_CODE</v>
          </cell>
        </row>
      </sheetData>
      <sheetData sheetId="4464">
        <row r="1">
          <cell r="C1" t="str">
            <v>F_CODE</v>
          </cell>
        </row>
      </sheetData>
      <sheetData sheetId="4465">
        <row r="1">
          <cell r="C1" t="str">
            <v>F_CODE</v>
          </cell>
        </row>
      </sheetData>
      <sheetData sheetId="4466">
        <row r="1">
          <cell r="C1" t="str">
            <v>F_CODE</v>
          </cell>
        </row>
      </sheetData>
      <sheetData sheetId="4467">
        <row r="1">
          <cell r="C1" t="str">
            <v>F_CODE</v>
          </cell>
        </row>
      </sheetData>
      <sheetData sheetId="4468">
        <row r="1">
          <cell r="C1" t="str">
            <v>F_CODE</v>
          </cell>
        </row>
      </sheetData>
      <sheetData sheetId="4469">
        <row r="1">
          <cell r="C1" t="str">
            <v>F_CODE</v>
          </cell>
        </row>
      </sheetData>
      <sheetData sheetId="4470">
        <row r="1">
          <cell r="C1" t="str">
            <v>F_CODE</v>
          </cell>
        </row>
      </sheetData>
      <sheetData sheetId="4471">
        <row r="1">
          <cell r="C1" t="str">
            <v>F_CODE</v>
          </cell>
        </row>
      </sheetData>
      <sheetData sheetId="4472">
        <row r="1">
          <cell r="C1" t="str">
            <v>F_CODE</v>
          </cell>
        </row>
      </sheetData>
      <sheetData sheetId="4473">
        <row r="1">
          <cell r="C1" t="str">
            <v>F_CODE</v>
          </cell>
        </row>
      </sheetData>
      <sheetData sheetId="4474">
        <row r="1">
          <cell r="C1" t="str">
            <v>F_CODE</v>
          </cell>
        </row>
      </sheetData>
      <sheetData sheetId="4475">
        <row r="1">
          <cell r="C1" t="str">
            <v>F_CODE</v>
          </cell>
        </row>
      </sheetData>
      <sheetData sheetId="4476">
        <row r="1">
          <cell r="C1" t="str">
            <v>F_CODE</v>
          </cell>
        </row>
      </sheetData>
      <sheetData sheetId="4477">
        <row r="1">
          <cell r="C1" t="str">
            <v>F_CODE</v>
          </cell>
        </row>
      </sheetData>
      <sheetData sheetId="4478">
        <row r="1">
          <cell r="C1" t="str">
            <v>F_CODE</v>
          </cell>
        </row>
      </sheetData>
      <sheetData sheetId="4479">
        <row r="1">
          <cell r="C1" t="str">
            <v>F_CODE</v>
          </cell>
        </row>
      </sheetData>
      <sheetData sheetId="4480">
        <row r="1">
          <cell r="C1" t="str">
            <v>F_CODE</v>
          </cell>
        </row>
      </sheetData>
      <sheetData sheetId="4481">
        <row r="1">
          <cell r="C1" t="str">
            <v>F_CODE</v>
          </cell>
        </row>
      </sheetData>
      <sheetData sheetId="4482">
        <row r="1">
          <cell r="C1" t="str">
            <v>F_CODE</v>
          </cell>
        </row>
      </sheetData>
      <sheetData sheetId="4483">
        <row r="1">
          <cell r="C1" t="str">
            <v>F_CODE</v>
          </cell>
        </row>
      </sheetData>
      <sheetData sheetId="4484">
        <row r="1">
          <cell r="C1" t="str">
            <v>F_CODE</v>
          </cell>
        </row>
      </sheetData>
      <sheetData sheetId="4485">
        <row r="1">
          <cell r="C1" t="str">
            <v>F_CODE</v>
          </cell>
        </row>
      </sheetData>
      <sheetData sheetId="4486">
        <row r="1">
          <cell r="C1" t="str">
            <v>F_CODE</v>
          </cell>
        </row>
      </sheetData>
      <sheetData sheetId="4487">
        <row r="1">
          <cell r="C1" t="str">
            <v>F_CODE</v>
          </cell>
        </row>
      </sheetData>
      <sheetData sheetId="4488">
        <row r="1">
          <cell r="C1" t="str">
            <v>F_CODE</v>
          </cell>
        </row>
      </sheetData>
      <sheetData sheetId="4489">
        <row r="1">
          <cell r="C1" t="str">
            <v>F_CODE</v>
          </cell>
        </row>
      </sheetData>
      <sheetData sheetId="4490">
        <row r="1">
          <cell r="C1" t="str">
            <v>F_CODE</v>
          </cell>
        </row>
      </sheetData>
      <sheetData sheetId="4491">
        <row r="1">
          <cell r="C1" t="str">
            <v>F_CODE</v>
          </cell>
        </row>
      </sheetData>
      <sheetData sheetId="4492">
        <row r="1">
          <cell r="C1" t="str">
            <v>F_CODE</v>
          </cell>
        </row>
      </sheetData>
      <sheetData sheetId="4493">
        <row r="1">
          <cell r="C1" t="str">
            <v>F_CODE</v>
          </cell>
        </row>
      </sheetData>
      <sheetData sheetId="4494">
        <row r="1">
          <cell r="C1" t="str">
            <v>F_CODE</v>
          </cell>
        </row>
      </sheetData>
      <sheetData sheetId="4495">
        <row r="1">
          <cell r="C1" t="str">
            <v>F_CODE</v>
          </cell>
        </row>
      </sheetData>
      <sheetData sheetId="4496">
        <row r="1">
          <cell r="C1" t="str">
            <v>F_CODE</v>
          </cell>
        </row>
      </sheetData>
      <sheetData sheetId="4497">
        <row r="1">
          <cell r="C1" t="str">
            <v>F_CODE</v>
          </cell>
        </row>
      </sheetData>
      <sheetData sheetId="4498">
        <row r="1">
          <cell r="C1" t="str">
            <v>F_CODE</v>
          </cell>
        </row>
      </sheetData>
      <sheetData sheetId="4499">
        <row r="1">
          <cell r="C1" t="str">
            <v>F_CODE</v>
          </cell>
        </row>
      </sheetData>
      <sheetData sheetId="4500">
        <row r="1">
          <cell r="C1" t="str">
            <v>F_CODE</v>
          </cell>
        </row>
      </sheetData>
      <sheetData sheetId="4501">
        <row r="1">
          <cell r="C1" t="str">
            <v>F_CODE</v>
          </cell>
        </row>
      </sheetData>
      <sheetData sheetId="4502">
        <row r="1">
          <cell r="C1" t="str">
            <v>F_CODE</v>
          </cell>
        </row>
      </sheetData>
      <sheetData sheetId="4503">
        <row r="1">
          <cell r="C1" t="str">
            <v>F_CODE</v>
          </cell>
        </row>
      </sheetData>
      <sheetData sheetId="4504">
        <row r="1">
          <cell r="C1" t="str">
            <v>F_CODE</v>
          </cell>
        </row>
      </sheetData>
      <sheetData sheetId="4505">
        <row r="1">
          <cell r="C1" t="str">
            <v>F_CODE</v>
          </cell>
        </row>
      </sheetData>
      <sheetData sheetId="4506">
        <row r="1">
          <cell r="C1" t="str">
            <v>F_CODE</v>
          </cell>
        </row>
      </sheetData>
      <sheetData sheetId="4507">
        <row r="1">
          <cell r="C1" t="str">
            <v>F_CODE</v>
          </cell>
        </row>
      </sheetData>
      <sheetData sheetId="4508">
        <row r="1">
          <cell r="C1" t="str">
            <v>F_CODE</v>
          </cell>
        </row>
      </sheetData>
      <sheetData sheetId="4509">
        <row r="1">
          <cell r="C1" t="str">
            <v>F_CODE</v>
          </cell>
        </row>
      </sheetData>
      <sheetData sheetId="4510">
        <row r="1">
          <cell r="C1" t="str">
            <v>F_CODE</v>
          </cell>
        </row>
      </sheetData>
      <sheetData sheetId="4511">
        <row r="1">
          <cell r="C1" t="str">
            <v>F_CODE</v>
          </cell>
        </row>
      </sheetData>
      <sheetData sheetId="4512">
        <row r="1">
          <cell r="C1" t="str">
            <v>F_CODE</v>
          </cell>
        </row>
      </sheetData>
      <sheetData sheetId="4513">
        <row r="1">
          <cell r="C1" t="str">
            <v>F_CODE</v>
          </cell>
        </row>
      </sheetData>
      <sheetData sheetId="4514">
        <row r="1">
          <cell r="C1" t="str">
            <v>F_CODE</v>
          </cell>
        </row>
      </sheetData>
      <sheetData sheetId="4515">
        <row r="1">
          <cell r="C1" t="str">
            <v>F_CODE</v>
          </cell>
        </row>
      </sheetData>
      <sheetData sheetId="4516">
        <row r="1">
          <cell r="C1" t="str">
            <v>F_CODE</v>
          </cell>
        </row>
      </sheetData>
      <sheetData sheetId="4517">
        <row r="1">
          <cell r="C1" t="str">
            <v>F_CODE</v>
          </cell>
        </row>
      </sheetData>
      <sheetData sheetId="4518">
        <row r="1">
          <cell r="C1" t="str">
            <v>F_CODE</v>
          </cell>
        </row>
      </sheetData>
      <sheetData sheetId="4519">
        <row r="1">
          <cell r="C1" t="str">
            <v>F_CODE</v>
          </cell>
        </row>
      </sheetData>
      <sheetData sheetId="4520">
        <row r="1">
          <cell r="C1" t="str">
            <v>F_CODE</v>
          </cell>
        </row>
      </sheetData>
      <sheetData sheetId="4521">
        <row r="1">
          <cell r="C1" t="str">
            <v>F_CODE</v>
          </cell>
        </row>
      </sheetData>
      <sheetData sheetId="4522">
        <row r="1">
          <cell r="C1" t="str">
            <v>F_CODE</v>
          </cell>
        </row>
      </sheetData>
      <sheetData sheetId="4523">
        <row r="1">
          <cell r="C1" t="str">
            <v>F_CODE</v>
          </cell>
        </row>
      </sheetData>
      <sheetData sheetId="4524">
        <row r="1">
          <cell r="C1" t="str">
            <v>F_CODE</v>
          </cell>
        </row>
      </sheetData>
      <sheetData sheetId="4525">
        <row r="1">
          <cell r="C1" t="str">
            <v>F_CODE</v>
          </cell>
        </row>
      </sheetData>
      <sheetData sheetId="4526">
        <row r="1">
          <cell r="C1" t="str">
            <v>F_CODE</v>
          </cell>
        </row>
      </sheetData>
      <sheetData sheetId="4527">
        <row r="1">
          <cell r="C1" t="str">
            <v>F_CODE</v>
          </cell>
        </row>
      </sheetData>
      <sheetData sheetId="4528">
        <row r="1">
          <cell r="C1" t="str">
            <v>F_CODE</v>
          </cell>
        </row>
      </sheetData>
      <sheetData sheetId="4529">
        <row r="1">
          <cell r="C1" t="str">
            <v>F_CODE</v>
          </cell>
        </row>
      </sheetData>
      <sheetData sheetId="4530">
        <row r="1">
          <cell r="C1" t="str">
            <v>F_CODE</v>
          </cell>
        </row>
      </sheetData>
      <sheetData sheetId="4531">
        <row r="1">
          <cell r="C1" t="str">
            <v>F_CODE</v>
          </cell>
        </row>
      </sheetData>
      <sheetData sheetId="4532">
        <row r="1">
          <cell r="C1" t="str">
            <v>F_CODE</v>
          </cell>
        </row>
      </sheetData>
      <sheetData sheetId="4533">
        <row r="1">
          <cell r="C1" t="str">
            <v>F_CODE</v>
          </cell>
        </row>
      </sheetData>
      <sheetData sheetId="4534">
        <row r="1">
          <cell r="C1" t="str">
            <v>F_CODE</v>
          </cell>
        </row>
      </sheetData>
      <sheetData sheetId="4535">
        <row r="1">
          <cell r="C1" t="str">
            <v>F_CODE</v>
          </cell>
        </row>
      </sheetData>
      <sheetData sheetId="4536">
        <row r="1">
          <cell r="C1" t="str">
            <v>F_CODE</v>
          </cell>
        </row>
      </sheetData>
      <sheetData sheetId="4537">
        <row r="1">
          <cell r="C1" t="str">
            <v>F_CODE</v>
          </cell>
        </row>
      </sheetData>
      <sheetData sheetId="4538">
        <row r="1">
          <cell r="C1" t="str">
            <v>F_CODE</v>
          </cell>
        </row>
      </sheetData>
      <sheetData sheetId="4539">
        <row r="1">
          <cell r="C1" t="str">
            <v>F_CODE</v>
          </cell>
        </row>
      </sheetData>
      <sheetData sheetId="4540">
        <row r="1">
          <cell r="C1" t="str">
            <v>F_CODE</v>
          </cell>
        </row>
      </sheetData>
      <sheetData sheetId="4541">
        <row r="1">
          <cell r="C1" t="str">
            <v>F_CODE</v>
          </cell>
        </row>
      </sheetData>
      <sheetData sheetId="4542">
        <row r="1">
          <cell r="C1" t="str">
            <v>F_CODE</v>
          </cell>
        </row>
      </sheetData>
      <sheetData sheetId="4543">
        <row r="1">
          <cell r="C1" t="str">
            <v>F_CODE</v>
          </cell>
        </row>
      </sheetData>
      <sheetData sheetId="4544">
        <row r="1">
          <cell r="C1" t="str">
            <v>F_CODE</v>
          </cell>
        </row>
      </sheetData>
      <sheetData sheetId="4545">
        <row r="1">
          <cell r="C1" t="str">
            <v>F_CODE</v>
          </cell>
        </row>
      </sheetData>
      <sheetData sheetId="4546">
        <row r="1">
          <cell r="C1" t="str">
            <v>F_CODE</v>
          </cell>
        </row>
      </sheetData>
      <sheetData sheetId="4547">
        <row r="1">
          <cell r="C1" t="str">
            <v>F_CODE</v>
          </cell>
        </row>
      </sheetData>
      <sheetData sheetId="4548">
        <row r="1">
          <cell r="C1" t="str">
            <v>F_CODE</v>
          </cell>
        </row>
      </sheetData>
      <sheetData sheetId="4549"/>
      <sheetData sheetId="4550"/>
      <sheetData sheetId="4551">
        <row r="1">
          <cell r="C1" t="str">
            <v>F_CODE</v>
          </cell>
        </row>
      </sheetData>
      <sheetData sheetId="4552">
        <row r="1">
          <cell r="C1" t="str">
            <v>F_CODE</v>
          </cell>
        </row>
      </sheetData>
      <sheetData sheetId="4553">
        <row r="1">
          <cell r="C1" t="str">
            <v>F_CODE</v>
          </cell>
        </row>
      </sheetData>
      <sheetData sheetId="4554">
        <row r="1">
          <cell r="C1" t="str">
            <v>F_CODE</v>
          </cell>
        </row>
      </sheetData>
      <sheetData sheetId="4555"/>
      <sheetData sheetId="4556"/>
      <sheetData sheetId="4557"/>
      <sheetData sheetId="4558"/>
      <sheetData sheetId="4559">
        <row r="1">
          <cell r="C1" t="str">
            <v>F_CODE</v>
          </cell>
        </row>
      </sheetData>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row r="1">
          <cell r="C1" t="str">
            <v>F_CODE</v>
          </cell>
        </row>
      </sheetData>
      <sheetData sheetId="4574"/>
      <sheetData sheetId="4575"/>
      <sheetData sheetId="4576"/>
      <sheetData sheetId="4577"/>
      <sheetData sheetId="4578"/>
      <sheetData sheetId="4579"/>
      <sheetData sheetId="4580"/>
      <sheetData sheetId="4581"/>
      <sheetData sheetId="4582">
        <row r="1">
          <cell r="C1" t="str">
            <v>F_CODE</v>
          </cell>
        </row>
      </sheetData>
      <sheetData sheetId="4583">
        <row r="1">
          <cell r="C1" t="str">
            <v>F_CODE</v>
          </cell>
        </row>
      </sheetData>
      <sheetData sheetId="4584">
        <row r="1">
          <cell r="C1" t="str">
            <v>F_CODE</v>
          </cell>
        </row>
      </sheetData>
      <sheetData sheetId="4585" refreshError="1"/>
      <sheetData sheetId="4586" refreshError="1"/>
      <sheetData sheetId="4587" refreshError="1"/>
      <sheetData sheetId="4588" refreshError="1"/>
      <sheetData sheetId="4589" refreshError="1"/>
      <sheetData sheetId="4590" refreshError="1"/>
      <sheetData sheetId="4591">
        <row r="1">
          <cell r="C1" t="str">
            <v>F_CODE</v>
          </cell>
        </row>
      </sheetData>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refreshError="1"/>
      <sheetData sheetId="4778" refreshError="1"/>
      <sheetData sheetId="4779" refreshError="1"/>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골조"/>
      <sheetName val="PILE"/>
      <sheetName val="공통비"/>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교동현장"/>
      <sheetName val="공사개요"/>
      <sheetName val="fax"/>
      <sheetName val="협조문"/>
      <sheetName val="협조전"/>
      <sheetName val="속초교동"/>
      <sheetName val="건축대비"/>
      <sheetName val="토목공사"/>
      <sheetName val="개략건축"/>
      <sheetName val="옵션물량분개"/>
      <sheetName val="목,창호공사"/>
      <sheetName val="목문틀단가"/>
      <sheetName val="미장대비"/>
      <sheetName val="시행대비"/>
      <sheetName val="시행대비 (2)"/>
      <sheetName val="도배공사(현장통보)"/>
      <sheetName val="유리분개"/>
      <sheetName val="#REF"/>
      <sheetName val="노임단가"/>
      <sheetName val="변경내역"/>
      <sheetName val="집계"/>
      <sheetName val="7. 현장관리비 "/>
      <sheetName val="6. 안전관리비"/>
      <sheetName val="집계표"/>
      <sheetName val="유림골조"/>
      <sheetName val="내   역"/>
      <sheetName val="단가기준"/>
      <sheetName val="N賃率-職"/>
      <sheetName val="공통비(전체)"/>
      <sheetName val="노무비"/>
      <sheetName val="P.M 별"/>
      <sheetName val="주요공사"/>
      <sheetName val="VXXXXXXX"/>
      <sheetName val="단가표"/>
      <sheetName val="일반부표"/>
      <sheetName val="내역서(기존내역-수정금지)"/>
      <sheetName val="Sheet2"/>
      <sheetName val="주관사업"/>
      <sheetName val="총요약서"/>
      <sheetName val="설직재-1"/>
      <sheetName val="코드"/>
      <sheetName val="부대공Ⅱ"/>
      <sheetName val="국내총괄"/>
      <sheetName val="시중노임단가"/>
      <sheetName val="15100"/>
      <sheetName val="소일위대가코드표"/>
      <sheetName val="Sheet1"/>
      <sheetName val="대전(세창동)"/>
      <sheetName val="반포2차"/>
      <sheetName val="공급&amp;미분양"/>
      <sheetName val="일위대가"/>
      <sheetName val="금액내역서"/>
      <sheetName val="갑지"/>
      <sheetName val="전체내역서"/>
      <sheetName val="상반기손익차2총괄"/>
      <sheetName val="영업소실적"/>
      <sheetName val="마감사양"/>
      <sheetName val="내역서"/>
      <sheetName val="공통비총괄표"/>
      <sheetName val="마찰손실"/>
      <sheetName val="수주실적0709"/>
      <sheetName val="Sheet1 (2)"/>
      <sheetName val="기계공사"/>
      <sheetName val="단면 (2)"/>
      <sheetName val="cp1"/>
      <sheetName val="마산월령동골조물량변경"/>
      <sheetName val="개요"/>
      <sheetName val="청산공사"/>
      <sheetName val="소요자재"/>
      <sheetName val="날개벽수량표"/>
      <sheetName val="정보"/>
      <sheetName val="갑지(추정)"/>
      <sheetName val="내역"/>
      <sheetName val="부속동"/>
      <sheetName val="ITEM"/>
      <sheetName val="기계"/>
      <sheetName val="수정시산표"/>
      <sheetName val="산출내역서집계표"/>
      <sheetName val="국내조달(통합-1)"/>
      <sheetName val="Total"/>
      <sheetName val="금액결정"/>
      <sheetName val="계수원본(99.2.28)"/>
      <sheetName val="계수시트"/>
      <sheetName val="관리,공감"/>
      <sheetName val="POL6차-PIPING"/>
      <sheetName val="물량"/>
      <sheetName val="WEIGHT LIST"/>
      <sheetName val="산#2-1 (2)"/>
      <sheetName val="산#3-1"/>
      <sheetName val="견적대비표"/>
      <sheetName val="삼보지질"/>
      <sheetName val="실행내역"/>
      <sheetName val="직노"/>
      <sheetName val="예가표"/>
      <sheetName val="실행철강하도"/>
      <sheetName val="공사비산출내역"/>
      <sheetName val="노임"/>
      <sheetName val="관급자재"/>
      <sheetName val="구의33고"/>
      <sheetName val="대여현황"/>
      <sheetName val="수지표"/>
      <sheetName val="020114"/>
      <sheetName val="0111월"/>
      <sheetName val="공동"/>
      <sheetName val="MAIN"/>
      <sheetName val="냉천부속동"/>
      <sheetName val="견적서"/>
      <sheetName val="보고"/>
      <sheetName val="npv"/>
      <sheetName val="2.냉난방설비공사"/>
      <sheetName val="7.자동제어공사"/>
      <sheetName val="CTEMCOST"/>
      <sheetName val="COST"/>
      <sheetName val="수입"/>
      <sheetName val="7수지"/>
      <sheetName val="04.01"/>
      <sheetName val="기초목"/>
      <sheetName val="2.대외공문"/>
      <sheetName val="분당임차변경"/>
      <sheetName val="10월실적마감"/>
      <sheetName val="7월실적마감"/>
      <sheetName val="8월실적마감"/>
      <sheetName val="9월실적마감"/>
      <sheetName val="TOWER 12TON"/>
      <sheetName val="TOWER 10TON"/>
      <sheetName val="부산제일극장"/>
      <sheetName val="원가계산 (2)"/>
      <sheetName val="Sheet3"/>
      <sheetName val="정부노임단가"/>
      <sheetName val="매각(6)"/>
      <sheetName val="수목표준대가"/>
      <sheetName val="공통부대비"/>
      <sheetName val="공사비"/>
      <sheetName val="예산명세서"/>
      <sheetName val="설계명세서"/>
      <sheetName val="자료입력"/>
      <sheetName val="사업부배부A"/>
      <sheetName val="매입가격"/>
      <sheetName val="경산"/>
      <sheetName val="설비2차"/>
      <sheetName val="간접비총괄"/>
      <sheetName val="Sheet2 (2)"/>
      <sheetName val="일위대가표"/>
      <sheetName val="노임이"/>
      <sheetName val="시설물기초"/>
      <sheetName val="JUCKEYK"/>
      <sheetName val="2공구산출내역"/>
      <sheetName val="배수내역"/>
      <sheetName val="2000년1차"/>
      <sheetName val="6호기"/>
      <sheetName val="일위대가목차"/>
      <sheetName val="수목단가"/>
      <sheetName val="시설수량표"/>
      <sheetName val="식재수량표"/>
      <sheetName val="일위목록"/>
      <sheetName val="자재단가"/>
      <sheetName val="FRP PIPING 일위대가"/>
      <sheetName val="내역서2안"/>
      <sheetName val="2.1  노무비 평균단가산출"/>
      <sheetName val="데이타"/>
      <sheetName val="참조자료"/>
      <sheetName val="패널"/>
      <sheetName val="3단계"/>
      <sheetName val="2단계"/>
      <sheetName val="교통대책내역"/>
      <sheetName val="원가계산서(남측)"/>
      <sheetName val="공사손익"/>
      <sheetName val="고자현황"/>
      <sheetName val="단가조사"/>
      <sheetName val="대비"/>
      <sheetName val="9509"/>
      <sheetName val="입찰안"/>
      <sheetName val="미수금현황"/>
      <sheetName val="유림총괄"/>
      <sheetName val="도급견적가"/>
      <sheetName val="COVER"/>
      <sheetName val="건물"/>
      <sheetName val="0_갑지"/>
      <sheetName val="8_현장관리비"/>
      <sheetName val="7_안전관리비"/>
      <sheetName val="건축내역"/>
      <sheetName val="돈암사업"/>
      <sheetName val="공사비예산서_토목분_"/>
      <sheetName val="01"/>
      <sheetName val="1,2,3,4,5단위수량"/>
      <sheetName val="내역서-수정본"/>
      <sheetName val="형틀공사"/>
      <sheetName val="15 문제점"/>
      <sheetName val="설계내역서"/>
      <sheetName val="금융비용"/>
      <sheetName val="파일의이용"/>
      <sheetName val="봉천제출"/>
      <sheetName val="B1(반포1차)"/>
      <sheetName val="견적"/>
      <sheetName val="6맨홀H"/>
      <sheetName val="시행대비_(2)"/>
      <sheetName val="7__현장관리비_"/>
      <sheetName val="6__안전관리비"/>
      <sheetName val="내___역"/>
      <sheetName val="P_M_별"/>
      <sheetName val="Sheet1_(2)"/>
      <sheetName val="단면_(2)"/>
      <sheetName val="WEIGHT_LIST"/>
      <sheetName val="산#2-1_(2)"/>
      <sheetName val="2_대외공문"/>
      <sheetName val="TOWER_12TON"/>
      <sheetName val="TOWER_10TON"/>
      <sheetName val="원가계산_(2)"/>
      <sheetName val="Sheet2_(2)"/>
      <sheetName val="2_냉난방설비공사"/>
      <sheetName val="FRP_PIPING_일위대가"/>
      <sheetName val="2_1__노무비_평균단가산출"/>
      <sheetName val="계수원본(99_2_28)"/>
      <sheetName val="7_자동제어공사"/>
      <sheetName val="04_01"/>
      <sheetName val="15_문제점"/>
      <sheetName val="비교1"/>
      <sheetName val="업무분장"/>
      <sheetName val="투찰"/>
      <sheetName val="본공사"/>
      <sheetName val="단독"/>
      <sheetName val="설계"/>
      <sheetName val="변경서식"/>
      <sheetName val="은행"/>
      <sheetName val="적상기초자료"/>
      <sheetName val="시중노임"/>
      <sheetName val="DATA1"/>
      <sheetName val="입찰"/>
      <sheetName val="현경"/>
      <sheetName val="금액,품셈"/>
      <sheetName val="pier(각형)"/>
      <sheetName val="수리결과"/>
      <sheetName val="결과조달"/>
      <sheetName val="설계명세"/>
      <sheetName val="평형공사비"/>
      <sheetName val="단가"/>
      <sheetName val="수수료율표"/>
      <sheetName val="호실data"/>
      <sheetName val="6PILE  (돌출)"/>
      <sheetName val="수량집계"/>
      <sheetName val="96까지"/>
      <sheetName val="97년"/>
      <sheetName val="98이후"/>
      <sheetName val="대비표(토공1안)"/>
      <sheetName val="예산서"/>
      <sheetName val="물량내역서"/>
      <sheetName val="Sens&amp;Anal"/>
      <sheetName val="부표총괄"/>
      <sheetName val="국산화"/>
      <sheetName val="경비"/>
      <sheetName val="00노임기준"/>
      <sheetName val="교각별철근수량집계표"/>
      <sheetName val="구조물공"/>
      <sheetName val="부대공"/>
      <sheetName val="배수공"/>
      <sheetName val="토공"/>
      <sheetName val="포장공"/>
      <sheetName val="연결임시"/>
      <sheetName val="토공(우물통,기타) "/>
      <sheetName val="교량하부공"/>
      <sheetName val="내역서01"/>
      <sheetName val="단가 (2)"/>
      <sheetName val="골조시행"/>
      <sheetName val="급여관련자료"/>
      <sheetName val="평가데이터"/>
      <sheetName val="하수급견적대비"/>
      <sheetName val="청천내"/>
      <sheetName val="협력업체"/>
      <sheetName val="진주방향"/>
      <sheetName val="98지급계획"/>
      <sheetName val="변압기 및 발전기 용량"/>
      <sheetName val="작업년월"/>
      <sheetName val="세부내역"/>
      <sheetName val="시중노임(공사)"/>
      <sheetName val="납부내역"/>
      <sheetName val="빈"/>
      <sheetName val="현장현황"/>
      <sheetName val="터파기및재료"/>
      <sheetName val="DATA"/>
      <sheetName val="을-ATYPE"/>
      <sheetName val="단가산출"/>
      <sheetName val="산출근거"/>
      <sheetName val="소화실적"/>
      <sheetName val="내역서(당초변경)"/>
      <sheetName val="공량산출서"/>
      <sheetName val="명세서"/>
      <sheetName val="목록"/>
      <sheetName val="도기류"/>
      <sheetName val="품셈TABLE"/>
      <sheetName val="간접비"/>
      <sheetName val="공사비집계"/>
      <sheetName val="익산"/>
      <sheetName val="운영비산정가정"/>
      <sheetName val="7.수지"/>
      <sheetName val="추가예산"/>
      <sheetName val="토목"/>
      <sheetName val="중기 부표"/>
      <sheetName val="대비표"/>
      <sheetName val="조명시설"/>
      <sheetName val="을지"/>
      <sheetName val="가설개략"/>
      <sheetName val="인사자료총집계"/>
      <sheetName val="misc"/>
      <sheetName val="견적내역"/>
      <sheetName val="건축2"/>
      <sheetName val="국내"/>
      <sheetName val="금융"/>
      <sheetName val="물량내역"/>
      <sheetName val="ABUT수량-A1"/>
      <sheetName val="소방기계"/>
      <sheetName val="차액보증"/>
      <sheetName val="개산공사비"/>
      <sheetName val="스케즐"/>
      <sheetName val="가시설"/>
      <sheetName val="gyun"/>
      <sheetName val="부안일위"/>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유림골조"/>
      <sheetName val="변경연면적"/>
      <sheetName val="품의서"/>
      <sheetName val="건축대비"/>
      <sheetName val="부대골조"/>
      <sheetName val="아파트파일공사"/>
      <sheetName val="부대파일공사"/>
      <sheetName val="공제분"/>
      <sheetName val="상승요인분석"/>
      <sheetName val="토목공사"/>
      <sheetName val="옥외"/>
      <sheetName val="물가상승변경(960827)"/>
      <sheetName val="건축부대공사대비"/>
      <sheetName val="Sheet4"/>
      <sheetName val="공기"/>
      <sheetName val="새공통(97년3월)"/>
      <sheetName val="공사개요"/>
      <sheetName val="파일공사"/>
      <sheetName val="물량산출"/>
      <sheetName val="면적대비"/>
      <sheetName val="apt골조"/>
      <sheetName val="Sheet2"/>
      <sheetName val="Sheet3"/>
      <sheetName val="도곡동빌라트보관"/>
      <sheetName val="공사비대비"/>
      <sheetName val="Sheet5"/>
      <sheetName val="Sheet6"/>
      <sheetName val="전기"/>
      <sheetName val="12.27"/>
      <sheetName val="12.23"/>
      <sheetName val="12.16"/>
      <sheetName val="12.9"/>
      <sheetName val="12.1"/>
      <sheetName val="11.25"/>
      <sheetName val="예비2"/>
      <sheetName val="11.18"/>
      <sheetName val="10월 4"/>
      <sheetName val="10월 3"/>
      <sheetName val="사진"/>
      <sheetName val="Sheet1"/>
      <sheetName val="공사현황"/>
      <sheetName val="직원투입계획"/>
      <sheetName val="현채투입계획"/>
      <sheetName val="산출내역서"/>
      <sheetName val="별표 "/>
      <sheetName val="마산월령동골조물량변경"/>
      <sheetName val="노임단가"/>
      <sheetName val="일위대가표"/>
      <sheetName val="현장현황"/>
      <sheetName val="공통부대비"/>
      <sheetName val="일용노임단가"/>
      <sheetName val="갑지"/>
      <sheetName val="#REF"/>
      <sheetName val="TOWER 10TON"/>
      <sheetName val="TOWER 12TON"/>
      <sheetName val="상반기손익차2총괄"/>
      <sheetName val="공통비총괄표"/>
      <sheetName val="경산"/>
      <sheetName val="내역"/>
      <sheetName val="구의33고"/>
      <sheetName val="P.M 별"/>
      <sheetName val="총괄표"/>
      <sheetName val="배수내역"/>
      <sheetName val="금융비용"/>
      <sheetName val="수입"/>
      <sheetName val="기초코드"/>
      <sheetName val="주요공사"/>
      <sheetName val="DHEQSUPT"/>
      <sheetName val="결과조달"/>
      <sheetName val="공무공A"/>
      <sheetName val="금액내역서"/>
      <sheetName val="3단계"/>
      <sheetName val="2단계"/>
      <sheetName val="70%"/>
      <sheetName val="2.대외공문"/>
      <sheetName val="공문"/>
      <sheetName val="대비"/>
      <sheetName val="9811"/>
      <sheetName val="Eq. Mobilization"/>
      <sheetName val="임대계획"/>
      <sheetName val="코드"/>
      <sheetName val="적상기초자료"/>
      <sheetName val="D-623D"/>
      <sheetName val="내역(중앙)"/>
      <sheetName val="기계"/>
      <sheetName val="정화조"/>
      <sheetName val="조경"/>
      <sheetName val="토목"/>
      <sheetName val="9509"/>
      <sheetName val="현장"/>
      <sheetName val="자재(원원+원대)"/>
      <sheetName val="M-EQPT-Z"/>
      <sheetName val="집계표"/>
      <sheetName val="CB"/>
      <sheetName val="관람석제출"/>
      <sheetName val="MixBed"/>
      <sheetName val="CondPol"/>
      <sheetName val="기초일위"/>
      <sheetName val="시설일위"/>
      <sheetName val="조명일위"/>
      <sheetName val="노임이"/>
      <sheetName val="청산공사"/>
      <sheetName val="공통비총퐛"/>
      <sheetName val="입찰보고"/>
      <sheetName val="납부서"/>
      <sheetName val="매립"/>
      <sheetName val="단가비교표"/>
      <sheetName val="W-현원가"/>
      <sheetName val="공사비집계"/>
      <sheetName val="날개벽"/>
      <sheetName val="TRE TABLE"/>
      <sheetName val="내역_FILE"/>
      <sheetName val="Total"/>
      <sheetName val="SCHEDULE"/>
      <sheetName val="ELECTRIC"/>
      <sheetName val="CTEMCOST"/>
      <sheetName val="Sheet2 (2)"/>
      <sheetName val="대여현황"/>
      <sheetName val="냉천부속동"/>
      <sheetName val="회사99"/>
      <sheetName val="하수급견적대비"/>
      <sheetName val="현장관리비"/>
      <sheetName val="골조시행"/>
      <sheetName val="일위대가(가설)"/>
      <sheetName val="와동25-3(변경)"/>
      <sheetName val="가격조사서"/>
      <sheetName val="터파기및재료"/>
      <sheetName val="공사비예산서(토목분)"/>
      <sheetName val="01"/>
      <sheetName val="입찰"/>
      <sheetName val="현경"/>
      <sheetName val="Sheet15"/>
      <sheetName val="본사공가현황"/>
      <sheetName val="실행"/>
      <sheetName val="식재인부"/>
      <sheetName val="연돌일위집계"/>
      <sheetName val="직재"/>
      <sheetName val="물량내역"/>
      <sheetName val="도근좌표"/>
      <sheetName val="연결임시"/>
      <sheetName val="연습"/>
      <sheetName val="유림총괄"/>
      <sheetName val="입력"/>
      <sheetName val="내역서"/>
      <sheetName val="원가계산서"/>
      <sheetName val="방수"/>
      <sheetName val="설계내역서"/>
      <sheetName val="문10"/>
      <sheetName val="소방기계"/>
      <sheetName val="데이타"/>
      <sheetName val="예가표"/>
      <sheetName val="단면 (2)"/>
      <sheetName val="10월실적마감"/>
      <sheetName val="7월실적마감"/>
      <sheetName val="8월실적마감"/>
      <sheetName val="9월실적마감"/>
      <sheetName val="14 장비소요계획"/>
      <sheetName val="노무비"/>
      <sheetName val="투입비분석표"/>
      <sheetName val="면접시간확인"/>
      <sheetName val="총괄내역서"/>
      <sheetName val="월별수입"/>
      <sheetName val="재집"/>
      <sheetName val="신대방33(적용)"/>
      <sheetName val="차액보증"/>
      <sheetName val="6PILE  (돌출)"/>
      <sheetName val="에너지동"/>
      <sheetName val="3.설계예산내역서(예산서)"/>
      <sheetName val="2.예정공정표"/>
      <sheetName val="예총"/>
      <sheetName val="BOJUNGGM"/>
      <sheetName val="원가계산서(남측)"/>
      <sheetName val="경영상태"/>
      <sheetName val="백분율"/>
      <sheetName val="토목주소"/>
      <sheetName val="프랜트면허"/>
      <sheetName val="형틀공사"/>
      <sheetName val="매각(6)"/>
      <sheetName val="설직재-1"/>
      <sheetName val="잡비"/>
      <sheetName val="정보"/>
      <sheetName val="갑지(추정)"/>
      <sheetName val="구조물공"/>
      <sheetName val="부대공"/>
      <sheetName val="배수공"/>
      <sheetName val="토공"/>
      <sheetName val="포장공"/>
      <sheetName val="2.형틀공사집계"/>
      <sheetName val="3.공통공사대비"/>
      <sheetName val="관급"/>
      <sheetName val="JIB CRANE,HOIST"/>
      <sheetName val="실행대비"/>
      <sheetName val="간접비"/>
      <sheetName val="집계표(육상)"/>
      <sheetName val="지급자재"/>
      <sheetName val="J直材4"/>
      <sheetName val="몰탈콘크리트"/>
      <sheetName val="철근집계"/>
      <sheetName val="현금흐름"/>
      <sheetName val="교통대책내역"/>
      <sheetName val="입찰안"/>
      <sheetName val="일위대가(계측기설치)"/>
      <sheetName val="산거각호표"/>
      <sheetName val="수주현황2월"/>
      <sheetName val="BID"/>
      <sheetName val="손익차9월2"/>
      <sheetName val="Sheet17"/>
      <sheetName val="업무분장"/>
      <sheetName val="2000년1차"/>
      <sheetName val="cp1"/>
      <sheetName val="1.취수장"/>
      <sheetName val="4차원가계산서"/>
      <sheetName val="3.바닥판  "/>
      <sheetName val="도급,하도급 예정금액"/>
      <sheetName val="실행간접비용"/>
      <sheetName val="수량산출"/>
      <sheetName val="마감사양"/>
      <sheetName val="다곡2교"/>
      <sheetName val="집계"/>
      <sheetName val="일위대가"/>
      <sheetName val="DATE"/>
      <sheetName val="방배동내역(리라)"/>
      <sheetName val="부대공사총괄"/>
      <sheetName val="현장경비"/>
      <sheetName val="건축공사집계표"/>
      <sheetName val="1차 내역서"/>
      <sheetName val="현금흐름(SPC)"/>
      <sheetName val="단가"/>
      <sheetName val="N賃率-職"/>
      <sheetName val="교각1"/>
      <sheetName val="SG"/>
      <sheetName val="단가산출2"/>
      <sheetName val="대치판정"/>
      <sheetName val="전장품(관리용)"/>
      <sheetName val="건축내역"/>
      <sheetName val="BASIC (2)"/>
      <sheetName val="부서현황"/>
      <sheetName val="적점"/>
      <sheetName val="돈암사업"/>
      <sheetName val="2.ㄱ)교량"/>
      <sheetName val="9GNG운반"/>
      <sheetName val="배수내역 (2)"/>
      <sheetName val="목표세부명세"/>
      <sheetName val="관로토공"/>
      <sheetName val="공량산출서"/>
      <sheetName val="변경내역"/>
      <sheetName val="실행(ALT1)"/>
      <sheetName val="수목데이타 "/>
      <sheetName val="부대tu"/>
      <sheetName val="직노"/>
      <sheetName val="친환경주택"/>
      <sheetName val="설비(제출)"/>
      <sheetName val="소비자가"/>
      <sheetName val="마포토정"/>
      <sheetName val="공통비(전체)"/>
      <sheetName val="1.우편집중내역서"/>
      <sheetName val="청구"/>
      <sheetName val="1ST"/>
      <sheetName val="자동제어"/>
      <sheetName val="2차공사"/>
      <sheetName val="대비표"/>
      <sheetName val="대림경상68억"/>
      <sheetName val="실행내역"/>
      <sheetName val="기초목"/>
      <sheetName val="해외(원화)"/>
      <sheetName val="부산제일극장"/>
      <sheetName val="우,오수"/>
      <sheetName val="금액순"/>
      <sheetName val="기초1"/>
      <sheetName val="일위목록"/>
      <sheetName val="배수관공"/>
      <sheetName val="세금자료"/>
      <sheetName val="공정"/>
      <sheetName val="첨부1"/>
      <sheetName val="토공(우물통,기타) "/>
      <sheetName val="집수정_600_700_"/>
      <sheetName val="입찰내역 발주처 양식"/>
      <sheetName val="수지표"/>
      <sheetName val="직접인건비"/>
      <sheetName val="직접경비"/>
      <sheetName val="__"/>
      <sheetName val="간접"/>
      <sheetName val="사통"/>
      <sheetName val="소일위대가코드표"/>
      <sheetName val="견적초기자료"/>
      <sheetName val="전통건설"/>
      <sheetName val="Ctrl"/>
      <sheetName val="이자"/>
      <sheetName val="변제"/>
      <sheetName val="상환대상"/>
      <sheetName val="7월11일"/>
      <sheetName val="attchament-Work Trade"/>
      <sheetName val="attchament-Type of Facilities"/>
      <sheetName val="CONCRETE"/>
      <sheetName val="기계경비(시간당)"/>
      <sheetName val="AS복구"/>
      <sheetName val="중기터파기"/>
      <sheetName val="변수값"/>
      <sheetName val="중기상차"/>
      <sheetName val="토사(PE)"/>
      <sheetName val="교사기준면적(초등)"/>
      <sheetName val="CON'C"/>
      <sheetName val="총괄"/>
      <sheetName val="ADmin"/>
      <sheetName val="견적서(갑지)"/>
      <sheetName val="TC#1"/>
      <sheetName val="TC#2"/>
      <sheetName val="TC#3"/>
      <sheetName val="TC#4"/>
      <sheetName val="TC#5"/>
      <sheetName val="TC#6"/>
      <sheetName val="해체용 크레인1"/>
      <sheetName val="해체용 크레인2"/>
      <sheetName val="pier(각형)"/>
      <sheetName val="9512BS-1"/>
      <sheetName val="96노임기준"/>
      <sheetName val="대구역사"/>
      <sheetName val="95년12월말"/>
      <sheetName val="관접합및부설"/>
      <sheetName val="작성가이드"/>
      <sheetName val="Z"/>
      <sheetName val="Cash2"/>
      <sheetName val="Ref."/>
      <sheetName val="도급원가"/>
      <sheetName val="5사남"/>
      <sheetName val="1062-X방향 "/>
      <sheetName val="기준및분포(OT)"/>
      <sheetName val="민감도"/>
      <sheetName val="산근"/>
      <sheetName val="Currency"/>
      <sheetName val="Phan tich ca may"/>
      <sheetName val="Chenh lech ca may"/>
      <sheetName val="TLg CN&amp;Laixe"/>
      <sheetName val="TLg CN&amp;Laixe (2)"/>
      <sheetName val="TLg Laitau"/>
      <sheetName val="TLg Laitau (2)"/>
      <sheetName val="escon"/>
      <sheetName val="tific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원가계산서"/>
      <sheetName val="기기품셈내역"/>
      <sheetName val="갑"/>
      <sheetName val="노무비산출내역"/>
      <sheetName val="내역서"/>
      <sheetName val="건축내역"/>
      <sheetName val="1,2,3,4,5단위수량"/>
      <sheetName val="FOB발"/>
      <sheetName val="주식"/>
      <sheetName val="설계조건"/>
      <sheetName val="중동공구"/>
      <sheetName val="기초코드"/>
      <sheetName val="일위대가(가설)"/>
      <sheetName val="중기일위대가"/>
      <sheetName val="주재료비"/>
      <sheetName val="#REF"/>
      <sheetName val="Sheet1"/>
      <sheetName val="대부예산서"/>
      <sheetName val="CODE"/>
      <sheetName val="노임단가"/>
      <sheetName val="단면가정"/>
      <sheetName val="중기사용료"/>
      <sheetName val="대로근거"/>
      <sheetName val="조명시설"/>
      <sheetName val="갑지"/>
      <sheetName val="CABLE SIZE-3"/>
      <sheetName val="0"/>
      <sheetName val="Sheet1 (2)"/>
      <sheetName val="혜송학교 경제원 제출"/>
      <sheetName val="플랜트 설치"/>
      <sheetName val="ABUT수량-A1"/>
      <sheetName val="포장복구집계"/>
      <sheetName val="AC포장수량"/>
      <sheetName val="중로근거"/>
      <sheetName val="입상내역"/>
      <sheetName val="DATE"/>
      <sheetName val="수량이동"/>
      <sheetName val="기둥(원형)"/>
      <sheetName val="국공유지및사유지"/>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
      <sheetName val="갑,을"/>
      <sheetName val="노임단가"/>
      <sheetName val="밸브설치"/>
      <sheetName val="VXXXXX"/>
      <sheetName val="제진기"/>
      <sheetName val="수문일1"/>
      <sheetName val="산수배수"/>
      <sheetName val="2공구산출내역"/>
      <sheetName val="금액내역서"/>
      <sheetName val="단가일람"/>
      <sheetName val="조경일람"/>
      <sheetName val="단가"/>
      <sheetName val="설계개요"/>
      <sheetName val="가설공사비"/>
      <sheetName val="도로구조공사비"/>
      <sheetName val="도로토공공사비"/>
      <sheetName val="여수토공사비"/>
      <sheetName val="96보완계획7.12"/>
      <sheetName val="일위대가표"/>
      <sheetName val="VXXXXXXX"/>
      <sheetName val="교각계산"/>
      <sheetName val="계화총괄"/>
      <sheetName val="계화배수(3대)"/>
      <sheetName val="DATA"/>
      <sheetName val="부안일위"/>
      <sheetName val="지급자재"/>
      <sheetName val="집계표(육상)"/>
      <sheetName val="9GNG운반"/>
      <sheetName val="해전배수"/>
      <sheetName val="노임"/>
      <sheetName val="단가산출서"/>
      <sheetName val="가공비"/>
      <sheetName val="쇠스랑보계산"/>
      <sheetName val="(옹벽계산1.1m)"/>
      <sheetName val="물푸기계산"/>
      <sheetName val="구조물헐기"/>
      <sheetName val="가채절"/>
      <sheetName val="1SGATE97"/>
      <sheetName val="설계명세서"/>
      <sheetName val="예산명세서"/>
      <sheetName val="자료입력"/>
      <sheetName val="수지"/>
      <sheetName val="년도별"/>
      <sheetName val="자재집계"/>
      <sheetName val="자재대"/>
      <sheetName val="공사비산출내역"/>
      <sheetName val="3.하중산정4.지지력"/>
      <sheetName val="DATE"/>
      <sheetName val="단면 (2)"/>
      <sheetName val="교각1"/>
      <sheetName val="입상내역"/>
      <sheetName val="국공유지및사유지"/>
      <sheetName val="내역"/>
      <sheetName val="유림골조"/>
      <sheetName val="98수문일위"/>
      <sheetName val="CTEMCOST"/>
      <sheetName val="배수갑문"/>
      <sheetName val="부대비"/>
      <sheetName val="스톱로그내역"/>
      <sheetName val="30신설일위대가"/>
      <sheetName val="30집계표"/>
      <sheetName val="6PILE  (돌출)"/>
      <sheetName val="수량이동"/>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노임단가"/>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통단가"/>
      <sheetName val="공통단위당"/>
      <sheetName val="공토공단가"/>
      <sheetName val="공토공단위당"/>
      <sheetName val="공토공산출"/>
      <sheetName val="수토공단가표"/>
      <sheetName val="수토공단위당"/>
      <sheetName val="수토공산출"/>
      <sheetName val="노임단가"/>
    </sheetNames>
    <sheetDataSet>
      <sheetData sheetId="0"/>
      <sheetData sheetId="1" refreshError="1"/>
      <sheetData sheetId="2"/>
      <sheetData sheetId="3"/>
      <sheetData sheetId="4" refreshError="1"/>
      <sheetData sheetId="5"/>
      <sheetData sheetId="6" refreshError="1"/>
      <sheetData sheetId="7" refreshError="1"/>
      <sheetData sheetId="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 val="DATA"/>
      <sheetName val="데이타"/>
      <sheetName val="한강운반비"/>
      <sheetName val="소야공정계획표"/>
      <sheetName val="이토변실(A3-LINE)"/>
      <sheetName val="횡배수관집현황(2공구)"/>
      <sheetName val="98NS-N"/>
      <sheetName val="포장면적산출"/>
      <sheetName val="000000"/>
      <sheetName val="보안등"/>
      <sheetName val="노무비"/>
      <sheetName val="공사비"/>
      <sheetName val="중산교"/>
      <sheetName val="수량산출"/>
      <sheetName val="#REF"/>
      <sheetName val="포장공자재집계표"/>
      <sheetName val="단위수량"/>
      <sheetName val="맨홀조서"/>
      <sheetName val="하수급견적대비"/>
      <sheetName val="차액보증"/>
      <sheetName val="공사설계"/>
      <sheetName val="토공계산"/>
      <sheetName val="tggwan(mac)"/>
      <sheetName val="DATE"/>
      <sheetName val="집계표"/>
      <sheetName val="몰탈재료산출"/>
      <sheetName val="Sheet1"/>
      <sheetName val="단가산출서"/>
      <sheetName val="6공구(당초)"/>
      <sheetName val="우수공"/>
      <sheetName val="BSD (2)"/>
      <sheetName val="당초"/>
      <sheetName val="터파기및재료"/>
      <sheetName val="J형측구단위수량"/>
      <sheetName val="웅진교-S2"/>
      <sheetName val="Sheet1 (2)"/>
      <sheetName val="설계가"/>
      <sheetName val="COPING"/>
      <sheetName val="앵커구조계산"/>
      <sheetName val="내역서"/>
      <sheetName val="깨기"/>
      <sheetName val="N賃率-職"/>
      <sheetName val="입찰안"/>
      <sheetName val="하부철근수량"/>
      <sheetName val="토공A"/>
      <sheetName val="조명시설"/>
      <sheetName val="J直材4"/>
      <sheetName val="수량산출서"/>
      <sheetName val="우각부보강"/>
      <sheetName val="98수문일위"/>
      <sheetName val="type-F"/>
      <sheetName val="위치조서"/>
      <sheetName val="횡배수관재료-"/>
      <sheetName val="계산서(직선부)"/>
      <sheetName val="포장재료집계표"/>
      <sheetName val="콘크리트측구연장"/>
      <sheetName val="포장공"/>
      <sheetName val="-몰탈콘크리트"/>
      <sheetName val="-배수구조물공토공"/>
      <sheetName val="교각1"/>
      <sheetName val="수로단위수량"/>
      <sheetName val="산출근거"/>
      <sheetName val="노임(1차)"/>
      <sheetName val="96보완계획7.12"/>
      <sheetName val="횡배수관기초"/>
      <sheetName val="횡배수관수량집계"/>
      <sheetName val="input"/>
      <sheetName val="자재단가표"/>
      <sheetName val="일위대가"/>
      <sheetName val="일위대가표"/>
      <sheetName val="반중력식옹벽"/>
      <sheetName val="H-pile(298x299)"/>
      <sheetName val="H-pile(250x250)"/>
      <sheetName val="터널조도"/>
      <sheetName val="데리네이타현황"/>
      <sheetName val="날개벽"/>
      <sheetName val="총괄"/>
      <sheetName val="노임단가"/>
      <sheetName val="배선(낙차)"/>
      <sheetName val="사각맨홀"/>
      <sheetName val="횡날개수집"/>
      <sheetName val="설비내역서"/>
      <sheetName val="건축내역서"/>
      <sheetName val="전기내역서"/>
      <sheetName val="지구단위계획"/>
      <sheetName val="공제구간조서"/>
      <sheetName val="금액내역서"/>
      <sheetName val="가시설단위수량"/>
      <sheetName val="관급자재"/>
      <sheetName val="시멘,골재"/>
      <sheetName val="콘크집계"/>
      <sheetName val="낙차공"/>
      <sheetName val="자재집계1"/>
      <sheetName val="측구날개벽"/>
      <sheetName val="호안공재료집계표"/>
      <sheetName val="맨홀수량"/>
      <sheetName val="준검 내역서"/>
      <sheetName val="기둥(원형)"/>
      <sheetName val="보도경계블럭"/>
      <sheetName val="우배수"/>
      <sheetName val="BOX"/>
      <sheetName val="대로근거"/>
      <sheetName val="자재"/>
      <sheetName val="하조서"/>
      <sheetName val="공사비명세서"/>
      <sheetName val="재료집계표빽업"/>
      <sheetName val="6PILE  (돌출)"/>
      <sheetName val="기초공"/>
      <sheetName val="건축내역"/>
      <sheetName val="XXXXXX"/>
      <sheetName val="주요자재집계"/>
      <sheetName val="몰탈자재집계"/>
      <sheetName val="수량총괄집계"/>
      <sheetName val="철근총괄집계"/>
      <sheetName val="BOX수량집계"/>
      <sheetName val="BOX철근"/>
      <sheetName val="BOX수량"/>
      <sheetName val="출입문수량집계"/>
      <sheetName val="출입문철근"/>
      <sheetName val="출입문(A-A)수량"/>
      <sheetName val="출입문(B-B)수량"/>
      <sheetName val="출입문(C-C)수량 "/>
      <sheetName val="출입문(D-D)수량"/>
      <sheetName val="출입문마감부"/>
      <sheetName val="접속슬래브"/>
      <sheetName val="U-TYPE수량집계"/>
      <sheetName val="U-TYPE철근"/>
      <sheetName val="U-TYPE(334~360)"/>
      <sheetName val="U-TYPE(360~380)"/>
      <sheetName val="U-TYPE(380~400)"/>
      <sheetName val="U-TYPE(400~420)"/>
      <sheetName val="간지"/>
      <sheetName val="8.PILE  (돌출)"/>
      <sheetName val="조도계산서 (도서)"/>
      <sheetName val="예정공정완"/>
      <sheetName val="단가"/>
      <sheetName val="FOOTING단면력"/>
      <sheetName val="암거단위"/>
      <sheetName val="실행철강하도"/>
      <sheetName val="단면 (2)"/>
      <sheetName val="02 SLAB"/>
      <sheetName val="05 BOX"/>
      <sheetName val="공사비집계"/>
      <sheetName val="3련 BOX"/>
      <sheetName val="가도공"/>
      <sheetName val="토공계산서(부체도로)"/>
      <sheetName val="Sheet2"/>
      <sheetName val="Sheet3"/>
      <sheetName val="MOTOR"/>
      <sheetName val="일반공사"/>
      <sheetName val="조명율표"/>
      <sheetName val="맨홀되메우기"/>
      <sheetName val="입고장부 (4)"/>
      <sheetName val="논산"/>
      <sheetName val="I.설계조건"/>
      <sheetName val="일위대가목차"/>
      <sheetName val="공량산출서"/>
      <sheetName val="우수"/>
      <sheetName val="XL4Poppy"/>
      <sheetName val="설계변경내역서"/>
      <sheetName val="Dae_Jiju"/>
      <sheetName val="DANGA"/>
      <sheetName val="Sikje_ingun"/>
      <sheetName val="TREE_D"/>
      <sheetName val="노임"/>
      <sheetName val="수안보-MBR1"/>
      <sheetName val="단가조사"/>
      <sheetName val="연장및면적(좌측)"/>
      <sheetName val="공사"/>
      <sheetName val="도로토적"/>
      <sheetName val="정부노임단가"/>
      <sheetName val="설계조건"/>
      <sheetName val="골재산출"/>
      <sheetName val="공통가설"/>
      <sheetName val="공사개요"/>
      <sheetName val="건축집계표"/>
      <sheetName val="내역"/>
      <sheetName val="Customer Databas"/>
      <sheetName val="Proposal"/>
      <sheetName val="대비"/>
      <sheetName val="규준틀"/>
      <sheetName val="산출"/>
      <sheetName val="산출목록표"/>
      <sheetName val="변압기 및 발전기 용량"/>
      <sheetName val="인건비"/>
      <sheetName val="RAHMEN"/>
      <sheetName val="토지조서"/>
      <sheetName val="노견단위수량"/>
      <sheetName val="토공집계"/>
      <sheetName val="wing"/>
      <sheetName val="NOMUBI"/>
      <sheetName val="sw1"/>
      <sheetName val="원계(계)"/>
      <sheetName val="단가일람표"/>
      <sheetName val="보차도경계석"/>
      <sheetName val="심사계산"/>
      <sheetName val="심사물량"/>
      <sheetName val="2000년1차"/>
      <sheetName val="2000전체분"/>
      <sheetName val="3.바닥판설계"/>
      <sheetName val="1.수인터널"/>
      <sheetName val="화산경계"/>
      <sheetName val="요율"/>
      <sheetName val="구조물토적"/>
      <sheetName val="배수장토목공사비"/>
      <sheetName val="001"/>
      <sheetName val="sheets"/>
      <sheetName val="수자재단위당"/>
      <sheetName val="지급자재"/>
      <sheetName val="충주"/>
      <sheetName val="BID"/>
      <sheetName val="설계총괄표"/>
      <sheetName val="단 box"/>
      <sheetName val="1차증가원가계산"/>
      <sheetName val="공구원가계산"/>
      <sheetName val="금호"/>
      <sheetName val="중간부"/>
      <sheetName val="말뚝지지력산정"/>
      <sheetName val="WO"/>
      <sheetName val="수목표준대가"/>
      <sheetName val="T형( 파일기초) 공현1교"/>
      <sheetName val="단면가정"/>
      <sheetName val="대전-교대(A1-A2)"/>
      <sheetName val="주형"/>
      <sheetName val="집수정(600-700)"/>
      <sheetName val="RangeObject"/>
      <sheetName val="경산"/>
      <sheetName val="BSD_(2)"/>
      <sheetName val="철근단면적"/>
      <sheetName val="비탈면보호공수량산출"/>
      <sheetName val="t형"/>
      <sheetName val="노임목록"/>
      <sheetName val="일위목록"/>
      <sheetName val="자재목록"/>
      <sheetName val="중기목록"/>
      <sheetName val="1.설계조건"/>
      <sheetName val="24분기"/>
      <sheetName val="전원계측기지수"/>
      <sheetName val="Tenants"/>
      <sheetName val="일위대가표 (2)"/>
      <sheetName val="11"/>
      <sheetName val="토사_PE_"/>
      <sheetName val="참고 1"/>
      <sheetName val="중로근거"/>
      <sheetName val="예산변경사항"/>
      <sheetName val="배수관공"/>
      <sheetName val="토공총"/>
      <sheetName val="횡 연장"/>
      <sheetName val="본체"/>
      <sheetName val="포장재료(1)"/>
      <sheetName val="편입조서"/>
      <sheetName val="품셈TABLE"/>
      <sheetName val="공내역"/>
      <sheetName val="소비자가"/>
      <sheetName val="담장산출"/>
      <sheetName val="일반수량집계표"/>
      <sheetName val="토사(PE)"/>
      <sheetName val="자료"/>
      <sheetName val="wall"/>
      <sheetName val="계산서(곡선부)"/>
      <sheetName val="-치수표(곡선부)"/>
      <sheetName val="3BL공동구 수량"/>
      <sheetName val="TYPE1"/>
      <sheetName val="흄관기초"/>
      <sheetName val="C3"/>
      <sheetName val="1련박스"/>
      <sheetName val="내역서변경성원"/>
      <sheetName val="원형1호맨홀토공수량"/>
      <sheetName val="토공(완충)"/>
      <sheetName val="코드표"/>
      <sheetName val="업무량"/>
      <sheetName val="역T형교대-2수량"/>
      <sheetName val="단가비교표"/>
      <sheetName val="화재 탐지 설비"/>
      <sheetName val="버스운행안내"/>
      <sheetName val="근태계획서"/>
      <sheetName val="예방접종계획"/>
      <sheetName val="8.석축단위(H=1.5M)"/>
      <sheetName val="FRT_O"/>
      <sheetName val="FAB_I"/>
      <sheetName val="crude.SLAB RE-bar"/>
      <sheetName val="예정(3)"/>
      <sheetName val="설계명세서"/>
      <sheetName val="전기일위대가"/>
      <sheetName val="96보완계획7_12"/>
      <sheetName val="Sheet1_(2)"/>
      <sheetName val="조건표"/>
      <sheetName val="정산입력"/>
      <sheetName val="ilch"/>
      <sheetName val="말뚝물량"/>
      <sheetName val="설직재-1"/>
      <sheetName val="ITEM"/>
      <sheetName val="단위단가"/>
      <sheetName val="산근1,2"/>
      <sheetName val="단위중량"/>
      <sheetName val="단면검토"/>
      <sheetName val="design criteria"/>
      <sheetName val="working load at the btm ft."/>
      <sheetName val="plan&amp;section of foundation"/>
      <sheetName val="member design"/>
      <sheetName val="soil bearing check"/>
      <sheetName val="총괄표"/>
      <sheetName val="인공산출"/>
      <sheetName val="통합"/>
      <sheetName val="단면치수"/>
      <sheetName val="4)유동표"/>
      <sheetName val="안정검토"/>
      <sheetName val="TEL"/>
      <sheetName val="배수공집계표"/>
      <sheetName val="기계경비"/>
      <sheetName val="일반자재"/>
      <sheetName val="배수공"/>
      <sheetName val="G.R300경비"/>
      <sheetName val="COPING-1"/>
      <sheetName val="BQ(실행)"/>
      <sheetName val="Total"/>
      <sheetName val="진주방향"/>
      <sheetName val="수량3"/>
      <sheetName val="횡배수관토공수량"/>
      <sheetName val="입력"/>
      <sheetName val="Y-WORK"/>
      <sheetName val="포장수량집계"/>
      <sheetName val="횡배수관"/>
      <sheetName val="견적서세부내용"/>
      <sheetName val="견적내용입력"/>
      <sheetName val="발신정보"/>
      <sheetName val="접속도로1"/>
      <sheetName val="총괄설계내역서"/>
      <sheetName val="자재집게표 "/>
      <sheetName val="Macro(발전기)"/>
      <sheetName val="COVER"/>
      <sheetName val="출력X"/>
      <sheetName val="200"/>
      <sheetName val="사  업  비  수  지  예  산  서"/>
      <sheetName val="계화배수"/>
      <sheetName val="방음벽 기초 일반수량"/>
      <sheetName val="순성토"/>
      <sheetName val="장비"/>
      <sheetName val="산근1"/>
      <sheetName val="노무"/>
      <sheetName val="중기사용료"/>
      <sheetName val="일위대가표(DEEP)"/>
      <sheetName val="산출내역서집계표"/>
      <sheetName val="조립식옹벽집계"/>
      <sheetName val="유말집계"/>
      <sheetName val="수로교구조물내역"/>
      <sheetName val="가감수량"/>
      <sheetName val="맨홀수량산출"/>
      <sheetName val="dtt0301"/>
      <sheetName val="투찰"/>
      <sheetName val="용집"/>
      <sheetName val="접속도로"/>
      <sheetName val="단위량당중기"/>
      <sheetName val="내역금회"/>
      <sheetName val="집계"/>
      <sheetName val="적용토목"/>
      <sheetName val="부하계산서"/>
      <sheetName val="골재및자재집계표"/>
      <sheetName val="토적표"/>
      <sheetName val=" 토목 처리장도급내역서 "/>
      <sheetName val="일반부표"/>
      <sheetName val="ⴭⴭⴭⴭⴭ"/>
      <sheetName val="자재단가"/>
      <sheetName val="&lt;목록&gt;"/>
      <sheetName val="낙찰표"/>
      <sheetName val="7단가"/>
      <sheetName val="계정"/>
      <sheetName val="세목전체"/>
      <sheetName val="내역서01"/>
      <sheetName val="sub"/>
      <sheetName val="설계예산서"/>
      <sheetName val="예산내역서"/>
      <sheetName val="원가계산서"/>
      <sheetName val="PUMP"/>
      <sheetName val="소업1교"/>
      <sheetName val="일위대가(가설)"/>
      <sheetName val="총괄내역서"/>
      <sheetName val="REINF."/>
      <sheetName val="횡배위치"/>
      <sheetName val="계산중"/>
      <sheetName val="-배수구조총재료"/>
      <sheetName val="실행내역서"/>
      <sheetName val="변화치수"/>
      <sheetName val="특별교실"/>
      <sheetName val="STEEL BOX 단면설계(SEC.8)"/>
      <sheetName val="실행예산"/>
      <sheetName val="상 부"/>
      <sheetName val="견적서"/>
      <sheetName val="장비경비"/>
      <sheetName val="guard(mac)"/>
      <sheetName val="맨홀수량산출(A-LINE)"/>
      <sheetName val="hvac(제어동)"/>
      <sheetName val="전체철근집계"/>
      <sheetName val="SORCE1"/>
      <sheetName val="분류작업"/>
      <sheetName val="토공(우물통,기타) "/>
      <sheetName val="제출내역 (2)"/>
      <sheetName val="일위_파일"/>
      <sheetName val="관로공표지"/>
      <sheetName val="설계"/>
      <sheetName val="종배수관(신)"/>
      <sheetName val="적용단위길이"/>
      <sheetName val="자료입력"/>
      <sheetName val="종배수관면벽신"/>
      <sheetName val="암거공"/>
      <sheetName val="운반"/>
      <sheetName val="공주-교대(A1)"/>
      <sheetName val="RE9604"/>
      <sheetName val="98지급계획"/>
      <sheetName val=" 견적서"/>
      <sheetName val="토목주소"/>
      <sheetName val="프랜트면허"/>
      <sheetName val="토적표(1)"/>
      <sheetName val="1단계"/>
      <sheetName val="실행내역 "/>
      <sheetName val="capbeam(1)"/>
      <sheetName val="Area"/>
      <sheetName val="2004SS"/>
      <sheetName val="2004CJ"/>
      <sheetName val="일위"/>
      <sheetName val="토지산출근거"/>
      <sheetName val="공통부대비"/>
      <sheetName val="자(3.0m)"/>
      <sheetName val="내역서1"/>
      <sheetName val="DATA 입력란"/>
      <sheetName val="기초"/>
      <sheetName val="3도로"/>
      <sheetName val="입력DATA"/>
      <sheetName val="바닥판"/>
      <sheetName val="2.단면가정"/>
      <sheetName val="4.말뚝설계"/>
      <sheetName val="수문일1"/>
      <sheetName val="구조물철거타공정이월"/>
      <sheetName val="부대내역"/>
      <sheetName val="FB25JN"/>
      <sheetName val="현대건설공구(UNIT)"/>
      <sheetName val="동해title"/>
      <sheetName val="단가표"/>
      <sheetName val="정보매체A동"/>
      <sheetName val="용수지선토적"/>
      <sheetName val="1차변경내역"/>
      <sheetName val="토목내역서"/>
      <sheetName val="형상"/>
      <sheetName val="노단"/>
      <sheetName val="자단"/>
      <sheetName val="20관리비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sheetData sheetId="326"/>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sheetData sheetId="432" refreshError="1"/>
      <sheetData sheetId="433" refreshError="1"/>
      <sheetData sheetId="434" refreshError="1"/>
      <sheetData sheetId="435" refreshError="1"/>
      <sheetData sheetId="436" refreshError="1"/>
      <sheetData sheetId="437" refreshError="1"/>
      <sheetData sheetId="438" refreshError="1"/>
      <sheetData sheetId="439"/>
      <sheetData sheetId="440"/>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
      <sheetName val="관급자재대"/>
      <sheetName val="관급자재재료집계"/>
      <sheetName val="공사비총괄표"/>
      <sheetName val="부대공사"/>
      <sheetName val="토목공사"/>
      <sheetName val="기계공사"/>
      <sheetName val="일대가목록"/>
      <sheetName val="일위대가"/>
      <sheetName val="단가산출목록"/>
      <sheetName val="산출근거표"/>
      <sheetName val="장비총괄"/>
      <sheetName val="장비단가"/>
      <sheetName val="사용자재단가"/>
      <sheetName val="자재비"/>
      <sheetName val="노임단가"/>
      <sheetName val="기계물량산출"/>
      <sheetName val="기계수문일위"/>
      <sheetName val="ⴭⴭⴭⴭⴭⴭ"/>
      <sheetName val="단가"/>
      <sheetName val="내역서"/>
      <sheetName val="내역"/>
      <sheetName val="98NS-N"/>
      <sheetName val="청천내"/>
      <sheetName val="구천"/>
      <sheetName val="뚝토공"/>
      <sheetName val="설계개요"/>
      <sheetName val="제진기"/>
      <sheetName val="금액내역서"/>
      <sheetName val="설계조건"/>
      <sheetName val="단가일람"/>
      <sheetName val="조경일람"/>
      <sheetName val="소포지구 (DS검토)"/>
      <sheetName val="국공유지및사유지"/>
      <sheetName val="계화총괄"/>
      <sheetName val="계화배수(3대)"/>
      <sheetName val="단면 (2)"/>
      <sheetName val="공종별"/>
      <sheetName val="지급자재조서"/>
      <sheetName val="용지매수보상비조서"/>
      <sheetName val="측량,공감,관리"/>
      <sheetName val="잡지출"/>
      <sheetName val="CON포장수량"/>
      <sheetName val="CONUNIT"/>
      <sheetName val="포장공"/>
      <sheetName val="98수문일위"/>
      <sheetName val="수량이동"/>
      <sheetName val="일위대가_호표"/>
      <sheetName val="비당1제수문전동화공사"/>
      <sheetName val="수문물량"/>
      <sheetName val="자재단가"/>
      <sheetName val="수문일위"/>
      <sheetName val="비당1방수문공사"/>
      <sheetName val="수문계산서"/>
      <sheetName val="ABUT수량-A1"/>
      <sheetName val="가설공사비"/>
      <sheetName val="도로구조공사비"/>
      <sheetName val="도로토공공사비"/>
      <sheetName val="여수토공사비"/>
      <sheetName val="방송(체육관)"/>
      <sheetName val="중기일위대가"/>
      <sheetName val="MOTOR"/>
      <sheetName val="취수탑"/>
      <sheetName val="중사"/>
      <sheetName val="0"/>
      <sheetName val="우,오수"/>
      <sheetName val="공사비예산서(토목분)"/>
      <sheetName val="평가데이터"/>
      <sheetName val="조명시설"/>
      <sheetName val="2000년1차"/>
      <sheetName val="단가대비표(기계설비)"/>
      <sheetName val="일위대가목록"/>
      <sheetName val="자재소요량집계표"/>
      <sheetName val="공내역"/>
      <sheetName val="단가(보완)"/>
      <sheetName val="대가 (보완)"/>
      <sheetName val="단가산출서"/>
      <sheetName val="철거산출근거"/>
      <sheetName val="가흥배수장"/>
      <sheetName val="30신설일위대가"/>
      <sheetName val="30집계표"/>
      <sheetName val="한전납입금"/>
      <sheetName val="참조"/>
      <sheetName val="경비"/>
      <sheetName val="경비산출"/>
      <sheetName val="spec1"/>
      <sheetName val="Sheet1 (2)"/>
      <sheetName val="6PILE  (돌출)"/>
      <sheetName val="설직재-1"/>
      <sheetName val="출력X"/>
      <sheetName val="소요자재"/>
      <sheetName val="노무산출서"/>
      <sheetName val="중기사용료"/>
      <sheetName val="공문"/>
      <sheetName val="BI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7"/>
      <sheetName val="일반수량총괄집계"/>
      <sheetName val="ABUT수량-A1"/>
      <sheetName val="횡배수관수량집계"/>
      <sheetName val="배수관 집계"/>
      <sheetName val="본선집계"/>
      <sheetName val="횡배수관현황"/>
      <sheetName val="횡배수관"/>
      <sheetName val="횡배수관평균터파기고"/>
      <sheetName val="1.설계조건"/>
      <sheetName val="03.하중계산"/>
      <sheetName val="입력값"/>
      <sheetName val="주형"/>
      <sheetName val="안정검토"/>
      <sheetName val="부하LOAD"/>
      <sheetName val="WAN-S"/>
      <sheetName val="물가시세"/>
      <sheetName val="노임단가"/>
      <sheetName val="L_RPTA05_목록"/>
      <sheetName val="MOTOR"/>
      <sheetName val="설계조건"/>
      <sheetName val="3.하중계산"/>
      <sheetName val="U-TYPE(1)"/>
      <sheetName val="Sheet1"/>
      <sheetName val="전력구구조물산근"/>
      <sheetName val="안정계산"/>
      <sheetName val="단면검토"/>
      <sheetName val="강관루프"/>
      <sheetName val="SAP OUTPUT"/>
      <sheetName val="역T형교대(말뚝기초)"/>
      <sheetName val="BLOCK-1 (5)"/>
      <sheetName val="쌍송교"/>
      <sheetName val="토사(PE)"/>
      <sheetName val="3련 BOX"/>
      <sheetName val="입력DATA"/>
      <sheetName val="정부노임단가"/>
      <sheetName val="수량명세서"/>
      <sheetName val="부하계산서"/>
      <sheetName val="적용단위길이"/>
      <sheetName val="※참고자료※"/>
      <sheetName val="중기일위대가"/>
      <sheetName val="정산입력"/>
      <sheetName val="001"/>
      <sheetName val="수량집계"/>
      <sheetName val="타공종이기"/>
      <sheetName val="기계"/>
      <sheetName val="외천교"/>
      <sheetName val="일반공사"/>
      <sheetName val="자재단가"/>
      <sheetName val="좌표단면SPRING"/>
      <sheetName val="수질정화시설"/>
      <sheetName val="초기화면"/>
      <sheetName val="TYPE-3"/>
      <sheetName val="차액보증"/>
      <sheetName val="8.PILE  (돌출)"/>
      <sheetName val="DATA"/>
      <sheetName val="3BL공동구 수량"/>
      <sheetName val="신천교(음성)"/>
      <sheetName val="날개벽수량표"/>
      <sheetName val="내역서"/>
      <sheetName val="조명시설"/>
      <sheetName val="일위대가"/>
      <sheetName val="전기"/>
      <sheetName val="횡배위치"/>
      <sheetName val="기초공"/>
      <sheetName val="기둥(원형)"/>
      <sheetName val="고창방향"/>
      <sheetName val="교각계산"/>
      <sheetName val="보차도경계석"/>
      <sheetName val="집계표(육상)"/>
      <sheetName val="준검 내역서"/>
      <sheetName val="관리사무소"/>
      <sheetName val="ⴭⴭⴭⴭ"/>
      <sheetName val="바닥판"/>
      <sheetName val="현장지지물물량"/>
      <sheetName val="다이꾸"/>
      <sheetName val="아파트"/>
      <sheetName val="증감내역서"/>
      <sheetName val="토공유동표(전체.당초)"/>
      <sheetName val="화재 탐지 설비"/>
      <sheetName val="조도계산서 (도서)"/>
      <sheetName val="1. 설계조건 2.단면가정 3. 하중계산"/>
      <sheetName val="DATA 입력란"/>
      <sheetName val="교각1"/>
      <sheetName val="배수공"/>
      <sheetName val="암거"/>
      <sheetName val="포장공"/>
      <sheetName val="1공구"/>
      <sheetName val="7급줄떼"/>
      <sheetName val="FOOTING단면력"/>
      <sheetName val="흄관기초"/>
      <sheetName val="BID"/>
      <sheetName val="우수관수량집계표"/>
      <sheetName val="집수정수량집계"/>
      <sheetName val="우수맨홀(3호)토공수량"/>
      <sheetName val="보집계표"/>
      <sheetName val="INPUT"/>
      <sheetName val="ASP포장"/>
      <sheetName val="4)유동표"/>
      <sheetName val="집수정단"/>
      <sheetName val="1.설계기준"/>
      <sheetName val="1.본장"/>
    </sheetNames>
    <sheetDataSet>
      <sheetData sheetId="0" refreshError="1">
        <row r="2">
          <cell r="C2">
            <v>147.96600000000001</v>
          </cell>
          <cell r="F2">
            <v>148.80799999999999</v>
          </cell>
        </row>
        <row r="3">
          <cell r="C3">
            <v>147.93700000000001</v>
          </cell>
          <cell r="F3">
            <v>148.77799999999999</v>
          </cell>
        </row>
        <row r="4">
          <cell r="C4">
            <v>147.96600000000001</v>
          </cell>
          <cell r="F4">
            <v>148.80799999999999</v>
          </cell>
        </row>
      </sheetData>
      <sheetData sheetId="1" refreshError="1"/>
      <sheetData sheetId="2" refreshError="1"/>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refreshError="1"/>
      <sheetData sheetId="42" refreshError="1"/>
      <sheetData sheetId="43" refreshError="1"/>
      <sheetData sheetId="44"/>
      <sheetData sheetId="45" refreshError="1"/>
      <sheetData sheetId="46" refreshError="1"/>
      <sheetData sheetId="47" refreshError="1"/>
      <sheetData sheetId="48" refreshError="1"/>
      <sheetData sheetId="49" refreshError="1"/>
      <sheetData sheetId="50" refreshError="1"/>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교각계산"/>
      <sheetName val="CAPBEAM 단면계산"/>
      <sheetName val="교좌면설계"/>
      <sheetName val="Sheet5"/>
      <sheetName val="Sheet6"/>
      <sheetName val="Sheet7"/>
      <sheetName val="Sheet8"/>
      <sheetName val="Sheet9"/>
      <sheetName val="Sheet10"/>
      <sheetName val="Sheet11"/>
      <sheetName val="Sheet12"/>
      <sheetName val="Sheet13"/>
      <sheetName val="Sheet14"/>
      <sheetName val="Sheet15"/>
      <sheetName val="Sheet16"/>
      <sheetName val="단가표 "/>
      <sheetName val="ABUT수량-A1"/>
      <sheetName val="단면 (2)"/>
      <sheetName val="교각1"/>
      <sheetName val="설계조건"/>
      <sheetName val="안정계산"/>
      <sheetName val="단면검토"/>
      <sheetName val="1.설계조건"/>
      <sheetName val="가공비"/>
      <sheetName val="2000년1차"/>
      <sheetName val="#REF"/>
      <sheetName val="차액보증"/>
      <sheetName val="Sheet1"/>
      <sheetName val="도장수량(하1)"/>
      <sheetName val="주형"/>
      <sheetName val="Sheet17"/>
      <sheetName val="TABLE"/>
      <sheetName val="하중"/>
      <sheetName val="여흥"/>
      <sheetName val="소양2-P5"/>
      <sheetName val="2.주요계수총괄"/>
      <sheetName val="점수계산1-2"/>
      <sheetName val="횡배수관토공수량"/>
      <sheetName val="간선계산"/>
      <sheetName val="인부신상자료"/>
      <sheetName val="3BL공동구 수량"/>
      <sheetName val="대비"/>
      <sheetName val="데이타"/>
      <sheetName val="DATA"/>
      <sheetName val="INPUT"/>
      <sheetName val="역T형"/>
      <sheetName val="2.2.2입적표"/>
      <sheetName val="부하계산서"/>
      <sheetName val="포장복구집계"/>
      <sheetName val="일반수량총괄"/>
      <sheetName val="사용성검토"/>
      <sheetName val="수로단위수량"/>
      <sheetName val="특2호부관하천산근"/>
      <sheetName val="상부수로교(입력용)"/>
      <sheetName val="98수문일위"/>
      <sheetName val="B부대공"/>
      <sheetName val="Sheet1 (2)"/>
      <sheetName val="SLAB"/>
      <sheetName val="우수"/>
      <sheetName val="수로교총재료집계"/>
      <sheetName val="단면가정"/>
      <sheetName val="정부노임단가"/>
      <sheetName val="1. 설계조건 2.단면가정 3. 하중계산"/>
      <sheetName val="DATA 입력란"/>
      <sheetName val="가시설단위수량"/>
      <sheetName val="날개벽"/>
      <sheetName val="J형측구단위수량"/>
      <sheetName val="CABLE SIZE-3"/>
      <sheetName val="내역서"/>
      <sheetName val="버스운행안내"/>
      <sheetName val="예방접종계획"/>
      <sheetName val="근태계획서"/>
      <sheetName val="L형옹벽(key)"/>
      <sheetName val="우각부보강"/>
      <sheetName val="원형맨홀수량"/>
      <sheetName val="수량산출"/>
      <sheetName val="영업2"/>
      <sheetName val="DATE"/>
      <sheetName val="기초공"/>
      <sheetName val="기둥(원형)"/>
      <sheetName val="기계내역"/>
      <sheetName val="2F 회의실견적(5_14 일대)"/>
      <sheetName val="식재품셈"/>
      <sheetName val="간지"/>
      <sheetName val="맨홀수량산출"/>
      <sheetName val="재료집계"/>
      <sheetName val="반중력식옹벽3.5"/>
      <sheetName val="단면치수"/>
      <sheetName val="안정검토"/>
      <sheetName val="단면설계"/>
      <sheetName val="갑지"/>
      <sheetName val="중기사용료"/>
      <sheetName val="장비"/>
      <sheetName val="노무"/>
      <sheetName val="200"/>
      <sheetName val="변화치수"/>
      <sheetName val="산출근거"/>
      <sheetName val="공내역"/>
      <sheetName val="화산경계"/>
      <sheetName val="guard(mac)"/>
      <sheetName val="내역서적용수량 (지방도893)"/>
      <sheetName val="용수개거 내역수량집계표"/>
      <sheetName val="工완성공사율"/>
      <sheetName val="구조물철거타공정이월"/>
      <sheetName val="1062-X방향 "/>
      <sheetName val="공통"/>
      <sheetName val="T1"/>
      <sheetName val="3.하중산정4.지지력"/>
      <sheetName val="P-산#1-1(WOWA1)"/>
      <sheetName val="1련박스"/>
      <sheetName val="부하(성남)"/>
      <sheetName val="공사비예산서(토목분)"/>
      <sheetName val="배수문"/>
      <sheetName val="터파기및재료"/>
      <sheetName val="0"/>
      <sheetName val="INPUT(덕도방향-시점)"/>
      <sheetName val="원가계산서"/>
      <sheetName val="진주방향"/>
      <sheetName val="마산방향"/>
      <sheetName val="원형1호맨홀토공수량"/>
      <sheetName val="XXXXXX"/>
      <sheetName val="주요자재집계"/>
      <sheetName val="몰탈자재집계"/>
      <sheetName val="수량총괄집계"/>
      <sheetName val="철근총괄집계"/>
      <sheetName val="BOX수량집계"/>
      <sheetName val="BOX철근"/>
      <sheetName val="BOX수량"/>
      <sheetName val="출입문수량집계"/>
      <sheetName val="출입문철근"/>
      <sheetName val="출입문(A-A)수량"/>
      <sheetName val="출입문(B-B)수량"/>
      <sheetName val="출입문(C-C)수량 "/>
      <sheetName val="출입문(D-D)수량"/>
      <sheetName val="출입문마감부"/>
      <sheetName val="접속슬래브"/>
      <sheetName val="U-TYPE수량집계"/>
      <sheetName val="U-TYPE철근"/>
      <sheetName val="U-TYPE(334~360)"/>
      <sheetName val="U-TYPE(360~380)"/>
      <sheetName val="U-TYPE(380~400)"/>
      <sheetName val="U-TYPE(400~420)"/>
    </sheetNames>
    <sheetDataSet>
      <sheetData sheetId="0" refreshError="1">
        <row r="32">
          <cell r="E32">
            <v>11.4</v>
          </cell>
        </row>
        <row r="38">
          <cell r="M38">
            <v>0.222</v>
          </cell>
        </row>
        <row r="40">
          <cell r="M40">
            <v>5</v>
          </cell>
        </row>
        <row r="86">
          <cell r="K86">
            <v>162.30099999999999</v>
          </cell>
        </row>
        <row r="98">
          <cell r="K98">
            <v>42.49</v>
          </cell>
        </row>
        <row r="108">
          <cell r="G108">
            <v>32.67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단가개요"/>
      <sheetName val="표지"/>
      <sheetName val="사업비변경내역"/>
      <sheetName val="수지예산서(년도별)"/>
      <sheetName val="시설부대경비"/>
      <sheetName val="직접보상비"/>
      <sheetName val="간접보상비"/>
      <sheetName val="감정평가수수료"/>
      <sheetName val="기초액배분"/>
      <sheetName val="제경비요율"/>
      <sheetName val="총괄표"/>
      <sheetName val="제비율표(21하)"/>
      <sheetName val="총괄표(공구-공종별)"/>
      <sheetName val="내역서"/>
      <sheetName val="내역서(중기제외)"/>
      <sheetName val="(내역서 검토)"/>
      <sheetName val="&lt;부대공사비&gt;"/>
      <sheetName val="가설공사규모"/>
      <sheetName val="중기운반"/>
      <sheetName val="중기운반 대수"/>
      <sheetName val="산지복구비"/>
      <sheetName val="관급자재 관리비"/>
      <sheetName val="시험비 집계"/>
      <sheetName val="시험비 물량(X)"/>
      <sheetName val="안전관리비"/>
      <sheetName val="안전점검비"/>
      <sheetName val="기술사용료"/>
      <sheetName val="안전점검비(가설구조물)"/>
      <sheetName val="마.품질관리활동비(ebs)"/>
      <sheetName val="&lt;기타공사비&gt;"/>
      <sheetName val="산지복구비 기준"/>
    </sheetNames>
    <sheetDataSet>
      <sheetData sheetId="0">
        <row r="2">
          <cell r="B2" t="str">
            <v>고군</v>
          </cell>
        </row>
        <row r="3">
          <cell r="B3" t="str">
            <v>배수개선사업</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ow r="3">
          <cell r="A3" t="str">
            <v/>
          </cell>
          <cell r="B3" t="str">
            <v/>
          </cell>
          <cell r="C3" t="str">
            <v/>
          </cell>
          <cell r="D3" t="str">
            <v/>
          </cell>
          <cell r="E3" t="str">
            <v>단 가</v>
          </cell>
          <cell r="F3" t="str">
            <v>금 액</v>
          </cell>
          <cell r="G3" t="str">
            <v>단 가</v>
          </cell>
          <cell r="H3" t="str">
            <v>금 액</v>
          </cell>
          <cell r="I3" t="str">
            <v>단 가</v>
          </cell>
          <cell r="J3" t="str">
            <v>금 액</v>
          </cell>
          <cell r="K3" t="str">
            <v>단 가</v>
          </cell>
          <cell r="L3" t="str">
            <v>금 액</v>
          </cell>
        </row>
        <row r="4">
          <cell r="A4" t="str">
            <v>◇고군지구 배수개선사업 공사비 명세서</v>
          </cell>
          <cell r="B4" t="str">
            <v/>
          </cell>
          <cell r="C4">
            <v>1</v>
          </cell>
          <cell r="D4" t="str">
            <v xml:space="preserve">식    </v>
          </cell>
          <cell r="E4" t="str">
            <v/>
          </cell>
          <cell r="F4">
            <v>7694312571</v>
          </cell>
          <cell r="G4" t="str">
            <v/>
          </cell>
          <cell r="H4">
            <v>1968162208</v>
          </cell>
          <cell r="I4" t="str">
            <v/>
          </cell>
          <cell r="J4">
            <v>4456677758</v>
          </cell>
          <cell r="K4" t="str">
            <v/>
          </cell>
          <cell r="L4">
            <v>1269472605</v>
          </cell>
        </row>
        <row r="5">
          <cell r="A5" t="str">
            <v>1. 둔전공구 공사비명세서</v>
          </cell>
          <cell r="B5" t="str">
            <v/>
          </cell>
          <cell r="C5">
            <v>1</v>
          </cell>
          <cell r="D5" t="str">
            <v xml:space="preserve">식    </v>
          </cell>
          <cell r="E5">
            <v>3402693700</v>
          </cell>
          <cell r="F5">
            <v>3402693700</v>
          </cell>
          <cell r="G5">
            <v>1050736259</v>
          </cell>
          <cell r="H5">
            <v>1050736259</v>
          </cell>
          <cell r="I5">
            <v>1972564715</v>
          </cell>
          <cell r="J5">
            <v>1972564715</v>
          </cell>
          <cell r="K5">
            <v>379392726</v>
          </cell>
          <cell r="L5">
            <v>379392726</v>
          </cell>
        </row>
        <row r="6">
          <cell r="A6" t="str">
            <v>2. 마산공구 공사비명세서</v>
          </cell>
          <cell r="B6" t="str">
            <v/>
          </cell>
          <cell r="C6">
            <v>1</v>
          </cell>
          <cell r="D6" t="str">
            <v xml:space="preserve">식    </v>
          </cell>
          <cell r="E6">
            <v>3707186465</v>
          </cell>
          <cell r="F6">
            <v>3707186465</v>
          </cell>
          <cell r="G6">
            <v>892804826</v>
          </cell>
          <cell r="H6">
            <v>892804826</v>
          </cell>
          <cell r="I6">
            <v>2354909101</v>
          </cell>
          <cell r="J6">
            <v>2354909101</v>
          </cell>
          <cell r="K6">
            <v>459472538</v>
          </cell>
          <cell r="L6">
            <v>459472538</v>
          </cell>
        </row>
        <row r="7">
          <cell r="A7" t="str">
            <v>3. 부대공 공사비명세서</v>
          </cell>
          <cell r="B7" t="str">
            <v/>
          </cell>
          <cell r="C7">
            <v>1</v>
          </cell>
          <cell r="D7" t="str">
            <v xml:space="preserve">식    </v>
          </cell>
          <cell r="E7">
            <v>584432406</v>
          </cell>
          <cell r="F7">
            <v>584432406</v>
          </cell>
          <cell r="G7">
            <v>24621123</v>
          </cell>
          <cell r="H7">
            <v>24621123</v>
          </cell>
          <cell r="I7">
            <v>129203942</v>
          </cell>
          <cell r="J7">
            <v>129203942</v>
          </cell>
          <cell r="K7">
            <v>430607341</v>
          </cell>
          <cell r="L7">
            <v>430607341</v>
          </cell>
        </row>
        <row r="8">
          <cell r="A8" t="str">
            <v/>
          </cell>
          <cell r="B8" t="str">
            <v/>
          </cell>
          <cell r="C8">
            <v>0</v>
          </cell>
          <cell r="D8" t="str">
            <v/>
          </cell>
          <cell r="E8">
            <v>0</v>
          </cell>
          <cell r="F8">
            <v>0</v>
          </cell>
          <cell r="G8">
            <v>0</v>
          </cell>
          <cell r="H8">
            <v>0</v>
          </cell>
          <cell r="I8">
            <v>0</v>
          </cell>
          <cell r="J8">
            <v>0</v>
          </cell>
          <cell r="K8">
            <v>0</v>
          </cell>
          <cell r="L8">
            <v>0</v>
          </cell>
        </row>
        <row r="10">
          <cell r="A10" t="str">
            <v>1. 둔전공구 공사비명세서</v>
          </cell>
          <cell r="B10" t="str">
            <v/>
          </cell>
          <cell r="C10">
            <v>1</v>
          </cell>
          <cell r="D10" t="str">
            <v xml:space="preserve">식    </v>
          </cell>
          <cell r="E10" t="str">
            <v/>
          </cell>
          <cell r="F10">
            <v>3402693700</v>
          </cell>
          <cell r="G10" t="str">
            <v/>
          </cell>
          <cell r="H10">
            <v>1050736259</v>
          </cell>
          <cell r="I10" t="str">
            <v/>
          </cell>
          <cell r="J10">
            <v>1972564715</v>
          </cell>
          <cell r="K10" t="str">
            <v/>
          </cell>
          <cell r="L10">
            <v>379392726</v>
          </cell>
        </row>
        <row r="11">
          <cell r="A11" t="str">
            <v>1.1. 배수로 공사비 명세서</v>
          </cell>
          <cell r="B11" t="str">
            <v/>
          </cell>
          <cell r="C11">
            <v>1</v>
          </cell>
          <cell r="D11" t="str">
            <v xml:space="preserve">식    </v>
          </cell>
          <cell r="E11">
            <v>2739981543</v>
          </cell>
          <cell r="F11">
            <v>2739981543</v>
          </cell>
          <cell r="G11">
            <v>738559233</v>
          </cell>
          <cell r="H11">
            <v>738559233</v>
          </cell>
          <cell r="I11">
            <v>1732366101</v>
          </cell>
          <cell r="J11">
            <v>1732366101</v>
          </cell>
          <cell r="K11">
            <v>269056209</v>
          </cell>
          <cell r="L11">
            <v>269056209</v>
          </cell>
        </row>
        <row r="12">
          <cell r="A12" t="str">
            <v>1.2. 방수제 공사비 명세서</v>
          </cell>
          <cell r="B12" t="str">
            <v/>
          </cell>
          <cell r="C12">
            <v>1</v>
          </cell>
          <cell r="D12" t="str">
            <v xml:space="preserve">식    </v>
          </cell>
          <cell r="E12">
            <v>662712157</v>
          </cell>
          <cell r="F12">
            <v>662712157</v>
          </cell>
          <cell r="G12">
            <v>312177026</v>
          </cell>
          <cell r="H12">
            <v>312177026</v>
          </cell>
          <cell r="I12">
            <v>240198614</v>
          </cell>
          <cell r="J12">
            <v>240198614</v>
          </cell>
          <cell r="K12">
            <v>110336517</v>
          </cell>
          <cell r="L12">
            <v>110336517</v>
          </cell>
        </row>
        <row r="13">
          <cell r="A13" t="str">
            <v/>
          </cell>
          <cell r="B13" t="str">
            <v/>
          </cell>
          <cell r="C13">
            <v>0</v>
          </cell>
          <cell r="D13" t="str">
            <v/>
          </cell>
          <cell r="E13">
            <v>0</v>
          </cell>
          <cell r="F13">
            <v>0</v>
          </cell>
          <cell r="G13">
            <v>0</v>
          </cell>
          <cell r="H13">
            <v>0</v>
          </cell>
          <cell r="I13">
            <v>0</v>
          </cell>
          <cell r="J13">
            <v>0</v>
          </cell>
          <cell r="K13">
            <v>0</v>
          </cell>
          <cell r="L13">
            <v>0</v>
          </cell>
        </row>
        <row r="15">
          <cell r="A15" t="str">
            <v>1.1. 배수로 공사비 명세서</v>
          </cell>
          <cell r="B15" t="str">
            <v/>
          </cell>
          <cell r="C15">
            <v>1</v>
          </cell>
          <cell r="D15" t="str">
            <v xml:space="preserve">식    </v>
          </cell>
          <cell r="E15" t="str">
            <v/>
          </cell>
          <cell r="F15">
            <v>2739981543</v>
          </cell>
          <cell r="G15" t="str">
            <v/>
          </cell>
          <cell r="H15">
            <v>738559233</v>
          </cell>
          <cell r="I15" t="str">
            <v/>
          </cell>
          <cell r="J15">
            <v>1732366101</v>
          </cell>
          <cell r="K15" t="str">
            <v/>
          </cell>
          <cell r="L15">
            <v>269056209</v>
          </cell>
        </row>
        <row r="16">
          <cell r="A16" t="str">
            <v>1.1.1. 배수로 토공</v>
          </cell>
          <cell r="B16" t="str">
            <v/>
          </cell>
          <cell r="C16">
            <v>1</v>
          </cell>
          <cell r="D16" t="str">
            <v xml:space="preserve">식    </v>
          </cell>
          <cell r="E16">
            <v>656815719</v>
          </cell>
          <cell r="F16">
            <v>656815719</v>
          </cell>
          <cell r="G16">
            <v>186180495</v>
          </cell>
          <cell r="H16">
            <v>186180495</v>
          </cell>
          <cell r="I16">
            <v>357358985</v>
          </cell>
          <cell r="J16">
            <v>357358985</v>
          </cell>
          <cell r="K16">
            <v>113276239</v>
          </cell>
          <cell r="L16">
            <v>113276239</v>
          </cell>
        </row>
        <row r="17">
          <cell r="A17" t="str">
            <v>1.1.2. 배수로 구조물</v>
          </cell>
          <cell r="B17" t="str">
            <v/>
          </cell>
          <cell r="C17">
            <v>1</v>
          </cell>
          <cell r="D17" t="str">
            <v xml:space="preserve">식    </v>
          </cell>
          <cell r="E17">
            <v>2083165824</v>
          </cell>
          <cell r="F17">
            <v>2083165824</v>
          </cell>
          <cell r="G17">
            <v>552378738</v>
          </cell>
          <cell r="H17">
            <v>552378738</v>
          </cell>
          <cell r="I17">
            <v>1375007116</v>
          </cell>
          <cell r="J17">
            <v>1375007116</v>
          </cell>
          <cell r="K17">
            <v>155779970</v>
          </cell>
          <cell r="L17">
            <v>155779970</v>
          </cell>
        </row>
        <row r="18">
          <cell r="A18" t="str">
            <v/>
          </cell>
          <cell r="B18" t="str">
            <v/>
          </cell>
          <cell r="C18">
            <v>0</v>
          </cell>
          <cell r="D18" t="str">
            <v/>
          </cell>
          <cell r="E18">
            <v>0</v>
          </cell>
          <cell r="F18">
            <v>0</v>
          </cell>
          <cell r="G18">
            <v>0</v>
          </cell>
          <cell r="H18">
            <v>0</v>
          </cell>
          <cell r="I18">
            <v>0</v>
          </cell>
          <cell r="J18">
            <v>0</v>
          </cell>
          <cell r="K18">
            <v>0</v>
          </cell>
          <cell r="L18">
            <v>0</v>
          </cell>
        </row>
        <row r="20">
          <cell r="A20" t="str">
            <v>1.1.1. 배수로 토공</v>
          </cell>
          <cell r="B20" t="str">
            <v/>
          </cell>
          <cell r="C20">
            <v>1</v>
          </cell>
          <cell r="D20" t="str">
            <v xml:space="preserve">식    </v>
          </cell>
          <cell r="E20" t="str">
            <v/>
          </cell>
          <cell r="F20">
            <v>656815719</v>
          </cell>
          <cell r="G20" t="str">
            <v/>
          </cell>
          <cell r="H20">
            <v>186180495</v>
          </cell>
          <cell r="I20" t="str">
            <v/>
          </cell>
          <cell r="J20">
            <v>357358985</v>
          </cell>
          <cell r="K20" t="str">
            <v/>
          </cell>
          <cell r="L20">
            <v>113276239</v>
          </cell>
        </row>
        <row r="21">
          <cell r="A21" t="str">
            <v>흙깎기/보통토사</v>
          </cell>
          <cell r="B21" t="str">
            <v>중규모(100,000m3 미만)</v>
          </cell>
          <cell r="C21">
            <v>0</v>
          </cell>
          <cell r="D21" t="str">
            <v xml:space="preserve">m3    </v>
          </cell>
          <cell r="E21">
            <v>1405</v>
          </cell>
          <cell r="F21">
            <v>0</v>
          </cell>
          <cell r="G21">
            <v>407</v>
          </cell>
          <cell r="H21">
            <v>0</v>
          </cell>
          <cell r="I21">
            <v>590</v>
          </cell>
          <cell r="J21">
            <v>0</v>
          </cell>
          <cell r="K21">
            <v>408</v>
          </cell>
          <cell r="L21">
            <v>0</v>
          </cell>
        </row>
        <row r="22">
          <cell r="A22" t="str">
            <v>흙쌓기/토사</v>
          </cell>
          <cell r="B22" t="str">
            <v>다짐도90%이상</v>
          </cell>
          <cell r="C22">
            <v>16913.8</v>
          </cell>
          <cell r="D22" t="str">
            <v xml:space="preserve">m3    </v>
          </cell>
          <cell r="E22">
            <v>1873</v>
          </cell>
          <cell r="F22">
            <v>31679546</v>
          </cell>
          <cell r="G22">
            <v>363</v>
          </cell>
          <cell r="H22">
            <v>6139709</v>
          </cell>
          <cell r="I22">
            <v>993</v>
          </cell>
          <cell r="J22">
            <v>16795403</v>
          </cell>
          <cell r="K22">
            <v>517</v>
          </cell>
          <cell r="L22">
            <v>8744434</v>
          </cell>
        </row>
        <row r="23">
          <cell r="A23" t="str">
            <v>기계터파기/보통토사/5m이하(용수)</v>
          </cell>
          <cell r="B23" t="str">
            <v>양호</v>
          </cell>
          <cell r="C23">
            <v>24306.1</v>
          </cell>
          <cell r="D23" t="str">
            <v xml:space="preserve">m3    </v>
          </cell>
          <cell r="E23">
            <v>1671</v>
          </cell>
          <cell r="F23">
            <v>40615491</v>
          </cell>
          <cell r="G23">
            <v>358</v>
          </cell>
          <cell r="H23">
            <v>8701583</v>
          </cell>
          <cell r="I23">
            <v>769</v>
          </cell>
          <cell r="J23">
            <v>18691390</v>
          </cell>
          <cell r="K23">
            <v>544</v>
          </cell>
          <cell r="L23">
            <v>13222518</v>
          </cell>
        </row>
        <row r="24">
          <cell r="A24" t="str">
            <v>되메우기 및 다짐</v>
          </cell>
          <cell r="B24" t="str">
            <v>소형장비</v>
          </cell>
          <cell r="C24">
            <v>33784.699999999997</v>
          </cell>
          <cell r="D24" t="str">
            <v xml:space="preserve">m3    </v>
          </cell>
          <cell r="E24">
            <v>8288</v>
          </cell>
          <cell r="F24">
            <v>280007593</v>
          </cell>
          <cell r="G24">
            <v>750</v>
          </cell>
          <cell r="H24">
            <v>25338525</v>
          </cell>
          <cell r="I24">
            <v>6796</v>
          </cell>
          <cell r="J24">
            <v>229600821</v>
          </cell>
          <cell r="K24">
            <v>742</v>
          </cell>
          <cell r="L24">
            <v>25068247</v>
          </cell>
        </row>
        <row r="25">
          <cell r="A25" t="str">
            <v>잔토처리</v>
          </cell>
          <cell r="B25" t="str">
            <v>토사</v>
          </cell>
          <cell r="C25">
            <v>0</v>
          </cell>
          <cell r="D25" t="str">
            <v xml:space="preserve">m3    </v>
          </cell>
          <cell r="E25">
            <v>660</v>
          </cell>
          <cell r="F25">
            <v>0</v>
          </cell>
          <cell r="G25">
            <v>176</v>
          </cell>
          <cell r="H25">
            <v>0</v>
          </cell>
          <cell r="I25">
            <v>218</v>
          </cell>
          <cell r="J25">
            <v>0</v>
          </cell>
          <cell r="K25">
            <v>266</v>
          </cell>
          <cell r="L25">
            <v>0</v>
          </cell>
        </row>
        <row r="26">
          <cell r="A26" t="str">
            <v>흙쌓기/토사(순성토)</v>
          </cell>
          <cell r="B26" t="str">
            <v>비다짐</v>
          </cell>
          <cell r="C26">
            <v>0</v>
          </cell>
          <cell r="D26" t="str">
            <v xml:space="preserve">m3    </v>
          </cell>
          <cell r="E26">
            <v>9270</v>
          </cell>
          <cell r="F26">
            <v>0</v>
          </cell>
          <cell r="G26">
            <v>3294</v>
          </cell>
          <cell r="H26">
            <v>0</v>
          </cell>
          <cell r="I26">
            <v>2989</v>
          </cell>
          <cell r="J26">
            <v>0</v>
          </cell>
          <cell r="K26">
            <v>2987</v>
          </cell>
          <cell r="L26">
            <v>0</v>
          </cell>
        </row>
        <row r="27">
          <cell r="A27" t="str">
            <v>순성토운반(둔전-배수로)</v>
          </cell>
          <cell r="B27" t="str">
            <v>백호_덤프15ton, L=7.3km</v>
          </cell>
          <cell r="C27">
            <v>12170.3</v>
          </cell>
          <cell r="D27" t="str">
            <v xml:space="preserve">M3    </v>
          </cell>
          <cell r="E27">
            <v>8486</v>
          </cell>
          <cell r="F27">
            <v>103277165</v>
          </cell>
          <cell r="G27">
            <v>3007</v>
          </cell>
          <cell r="H27">
            <v>36596092</v>
          </cell>
          <cell r="I27">
            <v>2730</v>
          </cell>
          <cell r="J27">
            <v>33224919</v>
          </cell>
          <cell r="K27">
            <v>2749</v>
          </cell>
          <cell r="L27">
            <v>33456154</v>
          </cell>
        </row>
        <row r="28">
          <cell r="A28" t="str">
            <v>유용성토운반(도저 L=20~30m)</v>
          </cell>
          <cell r="B28" t="str">
            <v>도저 19ton</v>
          </cell>
          <cell r="C28">
            <v>42.6</v>
          </cell>
          <cell r="D28" t="str">
            <v xml:space="preserve">M3    </v>
          </cell>
          <cell r="E28">
            <v>608</v>
          </cell>
          <cell r="F28">
            <v>25900</v>
          </cell>
          <cell r="G28">
            <v>218</v>
          </cell>
          <cell r="H28">
            <v>9286</v>
          </cell>
          <cell r="I28">
            <v>170</v>
          </cell>
          <cell r="J28">
            <v>7242</v>
          </cell>
          <cell r="K28">
            <v>220</v>
          </cell>
          <cell r="L28">
            <v>9372</v>
          </cell>
        </row>
        <row r="29">
          <cell r="A29" t="str">
            <v>유용성토운반(종단)</v>
          </cell>
          <cell r="B29" t="str">
            <v>백호_덤프15ton, L=192m</v>
          </cell>
          <cell r="C29">
            <v>395.2</v>
          </cell>
          <cell r="D29" t="str">
            <v xml:space="preserve">M3    </v>
          </cell>
          <cell r="E29">
            <v>1468</v>
          </cell>
          <cell r="F29">
            <v>580153</v>
          </cell>
          <cell r="G29">
            <v>510</v>
          </cell>
          <cell r="H29">
            <v>201552</v>
          </cell>
          <cell r="I29">
            <v>521</v>
          </cell>
          <cell r="J29">
            <v>205899</v>
          </cell>
          <cell r="K29">
            <v>437</v>
          </cell>
          <cell r="L29">
            <v>172702</v>
          </cell>
        </row>
        <row r="30">
          <cell r="A30" t="str">
            <v>유용성토운반(지구내)</v>
          </cell>
          <cell r="B30" t="str">
            <v>백호_덤프15ton, L=1,082m</v>
          </cell>
          <cell r="C30">
            <v>880.2</v>
          </cell>
          <cell r="D30" t="str">
            <v xml:space="preserve">M3    </v>
          </cell>
          <cell r="E30">
            <v>2185</v>
          </cell>
          <cell r="F30">
            <v>1923235</v>
          </cell>
          <cell r="G30">
            <v>779</v>
          </cell>
          <cell r="H30">
            <v>685675</v>
          </cell>
          <cell r="I30">
            <v>743</v>
          </cell>
          <cell r="J30">
            <v>653988</v>
          </cell>
          <cell r="K30">
            <v>663</v>
          </cell>
          <cell r="L30">
            <v>583572</v>
          </cell>
        </row>
        <row r="31">
          <cell r="A31" t="str">
            <v>사토(토사)_운반 및 고르기</v>
          </cell>
          <cell r="B31" t="str">
            <v>덤프트럭 15톤(L=2.0㎞)</v>
          </cell>
          <cell r="C31">
            <v>13433.8</v>
          </cell>
          <cell r="D31" t="str">
            <v xml:space="preserve">㎥    </v>
          </cell>
          <cell r="E31">
            <v>5549</v>
          </cell>
          <cell r="F31">
            <v>74544155</v>
          </cell>
          <cell r="G31">
            <v>1904</v>
          </cell>
          <cell r="H31">
            <v>25577955</v>
          </cell>
          <cell r="I31">
            <v>1834</v>
          </cell>
          <cell r="J31">
            <v>24637589</v>
          </cell>
          <cell r="K31">
            <v>1811</v>
          </cell>
          <cell r="L31">
            <v>24328611</v>
          </cell>
        </row>
        <row r="32">
          <cell r="A32" t="str">
            <v>표토제거/답구간</v>
          </cell>
          <cell r="B32" t="str">
            <v>T=20cm</v>
          </cell>
          <cell r="C32">
            <v>0</v>
          </cell>
          <cell r="D32" t="str">
            <v xml:space="preserve">m2    </v>
          </cell>
          <cell r="E32">
            <v>396</v>
          </cell>
          <cell r="F32">
            <v>0</v>
          </cell>
          <cell r="G32">
            <v>125</v>
          </cell>
          <cell r="H32">
            <v>0</v>
          </cell>
          <cell r="I32">
            <v>147</v>
          </cell>
          <cell r="J32">
            <v>0</v>
          </cell>
          <cell r="K32">
            <v>124</v>
          </cell>
          <cell r="L32">
            <v>0</v>
          </cell>
        </row>
        <row r="33">
          <cell r="A33" t="str">
            <v>표토제거/답외구간</v>
          </cell>
          <cell r="B33" t="str">
            <v>T=20cm</v>
          </cell>
          <cell r="C33">
            <v>2015.07</v>
          </cell>
          <cell r="D33" t="str">
            <v xml:space="preserve">m2    </v>
          </cell>
          <cell r="E33">
            <v>239</v>
          </cell>
          <cell r="F33">
            <v>481600</v>
          </cell>
          <cell r="G33">
            <v>94</v>
          </cell>
          <cell r="H33">
            <v>189416</v>
          </cell>
          <cell r="I33">
            <v>67</v>
          </cell>
          <cell r="J33">
            <v>135009</v>
          </cell>
          <cell r="K33">
            <v>78</v>
          </cell>
          <cell r="L33">
            <v>157175</v>
          </cell>
        </row>
        <row r="34">
          <cell r="A34" t="str">
            <v>잡석부설</v>
          </cell>
          <cell r="B34" t="str">
            <v>150mm이하</v>
          </cell>
          <cell r="C34">
            <v>0</v>
          </cell>
          <cell r="D34" t="str">
            <v xml:space="preserve">m3    </v>
          </cell>
          <cell r="E34">
            <v>34098</v>
          </cell>
          <cell r="F34">
            <v>0</v>
          </cell>
          <cell r="G34">
            <v>22419</v>
          </cell>
          <cell r="H34">
            <v>0</v>
          </cell>
          <cell r="I34">
            <v>8903</v>
          </cell>
          <cell r="J34">
            <v>0</v>
          </cell>
          <cell r="K34">
            <v>2776</v>
          </cell>
          <cell r="L34">
            <v>0</v>
          </cell>
        </row>
        <row r="35">
          <cell r="A35" t="str">
            <v>유용성토(토사)</v>
          </cell>
          <cell r="B35" t="str">
            <v>굴삭기(무한궤도)+트럭</v>
          </cell>
          <cell r="C35">
            <v>0</v>
          </cell>
          <cell r="D35" t="str">
            <v xml:space="preserve">㎥    </v>
          </cell>
          <cell r="E35">
            <v>2119</v>
          </cell>
          <cell r="F35">
            <v>0</v>
          </cell>
          <cell r="G35">
            <v>655</v>
          </cell>
          <cell r="H35">
            <v>0</v>
          </cell>
          <cell r="I35">
            <v>989</v>
          </cell>
          <cell r="J35">
            <v>0</v>
          </cell>
          <cell r="K35">
            <v>475</v>
          </cell>
          <cell r="L35">
            <v>0</v>
          </cell>
        </row>
        <row r="36">
          <cell r="A36" t="str">
            <v>절토면고르기</v>
          </cell>
          <cell r="B36" t="str">
            <v>토사</v>
          </cell>
          <cell r="C36">
            <v>1128.5999999999999</v>
          </cell>
          <cell r="D36" t="str">
            <v xml:space="preserve">m2    </v>
          </cell>
          <cell r="E36">
            <v>2518</v>
          </cell>
          <cell r="F36">
            <v>2841814</v>
          </cell>
          <cell r="G36">
            <v>360</v>
          </cell>
          <cell r="H36">
            <v>406296</v>
          </cell>
          <cell r="I36">
            <v>1612</v>
          </cell>
          <cell r="J36">
            <v>1819303</v>
          </cell>
          <cell r="K36">
            <v>546</v>
          </cell>
          <cell r="L36">
            <v>616215</v>
          </cell>
        </row>
        <row r="37">
          <cell r="A37" t="str">
            <v>성토면 고르기</v>
          </cell>
          <cell r="B37" t="str">
            <v>-</v>
          </cell>
          <cell r="C37">
            <v>33852</v>
          </cell>
          <cell r="D37" t="str">
            <v xml:space="preserve">m2    </v>
          </cell>
          <cell r="E37">
            <v>698</v>
          </cell>
          <cell r="F37">
            <v>23628696</v>
          </cell>
          <cell r="G37">
            <v>124</v>
          </cell>
          <cell r="H37">
            <v>4197648</v>
          </cell>
          <cell r="I37">
            <v>370</v>
          </cell>
          <cell r="J37">
            <v>12525240</v>
          </cell>
          <cell r="K37">
            <v>204</v>
          </cell>
          <cell r="L37">
            <v>6905808</v>
          </cell>
        </row>
        <row r="38">
          <cell r="A38" t="str">
            <v>거적덮기</v>
          </cell>
          <cell r="B38" t="str">
            <v>-</v>
          </cell>
          <cell r="C38">
            <v>9553.2000000000007</v>
          </cell>
          <cell r="D38" t="str">
            <v xml:space="preserve">m2    </v>
          </cell>
          <cell r="E38">
            <v>2478</v>
          </cell>
          <cell r="F38">
            <v>23672829</v>
          </cell>
          <cell r="G38">
            <v>1933</v>
          </cell>
          <cell r="H38">
            <v>18466335</v>
          </cell>
          <cell r="I38">
            <v>545</v>
          </cell>
          <cell r="J38">
            <v>5206494</v>
          </cell>
          <cell r="K38">
            <v>0</v>
          </cell>
          <cell r="L38">
            <v>0</v>
          </cell>
        </row>
        <row r="39">
          <cell r="A39" t="str">
            <v>지반매트부설</v>
          </cell>
          <cell r="B39" t="str">
            <v>PET MAT(5t/M)</v>
          </cell>
          <cell r="C39">
            <v>44767.1</v>
          </cell>
          <cell r="D39" t="str">
            <v xml:space="preserve">㎡    </v>
          </cell>
          <cell r="E39">
            <v>1527</v>
          </cell>
          <cell r="F39">
            <v>68359361</v>
          </cell>
          <cell r="G39">
            <v>1320</v>
          </cell>
          <cell r="H39">
            <v>59092572</v>
          </cell>
          <cell r="I39">
            <v>207</v>
          </cell>
          <cell r="J39">
            <v>9266789</v>
          </cell>
          <cell r="K39">
            <v>0</v>
          </cell>
          <cell r="L39">
            <v>0</v>
          </cell>
        </row>
        <row r="40">
          <cell r="A40" t="str">
            <v>비탈규준틀(H=0.5m)</v>
          </cell>
          <cell r="B40" t="str">
            <v/>
          </cell>
          <cell r="C40">
            <v>71</v>
          </cell>
          <cell r="D40" t="str">
            <v xml:space="preserve">개    </v>
          </cell>
          <cell r="E40">
            <v>52965</v>
          </cell>
          <cell r="F40">
            <v>3760515</v>
          </cell>
          <cell r="G40">
            <v>5076</v>
          </cell>
          <cell r="H40">
            <v>360396</v>
          </cell>
          <cell r="I40">
            <v>47728</v>
          </cell>
          <cell r="J40">
            <v>3388688</v>
          </cell>
          <cell r="K40">
            <v>161</v>
          </cell>
          <cell r="L40">
            <v>11431</v>
          </cell>
        </row>
        <row r="41">
          <cell r="A41" t="str">
            <v>수평규준틀(H=2.4m)</v>
          </cell>
          <cell r="B41" t="str">
            <v/>
          </cell>
          <cell r="C41">
            <v>19</v>
          </cell>
          <cell r="D41" t="str">
            <v xml:space="preserve">개    </v>
          </cell>
          <cell r="E41">
            <v>74614</v>
          </cell>
          <cell r="F41">
            <v>1417666</v>
          </cell>
          <cell r="G41">
            <v>11445</v>
          </cell>
          <cell r="H41">
            <v>217455</v>
          </cell>
          <cell r="I41">
            <v>63169</v>
          </cell>
          <cell r="J41">
            <v>1200211</v>
          </cell>
          <cell r="K41">
            <v>0</v>
          </cell>
          <cell r="L41">
            <v>0</v>
          </cell>
        </row>
        <row r="42">
          <cell r="A42" t="str">
            <v/>
          </cell>
          <cell r="B42" t="str">
            <v/>
          </cell>
          <cell r="C42">
            <v>0</v>
          </cell>
          <cell r="D42" t="str">
            <v/>
          </cell>
          <cell r="E42">
            <v>0</v>
          </cell>
          <cell r="F42">
            <v>0</v>
          </cell>
          <cell r="G42">
            <v>0</v>
          </cell>
          <cell r="H42">
            <v>0</v>
          </cell>
          <cell r="I42">
            <v>0</v>
          </cell>
          <cell r="J42">
            <v>0</v>
          </cell>
          <cell r="K42">
            <v>0</v>
          </cell>
          <cell r="L42">
            <v>0</v>
          </cell>
        </row>
        <row r="44">
          <cell r="A44" t="str">
            <v>1.1.2. 배수로 구조물</v>
          </cell>
          <cell r="B44" t="str">
            <v/>
          </cell>
          <cell r="C44">
            <v>1</v>
          </cell>
          <cell r="D44" t="str">
            <v xml:space="preserve">식    </v>
          </cell>
          <cell r="E44" t="str">
            <v/>
          </cell>
          <cell r="F44">
            <v>2083165824</v>
          </cell>
          <cell r="G44" t="str">
            <v/>
          </cell>
          <cell r="H44">
            <v>552378738</v>
          </cell>
          <cell r="I44" t="str">
            <v/>
          </cell>
          <cell r="J44">
            <v>1375007116</v>
          </cell>
          <cell r="K44" t="str">
            <v/>
          </cell>
          <cell r="L44">
            <v>155779970</v>
          </cell>
        </row>
        <row r="45">
          <cell r="A45" t="str">
            <v>기계터파기/보통토사/5m이하(육상)</v>
          </cell>
          <cell r="B45" t="str">
            <v>양호</v>
          </cell>
          <cell r="C45">
            <v>4836.0600000000004</v>
          </cell>
          <cell r="D45" t="str">
            <v xml:space="preserve">m3    </v>
          </cell>
          <cell r="E45">
            <v>1257</v>
          </cell>
          <cell r="F45">
            <v>6078926</v>
          </cell>
          <cell r="G45">
            <v>270</v>
          </cell>
          <cell r="H45">
            <v>1305736</v>
          </cell>
          <cell r="I45">
            <v>578</v>
          </cell>
          <cell r="J45">
            <v>2795242</v>
          </cell>
          <cell r="K45">
            <v>409</v>
          </cell>
          <cell r="L45">
            <v>1977948</v>
          </cell>
        </row>
        <row r="46">
          <cell r="A46" t="str">
            <v>되메우기 및 다짐</v>
          </cell>
          <cell r="B46" t="str">
            <v>소형장비</v>
          </cell>
          <cell r="C46">
            <v>3065.19</v>
          </cell>
          <cell r="D46" t="str">
            <v xml:space="preserve">m3    </v>
          </cell>
          <cell r="E46">
            <v>8288</v>
          </cell>
          <cell r="F46">
            <v>25404293</v>
          </cell>
          <cell r="G46">
            <v>750</v>
          </cell>
          <cell r="H46">
            <v>2298892</v>
          </cell>
          <cell r="I46">
            <v>6796</v>
          </cell>
          <cell r="J46">
            <v>20831031</v>
          </cell>
          <cell r="K46">
            <v>742</v>
          </cell>
          <cell r="L46">
            <v>2274370</v>
          </cell>
        </row>
        <row r="47">
          <cell r="A47" t="str">
            <v>잔토처리</v>
          </cell>
          <cell r="B47" t="str">
            <v>토사</v>
          </cell>
          <cell r="C47">
            <v>1752.63</v>
          </cell>
          <cell r="D47" t="str">
            <v xml:space="preserve">m3    </v>
          </cell>
          <cell r="E47">
            <v>660</v>
          </cell>
          <cell r="F47">
            <v>1156734</v>
          </cell>
          <cell r="G47">
            <v>176</v>
          </cell>
          <cell r="H47">
            <v>308462</v>
          </cell>
          <cell r="I47">
            <v>218</v>
          </cell>
          <cell r="J47">
            <v>382073</v>
          </cell>
          <cell r="K47">
            <v>266</v>
          </cell>
          <cell r="L47">
            <v>466199</v>
          </cell>
        </row>
        <row r="48">
          <cell r="A48" t="str">
            <v>흙쌓기/토사(순성토)</v>
          </cell>
          <cell r="B48" t="str">
            <v>비다짐</v>
          </cell>
          <cell r="C48">
            <v>0</v>
          </cell>
          <cell r="D48" t="str">
            <v xml:space="preserve">m3    </v>
          </cell>
          <cell r="E48">
            <v>9270</v>
          </cell>
          <cell r="F48">
            <v>0</v>
          </cell>
          <cell r="G48">
            <v>3294</v>
          </cell>
          <cell r="H48">
            <v>0</v>
          </cell>
          <cell r="I48">
            <v>2989</v>
          </cell>
          <cell r="J48">
            <v>0</v>
          </cell>
          <cell r="K48">
            <v>2987</v>
          </cell>
          <cell r="L48">
            <v>0</v>
          </cell>
        </row>
        <row r="49">
          <cell r="A49" t="str">
            <v>잡석부설</v>
          </cell>
          <cell r="B49" t="str">
            <v>150mm이하</v>
          </cell>
          <cell r="C49">
            <v>220.6</v>
          </cell>
          <cell r="D49" t="str">
            <v xml:space="preserve">m3    </v>
          </cell>
          <cell r="E49">
            <v>34098</v>
          </cell>
          <cell r="F49">
            <v>7522017</v>
          </cell>
          <cell r="G49">
            <v>22419</v>
          </cell>
          <cell r="H49">
            <v>4945631</v>
          </cell>
          <cell r="I49">
            <v>8903</v>
          </cell>
          <cell r="J49">
            <v>1964001</v>
          </cell>
          <cell r="K49">
            <v>2776</v>
          </cell>
          <cell r="L49">
            <v>612385</v>
          </cell>
        </row>
        <row r="50">
          <cell r="A50" t="str">
            <v>기초지정</v>
          </cell>
          <cell r="B50" t="str">
            <v>모래(재료할증 포함)</v>
          </cell>
          <cell r="C50">
            <v>37.74</v>
          </cell>
          <cell r="D50" t="str">
            <v xml:space="preserve">㎥    </v>
          </cell>
          <cell r="E50">
            <v>37514</v>
          </cell>
          <cell r="F50">
            <v>1415777</v>
          </cell>
          <cell r="G50">
            <v>20737</v>
          </cell>
          <cell r="H50">
            <v>782614</v>
          </cell>
          <cell r="I50">
            <v>12862</v>
          </cell>
          <cell r="J50">
            <v>485411</v>
          </cell>
          <cell r="K50">
            <v>3915</v>
          </cell>
          <cell r="L50">
            <v>147752</v>
          </cell>
        </row>
        <row r="51">
          <cell r="A51" t="str">
            <v>콘크리트 타설/장비사용</v>
          </cell>
          <cell r="B51" t="str">
            <v>철근콘크리트</v>
          </cell>
          <cell r="C51">
            <v>7277.65</v>
          </cell>
          <cell r="D51" t="str">
            <v xml:space="preserve">m3    </v>
          </cell>
          <cell r="E51">
            <v>24743</v>
          </cell>
          <cell r="F51">
            <v>180070893</v>
          </cell>
          <cell r="G51">
            <v>1790</v>
          </cell>
          <cell r="H51">
            <v>13026993</v>
          </cell>
          <cell r="I51">
            <v>19794</v>
          </cell>
          <cell r="J51">
            <v>144053804</v>
          </cell>
          <cell r="K51">
            <v>3159</v>
          </cell>
          <cell r="L51">
            <v>22990096</v>
          </cell>
        </row>
        <row r="52">
          <cell r="A52" t="str">
            <v>콘크리트 타설/장비사용</v>
          </cell>
          <cell r="B52" t="str">
            <v>무근콘크리트</v>
          </cell>
          <cell r="C52">
            <v>1164.7</v>
          </cell>
          <cell r="D52" t="str">
            <v xml:space="preserve">m3    </v>
          </cell>
          <cell r="E52">
            <v>21914</v>
          </cell>
          <cell r="F52">
            <v>25523234</v>
          </cell>
          <cell r="G52">
            <v>1588</v>
          </cell>
          <cell r="H52">
            <v>1849543</v>
          </cell>
          <cell r="I52">
            <v>17531</v>
          </cell>
          <cell r="J52">
            <v>20418355</v>
          </cell>
          <cell r="K52">
            <v>2795</v>
          </cell>
          <cell r="L52">
            <v>3255336</v>
          </cell>
        </row>
        <row r="53">
          <cell r="A53" t="str">
            <v>콘크리트 타설/장비사용</v>
          </cell>
          <cell r="B53" t="str">
            <v>소형구조물</v>
          </cell>
          <cell r="C53">
            <v>474.27</v>
          </cell>
          <cell r="D53" t="str">
            <v xml:space="preserve">m3    </v>
          </cell>
          <cell r="E53">
            <v>39942</v>
          </cell>
          <cell r="F53">
            <v>18943291</v>
          </cell>
          <cell r="G53">
            <v>3053</v>
          </cell>
          <cell r="H53">
            <v>1447946</v>
          </cell>
          <cell r="I53">
            <v>31954</v>
          </cell>
          <cell r="J53">
            <v>15154823</v>
          </cell>
          <cell r="K53">
            <v>4935</v>
          </cell>
          <cell r="L53">
            <v>2340522</v>
          </cell>
        </row>
        <row r="54">
          <cell r="A54" t="str">
            <v>철근 가공 및 조립(공장가공)</v>
          </cell>
          <cell r="B54" t="str">
            <v>간단</v>
          </cell>
          <cell r="C54">
            <v>511.71600000000001</v>
          </cell>
          <cell r="D54" t="str">
            <v xml:space="preserve">ton   </v>
          </cell>
          <cell r="E54">
            <v>507451</v>
          </cell>
          <cell r="F54">
            <v>259670795</v>
          </cell>
          <cell r="G54">
            <v>33626</v>
          </cell>
          <cell r="H54">
            <v>17206962</v>
          </cell>
          <cell r="I54">
            <v>405257</v>
          </cell>
          <cell r="J54">
            <v>207376491</v>
          </cell>
          <cell r="K54">
            <v>68568</v>
          </cell>
          <cell r="L54">
            <v>35087342</v>
          </cell>
        </row>
        <row r="55">
          <cell r="A55" t="str">
            <v>철근 가공 및 조립(공장가공)</v>
          </cell>
          <cell r="B55" t="str">
            <v>보통</v>
          </cell>
          <cell r="C55">
            <v>110.789</v>
          </cell>
          <cell r="D55" t="str">
            <v xml:space="preserve">ton   </v>
          </cell>
          <cell r="E55">
            <v>570231</v>
          </cell>
          <cell r="F55">
            <v>63175320</v>
          </cell>
          <cell r="G55">
            <v>38167</v>
          </cell>
          <cell r="H55">
            <v>4228483</v>
          </cell>
          <cell r="I55">
            <v>463015</v>
          </cell>
          <cell r="J55">
            <v>51296968</v>
          </cell>
          <cell r="K55">
            <v>69049</v>
          </cell>
          <cell r="L55">
            <v>7649869</v>
          </cell>
        </row>
        <row r="56">
          <cell r="A56" t="str">
            <v>유로폼</v>
          </cell>
          <cell r="B56" t="str">
            <v>보통, 7m이하</v>
          </cell>
          <cell r="C56">
            <v>12555.98</v>
          </cell>
          <cell r="D56" t="str">
            <v xml:space="preserve">m2    </v>
          </cell>
          <cell r="E56">
            <v>30558</v>
          </cell>
          <cell r="F56">
            <v>383685635</v>
          </cell>
          <cell r="G56">
            <v>5806</v>
          </cell>
          <cell r="H56">
            <v>72900019</v>
          </cell>
          <cell r="I56">
            <v>24752</v>
          </cell>
          <cell r="J56">
            <v>310785616</v>
          </cell>
          <cell r="K56">
            <v>0</v>
          </cell>
          <cell r="L56">
            <v>0</v>
          </cell>
        </row>
        <row r="57">
          <cell r="A57" t="str">
            <v>합판거푸집</v>
          </cell>
          <cell r="B57" t="str">
            <v>간단, 0~7m, 6회</v>
          </cell>
          <cell r="C57">
            <v>9289.4699999999993</v>
          </cell>
          <cell r="D57" t="str">
            <v xml:space="preserve">m2    </v>
          </cell>
          <cell r="E57">
            <v>32752</v>
          </cell>
          <cell r="F57">
            <v>304248720</v>
          </cell>
          <cell r="G57">
            <v>9726</v>
          </cell>
          <cell r="H57">
            <v>90349385</v>
          </cell>
          <cell r="I57">
            <v>22695</v>
          </cell>
          <cell r="J57">
            <v>210824521</v>
          </cell>
          <cell r="K57">
            <v>331</v>
          </cell>
          <cell r="L57">
            <v>3074814</v>
          </cell>
        </row>
        <row r="58">
          <cell r="A58" t="str">
            <v>강관동바리(3개월)</v>
          </cell>
          <cell r="B58" t="str">
            <v>설치간격0.6m초과,4.2m이하(3개월)</v>
          </cell>
          <cell r="C58">
            <v>100</v>
          </cell>
          <cell r="D58" t="str">
            <v xml:space="preserve">공m3  </v>
          </cell>
          <cell r="E58">
            <v>14856</v>
          </cell>
          <cell r="F58">
            <v>1485600</v>
          </cell>
          <cell r="G58">
            <v>891</v>
          </cell>
          <cell r="H58">
            <v>89100</v>
          </cell>
          <cell r="I58">
            <v>13965</v>
          </cell>
          <cell r="J58">
            <v>1396500</v>
          </cell>
          <cell r="K58">
            <v>0</v>
          </cell>
          <cell r="L58">
            <v>0</v>
          </cell>
        </row>
        <row r="59">
          <cell r="A59" t="str">
            <v>강관동바리</v>
          </cell>
          <cell r="B59" t="str">
            <v>수평연결재(3개월)</v>
          </cell>
          <cell r="C59">
            <v>0</v>
          </cell>
          <cell r="D59" t="str">
            <v xml:space="preserve">m2    </v>
          </cell>
          <cell r="E59">
            <v>5195</v>
          </cell>
          <cell r="F59">
            <v>0</v>
          </cell>
          <cell r="G59">
            <v>883</v>
          </cell>
          <cell r="H59">
            <v>0</v>
          </cell>
          <cell r="I59">
            <v>4312</v>
          </cell>
          <cell r="J59">
            <v>0</v>
          </cell>
          <cell r="K59">
            <v>0</v>
          </cell>
          <cell r="L59">
            <v>0</v>
          </cell>
        </row>
        <row r="60">
          <cell r="A60" t="str">
            <v>시스템동바리(3개월)</v>
          </cell>
          <cell r="B60" t="str">
            <v>설치간격 0.6m~1.2m, 5m초과~10m이하</v>
          </cell>
          <cell r="C60">
            <v>840.45</v>
          </cell>
          <cell r="D60" t="str">
            <v xml:space="preserve">공m3  </v>
          </cell>
          <cell r="E60">
            <v>18088</v>
          </cell>
          <cell r="F60">
            <v>15202058</v>
          </cell>
          <cell r="G60">
            <v>1139</v>
          </cell>
          <cell r="H60">
            <v>957272</v>
          </cell>
          <cell r="I60">
            <v>16221</v>
          </cell>
          <cell r="J60">
            <v>13632939</v>
          </cell>
          <cell r="K60">
            <v>728</v>
          </cell>
          <cell r="L60">
            <v>611847</v>
          </cell>
        </row>
        <row r="61">
          <cell r="A61" t="str">
            <v>시스템비계(3개월)</v>
          </cell>
          <cell r="B61" t="str">
            <v>H=10m이하</v>
          </cell>
          <cell r="C61">
            <v>740.52</v>
          </cell>
          <cell r="D61" t="str">
            <v xml:space="preserve">㎡    </v>
          </cell>
          <cell r="E61">
            <v>16792</v>
          </cell>
          <cell r="F61">
            <v>12434811</v>
          </cell>
          <cell r="G61">
            <v>4780</v>
          </cell>
          <cell r="H61">
            <v>3539685</v>
          </cell>
          <cell r="I61">
            <v>12012</v>
          </cell>
          <cell r="J61">
            <v>8895126</v>
          </cell>
          <cell r="K61">
            <v>0</v>
          </cell>
          <cell r="L61">
            <v>0</v>
          </cell>
        </row>
        <row r="62">
          <cell r="A62" t="str">
            <v>스페이서</v>
          </cell>
          <cell r="B62" t="str">
            <v>수직(벽체)</v>
          </cell>
          <cell r="C62">
            <v>2027.18</v>
          </cell>
          <cell r="D62" t="str">
            <v xml:space="preserve">㎡    </v>
          </cell>
          <cell r="E62">
            <v>630</v>
          </cell>
          <cell r="F62">
            <v>1277123</v>
          </cell>
          <cell r="G62">
            <v>600</v>
          </cell>
          <cell r="H62">
            <v>1216308</v>
          </cell>
          <cell r="I62">
            <v>30</v>
          </cell>
          <cell r="J62">
            <v>60815</v>
          </cell>
          <cell r="K62">
            <v>0</v>
          </cell>
          <cell r="L62">
            <v>0</v>
          </cell>
        </row>
        <row r="63">
          <cell r="A63" t="str">
            <v>스페이서</v>
          </cell>
          <cell r="B63" t="str">
            <v>수평(바닥)</v>
          </cell>
          <cell r="C63">
            <v>1155.3699999999999</v>
          </cell>
          <cell r="D63" t="str">
            <v xml:space="preserve">㎡    </v>
          </cell>
          <cell r="E63">
            <v>504</v>
          </cell>
          <cell r="F63">
            <v>582305</v>
          </cell>
          <cell r="G63">
            <v>480</v>
          </cell>
          <cell r="H63">
            <v>554577</v>
          </cell>
          <cell r="I63">
            <v>24</v>
          </cell>
          <cell r="J63">
            <v>27728</v>
          </cell>
          <cell r="K63">
            <v>0</v>
          </cell>
          <cell r="L63">
            <v>0</v>
          </cell>
        </row>
        <row r="64">
          <cell r="A64" t="str">
            <v>수팽창고무지수판</v>
          </cell>
          <cell r="B64" t="str">
            <v>20*10</v>
          </cell>
          <cell r="C64">
            <v>560</v>
          </cell>
          <cell r="D64" t="str">
            <v xml:space="preserve">m     </v>
          </cell>
          <cell r="E64">
            <v>4079</v>
          </cell>
          <cell r="F64">
            <v>2284240</v>
          </cell>
          <cell r="G64">
            <v>1975</v>
          </cell>
          <cell r="H64">
            <v>1106000</v>
          </cell>
          <cell r="I64">
            <v>2104</v>
          </cell>
          <cell r="J64">
            <v>1178240</v>
          </cell>
          <cell r="K64">
            <v>0</v>
          </cell>
          <cell r="L64">
            <v>0</v>
          </cell>
        </row>
        <row r="65">
          <cell r="A65" t="str">
            <v>아스팔트방수</v>
          </cell>
          <cell r="B65" t="str">
            <v>2회</v>
          </cell>
          <cell r="C65">
            <v>1155.3699999999999</v>
          </cell>
          <cell r="D65" t="str">
            <v xml:space="preserve">m2    </v>
          </cell>
          <cell r="E65">
            <v>8468</v>
          </cell>
          <cell r="F65">
            <v>9783672</v>
          </cell>
          <cell r="G65">
            <v>2540</v>
          </cell>
          <cell r="H65">
            <v>2934639</v>
          </cell>
          <cell r="I65">
            <v>5928</v>
          </cell>
          <cell r="J65">
            <v>6849033</v>
          </cell>
          <cell r="K65">
            <v>0</v>
          </cell>
          <cell r="L65">
            <v>0</v>
          </cell>
        </row>
        <row r="66">
          <cell r="A66" t="str">
            <v>PVC 파이프 설치</v>
          </cell>
          <cell r="B66" t="str">
            <v>D=50㎜</v>
          </cell>
          <cell r="C66">
            <v>874.55</v>
          </cell>
          <cell r="D66" t="str">
            <v xml:space="preserve">m     </v>
          </cell>
          <cell r="E66">
            <v>1911</v>
          </cell>
          <cell r="F66">
            <v>1671265</v>
          </cell>
          <cell r="G66">
            <v>1820</v>
          </cell>
          <cell r="H66">
            <v>1591681</v>
          </cell>
          <cell r="I66">
            <v>91</v>
          </cell>
          <cell r="J66">
            <v>79584</v>
          </cell>
          <cell r="K66">
            <v>0</v>
          </cell>
          <cell r="L66">
            <v>0</v>
          </cell>
        </row>
        <row r="67">
          <cell r="A67" t="str">
            <v>PVC 파이프 설치</v>
          </cell>
          <cell r="B67" t="str">
            <v>D=75㎜</v>
          </cell>
          <cell r="C67">
            <v>2345.69</v>
          </cell>
          <cell r="D67" t="str">
            <v xml:space="preserve">m     </v>
          </cell>
          <cell r="E67">
            <v>3841</v>
          </cell>
          <cell r="F67">
            <v>9009794</v>
          </cell>
          <cell r="G67">
            <v>3659</v>
          </cell>
          <cell r="H67">
            <v>8582879</v>
          </cell>
          <cell r="I67">
            <v>182</v>
          </cell>
          <cell r="J67">
            <v>426915</v>
          </cell>
          <cell r="K67">
            <v>0</v>
          </cell>
          <cell r="L67">
            <v>0</v>
          </cell>
        </row>
        <row r="68">
          <cell r="A68" t="str">
            <v>지반매트부설</v>
          </cell>
          <cell r="B68" t="str">
            <v>PET MAT(5t/M)</v>
          </cell>
          <cell r="C68">
            <v>25683.75</v>
          </cell>
          <cell r="D68" t="str">
            <v xml:space="preserve">㎡    </v>
          </cell>
          <cell r="E68">
            <v>1527</v>
          </cell>
          <cell r="F68">
            <v>39219086</v>
          </cell>
          <cell r="G68">
            <v>1320</v>
          </cell>
          <cell r="H68">
            <v>33902550</v>
          </cell>
          <cell r="I68">
            <v>207</v>
          </cell>
          <cell r="J68">
            <v>5316536</v>
          </cell>
          <cell r="K68">
            <v>0</v>
          </cell>
          <cell r="L68">
            <v>0</v>
          </cell>
        </row>
        <row r="69">
          <cell r="A69" t="str">
            <v>다웰바(캡포함)</v>
          </cell>
          <cell r="B69" t="str">
            <v>Φ19×600㎜</v>
          </cell>
          <cell r="C69">
            <v>144</v>
          </cell>
          <cell r="D69" t="str">
            <v xml:space="preserve">개소  </v>
          </cell>
          <cell r="E69">
            <v>12871</v>
          </cell>
          <cell r="F69">
            <v>1853424</v>
          </cell>
          <cell r="G69">
            <v>3296</v>
          </cell>
          <cell r="H69">
            <v>474624</v>
          </cell>
          <cell r="I69">
            <v>9575</v>
          </cell>
          <cell r="J69">
            <v>1378800</v>
          </cell>
          <cell r="K69">
            <v>0</v>
          </cell>
          <cell r="L69">
            <v>0</v>
          </cell>
        </row>
        <row r="70">
          <cell r="A70" t="str">
            <v>필터매트부설</v>
          </cell>
          <cell r="B70" t="str">
            <v>부직포, 350kg/m2</v>
          </cell>
          <cell r="C70">
            <v>26434.82</v>
          </cell>
          <cell r="D70" t="str">
            <v xml:space="preserve">㎡    </v>
          </cell>
          <cell r="E70">
            <v>1725</v>
          </cell>
          <cell r="F70">
            <v>45600063</v>
          </cell>
          <cell r="G70">
            <v>1518</v>
          </cell>
          <cell r="H70">
            <v>40128056</v>
          </cell>
          <cell r="I70">
            <v>207</v>
          </cell>
          <cell r="J70">
            <v>5472007</v>
          </cell>
          <cell r="K70">
            <v>0</v>
          </cell>
          <cell r="L70">
            <v>0</v>
          </cell>
        </row>
        <row r="71">
          <cell r="A71" t="str">
            <v>신축이음설치</v>
          </cell>
          <cell r="B71" t="str">
            <v>채움재</v>
          </cell>
          <cell r="C71">
            <v>419.64</v>
          </cell>
          <cell r="D71" t="str">
            <v xml:space="preserve">m2    </v>
          </cell>
          <cell r="E71">
            <v>8080</v>
          </cell>
          <cell r="F71">
            <v>3390690</v>
          </cell>
          <cell r="G71">
            <v>1629</v>
          </cell>
          <cell r="H71">
            <v>683593</v>
          </cell>
          <cell r="I71">
            <v>6451</v>
          </cell>
          <cell r="J71">
            <v>2707097</v>
          </cell>
          <cell r="K71">
            <v>0</v>
          </cell>
          <cell r="L71">
            <v>0</v>
          </cell>
        </row>
        <row r="72">
          <cell r="A72" t="str">
            <v>FRP자동문비</v>
          </cell>
          <cell r="B72" t="str">
            <v>1.0x1.0</v>
          </cell>
          <cell r="C72">
            <v>14</v>
          </cell>
          <cell r="D72" t="str">
            <v xml:space="preserve">조    </v>
          </cell>
          <cell r="E72">
            <v>90000</v>
          </cell>
          <cell r="F72">
            <v>1260000</v>
          </cell>
          <cell r="G72">
            <v>0</v>
          </cell>
          <cell r="H72">
            <v>0</v>
          </cell>
          <cell r="I72">
            <v>0</v>
          </cell>
          <cell r="J72">
            <v>0</v>
          </cell>
          <cell r="K72">
            <v>90000</v>
          </cell>
          <cell r="L72">
            <v>1260000</v>
          </cell>
        </row>
        <row r="73">
          <cell r="A73" t="str">
            <v>FRP자동문비</v>
          </cell>
          <cell r="B73" t="str">
            <v>원형 D=1200</v>
          </cell>
          <cell r="C73">
            <v>15</v>
          </cell>
          <cell r="D73" t="str">
            <v xml:space="preserve">조    </v>
          </cell>
          <cell r="E73">
            <v>125000</v>
          </cell>
          <cell r="F73">
            <v>1875000</v>
          </cell>
          <cell r="G73">
            <v>0</v>
          </cell>
          <cell r="H73">
            <v>0</v>
          </cell>
          <cell r="I73">
            <v>0</v>
          </cell>
          <cell r="J73">
            <v>0</v>
          </cell>
          <cell r="K73">
            <v>125000</v>
          </cell>
          <cell r="L73">
            <v>1875000</v>
          </cell>
        </row>
        <row r="74">
          <cell r="A74" t="str">
            <v>STS수문문틀 설치</v>
          </cell>
          <cell r="B74" t="str">
            <v>1.0x1.0</v>
          </cell>
          <cell r="C74">
            <v>14</v>
          </cell>
          <cell r="D74" t="str">
            <v xml:space="preserve">조    </v>
          </cell>
          <cell r="E74">
            <v>31818</v>
          </cell>
          <cell r="F74">
            <v>445452</v>
          </cell>
          <cell r="G74">
            <v>0</v>
          </cell>
          <cell r="H74">
            <v>0</v>
          </cell>
          <cell r="I74">
            <v>0</v>
          </cell>
          <cell r="J74">
            <v>0</v>
          </cell>
          <cell r="K74">
            <v>31818</v>
          </cell>
          <cell r="L74">
            <v>445452</v>
          </cell>
        </row>
        <row r="75">
          <cell r="A75" t="str">
            <v>STS수문문틀 설치</v>
          </cell>
          <cell r="B75" t="str">
            <v>원형 D=1200</v>
          </cell>
          <cell r="C75">
            <v>15</v>
          </cell>
          <cell r="D75" t="str">
            <v xml:space="preserve">조    </v>
          </cell>
          <cell r="E75">
            <v>29545</v>
          </cell>
          <cell r="F75">
            <v>443175</v>
          </cell>
          <cell r="G75">
            <v>0</v>
          </cell>
          <cell r="H75">
            <v>0</v>
          </cell>
          <cell r="I75">
            <v>0</v>
          </cell>
          <cell r="J75">
            <v>0</v>
          </cell>
          <cell r="K75">
            <v>29545</v>
          </cell>
          <cell r="L75">
            <v>443175</v>
          </cell>
        </row>
        <row r="76">
          <cell r="A76" t="str">
            <v>호안블록붙이기</v>
          </cell>
          <cell r="B76" t="str">
            <v>1000x1000x150</v>
          </cell>
          <cell r="C76">
            <v>25704</v>
          </cell>
          <cell r="D76" t="str">
            <v xml:space="preserve">㎡    </v>
          </cell>
          <cell r="E76">
            <v>6402</v>
          </cell>
          <cell r="F76">
            <v>164557008</v>
          </cell>
          <cell r="G76">
            <v>495</v>
          </cell>
          <cell r="H76">
            <v>12723480</v>
          </cell>
          <cell r="I76">
            <v>5119</v>
          </cell>
          <cell r="J76">
            <v>131578776</v>
          </cell>
          <cell r="K76">
            <v>788</v>
          </cell>
          <cell r="L76">
            <v>20254752</v>
          </cell>
        </row>
        <row r="77">
          <cell r="A77" t="str">
            <v>호안기초석붙이기</v>
          </cell>
          <cell r="B77" t="str">
            <v>500x400x2000</v>
          </cell>
          <cell r="C77">
            <v>656</v>
          </cell>
          <cell r="D77" t="str">
            <v xml:space="preserve">㎡    </v>
          </cell>
          <cell r="E77">
            <v>6098</v>
          </cell>
          <cell r="F77">
            <v>4000288</v>
          </cell>
          <cell r="G77">
            <v>434</v>
          </cell>
          <cell r="H77">
            <v>284704</v>
          </cell>
          <cell r="I77">
            <v>4455</v>
          </cell>
          <cell r="J77">
            <v>2922480</v>
          </cell>
          <cell r="K77">
            <v>1209</v>
          </cell>
          <cell r="L77">
            <v>793104</v>
          </cell>
        </row>
        <row r="78">
          <cell r="A78" t="str">
            <v>팽창줄눈(콘크리트도로)</v>
          </cell>
          <cell r="B78" t="str">
            <v>합판12mm</v>
          </cell>
          <cell r="C78">
            <v>1884.4</v>
          </cell>
          <cell r="D78" t="str">
            <v xml:space="preserve">㎡    </v>
          </cell>
          <cell r="E78">
            <v>2438</v>
          </cell>
          <cell r="F78">
            <v>4594167</v>
          </cell>
          <cell r="G78">
            <v>2438</v>
          </cell>
          <cell r="H78">
            <v>4594167</v>
          </cell>
          <cell r="I78">
            <v>0</v>
          </cell>
          <cell r="J78">
            <v>0</v>
          </cell>
          <cell r="K78">
            <v>0</v>
          </cell>
          <cell r="L78">
            <v>0</v>
          </cell>
        </row>
        <row r="79">
          <cell r="A79" t="str">
            <v>포장절단/콘크리트</v>
          </cell>
          <cell r="B79" t="str">
            <v>-</v>
          </cell>
          <cell r="C79">
            <v>3231.01</v>
          </cell>
          <cell r="D79" t="str">
            <v xml:space="preserve">m     </v>
          </cell>
          <cell r="E79">
            <v>2220</v>
          </cell>
          <cell r="F79">
            <v>7172841</v>
          </cell>
          <cell r="G79">
            <v>835</v>
          </cell>
          <cell r="H79">
            <v>2697893</v>
          </cell>
          <cell r="I79">
            <v>1310</v>
          </cell>
          <cell r="J79">
            <v>4232623</v>
          </cell>
          <cell r="K79">
            <v>75</v>
          </cell>
          <cell r="L79">
            <v>242325</v>
          </cell>
        </row>
        <row r="80">
          <cell r="A80" t="str">
            <v>보조기층</v>
          </cell>
          <cell r="B80" t="str">
            <v>40mm</v>
          </cell>
          <cell r="C80">
            <v>4995.62</v>
          </cell>
          <cell r="D80" t="str">
            <v xml:space="preserve">m3    </v>
          </cell>
          <cell r="E80">
            <v>34043</v>
          </cell>
          <cell r="F80">
            <v>170065890</v>
          </cell>
          <cell r="G80">
            <v>23089</v>
          </cell>
          <cell r="H80">
            <v>115343870</v>
          </cell>
          <cell r="I80">
            <v>7190</v>
          </cell>
          <cell r="J80">
            <v>35918507</v>
          </cell>
          <cell r="K80">
            <v>3764</v>
          </cell>
          <cell r="L80">
            <v>18803513</v>
          </cell>
        </row>
        <row r="81">
          <cell r="A81" t="str">
            <v>콘크리트포장/포설</v>
          </cell>
          <cell r="B81" t="str">
            <v>T=20cm</v>
          </cell>
          <cell r="C81">
            <v>25656.31</v>
          </cell>
          <cell r="D81" t="str">
            <v xml:space="preserve">m2    </v>
          </cell>
          <cell r="E81">
            <v>4779</v>
          </cell>
          <cell r="F81">
            <v>122611504</v>
          </cell>
          <cell r="G81">
            <v>3190</v>
          </cell>
          <cell r="H81">
            <v>81843628</v>
          </cell>
          <cell r="I81">
            <v>1589</v>
          </cell>
          <cell r="J81">
            <v>40767876</v>
          </cell>
          <cell r="K81">
            <v>0</v>
          </cell>
          <cell r="L81">
            <v>0</v>
          </cell>
        </row>
        <row r="82">
          <cell r="A82" t="str">
            <v>배수관</v>
          </cell>
          <cell r="B82" t="str">
            <v>D200㎜</v>
          </cell>
          <cell r="C82">
            <v>456</v>
          </cell>
          <cell r="D82" t="str">
            <v xml:space="preserve">m     </v>
          </cell>
          <cell r="E82">
            <v>19930</v>
          </cell>
          <cell r="F82">
            <v>9088080</v>
          </cell>
          <cell r="G82">
            <v>18500</v>
          </cell>
          <cell r="H82">
            <v>8436000</v>
          </cell>
          <cell r="I82">
            <v>1430</v>
          </cell>
          <cell r="J82">
            <v>652080</v>
          </cell>
          <cell r="K82">
            <v>0</v>
          </cell>
          <cell r="L82">
            <v>0</v>
          </cell>
        </row>
        <row r="83">
          <cell r="A83" t="str">
            <v>조립식구조물설치(수로관)</v>
          </cell>
          <cell r="B83" t="str">
            <v>L=2m, 1.5m*1.0m, 2,130㎏</v>
          </cell>
          <cell r="C83">
            <v>1779</v>
          </cell>
          <cell r="D83" t="str">
            <v xml:space="preserve">본    </v>
          </cell>
          <cell r="E83">
            <v>47643</v>
          </cell>
          <cell r="F83">
            <v>84756897</v>
          </cell>
          <cell r="G83">
            <v>3306</v>
          </cell>
          <cell r="H83">
            <v>5881374</v>
          </cell>
          <cell r="I83">
            <v>35458</v>
          </cell>
          <cell r="J83">
            <v>63079782</v>
          </cell>
          <cell r="K83">
            <v>8879</v>
          </cell>
          <cell r="L83">
            <v>15795741</v>
          </cell>
        </row>
        <row r="84">
          <cell r="A84" t="str">
            <v>배수관</v>
          </cell>
          <cell r="B84" t="str">
            <v>D200㎜</v>
          </cell>
          <cell r="C84">
            <v>456</v>
          </cell>
          <cell r="D84" t="str">
            <v xml:space="preserve">m     </v>
          </cell>
          <cell r="E84">
            <v>19930</v>
          </cell>
          <cell r="F84">
            <v>9088080</v>
          </cell>
          <cell r="G84">
            <v>18500</v>
          </cell>
          <cell r="H84">
            <v>8436000</v>
          </cell>
          <cell r="I84">
            <v>1430</v>
          </cell>
          <cell r="J84">
            <v>652080</v>
          </cell>
          <cell r="K84">
            <v>0</v>
          </cell>
          <cell r="L84">
            <v>0</v>
          </cell>
        </row>
        <row r="85">
          <cell r="A85" t="str">
            <v>조립식구조물설치(수로관)</v>
          </cell>
          <cell r="B85" t="str">
            <v>L=2m, 1.2m*1.0m, 1,980㎏</v>
          </cell>
          <cell r="C85">
            <v>0</v>
          </cell>
          <cell r="D85" t="str">
            <v xml:space="preserve">본    </v>
          </cell>
          <cell r="E85">
            <v>46114</v>
          </cell>
          <cell r="F85">
            <v>0</v>
          </cell>
          <cell r="G85">
            <v>3143</v>
          </cell>
          <cell r="H85">
            <v>0</v>
          </cell>
          <cell r="I85">
            <v>34661</v>
          </cell>
          <cell r="J85">
            <v>0</v>
          </cell>
          <cell r="K85">
            <v>8310</v>
          </cell>
          <cell r="L85">
            <v>0</v>
          </cell>
        </row>
        <row r="86">
          <cell r="A86" t="str">
            <v>조립식구조물설치(수로관)</v>
          </cell>
          <cell r="B86" t="str">
            <v>L=2m, 1.5m*1.2m, 2,630㎏</v>
          </cell>
          <cell r="C86">
            <v>0</v>
          </cell>
          <cell r="D86" t="str">
            <v xml:space="preserve">본    </v>
          </cell>
          <cell r="E86">
            <v>56973</v>
          </cell>
          <cell r="F86">
            <v>0</v>
          </cell>
          <cell r="G86">
            <v>3746</v>
          </cell>
          <cell r="H86">
            <v>0</v>
          </cell>
          <cell r="I86">
            <v>42757</v>
          </cell>
          <cell r="J86">
            <v>0</v>
          </cell>
          <cell r="K86">
            <v>10470</v>
          </cell>
          <cell r="L86">
            <v>0</v>
          </cell>
        </row>
        <row r="87">
          <cell r="A87" t="str">
            <v>조립식구조물설치(수로관)</v>
          </cell>
          <cell r="B87" t="str">
            <v>L=2m, 1.5m*1.0m, 2,130㎏</v>
          </cell>
          <cell r="C87">
            <v>1732</v>
          </cell>
          <cell r="D87" t="str">
            <v xml:space="preserve">본    </v>
          </cell>
          <cell r="E87">
            <v>47643</v>
          </cell>
          <cell r="F87">
            <v>82517676</v>
          </cell>
          <cell r="G87">
            <v>3306</v>
          </cell>
          <cell r="H87">
            <v>5725992</v>
          </cell>
          <cell r="I87">
            <v>35458</v>
          </cell>
          <cell r="J87">
            <v>61413256</v>
          </cell>
          <cell r="K87">
            <v>8879</v>
          </cell>
          <cell r="L87">
            <v>15378428</v>
          </cell>
        </row>
        <row r="88">
          <cell r="A88" t="str">
            <v>조립식구조물설치(수로관)</v>
          </cell>
          <cell r="B88" t="str">
            <v>L=2m, 2.0m*1.0m, 2,370㎏</v>
          </cell>
          <cell r="C88">
            <v>0</v>
          </cell>
          <cell r="D88" t="str">
            <v xml:space="preserve">본    </v>
          </cell>
          <cell r="E88">
            <v>53255</v>
          </cell>
          <cell r="F88">
            <v>0</v>
          </cell>
          <cell r="G88">
            <v>3545</v>
          </cell>
          <cell r="H88">
            <v>0</v>
          </cell>
          <cell r="I88">
            <v>40058</v>
          </cell>
          <cell r="J88">
            <v>0</v>
          </cell>
          <cell r="K88">
            <v>9652</v>
          </cell>
          <cell r="L88">
            <v>0</v>
          </cell>
        </row>
        <row r="89">
          <cell r="A89" t="str">
            <v/>
          </cell>
          <cell r="B89" t="str">
            <v/>
          </cell>
          <cell r="C89">
            <v>0</v>
          </cell>
          <cell r="D89" t="str">
            <v/>
          </cell>
          <cell r="E89">
            <v>0</v>
          </cell>
          <cell r="F89">
            <v>0</v>
          </cell>
          <cell r="G89">
            <v>0</v>
          </cell>
          <cell r="H89">
            <v>0</v>
          </cell>
          <cell r="I89">
            <v>0</v>
          </cell>
          <cell r="J89">
            <v>0</v>
          </cell>
          <cell r="K89">
            <v>0</v>
          </cell>
          <cell r="L89">
            <v>0</v>
          </cell>
        </row>
        <row r="91">
          <cell r="A91" t="str">
            <v>1.2. 방수제 공사비 명세서</v>
          </cell>
          <cell r="B91" t="str">
            <v/>
          </cell>
          <cell r="C91">
            <v>1</v>
          </cell>
          <cell r="D91" t="str">
            <v xml:space="preserve">식    </v>
          </cell>
          <cell r="E91" t="str">
            <v/>
          </cell>
          <cell r="F91">
            <v>662712157</v>
          </cell>
          <cell r="G91" t="str">
            <v/>
          </cell>
          <cell r="H91">
            <v>312177026</v>
          </cell>
          <cell r="I91" t="str">
            <v/>
          </cell>
          <cell r="J91">
            <v>240198614</v>
          </cell>
          <cell r="K91" t="str">
            <v/>
          </cell>
          <cell r="L91">
            <v>110336517</v>
          </cell>
        </row>
        <row r="92">
          <cell r="A92" t="str">
            <v>1.2.1 방수제 토공</v>
          </cell>
          <cell r="B92" t="str">
            <v/>
          </cell>
          <cell r="C92">
            <v>1</v>
          </cell>
          <cell r="D92" t="str">
            <v xml:space="preserve">식    </v>
          </cell>
          <cell r="E92">
            <v>446049121</v>
          </cell>
          <cell r="F92">
            <v>446049121</v>
          </cell>
          <cell r="G92">
            <v>229805175</v>
          </cell>
          <cell r="H92">
            <v>229805175</v>
          </cell>
          <cell r="I92">
            <v>123054864</v>
          </cell>
          <cell r="J92">
            <v>123054864</v>
          </cell>
          <cell r="K92">
            <v>93189082</v>
          </cell>
          <cell r="L92">
            <v>93189082</v>
          </cell>
        </row>
        <row r="93">
          <cell r="A93" t="str">
            <v>1.2.2 방수제 구조물</v>
          </cell>
          <cell r="B93" t="str">
            <v/>
          </cell>
          <cell r="C93">
            <v>1</v>
          </cell>
          <cell r="D93" t="str">
            <v xml:space="preserve">식    </v>
          </cell>
          <cell r="E93">
            <v>216663036</v>
          </cell>
          <cell r="F93">
            <v>216663036</v>
          </cell>
          <cell r="G93">
            <v>82371851</v>
          </cell>
          <cell r="H93">
            <v>82371851</v>
          </cell>
          <cell r="I93">
            <v>117143750</v>
          </cell>
          <cell r="J93">
            <v>117143750</v>
          </cell>
          <cell r="K93">
            <v>17147435</v>
          </cell>
          <cell r="L93">
            <v>17147435</v>
          </cell>
        </row>
        <row r="94">
          <cell r="A94" t="str">
            <v/>
          </cell>
          <cell r="B94" t="str">
            <v/>
          </cell>
          <cell r="C94">
            <v>0</v>
          </cell>
          <cell r="D94" t="str">
            <v/>
          </cell>
          <cell r="E94">
            <v>0</v>
          </cell>
          <cell r="F94">
            <v>0</v>
          </cell>
          <cell r="G94">
            <v>0</v>
          </cell>
          <cell r="H94">
            <v>0</v>
          </cell>
          <cell r="I94">
            <v>0</v>
          </cell>
          <cell r="J94">
            <v>0</v>
          </cell>
          <cell r="K94">
            <v>0</v>
          </cell>
          <cell r="L94">
            <v>0</v>
          </cell>
        </row>
        <row r="96">
          <cell r="A96" t="str">
            <v>1.2.1 방수제 토공</v>
          </cell>
          <cell r="B96" t="str">
            <v/>
          </cell>
          <cell r="C96">
            <v>1</v>
          </cell>
          <cell r="D96" t="str">
            <v xml:space="preserve">식    </v>
          </cell>
          <cell r="E96" t="str">
            <v/>
          </cell>
          <cell r="F96">
            <v>446049121</v>
          </cell>
          <cell r="G96" t="str">
            <v/>
          </cell>
          <cell r="H96">
            <v>229805175</v>
          </cell>
          <cell r="I96" t="str">
            <v/>
          </cell>
          <cell r="J96">
            <v>123054864</v>
          </cell>
          <cell r="K96" t="str">
            <v/>
          </cell>
          <cell r="L96">
            <v>93189082</v>
          </cell>
        </row>
        <row r="97">
          <cell r="A97" t="str">
            <v>흙깎기/보통토사</v>
          </cell>
          <cell r="B97" t="str">
            <v>소규모(10,000m3 미만)</v>
          </cell>
          <cell r="C97">
            <v>0</v>
          </cell>
          <cell r="D97" t="str">
            <v xml:space="preserve">m3    </v>
          </cell>
          <cell r="E97">
            <v>2773</v>
          </cell>
          <cell r="F97">
            <v>0</v>
          </cell>
          <cell r="G97">
            <v>549</v>
          </cell>
          <cell r="H97">
            <v>0</v>
          </cell>
          <cell r="I97">
            <v>1220</v>
          </cell>
          <cell r="J97">
            <v>0</v>
          </cell>
          <cell r="K97">
            <v>1004</v>
          </cell>
          <cell r="L97">
            <v>0</v>
          </cell>
        </row>
        <row r="98">
          <cell r="A98" t="str">
            <v>흙쌓기/토사</v>
          </cell>
          <cell r="B98" t="str">
            <v>다짐도90%이상</v>
          </cell>
          <cell r="C98">
            <v>16913.8</v>
          </cell>
          <cell r="D98" t="str">
            <v xml:space="preserve">m3    </v>
          </cell>
          <cell r="E98">
            <v>1873</v>
          </cell>
          <cell r="F98">
            <v>31679546</v>
          </cell>
          <cell r="G98">
            <v>363</v>
          </cell>
          <cell r="H98">
            <v>6139709</v>
          </cell>
          <cell r="I98">
            <v>993</v>
          </cell>
          <cell r="J98">
            <v>16795403</v>
          </cell>
          <cell r="K98">
            <v>517</v>
          </cell>
          <cell r="L98">
            <v>8744434</v>
          </cell>
        </row>
        <row r="99">
          <cell r="A99" t="str">
            <v>기계터파기/보통토사/5m이하(용수)</v>
          </cell>
          <cell r="B99" t="str">
            <v>양호</v>
          </cell>
          <cell r="C99">
            <v>803.7</v>
          </cell>
          <cell r="D99" t="str">
            <v xml:space="preserve">m3    </v>
          </cell>
          <cell r="E99">
            <v>1671</v>
          </cell>
          <cell r="F99">
            <v>1342981</v>
          </cell>
          <cell r="G99">
            <v>358</v>
          </cell>
          <cell r="H99">
            <v>287724</v>
          </cell>
          <cell r="I99">
            <v>769</v>
          </cell>
          <cell r="J99">
            <v>618045</v>
          </cell>
          <cell r="K99">
            <v>544</v>
          </cell>
          <cell r="L99">
            <v>437212</v>
          </cell>
        </row>
        <row r="100">
          <cell r="A100" t="str">
            <v>기계되메움(토사)</v>
          </cell>
          <cell r="B100" t="str">
            <v>굴삭기(무한궤도)1.0+콤펙터</v>
          </cell>
          <cell r="C100">
            <v>533.1</v>
          </cell>
          <cell r="D100" t="str">
            <v xml:space="preserve">㎥    </v>
          </cell>
          <cell r="E100">
            <v>6110</v>
          </cell>
          <cell r="F100">
            <v>3257240</v>
          </cell>
          <cell r="G100">
            <v>501</v>
          </cell>
          <cell r="H100">
            <v>267083</v>
          </cell>
          <cell r="I100">
            <v>5292</v>
          </cell>
          <cell r="J100">
            <v>2821165</v>
          </cell>
          <cell r="K100">
            <v>317</v>
          </cell>
          <cell r="L100">
            <v>168992</v>
          </cell>
        </row>
        <row r="101">
          <cell r="A101" t="str">
            <v>순성토운반(둔전-방수제)</v>
          </cell>
          <cell r="B101" t="str">
            <v>백호_덤프15ton, L=5.0km</v>
          </cell>
          <cell r="C101">
            <v>28333.8</v>
          </cell>
          <cell r="D101" t="str">
            <v xml:space="preserve">M3    </v>
          </cell>
          <cell r="E101">
            <v>6648</v>
          </cell>
          <cell r="F101">
            <v>188363102</v>
          </cell>
          <cell r="G101">
            <v>2319</v>
          </cell>
          <cell r="H101">
            <v>65706082</v>
          </cell>
          <cell r="I101">
            <v>2160</v>
          </cell>
          <cell r="J101">
            <v>61201008</v>
          </cell>
          <cell r="K101">
            <v>2169</v>
          </cell>
          <cell r="L101">
            <v>61456012</v>
          </cell>
        </row>
        <row r="102">
          <cell r="A102" t="str">
            <v>유용성토운반(도저=23m)</v>
          </cell>
          <cell r="B102" t="str">
            <v>도저 19ton</v>
          </cell>
          <cell r="C102">
            <v>0</v>
          </cell>
          <cell r="D102" t="str">
            <v xml:space="preserve">㎥    </v>
          </cell>
          <cell r="E102">
            <v>608</v>
          </cell>
          <cell r="F102">
            <v>0</v>
          </cell>
          <cell r="G102">
            <v>218</v>
          </cell>
          <cell r="H102">
            <v>0</v>
          </cell>
          <cell r="I102">
            <v>170</v>
          </cell>
          <cell r="J102">
            <v>0</v>
          </cell>
          <cell r="K102">
            <v>220</v>
          </cell>
          <cell r="L102">
            <v>0</v>
          </cell>
        </row>
        <row r="103">
          <cell r="A103" t="str">
            <v>유용성토운반(L=192m)</v>
          </cell>
          <cell r="B103" t="str">
            <v>덤프+백호</v>
          </cell>
          <cell r="C103">
            <v>0</v>
          </cell>
          <cell r="D103" t="str">
            <v xml:space="preserve">㎥    </v>
          </cell>
          <cell r="E103">
            <v>2944</v>
          </cell>
          <cell r="F103">
            <v>0</v>
          </cell>
          <cell r="G103">
            <v>989</v>
          </cell>
          <cell r="H103">
            <v>0</v>
          </cell>
          <cell r="I103">
            <v>857</v>
          </cell>
          <cell r="J103">
            <v>0</v>
          </cell>
          <cell r="K103">
            <v>1098</v>
          </cell>
          <cell r="L103">
            <v>0</v>
          </cell>
        </row>
        <row r="104">
          <cell r="A104" t="str">
            <v>유용성토운반(L=1,082m)</v>
          </cell>
          <cell r="B104" t="str">
            <v>덤프+백호</v>
          </cell>
          <cell r="C104">
            <v>260.60000000000002</v>
          </cell>
          <cell r="D104" t="str">
            <v xml:space="preserve">㎥    </v>
          </cell>
          <cell r="E104">
            <v>3661</v>
          </cell>
          <cell r="F104">
            <v>954055</v>
          </cell>
          <cell r="G104">
            <v>1258</v>
          </cell>
          <cell r="H104">
            <v>327834</v>
          </cell>
          <cell r="I104">
            <v>1079</v>
          </cell>
          <cell r="J104">
            <v>281187</v>
          </cell>
          <cell r="K104">
            <v>1324</v>
          </cell>
          <cell r="L104">
            <v>345034</v>
          </cell>
        </row>
        <row r="105">
          <cell r="A105" t="str">
            <v>사토운반 및 고르기</v>
          </cell>
          <cell r="B105" t="str">
            <v>백호_덤프15ton, L= 2km</v>
          </cell>
          <cell r="C105">
            <v>4124.3</v>
          </cell>
          <cell r="D105" t="str">
            <v xml:space="preserve">m3    </v>
          </cell>
          <cell r="E105">
            <v>5549</v>
          </cell>
          <cell r="F105">
            <v>22885740</v>
          </cell>
          <cell r="G105">
            <v>1904</v>
          </cell>
          <cell r="H105">
            <v>7852667</v>
          </cell>
          <cell r="I105">
            <v>1834</v>
          </cell>
          <cell r="J105">
            <v>7563966</v>
          </cell>
          <cell r="K105">
            <v>1811</v>
          </cell>
          <cell r="L105">
            <v>7469107</v>
          </cell>
        </row>
        <row r="106">
          <cell r="A106" t="str">
            <v>표토제거/답구간</v>
          </cell>
          <cell r="B106" t="str">
            <v>T=20cm</v>
          </cell>
          <cell r="C106">
            <v>0</v>
          </cell>
          <cell r="D106" t="str">
            <v xml:space="preserve">m2    </v>
          </cell>
          <cell r="E106">
            <v>396</v>
          </cell>
          <cell r="F106">
            <v>0</v>
          </cell>
          <cell r="G106">
            <v>125</v>
          </cell>
          <cell r="H106">
            <v>0</v>
          </cell>
          <cell r="I106">
            <v>147</v>
          </cell>
          <cell r="J106">
            <v>0</v>
          </cell>
          <cell r="K106">
            <v>124</v>
          </cell>
          <cell r="L106">
            <v>0</v>
          </cell>
        </row>
        <row r="107">
          <cell r="A107" t="str">
            <v>표토제거/답외구간</v>
          </cell>
          <cell r="B107" t="str">
            <v>T=20cm</v>
          </cell>
          <cell r="C107">
            <v>4124.3</v>
          </cell>
          <cell r="D107" t="str">
            <v xml:space="preserve">m2    </v>
          </cell>
          <cell r="E107">
            <v>239</v>
          </cell>
          <cell r="F107">
            <v>985707</v>
          </cell>
          <cell r="G107">
            <v>94</v>
          </cell>
          <cell r="H107">
            <v>387684</v>
          </cell>
          <cell r="I107">
            <v>67</v>
          </cell>
          <cell r="J107">
            <v>276328</v>
          </cell>
          <cell r="K107">
            <v>78</v>
          </cell>
          <cell r="L107">
            <v>321695</v>
          </cell>
        </row>
        <row r="108">
          <cell r="A108" t="str">
            <v>절토면고르기</v>
          </cell>
          <cell r="B108" t="str">
            <v>토사</v>
          </cell>
          <cell r="C108">
            <v>0</v>
          </cell>
          <cell r="D108" t="str">
            <v xml:space="preserve">m2    </v>
          </cell>
          <cell r="E108">
            <v>2518</v>
          </cell>
          <cell r="F108">
            <v>0</v>
          </cell>
          <cell r="G108">
            <v>360</v>
          </cell>
          <cell r="H108">
            <v>0</v>
          </cell>
          <cell r="I108">
            <v>1612</v>
          </cell>
          <cell r="J108">
            <v>0</v>
          </cell>
          <cell r="K108">
            <v>546</v>
          </cell>
          <cell r="L108">
            <v>0</v>
          </cell>
        </row>
        <row r="109">
          <cell r="A109" t="str">
            <v>성토면 고르기</v>
          </cell>
          <cell r="B109" t="str">
            <v>-</v>
          </cell>
          <cell r="C109">
            <v>14758.2</v>
          </cell>
          <cell r="D109" t="str">
            <v xml:space="preserve">m2    </v>
          </cell>
          <cell r="E109">
            <v>698</v>
          </cell>
          <cell r="F109">
            <v>10301222</v>
          </cell>
          <cell r="G109">
            <v>124</v>
          </cell>
          <cell r="H109">
            <v>1830016</v>
          </cell>
          <cell r="I109">
            <v>370</v>
          </cell>
          <cell r="J109">
            <v>5460534</v>
          </cell>
          <cell r="K109">
            <v>204</v>
          </cell>
          <cell r="L109">
            <v>3010672</v>
          </cell>
        </row>
        <row r="110">
          <cell r="A110" t="str">
            <v>거적덮기</v>
          </cell>
          <cell r="B110" t="str">
            <v>-</v>
          </cell>
          <cell r="C110">
            <v>6208.9</v>
          </cell>
          <cell r="D110" t="str">
            <v xml:space="preserve">m2    </v>
          </cell>
          <cell r="E110">
            <v>2478</v>
          </cell>
          <cell r="F110">
            <v>15385653</v>
          </cell>
          <cell r="G110">
            <v>1933</v>
          </cell>
          <cell r="H110">
            <v>12001803</v>
          </cell>
          <cell r="I110">
            <v>545</v>
          </cell>
          <cell r="J110">
            <v>3383850</v>
          </cell>
          <cell r="K110">
            <v>0</v>
          </cell>
          <cell r="L110">
            <v>0</v>
          </cell>
        </row>
        <row r="111">
          <cell r="A111" t="str">
            <v>여성토(60day)</v>
          </cell>
          <cell r="B111" t="str">
            <v>비다짐</v>
          </cell>
          <cell r="C111">
            <v>11871</v>
          </cell>
          <cell r="D111" t="str">
            <v xml:space="preserve">m3    </v>
          </cell>
          <cell r="E111">
            <v>784</v>
          </cell>
          <cell r="F111">
            <v>9306864</v>
          </cell>
          <cell r="G111">
            <v>287</v>
          </cell>
          <cell r="H111">
            <v>3406977</v>
          </cell>
          <cell r="I111">
            <v>259</v>
          </cell>
          <cell r="J111">
            <v>3074589</v>
          </cell>
          <cell r="K111">
            <v>238</v>
          </cell>
          <cell r="L111">
            <v>2825298</v>
          </cell>
        </row>
        <row r="112">
          <cell r="A112" t="str">
            <v>지반매트부설</v>
          </cell>
          <cell r="B112" t="str">
            <v>PET MAT(5t/M)</v>
          </cell>
          <cell r="C112">
            <v>12682.7</v>
          </cell>
          <cell r="D112" t="str">
            <v xml:space="preserve">㎡    </v>
          </cell>
          <cell r="E112">
            <v>1527</v>
          </cell>
          <cell r="F112">
            <v>19366482</v>
          </cell>
          <cell r="G112">
            <v>1320</v>
          </cell>
          <cell r="H112">
            <v>16741164</v>
          </cell>
          <cell r="I112">
            <v>207</v>
          </cell>
          <cell r="J112">
            <v>2625318</v>
          </cell>
          <cell r="K112">
            <v>0</v>
          </cell>
          <cell r="L112">
            <v>0</v>
          </cell>
        </row>
        <row r="113">
          <cell r="A113" t="str">
            <v>쇄석부설(구입)</v>
          </cell>
          <cell r="B113" t="str">
            <v>T=20cm</v>
          </cell>
          <cell r="C113">
            <v>3621.9</v>
          </cell>
          <cell r="D113" t="str">
            <v xml:space="preserve">m3    </v>
          </cell>
          <cell r="E113">
            <v>22240</v>
          </cell>
          <cell r="F113">
            <v>80551054</v>
          </cell>
          <cell r="G113">
            <v>19423</v>
          </cell>
          <cell r="H113">
            <v>70348163</v>
          </cell>
          <cell r="I113">
            <v>2006</v>
          </cell>
          <cell r="J113">
            <v>7265531</v>
          </cell>
          <cell r="K113">
            <v>811</v>
          </cell>
          <cell r="L113">
            <v>2937360</v>
          </cell>
        </row>
        <row r="114">
          <cell r="A114" t="str">
            <v>필터매트부설</v>
          </cell>
          <cell r="B114" t="str">
            <v>수상(350kg/m2)</v>
          </cell>
          <cell r="C114">
            <v>12019.6</v>
          </cell>
          <cell r="D114" t="str">
            <v xml:space="preserve">㎡    </v>
          </cell>
          <cell r="E114">
            <v>1725</v>
          </cell>
          <cell r="F114">
            <v>20733809</v>
          </cell>
          <cell r="G114">
            <v>1518</v>
          </cell>
          <cell r="H114">
            <v>18245752</v>
          </cell>
          <cell r="I114">
            <v>207</v>
          </cell>
          <cell r="J114">
            <v>2488057</v>
          </cell>
          <cell r="K114">
            <v>0</v>
          </cell>
          <cell r="L114">
            <v>0</v>
          </cell>
        </row>
        <row r="115">
          <cell r="A115" t="str">
            <v>PBD 천공장비 조립.해체</v>
          </cell>
          <cell r="B115" t="str">
            <v>조립 1회 + 해체 1회</v>
          </cell>
          <cell r="C115">
            <v>1</v>
          </cell>
          <cell r="D115" t="str">
            <v xml:space="preserve">회    </v>
          </cell>
          <cell r="E115">
            <v>2340263</v>
          </cell>
          <cell r="F115">
            <v>2340263</v>
          </cell>
          <cell r="G115">
            <v>27162</v>
          </cell>
          <cell r="H115">
            <v>27162</v>
          </cell>
          <cell r="I115">
            <v>2212395</v>
          </cell>
          <cell r="J115">
            <v>2212395</v>
          </cell>
          <cell r="K115">
            <v>100706</v>
          </cell>
          <cell r="L115">
            <v>100706</v>
          </cell>
        </row>
        <row r="116">
          <cell r="A116" t="str">
            <v>PBD 타설</v>
          </cell>
          <cell r="B116" t="str">
            <v>타설길이 L=38m 이하</v>
          </cell>
          <cell r="C116">
            <v>63085.2</v>
          </cell>
          <cell r="D116" t="str">
            <v xml:space="preserve">m     </v>
          </cell>
          <cell r="E116">
            <v>568</v>
          </cell>
          <cell r="F116">
            <v>35832393</v>
          </cell>
          <cell r="G116">
            <v>411</v>
          </cell>
          <cell r="H116">
            <v>25928017</v>
          </cell>
          <cell r="I116">
            <v>72</v>
          </cell>
          <cell r="J116">
            <v>4542134</v>
          </cell>
          <cell r="K116">
            <v>85</v>
          </cell>
          <cell r="L116">
            <v>5362242</v>
          </cell>
        </row>
        <row r="117">
          <cell r="A117" t="str">
            <v>비탈규준틀(H=0.5m)</v>
          </cell>
          <cell r="B117" t="str">
            <v/>
          </cell>
          <cell r="C117">
            <v>38</v>
          </cell>
          <cell r="D117" t="str">
            <v xml:space="preserve">개    </v>
          </cell>
          <cell r="E117">
            <v>52965</v>
          </cell>
          <cell r="F117">
            <v>2012670</v>
          </cell>
          <cell r="G117">
            <v>5076</v>
          </cell>
          <cell r="H117">
            <v>192888</v>
          </cell>
          <cell r="I117">
            <v>47728</v>
          </cell>
          <cell r="J117">
            <v>1813664</v>
          </cell>
          <cell r="K117">
            <v>161</v>
          </cell>
          <cell r="L117">
            <v>6118</v>
          </cell>
        </row>
        <row r="118">
          <cell r="A118" t="str">
            <v>수평규준틀(H=2.4m)</v>
          </cell>
          <cell r="B118" t="str">
            <v/>
          </cell>
          <cell r="C118">
            <v>10</v>
          </cell>
          <cell r="D118" t="str">
            <v xml:space="preserve">개    </v>
          </cell>
          <cell r="E118">
            <v>75034</v>
          </cell>
          <cell r="F118">
            <v>750340</v>
          </cell>
          <cell r="G118">
            <v>11445</v>
          </cell>
          <cell r="H118">
            <v>114450</v>
          </cell>
          <cell r="I118">
            <v>63169</v>
          </cell>
          <cell r="J118">
            <v>631690</v>
          </cell>
          <cell r="K118">
            <v>420</v>
          </cell>
          <cell r="L118">
            <v>4200</v>
          </cell>
        </row>
        <row r="119">
          <cell r="A119" t="str">
            <v/>
          </cell>
          <cell r="B119" t="str">
            <v/>
          </cell>
          <cell r="C119">
            <v>0</v>
          </cell>
          <cell r="D119" t="str">
            <v/>
          </cell>
          <cell r="E119">
            <v>0</v>
          </cell>
          <cell r="F119">
            <v>0</v>
          </cell>
          <cell r="G119">
            <v>0</v>
          </cell>
          <cell r="H119">
            <v>0</v>
          </cell>
          <cell r="I119">
            <v>0</v>
          </cell>
          <cell r="J119">
            <v>0</v>
          </cell>
          <cell r="K119">
            <v>0</v>
          </cell>
          <cell r="L119">
            <v>0</v>
          </cell>
        </row>
        <row r="121">
          <cell r="A121" t="str">
            <v>1.2.2 방수제 구조물</v>
          </cell>
          <cell r="B121" t="str">
            <v/>
          </cell>
          <cell r="C121">
            <v>1</v>
          </cell>
          <cell r="D121" t="str">
            <v xml:space="preserve">식    </v>
          </cell>
          <cell r="E121" t="str">
            <v/>
          </cell>
          <cell r="F121">
            <v>216663036</v>
          </cell>
          <cell r="G121" t="str">
            <v/>
          </cell>
          <cell r="H121">
            <v>82371851</v>
          </cell>
          <cell r="I121" t="str">
            <v/>
          </cell>
          <cell r="J121">
            <v>117143750</v>
          </cell>
          <cell r="K121" t="str">
            <v/>
          </cell>
          <cell r="L121">
            <v>17147435</v>
          </cell>
        </row>
        <row r="122">
          <cell r="A122" t="str">
            <v>콘크리트 타설/장비사용</v>
          </cell>
          <cell r="B122" t="str">
            <v>철근콘크리트</v>
          </cell>
          <cell r="C122">
            <v>90.44</v>
          </cell>
          <cell r="D122" t="str">
            <v xml:space="preserve">m3    </v>
          </cell>
          <cell r="E122">
            <v>24743</v>
          </cell>
          <cell r="F122">
            <v>2237755</v>
          </cell>
          <cell r="G122">
            <v>1790</v>
          </cell>
          <cell r="H122">
            <v>161887</v>
          </cell>
          <cell r="I122">
            <v>19794</v>
          </cell>
          <cell r="J122">
            <v>1790169</v>
          </cell>
          <cell r="K122">
            <v>3159</v>
          </cell>
          <cell r="L122">
            <v>285699</v>
          </cell>
        </row>
        <row r="123">
          <cell r="A123" t="str">
            <v>콘크리트 타설/장비사용</v>
          </cell>
          <cell r="B123" t="str">
            <v>소형구조물</v>
          </cell>
          <cell r="C123">
            <v>57.64</v>
          </cell>
          <cell r="D123" t="str">
            <v xml:space="preserve">m3    </v>
          </cell>
          <cell r="E123">
            <v>39942</v>
          </cell>
          <cell r="F123">
            <v>2302255</v>
          </cell>
          <cell r="G123">
            <v>3053</v>
          </cell>
          <cell r="H123">
            <v>175974</v>
          </cell>
          <cell r="I123">
            <v>31954</v>
          </cell>
          <cell r="J123">
            <v>1841828</v>
          </cell>
          <cell r="K123">
            <v>4935</v>
          </cell>
          <cell r="L123">
            <v>284453</v>
          </cell>
        </row>
        <row r="124">
          <cell r="A124" t="str">
            <v>콘크리트 타설/장비사용</v>
          </cell>
          <cell r="B124" t="str">
            <v>무근콘크리트</v>
          </cell>
          <cell r="C124">
            <v>16.149999999999999</v>
          </cell>
          <cell r="D124" t="str">
            <v xml:space="preserve">m3    </v>
          </cell>
          <cell r="E124">
            <v>21914</v>
          </cell>
          <cell r="F124">
            <v>353910</v>
          </cell>
          <cell r="G124">
            <v>1588</v>
          </cell>
          <cell r="H124">
            <v>25646</v>
          </cell>
          <cell r="I124">
            <v>17531</v>
          </cell>
          <cell r="J124">
            <v>283125</v>
          </cell>
          <cell r="K124">
            <v>2795</v>
          </cell>
          <cell r="L124">
            <v>45139</v>
          </cell>
        </row>
        <row r="125">
          <cell r="A125" t="str">
            <v>합판거푸집</v>
          </cell>
          <cell r="B125" t="str">
            <v>간단, 0~7m, 6회</v>
          </cell>
          <cell r="C125">
            <v>483.46</v>
          </cell>
          <cell r="D125" t="str">
            <v xml:space="preserve">m2    </v>
          </cell>
          <cell r="E125">
            <v>32752</v>
          </cell>
          <cell r="F125">
            <v>15834280</v>
          </cell>
          <cell r="G125">
            <v>9726</v>
          </cell>
          <cell r="H125">
            <v>4702131</v>
          </cell>
          <cell r="I125">
            <v>22695</v>
          </cell>
          <cell r="J125">
            <v>10972124</v>
          </cell>
          <cell r="K125">
            <v>331</v>
          </cell>
          <cell r="L125">
            <v>160025</v>
          </cell>
        </row>
        <row r="126">
          <cell r="A126" t="str">
            <v>유로폼</v>
          </cell>
          <cell r="B126" t="str">
            <v>간단, 7m이하</v>
          </cell>
          <cell r="C126">
            <v>801.04</v>
          </cell>
          <cell r="D126" t="str">
            <v xml:space="preserve">m2    </v>
          </cell>
          <cell r="E126">
            <v>26732</v>
          </cell>
          <cell r="F126">
            <v>21413401</v>
          </cell>
          <cell r="G126">
            <v>5079</v>
          </cell>
          <cell r="H126">
            <v>4068482</v>
          </cell>
          <cell r="I126">
            <v>21653</v>
          </cell>
          <cell r="J126">
            <v>17344919</v>
          </cell>
          <cell r="K126">
            <v>0</v>
          </cell>
          <cell r="L126">
            <v>0</v>
          </cell>
        </row>
        <row r="127">
          <cell r="A127" t="str">
            <v>자립식지수판</v>
          </cell>
          <cell r="B127" t="str">
            <v>B=150㎜,5㎜, 벽체두께 200㎜, 개거형</v>
          </cell>
          <cell r="C127">
            <v>5.7</v>
          </cell>
          <cell r="D127" t="str">
            <v xml:space="preserve">m     </v>
          </cell>
          <cell r="E127">
            <v>49973</v>
          </cell>
          <cell r="F127">
            <v>284845</v>
          </cell>
          <cell r="G127">
            <v>47594</v>
          </cell>
          <cell r="H127">
            <v>271285</v>
          </cell>
          <cell r="I127">
            <v>2379</v>
          </cell>
          <cell r="J127">
            <v>13560</v>
          </cell>
          <cell r="K127">
            <v>0</v>
          </cell>
          <cell r="L127">
            <v>0</v>
          </cell>
        </row>
        <row r="128">
          <cell r="A128" t="str">
            <v>철근가공및조립</v>
          </cell>
          <cell r="B128" t="str">
            <v>간  단</v>
          </cell>
          <cell r="C128">
            <v>2.9790000000000001</v>
          </cell>
          <cell r="D128" t="str">
            <v xml:space="preserve">Ton   </v>
          </cell>
          <cell r="E128">
            <v>643725</v>
          </cell>
          <cell r="F128">
            <v>1917655</v>
          </cell>
          <cell r="G128">
            <v>3281</v>
          </cell>
          <cell r="H128">
            <v>9774</v>
          </cell>
          <cell r="I128">
            <v>637288</v>
          </cell>
          <cell r="J128">
            <v>1898480</v>
          </cell>
          <cell r="K128">
            <v>3156</v>
          </cell>
          <cell r="L128">
            <v>9401</v>
          </cell>
        </row>
        <row r="129">
          <cell r="A129" t="str">
            <v>줄눈설치</v>
          </cell>
          <cell r="B129" t="str">
            <v>합판12mm</v>
          </cell>
          <cell r="C129">
            <v>97.75</v>
          </cell>
          <cell r="D129" t="str">
            <v xml:space="preserve">㎡    </v>
          </cell>
          <cell r="E129">
            <v>2438</v>
          </cell>
          <cell r="F129">
            <v>238314</v>
          </cell>
          <cell r="G129">
            <v>2438</v>
          </cell>
          <cell r="H129">
            <v>238314</v>
          </cell>
          <cell r="I129">
            <v>0</v>
          </cell>
          <cell r="J129">
            <v>0</v>
          </cell>
          <cell r="K129">
            <v>0</v>
          </cell>
          <cell r="L129">
            <v>0</v>
          </cell>
        </row>
        <row r="130">
          <cell r="A130" t="str">
            <v>호안기초석붙이기</v>
          </cell>
          <cell r="B130" t="str">
            <v>기계사용설치</v>
          </cell>
          <cell r="C130">
            <v>1830</v>
          </cell>
          <cell r="D130" t="str">
            <v xml:space="preserve">㎡    </v>
          </cell>
          <cell r="E130">
            <v>6098</v>
          </cell>
          <cell r="F130">
            <v>11159340</v>
          </cell>
          <cell r="G130">
            <v>434</v>
          </cell>
          <cell r="H130">
            <v>794220</v>
          </cell>
          <cell r="I130">
            <v>4455</v>
          </cell>
          <cell r="J130">
            <v>8152650</v>
          </cell>
          <cell r="K130">
            <v>1209</v>
          </cell>
          <cell r="L130">
            <v>2212470</v>
          </cell>
        </row>
        <row r="131">
          <cell r="A131" t="str">
            <v>필터매트부설</v>
          </cell>
          <cell r="B131" t="str">
            <v>수상(350kg/m2)</v>
          </cell>
          <cell r="C131">
            <v>8447.2000000000007</v>
          </cell>
          <cell r="D131" t="str">
            <v xml:space="preserve">㎡    </v>
          </cell>
          <cell r="E131">
            <v>1725</v>
          </cell>
          <cell r="F131">
            <v>14571419</v>
          </cell>
          <cell r="G131">
            <v>1518</v>
          </cell>
          <cell r="H131">
            <v>12822849</v>
          </cell>
          <cell r="I131">
            <v>207</v>
          </cell>
          <cell r="J131">
            <v>1748570</v>
          </cell>
          <cell r="K131">
            <v>0</v>
          </cell>
          <cell r="L131">
            <v>0</v>
          </cell>
        </row>
        <row r="132">
          <cell r="A132" t="str">
            <v>호안블록붙이기</v>
          </cell>
          <cell r="B132" t="str">
            <v>기계사용설치</v>
          </cell>
          <cell r="C132">
            <v>8447.2000000000007</v>
          </cell>
          <cell r="D132" t="str">
            <v xml:space="preserve">㎡    </v>
          </cell>
          <cell r="E132">
            <v>6402</v>
          </cell>
          <cell r="F132">
            <v>54078973</v>
          </cell>
          <cell r="G132">
            <v>495</v>
          </cell>
          <cell r="H132">
            <v>4181364</v>
          </cell>
          <cell r="I132">
            <v>5119</v>
          </cell>
          <cell r="J132">
            <v>43241216</v>
          </cell>
          <cell r="K132">
            <v>788</v>
          </cell>
          <cell r="L132">
            <v>6656393</v>
          </cell>
        </row>
        <row r="133">
          <cell r="A133" t="str">
            <v>콘크리트포장/포설</v>
          </cell>
          <cell r="B133" t="str">
            <v>T=20cm</v>
          </cell>
          <cell r="C133">
            <v>6404.3</v>
          </cell>
          <cell r="D133" t="str">
            <v xml:space="preserve">m2    </v>
          </cell>
          <cell r="E133">
            <v>4779</v>
          </cell>
          <cell r="F133">
            <v>30606149</v>
          </cell>
          <cell r="G133">
            <v>3190</v>
          </cell>
          <cell r="H133">
            <v>20429717</v>
          </cell>
          <cell r="I133">
            <v>1589</v>
          </cell>
          <cell r="J133">
            <v>10176432</v>
          </cell>
          <cell r="K133">
            <v>0</v>
          </cell>
          <cell r="L133">
            <v>0</v>
          </cell>
        </row>
        <row r="134">
          <cell r="A134" t="str">
            <v>보조기층 포설 및 다짐</v>
          </cell>
          <cell r="B134" t="str">
            <v>40mm</v>
          </cell>
          <cell r="C134">
            <v>1427.24</v>
          </cell>
          <cell r="D134" t="str">
            <v xml:space="preserve">m3    </v>
          </cell>
          <cell r="E134">
            <v>34043</v>
          </cell>
          <cell r="F134">
            <v>48587530</v>
          </cell>
          <cell r="G134">
            <v>23089</v>
          </cell>
          <cell r="H134">
            <v>32953544</v>
          </cell>
          <cell r="I134">
            <v>7190</v>
          </cell>
          <cell r="J134">
            <v>10261855</v>
          </cell>
          <cell r="K134">
            <v>3764</v>
          </cell>
          <cell r="L134">
            <v>5372131</v>
          </cell>
        </row>
        <row r="135">
          <cell r="A135" t="str">
            <v>포장줄눈 절단(콘크리트)</v>
          </cell>
          <cell r="B135" t="str">
            <v>줄눈시공 10cm이하</v>
          </cell>
          <cell r="C135">
            <v>1064</v>
          </cell>
          <cell r="D135" t="str">
            <v xml:space="preserve">m     </v>
          </cell>
          <cell r="E135">
            <v>1441</v>
          </cell>
          <cell r="F135">
            <v>1533224</v>
          </cell>
          <cell r="G135">
            <v>666</v>
          </cell>
          <cell r="H135">
            <v>708624</v>
          </cell>
          <cell r="I135">
            <v>713</v>
          </cell>
          <cell r="J135">
            <v>758632</v>
          </cell>
          <cell r="K135">
            <v>62</v>
          </cell>
          <cell r="L135">
            <v>65968</v>
          </cell>
        </row>
        <row r="136">
          <cell r="A136" t="str">
            <v>조립식구조물설치(수로관)</v>
          </cell>
          <cell r="B136" t="str">
            <v>L=2m, 1.0m*0.8m, 1,980㎏</v>
          </cell>
          <cell r="C136">
            <v>326</v>
          </cell>
          <cell r="D136" t="str">
            <v xml:space="preserve">본    </v>
          </cell>
          <cell r="E136">
            <v>35411</v>
          </cell>
          <cell r="F136">
            <v>11543986</v>
          </cell>
          <cell r="G136">
            <v>2540</v>
          </cell>
          <cell r="H136">
            <v>828040</v>
          </cell>
          <cell r="I136">
            <v>26565</v>
          </cell>
          <cell r="J136">
            <v>8660190</v>
          </cell>
          <cell r="K136">
            <v>6306</v>
          </cell>
          <cell r="L136">
            <v>2055756</v>
          </cell>
        </row>
        <row r="137">
          <cell r="A137" t="str">
            <v/>
          </cell>
          <cell r="B137" t="str">
            <v/>
          </cell>
          <cell r="C137">
            <v>0</v>
          </cell>
          <cell r="D137" t="str">
            <v/>
          </cell>
          <cell r="E137">
            <v>0</v>
          </cell>
          <cell r="F137">
            <v>0</v>
          </cell>
          <cell r="G137">
            <v>0</v>
          </cell>
          <cell r="H137">
            <v>0</v>
          </cell>
          <cell r="I137">
            <v>0</v>
          </cell>
          <cell r="J137">
            <v>0</v>
          </cell>
          <cell r="K137">
            <v>0</v>
          </cell>
          <cell r="L137">
            <v>0</v>
          </cell>
        </row>
        <row r="139">
          <cell r="A139" t="str">
            <v>2. 마산공구 공사비명세서</v>
          </cell>
          <cell r="B139" t="str">
            <v/>
          </cell>
          <cell r="C139">
            <v>1</v>
          </cell>
          <cell r="D139" t="str">
            <v xml:space="preserve">식    </v>
          </cell>
          <cell r="E139" t="str">
            <v/>
          </cell>
          <cell r="F139">
            <v>3707186465</v>
          </cell>
          <cell r="G139" t="str">
            <v/>
          </cell>
          <cell r="H139">
            <v>892804826</v>
          </cell>
          <cell r="I139" t="str">
            <v/>
          </cell>
          <cell r="J139">
            <v>2354909101</v>
          </cell>
          <cell r="K139" t="str">
            <v/>
          </cell>
          <cell r="L139">
            <v>459472538</v>
          </cell>
        </row>
        <row r="140">
          <cell r="A140" t="str">
            <v>2.1. 배수장 공사비 명세서</v>
          </cell>
          <cell r="B140" t="str">
            <v>&lt;전기외서&gt;</v>
          </cell>
          <cell r="C140">
            <v>1</v>
          </cell>
          <cell r="D140" t="str">
            <v xml:space="preserve">식    </v>
          </cell>
          <cell r="E140">
            <v>1109585395</v>
          </cell>
          <cell r="F140">
            <v>1109585395</v>
          </cell>
          <cell r="G140">
            <v>294780058</v>
          </cell>
          <cell r="H140">
            <v>294780058</v>
          </cell>
          <cell r="I140">
            <v>592111263</v>
          </cell>
          <cell r="J140">
            <v>592111263</v>
          </cell>
          <cell r="K140">
            <v>222694074</v>
          </cell>
          <cell r="L140">
            <v>222694074</v>
          </cell>
        </row>
        <row r="141">
          <cell r="A141" t="str">
            <v>2.2. 배수로 공사비 명세서</v>
          </cell>
          <cell r="B141" t="str">
            <v/>
          </cell>
          <cell r="C141">
            <v>1</v>
          </cell>
          <cell r="D141" t="str">
            <v xml:space="preserve">식    </v>
          </cell>
          <cell r="E141">
            <v>2122972143</v>
          </cell>
          <cell r="F141">
            <v>2122972143</v>
          </cell>
          <cell r="G141">
            <v>454630468</v>
          </cell>
          <cell r="H141">
            <v>454630468</v>
          </cell>
          <cell r="I141">
            <v>1524685053</v>
          </cell>
          <cell r="J141">
            <v>1524685053</v>
          </cell>
          <cell r="K141">
            <v>143656622</v>
          </cell>
          <cell r="L141">
            <v>143656622</v>
          </cell>
        </row>
        <row r="142">
          <cell r="A142" t="str">
            <v>2.3. 매립 공사비 명세서</v>
          </cell>
          <cell r="B142" t="str">
            <v/>
          </cell>
          <cell r="C142">
            <v>1</v>
          </cell>
          <cell r="D142" t="str">
            <v xml:space="preserve">식    </v>
          </cell>
          <cell r="E142">
            <v>292649846</v>
          </cell>
          <cell r="F142">
            <v>292649846</v>
          </cell>
          <cell r="G142">
            <v>97450728</v>
          </cell>
          <cell r="H142">
            <v>97450728</v>
          </cell>
          <cell r="I142">
            <v>111306993</v>
          </cell>
          <cell r="J142">
            <v>111306993</v>
          </cell>
          <cell r="K142">
            <v>83892125</v>
          </cell>
          <cell r="L142">
            <v>83892125</v>
          </cell>
        </row>
        <row r="143">
          <cell r="A143" t="str">
            <v>2.4. 용수로 공사비 명세서</v>
          </cell>
          <cell r="B143" t="str">
            <v/>
          </cell>
          <cell r="C143">
            <v>1</v>
          </cell>
          <cell r="D143" t="str">
            <v xml:space="preserve">식    </v>
          </cell>
          <cell r="E143">
            <v>181979081</v>
          </cell>
          <cell r="F143">
            <v>181979081</v>
          </cell>
          <cell r="G143">
            <v>45943572</v>
          </cell>
          <cell r="H143">
            <v>45943572</v>
          </cell>
          <cell r="I143">
            <v>126805792</v>
          </cell>
          <cell r="J143">
            <v>126805792</v>
          </cell>
          <cell r="K143">
            <v>9229717</v>
          </cell>
          <cell r="L143">
            <v>9229717</v>
          </cell>
        </row>
        <row r="144">
          <cell r="A144" t="str">
            <v/>
          </cell>
          <cell r="B144" t="str">
            <v/>
          </cell>
          <cell r="C144">
            <v>0</v>
          </cell>
          <cell r="D144" t="str">
            <v/>
          </cell>
          <cell r="E144">
            <v>0</v>
          </cell>
          <cell r="F144">
            <v>0</v>
          </cell>
          <cell r="G144">
            <v>0</v>
          </cell>
          <cell r="H144">
            <v>0</v>
          </cell>
          <cell r="I144">
            <v>0</v>
          </cell>
          <cell r="J144">
            <v>0</v>
          </cell>
          <cell r="K144">
            <v>0</v>
          </cell>
          <cell r="L144">
            <v>0</v>
          </cell>
        </row>
        <row r="146">
          <cell r="A146" t="str">
            <v>2.1. 배수장 공사비 명세서</v>
          </cell>
          <cell r="B146" t="str">
            <v>&lt;전기외서&gt;</v>
          </cell>
          <cell r="C146">
            <v>1</v>
          </cell>
          <cell r="D146" t="str">
            <v xml:space="preserve">식    </v>
          </cell>
          <cell r="E146" t="str">
            <v/>
          </cell>
          <cell r="F146">
            <v>1109585395</v>
          </cell>
          <cell r="G146" t="str">
            <v/>
          </cell>
          <cell r="H146">
            <v>294780058</v>
          </cell>
          <cell r="I146" t="str">
            <v/>
          </cell>
          <cell r="J146">
            <v>592111263</v>
          </cell>
          <cell r="K146" t="str">
            <v/>
          </cell>
          <cell r="L146">
            <v>222694074</v>
          </cell>
        </row>
        <row r="147">
          <cell r="A147" t="str">
            <v>2.1.1. 배수장(토목)</v>
          </cell>
          <cell r="B147" t="str">
            <v/>
          </cell>
          <cell r="C147">
            <v>1</v>
          </cell>
          <cell r="D147" t="str">
            <v xml:space="preserve">식    </v>
          </cell>
          <cell r="E147">
            <v>875417377</v>
          </cell>
          <cell r="F147">
            <v>875417377</v>
          </cell>
          <cell r="G147">
            <v>200157685</v>
          </cell>
          <cell r="H147">
            <v>200157685</v>
          </cell>
          <cell r="I147">
            <v>456483546</v>
          </cell>
          <cell r="J147">
            <v>456483546</v>
          </cell>
          <cell r="K147">
            <v>218776146</v>
          </cell>
          <cell r="L147">
            <v>218776146</v>
          </cell>
        </row>
        <row r="148">
          <cell r="A148" t="str">
            <v>2.1.2. 배수장(기계)</v>
          </cell>
          <cell r="B148" t="str">
            <v/>
          </cell>
          <cell r="C148">
            <v>1</v>
          </cell>
          <cell r="D148" t="str">
            <v xml:space="preserve">식    </v>
          </cell>
          <cell r="E148">
            <v>77949959</v>
          </cell>
          <cell r="F148">
            <v>77949959</v>
          </cell>
          <cell r="G148">
            <v>22533832</v>
          </cell>
          <cell r="H148">
            <v>22533832</v>
          </cell>
          <cell r="I148">
            <v>53297740</v>
          </cell>
          <cell r="J148">
            <v>53297740</v>
          </cell>
          <cell r="K148">
            <v>2118387</v>
          </cell>
          <cell r="L148">
            <v>2118387</v>
          </cell>
        </row>
        <row r="149">
          <cell r="A149" t="str">
            <v>2.1.3. 배수장(건축)</v>
          </cell>
          <cell r="B149" t="str">
            <v/>
          </cell>
          <cell r="C149">
            <v>1</v>
          </cell>
          <cell r="D149" t="str">
            <v xml:space="preserve">식    </v>
          </cell>
          <cell r="E149">
            <v>156218059</v>
          </cell>
          <cell r="F149">
            <v>156218059</v>
          </cell>
          <cell r="G149">
            <v>72088541</v>
          </cell>
          <cell r="H149">
            <v>72088541</v>
          </cell>
          <cell r="I149">
            <v>82329977</v>
          </cell>
          <cell r="J149">
            <v>82329977</v>
          </cell>
          <cell r="K149">
            <v>1799541</v>
          </cell>
          <cell r="L149">
            <v>1799541</v>
          </cell>
        </row>
        <row r="150">
          <cell r="A150" t="str">
            <v/>
          </cell>
          <cell r="B150" t="str">
            <v/>
          </cell>
          <cell r="C150">
            <v>0</v>
          </cell>
          <cell r="D150" t="str">
            <v/>
          </cell>
          <cell r="E150">
            <v>0</v>
          </cell>
          <cell r="F150">
            <v>0</v>
          </cell>
          <cell r="G150">
            <v>0</v>
          </cell>
          <cell r="H150">
            <v>0</v>
          </cell>
          <cell r="I150">
            <v>0</v>
          </cell>
          <cell r="J150">
            <v>0</v>
          </cell>
          <cell r="K150">
            <v>0</v>
          </cell>
          <cell r="L150">
            <v>0</v>
          </cell>
        </row>
        <row r="152">
          <cell r="A152" t="str">
            <v>2.1.1. 배수장(토목)</v>
          </cell>
          <cell r="B152" t="str">
            <v/>
          </cell>
          <cell r="C152">
            <v>1</v>
          </cell>
          <cell r="D152" t="str">
            <v xml:space="preserve">식    </v>
          </cell>
          <cell r="E152" t="str">
            <v/>
          </cell>
          <cell r="F152">
            <v>875417377</v>
          </cell>
          <cell r="G152" t="str">
            <v/>
          </cell>
          <cell r="H152">
            <v>200157685</v>
          </cell>
          <cell r="I152" t="str">
            <v/>
          </cell>
          <cell r="J152">
            <v>456483546</v>
          </cell>
          <cell r="K152" t="str">
            <v/>
          </cell>
          <cell r="L152">
            <v>218776146</v>
          </cell>
        </row>
        <row r="153">
          <cell r="A153" t="str">
            <v>2.1.1.1. 배수장 토공</v>
          </cell>
          <cell r="B153" t="str">
            <v/>
          </cell>
          <cell r="C153">
            <v>1</v>
          </cell>
          <cell r="D153" t="str">
            <v xml:space="preserve">식    </v>
          </cell>
          <cell r="E153">
            <v>148660593</v>
          </cell>
          <cell r="F153">
            <v>148660593</v>
          </cell>
          <cell r="G153">
            <v>62471633</v>
          </cell>
          <cell r="H153">
            <v>62471633</v>
          </cell>
          <cell r="I153">
            <v>53138941</v>
          </cell>
          <cell r="J153">
            <v>53138941</v>
          </cell>
          <cell r="K153">
            <v>33050019</v>
          </cell>
          <cell r="L153">
            <v>33050019</v>
          </cell>
        </row>
        <row r="154">
          <cell r="A154" t="str">
            <v>2.1.1.2. 배수장 구조물</v>
          </cell>
          <cell r="B154" t="str">
            <v/>
          </cell>
          <cell r="C154">
            <v>1</v>
          </cell>
          <cell r="D154" t="str">
            <v xml:space="preserve">식    </v>
          </cell>
          <cell r="E154">
            <v>344276201</v>
          </cell>
          <cell r="F154">
            <v>344276201</v>
          </cell>
          <cell r="G154">
            <v>87657270</v>
          </cell>
          <cell r="H154">
            <v>87657270</v>
          </cell>
          <cell r="I154">
            <v>220516853</v>
          </cell>
          <cell r="J154">
            <v>220516853</v>
          </cell>
          <cell r="K154">
            <v>36102078</v>
          </cell>
          <cell r="L154">
            <v>36102078</v>
          </cell>
        </row>
        <row r="155">
          <cell r="A155" t="str">
            <v>2.1.1.3. 배수장 가시설</v>
          </cell>
          <cell r="B155" t="str">
            <v/>
          </cell>
          <cell r="C155">
            <v>1</v>
          </cell>
          <cell r="D155" t="str">
            <v xml:space="preserve">식    </v>
          </cell>
          <cell r="E155">
            <v>382480583</v>
          </cell>
          <cell r="F155">
            <v>382480583</v>
          </cell>
          <cell r="G155">
            <v>50028782</v>
          </cell>
          <cell r="H155">
            <v>50028782</v>
          </cell>
          <cell r="I155">
            <v>182827752</v>
          </cell>
          <cell r="J155">
            <v>182827752</v>
          </cell>
          <cell r="K155">
            <v>149624049</v>
          </cell>
          <cell r="L155">
            <v>149624049</v>
          </cell>
        </row>
        <row r="156">
          <cell r="A156" t="str">
            <v/>
          </cell>
          <cell r="B156" t="str">
            <v/>
          </cell>
          <cell r="C156">
            <v>0</v>
          </cell>
          <cell r="D156" t="str">
            <v/>
          </cell>
          <cell r="E156">
            <v>0</v>
          </cell>
          <cell r="F156">
            <v>0</v>
          </cell>
          <cell r="G156">
            <v>0</v>
          </cell>
          <cell r="H156">
            <v>0</v>
          </cell>
          <cell r="I156">
            <v>0</v>
          </cell>
          <cell r="J156">
            <v>0</v>
          </cell>
          <cell r="K156">
            <v>0</v>
          </cell>
          <cell r="L156">
            <v>0</v>
          </cell>
        </row>
        <row r="158">
          <cell r="A158" t="str">
            <v>2.1.1.1. 배수장 토공</v>
          </cell>
          <cell r="B158" t="str">
            <v/>
          </cell>
          <cell r="C158">
            <v>1</v>
          </cell>
          <cell r="D158" t="str">
            <v xml:space="preserve">식    </v>
          </cell>
          <cell r="E158" t="str">
            <v/>
          </cell>
          <cell r="F158">
            <v>148660593</v>
          </cell>
          <cell r="G158" t="str">
            <v/>
          </cell>
          <cell r="H158">
            <v>62471633</v>
          </cell>
          <cell r="I158" t="str">
            <v/>
          </cell>
          <cell r="J158">
            <v>53138941</v>
          </cell>
          <cell r="K158" t="str">
            <v/>
          </cell>
          <cell r="L158">
            <v>33050019</v>
          </cell>
        </row>
        <row r="159">
          <cell r="A159" t="str">
            <v>흙깎기/보통토사</v>
          </cell>
          <cell r="B159" t="str">
            <v>소규모</v>
          </cell>
          <cell r="C159">
            <v>2356.6</v>
          </cell>
          <cell r="D159" t="str">
            <v xml:space="preserve">m3    </v>
          </cell>
          <cell r="E159">
            <v>2773</v>
          </cell>
          <cell r="F159">
            <v>6534851</v>
          </cell>
          <cell r="G159">
            <v>549</v>
          </cell>
          <cell r="H159">
            <v>1293773</v>
          </cell>
          <cell r="I159">
            <v>1220</v>
          </cell>
          <cell r="J159">
            <v>2875052</v>
          </cell>
          <cell r="K159">
            <v>1004</v>
          </cell>
          <cell r="L159">
            <v>2366026</v>
          </cell>
        </row>
        <row r="160">
          <cell r="A160" t="str">
            <v>흙쌓기/토사</v>
          </cell>
          <cell r="B160" t="str">
            <v>다짐도95%이상</v>
          </cell>
          <cell r="C160">
            <v>488.2</v>
          </cell>
          <cell r="D160" t="str">
            <v xml:space="preserve">m3    </v>
          </cell>
          <cell r="E160">
            <v>2452</v>
          </cell>
          <cell r="F160">
            <v>1197066</v>
          </cell>
          <cell r="G160">
            <v>477</v>
          </cell>
          <cell r="H160">
            <v>232871</v>
          </cell>
          <cell r="I160">
            <v>1275</v>
          </cell>
          <cell r="J160">
            <v>622455</v>
          </cell>
          <cell r="K160">
            <v>700</v>
          </cell>
          <cell r="L160">
            <v>341740</v>
          </cell>
        </row>
        <row r="161">
          <cell r="A161" t="str">
            <v>기계터파기/보통토사/5m이하(용수)</v>
          </cell>
          <cell r="B161" t="str">
            <v>불량(가체절 내부)</v>
          </cell>
          <cell r="C161">
            <v>1156.3</v>
          </cell>
          <cell r="D161" t="str">
            <v xml:space="preserve">m3    </v>
          </cell>
          <cell r="E161">
            <v>2266</v>
          </cell>
          <cell r="F161">
            <v>2620174</v>
          </cell>
          <cell r="G161">
            <v>486</v>
          </cell>
          <cell r="H161">
            <v>561961</v>
          </cell>
          <cell r="I161">
            <v>1042</v>
          </cell>
          <cell r="J161">
            <v>1204864</v>
          </cell>
          <cell r="K161">
            <v>738</v>
          </cell>
          <cell r="L161">
            <v>853349</v>
          </cell>
        </row>
        <row r="162">
          <cell r="A162" t="str">
            <v>기계터파기/보통토사/5m이하(용수)</v>
          </cell>
          <cell r="B162" t="str">
            <v>양호</v>
          </cell>
          <cell r="C162">
            <v>1489</v>
          </cell>
          <cell r="D162" t="str">
            <v xml:space="preserve">m3    </v>
          </cell>
          <cell r="E162">
            <v>1671</v>
          </cell>
          <cell r="F162">
            <v>2488119</v>
          </cell>
          <cell r="G162">
            <v>358</v>
          </cell>
          <cell r="H162">
            <v>533062</v>
          </cell>
          <cell r="I162">
            <v>769</v>
          </cell>
          <cell r="J162">
            <v>1145041</v>
          </cell>
          <cell r="K162">
            <v>544</v>
          </cell>
          <cell r="L162">
            <v>810016</v>
          </cell>
        </row>
        <row r="163">
          <cell r="A163" t="str">
            <v>되메우기 및 다짐</v>
          </cell>
          <cell r="B163" t="str">
            <v>대형장비</v>
          </cell>
          <cell r="C163">
            <v>1476</v>
          </cell>
          <cell r="D163" t="str">
            <v xml:space="preserve">m3    </v>
          </cell>
          <cell r="E163">
            <v>5515</v>
          </cell>
          <cell r="F163">
            <v>8140140</v>
          </cell>
          <cell r="G163">
            <v>802</v>
          </cell>
          <cell r="H163">
            <v>1183752</v>
          </cell>
          <cell r="I163">
            <v>3805</v>
          </cell>
          <cell r="J163">
            <v>5616180</v>
          </cell>
          <cell r="K163">
            <v>908</v>
          </cell>
          <cell r="L163">
            <v>1340208</v>
          </cell>
        </row>
        <row r="164">
          <cell r="A164" t="str">
            <v>표토제거/답구간</v>
          </cell>
          <cell r="B164" t="str">
            <v>T=20cm</v>
          </cell>
          <cell r="C164">
            <v>2546</v>
          </cell>
          <cell r="D164" t="str">
            <v xml:space="preserve">m2    </v>
          </cell>
          <cell r="E164">
            <v>396</v>
          </cell>
          <cell r="F164">
            <v>1008216</v>
          </cell>
          <cell r="G164">
            <v>125</v>
          </cell>
          <cell r="H164">
            <v>318250</v>
          </cell>
          <cell r="I164">
            <v>147</v>
          </cell>
          <cell r="J164">
            <v>374262</v>
          </cell>
          <cell r="K164">
            <v>124</v>
          </cell>
          <cell r="L164">
            <v>315704</v>
          </cell>
        </row>
        <row r="165">
          <cell r="A165" t="str">
            <v>표토제거/답외구간</v>
          </cell>
          <cell r="B165" t="str">
            <v>T=20cm</v>
          </cell>
          <cell r="C165">
            <v>0</v>
          </cell>
          <cell r="D165" t="str">
            <v xml:space="preserve">m2    </v>
          </cell>
          <cell r="E165">
            <v>239</v>
          </cell>
          <cell r="F165">
            <v>0</v>
          </cell>
          <cell r="G165">
            <v>94</v>
          </cell>
          <cell r="H165">
            <v>0</v>
          </cell>
          <cell r="I165">
            <v>67</v>
          </cell>
          <cell r="J165">
            <v>0</v>
          </cell>
          <cell r="K165">
            <v>78</v>
          </cell>
          <cell r="L165">
            <v>0</v>
          </cell>
        </row>
        <row r="166">
          <cell r="A166" t="str">
            <v>절토면고르기</v>
          </cell>
          <cell r="B166" t="str">
            <v>토사</v>
          </cell>
          <cell r="C166">
            <v>272.7</v>
          </cell>
          <cell r="D166" t="str">
            <v xml:space="preserve">m2    </v>
          </cell>
          <cell r="E166">
            <v>2518</v>
          </cell>
          <cell r="F166">
            <v>686658</v>
          </cell>
          <cell r="G166">
            <v>360</v>
          </cell>
          <cell r="H166">
            <v>98172</v>
          </cell>
          <cell r="I166">
            <v>1612</v>
          </cell>
          <cell r="J166">
            <v>439592</v>
          </cell>
          <cell r="K166">
            <v>546</v>
          </cell>
          <cell r="L166">
            <v>148894</v>
          </cell>
        </row>
        <row r="167">
          <cell r="A167" t="str">
            <v>성토면 고르기</v>
          </cell>
          <cell r="B167" t="str">
            <v>-</v>
          </cell>
          <cell r="C167">
            <v>312.5</v>
          </cell>
          <cell r="D167" t="str">
            <v xml:space="preserve">m2    </v>
          </cell>
          <cell r="E167">
            <v>698</v>
          </cell>
          <cell r="F167">
            <v>218125</v>
          </cell>
          <cell r="G167">
            <v>124</v>
          </cell>
          <cell r="H167">
            <v>38750</v>
          </cell>
          <cell r="I167">
            <v>370</v>
          </cell>
          <cell r="J167">
            <v>115625</v>
          </cell>
          <cell r="K167">
            <v>204</v>
          </cell>
          <cell r="L167">
            <v>63750</v>
          </cell>
        </row>
        <row r="168">
          <cell r="A168" t="str">
            <v>지반매트부설</v>
          </cell>
          <cell r="B168" t="str">
            <v>PET MAT(5t/M)</v>
          </cell>
          <cell r="C168">
            <v>3938.1</v>
          </cell>
          <cell r="D168" t="str">
            <v xml:space="preserve">㎡    </v>
          </cell>
          <cell r="E168">
            <v>1527</v>
          </cell>
          <cell r="F168">
            <v>6013478</v>
          </cell>
          <cell r="G168">
            <v>1320</v>
          </cell>
          <cell r="H168">
            <v>5198292</v>
          </cell>
          <cell r="I168">
            <v>207</v>
          </cell>
          <cell r="J168">
            <v>815186</v>
          </cell>
          <cell r="K168">
            <v>0</v>
          </cell>
          <cell r="L168">
            <v>0</v>
          </cell>
        </row>
        <row r="169">
          <cell r="A169" t="str">
            <v>거적덮기</v>
          </cell>
          <cell r="B169" t="str">
            <v>볏집</v>
          </cell>
          <cell r="C169">
            <v>235.1</v>
          </cell>
          <cell r="D169" t="str">
            <v xml:space="preserve">m2    </v>
          </cell>
          <cell r="E169">
            <v>2478</v>
          </cell>
          <cell r="F169">
            <v>582577</v>
          </cell>
          <cell r="G169">
            <v>1933</v>
          </cell>
          <cell r="H169">
            <v>454448</v>
          </cell>
          <cell r="I169">
            <v>545</v>
          </cell>
          <cell r="J169">
            <v>128129</v>
          </cell>
          <cell r="K169">
            <v>0</v>
          </cell>
          <cell r="L169">
            <v>0</v>
          </cell>
        </row>
        <row r="170">
          <cell r="A170" t="str">
            <v>기초모래(인력)</v>
          </cell>
          <cell r="B170" t="str">
            <v>재료할증 포함</v>
          </cell>
          <cell r="C170">
            <v>178</v>
          </cell>
          <cell r="D170" t="str">
            <v xml:space="preserve">㎥    </v>
          </cell>
          <cell r="E170">
            <v>34922</v>
          </cell>
          <cell r="F170">
            <v>6216116</v>
          </cell>
          <cell r="G170">
            <v>20185</v>
          </cell>
          <cell r="H170">
            <v>3592930</v>
          </cell>
          <cell r="I170">
            <v>11556</v>
          </cell>
          <cell r="J170">
            <v>2056968</v>
          </cell>
          <cell r="K170">
            <v>3181</v>
          </cell>
          <cell r="L170">
            <v>566218</v>
          </cell>
        </row>
        <row r="171">
          <cell r="A171" t="str">
            <v>잡석부설</v>
          </cell>
          <cell r="B171" t="str">
            <v>40mm</v>
          </cell>
          <cell r="C171">
            <v>619.20000000000005</v>
          </cell>
          <cell r="D171" t="str">
            <v xml:space="preserve">m3    </v>
          </cell>
          <cell r="E171">
            <v>34098</v>
          </cell>
          <cell r="F171">
            <v>21113480</v>
          </cell>
          <cell r="G171">
            <v>22419</v>
          </cell>
          <cell r="H171">
            <v>13881844</v>
          </cell>
          <cell r="I171">
            <v>8903</v>
          </cell>
          <cell r="J171">
            <v>5512737</v>
          </cell>
          <cell r="K171">
            <v>2776</v>
          </cell>
          <cell r="L171">
            <v>1718899</v>
          </cell>
        </row>
        <row r="172">
          <cell r="A172" t="str">
            <v>1차 여성토 쌓기(30day)</v>
          </cell>
          <cell r="B172" t="str">
            <v>비다짐</v>
          </cell>
          <cell r="C172">
            <v>4383.7</v>
          </cell>
          <cell r="D172" t="str">
            <v xml:space="preserve">m3    </v>
          </cell>
          <cell r="E172">
            <v>784</v>
          </cell>
          <cell r="F172">
            <v>3436819</v>
          </cell>
          <cell r="G172">
            <v>287</v>
          </cell>
          <cell r="H172">
            <v>1258121</v>
          </cell>
          <cell r="I172">
            <v>259</v>
          </cell>
          <cell r="J172">
            <v>1135378</v>
          </cell>
          <cell r="K172">
            <v>238</v>
          </cell>
          <cell r="L172">
            <v>1043320</v>
          </cell>
        </row>
        <row r="173">
          <cell r="A173" t="str">
            <v>2차 여성토 쌓기(30day)</v>
          </cell>
          <cell r="B173" t="str">
            <v>비다짐</v>
          </cell>
          <cell r="C173">
            <v>3519.7</v>
          </cell>
          <cell r="D173" t="str">
            <v xml:space="preserve">m3    </v>
          </cell>
          <cell r="E173">
            <v>784</v>
          </cell>
          <cell r="F173">
            <v>2759443</v>
          </cell>
          <cell r="G173">
            <v>287</v>
          </cell>
          <cell r="H173">
            <v>1010153</v>
          </cell>
          <cell r="I173">
            <v>259</v>
          </cell>
          <cell r="J173">
            <v>911602</v>
          </cell>
          <cell r="K173">
            <v>238</v>
          </cell>
          <cell r="L173">
            <v>837688</v>
          </cell>
        </row>
        <row r="174">
          <cell r="A174" t="str">
            <v>흙깎기/보통토사</v>
          </cell>
          <cell r="B174" t="str">
            <v>소규모(10,000m3 미만)</v>
          </cell>
          <cell r="C174">
            <v>2753</v>
          </cell>
          <cell r="D174" t="str">
            <v xml:space="preserve">m3    </v>
          </cell>
          <cell r="E174">
            <v>2773</v>
          </cell>
          <cell r="F174">
            <v>7634069</v>
          </cell>
          <cell r="G174">
            <v>549</v>
          </cell>
          <cell r="H174">
            <v>1511397</v>
          </cell>
          <cell r="I174">
            <v>1220</v>
          </cell>
          <cell r="J174">
            <v>3358660</v>
          </cell>
          <cell r="K174">
            <v>1004</v>
          </cell>
          <cell r="L174">
            <v>2764012</v>
          </cell>
        </row>
        <row r="175">
          <cell r="A175" t="str">
            <v>순성토운반(마산-배수장, 매립)</v>
          </cell>
          <cell r="B175" t="str">
            <v>백호_덤프15ton, L=4.2km</v>
          </cell>
          <cell r="C175">
            <v>4460.17</v>
          </cell>
          <cell r="D175" t="str">
            <v xml:space="preserve">M3    </v>
          </cell>
          <cell r="E175">
            <v>5722</v>
          </cell>
          <cell r="F175">
            <v>25521091</v>
          </cell>
          <cell r="G175">
            <v>1973</v>
          </cell>
          <cell r="H175">
            <v>8799915</v>
          </cell>
          <cell r="I175">
            <v>1873</v>
          </cell>
          <cell r="J175">
            <v>8353898</v>
          </cell>
          <cell r="K175">
            <v>1876</v>
          </cell>
          <cell r="L175">
            <v>8367278</v>
          </cell>
        </row>
        <row r="176">
          <cell r="A176" t="str">
            <v>유용성토운반(종단)</v>
          </cell>
          <cell r="B176" t="str">
            <v>도저 19ton, L=23m</v>
          </cell>
          <cell r="C176">
            <v>997.7</v>
          </cell>
          <cell r="D176" t="str">
            <v xml:space="preserve">M3    </v>
          </cell>
          <cell r="E176">
            <v>608</v>
          </cell>
          <cell r="F176">
            <v>606601</v>
          </cell>
          <cell r="G176">
            <v>218</v>
          </cell>
          <cell r="H176">
            <v>217498</v>
          </cell>
          <cell r="I176">
            <v>170</v>
          </cell>
          <cell r="J176">
            <v>169609</v>
          </cell>
          <cell r="K176">
            <v>220</v>
          </cell>
          <cell r="L176">
            <v>219494</v>
          </cell>
        </row>
        <row r="177">
          <cell r="A177" t="str">
            <v>유용성토운반(종단)</v>
          </cell>
          <cell r="B177" t="str">
            <v>백호_덤프15ton, L=192m</v>
          </cell>
          <cell r="C177">
            <v>0</v>
          </cell>
          <cell r="D177" t="str">
            <v xml:space="preserve">M3    </v>
          </cell>
          <cell r="E177">
            <v>1468</v>
          </cell>
          <cell r="F177">
            <v>0</v>
          </cell>
          <cell r="G177">
            <v>510</v>
          </cell>
          <cell r="H177">
            <v>0</v>
          </cell>
          <cell r="I177">
            <v>521</v>
          </cell>
          <cell r="J177">
            <v>0</v>
          </cell>
          <cell r="K177">
            <v>437</v>
          </cell>
          <cell r="L177">
            <v>0</v>
          </cell>
        </row>
        <row r="178">
          <cell r="A178" t="str">
            <v>유용성토운반(지구내)</v>
          </cell>
          <cell r="B178" t="str">
            <v>백호_덤프15ton, L=1,082m</v>
          </cell>
          <cell r="C178">
            <v>1481.1</v>
          </cell>
          <cell r="D178" t="str">
            <v xml:space="preserve">M3    </v>
          </cell>
          <cell r="E178">
            <v>2185</v>
          </cell>
          <cell r="F178">
            <v>3236202</v>
          </cell>
          <cell r="G178">
            <v>779</v>
          </cell>
          <cell r="H178">
            <v>1153776</v>
          </cell>
          <cell r="I178">
            <v>743</v>
          </cell>
          <cell r="J178">
            <v>1100457</v>
          </cell>
          <cell r="K178">
            <v>663</v>
          </cell>
          <cell r="L178">
            <v>981969</v>
          </cell>
        </row>
        <row r="179">
          <cell r="A179" t="str">
            <v>사토운반 및 고르기(마산배수장)</v>
          </cell>
          <cell r="B179" t="str">
            <v>백호_덤프15ton, L= 2km</v>
          </cell>
          <cell r="C179">
            <v>3507.7</v>
          </cell>
          <cell r="D179" t="str">
            <v xml:space="preserve">m3    </v>
          </cell>
          <cell r="E179">
            <v>5549</v>
          </cell>
          <cell r="F179">
            <v>19464225</v>
          </cell>
          <cell r="G179">
            <v>1904</v>
          </cell>
          <cell r="H179">
            <v>6678660</v>
          </cell>
          <cell r="I179">
            <v>1834</v>
          </cell>
          <cell r="J179">
            <v>6433121</v>
          </cell>
          <cell r="K179">
            <v>1811</v>
          </cell>
          <cell r="L179">
            <v>6352444</v>
          </cell>
        </row>
        <row r="180">
          <cell r="A180" t="str">
            <v>PBD 천공장비 조립.해체</v>
          </cell>
          <cell r="B180" t="str">
            <v>조립 1회 + 해체 1회</v>
          </cell>
          <cell r="C180">
            <v>1</v>
          </cell>
          <cell r="D180" t="str">
            <v xml:space="preserve">회    </v>
          </cell>
          <cell r="E180">
            <v>2340263</v>
          </cell>
          <cell r="F180">
            <v>2340263</v>
          </cell>
          <cell r="G180">
            <v>27162</v>
          </cell>
          <cell r="H180">
            <v>27162</v>
          </cell>
          <cell r="I180">
            <v>2212395</v>
          </cell>
          <cell r="J180">
            <v>2212395</v>
          </cell>
          <cell r="K180">
            <v>100706</v>
          </cell>
          <cell r="L180">
            <v>100706</v>
          </cell>
        </row>
        <row r="181">
          <cell r="A181" t="str">
            <v>PBD 타설</v>
          </cell>
          <cell r="B181" t="str">
            <v>타설길이 L=38m 이하</v>
          </cell>
          <cell r="C181">
            <v>13767.6</v>
          </cell>
          <cell r="D181" t="str">
            <v xml:space="preserve">m     </v>
          </cell>
          <cell r="E181">
            <v>568</v>
          </cell>
          <cell r="F181">
            <v>7819996</v>
          </cell>
          <cell r="G181">
            <v>411</v>
          </cell>
          <cell r="H181">
            <v>5658483</v>
          </cell>
          <cell r="I181">
            <v>72</v>
          </cell>
          <cell r="J181">
            <v>991267</v>
          </cell>
          <cell r="K181">
            <v>85</v>
          </cell>
          <cell r="L181">
            <v>1170246</v>
          </cell>
        </row>
        <row r="182">
          <cell r="A182" t="str">
            <v>필터매트부설</v>
          </cell>
          <cell r="B182" t="str">
            <v>350kg/m2</v>
          </cell>
          <cell r="C182">
            <v>2058.4</v>
          </cell>
          <cell r="D182" t="str">
            <v xml:space="preserve">㎡    </v>
          </cell>
          <cell r="E182">
            <v>1725</v>
          </cell>
          <cell r="F182">
            <v>3550739</v>
          </cell>
          <cell r="G182">
            <v>1518</v>
          </cell>
          <cell r="H182">
            <v>3124651</v>
          </cell>
          <cell r="I182">
            <v>207</v>
          </cell>
          <cell r="J182">
            <v>426088</v>
          </cell>
          <cell r="K182">
            <v>0</v>
          </cell>
          <cell r="L182">
            <v>0</v>
          </cell>
        </row>
        <row r="183">
          <cell r="A183" t="str">
            <v>비탈규준틀(H=0.5m)</v>
          </cell>
          <cell r="B183" t="str">
            <v/>
          </cell>
          <cell r="C183">
            <v>3</v>
          </cell>
          <cell r="D183" t="str">
            <v xml:space="preserve">개    </v>
          </cell>
          <cell r="E183">
            <v>52965</v>
          </cell>
          <cell r="F183">
            <v>158895</v>
          </cell>
          <cell r="G183">
            <v>5076</v>
          </cell>
          <cell r="H183">
            <v>15228</v>
          </cell>
          <cell r="I183">
            <v>47728</v>
          </cell>
          <cell r="J183">
            <v>143184</v>
          </cell>
          <cell r="K183">
            <v>161</v>
          </cell>
          <cell r="L183">
            <v>483</v>
          </cell>
        </row>
        <row r="184">
          <cell r="A184" t="str">
            <v>수평규준틀(H=2.4m)</v>
          </cell>
          <cell r="B184" t="str">
            <v/>
          </cell>
          <cell r="C184">
            <v>1</v>
          </cell>
          <cell r="D184" t="str">
            <v xml:space="preserve">개    </v>
          </cell>
          <cell r="E184">
            <v>75034</v>
          </cell>
          <cell r="F184">
            <v>75034</v>
          </cell>
          <cell r="G184">
            <v>11445</v>
          </cell>
          <cell r="H184">
            <v>11445</v>
          </cell>
          <cell r="I184">
            <v>63169</v>
          </cell>
          <cell r="J184">
            <v>63169</v>
          </cell>
          <cell r="K184">
            <v>420</v>
          </cell>
          <cell r="L184">
            <v>420</v>
          </cell>
        </row>
        <row r="185">
          <cell r="A185" t="str">
            <v>가체절쌓기(MSL미만)</v>
          </cell>
          <cell r="B185" t="str">
            <v>토사, 도쟈</v>
          </cell>
          <cell r="C185">
            <v>1330.8</v>
          </cell>
          <cell r="D185" t="str">
            <v xml:space="preserve">㎥    </v>
          </cell>
          <cell r="E185">
            <v>2416</v>
          </cell>
          <cell r="F185">
            <v>3215212</v>
          </cell>
          <cell r="G185">
            <v>817</v>
          </cell>
          <cell r="H185">
            <v>1087263</v>
          </cell>
          <cell r="I185">
            <v>959</v>
          </cell>
          <cell r="J185">
            <v>1276237</v>
          </cell>
          <cell r="K185">
            <v>640</v>
          </cell>
          <cell r="L185">
            <v>851712</v>
          </cell>
        </row>
        <row r="186">
          <cell r="A186" t="str">
            <v>가체절흙 헐기(MSL미만)</v>
          </cell>
          <cell r="B186" t="str">
            <v>굴삭기(무한궤도)1.0㎥</v>
          </cell>
          <cell r="C186">
            <v>1330.8</v>
          </cell>
          <cell r="D186" t="str">
            <v xml:space="preserve">㎥    </v>
          </cell>
          <cell r="E186">
            <v>1175</v>
          </cell>
          <cell r="F186">
            <v>1563689</v>
          </cell>
          <cell r="G186">
            <v>358</v>
          </cell>
          <cell r="H186">
            <v>476426</v>
          </cell>
          <cell r="I186">
            <v>512</v>
          </cell>
          <cell r="J186">
            <v>681369</v>
          </cell>
          <cell r="K186">
            <v>305</v>
          </cell>
          <cell r="L186">
            <v>405894</v>
          </cell>
        </row>
        <row r="187">
          <cell r="A187" t="str">
            <v>톤 마대쌓기</v>
          </cell>
          <cell r="B187" t="str">
            <v/>
          </cell>
          <cell r="C187">
            <v>180.3</v>
          </cell>
          <cell r="D187" t="str">
            <v xml:space="preserve">㎥    </v>
          </cell>
          <cell r="E187">
            <v>37829</v>
          </cell>
          <cell r="F187">
            <v>6820567</v>
          </cell>
          <cell r="G187">
            <v>12998</v>
          </cell>
          <cell r="H187">
            <v>2343539</v>
          </cell>
          <cell r="I187">
            <v>19805</v>
          </cell>
          <cell r="J187">
            <v>3570841</v>
          </cell>
          <cell r="K187">
            <v>5026</v>
          </cell>
          <cell r="L187">
            <v>906187</v>
          </cell>
        </row>
        <row r="188">
          <cell r="A188" t="str">
            <v>톤 마대헐기</v>
          </cell>
          <cell r="B188" t="str">
            <v/>
          </cell>
          <cell r="C188">
            <v>180.3</v>
          </cell>
          <cell r="D188" t="str">
            <v xml:space="preserve">㎥    </v>
          </cell>
          <cell r="E188">
            <v>12867</v>
          </cell>
          <cell r="F188">
            <v>2319918</v>
          </cell>
          <cell r="G188">
            <v>3095</v>
          </cell>
          <cell r="H188">
            <v>558028</v>
          </cell>
          <cell r="I188">
            <v>7136</v>
          </cell>
          <cell r="J188">
            <v>1286620</v>
          </cell>
          <cell r="K188">
            <v>2636</v>
          </cell>
          <cell r="L188">
            <v>475270</v>
          </cell>
        </row>
        <row r="189">
          <cell r="A189" t="str">
            <v>쇄석부설(구입)</v>
          </cell>
          <cell r="B189" t="str">
            <v>T=20cm</v>
          </cell>
          <cell r="C189">
            <v>59.3</v>
          </cell>
          <cell r="D189" t="str">
            <v xml:space="preserve">m3    </v>
          </cell>
          <cell r="E189">
            <v>22240</v>
          </cell>
          <cell r="F189">
            <v>1318830</v>
          </cell>
          <cell r="G189">
            <v>19423</v>
          </cell>
          <cell r="H189">
            <v>1151783</v>
          </cell>
          <cell r="I189">
            <v>2006</v>
          </cell>
          <cell r="J189">
            <v>118955</v>
          </cell>
          <cell r="K189">
            <v>811</v>
          </cell>
          <cell r="L189">
            <v>48092</v>
          </cell>
        </row>
        <row r="190">
          <cell r="A190" t="str">
            <v/>
          </cell>
          <cell r="B190" t="str">
            <v/>
          </cell>
          <cell r="C190">
            <v>0</v>
          </cell>
          <cell r="D190" t="str">
            <v/>
          </cell>
          <cell r="E190">
            <v>0</v>
          </cell>
          <cell r="F190">
            <v>0</v>
          </cell>
          <cell r="G190">
            <v>0</v>
          </cell>
          <cell r="H190">
            <v>0</v>
          </cell>
          <cell r="I190">
            <v>0</v>
          </cell>
          <cell r="J190">
            <v>0</v>
          </cell>
          <cell r="K190">
            <v>0</v>
          </cell>
          <cell r="L190">
            <v>0</v>
          </cell>
        </row>
        <row r="192">
          <cell r="A192" t="str">
            <v>2.1.1.2. 배수장 구조물</v>
          </cell>
          <cell r="B192" t="str">
            <v/>
          </cell>
          <cell r="C192">
            <v>1</v>
          </cell>
          <cell r="D192" t="str">
            <v xml:space="preserve">식    </v>
          </cell>
          <cell r="E192" t="str">
            <v/>
          </cell>
          <cell r="F192">
            <v>344276201</v>
          </cell>
          <cell r="G192" t="str">
            <v/>
          </cell>
          <cell r="H192">
            <v>87657270</v>
          </cell>
          <cell r="I192" t="str">
            <v/>
          </cell>
          <cell r="J192">
            <v>220516853</v>
          </cell>
          <cell r="K192" t="str">
            <v/>
          </cell>
          <cell r="L192">
            <v>36102078</v>
          </cell>
        </row>
        <row r="193">
          <cell r="A193" t="str">
            <v>기계터파기/보통토사/5m이하(용수)</v>
          </cell>
          <cell r="B193" t="str">
            <v>불량(가시설)</v>
          </cell>
          <cell r="C193">
            <v>250.6</v>
          </cell>
          <cell r="D193" t="str">
            <v xml:space="preserve">m3    </v>
          </cell>
          <cell r="E193">
            <v>2266</v>
          </cell>
          <cell r="F193">
            <v>567858</v>
          </cell>
          <cell r="G193">
            <v>486</v>
          </cell>
          <cell r="H193">
            <v>121791</v>
          </cell>
          <cell r="I193">
            <v>1042</v>
          </cell>
          <cell r="J193">
            <v>261125</v>
          </cell>
          <cell r="K193">
            <v>738</v>
          </cell>
          <cell r="L193">
            <v>184942</v>
          </cell>
        </row>
        <row r="194">
          <cell r="A194" t="str">
            <v>되메우기 및 다짐</v>
          </cell>
          <cell r="B194" t="str">
            <v>소형장비</v>
          </cell>
          <cell r="C194">
            <v>128</v>
          </cell>
          <cell r="D194" t="str">
            <v xml:space="preserve">m3    </v>
          </cell>
          <cell r="E194">
            <v>8288</v>
          </cell>
          <cell r="F194">
            <v>1060864</v>
          </cell>
          <cell r="G194">
            <v>750</v>
          </cell>
          <cell r="H194">
            <v>96000</v>
          </cell>
          <cell r="I194">
            <v>6796</v>
          </cell>
          <cell r="J194">
            <v>869888</v>
          </cell>
          <cell r="K194">
            <v>742</v>
          </cell>
          <cell r="L194">
            <v>94976</v>
          </cell>
        </row>
        <row r="195">
          <cell r="A195" t="str">
            <v>잔토처리</v>
          </cell>
          <cell r="B195" t="str">
            <v>토사</v>
          </cell>
          <cell r="C195">
            <v>121.66</v>
          </cell>
          <cell r="D195" t="str">
            <v xml:space="preserve">m3    </v>
          </cell>
          <cell r="E195">
            <v>660</v>
          </cell>
          <cell r="F195">
            <v>80294</v>
          </cell>
          <cell r="G195">
            <v>176</v>
          </cell>
          <cell r="H195">
            <v>21412</v>
          </cell>
          <cell r="I195">
            <v>218</v>
          </cell>
          <cell r="J195">
            <v>26521</v>
          </cell>
          <cell r="K195">
            <v>266</v>
          </cell>
          <cell r="L195">
            <v>32361</v>
          </cell>
        </row>
        <row r="196">
          <cell r="A196" t="str">
            <v>지반매트부설</v>
          </cell>
          <cell r="B196" t="str">
            <v>PET MAT(5t/M)</v>
          </cell>
          <cell r="C196">
            <v>140.24</v>
          </cell>
          <cell r="D196" t="str">
            <v xml:space="preserve">㎡    </v>
          </cell>
          <cell r="E196">
            <v>1527</v>
          </cell>
          <cell r="F196">
            <v>214145</v>
          </cell>
          <cell r="G196">
            <v>1320</v>
          </cell>
          <cell r="H196">
            <v>185116</v>
          </cell>
          <cell r="I196">
            <v>207</v>
          </cell>
          <cell r="J196">
            <v>29029</v>
          </cell>
          <cell r="K196">
            <v>0</v>
          </cell>
          <cell r="L196">
            <v>0</v>
          </cell>
        </row>
        <row r="197">
          <cell r="A197" t="str">
            <v>성토면 고르기</v>
          </cell>
          <cell r="B197" t="str">
            <v>-</v>
          </cell>
          <cell r="C197">
            <v>45.5</v>
          </cell>
          <cell r="D197" t="str">
            <v xml:space="preserve">m2    </v>
          </cell>
          <cell r="E197">
            <v>698</v>
          </cell>
          <cell r="F197">
            <v>31759</v>
          </cell>
          <cell r="G197">
            <v>124</v>
          </cell>
          <cell r="H197">
            <v>5642</v>
          </cell>
          <cell r="I197">
            <v>370</v>
          </cell>
          <cell r="J197">
            <v>16835</v>
          </cell>
          <cell r="K197">
            <v>204</v>
          </cell>
          <cell r="L197">
            <v>9282</v>
          </cell>
        </row>
        <row r="198">
          <cell r="A198" t="str">
            <v>거적덮기</v>
          </cell>
          <cell r="B198" t="str">
            <v>-</v>
          </cell>
          <cell r="C198">
            <v>449.3</v>
          </cell>
          <cell r="D198" t="str">
            <v xml:space="preserve">m2    </v>
          </cell>
          <cell r="E198">
            <v>2478</v>
          </cell>
          <cell r="F198">
            <v>1113364</v>
          </cell>
          <cell r="G198">
            <v>1933</v>
          </cell>
          <cell r="H198">
            <v>868496</v>
          </cell>
          <cell r="I198">
            <v>545</v>
          </cell>
          <cell r="J198">
            <v>244868</v>
          </cell>
          <cell r="K198">
            <v>0</v>
          </cell>
          <cell r="L198">
            <v>0</v>
          </cell>
        </row>
        <row r="199">
          <cell r="A199" t="str">
            <v>무근콘크리트타설/펌프카</v>
          </cell>
          <cell r="B199" t="str">
            <v>양호(S15, 30m3 이하)</v>
          </cell>
          <cell r="C199">
            <v>68.900000000000006</v>
          </cell>
          <cell r="D199" t="str">
            <v xml:space="preserve">m3    </v>
          </cell>
          <cell r="E199">
            <v>26201</v>
          </cell>
          <cell r="F199">
            <v>1805247</v>
          </cell>
          <cell r="G199">
            <v>2521</v>
          </cell>
          <cell r="H199">
            <v>173696</v>
          </cell>
          <cell r="I199">
            <v>15459</v>
          </cell>
          <cell r="J199">
            <v>1065125</v>
          </cell>
          <cell r="K199">
            <v>8221</v>
          </cell>
          <cell r="L199">
            <v>566426</v>
          </cell>
        </row>
        <row r="200">
          <cell r="A200" t="str">
            <v>철근콘크리트타설/펌프카</v>
          </cell>
          <cell r="B200" t="str">
            <v>양호(S15, 30m3 이하)</v>
          </cell>
          <cell r="C200">
            <v>836.4</v>
          </cell>
          <cell r="D200" t="str">
            <v xml:space="preserve">m3    </v>
          </cell>
          <cell r="E200">
            <v>27960</v>
          </cell>
          <cell r="F200">
            <v>23385743</v>
          </cell>
          <cell r="G200">
            <v>2698</v>
          </cell>
          <cell r="H200">
            <v>2256607</v>
          </cell>
          <cell r="I200">
            <v>16496</v>
          </cell>
          <cell r="J200">
            <v>13797254</v>
          </cell>
          <cell r="K200">
            <v>8766</v>
          </cell>
          <cell r="L200">
            <v>7331882</v>
          </cell>
        </row>
        <row r="201">
          <cell r="A201" t="str">
            <v>레미콘타설 무수축(장비사용)</v>
          </cell>
          <cell r="B201" t="str">
            <v>무수축</v>
          </cell>
          <cell r="C201">
            <v>6.6</v>
          </cell>
          <cell r="D201" t="str">
            <v xml:space="preserve">㎥    </v>
          </cell>
          <cell r="E201">
            <v>136780</v>
          </cell>
          <cell r="F201">
            <v>902746</v>
          </cell>
          <cell r="G201">
            <v>93596</v>
          </cell>
          <cell r="H201">
            <v>617733</v>
          </cell>
          <cell r="I201">
            <v>18578</v>
          </cell>
          <cell r="J201">
            <v>122614</v>
          </cell>
          <cell r="K201">
            <v>24606</v>
          </cell>
          <cell r="L201">
            <v>162399</v>
          </cell>
        </row>
        <row r="202">
          <cell r="A202" t="str">
            <v>유로폼</v>
          </cell>
          <cell r="B202" t="str">
            <v>간단, 7m이하</v>
          </cell>
          <cell r="C202">
            <v>0</v>
          </cell>
          <cell r="D202" t="str">
            <v xml:space="preserve">m2    </v>
          </cell>
          <cell r="E202">
            <v>26732</v>
          </cell>
          <cell r="F202">
            <v>0</v>
          </cell>
          <cell r="G202">
            <v>5079</v>
          </cell>
          <cell r="H202">
            <v>0</v>
          </cell>
          <cell r="I202">
            <v>21653</v>
          </cell>
          <cell r="J202">
            <v>0</v>
          </cell>
          <cell r="K202">
            <v>0</v>
          </cell>
          <cell r="L202">
            <v>0</v>
          </cell>
        </row>
        <row r="203">
          <cell r="A203" t="str">
            <v>유로폼</v>
          </cell>
          <cell r="B203" t="str">
            <v>보통, 7m이하</v>
          </cell>
          <cell r="C203">
            <v>2059.84</v>
          </cell>
          <cell r="D203" t="str">
            <v xml:space="preserve">m2    </v>
          </cell>
          <cell r="E203">
            <v>30558</v>
          </cell>
          <cell r="F203">
            <v>62944590</v>
          </cell>
          <cell r="G203">
            <v>5806</v>
          </cell>
          <cell r="H203">
            <v>11959431</v>
          </cell>
          <cell r="I203">
            <v>24752</v>
          </cell>
          <cell r="J203">
            <v>50985159</v>
          </cell>
          <cell r="K203">
            <v>0</v>
          </cell>
          <cell r="L203">
            <v>0</v>
          </cell>
        </row>
        <row r="204">
          <cell r="A204" t="str">
            <v>유로폼</v>
          </cell>
          <cell r="B204" t="str">
            <v>복잡, 7m이하</v>
          </cell>
          <cell r="C204">
            <v>0</v>
          </cell>
          <cell r="D204" t="str">
            <v xml:space="preserve">m2    </v>
          </cell>
          <cell r="E204">
            <v>39646</v>
          </cell>
          <cell r="F204">
            <v>0</v>
          </cell>
          <cell r="G204">
            <v>7533</v>
          </cell>
          <cell r="H204">
            <v>0</v>
          </cell>
          <cell r="I204">
            <v>32113</v>
          </cell>
          <cell r="J204">
            <v>0</v>
          </cell>
          <cell r="K204">
            <v>0</v>
          </cell>
          <cell r="L204">
            <v>0</v>
          </cell>
        </row>
        <row r="205">
          <cell r="A205" t="str">
            <v>합판거푸집</v>
          </cell>
          <cell r="B205" t="str">
            <v>간단, 0~7m, 6회</v>
          </cell>
          <cell r="C205">
            <v>208.25</v>
          </cell>
          <cell r="D205" t="str">
            <v xml:space="preserve">m2    </v>
          </cell>
          <cell r="E205">
            <v>32752</v>
          </cell>
          <cell r="F205">
            <v>6820602</v>
          </cell>
          <cell r="G205">
            <v>9726</v>
          </cell>
          <cell r="H205">
            <v>2025439</v>
          </cell>
          <cell r="I205">
            <v>22695</v>
          </cell>
          <cell r="J205">
            <v>4726233</v>
          </cell>
          <cell r="K205">
            <v>331</v>
          </cell>
          <cell r="L205">
            <v>68930</v>
          </cell>
        </row>
        <row r="206">
          <cell r="A206" t="str">
            <v>합판거푸집</v>
          </cell>
          <cell r="B206" t="str">
            <v>소규모 0~7m, 6회</v>
          </cell>
          <cell r="C206">
            <v>28.5</v>
          </cell>
          <cell r="D206" t="str">
            <v xml:space="preserve">m2    </v>
          </cell>
          <cell r="E206">
            <v>57721</v>
          </cell>
          <cell r="F206">
            <v>1645048</v>
          </cell>
          <cell r="G206">
            <v>15007</v>
          </cell>
          <cell r="H206">
            <v>427699</v>
          </cell>
          <cell r="I206">
            <v>42714</v>
          </cell>
          <cell r="J206">
            <v>1217349</v>
          </cell>
          <cell r="K206">
            <v>0</v>
          </cell>
          <cell r="L206">
            <v>0</v>
          </cell>
        </row>
        <row r="207">
          <cell r="A207" t="str">
            <v>원형거푸집(3회)</v>
          </cell>
          <cell r="B207" t="str">
            <v>H=0-7m</v>
          </cell>
          <cell r="C207">
            <v>0</v>
          </cell>
          <cell r="D207" t="str">
            <v xml:space="preserve">㎡    </v>
          </cell>
          <cell r="E207">
            <v>96348</v>
          </cell>
          <cell r="F207">
            <v>0</v>
          </cell>
          <cell r="G207">
            <v>21672</v>
          </cell>
          <cell r="H207">
            <v>0</v>
          </cell>
          <cell r="I207">
            <v>73764</v>
          </cell>
          <cell r="J207">
            <v>0</v>
          </cell>
          <cell r="K207">
            <v>912</v>
          </cell>
          <cell r="L207">
            <v>0</v>
          </cell>
        </row>
        <row r="208">
          <cell r="A208" t="str">
            <v>강관동바리</v>
          </cell>
          <cell r="B208" t="str">
            <v>설치간격0.6m초과,3.5m이하(3개월)</v>
          </cell>
          <cell r="C208">
            <v>0</v>
          </cell>
          <cell r="D208" t="str">
            <v xml:space="preserve">공m3  </v>
          </cell>
          <cell r="E208">
            <v>13761</v>
          </cell>
          <cell r="F208">
            <v>0</v>
          </cell>
          <cell r="G208">
            <v>963</v>
          </cell>
          <cell r="H208">
            <v>0</v>
          </cell>
          <cell r="I208">
            <v>12798</v>
          </cell>
          <cell r="J208">
            <v>0</v>
          </cell>
          <cell r="K208">
            <v>0</v>
          </cell>
          <cell r="L208">
            <v>0</v>
          </cell>
        </row>
        <row r="209">
          <cell r="A209" t="str">
            <v>강관동바리</v>
          </cell>
          <cell r="B209" t="str">
            <v>수평연결재(3개월)</v>
          </cell>
          <cell r="C209">
            <v>0</v>
          </cell>
          <cell r="D209" t="str">
            <v xml:space="preserve">m2    </v>
          </cell>
          <cell r="E209">
            <v>5195</v>
          </cell>
          <cell r="F209">
            <v>0</v>
          </cell>
          <cell r="G209">
            <v>883</v>
          </cell>
          <cell r="H209">
            <v>0</v>
          </cell>
          <cell r="I209">
            <v>4312</v>
          </cell>
          <cell r="J209">
            <v>0</v>
          </cell>
          <cell r="K209">
            <v>0</v>
          </cell>
          <cell r="L209">
            <v>0</v>
          </cell>
        </row>
        <row r="210">
          <cell r="A210" t="str">
            <v>시스템비계(3개월)</v>
          </cell>
          <cell r="B210" t="str">
            <v>H=10m이하</v>
          </cell>
          <cell r="C210">
            <v>1263.32</v>
          </cell>
          <cell r="D210" t="str">
            <v xml:space="preserve">㎡    </v>
          </cell>
          <cell r="E210">
            <v>16792</v>
          </cell>
          <cell r="F210">
            <v>21213668</v>
          </cell>
          <cell r="G210">
            <v>4780</v>
          </cell>
          <cell r="H210">
            <v>6038669</v>
          </cell>
          <cell r="I210">
            <v>12012</v>
          </cell>
          <cell r="J210">
            <v>15174999</v>
          </cell>
          <cell r="K210">
            <v>0</v>
          </cell>
          <cell r="L210">
            <v>0</v>
          </cell>
        </row>
        <row r="211">
          <cell r="A211" t="str">
            <v>시스템동바리(3개월)</v>
          </cell>
          <cell r="B211" t="str">
            <v>높이 5m~10m</v>
          </cell>
          <cell r="C211">
            <v>587.32000000000005</v>
          </cell>
          <cell r="D211" t="str">
            <v xml:space="preserve">m3    </v>
          </cell>
          <cell r="E211">
            <v>17425</v>
          </cell>
          <cell r="F211">
            <v>10234050</v>
          </cell>
          <cell r="G211">
            <v>1204</v>
          </cell>
          <cell r="H211">
            <v>707133</v>
          </cell>
          <cell r="I211">
            <v>15399</v>
          </cell>
          <cell r="J211">
            <v>9044140</v>
          </cell>
          <cell r="K211">
            <v>822</v>
          </cell>
          <cell r="L211">
            <v>482777</v>
          </cell>
        </row>
        <row r="212">
          <cell r="A212" t="str">
            <v>스페이서</v>
          </cell>
          <cell r="B212" t="str">
            <v>수평(바닥)</v>
          </cell>
          <cell r="C212">
            <v>878.41</v>
          </cell>
          <cell r="D212" t="str">
            <v xml:space="preserve">㎡    </v>
          </cell>
          <cell r="E212">
            <v>504</v>
          </cell>
          <cell r="F212">
            <v>442717</v>
          </cell>
          <cell r="G212">
            <v>480</v>
          </cell>
          <cell r="H212">
            <v>421636</v>
          </cell>
          <cell r="I212">
            <v>24</v>
          </cell>
          <cell r="J212">
            <v>21081</v>
          </cell>
          <cell r="K212">
            <v>0</v>
          </cell>
          <cell r="L212">
            <v>0</v>
          </cell>
        </row>
        <row r="213">
          <cell r="A213" t="str">
            <v>스페이서</v>
          </cell>
          <cell r="B213" t="str">
            <v>수직(벽체)</v>
          </cell>
          <cell r="C213">
            <v>2112.71</v>
          </cell>
          <cell r="D213" t="str">
            <v xml:space="preserve">㎡    </v>
          </cell>
          <cell r="E213">
            <v>630</v>
          </cell>
          <cell r="F213">
            <v>1331007</v>
          </cell>
          <cell r="G213">
            <v>600</v>
          </cell>
          <cell r="H213">
            <v>1267626</v>
          </cell>
          <cell r="I213">
            <v>30</v>
          </cell>
          <cell r="J213">
            <v>63381</v>
          </cell>
          <cell r="K213">
            <v>0</v>
          </cell>
          <cell r="L213">
            <v>0</v>
          </cell>
        </row>
        <row r="214">
          <cell r="A214" t="str">
            <v>수팽창고무지수판</v>
          </cell>
          <cell r="B214" t="str">
            <v>20*10</v>
          </cell>
          <cell r="C214">
            <v>156</v>
          </cell>
          <cell r="D214" t="str">
            <v xml:space="preserve">m     </v>
          </cell>
          <cell r="E214">
            <v>4079</v>
          </cell>
          <cell r="F214">
            <v>636324</v>
          </cell>
          <cell r="G214">
            <v>1975</v>
          </cell>
          <cell r="H214">
            <v>308100</v>
          </cell>
          <cell r="I214">
            <v>2104</v>
          </cell>
          <cell r="J214">
            <v>328224</v>
          </cell>
          <cell r="K214">
            <v>0</v>
          </cell>
          <cell r="L214">
            <v>0</v>
          </cell>
        </row>
        <row r="215">
          <cell r="A215" t="str">
            <v>아스팔트코팅</v>
          </cell>
          <cell r="B215" t="str">
            <v>2회</v>
          </cell>
          <cell r="C215">
            <v>662.96</v>
          </cell>
          <cell r="D215" t="str">
            <v xml:space="preserve">m2    </v>
          </cell>
          <cell r="E215">
            <v>8468</v>
          </cell>
          <cell r="F215">
            <v>5613944</v>
          </cell>
          <cell r="G215">
            <v>2540</v>
          </cell>
          <cell r="H215">
            <v>1683918</v>
          </cell>
          <cell r="I215">
            <v>5928</v>
          </cell>
          <cell r="J215">
            <v>3930026</v>
          </cell>
          <cell r="K215">
            <v>0</v>
          </cell>
          <cell r="L215">
            <v>0</v>
          </cell>
        </row>
        <row r="216">
          <cell r="A216" t="str">
            <v>방수모르터바름</v>
          </cell>
          <cell r="B216" t="str">
            <v>(1:3, t=21㎜)</v>
          </cell>
          <cell r="C216">
            <v>72.92</v>
          </cell>
          <cell r="D216" t="str">
            <v xml:space="preserve">㎡    </v>
          </cell>
          <cell r="E216">
            <v>23464</v>
          </cell>
          <cell r="F216">
            <v>1710994</v>
          </cell>
          <cell r="G216">
            <v>1899</v>
          </cell>
          <cell r="H216">
            <v>138475</v>
          </cell>
          <cell r="I216">
            <v>20847</v>
          </cell>
          <cell r="J216">
            <v>1520163</v>
          </cell>
          <cell r="K216">
            <v>718</v>
          </cell>
          <cell r="L216">
            <v>52356</v>
          </cell>
        </row>
        <row r="217">
          <cell r="A217" t="str">
            <v>동지수판</v>
          </cell>
          <cell r="B217" t="str">
            <v>230*20*20*30</v>
          </cell>
          <cell r="C217">
            <v>122.92</v>
          </cell>
          <cell r="D217" t="str">
            <v xml:space="preserve">m     </v>
          </cell>
          <cell r="E217">
            <v>48000</v>
          </cell>
          <cell r="F217">
            <v>5900160</v>
          </cell>
          <cell r="G217">
            <v>30000</v>
          </cell>
          <cell r="H217">
            <v>3687600</v>
          </cell>
          <cell r="I217">
            <v>18000</v>
          </cell>
          <cell r="J217">
            <v>2212560</v>
          </cell>
          <cell r="K217">
            <v>0</v>
          </cell>
          <cell r="L217">
            <v>0</v>
          </cell>
        </row>
        <row r="218">
          <cell r="A218" t="str">
            <v>철근 가공 및 조립(공장가공)</v>
          </cell>
          <cell r="B218" t="str">
            <v>간단</v>
          </cell>
          <cell r="C218">
            <v>2.1669999999999998</v>
          </cell>
          <cell r="D218" t="str">
            <v xml:space="preserve">ton   </v>
          </cell>
          <cell r="E218">
            <v>507451</v>
          </cell>
          <cell r="F218">
            <v>1099644</v>
          </cell>
          <cell r="G218">
            <v>33626</v>
          </cell>
          <cell r="H218">
            <v>72867</v>
          </cell>
          <cell r="I218">
            <v>405257</v>
          </cell>
          <cell r="J218">
            <v>878191</v>
          </cell>
          <cell r="K218">
            <v>68568</v>
          </cell>
          <cell r="L218">
            <v>148586</v>
          </cell>
        </row>
        <row r="219">
          <cell r="A219" t="str">
            <v>철근 가공 및 조립(공장가공)</v>
          </cell>
          <cell r="B219" t="str">
            <v>보통</v>
          </cell>
          <cell r="C219">
            <v>130.047</v>
          </cell>
          <cell r="D219" t="str">
            <v xml:space="preserve">ton   </v>
          </cell>
          <cell r="E219">
            <v>570231</v>
          </cell>
          <cell r="F219">
            <v>74156829</v>
          </cell>
          <cell r="G219">
            <v>38167</v>
          </cell>
          <cell r="H219">
            <v>4963503</v>
          </cell>
          <cell r="I219">
            <v>463015</v>
          </cell>
          <cell r="J219">
            <v>60213711</v>
          </cell>
          <cell r="K219">
            <v>69049</v>
          </cell>
          <cell r="L219">
            <v>8979615</v>
          </cell>
        </row>
        <row r="220">
          <cell r="A220" t="str">
            <v>철근 가공 및 조립</v>
          </cell>
          <cell r="B220" t="str">
            <v>복잡</v>
          </cell>
          <cell r="C220">
            <v>0</v>
          </cell>
          <cell r="D220" t="str">
            <v xml:space="preserve">ton   </v>
          </cell>
          <cell r="E220">
            <v>617533</v>
          </cell>
          <cell r="F220">
            <v>0</v>
          </cell>
          <cell r="G220">
            <v>41182</v>
          </cell>
          <cell r="H220">
            <v>0</v>
          </cell>
          <cell r="I220">
            <v>506533</v>
          </cell>
          <cell r="J220">
            <v>0</v>
          </cell>
          <cell r="K220">
            <v>69818</v>
          </cell>
          <cell r="L220">
            <v>0</v>
          </cell>
        </row>
        <row r="221">
          <cell r="A221" t="str">
            <v>PVC 파이프 설치</v>
          </cell>
          <cell r="B221" t="str">
            <v>D=50㎜</v>
          </cell>
          <cell r="C221">
            <v>11.31</v>
          </cell>
          <cell r="D221" t="str">
            <v xml:space="preserve">m     </v>
          </cell>
          <cell r="E221">
            <v>1911</v>
          </cell>
          <cell r="F221">
            <v>21613</v>
          </cell>
          <cell r="G221">
            <v>1820</v>
          </cell>
          <cell r="H221">
            <v>20584</v>
          </cell>
          <cell r="I221">
            <v>91</v>
          </cell>
          <cell r="J221">
            <v>1029</v>
          </cell>
          <cell r="K221">
            <v>0</v>
          </cell>
          <cell r="L221">
            <v>0</v>
          </cell>
        </row>
        <row r="222">
          <cell r="A222" t="str">
            <v>PVC 파이프 설치</v>
          </cell>
          <cell r="B222" t="str">
            <v>D=100㎜</v>
          </cell>
          <cell r="C222">
            <v>0</v>
          </cell>
          <cell r="D222" t="str">
            <v xml:space="preserve">m     </v>
          </cell>
          <cell r="E222">
            <v>3841</v>
          </cell>
          <cell r="F222">
            <v>0</v>
          </cell>
          <cell r="G222">
            <v>3659</v>
          </cell>
          <cell r="H222">
            <v>0</v>
          </cell>
          <cell r="I222">
            <v>182</v>
          </cell>
          <cell r="J222">
            <v>0</v>
          </cell>
          <cell r="K222">
            <v>0</v>
          </cell>
          <cell r="L222">
            <v>0</v>
          </cell>
        </row>
        <row r="223">
          <cell r="A223" t="str">
            <v>드레인보드 설치</v>
          </cell>
          <cell r="B223" t="str">
            <v>옹벽 배수용</v>
          </cell>
          <cell r="C223">
            <v>147.19999999999999</v>
          </cell>
          <cell r="D223" t="str">
            <v xml:space="preserve">㎡    </v>
          </cell>
          <cell r="E223">
            <v>2730</v>
          </cell>
          <cell r="F223">
            <v>401856</v>
          </cell>
          <cell r="G223">
            <v>2600</v>
          </cell>
          <cell r="H223">
            <v>382720</v>
          </cell>
          <cell r="I223">
            <v>130</v>
          </cell>
          <cell r="J223">
            <v>19136</v>
          </cell>
          <cell r="K223">
            <v>0</v>
          </cell>
          <cell r="L223">
            <v>0</v>
          </cell>
        </row>
        <row r="224">
          <cell r="A224" t="str">
            <v>기성말뚝 기초(디젤파일헤머)</v>
          </cell>
          <cell r="B224" t="str">
            <v>PHC 500mm, L=18.56m</v>
          </cell>
          <cell r="C224">
            <v>141</v>
          </cell>
          <cell r="D224" t="str">
            <v xml:space="preserve">본    </v>
          </cell>
          <cell r="E224">
            <v>587716</v>
          </cell>
          <cell r="F224">
            <v>82867956</v>
          </cell>
          <cell r="G224">
            <v>179440</v>
          </cell>
          <cell r="H224">
            <v>25301040</v>
          </cell>
          <cell r="I224">
            <v>306816</v>
          </cell>
          <cell r="J224">
            <v>43261056</v>
          </cell>
          <cell r="K224">
            <v>101460</v>
          </cell>
          <cell r="L224">
            <v>14305860</v>
          </cell>
        </row>
        <row r="225">
          <cell r="A225" t="str">
            <v>호안블록붙이기</v>
          </cell>
          <cell r="B225" t="str">
            <v>기계사용설치</v>
          </cell>
          <cell r="C225">
            <v>282</v>
          </cell>
          <cell r="D225" t="str">
            <v xml:space="preserve">㎡    </v>
          </cell>
          <cell r="E225">
            <v>6402</v>
          </cell>
          <cell r="F225">
            <v>1805364</v>
          </cell>
          <cell r="G225">
            <v>495</v>
          </cell>
          <cell r="H225">
            <v>139590</v>
          </cell>
          <cell r="I225">
            <v>5119</v>
          </cell>
          <cell r="J225">
            <v>1443558</v>
          </cell>
          <cell r="K225">
            <v>788</v>
          </cell>
          <cell r="L225">
            <v>222216</v>
          </cell>
        </row>
        <row r="226">
          <cell r="A226" t="str">
            <v>호안기초석붙이기</v>
          </cell>
          <cell r="B226" t="str">
            <v/>
          </cell>
          <cell r="C226">
            <v>51</v>
          </cell>
          <cell r="D226" t="str">
            <v xml:space="preserve">㎡    </v>
          </cell>
          <cell r="E226">
            <v>6098</v>
          </cell>
          <cell r="F226">
            <v>310998</v>
          </cell>
          <cell r="G226">
            <v>434</v>
          </cell>
          <cell r="H226">
            <v>22134</v>
          </cell>
          <cell r="I226">
            <v>4455</v>
          </cell>
          <cell r="J226">
            <v>227205</v>
          </cell>
          <cell r="K226">
            <v>1209</v>
          </cell>
          <cell r="L226">
            <v>61659</v>
          </cell>
        </row>
        <row r="227">
          <cell r="A227" t="str">
            <v>필터매트부설</v>
          </cell>
          <cell r="B227" t="str">
            <v>수상(350kg/m2)</v>
          </cell>
          <cell r="C227">
            <v>282.3</v>
          </cell>
          <cell r="D227" t="str">
            <v xml:space="preserve">㎡    </v>
          </cell>
          <cell r="E227">
            <v>1725</v>
          </cell>
          <cell r="F227">
            <v>486967</v>
          </cell>
          <cell r="G227">
            <v>1518</v>
          </cell>
          <cell r="H227">
            <v>428531</v>
          </cell>
          <cell r="I227">
            <v>207</v>
          </cell>
          <cell r="J227">
            <v>58436</v>
          </cell>
          <cell r="K227">
            <v>0</v>
          </cell>
          <cell r="L227">
            <v>0</v>
          </cell>
        </row>
        <row r="228">
          <cell r="A228" t="str">
            <v>콘크리트포장/포설</v>
          </cell>
          <cell r="B228" t="str">
            <v>T=20cm</v>
          </cell>
          <cell r="C228">
            <v>1242.2</v>
          </cell>
          <cell r="D228" t="str">
            <v xml:space="preserve">m2    </v>
          </cell>
          <cell r="E228">
            <v>4779</v>
          </cell>
          <cell r="F228">
            <v>5936473</v>
          </cell>
          <cell r="G228">
            <v>3190</v>
          </cell>
          <cell r="H228">
            <v>3962618</v>
          </cell>
          <cell r="I228">
            <v>1589</v>
          </cell>
          <cell r="J228">
            <v>1973855</v>
          </cell>
          <cell r="K228">
            <v>0</v>
          </cell>
          <cell r="L228">
            <v>0</v>
          </cell>
        </row>
        <row r="229">
          <cell r="A229" t="str">
            <v>보조기층</v>
          </cell>
          <cell r="B229" t="str">
            <v/>
          </cell>
          <cell r="C229">
            <v>248.4</v>
          </cell>
          <cell r="D229" t="str">
            <v xml:space="preserve">m3    </v>
          </cell>
          <cell r="E229">
            <v>34043</v>
          </cell>
          <cell r="F229">
            <v>8456280</v>
          </cell>
          <cell r="G229">
            <v>23089</v>
          </cell>
          <cell r="H229">
            <v>5735307</v>
          </cell>
          <cell r="I229">
            <v>7190</v>
          </cell>
          <cell r="J229">
            <v>1785996</v>
          </cell>
          <cell r="K229">
            <v>3764</v>
          </cell>
          <cell r="L229">
            <v>934977</v>
          </cell>
        </row>
        <row r="230">
          <cell r="A230" t="str">
            <v>스티로폼 줄눈</v>
          </cell>
          <cell r="B230" t="str">
            <v>T=12mm</v>
          </cell>
          <cell r="C230">
            <v>316.7</v>
          </cell>
          <cell r="D230" t="str">
            <v xml:space="preserve">m     </v>
          </cell>
          <cell r="E230">
            <v>325</v>
          </cell>
          <cell r="F230">
            <v>102927</v>
          </cell>
          <cell r="G230">
            <v>136</v>
          </cell>
          <cell r="H230">
            <v>43071</v>
          </cell>
          <cell r="I230">
            <v>189</v>
          </cell>
          <cell r="J230">
            <v>59856</v>
          </cell>
          <cell r="K230">
            <v>0</v>
          </cell>
          <cell r="L230">
            <v>0</v>
          </cell>
        </row>
        <row r="231">
          <cell r="A231" t="str">
            <v>팽창줄눈(콘크리트도로)</v>
          </cell>
          <cell r="B231" t="str">
            <v>합판12mm</v>
          </cell>
          <cell r="C231">
            <v>16.2</v>
          </cell>
          <cell r="D231" t="str">
            <v xml:space="preserve">㎡    </v>
          </cell>
          <cell r="E231">
            <v>2438</v>
          </cell>
          <cell r="F231">
            <v>39495</v>
          </cell>
          <cell r="G231">
            <v>2438</v>
          </cell>
          <cell r="H231">
            <v>39495</v>
          </cell>
          <cell r="I231">
            <v>0</v>
          </cell>
          <cell r="J231">
            <v>0</v>
          </cell>
          <cell r="K231">
            <v>0</v>
          </cell>
          <cell r="L231">
            <v>0</v>
          </cell>
        </row>
        <row r="232">
          <cell r="A232" t="str">
            <v>철근콘크리트수로관</v>
          </cell>
          <cell r="B232" t="str">
            <v>300C</v>
          </cell>
          <cell r="C232">
            <v>39</v>
          </cell>
          <cell r="D232" t="str">
            <v xml:space="preserve">본    </v>
          </cell>
          <cell r="E232">
            <v>50570</v>
          </cell>
          <cell r="F232">
            <v>1972230</v>
          </cell>
          <cell r="G232">
            <v>37212</v>
          </cell>
          <cell r="H232">
            <v>1451268</v>
          </cell>
          <cell r="I232">
            <v>10692</v>
          </cell>
          <cell r="J232">
            <v>416988</v>
          </cell>
          <cell r="K232">
            <v>2666</v>
          </cell>
          <cell r="L232">
            <v>103974</v>
          </cell>
        </row>
        <row r="233">
          <cell r="A233" t="str">
            <v>스틸그레이팅 설치</v>
          </cell>
          <cell r="B233" t="str">
            <v>1100×1100×50</v>
          </cell>
          <cell r="C233">
            <v>2</v>
          </cell>
          <cell r="D233" t="str">
            <v xml:space="preserve">조    </v>
          </cell>
          <cell r="E233">
            <v>208987</v>
          </cell>
          <cell r="F233">
            <v>417974</v>
          </cell>
          <cell r="G233">
            <v>202900</v>
          </cell>
          <cell r="H233">
            <v>405800</v>
          </cell>
          <cell r="I233">
            <v>6087</v>
          </cell>
          <cell r="J233">
            <v>12174</v>
          </cell>
          <cell r="K233">
            <v>0</v>
          </cell>
          <cell r="L233">
            <v>0</v>
          </cell>
        </row>
        <row r="234">
          <cell r="A234" t="str">
            <v>스틸그레이팅 설치</v>
          </cell>
          <cell r="B234" t="str">
            <v>700×700×50</v>
          </cell>
          <cell r="C234">
            <v>3</v>
          </cell>
          <cell r="D234" t="str">
            <v xml:space="preserve">조    </v>
          </cell>
          <cell r="E234">
            <v>86623</v>
          </cell>
          <cell r="F234">
            <v>259869</v>
          </cell>
          <cell r="G234">
            <v>84100</v>
          </cell>
          <cell r="H234">
            <v>252300</v>
          </cell>
          <cell r="I234">
            <v>2523</v>
          </cell>
          <cell r="J234">
            <v>7569</v>
          </cell>
          <cell r="K234">
            <v>0</v>
          </cell>
          <cell r="L234">
            <v>0</v>
          </cell>
        </row>
        <row r="235">
          <cell r="A235" t="str">
            <v>스틸그레이팅 설치</v>
          </cell>
          <cell r="B235" t="str">
            <v>400×1000×50</v>
          </cell>
          <cell r="C235">
            <v>78</v>
          </cell>
          <cell r="D235" t="str">
            <v xml:space="preserve">조    </v>
          </cell>
          <cell r="E235">
            <v>52530</v>
          </cell>
          <cell r="F235">
            <v>4097340</v>
          </cell>
          <cell r="G235">
            <v>51000</v>
          </cell>
          <cell r="H235">
            <v>3978000</v>
          </cell>
          <cell r="I235">
            <v>1530</v>
          </cell>
          <cell r="J235">
            <v>119340</v>
          </cell>
          <cell r="K235">
            <v>0</v>
          </cell>
          <cell r="L235">
            <v>0</v>
          </cell>
        </row>
        <row r="236">
          <cell r="A236" t="str">
            <v>STS벨브실 덮개 제작, 설치</v>
          </cell>
          <cell r="B236" t="str">
            <v>1.75mx1.50m</v>
          </cell>
          <cell r="C236">
            <v>2</v>
          </cell>
          <cell r="D236" t="str">
            <v xml:space="preserve">개    </v>
          </cell>
          <cell r="E236">
            <v>368332</v>
          </cell>
          <cell r="F236">
            <v>736664</v>
          </cell>
          <cell r="G236">
            <v>316568</v>
          </cell>
          <cell r="H236">
            <v>633136</v>
          </cell>
          <cell r="I236">
            <v>35608</v>
          </cell>
          <cell r="J236">
            <v>71216</v>
          </cell>
          <cell r="K236">
            <v>16156</v>
          </cell>
          <cell r="L236">
            <v>32312</v>
          </cell>
        </row>
        <row r="237">
          <cell r="A237" t="str">
            <v>STS벨브실 덮개 제작, 설치</v>
          </cell>
          <cell r="B237" t="str">
            <v>1.90mx1.90m</v>
          </cell>
          <cell r="C237">
            <v>2</v>
          </cell>
          <cell r="D237" t="str">
            <v xml:space="preserve">개    </v>
          </cell>
          <cell r="E237">
            <v>476324</v>
          </cell>
          <cell r="F237">
            <v>952648</v>
          </cell>
          <cell r="G237">
            <v>415066</v>
          </cell>
          <cell r="H237">
            <v>830132</v>
          </cell>
          <cell r="I237">
            <v>40136</v>
          </cell>
          <cell r="J237">
            <v>80272</v>
          </cell>
          <cell r="K237">
            <v>21122</v>
          </cell>
          <cell r="L237">
            <v>42244</v>
          </cell>
        </row>
        <row r="238">
          <cell r="A238" t="str">
            <v>PVC 이중벽관</v>
          </cell>
          <cell r="B238" t="str">
            <v>￠300mm 불연속시공</v>
          </cell>
          <cell r="C238">
            <v>7</v>
          </cell>
          <cell r="D238" t="str">
            <v xml:space="preserve">m     </v>
          </cell>
          <cell r="E238">
            <v>23221</v>
          </cell>
          <cell r="F238">
            <v>162547</v>
          </cell>
          <cell r="G238">
            <v>16464</v>
          </cell>
          <cell r="H238">
            <v>115248</v>
          </cell>
          <cell r="I238">
            <v>6757</v>
          </cell>
          <cell r="J238">
            <v>47299</v>
          </cell>
          <cell r="K238">
            <v>0</v>
          </cell>
          <cell r="L238">
            <v>0</v>
          </cell>
        </row>
        <row r="239">
          <cell r="A239" t="str">
            <v>스테인레스난간</v>
          </cell>
          <cell r="B239" t="str">
            <v>H=1.2m</v>
          </cell>
          <cell r="C239">
            <v>78</v>
          </cell>
          <cell r="D239" t="str">
            <v xml:space="preserve">m     </v>
          </cell>
          <cell r="E239">
            <v>77276</v>
          </cell>
          <cell r="F239">
            <v>6027528</v>
          </cell>
          <cell r="G239">
            <v>46901</v>
          </cell>
          <cell r="H239">
            <v>3658278</v>
          </cell>
          <cell r="I239">
            <v>29730</v>
          </cell>
          <cell r="J239">
            <v>2318940</v>
          </cell>
          <cell r="K239">
            <v>645</v>
          </cell>
          <cell r="L239">
            <v>50310</v>
          </cell>
        </row>
        <row r="240">
          <cell r="A240" t="str">
            <v>기초지정</v>
          </cell>
          <cell r="B240" t="str">
            <v>자갈</v>
          </cell>
          <cell r="C240">
            <v>0</v>
          </cell>
          <cell r="D240" t="str">
            <v xml:space="preserve">㎥    </v>
          </cell>
          <cell r="E240">
            <v>32943</v>
          </cell>
          <cell r="F240">
            <v>0</v>
          </cell>
          <cell r="G240">
            <v>17404</v>
          </cell>
          <cell r="H240">
            <v>0</v>
          </cell>
          <cell r="I240">
            <v>12095</v>
          </cell>
          <cell r="J240">
            <v>0</v>
          </cell>
          <cell r="K240">
            <v>3444</v>
          </cell>
          <cell r="L240">
            <v>0</v>
          </cell>
        </row>
        <row r="241">
          <cell r="A241" t="str">
            <v>스텐레스사다리(매립형)</v>
          </cell>
          <cell r="B241" t="str">
            <v>TYPE-A</v>
          </cell>
          <cell r="C241">
            <v>2.4</v>
          </cell>
          <cell r="D241" t="str">
            <v xml:space="preserve">m     </v>
          </cell>
          <cell r="E241">
            <v>28729</v>
          </cell>
          <cell r="F241">
            <v>68948</v>
          </cell>
          <cell r="G241">
            <v>17269</v>
          </cell>
          <cell r="H241">
            <v>41445</v>
          </cell>
          <cell r="I241">
            <v>10999</v>
          </cell>
          <cell r="J241">
            <v>26397</v>
          </cell>
          <cell r="K241">
            <v>461</v>
          </cell>
          <cell r="L241">
            <v>1106</v>
          </cell>
        </row>
        <row r="242">
          <cell r="A242" t="str">
            <v>스텐레스사다리(등받이)</v>
          </cell>
          <cell r="B242" t="str">
            <v>TYPE-B(П)</v>
          </cell>
          <cell r="C242">
            <v>2</v>
          </cell>
          <cell r="D242" t="str">
            <v xml:space="preserve">m     </v>
          </cell>
          <cell r="E242">
            <v>161582</v>
          </cell>
          <cell r="F242">
            <v>323164</v>
          </cell>
          <cell r="G242">
            <v>74221</v>
          </cell>
          <cell r="H242">
            <v>148442</v>
          </cell>
          <cell r="I242">
            <v>84016</v>
          </cell>
          <cell r="J242">
            <v>168032</v>
          </cell>
          <cell r="K242">
            <v>3345</v>
          </cell>
          <cell r="L242">
            <v>6690</v>
          </cell>
        </row>
        <row r="243">
          <cell r="A243" t="str">
            <v>수위표</v>
          </cell>
          <cell r="B243" t="str">
            <v>스텐레스</v>
          </cell>
          <cell r="C243">
            <v>1</v>
          </cell>
          <cell r="D243" t="str">
            <v xml:space="preserve">m     </v>
          </cell>
          <cell r="E243">
            <v>27092</v>
          </cell>
          <cell r="F243">
            <v>27092</v>
          </cell>
          <cell r="G243">
            <v>21983</v>
          </cell>
          <cell r="H243">
            <v>21983</v>
          </cell>
          <cell r="I243">
            <v>5008</v>
          </cell>
          <cell r="J243">
            <v>5008</v>
          </cell>
          <cell r="K243">
            <v>101</v>
          </cell>
          <cell r="L243">
            <v>101</v>
          </cell>
        </row>
        <row r="244">
          <cell r="A244" t="str">
            <v>배수장현황판</v>
          </cell>
          <cell r="B244" t="str">
            <v>3.0*2.4</v>
          </cell>
          <cell r="C244">
            <v>1</v>
          </cell>
          <cell r="D244" t="str">
            <v xml:space="preserve">식    </v>
          </cell>
          <cell r="E244">
            <v>1196849</v>
          </cell>
          <cell r="F244">
            <v>1196849</v>
          </cell>
          <cell r="G244">
            <v>0</v>
          </cell>
          <cell r="H244">
            <v>0</v>
          </cell>
          <cell r="I244">
            <v>0</v>
          </cell>
          <cell r="J244">
            <v>0</v>
          </cell>
          <cell r="K244">
            <v>1196849</v>
          </cell>
          <cell r="L244">
            <v>1196849</v>
          </cell>
        </row>
        <row r="245">
          <cell r="A245" t="str">
            <v>경고판</v>
          </cell>
          <cell r="B245" t="str">
            <v>H0.9*W1.2</v>
          </cell>
          <cell r="C245">
            <v>1</v>
          </cell>
          <cell r="D245" t="str">
            <v xml:space="preserve">개    </v>
          </cell>
          <cell r="E245">
            <v>335708</v>
          </cell>
          <cell r="F245">
            <v>335708</v>
          </cell>
          <cell r="G245">
            <v>0</v>
          </cell>
          <cell r="H245">
            <v>0</v>
          </cell>
          <cell r="I245">
            <v>0</v>
          </cell>
          <cell r="J245">
            <v>0</v>
          </cell>
          <cell r="K245">
            <v>335708</v>
          </cell>
          <cell r="L245">
            <v>335708</v>
          </cell>
        </row>
        <row r="246">
          <cell r="A246" t="str">
            <v>물푸기</v>
          </cell>
          <cell r="B246" t="str">
            <v>-</v>
          </cell>
          <cell r="C246">
            <v>600</v>
          </cell>
          <cell r="D246" t="str">
            <v xml:space="preserve">hr    </v>
          </cell>
          <cell r="E246">
            <v>6961</v>
          </cell>
          <cell r="F246">
            <v>4176600</v>
          </cell>
          <cell r="G246">
            <v>3224</v>
          </cell>
          <cell r="H246">
            <v>1934400</v>
          </cell>
          <cell r="I246">
            <v>2645</v>
          </cell>
          <cell r="J246">
            <v>1587000</v>
          </cell>
          <cell r="K246">
            <v>1092</v>
          </cell>
          <cell r="L246">
            <v>655200</v>
          </cell>
        </row>
        <row r="247">
          <cell r="A247" t="str">
            <v>위험표지판</v>
          </cell>
          <cell r="B247" t="str">
            <v>H0.4*W0.6</v>
          </cell>
          <cell r="C247">
            <v>1</v>
          </cell>
          <cell r="D247" t="str">
            <v xml:space="preserve">개    </v>
          </cell>
          <cell r="E247">
            <v>37649</v>
          </cell>
          <cell r="F247">
            <v>37649</v>
          </cell>
          <cell r="G247">
            <v>0</v>
          </cell>
          <cell r="H247">
            <v>0</v>
          </cell>
          <cell r="I247">
            <v>0</v>
          </cell>
          <cell r="J247">
            <v>0</v>
          </cell>
          <cell r="K247">
            <v>37649</v>
          </cell>
          <cell r="L247">
            <v>37649</v>
          </cell>
        </row>
        <row r="248">
          <cell r="A248" t="str">
            <v>난간 출입문</v>
          </cell>
          <cell r="B248" t="str">
            <v/>
          </cell>
          <cell r="C248">
            <v>1</v>
          </cell>
          <cell r="D248" t="str">
            <v xml:space="preserve">조    </v>
          </cell>
          <cell r="E248">
            <v>141865</v>
          </cell>
          <cell r="F248">
            <v>141865</v>
          </cell>
          <cell r="G248">
            <v>63159</v>
          </cell>
          <cell r="H248">
            <v>63159</v>
          </cell>
          <cell r="I248">
            <v>78015</v>
          </cell>
          <cell r="J248">
            <v>78015</v>
          </cell>
          <cell r="K248">
            <v>691</v>
          </cell>
          <cell r="L248">
            <v>691</v>
          </cell>
        </row>
        <row r="250">
          <cell r="A250" t="str">
            <v>2.1.1.3. 배수장 가시설</v>
          </cell>
          <cell r="B250" t="str">
            <v/>
          </cell>
          <cell r="C250">
            <v>1</v>
          </cell>
          <cell r="D250" t="str">
            <v xml:space="preserve">식    </v>
          </cell>
          <cell r="E250" t="str">
            <v/>
          </cell>
          <cell r="F250">
            <v>382480583</v>
          </cell>
          <cell r="G250" t="str">
            <v/>
          </cell>
          <cell r="H250">
            <v>50028782</v>
          </cell>
          <cell r="I250" t="str">
            <v/>
          </cell>
          <cell r="J250">
            <v>182827752</v>
          </cell>
          <cell r="K250" t="str">
            <v/>
          </cell>
          <cell r="L250">
            <v>149624049</v>
          </cell>
        </row>
        <row r="251">
          <cell r="A251" t="str">
            <v xml:space="preserve"> 가) 흙막이공</v>
          </cell>
          <cell r="B251" t="str">
            <v/>
          </cell>
          <cell r="C251">
            <v>0</v>
          </cell>
          <cell r="D251" t="str">
            <v/>
          </cell>
          <cell r="E251">
            <v>0</v>
          </cell>
          <cell r="F251">
            <v>52727384</v>
          </cell>
          <cell r="G251">
            <v>0</v>
          </cell>
          <cell r="H251">
            <v>7959368</v>
          </cell>
          <cell r="I251">
            <v>0</v>
          </cell>
          <cell r="J251">
            <v>39673272</v>
          </cell>
          <cell r="K251">
            <v>0</v>
          </cell>
          <cell r="L251">
            <v>5094744</v>
          </cell>
        </row>
        <row r="252">
          <cell r="A252" t="str">
            <v xml:space="preserve">  토사천공</v>
          </cell>
          <cell r="B252" t="str">
            <v>오거식</v>
          </cell>
          <cell r="C252">
            <v>193.6</v>
          </cell>
          <cell r="D252" t="str">
            <v xml:space="preserve">m     </v>
          </cell>
          <cell r="E252">
            <v>35087</v>
          </cell>
          <cell r="F252">
            <v>6792842</v>
          </cell>
          <cell r="G252">
            <v>3854</v>
          </cell>
          <cell r="H252">
            <v>746134</v>
          </cell>
          <cell r="I252">
            <v>25410</v>
          </cell>
          <cell r="J252">
            <v>4919376</v>
          </cell>
          <cell r="K252">
            <v>5823</v>
          </cell>
          <cell r="L252">
            <v>1127332</v>
          </cell>
        </row>
        <row r="253">
          <cell r="A253" t="str">
            <v xml:space="preserve">  H말뚝연결</v>
          </cell>
          <cell r="B253" t="str">
            <v>H300x300</v>
          </cell>
          <cell r="C253">
            <v>16</v>
          </cell>
          <cell r="D253" t="str">
            <v xml:space="preserve">개소  </v>
          </cell>
          <cell r="E253">
            <v>262676</v>
          </cell>
          <cell r="F253">
            <v>4202816</v>
          </cell>
          <cell r="G253">
            <v>79455</v>
          </cell>
          <cell r="H253">
            <v>1271280</v>
          </cell>
          <cell r="I253">
            <v>171420</v>
          </cell>
          <cell r="J253">
            <v>2742720</v>
          </cell>
          <cell r="K253">
            <v>11801</v>
          </cell>
          <cell r="L253">
            <v>188816</v>
          </cell>
        </row>
        <row r="254">
          <cell r="A254" t="str">
            <v xml:space="preserve">  케이싱튜브</v>
          </cell>
          <cell r="B254" t="str">
            <v>D450mm</v>
          </cell>
          <cell r="C254">
            <v>201.6</v>
          </cell>
          <cell r="D254" t="str">
            <v xml:space="preserve">m     </v>
          </cell>
          <cell r="E254">
            <v>5117</v>
          </cell>
          <cell r="F254">
            <v>1031586</v>
          </cell>
          <cell r="G254">
            <v>309</v>
          </cell>
          <cell r="H254">
            <v>62294</v>
          </cell>
          <cell r="I254">
            <v>2110</v>
          </cell>
          <cell r="J254">
            <v>425376</v>
          </cell>
          <cell r="K254">
            <v>2698</v>
          </cell>
          <cell r="L254">
            <v>543916</v>
          </cell>
        </row>
        <row r="255">
          <cell r="A255" t="str">
            <v xml:space="preserve">  H 파일 항타(진동식)</v>
          </cell>
          <cell r="B255" t="str">
            <v>H=300*300, L=8m이하</v>
          </cell>
          <cell r="C255">
            <v>16</v>
          </cell>
          <cell r="D255" t="str">
            <v xml:space="preserve">본    </v>
          </cell>
          <cell r="E255">
            <v>74755</v>
          </cell>
          <cell r="F255">
            <v>1196080</v>
          </cell>
          <cell r="G255">
            <v>7259</v>
          </cell>
          <cell r="H255">
            <v>116144</v>
          </cell>
          <cell r="I255">
            <v>42610</v>
          </cell>
          <cell r="J255">
            <v>681760</v>
          </cell>
          <cell r="K255">
            <v>24886</v>
          </cell>
          <cell r="L255">
            <v>398176</v>
          </cell>
        </row>
        <row r="256">
          <cell r="A256" t="str">
            <v xml:space="preserve">  H말뚝두부정리</v>
          </cell>
          <cell r="B256" t="str">
            <v>H300x300</v>
          </cell>
          <cell r="C256">
            <v>16</v>
          </cell>
          <cell r="D256" t="str">
            <v xml:space="preserve">본    </v>
          </cell>
          <cell r="E256">
            <v>52095</v>
          </cell>
          <cell r="F256">
            <v>833520</v>
          </cell>
          <cell r="G256">
            <v>334</v>
          </cell>
          <cell r="H256">
            <v>5344</v>
          </cell>
          <cell r="I256">
            <v>51745</v>
          </cell>
          <cell r="J256">
            <v>827920</v>
          </cell>
          <cell r="K256">
            <v>16</v>
          </cell>
          <cell r="L256">
            <v>256</v>
          </cell>
        </row>
        <row r="257">
          <cell r="A257" t="str">
            <v xml:space="preserve">  H 파일 항발(진동식)</v>
          </cell>
          <cell r="B257" t="str">
            <v>H=300*300, L=5m이하</v>
          </cell>
          <cell r="C257">
            <v>16</v>
          </cell>
          <cell r="D257" t="str">
            <v xml:space="preserve">본    </v>
          </cell>
          <cell r="E257">
            <v>44301</v>
          </cell>
          <cell r="F257">
            <v>708816</v>
          </cell>
          <cell r="G257">
            <v>7441</v>
          </cell>
          <cell r="H257">
            <v>119056</v>
          </cell>
          <cell r="I257">
            <v>20821</v>
          </cell>
          <cell r="J257">
            <v>333136</v>
          </cell>
          <cell r="K257">
            <v>16039</v>
          </cell>
          <cell r="L257">
            <v>256624</v>
          </cell>
        </row>
        <row r="258">
          <cell r="A258" t="str">
            <v xml:space="preserve">  띠장설치</v>
          </cell>
          <cell r="B258" t="str">
            <v>측면 주간</v>
          </cell>
          <cell r="C258">
            <v>144</v>
          </cell>
          <cell r="D258" t="str">
            <v xml:space="preserve">m     </v>
          </cell>
          <cell r="E258">
            <v>26910</v>
          </cell>
          <cell r="F258">
            <v>3875040</v>
          </cell>
          <cell r="G258">
            <v>1329</v>
          </cell>
          <cell r="H258">
            <v>191376</v>
          </cell>
          <cell r="I258">
            <v>22610</v>
          </cell>
          <cell r="J258">
            <v>3255840</v>
          </cell>
          <cell r="K258">
            <v>2971</v>
          </cell>
          <cell r="L258">
            <v>427824</v>
          </cell>
        </row>
        <row r="259">
          <cell r="A259" t="str">
            <v xml:space="preserve">  띠장철거</v>
          </cell>
          <cell r="B259" t="str">
            <v>측면 주간</v>
          </cell>
          <cell r="C259">
            <v>144</v>
          </cell>
          <cell r="D259" t="str">
            <v xml:space="preserve">m     </v>
          </cell>
          <cell r="E259">
            <v>12811</v>
          </cell>
          <cell r="F259">
            <v>1844784</v>
          </cell>
          <cell r="G259">
            <v>397</v>
          </cell>
          <cell r="H259">
            <v>57168</v>
          </cell>
          <cell r="I259">
            <v>10372</v>
          </cell>
          <cell r="J259">
            <v>1493568</v>
          </cell>
          <cell r="K259">
            <v>2042</v>
          </cell>
          <cell r="L259">
            <v>294048</v>
          </cell>
        </row>
        <row r="260">
          <cell r="A260" t="str">
            <v xml:space="preserve">  띠장연결(버팀)</v>
          </cell>
          <cell r="B260" t="str">
            <v>H300x300</v>
          </cell>
          <cell r="C260">
            <v>12</v>
          </cell>
          <cell r="D260" t="str">
            <v xml:space="preserve">개소  </v>
          </cell>
          <cell r="E260">
            <v>60112</v>
          </cell>
          <cell r="F260">
            <v>721344</v>
          </cell>
          <cell r="G260">
            <v>34326</v>
          </cell>
          <cell r="H260">
            <v>411912</v>
          </cell>
          <cell r="I260">
            <v>23981</v>
          </cell>
          <cell r="J260">
            <v>287772</v>
          </cell>
          <cell r="K260">
            <v>1805</v>
          </cell>
          <cell r="L260">
            <v>21660</v>
          </cell>
        </row>
        <row r="261">
          <cell r="A261" t="str">
            <v xml:space="preserve">  띠장연결철거(버팀)</v>
          </cell>
          <cell r="B261" t="str">
            <v>H300x300</v>
          </cell>
          <cell r="C261">
            <v>12</v>
          </cell>
          <cell r="D261" t="str">
            <v xml:space="preserve">개소  </v>
          </cell>
          <cell r="E261">
            <v>18853</v>
          </cell>
          <cell r="F261">
            <v>226236</v>
          </cell>
          <cell r="G261">
            <v>2160</v>
          </cell>
          <cell r="H261">
            <v>25920</v>
          </cell>
          <cell r="I261">
            <v>15456</v>
          </cell>
          <cell r="J261">
            <v>185472</v>
          </cell>
          <cell r="K261">
            <v>1237</v>
          </cell>
          <cell r="L261">
            <v>14844</v>
          </cell>
        </row>
        <row r="262">
          <cell r="A262" t="str">
            <v xml:space="preserve">  띠장우각부연결(버팀)</v>
          </cell>
          <cell r="B262" t="str">
            <v>H300x300</v>
          </cell>
          <cell r="C262">
            <v>8</v>
          </cell>
          <cell r="D262" t="str">
            <v xml:space="preserve">개소  </v>
          </cell>
          <cell r="E262">
            <v>98689</v>
          </cell>
          <cell r="F262">
            <v>789512</v>
          </cell>
          <cell r="G262">
            <v>25959</v>
          </cell>
          <cell r="H262">
            <v>207672</v>
          </cell>
          <cell r="I262">
            <v>70425</v>
          </cell>
          <cell r="J262">
            <v>563400</v>
          </cell>
          <cell r="K262">
            <v>2305</v>
          </cell>
          <cell r="L262">
            <v>18440</v>
          </cell>
        </row>
        <row r="263">
          <cell r="A263" t="str">
            <v xml:space="preserve">  띠장우각부철거(버팀)</v>
          </cell>
          <cell r="B263" t="str">
            <v>H300x300</v>
          </cell>
          <cell r="C263">
            <v>8</v>
          </cell>
          <cell r="D263" t="str">
            <v xml:space="preserve">개소  </v>
          </cell>
          <cell r="E263">
            <v>6168</v>
          </cell>
          <cell r="F263">
            <v>49344</v>
          </cell>
          <cell r="G263">
            <v>0</v>
          </cell>
          <cell r="H263">
            <v>0</v>
          </cell>
          <cell r="I263">
            <v>6168</v>
          </cell>
          <cell r="J263">
            <v>49344</v>
          </cell>
          <cell r="K263">
            <v>0</v>
          </cell>
          <cell r="L263">
            <v>0</v>
          </cell>
        </row>
        <row r="264">
          <cell r="A264" t="str">
            <v xml:space="preserve">  보걸이설치</v>
          </cell>
          <cell r="B264" t="str">
            <v>D22mm H300x300</v>
          </cell>
          <cell r="C264">
            <v>80</v>
          </cell>
          <cell r="D264" t="str">
            <v xml:space="preserve">개소  </v>
          </cell>
          <cell r="E264">
            <v>14392</v>
          </cell>
          <cell r="F264">
            <v>1151360</v>
          </cell>
          <cell r="G264">
            <v>1217</v>
          </cell>
          <cell r="H264">
            <v>97360</v>
          </cell>
          <cell r="I264">
            <v>12894</v>
          </cell>
          <cell r="J264">
            <v>1031520</v>
          </cell>
          <cell r="K264">
            <v>281</v>
          </cell>
          <cell r="L264">
            <v>22480</v>
          </cell>
        </row>
        <row r="265">
          <cell r="A265" t="str">
            <v xml:space="preserve">  보걸이철거</v>
          </cell>
          <cell r="B265" t="str">
            <v>D22mm H300-H440</v>
          </cell>
          <cell r="C265">
            <v>80</v>
          </cell>
          <cell r="D265" t="str">
            <v xml:space="preserve">개소  </v>
          </cell>
          <cell r="E265">
            <v>3002</v>
          </cell>
          <cell r="F265">
            <v>240160</v>
          </cell>
          <cell r="G265">
            <v>344</v>
          </cell>
          <cell r="H265">
            <v>27520</v>
          </cell>
          <cell r="I265">
            <v>2461</v>
          </cell>
          <cell r="J265">
            <v>196880</v>
          </cell>
          <cell r="K265">
            <v>197</v>
          </cell>
          <cell r="L265">
            <v>15760</v>
          </cell>
        </row>
        <row r="266">
          <cell r="A266" t="str">
            <v xml:space="preserve">  버팀보설치(일반부)</v>
          </cell>
          <cell r="B266" t="str">
            <v>5M이하 주간</v>
          </cell>
          <cell r="C266">
            <v>4</v>
          </cell>
          <cell r="D266" t="str">
            <v xml:space="preserve">본    </v>
          </cell>
          <cell r="E266">
            <v>108681</v>
          </cell>
          <cell r="F266">
            <v>434724</v>
          </cell>
          <cell r="G266">
            <v>3198</v>
          </cell>
          <cell r="H266">
            <v>12792</v>
          </cell>
          <cell r="I266">
            <v>88654</v>
          </cell>
          <cell r="J266">
            <v>354616</v>
          </cell>
          <cell r="K266">
            <v>16829</v>
          </cell>
          <cell r="L266">
            <v>67316</v>
          </cell>
        </row>
        <row r="267">
          <cell r="A267" t="str">
            <v xml:space="preserve">  버팀보철거</v>
          </cell>
          <cell r="B267" t="str">
            <v>5M이하 주간</v>
          </cell>
          <cell r="C267">
            <v>4</v>
          </cell>
          <cell r="D267" t="str">
            <v xml:space="preserve">본    </v>
          </cell>
          <cell r="E267">
            <v>67450</v>
          </cell>
          <cell r="F267">
            <v>269800</v>
          </cell>
          <cell r="G267">
            <v>2206</v>
          </cell>
          <cell r="H267">
            <v>8824</v>
          </cell>
          <cell r="I267">
            <v>53749</v>
          </cell>
          <cell r="J267">
            <v>214996</v>
          </cell>
          <cell r="K267">
            <v>11495</v>
          </cell>
          <cell r="L267">
            <v>45980</v>
          </cell>
        </row>
        <row r="268">
          <cell r="A268" t="str">
            <v xml:space="preserve">  버팀보설치(일반부)</v>
          </cell>
          <cell r="B268" t="str">
            <v>9-11m 주간</v>
          </cell>
          <cell r="C268">
            <v>4</v>
          </cell>
          <cell r="D268" t="str">
            <v xml:space="preserve">본    </v>
          </cell>
          <cell r="E268">
            <v>139519</v>
          </cell>
          <cell r="F268">
            <v>558076</v>
          </cell>
          <cell r="G268">
            <v>4963</v>
          </cell>
          <cell r="H268">
            <v>19852</v>
          </cell>
          <cell r="I268">
            <v>108873</v>
          </cell>
          <cell r="J268">
            <v>435492</v>
          </cell>
          <cell r="K268">
            <v>25683</v>
          </cell>
          <cell r="L268">
            <v>102732</v>
          </cell>
        </row>
        <row r="269">
          <cell r="A269" t="str">
            <v xml:space="preserve">  버팀보철거(일반부)</v>
          </cell>
          <cell r="B269" t="str">
            <v>9-11m 주간</v>
          </cell>
          <cell r="C269">
            <v>4</v>
          </cell>
          <cell r="D269" t="str">
            <v xml:space="preserve">본    </v>
          </cell>
          <cell r="E269">
            <v>89182</v>
          </cell>
          <cell r="F269">
            <v>356728</v>
          </cell>
          <cell r="G269">
            <v>3529</v>
          </cell>
          <cell r="H269">
            <v>14116</v>
          </cell>
          <cell r="I269">
            <v>67538</v>
          </cell>
          <cell r="J269">
            <v>270152</v>
          </cell>
          <cell r="K269">
            <v>18115</v>
          </cell>
          <cell r="L269">
            <v>72460</v>
          </cell>
        </row>
        <row r="270">
          <cell r="A270" t="str">
            <v xml:space="preserve">  버팀보제작(일반부)</v>
          </cell>
          <cell r="B270" t="str">
            <v>H300x300</v>
          </cell>
          <cell r="C270">
            <v>8</v>
          </cell>
          <cell r="D270" t="str">
            <v xml:space="preserve">개소  </v>
          </cell>
          <cell r="E270">
            <v>39313</v>
          </cell>
          <cell r="F270">
            <v>314504</v>
          </cell>
          <cell r="G270">
            <v>143</v>
          </cell>
          <cell r="H270">
            <v>1144</v>
          </cell>
          <cell r="I270">
            <v>37506</v>
          </cell>
          <cell r="J270">
            <v>300048</v>
          </cell>
          <cell r="K270">
            <v>1664</v>
          </cell>
          <cell r="L270">
            <v>13312</v>
          </cell>
        </row>
        <row r="271">
          <cell r="A271" t="str">
            <v xml:space="preserve">  버팀보연결(일반부)</v>
          </cell>
          <cell r="B271" t="str">
            <v>H300x300</v>
          </cell>
          <cell r="C271">
            <v>4</v>
          </cell>
          <cell r="D271" t="str">
            <v xml:space="preserve">개소  </v>
          </cell>
          <cell r="E271">
            <v>293200</v>
          </cell>
          <cell r="F271">
            <v>1172800</v>
          </cell>
          <cell r="G271">
            <v>25631</v>
          </cell>
          <cell r="H271">
            <v>102524</v>
          </cell>
          <cell r="I271">
            <v>267561</v>
          </cell>
          <cell r="J271">
            <v>1070244</v>
          </cell>
          <cell r="K271">
            <v>8</v>
          </cell>
          <cell r="L271">
            <v>32</v>
          </cell>
        </row>
        <row r="272">
          <cell r="A272" t="str">
            <v xml:space="preserve">  버팀보연결해체(일반부)</v>
          </cell>
          <cell r="B272" t="str">
            <v>H300x300</v>
          </cell>
          <cell r="C272">
            <v>4</v>
          </cell>
          <cell r="D272" t="str">
            <v xml:space="preserve">개소  </v>
          </cell>
          <cell r="E272">
            <v>43176</v>
          </cell>
          <cell r="F272">
            <v>172704</v>
          </cell>
          <cell r="G272">
            <v>0</v>
          </cell>
          <cell r="H272">
            <v>0</v>
          </cell>
          <cell r="I272">
            <v>43176</v>
          </cell>
          <cell r="J272">
            <v>172704</v>
          </cell>
          <cell r="K272">
            <v>0</v>
          </cell>
          <cell r="L272">
            <v>0</v>
          </cell>
        </row>
        <row r="273">
          <cell r="A273" t="str">
            <v xml:space="preserve">  버팀보설치(코너부)</v>
          </cell>
          <cell r="B273" t="str">
            <v>3-5m 주간</v>
          </cell>
          <cell r="C273">
            <v>8</v>
          </cell>
          <cell r="D273" t="str">
            <v xml:space="preserve">본    </v>
          </cell>
          <cell r="E273">
            <v>108681</v>
          </cell>
          <cell r="F273">
            <v>869448</v>
          </cell>
          <cell r="G273">
            <v>3198</v>
          </cell>
          <cell r="H273">
            <v>25584</v>
          </cell>
          <cell r="I273">
            <v>88654</v>
          </cell>
          <cell r="J273">
            <v>709232</v>
          </cell>
          <cell r="K273">
            <v>16829</v>
          </cell>
          <cell r="L273">
            <v>134632</v>
          </cell>
        </row>
        <row r="274">
          <cell r="A274" t="str">
            <v xml:space="preserve">  버팀보철거(코너부)</v>
          </cell>
          <cell r="B274" t="str">
            <v>3-5m 주간</v>
          </cell>
          <cell r="C274">
            <v>8</v>
          </cell>
          <cell r="D274" t="str">
            <v xml:space="preserve">본    </v>
          </cell>
          <cell r="E274">
            <v>67450</v>
          </cell>
          <cell r="F274">
            <v>539600</v>
          </cell>
          <cell r="G274">
            <v>2206</v>
          </cell>
          <cell r="H274">
            <v>17648</v>
          </cell>
          <cell r="I274">
            <v>53749</v>
          </cell>
          <cell r="J274">
            <v>429992</v>
          </cell>
          <cell r="K274">
            <v>11495</v>
          </cell>
          <cell r="L274">
            <v>91960</v>
          </cell>
        </row>
        <row r="275">
          <cell r="A275" t="str">
            <v xml:space="preserve">  버팀보설치(코너부)</v>
          </cell>
          <cell r="B275" t="str">
            <v>6-8m 주간</v>
          </cell>
          <cell r="C275">
            <v>16</v>
          </cell>
          <cell r="D275" t="str">
            <v xml:space="preserve">본    </v>
          </cell>
          <cell r="E275">
            <v>121285</v>
          </cell>
          <cell r="F275">
            <v>1940560</v>
          </cell>
          <cell r="G275">
            <v>3860</v>
          </cell>
          <cell r="H275">
            <v>61760</v>
          </cell>
          <cell r="I275">
            <v>97261</v>
          </cell>
          <cell r="J275">
            <v>1556176</v>
          </cell>
          <cell r="K275">
            <v>20164</v>
          </cell>
          <cell r="L275">
            <v>322624</v>
          </cell>
        </row>
        <row r="276">
          <cell r="A276" t="str">
            <v xml:space="preserve">  버팀보철거(코너부)</v>
          </cell>
          <cell r="B276" t="str">
            <v>6-8m 주간</v>
          </cell>
          <cell r="C276">
            <v>16</v>
          </cell>
          <cell r="D276" t="str">
            <v xml:space="preserve">본    </v>
          </cell>
          <cell r="E276">
            <v>75700</v>
          </cell>
          <cell r="F276">
            <v>1211200</v>
          </cell>
          <cell r="G276">
            <v>2647</v>
          </cell>
          <cell r="H276">
            <v>42352</v>
          </cell>
          <cell r="I276">
            <v>59337</v>
          </cell>
          <cell r="J276">
            <v>949392</v>
          </cell>
          <cell r="K276">
            <v>13716</v>
          </cell>
          <cell r="L276">
            <v>219456</v>
          </cell>
        </row>
        <row r="277">
          <cell r="A277" t="str">
            <v xml:space="preserve">  버팀보제작(코너부)</v>
          </cell>
          <cell r="B277" t="str">
            <v>H300x300</v>
          </cell>
          <cell r="C277">
            <v>24</v>
          </cell>
          <cell r="D277" t="str">
            <v xml:space="preserve">개소  </v>
          </cell>
          <cell r="E277">
            <v>39313</v>
          </cell>
          <cell r="F277">
            <v>943512</v>
          </cell>
          <cell r="G277">
            <v>143</v>
          </cell>
          <cell r="H277">
            <v>3432</v>
          </cell>
          <cell r="I277">
            <v>37506</v>
          </cell>
          <cell r="J277">
            <v>900144</v>
          </cell>
          <cell r="K277">
            <v>1664</v>
          </cell>
          <cell r="L277">
            <v>39936</v>
          </cell>
        </row>
        <row r="278">
          <cell r="A278" t="str">
            <v xml:space="preserve">  스크류잭설치</v>
          </cell>
          <cell r="B278" t="str">
            <v>100TON</v>
          </cell>
          <cell r="C278">
            <v>20</v>
          </cell>
          <cell r="D278" t="str">
            <v xml:space="preserve">개소  </v>
          </cell>
          <cell r="E278">
            <v>32753</v>
          </cell>
          <cell r="F278">
            <v>655060</v>
          </cell>
          <cell r="G278">
            <v>25041</v>
          </cell>
          <cell r="H278">
            <v>500820</v>
          </cell>
          <cell r="I278">
            <v>7712</v>
          </cell>
          <cell r="J278">
            <v>154240</v>
          </cell>
          <cell r="K278">
            <v>0</v>
          </cell>
          <cell r="L278">
            <v>0</v>
          </cell>
        </row>
        <row r="279">
          <cell r="A279" t="str">
            <v xml:space="preserve">  스크류잭철거</v>
          </cell>
          <cell r="B279" t="str">
            <v>100TON</v>
          </cell>
          <cell r="C279">
            <v>20</v>
          </cell>
          <cell r="D279" t="str">
            <v xml:space="preserve">개소  </v>
          </cell>
          <cell r="E279">
            <v>6168</v>
          </cell>
          <cell r="F279">
            <v>123360</v>
          </cell>
          <cell r="G279">
            <v>0</v>
          </cell>
          <cell r="H279">
            <v>0</v>
          </cell>
          <cell r="I279">
            <v>6168</v>
          </cell>
          <cell r="J279">
            <v>123360</v>
          </cell>
          <cell r="K279">
            <v>0</v>
          </cell>
          <cell r="L279">
            <v>0</v>
          </cell>
        </row>
        <row r="280">
          <cell r="A280" t="str">
            <v xml:space="preserve">  스티프너설치</v>
          </cell>
          <cell r="B280" t="str">
            <v>H300x300</v>
          </cell>
          <cell r="C280">
            <v>112</v>
          </cell>
          <cell r="D280" t="str">
            <v xml:space="preserve">개소  </v>
          </cell>
          <cell r="E280">
            <v>30264</v>
          </cell>
          <cell r="F280">
            <v>3389568</v>
          </cell>
          <cell r="G280">
            <v>12227</v>
          </cell>
          <cell r="H280">
            <v>1369424</v>
          </cell>
          <cell r="I280">
            <v>16756</v>
          </cell>
          <cell r="J280">
            <v>1876672</v>
          </cell>
          <cell r="K280">
            <v>1281</v>
          </cell>
          <cell r="L280">
            <v>143472</v>
          </cell>
        </row>
        <row r="281">
          <cell r="A281" t="str">
            <v xml:space="preserve">  화타쐐기설치</v>
          </cell>
          <cell r="B281" t="str">
            <v>SH300+WH300</v>
          </cell>
          <cell r="C281">
            <v>64</v>
          </cell>
          <cell r="D281" t="str">
            <v xml:space="preserve">개소  </v>
          </cell>
          <cell r="E281">
            <v>118890</v>
          </cell>
          <cell r="F281">
            <v>7608960</v>
          </cell>
          <cell r="G281">
            <v>28071</v>
          </cell>
          <cell r="H281">
            <v>1796544</v>
          </cell>
          <cell r="I281">
            <v>90094</v>
          </cell>
          <cell r="J281">
            <v>5766016</v>
          </cell>
          <cell r="K281">
            <v>725</v>
          </cell>
          <cell r="L281">
            <v>46400</v>
          </cell>
        </row>
        <row r="282">
          <cell r="A282" t="str">
            <v xml:space="preserve">  화타쐐기철거</v>
          </cell>
          <cell r="B282" t="str">
            <v>SH300-WH300</v>
          </cell>
          <cell r="C282">
            <v>64</v>
          </cell>
          <cell r="D282" t="str">
            <v xml:space="preserve">개소  </v>
          </cell>
          <cell r="E282">
            <v>21588</v>
          </cell>
          <cell r="F282">
            <v>1381632</v>
          </cell>
          <cell r="G282">
            <v>0</v>
          </cell>
          <cell r="H282">
            <v>0</v>
          </cell>
          <cell r="I282">
            <v>21588</v>
          </cell>
          <cell r="J282">
            <v>1381632</v>
          </cell>
          <cell r="K282">
            <v>0</v>
          </cell>
          <cell r="L282">
            <v>0</v>
          </cell>
        </row>
        <row r="283">
          <cell r="A283" t="str">
            <v xml:space="preserve">  피스브라케트철거</v>
          </cell>
          <cell r="B283" t="str">
            <v>H300x305xL400</v>
          </cell>
          <cell r="C283">
            <v>32</v>
          </cell>
          <cell r="D283" t="str">
            <v xml:space="preserve">개소  </v>
          </cell>
          <cell r="E283">
            <v>44484</v>
          </cell>
          <cell r="F283">
            <v>1423488</v>
          </cell>
          <cell r="G283">
            <v>0</v>
          </cell>
          <cell r="H283">
            <v>0</v>
          </cell>
          <cell r="I283">
            <v>43247</v>
          </cell>
          <cell r="J283">
            <v>1383904</v>
          </cell>
          <cell r="K283">
            <v>1237</v>
          </cell>
          <cell r="L283">
            <v>39584</v>
          </cell>
        </row>
        <row r="284">
          <cell r="A284" t="str">
            <v xml:space="preserve">  버팀보보강재설치(코너부)</v>
          </cell>
          <cell r="B284" t="str">
            <v>3-5m 주간</v>
          </cell>
          <cell r="C284">
            <v>8</v>
          </cell>
          <cell r="D284" t="str">
            <v xml:space="preserve">본    </v>
          </cell>
          <cell r="E284">
            <v>293200</v>
          </cell>
          <cell r="F284">
            <v>2345600</v>
          </cell>
          <cell r="G284">
            <v>25631</v>
          </cell>
          <cell r="H284">
            <v>205048</v>
          </cell>
          <cell r="I284">
            <v>267561</v>
          </cell>
          <cell r="J284">
            <v>2140488</v>
          </cell>
          <cell r="K284">
            <v>8</v>
          </cell>
          <cell r="L284">
            <v>64</v>
          </cell>
        </row>
        <row r="285">
          <cell r="A285" t="str">
            <v xml:space="preserve">  버팀보보강재철거(코너부)</v>
          </cell>
          <cell r="B285" t="str">
            <v>3-5m 주간</v>
          </cell>
          <cell r="C285">
            <v>8</v>
          </cell>
          <cell r="D285" t="str">
            <v xml:space="preserve">본    </v>
          </cell>
          <cell r="E285">
            <v>43176</v>
          </cell>
          <cell r="F285">
            <v>345408</v>
          </cell>
          <cell r="G285">
            <v>0</v>
          </cell>
          <cell r="H285">
            <v>0</v>
          </cell>
          <cell r="I285">
            <v>43176</v>
          </cell>
          <cell r="J285">
            <v>345408</v>
          </cell>
          <cell r="K285">
            <v>0</v>
          </cell>
          <cell r="L285">
            <v>0</v>
          </cell>
        </row>
        <row r="286">
          <cell r="A286" t="str">
            <v xml:space="preserve">  버팀보보강재설치(코너부)</v>
          </cell>
          <cell r="B286" t="str">
            <v>6-8m 주간</v>
          </cell>
          <cell r="C286">
            <v>12</v>
          </cell>
          <cell r="D286" t="str">
            <v xml:space="preserve">본    </v>
          </cell>
          <cell r="E286">
            <v>121285</v>
          </cell>
          <cell r="F286">
            <v>1455420</v>
          </cell>
          <cell r="G286">
            <v>3860</v>
          </cell>
          <cell r="H286">
            <v>46320</v>
          </cell>
          <cell r="I286">
            <v>97261</v>
          </cell>
          <cell r="J286">
            <v>1167132</v>
          </cell>
          <cell r="K286">
            <v>20164</v>
          </cell>
          <cell r="L286">
            <v>241968</v>
          </cell>
        </row>
        <row r="287">
          <cell r="A287" t="str">
            <v xml:space="preserve">  버팀보보강재철거(코너부)</v>
          </cell>
          <cell r="B287" t="str">
            <v>6-8m 주간</v>
          </cell>
          <cell r="C287">
            <v>12</v>
          </cell>
          <cell r="D287" t="str">
            <v xml:space="preserve">본    </v>
          </cell>
          <cell r="E287">
            <v>75700</v>
          </cell>
          <cell r="F287">
            <v>908400</v>
          </cell>
          <cell r="G287">
            <v>2647</v>
          </cell>
          <cell r="H287">
            <v>31764</v>
          </cell>
          <cell r="I287">
            <v>59337</v>
          </cell>
          <cell r="J287">
            <v>712044</v>
          </cell>
          <cell r="K287">
            <v>13716</v>
          </cell>
          <cell r="L287">
            <v>164592</v>
          </cell>
        </row>
        <row r="288">
          <cell r="A288" t="str">
            <v xml:space="preserve">  중앙말뚝방수처리</v>
          </cell>
          <cell r="B288" t="str">
            <v>H300x300</v>
          </cell>
          <cell r="C288">
            <v>16</v>
          </cell>
          <cell r="D288" t="str">
            <v xml:space="preserve">개소  </v>
          </cell>
          <cell r="E288">
            <v>40212</v>
          </cell>
          <cell r="F288">
            <v>643392</v>
          </cell>
          <cell r="G288">
            <v>22515</v>
          </cell>
          <cell r="H288">
            <v>360240</v>
          </cell>
          <cell r="I288">
            <v>16569</v>
          </cell>
          <cell r="J288">
            <v>265104</v>
          </cell>
          <cell r="K288">
            <v>1128</v>
          </cell>
          <cell r="L288">
            <v>18048</v>
          </cell>
        </row>
        <row r="289">
          <cell r="A289" t="str">
            <v/>
          </cell>
          <cell r="B289" t="str">
            <v/>
          </cell>
          <cell r="C289">
            <v>0</v>
          </cell>
          <cell r="D289" t="str">
            <v/>
          </cell>
          <cell r="E289">
            <v>0</v>
          </cell>
          <cell r="F289">
            <v>0</v>
          </cell>
          <cell r="G289">
            <v>0</v>
          </cell>
          <cell r="H289">
            <v>0</v>
          </cell>
          <cell r="I289">
            <v>0</v>
          </cell>
          <cell r="J289">
            <v>0</v>
          </cell>
          <cell r="K289">
            <v>0</v>
          </cell>
          <cell r="L289">
            <v>0</v>
          </cell>
        </row>
        <row r="290">
          <cell r="A290" t="str">
            <v xml:space="preserve"> 나) SHEET PILE공</v>
          </cell>
          <cell r="B290" t="str">
            <v/>
          </cell>
          <cell r="C290">
            <v>0</v>
          </cell>
          <cell r="D290" t="str">
            <v/>
          </cell>
          <cell r="E290">
            <v>0</v>
          </cell>
          <cell r="F290">
            <v>237891102</v>
          </cell>
          <cell r="G290">
            <v>0</v>
          </cell>
          <cell r="H290">
            <v>41623351</v>
          </cell>
          <cell r="I290">
            <v>0</v>
          </cell>
          <cell r="J290">
            <v>141540765</v>
          </cell>
          <cell r="K290">
            <v>0</v>
          </cell>
          <cell r="L290">
            <v>54726986</v>
          </cell>
        </row>
        <row r="291">
          <cell r="A291" t="str">
            <v xml:space="preserve">  토사천공</v>
          </cell>
          <cell r="B291" t="str">
            <v>오거식</v>
          </cell>
          <cell r="C291">
            <v>2226.4</v>
          </cell>
          <cell r="D291" t="str">
            <v xml:space="preserve">m     </v>
          </cell>
          <cell r="E291">
            <v>35087</v>
          </cell>
          <cell r="F291">
            <v>78117696</v>
          </cell>
          <cell r="G291">
            <v>3854</v>
          </cell>
          <cell r="H291">
            <v>8580545</v>
          </cell>
          <cell r="I291">
            <v>25410</v>
          </cell>
          <cell r="J291">
            <v>56572824</v>
          </cell>
          <cell r="K291">
            <v>5823</v>
          </cell>
          <cell r="L291">
            <v>12964327</v>
          </cell>
        </row>
        <row r="292">
          <cell r="A292" t="str">
            <v xml:space="preserve">  쉬트파일박기</v>
          </cell>
          <cell r="B292" t="str">
            <v>U-TYPE</v>
          </cell>
          <cell r="C292">
            <v>184</v>
          </cell>
          <cell r="D292" t="str">
            <v xml:space="preserve">본    </v>
          </cell>
          <cell r="E292">
            <v>377874</v>
          </cell>
          <cell r="F292">
            <v>69528816</v>
          </cell>
          <cell r="G292">
            <v>101653</v>
          </cell>
          <cell r="H292">
            <v>18704152</v>
          </cell>
          <cell r="I292">
            <v>95052</v>
          </cell>
          <cell r="J292">
            <v>17489568</v>
          </cell>
          <cell r="K292">
            <v>181169</v>
          </cell>
          <cell r="L292">
            <v>33335096</v>
          </cell>
        </row>
        <row r="293">
          <cell r="A293" t="str">
            <v xml:space="preserve">  쉬트파일뽑기</v>
          </cell>
          <cell r="B293" t="str">
            <v>U-TYPE</v>
          </cell>
          <cell r="C293">
            <v>184</v>
          </cell>
          <cell r="D293" t="str">
            <v xml:space="preserve">본    </v>
          </cell>
          <cell r="E293">
            <v>67056</v>
          </cell>
          <cell r="F293">
            <v>12338304</v>
          </cell>
          <cell r="G293">
            <v>15535</v>
          </cell>
          <cell r="H293">
            <v>2858440</v>
          </cell>
          <cell r="I293">
            <v>29159</v>
          </cell>
          <cell r="J293">
            <v>5365256</v>
          </cell>
          <cell r="K293">
            <v>22362</v>
          </cell>
          <cell r="L293">
            <v>4114608</v>
          </cell>
        </row>
        <row r="294">
          <cell r="A294" t="str">
            <v xml:space="preserve">  쉬트파일이음</v>
          </cell>
          <cell r="B294" t="str">
            <v>U-TYPE</v>
          </cell>
          <cell r="C294">
            <v>184</v>
          </cell>
          <cell r="D294" t="str">
            <v xml:space="preserve">EA    </v>
          </cell>
          <cell r="E294">
            <v>405691</v>
          </cell>
          <cell r="F294">
            <v>74647144</v>
          </cell>
          <cell r="G294">
            <v>59497</v>
          </cell>
          <cell r="H294">
            <v>10947448</v>
          </cell>
          <cell r="I294">
            <v>323682</v>
          </cell>
          <cell r="J294">
            <v>59557488</v>
          </cell>
          <cell r="K294">
            <v>22512</v>
          </cell>
          <cell r="L294">
            <v>4142208</v>
          </cell>
        </row>
        <row r="295">
          <cell r="A295" t="str">
            <v xml:space="preserve">  쐐기 SHEET PILE 제작</v>
          </cell>
          <cell r="B295" t="str">
            <v>U-TYPE</v>
          </cell>
          <cell r="C295">
            <v>7</v>
          </cell>
          <cell r="D295" t="str">
            <v xml:space="preserve">본    </v>
          </cell>
          <cell r="E295">
            <v>211374</v>
          </cell>
          <cell r="F295">
            <v>1479618</v>
          </cell>
          <cell r="G295">
            <v>38188</v>
          </cell>
          <cell r="H295">
            <v>267316</v>
          </cell>
          <cell r="I295">
            <v>161101</v>
          </cell>
          <cell r="J295">
            <v>1127707</v>
          </cell>
          <cell r="K295">
            <v>12085</v>
          </cell>
          <cell r="L295">
            <v>84595</v>
          </cell>
        </row>
        <row r="296">
          <cell r="A296" t="str">
            <v xml:space="preserve">  코너부파일제작</v>
          </cell>
          <cell r="B296" t="str">
            <v>U-TYPE(A형)</v>
          </cell>
          <cell r="C296">
            <v>4</v>
          </cell>
          <cell r="D296" t="str">
            <v xml:space="preserve">본    </v>
          </cell>
          <cell r="E296">
            <v>185026</v>
          </cell>
          <cell r="F296">
            <v>740104</v>
          </cell>
          <cell r="G296">
            <v>48847</v>
          </cell>
          <cell r="H296">
            <v>195388</v>
          </cell>
          <cell r="I296">
            <v>126951</v>
          </cell>
          <cell r="J296">
            <v>507804</v>
          </cell>
          <cell r="K296">
            <v>9228</v>
          </cell>
          <cell r="L296">
            <v>36912</v>
          </cell>
        </row>
        <row r="297">
          <cell r="A297" t="str">
            <v xml:space="preserve">  가이드빔제작</v>
          </cell>
          <cell r="B297" t="str">
            <v>인력</v>
          </cell>
          <cell r="C297">
            <v>24</v>
          </cell>
          <cell r="D297" t="str">
            <v xml:space="preserve">m     </v>
          </cell>
          <cell r="E297">
            <v>142</v>
          </cell>
          <cell r="F297">
            <v>3408</v>
          </cell>
          <cell r="G297">
            <v>36</v>
          </cell>
          <cell r="H297">
            <v>864</v>
          </cell>
          <cell r="I297">
            <v>70</v>
          </cell>
          <cell r="J297">
            <v>1680</v>
          </cell>
          <cell r="K297">
            <v>36</v>
          </cell>
          <cell r="L297">
            <v>864</v>
          </cell>
        </row>
        <row r="298">
          <cell r="A298" t="str">
            <v xml:space="preserve">  가이드파일박기</v>
          </cell>
          <cell r="B298" t="str">
            <v>진동파일용</v>
          </cell>
          <cell r="C298">
            <v>7.2</v>
          </cell>
          <cell r="D298" t="str">
            <v xml:space="preserve">회    </v>
          </cell>
          <cell r="E298">
            <v>15231</v>
          </cell>
          <cell r="F298">
            <v>109662</v>
          </cell>
          <cell r="G298">
            <v>2490</v>
          </cell>
          <cell r="H298">
            <v>17928</v>
          </cell>
          <cell r="I298">
            <v>8053</v>
          </cell>
          <cell r="J298">
            <v>57981</v>
          </cell>
          <cell r="K298">
            <v>4688</v>
          </cell>
          <cell r="L298">
            <v>33753</v>
          </cell>
        </row>
        <row r="299">
          <cell r="A299" t="str">
            <v xml:space="preserve">  가이드파일뽑기</v>
          </cell>
          <cell r="B299" t="str">
            <v>진동파일용</v>
          </cell>
          <cell r="C299">
            <v>7.2</v>
          </cell>
          <cell r="D299" t="str">
            <v xml:space="preserve">회    </v>
          </cell>
          <cell r="E299">
            <v>6595</v>
          </cell>
          <cell r="F299">
            <v>47483</v>
          </cell>
          <cell r="G299">
            <v>1078</v>
          </cell>
          <cell r="H299">
            <v>7761</v>
          </cell>
          <cell r="I299">
            <v>3487</v>
          </cell>
          <cell r="J299">
            <v>25106</v>
          </cell>
          <cell r="K299">
            <v>2030</v>
          </cell>
          <cell r="L299">
            <v>14616</v>
          </cell>
        </row>
        <row r="300">
          <cell r="A300" t="str">
            <v xml:space="preserve">  가이드빔이동설치</v>
          </cell>
          <cell r="B300" t="str">
            <v>쉬트파일용</v>
          </cell>
          <cell r="C300">
            <v>7.2</v>
          </cell>
          <cell r="D300" t="str">
            <v xml:space="preserve">회    </v>
          </cell>
          <cell r="E300">
            <v>122065</v>
          </cell>
          <cell r="F300">
            <v>878867</v>
          </cell>
          <cell r="G300">
            <v>6043</v>
          </cell>
          <cell r="H300">
            <v>43509</v>
          </cell>
          <cell r="I300">
            <v>116021</v>
          </cell>
          <cell r="J300">
            <v>835351</v>
          </cell>
          <cell r="K300">
            <v>1</v>
          </cell>
          <cell r="L300">
            <v>7</v>
          </cell>
        </row>
        <row r="301">
          <cell r="A301" t="str">
            <v/>
          </cell>
          <cell r="B301" t="str">
            <v/>
          </cell>
          <cell r="C301">
            <v>0</v>
          </cell>
          <cell r="D301" t="str">
            <v/>
          </cell>
          <cell r="E301">
            <v>0</v>
          </cell>
          <cell r="F301">
            <v>0</v>
          </cell>
          <cell r="G301">
            <v>0</v>
          </cell>
          <cell r="H301">
            <v>0</v>
          </cell>
          <cell r="I301">
            <v>0</v>
          </cell>
          <cell r="J301">
            <v>0</v>
          </cell>
          <cell r="K301">
            <v>0</v>
          </cell>
          <cell r="L301">
            <v>0</v>
          </cell>
        </row>
        <row r="302">
          <cell r="A302" t="str">
            <v xml:space="preserve"> 다) 부대공</v>
          </cell>
          <cell r="B302" t="str">
            <v/>
          </cell>
          <cell r="C302">
            <v>0</v>
          </cell>
          <cell r="D302" t="str">
            <v/>
          </cell>
          <cell r="E302">
            <v>0</v>
          </cell>
          <cell r="F302">
            <v>5595819</v>
          </cell>
          <cell r="G302">
            <v>0</v>
          </cell>
          <cell r="H302">
            <v>446063</v>
          </cell>
          <cell r="I302">
            <v>0</v>
          </cell>
          <cell r="J302">
            <v>1613715</v>
          </cell>
          <cell r="K302">
            <v>0</v>
          </cell>
          <cell r="L302">
            <v>3536041</v>
          </cell>
        </row>
        <row r="303">
          <cell r="A303" t="str">
            <v xml:space="preserve">  강재운반</v>
          </cell>
          <cell r="B303" t="str">
            <v>화물</v>
          </cell>
          <cell r="C303">
            <v>204.24199999999999</v>
          </cell>
          <cell r="D303" t="str">
            <v xml:space="preserve">TON   </v>
          </cell>
          <cell r="E303">
            <v>20981</v>
          </cell>
          <cell r="F303">
            <v>4285200</v>
          </cell>
          <cell r="G303">
            <v>334</v>
          </cell>
          <cell r="H303">
            <v>68216</v>
          </cell>
          <cell r="I303">
            <v>4497</v>
          </cell>
          <cell r="J303">
            <v>918476</v>
          </cell>
          <cell r="K303">
            <v>16150</v>
          </cell>
          <cell r="L303">
            <v>3298508</v>
          </cell>
        </row>
        <row r="304">
          <cell r="A304" t="str">
            <v xml:space="preserve">  강재소운반</v>
          </cell>
          <cell r="B304" t="str">
            <v>현장내</v>
          </cell>
          <cell r="C304">
            <v>204.24199999999999</v>
          </cell>
          <cell r="D304" t="str">
            <v xml:space="preserve">TON   </v>
          </cell>
          <cell r="E304">
            <v>6417</v>
          </cell>
          <cell r="F304">
            <v>1310619</v>
          </cell>
          <cell r="G304">
            <v>1850</v>
          </cell>
          <cell r="H304">
            <v>377847</v>
          </cell>
          <cell r="I304">
            <v>3404</v>
          </cell>
          <cell r="J304">
            <v>695239</v>
          </cell>
          <cell r="K304">
            <v>1163</v>
          </cell>
          <cell r="L304">
            <v>237533</v>
          </cell>
        </row>
        <row r="305">
          <cell r="A305" t="str">
            <v/>
          </cell>
          <cell r="B305" t="str">
            <v/>
          </cell>
          <cell r="C305">
            <v>0</v>
          </cell>
          <cell r="D305" t="str">
            <v/>
          </cell>
          <cell r="E305">
            <v>0</v>
          </cell>
          <cell r="F305">
            <v>0</v>
          </cell>
          <cell r="G305">
            <v>0</v>
          </cell>
          <cell r="H305">
            <v>0</v>
          </cell>
          <cell r="I305">
            <v>0</v>
          </cell>
          <cell r="J305">
            <v>0</v>
          </cell>
          <cell r="K305">
            <v>0</v>
          </cell>
          <cell r="L305">
            <v>0</v>
          </cell>
        </row>
        <row r="306">
          <cell r="A306" t="str">
            <v xml:space="preserve"> 라) 사급자재대</v>
          </cell>
          <cell r="B306" t="str">
            <v/>
          </cell>
          <cell r="C306">
            <v>0</v>
          </cell>
          <cell r="D306" t="str">
            <v/>
          </cell>
          <cell r="E306">
            <v>0</v>
          </cell>
          <cell r="F306">
            <v>86266278</v>
          </cell>
          <cell r="G306">
            <v>0</v>
          </cell>
          <cell r="H306">
            <v>0</v>
          </cell>
          <cell r="I306">
            <v>0</v>
          </cell>
          <cell r="J306">
            <v>0</v>
          </cell>
          <cell r="K306">
            <v>0</v>
          </cell>
          <cell r="L306">
            <v>86266278</v>
          </cell>
        </row>
        <row r="307">
          <cell r="A307" t="str">
            <v xml:space="preserve">  H형강사용료(6개월)</v>
          </cell>
          <cell r="B307" t="str">
            <v>H300x300x10x15mm</v>
          </cell>
          <cell r="C307">
            <v>40.99</v>
          </cell>
          <cell r="D307" t="str">
            <v xml:space="preserve">TON   </v>
          </cell>
          <cell r="E307">
            <v>333000</v>
          </cell>
          <cell r="F307">
            <v>13649670</v>
          </cell>
          <cell r="G307">
            <v>0</v>
          </cell>
          <cell r="H307">
            <v>0</v>
          </cell>
          <cell r="I307">
            <v>0</v>
          </cell>
          <cell r="J307">
            <v>0</v>
          </cell>
          <cell r="K307">
            <v>333000</v>
          </cell>
          <cell r="L307">
            <v>13649670</v>
          </cell>
        </row>
        <row r="308">
          <cell r="A308" t="str">
            <v xml:space="preserve">  H형강사용료(6개월)</v>
          </cell>
          <cell r="B308" t="str">
            <v>H298x201x9x14mm</v>
          </cell>
          <cell r="C308">
            <v>78.146000000000001</v>
          </cell>
          <cell r="D308" t="str">
            <v xml:space="preserve">TON   </v>
          </cell>
          <cell r="E308">
            <v>252000</v>
          </cell>
          <cell r="F308">
            <v>19692792</v>
          </cell>
          <cell r="G308">
            <v>0</v>
          </cell>
          <cell r="H308">
            <v>0</v>
          </cell>
          <cell r="I308">
            <v>0</v>
          </cell>
          <cell r="J308">
            <v>0</v>
          </cell>
          <cell r="K308">
            <v>252000</v>
          </cell>
          <cell r="L308">
            <v>19692792</v>
          </cell>
        </row>
        <row r="309">
          <cell r="A309" t="str">
            <v xml:space="preserve">  U형시트파일(일반강재)사용료(6개월)</v>
          </cell>
          <cell r="B309" t="str">
            <v>400x150x13mm(SY295)</v>
          </cell>
          <cell r="C309">
            <v>154.74799999999999</v>
          </cell>
          <cell r="D309" t="str">
            <v xml:space="preserve">TON   </v>
          </cell>
          <cell r="E309">
            <v>342000</v>
          </cell>
          <cell r="F309">
            <v>52923816</v>
          </cell>
          <cell r="G309">
            <v>0</v>
          </cell>
          <cell r="H309">
            <v>0</v>
          </cell>
          <cell r="I309">
            <v>0</v>
          </cell>
          <cell r="J309">
            <v>0</v>
          </cell>
          <cell r="K309">
            <v>342000</v>
          </cell>
          <cell r="L309">
            <v>52923816</v>
          </cell>
        </row>
        <row r="310">
          <cell r="A310" t="str">
            <v/>
          </cell>
          <cell r="B310" t="str">
            <v/>
          </cell>
          <cell r="C310">
            <v>0</v>
          </cell>
          <cell r="D310" t="str">
            <v/>
          </cell>
          <cell r="E310">
            <v>0</v>
          </cell>
          <cell r="F310">
            <v>0</v>
          </cell>
          <cell r="G310">
            <v>0</v>
          </cell>
          <cell r="H310">
            <v>0</v>
          </cell>
          <cell r="I310">
            <v>0</v>
          </cell>
          <cell r="J310">
            <v>0</v>
          </cell>
          <cell r="K310">
            <v>0</v>
          </cell>
          <cell r="L310">
            <v>0</v>
          </cell>
        </row>
        <row r="312">
          <cell r="A312" t="str">
            <v>2.1.2. 배수장(기계)</v>
          </cell>
          <cell r="B312" t="str">
            <v/>
          </cell>
          <cell r="C312">
            <v>1</v>
          </cell>
          <cell r="D312" t="str">
            <v xml:space="preserve">식    </v>
          </cell>
          <cell r="E312" t="str">
            <v/>
          </cell>
          <cell r="F312">
            <v>77949959</v>
          </cell>
          <cell r="G312" t="str">
            <v/>
          </cell>
          <cell r="H312">
            <v>22533832</v>
          </cell>
          <cell r="I312" t="str">
            <v/>
          </cell>
          <cell r="J312">
            <v>53297740</v>
          </cell>
          <cell r="K312" t="str">
            <v/>
          </cell>
          <cell r="L312">
            <v>2118387</v>
          </cell>
        </row>
        <row r="313">
          <cell r="A313" t="str">
            <v>기계공사</v>
          </cell>
          <cell r="B313" t="str">
            <v>내역별첨</v>
          </cell>
          <cell r="C313">
            <v>1</v>
          </cell>
          <cell r="D313" t="str">
            <v xml:space="preserve">식    </v>
          </cell>
          <cell r="E313">
            <v>77949959</v>
          </cell>
          <cell r="F313">
            <v>77949959</v>
          </cell>
          <cell r="G313">
            <v>22533832</v>
          </cell>
          <cell r="H313">
            <v>22533832</v>
          </cell>
          <cell r="I313">
            <v>53297740</v>
          </cell>
          <cell r="J313">
            <v>53297740</v>
          </cell>
          <cell r="K313">
            <v>2118387</v>
          </cell>
          <cell r="L313">
            <v>2118387</v>
          </cell>
        </row>
        <row r="314">
          <cell r="A314" t="str">
            <v/>
          </cell>
          <cell r="B314" t="str">
            <v/>
          </cell>
          <cell r="C314">
            <v>0</v>
          </cell>
          <cell r="D314" t="str">
            <v/>
          </cell>
          <cell r="E314">
            <v>0</v>
          </cell>
          <cell r="F314">
            <v>0</v>
          </cell>
          <cell r="G314">
            <v>0</v>
          </cell>
          <cell r="H314">
            <v>0</v>
          </cell>
          <cell r="I314">
            <v>0</v>
          </cell>
          <cell r="J314">
            <v>0</v>
          </cell>
          <cell r="K314">
            <v>0</v>
          </cell>
          <cell r="L314">
            <v>0</v>
          </cell>
        </row>
        <row r="316">
          <cell r="A316" t="str">
            <v>2.1.3. 배수장(건축)</v>
          </cell>
          <cell r="B316" t="str">
            <v/>
          </cell>
          <cell r="C316">
            <v>1</v>
          </cell>
          <cell r="D316" t="str">
            <v xml:space="preserve">식    </v>
          </cell>
          <cell r="E316" t="str">
            <v/>
          </cell>
          <cell r="F316">
            <v>156218059</v>
          </cell>
          <cell r="G316" t="str">
            <v/>
          </cell>
          <cell r="H316">
            <v>72088541</v>
          </cell>
          <cell r="I316" t="str">
            <v/>
          </cell>
          <cell r="J316">
            <v>82329977</v>
          </cell>
          <cell r="K316" t="str">
            <v/>
          </cell>
          <cell r="L316">
            <v>1799541</v>
          </cell>
        </row>
        <row r="317">
          <cell r="A317" t="str">
            <v>건축공사</v>
          </cell>
          <cell r="B317" t="str">
            <v>내역별첨</v>
          </cell>
          <cell r="C317">
            <v>1</v>
          </cell>
          <cell r="D317" t="str">
            <v xml:space="preserve">식    </v>
          </cell>
          <cell r="E317">
            <v>156218059</v>
          </cell>
          <cell r="F317">
            <v>156218059</v>
          </cell>
          <cell r="G317">
            <v>72088541</v>
          </cell>
          <cell r="H317">
            <v>72088541</v>
          </cell>
          <cell r="I317">
            <v>82329977</v>
          </cell>
          <cell r="J317">
            <v>82329977</v>
          </cell>
          <cell r="K317">
            <v>1799541</v>
          </cell>
          <cell r="L317">
            <v>1799541</v>
          </cell>
        </row>
        <row r="318">
          <cell r="A318" t="str">
            <v/>
          </cell>
          <cell r="B318" t="str">
            <v/>
          </cell>
          <cell r="C318">
            <v>0</v>
          </cell>
          <cell r="D318" t="str">
            <v/>
          </cell>
          <cell r="E318">
            <v>0</v>
          </cell>
          <cell r="F318">
            <v>0</v>
          </cell>
          <cell r="G318">
            <v>0</v>
          </cell>
          <cell r="H318">
            <v>0</v>
          </cell>
          <cell r="I318">
            <v>0</v>
          </cell>
          <cell r="J318">
            <v>0</v>
          </cell>
          <cell r="K318">
            <v>0</v>
          </cell>
          <cell r="L318">
            <v>0</v>
          </cell>
        </row>
        <row r="320">
          <cell r="A320" t="str">
            <v>2.2. 배수로 공사비 명세서</v>
          </cell>
          <cell r="B320" t="str">
            <v/>
          </cell>
          <cell r="C320">
            <v>1</v>
          </cell>
          <cell r="D320" t="str">
            <v xml:space="preserve">식    </v>
          </cell>
          <cell r="E320" t="str">
            <v/>
          </cell>
          <cell r="F320">
            <v>2122972143</v>
          </cell>
          <cell r="G320" t="str">
            <v/>
          </cell>
          <cell r="H320">
            <v>454630468</v>
          </cell>
          <cell r="I320" t="str">
            <v/>
          </cell>
          <cell r="J320">
            <v>1524685053</v>
          </cell>
          <cell r="K320" t="str">
            <v/>
          </cell>
          <cell r="L320">
            <v>143656622</v>
          </cell>
        </row>
        <row r="321">
          <cell r="A321" t="str">
            <v>2.2.1. 배수로 토공</v>
          </cell>
          <cell r="B321" t="str">
            <v/>
          </cell>
          <cell r="C321">
            <v>1</v>
          </cell>
          <cell r="D321" t="str">
            <v xml:space="preserve">식    </v>
          </cell>
          <cell r="E321">
            <v>301236440</v>
          </cell>
          <cell r="F321">
            <v>301236440</v>
          </cell>
          <cell r="G321">
            <v>57113304</v>
          </cell>
          <cell r="H321">
            <v>57113304</v>
          </cell>
          <cell r="I321">
            <v>195340648</v>
          </cell>
          <cell r="J321">
            <v>195340648</v>
          </cell>
          <cell r="K321">
            <v>48782488</v>
          </cell>
          <cell r="L321">
            <v>48782488</v>
          </cell>
        </row>
        <row r="322">
          <cell r="A322" t="str">
            <v>2.2.2. 배수로 구조물</v>
          </cell>
          <cell r="B322" t="str">
            <v/>
          </cell>
          <cell r="C322">
            <v>1</v>
          </cell>
          <cell r="D322" t="str">
            <v xml:space="preserve">식    </v>
          </cell>
          <cell r="E322">
            <v>1821735703</v>
          </cell>
          <cell r="F322">
            <v>1821735703</v>
          </cell>
          <cell r="G322">
            <v>397517164</v>
          </cell>
          <cell r="H322">
            <v>397517164</v>
          </cell>
          <cell r="I322">
            <v>1329344405</v>
          </cell>
          <cell r="J322">
            <v>1329344405</v>
          </cell>
          <cell r="K322">
            <v>94874134</v>
          </cell>
          <cell r="L322">
            <v>94874134</v>
          </cell>
        </row>
        <row r="323">
          <cell r="A323" t="str">
            <v/>
          </cell>
          <cell r="B323" t="str">
            <v/>
          </cell>
          <cell r="C323">
            <v>0</v>
          </cell>
          <cell r="D323" t="str">
            <v/>
          </cell>
          <cell r="E323">
            <v>0</v>
          </cell>
          <cell r="F323">
            <v>0</v>
          </cell>
          <cell r="G323">
            <v>0</v>
          </cell>
          <cell r="H323">
            <v>0</v>
          </cell>
          <cell r="I323">
            <v>0</v>
          </cell>
          <cell r="J323">
            <v>0</v>
          </cell>
          <cell r="K323">
            <v>0</v>
          </cell>
          <cell r="L323">
            <v>0</v>
          </cell>
        </row>
        <row r="325">
          <cell r="A325" t="str">
            <v>2.2.1. 배수로 토공</v>
          </cell>
          <cell r="B325" t="str">
            <v/>
          </cell>
          <cell r="C325">
            <v>1</v>
          </cell>
          <cell r="D325" t="str">
            <v xml:space="preserve">식    </v>
          </cell>
          <cell r="E325" t="str">
            <v/>
          </cell>
          <cell r="F325">
            <v>301236440</v>
          </cell>
          <cell r="G325" t="str">
            <v/>
          </cell>
          <cell r="H325">
            <v>57113304</v>
          </cell>
          <cell r="I325" t="str">
            <v/>
          </cell>
          <cell r="J325">
            <v>195340648</v>
          </cell>
          <cell r="K325" t="str">
            <v/>
          </cell>
          <cell r="L325">
            <v>48782488</v>
          </cell>
        </row>
        <row r="326">
          <cell r="A326" t="str">
            <v>기계터파기/보통토사/5m이하(용수)</v>
          </cell>
          <cell r="B326" t="str">
            <v>양호</v>
          </cell>
          <cell r="C326">
            <v>24869.599999999999</v>
          </cell>
          <cell r="D326" t="str">
            <v xml:space="preserve">m3    </v>
          </cell>
          <cell r="E326">
            <v>1671</v>
          </cell>
          <cell r="F326">
            <v>41557100</v>
          </cell>
          <cell r="G326">
            <v>358</v>
          </cell>
          <cell r="H326">
            <v>8903316</v>
          </cell>
          <cell r="I326">
            <v>769</v>
          </cell>
          <cell r="J326">
            <v>19124722</v>
          </cell>
          <cell r="K326">
            <v>544</v>
          </cell>
          <cell r="L326">
            <v>13529062</v>
          </cell>
        </row>
        <row r="327">
          <cell r="A327" t="str">
            <v>되메우기 및 다짐</v>
          </cell>
          <cell r="B327" t="str">
            <v>소형장비</v>
          </cell>
          <cell r="C327">
            <v>19496.5</v>
          </cell>
          <cell r="D327" t="str">
            <v xml:space="preserve">m3    </v>
          </cell>
          <cell r="E327">
            <v>8288</v>
          </cell>
          <cell r="F327">
            <v>161586992</v>
          </cell>
          <cell r="G327">
            <v>750</v>
          </cell>
          <cell r="H327">
            <v>14622375</v>
          </cell>
          <cell r="I327">
            <v>6796</v>
          </cell>
          <cell r="J327">
            <v>132498214</v>
          </cell>
          <cell r="K327">
            <v>742</v>
          </cell>
          <cell r="L327">
            <v>14466403</v>
          </cell>
        </row>
        <row r="328">
          <cell r="A328" t="str">
            <v>순성토운반(마산-배수로)</v>
          </cell>
          <cell r="B328" t="str">
            <v>백호_덤프15ton, L=3.4km</v>
          </cell>
          <cell r="C328">
            <v>849.44</v>
          </cell>
          <cell r="D328" t="str">
            <v xml:space="preserve">M3    </v>
          </cell>
          <cell r="E328">
            <v>4995</v>
          </cell>
          <cell r="F328">
            <v>4242952</v>
          </cell>
          <cell r="G328">
            <v>1700</v>
          </cell>
          <cell r="H328">
            <v>1444048</v>
          </cell>
          <cell r="I328">
            <v>1648</v>
          </cell>
          <cell r="J328">
            <v>1399877</v>
          </cell>
          <cell r="K328">
            <v>1647</v>
          </cell>
          <cell r="L328">
            <v>1399027</v>
          </cell>
        </row>
        <row r="329">
          <cell r="A329" t="str">
            <v>유용성토운반(도저 L=23m)</v>
          </cell>
          <cell r="B329" t="str">
            <v>도저 19ton</v>
          </cell>
          <cell r="C329">
            <v>90.44</v>
          </cell>
          <cell r="D329" t="str">
            <v xml:space="preserve">M3    </v>
          </cell>
          <cell r="E329">
            <v>608</v>
          </cell>
          <cell r="F329">
            <v>54985</v>
          </cell>
          <cell r="G329">
            <v>218</v>
          </cell>
          <cell r="H329">
            <v>19715</v>
          </cell>
          <cell r="I329">
            <v>170</v>
          </cell>
          <cell r="J329">
            <v>15374</v>
          </cell>
          <cell r="K329">
            <v>220</v>
          </cell>
          <cell r="L329">
            <v>19896</v>
          </cell>
        </row>
        <row r="330">
          <cell r="A330" t="str">
            <v>유용성토운반(종단)</v>
          </cell>
          <cell r="B330" t="str">
            <v>백호_덤프15ton, L=192m</v>
          </cell>
          <cell r="C330">
            <v>561.07000000000005</v>
          </cell>
          <cell r="D330" t="str">
            <v xml:space="preserve">M3    </v>
          </cell>
          <cell r="E330">
            <v>1468</v>
          </cell>
          <cell r="F330">
            <v>823649</v>
          </cell>
          <cell r="G330">
            <v>510</v>
          </cell>
          <cell r="H330">
            <v>286145</v>
          </cell>
          <cell r="I330">
            <v>521</v>
          </cell>
          <cell r="J330">
            <v>292317</v>
          </cell>
          <cell r="K330">
            <v>437</v>
          </cell>
          <cell r="L330">
            <v>245187</v>
          </cell>
        </row>
        <row r="331">
          <cell r="A331" t="str">
            <v>유용성토운반(지구내)</v>
          </cell>
          <cell r="B331" t="str">
            <v>백호_덤프15ton, L=1,082m</v>
          </cell>
          <cell r="C331">
            <v>1075.9000000000001</v>
          </cell>
          <cell r="D331" t="str">
            <v xml:space="preserve">M3    </v>
          </cell>
          <cell r="E331">
            <v>2185</v>
          </cell>
          <cell r="F331">
            <v>2350840</v>
          </cell>
          <cell r="G331">
            <v>779</v>
          </cell>
          <cell r="H331">
            <v>838126</v>
          </cell>
          <cell r="I331">
            <v>743</v>
          </cell>
          <cell r="J331">
            <v>799393</v>
          </cell>
          <cell r="K331">
            <v>663</v>
          </cell>
          <cell r="L331">
            <v>713321</v>
          </cell>
        </row>
        <row r="332">
          <cell r="A332" t="str">
            <v>잔토처리</v>
          </cell>
          <cell r="B332" t="str">
            <v>토사</v>
          </cell>
          <cell r="C332">
            <v>0</v>
          </cell>
          <cell r="D332" t="str">
            <v xml:space="preserve">m3    </v>
          </cell>
          <cell r="E332">
            <v>660</v>
          </cell>
          <cell r="F332">
            <v>0</v>
          </cell>
          <cell r="G332">
            <v>176</v>
          </cell>
          <cell r="H332">
            <v>0</v>
          </cell>
          <cell r="I332">
            <v>218</v>
          </cell>
          <cell r="J332">
            <v>0</v>
          </cell>
          <cell r="K332">
            <v>266</v>
          </cell>
          <cell r="L332">
            <v>0</v>
          </cell>
        </row>
        <row r="333">
          <cell r="A333" t="str">
            <v>표토제거/답구간</v>
          </cell>
          <cell r="B333" t="str">
            <v>T=20cm</v>
          </cell>
          <cell r="C333">
            <v>62932.67</v>
          </cell>
          <cell r="D333" t="str">
            <v xml:space="preserve">m2    </v>
          </cell>
          <cell r="E333">
            <v>396</v>
          </cell>
          <cell r="F333">
            <v>24921336</v>
          </cell>
          <cell r="G333">
            <v>125</v>
          </cell>
          <cell r="H333">
            <v>7866583</v>
          </cell>
          <cell r="I333">
            <v>147</v>
          </cell>
          <cell r="J333">
            <v>9251102</v>
          </cell>
          <cell r="K333">
            <v>124</v>
          </cell>
          <cell r="L333">
            <v>7803651</v>
          </cell>
        </row>
        <row r="334">
          <cell r="A334" t="str">
            <v>흙쌓기/토사(순성토)</v>
          </cell>
          <cell r="B334" t="str">
            <v>비다짐</v>
          </cell>
          <cell r="C334">
            <v>0</v>
          </cell>
          <cell r="D334" t="str">
            <v xml:space="preserve">m3    </v>
          </cell>
          <cell r="E334">
            <v>9270</v>
          </cell>
          <cell r="F334">
            <v>0</v>
          </cell>
          <cell r="G334">
            <v>3294</v>
          </cell>
          <cell r="H334">
            <v>0</v>
          </cell>
          <cell r="I334">
            <v>2989</v>
          </cell>
          <cell r="J334">
            <v>0</v>
          </cell>
          <cell r="K334">
            <v>2987</v>
          </cell>
          <cell r="L334">
            <v>0</v>
          </cell>
        </row>
        <row r="335">
          <cell r="A335" t="str">
            <v>잡석부설</v>
          </cell>
          <cell r="B335" t="str">
            <v>150mm이하</v>
          </cell>
          <cell r="C335">
            <v>0</v>
          </cell>
          <cell r="D335" t="str">
            <v xml:space="preserve">m3    </v>
          </cell>
          <cell r="E335">
            <v>34098</v>
          </cell>
          <cell r="F335">
            <v>0</v>
          </cell>
          <cell r="G335">
            <v>22419</v>
          </cell>
          <cell r="H335">
            <v>0</v>
          </cell>
          <cell r="I335">
            <v>8903</v>
          </cell>
          <cell r="J335">
            <v>0</v>
          </cell>
          <cell r="K335">
            <v>2776</v>
          </cell>
          <cell r="L335">
            <v>0</v>
          </cell>
        </row>
        <row r="336">
          <cell r="A336" t="str">
            <v>유용성토(토사)</v>
          </cell>
          <cell r="B336" t="str">
            <v>굴삭기(무한궤도)+트럭</v>
          </cell>
          <cell r="C336">
            <v>0</v>
          </cell>
          <cell r="D336" t="str">
            <v xml:space="preserve">㎥    </v>
          </cell>
          <cell r="E336">
            <v>2119</v>
          </cell>
          <cell r="F336">
            <v>0</v>
          </cell>
          <cell r="G336">
            <v>655</v>
          </cell>
          <cell r="H336">
            <v>0</v>
          </cell>
          <cell r="I336">
            <v>989</v>
          </cell>
          <cell r="J336">
            <v>0</v>
          </cell>
          <cell r="K336">
            <v>475</v>
          </cell>
          <cell r="L336">
            <v>0</v>
          </cell>
        </row>
        <row r="337">
          <cell r="A337" t="str">
            <v>절토면고르기</v>
          </cell>
          <cell r="B337" t="str">
            <v>토사</v>
          </cell>
          <cell r="C337">
            <v>1600.6</v>
          </cell>
          <cell r="D337" t="str">
            <v xml:space="preserve">m2    </v>
          </cell>
          <cell r="E337">
            <v>2518</v>
          </cell>
          <cell r="F337">
            <v>4030310</v>
          </cell>
          <cell r="G337">
            <v>360</v>
          </cell>
          <cell r="H337">
            <v>576216</v>
          </cell>
          <cell r="I337">
            <v>1612</v>
          </cell>
          <cell r="J337">
            <v>2580167</v>
          </cell>
          <cell r="K337">
            <v>546</v>
          </cell>
          <cell r="L337">
            <v>873927</v>
          </cell>
        </row>
        <row r="338">
          <cell r="A338" t="str">
            <v>성토면 고르기</v>
          </cell>
          <cell r="B338" t="str">
            <v>-</v>
          </cell>
          <cell r="C338">
            <v>20407.8</v>
          </cell>
          <cell r="D338" t="str">
            <v xml:space="preserve">m2    </v>
          </cell>
          <cell r="E338">
            <v>698</v>
          </cell>
          <cell r="F338">
            <v>14244644</v>
          </cell>
          <cell r="G338">
            <v>124</v>
          </cell>
          <cell r="H338">
            <v>2530567</v>
          </cell>
          <cell r="I338">
            <v>370</v>
          </cell>
          <cell r="J338">
            <v>7550886</v>
          </cell>
          <cell r="K338">
            <v>204</v>
          </cell>
          <cell r="L338">
            <v>4163191</v>
          </cell>
        </row>
        <row r="339">
          <cell r="A339" t="str">
            <v>거적덮기</v>
          </cell>
          <cell r="B339" t="str">
            <v>-</v>
          </cell>
          <cell r="C339">
            <v>4846.6000000000004</v>
          </cell>
          <cell r="D339" t="str">
            <v xml:space="preserve">m2    </v>
          </cell>
          <cell r="E339">
            <v>2478</v>
          </cell>
          <cell r="F339">
            <v>12009874</v>
          </cell>
          <cell r="G339">
            <v>1933</v>
          </cell>
          <cell r="H339">
            <v>9368477</v>
          </cell>
          <cell r="I339">
            <v>545</v>
          </cell>
          <cell r="J339">
            <v>2641397</v>
          </cell>
          <cell r="K339">
            <v>0</v>
          </cell>
          <cell r="L339">
            <v>0</v>
          </cell>
        </row>
        <row r="340">
          <cell r="A340" t="str">
            <v>지반매트부설</v>
          </cell>
          <cell r="B340" t="str">
            <v>PET MAT(5t/M)</v>
          </cell>
          <cell r="C340">
            <v>253.2</v>
          </cell>
          <cell r="D340" t="str">
            <v xml:space="preserve">㎡    </v>
          </cell>
          <cell r="E340">
            <v>1527</v>
          </cell>
          <cell r="F340">
            <v>386636</v>
          </cell>
          <cell r="G340">
            <v>1320</v>
          </cell>
          <cell r="H340">
            <v>334224</v>
          </cell>
          <cell r="I340">
            <v>207</v>
          </cell>
          <cell r="J340">
            <v>52412</v>
          </cell>
          <cell r="K340">
            <v>0</v>
          </cell>
          <cell r="L340">
            <v>0</v>
          </cell>
        </row>
        <row r="341">
          <cell r="A341" t="str">
            <v>톤 마대쌓기</v>
          </cell>
          <cell r="B341" t="str">
            <v/>
          </cell>
          <cell r="C341">
            <v>253.2</v>
          </cell>
          <cell r="D341" t="str">
            <v xml:space="preserve">㎥    </v>
          </cell>
          <cell r="E341">
            <v>37829</v>
          </cell>
          <cell r="F341">
            <v>9578302</v>
          </cell>
          <cell r="G341">
            <v>12998</v>
          </cell>
          <cell r="H341">
            <v>3291093</v>
          </cell>
          <cell r="I341">
            <v>19805</v>
          </cell>
          <cell r="J341">
            <v>5014626</v>
          </cell>
          <cell r="K341">
            <v>5026</v>
          </cell>
          <cell r="L341">
            <v>1272583</v>
          </cell>
        </row>
        <row r="342">
          <cell r="A342" t="str">
            <v>톤 마대헐기</v>
          </cell>
          <cell r="B342" t="str">
            <v/>
          </cell>
          <cell r="C342">
            <v>883.56</v>
          </cell>
          <cell r="D342" t="str">
            <v xml:space="preserve">㎥    </v>
          </cell>
          <cell r="E342">
            <v>12867</v>
          </cell>
          <cell r="F342">
            <v>11368766</v>
          </cell>
          <cell r="G342">
            <v>3095</v>
          </cell>
          <cell r="H342">
            <v>2734618</v>
          </cell>
          <cell r="I342">
            <v>7136</v>
          </cell>
          <cell r="J342">
            <v>6305084</v>
          </cell>
          <cell r="K342">
            <v>2636</v>
          </cell>
          <cell r="L342">
            <v>2329064</v>
          </cell>
        </row>
        <row r="343">
          <cell r="A343" t="str">
            <v>가체절쌓기</v>
          </cell>
          <cell r="B343" t="str">
            <v>굴삭기(무한궤도)1.0㎥</v>
          </cell>
          <cell r="C343">
            <v>2000.8</v>
          </cell>
          <cell r="D343" t="str">
            <v xml:space="preserve">㎥    </v>
          </cell>
          <cell r="E343">
            <v>2416</v>
          </cell>
          <cell r="F343">
            <v>4833932</v>
          </cell>
          <cell r="G343">
            <v>817</v>
          </cell>
          <cell r="H343">
            <v>1634653</v>
          </cell>
          <cell r="I343">
            <v>959</v>
          </cell>
          <cell r="J343">
            <v>1918767</v>
          </cell>
          <cell r="K343">
            <v>640</v>
          </cell>
          <cell r="L343">
            <v>1280512</v>
          </cell>
        </row>
        <row r="344">
          <cell r="A344" t="str">
            <v>가체절흙 헐기</v>
          </cell>
          <cell r="B344" t="str">
            <v>굴삭기(무한궤도)1.0㎥</v>
          </cell>
          <cell r="C344">
            <v>2000.8</v>
          </cell>
          <cell r="D344" t="str">
            <v xml:space="preserve">㎥    </v>
          </cell>
          <cell r="E344">
            <v>1175</v>
          </cell>
          <cell r="F344">
            <v>2350939</v>
          </cell>
          <cell r="G344">
            <v>358</v>
          </cell>
          <cell r="H344">
            <v>716286</v>
          </cell>
          <cell r="I344">
            <v>512</v>
          </cell>
          <cell r="J344">
            <v>1024409</v>
          </cell>
          <cell r="K344">
            <v>305</v>
          </cell>
          <cell r="L344">
            <v>610244</v>
          </cell>
        </row>
        <row r="345">
          <cell r="A345" t="str">
            <v>쇄석부설(구입)</v>
          </cell>
          <cell r="B345" t="str">
            <v>T=20cm</v>
          </cell>
          <cell r="C345">
            <v>69.7</v>
          </cell>
          <cell r="D345" t="str">
            <v xml:space="preserve">m3    </v>
          </cell>
          <cell r="E345">
            <v>22240</v>
          </cell>
          <cell r="F345">
            <v>1550127</v>
          </cell>
          <cell r="G345">
            <v>19423</v>
          </cell>
          <cell r="H345">
            <v>1353783</v>
          </cell>
          <cell r="I345">
            <v>2006</v>
          </cell>
          <cell r="J345">
            <v>139818</v>
          </cell>
          <cell r="K345">
            <v>811</v>
          </cell>
          <cell r="L345">
            <v>56526</v>
          </cell>
        </row>
        <row r="346">
          <cell r="A346" t="str">
            <v>비탈규준틀(H=0.5m)</v>
          </cell>
          <cell r="B346" t="str">
            <v/>
          </cell>
          <cell r="C346">
            <v>74</v>
          </cell>
          <cell r="D346" t="str">
            <v xml:space="preserve">개    </v>
          </cell>
          <cell r="E346">
            <v>52965</v>
          </cell>
          <cell r="F346">
            <v>3919410</v>
          </cell>
          <cell r="G346">
            <v>5076</v>
          </cell>
          <cell r="H346">
            <v>375624</v>
          </cell>
          <cell r="I346">
            <v>47728</v>
          </cell>
          <cell r="J346">
            <v>3531872</v>
          </cell>
          <cell r="K346">
            <v>161</v>
          </cell>
          <cell r="L346">
            <v>11914</v>
          </cell>
        </row>
        <row r="347">
          <cell r="A347" t="str">
            <v>수평규준틀(H=2.4m)</v>
          </cell>
          <cell r="B347" t="str">
            <v/>
          </cell>
          <cell r="C347">
            <v>19</v>
          </cell>
          <cell r="D347" t="str">
            <v xml:space="preserve">개    </v>
          </cell>
          <cell r="E347">
            <v>75034</v>
          </cell>
          <cell r="F347">
            <v>1425646</v>
          </cell>
          <cell r="G347">
            <v>11445</v>
          </cell>
          <cell r="H347">
            <v>217455</v>
          </cell>
          <cell r="I347">
            <v>63169</v>
          </cell>
          <cell r="J347">
            <v>1200211</v>
          </cell>
          <cell r="K347">
            <v>420</v>
          </cell>
          <cell r="L347">
            <v>7980</v>
          </cell>
        </row>
        <row r="348">
          <cell r="A348" t="str">
            <v/>
          </cell>
          <cell r="B348" t="str">
            <v/>
          </cell>
          <cell r="C348">
            <v>0</v>
          </cell>
          <cell r="D348" t="str">
            <v/>
          </cell>
          <cell r="E348">
            <v>0</v>
          </cell>
          <cell r="F348">
            <v>0</v>
          </cell>
          <cell r="G348">
            <v>0</v>
          </cell>
          <cell r="H348">
            <v>0</v>
          </cell>
          <cell r="I348">
            <v>0</v>
          </cell>
          <cell r="J348">
            <v>0</v>
          </cell>
          <cell r="K348">
            <v>0</v>
          </cell>
          <cell r="L348">
            <v>0</v>
          </cell>
        </row>
        <row r="350">
          <cell r="A350" t="str">
            <v>2.2.2. 배수로 구조물</v>
          </cell>
          <cell r="B350" t="str">
            <v/>
          </cell>
          <cell r="C350">
            <v>1</v>
          </cell>
          <cell r="D350" t="str">
            <v xml:space="preserve">식    </v>
          </cell>
          <cell r="E350" t="str">
            <v/>
          </cell>
          <cell r="F350">
            <v>1821735703</v>
          </cell>
          <cell r="G350" t="str">
            <v/>
          </cell>
          <cell r="H350">
            <v>397517164</v>
          </cell>
          <cell r="I350" t="str">
            <v/>
          </cell>
          <cell r="J350">
            <v>1329344405</v>
          </cell>
          <cell r="K350" t="str">
            <v/>
          </cell>
          <cell r="L350">
            <v>94874134</v>
          </cell>
        </row>
        <row r="351">
          <cell r="A351" t="str">
            <v>기계터파기/보통토사/5m이하(육상)</v>
          </cell>
          <cell r="B351" t="str">
            <v>양호</v>
          </cell>
          <cell r="C351">
            <v>3787.16</v>
          </cell>
          <cell r="D351" t="str">
            <v xml:space="preserve">m3    </v>
          </cell>
          <cell r="E351">
            <v>1257</v>
          </cell>
          <cell r="F351">
            <v>4760459</v>
          </cell>
          <cell r="G351">
            <v>270</v>
          </cell>
          <cell r="H351">
            <v>1022533</v>
          </cell>
          <cell r="I351">
            <v>578</v>
          </cell>
          <cell r="J351">
            <v>2188978</v>
          </cell>
          <cell r="K351">
            <v>409</v>
          </cell>
          <cell r="L351">
            <v>1548948</v>
          </cell>
        </row>
        <row r="352">
          <cell r="A352" t="str">
            <v>되메우기 및 다짐</v>
          </cell>
          <cell r="B352" t="str">
            <v>소형장비</v>
          </cell>
          <cell r="C352">
            <v>2188.4299999999998</v>
          </cell>
          <cell r="D352" t="str">
            <v xml:space="preserve">m3    </v>
          </cell>
          <cell r="E352">
            <v>8288</v>
          </cell>
          <cell r="F352">
            <v>18137707</v>
          </cell>
          <cell r="G352">
            <v>750</v>
          </cell>
          <cell r="H352">
            <v>1641322</v>
          </cell>
          <cell r="I352">
            <v>6796</v>
          </cell>
          <cell r="J352">
            <v>14872570</v>
          </cell>
          <cell r="K352">
            <v>742</v>
          </cell>
          <cell r="L352">
            <v>1623815</v>
          </cell>
        </row>
        <row r="353">
          <cell r="A353" t="str">
            <v>잔토처리</v>
          </cell>
          <cell r="B353" t="str">
            <v>토사</v>
          </cell>
          <cell r="C353">
            <v>1551.85</v>
          </cell>
          <cell r="D353" t="str">
            <v xml:space="preserve">m3    </v>
          </cell>
          <cell r="E353">
            <v>660</v>
          </cell>
          <cell r="F353">
            <v>1024220</v>
          </cell>
          <cell r="G353">
            <v>176</v>
          </cell>
          <cell r="H353">
            <v>273125</v>
          </cell>
          <cell r="I353">
            <v>218</v>
          </cell>
          <cell r="J353">
            <v>338303</v>
          </cell>
          <cell r="K353">
            <v>266</v>
          </cell>
          <cell r="L353">
            <v>412792</v>
          </cell>
        </row>
        <row r="354">
          <cell r="A354" t="str">
            <v>흙쌓기/토사(순성토)</v>
          </cell>
          <cell r="B354" t="str">
            <v>비다짐</v>
          </cell>
          <cell r="C354">
            <v>0</v>
          </cell>
          <cell r="D354" t="str">
            <v xml:space="preserve">m3    </v>
          </cell>
          <cell r="E354">
            <v>9270</v>
          </cell>
          <cell r="F354">
            <v>0</v>
          </cell>
          <cell r="G354">
            <v>3294</v>
          </cell>
          <cell r="H354">
            <v>0</v>
          </cell>
          <cell r="I354">
            <v>2989</v>
          </cell>
          <cell r="J354">
            <v>0</v>
          </cell>
          <cell r="K354">
            <v>2987</v>
          </cell>
          <cell r="L354">
            <v>0</v>
          </cell>
        </row>
        <row r="355">
          <cell r="A355" t="str">
            <v>잡석부설</v>
          </cell>
          <cell r="B355" t="str">
            <v>150mm이하</v>
          </cell>
          <cell r="C355">
            <v>194.39</v>
          </cell>
          <cell r="D355" t="str">
            <v xml:space="preserve">m3    </v>
          </cell>
          <cell r="E355">
            <v>34098</v>
          </cell>
          <cell r="F355">
            <v>6628309</v>
          </cell>
          <cell r="G355">
            <v>22419</v>
          </cell>
          <cell r="H355">
            <v>4358029</v>
          </cell>
          <cell r="I355">
            <v>8903</v>
          </cell>
          <cell r="J355">
            <v>1730654</v>
          </cell>
          <cell r="K355">
            <v>2776</v>
          </cell>
          <cell r="L355">
            <v>539626</v>
          </cell>
        </row>
        <row r="356">
          <cell r="A356" t="str">
            <v>콘크리트 타설/장비사용</v>
          </cell>
          <cell r="B356" t="str">
            <v>철근콘크리트</v>
          </cell>
          <cell r="C356">
            <v>6120.24</v>
          </cell>
          <cell r="D356" t="str">
            <v xml:space="preserve">m3    </v>
          </cell>
          <cell r="E356">
            <v>24743</v>
          </cell>
          <cell r="F356">
            <v>151433097</v>
          </cell>
          <cell r="G356">
            <v>1790</v>
          </cell>
          <cell r="H356">
            <v>10955229</v>
          </cell>
          <cell r="I356">
            <v>19794</v>
          </cell>
          <cell r="J356">
            <v>121144030</v>
          </cell>
          <cell r="K356">
            <v>3159</v>
          </cell>
          <cell r="L356">
            <v>19333838</v>
          </cell>
        </row>
        <row r="357">
          <cell r="A357" t="str">
            <v>콘크리트 타설/장비사용</v>
          </cell>
          <cell r="B357" t="str">
            <v>무근콘크리트</v>
          </cell>
          <cell r="C357">
            <v>899.64</v>
          </cell>
          <cell r="D357" t="str">
            <v xml:space="preserve">m3    </v>
          </cell>
          <cell r="E357">
            <v>21914</v>
          </cell>
          <cell r="F357">
            <v>19714709</v>
          </cell>
          <cell r="G357">
            <v>1588</v>
          </cell>
          <cell r="H357">
            <v>1428628</v>
          </cell>
          <cell r="I357">
            <v>17531</v>
          </cell>
          <cell r="J357">
            <v>15771588</v>
          </cell>
          <cell r="K357">
            <v>2795</v>
          </cell>
          <cell r="L357">
            <v>2514493</v>
          </cell>
        </row>
        <row r="358">
          <cell r="A358" t="str">
            <v>콘크리트 타설/장비사용</v>
          </cell>
          <cell r="B358" t="str">
            <v>소형구조물</v>
          </cell>
          <cell r="C358">
            <v>596.33000000000004</v>
          </cell>
          <cell r="D358" t="str">
            <v xml:space="preserve">m3    </v>
          </cell>
          <cell r="E358">
            <v>39942</v>
          </cell>
          <cell r="F358">
            <v>23818611</v>
          </cell>
          <cell r="G358">
            <v>3053</v>
          </cell>
          <cell r="H358">
            <v>1820595</v>
          </cell>
          <cell r="I358">
            <v>31954</v>
          </cell>
          <cell r="J358">
            <v>19055128</v>
          </cell>
          <cell r="K358">
            <v>4935</v>
          </cell>
          <cell r="L358">
            <v>2942888</v>
          </cell>
        </row>
        <row r="359">
          <cell r="A359" t="str">
            <v>철근 가공 및 조립(공장가공)</v>
          </cell>
          <cell r="B359" t="str">
            <v>간단</v>
          </cell>
          <cell r="C359">
            <v>393.32100000000003</v>
          </cell>
          <cell r="D359" t="str">
            <v xml:space="preserve">ton   </v>
          </cell>
          <cell r="E359">
            <v>507451</v>
          </cell>
          <cell r="F359">
            <v>199591133</v>
          </cell>
          <cell r="G359">
            <v>33626</v>
          </cell>
          <cell r="H359">
            <v>13225811</v>
          </cell>
          <cell r="I359">
            <v>405257</v>
          </cell>
          <cell r="J359">
            <v>159396088</v>
          </cell>
          <cell r="K359">
            <v>68568</v>
          </cell>
          <cell r="L359">
            <v>26969234</v>
          </cell>
        </row>
        <row r="360">
          <cell r="A360" t="str">
            <v>철근 가공 및 조립(공장가공)</v>
          </cell>
          <cell r="B360" t="str">
            <v>보통</v>
          </cell>
          <cell r="C360">
            <v>87.653999999999996</v>
          </cell>
          <cell r="D360" t="str">
            <v xml:space="preserve">ton   </v>
          </cell>
          <cell r="E360">
            <v>570231</v>
          </cell>
          <cell r="F360">
            <v>49983027</v>
          </cell>
          <cell r="G360">
            <v>38167</v>
          </cell>
          <cell r="H360">
            <v>3345490</v>
          </cell>
          <cell r="I360">
            <v>463015</v>
          </cell>
          <cell r="J360">
            <v>40585116</v>
          </cell>
          <cell r="K360">
            <v>69049</v>
          </cell>
          <cell r="L360">
            <v>6052421</v>
          </cell>
        </row>
        <row r="361">
          <cell r="A361" t="str">
            <v>유로폼</v>
          </cell>
          <cell r="B361" t="str">
            <v>보통, 7m이하</v>
          </cell>
          <cell r="C361">
            <v>17113.88</v>
          </cell>
          <cell r="D361" t="str">
            <v xml:space="preserve">m2    </v>
          </cell>
          <cell r="E361">
            <v>30558</v>
          </cell>
          <cell r="F361">
            <v>522965944</v>
          </cell>
          <cell r="G361">
            <v>5806</v>
          </cell>
          <cell r="H361">
            <v>99363187</v>
          </cell>
          <cell r="I361">
            <v>24752</v>
          </cell>
          <cell r="J361">
            <v>423602757</v>
          </cell>
          <cell r="K361">
            <v>0</v>
          </cell>
          <cell r="L361">
            <v>0</v>
          </cell>
        </row>
        <row r="362">
          <cell r="A362" t="str">
            <v>합판거푸집</v>
          </cell>
          <cell r="B362" t="str">
            <v>간단, 0~7m, 6회</v>
          </cell>
          <cell r="C362">
            <v>7197.65</v>
          </cell>
          <cell r="D362" t="str">
            <v xml:space="preserve">m2    </v>
          </cell>
          <cell r="E362">
            <v>32752</v>
          </cell>
          <cell r="F362">
            <v>235737431</v>
          </cell>
          <cell r="G362">
            <v>9726</v>
          </cell>
          <cell r="H362">
            <v>70004343</v>
          </cell>
          <cell r="I362">
            <v>22695</v>
          </cell>
          <cell r="J362">
            <v>163350666</v>
          </cell>
          <cell r="K362">
            <v>331</v>
          </cell>
          <cell r="L362">
            <v>2382422</v>
          </cell>
        </row>
        <row r="363">
          <cell r="A363" t="str">
            <v>강관동바리(3개월)</v>
          </cell>
          <cell r="B363" t="str">
            <v>설치간격0.6m초과,4.2m이하(3개월)</v>
          </cell>
          <cell r="C363">
            <v>123.75</v>
          </cell>
          <cell r="D363" t="str">
            <v xml:space="preserve">공m3  </v>
          </cell>
          <cell r="E363">
            <v>14856</v>
          </cell>
          <cell r="F363">
            <v>1838429</v>
          </cell>
          <cell r="G363">
            <v>891</v>
          </cell>
          <cell r="H363">
            <v>110261</v>
          </cell>
          <cell r="I363">
            <v>13965</v>
          </cell>
          <cell r="J363">
            <v>1728168</v>
          </cell>
          <cell r="K363">
            <v>0</v>
          </cell>
          <cell r="L363">
            <v>0</v>
          </cell>
        </row>
        <row r="364">
          <cell r="A364" t="str">
            <v>강관동바리</v>
          </cell>
          <cell r="B364" t="str">
            <v>수평연결재(3개월)</v>
          </cell>
          <cell r="C364">
            <v>0</v>
          </cell>
          <cell r="D364" t="str">
            <v xml:space="preserve">m2    </v>
          </cell>
          <cell r="E364">
            <v>5195</v>
          </cell>
          <cell r="F364">
            <v>0</v>
          </cell>
          <cell r="G364">
            <v>883</v>
          </cell>
          <cell r="H364">
            <v>0</v>
          </cell>
          <cell r="I364">
            <v>4312</v>
          </cell>
          <cell r="J364">
            <v>0</v>
          </cell>
          <cell r="K364">
            <v>0</v>
          </cell>
          <cell r="L364">
            <v>0</v>
          </cell>
        </row>
        <row r="365">
          <cell r="A365" t="str">
            <v>시스템동바리(3개월)</v>
          </cell>
          <cell r="B365" t="str">
            <v>설치간격 0.6m~1.2m, 5m초과~10m이하</v>
          </cell>
          <cell r="C365">
            <v>590.45000000000005</v>
          </cell>
          <cell r="D365" t="str">
            <v xml:space="preserve">공m3  </v>
          </cell>
          <cell r="E365">
            <v>18088</v>
          </cell>
          <cell r="F365">
            <v>10680058</v>
          </cell>
          <cell r="G365">
            <v>1139</v>
          </cell>
          <cell r="H365">
            <v>672522</v>
          </cell>
          <cell r="I365">
            <v>16221</v>
          </cell>
          <cell r="J365">
            <v>9577689</v>
          </cell>
          <cell r="K365">
            <v>728</v>
          </cell>
          <cell r="L365">
            <v>429847</v>
          </cell>
        </row>
        <row r="366">
          <cell r="A366" t="str">
            <v>시스템비계(3개월)</v>
          </cell>
          <cell r="B366" t="str">
            <v>H=10m이하</v>
          </cell>
          <cell r="C366">
            <v>740.52</v>
          </cell>
          <cell r="D366" t="str">
            <v xml:space="preserve">㎡    </v>
          </cell>
          <cell r="E366">
            <v>16792</v>
          </cell>
          <cell r="F366">
            <v>12434811</v>
          </cell>
          <cell r="G366">
            <v>4780</v>
          </cell>
          <cell r="H366">
            <v>3539685</v>
          </cell>
          <cell r="I366">
            <v>12012</v>
          </cell>
          <cell r="J366">
            <v>8895126</v>
          </cell>
          <cell r="K366">
            <v>0</v>
          </cell>
          <cell r="L366">
            <v>0</v>
          </cell>
        </row>
        <row r="367">
          <cell r="A367" t="str">
            <v>스페이서</v>
          </cell>
          <cell r="B367" t="str">
            <v>수직(벽체)</v>
          </cell>
          <cell r="C367">
            <v>1773.09</v>
          </cell>
          <cell r="D367" t="str">
            <v xml:space="preserve">㎡    </v>
          </cell>
          <cell r="E367">
            <v>630</v>
          </cell>
          <cell r="F367">
            <v>1117046</v>
          </cell>
          <cell r="G367">
            <v>600</v>
          </cell>
          <cell r="H367">
            <v>1063854</v>
          </cell>
          <cell r="I367">
            <v>30</v>
          </cell>
          <cell r="J367">
            <v>53192</v>
          </cell>
          <cell r="K367">
            <v>0</v>
          </cell>
          <cell r="L367">
            <v>0</v>
          </cell>
        </row>
        <row r="368">
          <cell r="A368" t="str">
            <v>스페이서</v>
          </cell>
          <cell r="B368" t="str">
            <v>수평(바닥)</v>
          </cell>
          <cell r="C368">
            <v>1224.21</v>
          </cell>
          <cell r="D368" t="str">
            <v xml:space="preserve">㎡    </v>
          </cell>
          <cell r="E368">
            <v>504</v>
          </cell>
          <cell r="F368">
            <v>617001</v>
          </cell>
          <cell r="G368">
            <v>480</v>
          </cell>
          <cell r="H368">
            <v>587620</v>
          </cell>
          <cell r="I368">
            <v>24</v>
          </cell>
          <cell r="J368">
            <v>29381</v>
          </cell>
          <cell r="K368">
            <v>0</v>
          </cell>
          <cell r="L368">
            <v>0</v>
          </cell>
        </row>
        <row r="369">
          <cell r="A369" t="str">
            <v>수팽창고무지수판</v>
          </cell>
          <cell r="B369" t="str">
            <v>20*10</v>
          </cell>
          <cell r="C369">
            <v>580</v>
          </cell>
          <cell r="D369" t="str">
            <v xml:space="preserve">m     </v>
          </cell>
          <cell r="E369">
            <v>4079</v>
          </cell>
          <cell r="F369">
            <v>2365820</v>
          </cell>
          <cell r="G369">
            <v>1975</v>
          </cell>
          <cell r="H369">
            <v>1145500</v>
          </cell>
          <cell r="I369">
            <v>2104</v>
          </cell>
          <cell r="J369">
            <v>1220320</v>
          </cell>
          <cell r="K369">
            <v>0</v>
          </cell>
          <cell r="L369">
            <v>0</v>
          </cell>
        </row>
        <row r="370">
          <cell r="A370" t="str">
            <v>아스팔트방수</v>
          </cell>
          <cell r="B370" t="str">
            <v>2회</v>
          </cell>
          <cell r="C370">
            <v>1058.58</v>
          </cell>
          <cell r="D370" t="str">
            <v xml:space="preserve">m2    </v>
          </cell>
          <cell r="E370">
            <v>8468</v>
          </cell>
          <cell r="F370">
            <v>8964055</v>
          </cell>
          <cell r="G370">
            <v>2540</v>
          </cell>
          <cell r="H370">
            <v>2688793</v>
          </cell>
          <cell r="I370">
            <v>5928</v>
          </cell>
          <cell r="J370">
            <v>6275262</v>
          </cell>
          <cell r="K370">
            <v>0</v>
          </cell>
          <cell r="L370">
            <v>0</v>
          </cell>
        </row>
        <row r="371">
          <cell r="A371" t="str">
            <v>PVC 파이프 설치</v>
          </cell>
          <cell r="B371" t="str">
            <v>D=50㎜</v>
          </cell>
          <cell r="C371">
            <v>1049.6099999999999</v>
          </cell>
          <cell r="D371" t="str">
            <v xml:space="preserve">m     </v>
          </cell>
          <cell r="E371">
            <v>1911</v>
          </cell>
          <cell r="F371">
            <v>2005804</v>
          </cell>
          <cell r="G371">
            <v>1820</v>
          </cell>
          <cell r="H371">
            <v>1910290</v>
          </cell>
          <cell r="I371">
            <v>91</v>
          </cell>
          <cell r="J371">
            <v>95514</v>
          </cell>
          <cell r="K371">
            <v>0</v>
          </cell>
          <cell r="L371">
            <v>0</v>
          </cell>
        </row>
        <row r="372">
          <cell r="A372" t="str">
            <v>PVC 파이프 설치</v>
          </cell>
          <cell r="B372" t="str">
            <v>D=75㎜</v>
          </cell>
          <cell r="C372">
            <v>1828.13</v>
          </cell>
          <cell r="D372" t="str">
            <v xml:space="preserve">m     </v>
          </cell>
          <cell r="E372">
            <v>3841</v>
          </cell>
          <cell r="F372">
            <v>7021846</v>
          </cell>
          <cell r="G372">
            <v>3659</v>
          </cell>
          <cell r="H372">
            <v>6689127</v>
          </cell>
          <cell r="I372">
            <v>182</v>
          </cell>
          <cell r="J372">
            <v>332719</v>
          </cell>
          <cell r="K372">
            <v>0</v>
          </cell>
          <cell r="L372">
            <v>0</v>
          </cell>
        </row>
        <row r="373">
          <cell r="A373" t="str">
            <v>지반매트부설</v>
          </cell>
          <cell r="B373" t="str">
            <v>PET MAT(5t/M)</v>
          </cell>
          <cell r="C373">
            <v>20999.94</v>
          </cell>
          <cell r="D373" t="str">
            <v xml:space="preserve">㎡    </v>
          </cell>
          <cell r="E373">
            <v>1527</v>
          </cell>
          <cell r="F373">
            <v>32066907</v>
          </cell>
          <cell r="G373">
            <v>1320</v>
          </cell>
          <cell r="H373">
            <v>27719920</v>
          </cell>
          <cell r="I373">
            <v>207</v>
          </cell>
          <cell r="J373">
            <v>4346987</v>
          </cell>
          <cell r="K373">
            <v>0</v>
          </cell>
          <cell r="L373">
            <v>0</v>
          </cell>
        </row>
        <row r="374">
          <cell r="A374" t="str">
            <v>다웰바(캡포함)</v>
          </cell>
          <cell r="B374" t="str">
            <v>Φ19×600㎜</v>
          </cell>
          <cell r="C374">
            <v>18592.400000000001</v>
          </cell>
          <cell r="D374" t="str">
            <v xml:space="preserve">개소  </v>
          </cell>
          <cell r="E374">
            <v>12871</v>
          </cell>
          <cell r="F374">
            <v>239302780</v>
          </cell>
          <cell r="G374">
            <v>3296</v>
          </cell>
          <cell r="H374">
            <v>61280550</v>
          </cell>
          <cell r="I374">
            <v>9575</v>
          </cell>
          <cell r="J374">
            <v>178022230</v>
          </cell>
          <cell r="K374">
            <v>0</v>
          </cell>
          <cell r="L374">
            <v>0</v>
          </cell>
        </row>
        <row r="375">
          <cell r="A375" t="str">
            <v>스티로폼 줄눈</v>
          </cell>
          <cell r="B375" t="str">
            <v>T=20mm</v>
          </cell>
          <cell r="C375">
            <v>22.68</v>
          </cell>
          <cell r="D375" t="str">
            <v xml:space="preserve">m     </v>
          </cell>
          <cell r="E375">
            <v>1092</v>
          </cell>
          <cell r="F375">
            <v>24766</v>
          </cell>
          <cell r="G375">
            <v>633</v>
          </cell>
          <cell r="H375">
            <v>14356</v>
          </cell>
          <cell r="I375">
            <v>459</v>
          </cell>
          <cell r="J375">
            <v>10410</v>
          </cell>
          <cell r="K375">
            <v>0</v>
          </cell>
          <cell r="L375">
            <v>0</v>
          </cell>
        </row>
        <row r="376">
          <cell r="A376" t="str">
            <v>필터매트부설</v>
          </cell>
          <cell r="B376" t="str">
            <v>350kg/m2</v>
          </cell>
          <cell r="C376">
            <v>16036.72</v>
          </cell>
          <cell r="D376" t="str">
            <v xml:space="preserve">㎡    </v>
          </cell>
          <cell r="E376">
            <v>1725</v>
          </cell>
          <cell r="F376">
            <v>27663341</v>
          </cell>
          <cell r="G376">
            <v>1518</v>
          </cell>
          <cell r="H376">
            <v>24343740</v>
          </cell>
          <cell r="I376">
            <v>207</v>
          </cell>
          <cell r="J376">
            <v>3319601</v>
          </cell>
          <cell r="K376">
            <v>0</v>
          </cell>
          <cell r="L376">
            <v>0</v>
          </cell>
        </row>
        <row r="377">
          <cell r="A377" t="str">
            <v>신축이음설치</v>
          </cell>
          <cell r="B377" t="str">
            <v>채움재</v>
          </cell>
          <cell r="C377">
            <v>273.86</v>
          </cell>
          <cell r="D377" t="str">
            <v xml:space="preserve">m2    </v>
          </cell>
          <cell r="E377">
            <v>8080</v>
          </cell>
          <cell r="F377">
            <v>2212787</v>
          </cell>
          <cell r="G377">
            <v>1629</v>
          </cell>
          <cell r="H377">
            <v>446117</v>
          </cell>
          <cell r="I377">
            <v>6451</v>
          </cell>
          <cell r="J377">
            <v>1766670</v>
          </cell>
          <cell r="K377">
            <v>0</v>
          </cell>
          <cell r="L377">
            <v>0</v>
          </cell>
        </row>
        <row r="378">
          <cell r="A378" t="str">
            <v>FRP자동문비</v>
          </cell>
          <cell r="B378" t="str">
            <v>1.0x1.0</v>
          </cell>
          <cell r="C378">
            <v>12</v>
          </cell>
          <cell r="D378" t="str">
            <v xml:space="preserve">조    </v>
          </cell>
          <cell r="E378">
            <v>90000</v>
          </cell>
          <cell r="F378">
            <v>1080000</v>
          </cell>
          <cell r="G378">
            <v>0</v>
          </cell>
          <cell r="H378">
            <v>0</v>
          </cell>
          <cell r="I378">
            <v>0</v>
          </cell>
          <cell r="J378">
            <v>0</v>
          </cell>
          <cell r="K378">
            <v>90000</v>
          </cell>
          <cell r="L378">
            <v>1080000</v>
          </cell>
        </row>
        <row r="379">
          <cell r="A379" t="str">
            <v>STS수문문틀 설치</v>
          </cell>
          <cell r="B379" t="str">
            <v>1.0x1.0m</v>
          </cell>
          <cell r="C379">
            <v>12</v>
          </cell>
          <cell r="D379" t="str">
            <v xml:space="preserve">조    </v>
          </cell>
          <cell r="E379">
            <v>31818</v>
          </cell>
          <cell r="F379">
            <v>381816</v>
          </cell>
          <cell r="G379">
            <v>0</v>
          </cell>
          <cell r="H379">
            <v>0</v>
          </cell>
          <cell r="I379">
            <v>0</v>
          </cell>
          <cell r="J379">
            <v>0</v>
          </cell>
          <cell r="K379">
            <v>31818</v>
          </cell>
          <cell r="L379">
            <v>381816</v>
          </cell>
        </row>
        <row r="380">
          <cell r="A380" t="str">
            <v>FRP자동문비</v>
          </cell>
          <cell r="B380" t="str">
            <v>2.5x2.0m</v>
          </cell>
          <cell r="C380">
            <v>4</v>
          </cell>
          <cell r="D380" t="str">
            <v xml:space="preserve">조    </v>
          </cell>
          <cell r="E380">
            <v>104545</v>
          </cell>
          <cell r="F380">
            <v>418180</v>
          </cell>
          <cell r="G380">
            <v>0</v>
          </cell>
          <cell r="H380">
            <v>0</v>
          </cell>
          <cell r="I380">
            <v>0</v>
          </cell>
          <cell r="J380">
            <v>0</v>
          </cell>
          <cell r="K380">
            <v>104545</v>
          </cell>
          <cell r="L380">
            <v>418180</v>
          </cell>
        </row>
        <row r="381">
          <cell r="A381" t="str">
            <v>STS수문문틀 설치</v>
          </cell>
          <cell r="B381" t="str">
            <v>2.5x2.0m</v>
          </cell>
          <cell r="C381">
            <v>4</v>
          </cell>
          <cell r="D381" t="str">
            <v xml:space="preserve">조    </v>
          </cell>
          <cell r="E381">
            <v>73636</v>
          </cell>
          <cell r="F381">
            <v>294544</v>
          </cell>
          <cell r="G381">
            <v>0</v>
          </cell>
          <cell r="H381">
            <v>0</v>
          </cell>
          <cell r="I381">
            <v>0</v>
          </cell>
          <cell r="J381">
            <v>0</v>
          </cell>
          <cell r="K381">
            <v>73636</v>
          </cell>
          <cell r="L381">
            <v>294544</v>
          </cell>
        </row>
        <row r="382">
          <cell r="A382" t="str">
            <v>호안블록붙이기</v>
          </cell>
          <cell r="B382" t="str">
            <v>1000x1000x150</v>
          </cell>
          <cell r="C382">
            <v>15241.6</v>
          </cell>
          <cell r="D382" t="str">
            <v xml:space="preserve">㎡    </v>
          </cell>
          <cell r="E382">
            <v>6402</v>
          </cell>
          <cell r="F382">
            <v>97576722</v>
          </cell>
          <cell r="G382">
            <v>495</v>
          </cell>
          <cell r="H382">
            <v>7544592</v>
          </cell>
          <cell r="I382">
            <v>5119</v>
          </cell>
          <cell r="J382">
            <v>78021750</v>
          </cell>
          <cell r="K382">
            <v>788</v>
          </cell>
          <cell r="L382">
            <v>12010380</v>
          </cell>
        </row>
        <row r="383">
          <cell r="A383" t="str">
            <v>호안기초석붙이기</v>
          </cell>
          <cell r="B383" t="str">
            <v>500x400x2000</v>
          </cell>
          <cell r="C383">
            <v>416</v>
          </cell>
          <cell r="D383" t="str">
            <v xml:space="preserve">㎡    </v>
          </cell>
          <cell r="E383">
            <v>6098</v>
          </cell>
          <cell r="F383">
            <v>2536768</v>
          </cell>
          <cell r="G383">
            <v>434</v>
          </cell>
          <cell r="H383">
            <v>180544</v>
          </cell>
          <cell r="I383">
            <v>4455</v>
          </cell>
          <cell r="J383">
            <v>1853280</v>
          </cell>
          <cell r="K383">
            <v>1209</v>
          </cell>
          <cell r="L383">
            <v>502944</v>
          </cell>
        </row>
        <row r="384">
          <cell r="A384" t="str">
            <v>팽창줄눈(콘크리트도로)</v>
          </cell>
          <cell r="B384" t="str">
            <v>합판12mm</v>
          </cell>
          <cell r="C384">
            <v>1802.71</v>
          </cell>
          <cell r="D384" t="str">
            <v xml:space="preserve">㎡    </v>
          </cell>
          <cell r="E384">
            <v>2438</v>
          </cell>
          <cell r="F384">
            <v>4395006</v>
          </cell>
          <cell r="G384">
            <v>2438</v>
          </cell>
          <cell r="H384">
            <v>4395006</v>
          </cell>
          <cell r="I384">
            <v>0</v>
          </cell>
          <cell r="J384">
            <v>0</v>
          </cell>
          <cell r="K384">
            <v>0</v>
          </cell>
          <cell r="L384">
            <v>0</v>
          </cell>
        </row>
        <row r="385">
          <cell r="A385" t="str">
            <v>포장절단/콘크리트</v>
          </cell>
          <cell r="B385" t="str">
            <v>-</v>
          </cell>
          <cell r="C385">
            <v>967</v>
          </cell>
          <cell r="D385" t="str">
            <v xml:space="preserve">m     </v>
          </cell>
          <cell r="E385">
            <v>2220</v>
          </cell>
          <cell r="F385">
            <v>2146740</v>
          </cell>
          <cell r="G385">
            <v>835</v>
          </cell>
          <cell r="H385">
            <v>807445</v>
          </cell>
          <cell r="I385">
            <v>1310</v>
          </cell>
          <cell r="J385">
            <v>1266770</v>
          </cell>
          <cell r="K385">
            <v>75</v>
          </cell>
          <cell r="L385">
            <v>72525</v>
          </cell>
        </row>
        <row r="386">
          <cell r="A386" t="str">
            <v>동상방지층/보조기층 포설 및 다짐</v>
          </cell>
          <cell r="B386" t="str">
            <v>15cm/30cm</v>
          </cell>
          <cell r="C386">
            <v>91.43</v>
          </cell>
          <cell r="D386" t="str">
            <v xml:space="preserve">m3    </v>
          </cell>
          <cell r="E386">
            <v>34043</v>
          </cell>
          <cell r="F386">
            <v>3112550</v>
          </cell>
          <cell r="G386">
            <v>23089</v>
          </cell>
          <cell r="H386">
            <v>2111027</v>
          </cell>
          <cell r="I386">
            <v>7190</v>
          </cell>
          <cell r="J386">
            <v>657381</v>
          </cell>
          <cell r="K386">
            <v>3764</v>
          </cell>
          <cell r="L386">
            <v>344142</v>
          </cell>
        </row>
        <row r="387">
          <cell r="A387" t="str">
            <v>콘크리트포장/포설</v>
          </cell>
          <cell r="B387" t="str">
            <v>T=20cm</v>
          </cell>
          <cell r="C387">
            <v>4880.07</v>
          </cell>
          <cell r="D387" t="str">
            <v xml:space="preserve">m2    </v>
          </cell>
          <cell r="E387">
            <v>4779</v>
          </cell>
          <cell r="F387">
            <v>23321854</v>
          </cell>
          <cell r="G387">
            <v>3190</v>
          </cell>
          <cell r="H387">
            <v>15567423</v>
          </cell>
          <cell r="I387">
            <v>1589</v>
          </cell>
          <cell r="J387">
            <v>7754431</v>
          </cell>
          <cell r="K387">
            <v>0</v>
          </cell>
          <cell r="L387">
            <v>0</v>
          </cell>
        </row>
        <row r="388">
          <cell r="A388" t="str">
            <v>배수관</v>
          </cell>
          <cell r="B388" t="str">
            <v>D200㎜</v>
          </cell>
          <cell r="C388">
            <v>1172</v>
          </cell>
          <cell r="D388" t="str">
            <v xml:space="preserve">m     </v>
          </cell>
          <cell r="E388">
            <v>19930</v>
          </cell>
          <cell r="F388">
            <v>23357960</v>
          </cell>
          <cell r="G388">
            <v>18500</v>
          </cell>
          <cell r="H388">
            <v>21682000</v>
          </cell>
          <cell r="I388">
            <v>1430</v>
          </cell>
          <cell r="J388">
            <v>1675960</v>
          </cell>
          <cell r="K388">
            <v>0</v>
          </cell>
          <cell r="L388">
            <v>0</v>
          </cell>
        </row>
        <row r="389">
          <cell r="A389" t="str">
            <v>조립식구조물설치(수로관)</v>
          </cell>
          <cell r="B389" t="str">
            <v>L=2m, 1.2m*1.0m, 1,980㎏</v>
          </cell>
          <cell r="C389">
            <v>0</v>
          </cell>
          <cell r="D389" t="str">
            <v xml:space="preserve">본    </v>
          </cell>
          <cell r="E389">
            <v>46114</v>
          </cell>
          <cell r="F389">
            <v>0</v>
          </cell>
          <cell r="G389">
            <v>3143</v>
          </cell>
          <cell r="H389">
            <v>0</v>
          </cell>
          <cell r="I389">
            <v>34661</v>
          </cell>
          <cell r="J389">
            <v>0</v>
          </cell>
          <cell r="K389">
            <v>8310</v>
          </cell>
          <cell r="L389">
            <v>0</v>
          </cell>
        </row>
        <row r="390">
          <cell r="A390" t="str">
            <v>조립식구조물설치(수로관)</v>
          </cell>
          <cell r="B390" t="str">
            <v>L=2m, 1.5m*1.2m, 2,630㎏</v>
          </cell>
          <cell r="C390">
            <v>0</v>
          </cell>
          <cell r="D390" t="str">
            <v xml:space="preserve">본    </v>
          </cell>
          <cell r="E390">
            <v>56973</v>
          </cell>
          <cell r="F390">
            <v>0</v>
          </cell>
          <cell r="G390">
            <v>3746</v>
          </cell>
          <cell r="H390">
            <v>0</v>
          </cell>
          <cell r="I390">
            <v>42757</v>
          </cell>
          <cell r="J390">
            <v>0</v>
          </cell>
          <cell r="K390">
            <v>10470</v>
          </cell>
          <cell r="L390">
            <v>0</v>
          </cell>
        </row>
        <row r="391">
          <cell r="A391" t="str">
            <v>조립식구조물설치(수로관)</v>
          </cell>
          <cell r="B391" t="str">
            <v>L=2m, 1.5m*1.0m, 2,130㎏</v>
          </cell>
          <cell r="C391">
            <v>1385</v>
          </cell>
          <cell r="D391" t="str">
            <v xml:space="preserve">본    </v>
          </cell>
          <cell r="E391">
            <v>47643</v>
          </cell>
          <cell r="F391">
            <v>65985555</v>
          </cell>
          <cell r="G391">
            <v>3306</v>
          </cell>
          <cell r="H391">
            <v>4578810</v>
          </cell>
          <cell r="I391">
            <v>35458</v>
          </cell>
          <cell r="J391">
            <v>49109330</v>
          </cell>
          <cell r="K391">
            <v>8879</v>
          </cell>
          <cell r="L391">
            <v>12297415</v>
          </cell>
        </row>
        <row r="392">
          <cell r="A392" t="str">
            <v>조립식구조물설치(수로관)</v>
          </cell>
          <cell r="B392" t="str">
            <v>L=2m, 2.0m*1.0m, 2,370㎏</v>
          </cell>
          <cell r="C392">
            <v>282</v>
          </cell>
          <cell r="D392" t="str">
            <v xml:space="preserve">본    </v>
          </cell>
          <cell r="E392">
            <v>53255</v>
          </cell>
          <cell r="F392">
            <v>15017910</v>
          </cell>
          <cell r="G392">
            <v>3545</v>
          </cell>
          <cell r="H392">
            <v>999690</v>
          </cell>
          <cell r="I392">
            <v>40058</v>
          </cell>
          <cell r="J392">
            <v>11296356</v>
          </cell>
          <cell r="K392">
            <v>9652</v>
          </cell>
          <cell r="L392">
            <v>2721864</v>
          </cell>
        </row>
        <row r="393">
          <cell r="A393" t="str">
            <v/>
          </cell>
          <cell r="B393" t="str">
            <v/>
          </cell>
          <cell r="C393">
            <v>0</v>
          </cell>
          <cell r="D393" t="str">
            <v/>
          </cell>
          <cell r="E393">
            <v>0</v>
          </cell>
          <cell r="F393">
            <v>0</v>
          </cell>
          <cell r="G393">
            <v>0</v>
          </cell>
          <cell r="H393">
            <v>0</v>
          </cell>
          <cell r="I393">
            <v>0</v>
          </cell>
          <cell r="J393">
            <v>0</v>
          </cell>
          <cell r="K393">
            <v>0</v>
          </cell>
          <cell r="L393">
            <v>0</v>
          </cell>
        </row>
        <row r="395">
          <cell r="A395" t="str">
            <v>2.3. 매립 공사비 명세서</v>
          </cell>
          <cell r="B395" t="str">
            <v/>
          </cell>
          <cell r="C395">
            <v>1</v>
          </cell>
          <cell r="D395" t="str">
            <v xml:space="preserve">식    </v>
          </cell>
          <cell r="E395" t="str">
            <v/>
          </cell>
          <cell r="F395">
            <v>292649846</v>
          </cell>
          <cell r="G395" t="str">
            <v/>
          </cell>
          <cell r="H395">
            <v>97450728</v>
          </cell>
          <cell r="I395" t="str">
            <v/>
          </cell>
          <cell r="J395">
            <v>111306993</v>
          </cell>
          <cell r="K395" t="str">
            <v/>
          </cell>
          <cell r="L395">
            <v>83892125</v>
          </cell>
        </row>
        <row r="396">
          <cell r="A396" t="str">
            <v>매립토고르기</v>
          </cell>
          <cell r="B396" t="str">
            <v>토사</v>
          </cell>
          <cell r="C396">
            <v>30926.9</v>
          </cell>
          <cell r="D396" t="str">
            <v xml:space="preserve">㎥    </v>
          </cell>
          <cell r="E396">
            <v>1130</v>
          </cell>
          <cell r="F396">
            <v>34947396</v>
          </cell>
          <cell r="G396">
            <v>489</v>
          </cell>
          <cell r="H396">
            <v>15123254</v>
          </cell>
          <cell r="I396">
            <v>345</v>
          </cell>
          <cell r="J396">
            <v>10669780</v>
          </cell>
          <cell r="K396">
            <v>296</v>
          </cell>
          <cell r="L396">
            <v>9154362</v>
          </cell>
        </row>
        <row r="397">
          <cell r="A397" t="str">
            <v>답면고르기</v>
          </cell>
          <cell r="B397" t="str">
            <v>A=8000~10000㎡</v>
          </cell>
          <cell r="C397">
            <v>246478.8</v>
          </cell>
          <cell r="D397" t="str">
            <v xml:space="preserve">㎡    </v>
          </cell>
          <cell r="E397">
            <v>90</v>
          </cell>
          <cell r="F397">
            <v>22183090</v>
          </cell>
          <cell r="G397">
            <v>11</v>
          </cell>
          <cell r="H397">
            <v>2711266</v>
          </cell>
          <cell r="I397">
            <v>71</v>
          </cell>
          <cell r="J397">
            <v>17499994</v>
          </cell>
          <cell r="K397">
            <v>8</v>
          </cell>
          <cell r="L397">
            <v>1971830</v>
          </cell>
        </row>
        <row r="398">
          <cell r="A398" t="str">
            <v>논두렁흙쌓기</v>
          </cell>
          <cell r="B398" t="str">
            <v>굴삭기0.4㎥</v>
          </cell>
          <cell r="C398">
            <v>3155.32</v>
          </cell>
          <cell r="D398" t="str">
            <v xml:space="preserve">㎥    </v>
          </cell>
          <cell r="E398">
            <v>1989</v>
          </cell>
          <cell r="F398">
            <v>6275930</v>
          </cell>
          <cell r="G398">
            <v>291</v>
          </cell>
          <cell r="H398">
            <v>918198</v>
          </cell>
          <cell r="I398">
            <v>1412</v>
          </cell>
          <cell r="J398">
            <v>4455311</v>
          </cell>
          <cell r="K398">
            <v>286</v>
          </cell>
          <cell r="L398">
            <v>902421</v>
          </cell>
        </row>
        <row r="399">
          <cell r="A399" t="str">
            <v>표토처리</v>
          </cell>
          <cell r="B399" t="str">
            <v>토사</v>
          </cell>
          <cell r="C399">
            <v>22294.12</v>
          </cell>
          <cell r="D399" t="str">
            <v xml:space="preserve">㎥    </v>
          </cell>
          <cell r="E399">
            <v>2345</v>
          </cell>
          <cell r="F399">
            <v>52279710</v>
          </cell>
          <cell r="G399">
            <v>793</v>
          </cell>
          <cell r="H399">
            <v>17679237</v>
          </cell>
          <cell r="I399">
            <v>931</v>
          </cell>
          <cell r="J399">
            <v>20755825</v>
          </cell>
          <cell r="K399">
            <v>621</v>
          </cell>
          <cell r="L399">
            <v>13844648</v>
          </cell>
        </row>
        <row r="400">
          <cell r="A400" t="str">
            <v>순성토운반(마산-배수장, 매립)</v>
          </cell>
          <cell r="B400" t="str">
            <v>백호_덤프15ton, L=4.2km</v>
          </cell>
          <cell r="C400">
            <v>30926.9</v>
          </cell>
          <cell r="D400" t="str">
            <v xml:space="preserve">M3    </v>
          </cell>
          <cell r="E400">
            <v>5722</v>
          </cell>
          <cell r="F400">
            <v>176963720</v>
          </cell>
          <cell r="G400">
            <v>1973</v>
          </cell>
          <cell r="H400">
            <v>61018773</v>
          </cell>
          <cell r="I400">
            <v>1873</v>
          </cell>
          <cell r="J400">
            <v>57926083</v>
          </cell>
          <cell r="K400">
            <v>1876</v>
          </cell>
          <cell r="L400">
            <v>58018864</v>
          </cell>
        </row>
        <row r="401">
          <cell r="A401" t="str">
            <v>사토(토사)</v>
          </cell>
          <cell r="B401" t="str">
            <v>덤프트럭 15톤(L=5.0㎞)</v>
          </cell>
          <cell r="C401">
            <v>0</v>
          </cell>
          <cell r="D401" t="str">
            <v xml:space="preserve">㎥    </v>
          </cell>
          <cell r="E401">
            <v>5549</v>
          </cell>
          <cell r="F401">
            <v>0</v>
          </cell>
          <cell r="G401">
            <v>1904</v>
          </cell>
          <cell r="H401">
            <v>0</v>
          </cell>
          <cell r="I401">
            <v>1834</v>
          </cell>
          <cell r="J401">
            <v>0</v>
          </cell>
          <cell r="K401">
            <v>1811</v>
          </cell>
          <cell r="L401">
            <v>0</v>
          </cell>
        </row>
        <row r="402">
          <cell r="A402" t="str">
            <v/>
          </cell>
          <cell r="B402" t="str">
            <v/>
          </cell>
          <cell r="C402">
            <v>0</v>
          </cell>
          <cell r="D402" t="str">
            <v/>
          </cell>
          <cell r="E402">
            <v>0</v>
          </cell>
          <cell r="F402">
            <v>0</v>
          </cell>
          <cell r="G402">
            <v>0</v>
          </cell>
          <cell r="H402">
            <v>0</v>
          </cell>
          <cell r="I402">
            <v>0</v>
          </cell>
          <cell r="J402">
            <v>0</v>
          </cell>
          <cell r="K402">
            <v>0</v>
          </cell>
          <cell r="L402">
            <v>0</v>
          </cell>
        </row>
        <row r="404">
          <cell r="A404" t="str">
            <v>2.4. 용수로 공사비 명세서</v>
          </cell>
          <cell r="B404" t="str">
            <v/>
          </cell>
          <cell r="C404">
            <v>1</v>
          </cell>
          <cell r="D404" t="str">
            <v xml:space="preserve">식    </v>
          </cell>
          <cell r="E404" t="str">
            <v/>
          </cell>
          <cell r="F404">
            <v>181979081</v>
          </cell>
          <cell r="G404" t="str">
            <v/>
          </cell>
          <cell r="H404">
            <v>45943572</v>
          </cell>
          <cell r="I404" t="str">
            <v/>
          </cell>
          <cell r="J404">
            <v>126805792</v>
          </cell>
          <cell r="K404" t="str">
            <v/>
          </cell>
          <cell r="L404">
            <v>9229717</v>
          </cell>
        </row>
        <row r="405">
          <cell r="A405" t="str">
            <v>2.4.1. 용수로 토공</v>
          </cell>
          <cell r="B405" t="str">
            <v/>
          </cell>
          <cell r="C405">
            <v>1</v>
          </cell>
          <cell r="D405" t="str">
            <v xml:space="preserve">식    </v>
          </cell>
          <cell r="E405">
            <v>26759527</v>
          </cell>
          <cell r="F405">
            <v>26759527</v>
          </cell>
          <cell r="G405">
            <v>3513493</v>
          </cell>
          <cell r="H405">
            <v>3513493</v>
          </cell>
          <cell r="I405">
            <v>18973617</v>
          </cell>
          <cell r="J405">
            <v>18973617</v>
          </cell>
          <cell r="K405">
            <v>4272417</v>
          </cell>
          <cell r="L405">
            <v>4272417</v>
          </cell>
        </row>
        <row r="406">
          <cell r="A406" t="str">
            <v>2.4.2. 용수로 구조물</v>
          </cell>
          <cell r="B406" t="str">
            <v/>
          </cell>
          <cell r="C406">
            <v>1</v>
          </cell>
          <cell r="D406" t="str">
            <v xml:space="preserve">식    </v>
          </cell>
          <cell r="E406">
            <v>155219554</v>
          </cell>
          <cell r="F406">
            <v>155219554</v>
          </cell>
          <cell r="G406">
            <v>42430079</v>
          </cell>
          <cell r="H406">
            <v>42430079</v>
          </cell>
          <cell r="I406">
            <v>107832175</v>
          </cell>
          <cell r="J406">
            <v>107832175</v>
          </cell>
          <cell r="K406">
            <v>4957300</v>
          </cell>
          <cell r="L406">
            <v>4957300</v>
          </cell>
        </row>
        <row r="408">
          <cell r="A408" t="str">
            <v>2.4.1. 용수로 토공</v>
          </cell>
          <cell r="B408" t="str">
            <v/>
          </cell>
          <cell r="C408">
            <v>1</v>
          </cell>
          <cell r="D408" t="str">
            <v xml:space="preserve">식    </v>
          </cell>
          <cell r="E408" t="str">
            <v/>
          </cell>
          <cell r="F408">
            <v>26759527</v>
          </cell>
          <cell r="G408" t="str">
            <v/>
          </cell>
          <cell r="H408">
            <v>3513493</v>
          </cell>
          <cell r="I408" t="str">
            <v/>
          </cell>
          <cell r="J408">
            <v>18973617</v>
          </cell>
          <cell r="K408" t="str">
            <v/>
          </cell>
          <cell r="L408">
            <v>4272417</v>
          </cell>
        </row>
        <row r="409">
          <cell r="A409" t="str">
            <v>기계터파기/보통토사/5m이하(육상)</v>
          </cell>
          <cell r="B409" t="str">
            <v>양호</v>
          </cell>
          <cell r="C409">
            <v>1246.95</v>
          </cell>
          <cell r="D409" t="str">
            <v xml:space="preserve">m3    </v>
          </cell>
          <cell r="E409">
            <v>1257</v>
          </cell>
          <cell r="F409">
            <v>1567415</v>
          </cell>
          <cell r="G409">
            <v>270</v>
          </cell>
          <cell r="H409">
            <v>336676</v>
          </cell>
          <cell r="I409">
            <v>578</v>
          </cell>
          <cell r="J409">
            <v>720737</v>
          </cell>
          <cell r="K409">
            <v>409</v>
          </cell>
          <cell r="L409">
            <v>510002</v>
          </cell>
        </row>
        <row r="410">
          <cell r="A410" t="str">
            <v>뒷채움 및 다짐</v>
          </cell>
          <cell r="B410" t="str">
            <v>소형장비</v>
          </cell>
          <cell r="C410">
            <v>2104.5</v>
          </cell>
          <cell r="D410" t="str">
            <v xml:space="preserve">m3    </v>
          </cell>
          <cell r="E410">
            <v>9639</v>
          </cell>
          <cell r="F410">
            <v>20285275</v>
          </cell>
          <cell r="G410">
            <v>716</v>
          </cell>
          <cell r="H410">
            <v>1506822</v>
          </cell>
          <cell r="I410">
            <v>7904</v>
          </cell>
          <cell r="J410">
            <v>16633968</v>
          </cell>
          <cell r="K410">
            <v>1019</v>
          </cell>
          <cell r="L410">
            <v>2144485</v>
          </cell>
        </row>
        <row r="411">
          <cell r="A411" t="str">
            <v>순성토운반(용수로-마산공구)</v>
          </cell>
          <cell r="B411" t="str">
            <v>백호_덤프15ton</v>
          </cell>
          <cell r="C411">
            <v>982.35</v>
          </cell>
          <cell r="D411" t="str">
            <v xml:space="preserve">M3    </v>
          </cell>
          <cell r="E411">
            <v>4995</v>
          </cell>
          <cell r="F411">
            <v>4906837</v>
          </cell>
          <cell r="G411">
            <v>1700</v>
          </cell>
          <cell r="H411">
            <v>1669995</v>
          </cell>
          <cell r="I411">
            <v>1648</v>
          </cell>
          <cell r="J411">
            <v>1618912</v>
          </cell>
          <cell r="K411">
            <v>1647</v>
          </cell>
          <cell r="L411">
            <v>1617930</v>
          </cell>
        </row>
        <row r="412">
          <cell r="A412" t="str">
            <v>잔토처리</v>
          </cell>
          <cell r="B412" t="str">
            <v>토사</v>
          </cell>
          <cell r="C412">
            <v>0</v>
          </cell>
          <cell r="D412" t="str">
            <v xml:space="preserve">m3    </v>
          </cell>
          <cell r="E412">
            <v>660</v>
          </cell>
          <cell r="F412">
            <v>0</v>
          </cell>
          <cell r="G412">
            <v>176</v>
          </cell>
          <cell r="H412">
            <v>0</v>
          </cell>
          <cell r="I412">
            <v>218</v>
          </cell>
          <cell r="J412">
            <v>0</v>
          </cell>
          <cell r="K412">
            <v>266</v>
          </cell>
          <cell r="L412">
            <v>0</v>
          </cell>
        </row>
        <row r="413">
          <cell r="A413" t="str">
            <v>성토다짐(토사)</v>
          </cell>
          <cell r="B413" t="str">
            <v>콤팩터</v>
          </cell>
          <cell r="C413">
            <v>0</v>
          </cell>
          <cell r="D413" t="str">
            <v xml:space="preserve">㎥    </v>
          </cell>
          <cell r="E413">
            <v>5114</v>
          </cell>
          <cell r="F413">
            <v>0</v>
          </cell>
          <cell r="G413">
            <v>198</v>
          </cell>
          <cell r="H413">
            <v>0</v>
          </cell>
          <cell r="I413">
            <v>4857</v>
          </cell>
          <cell r="J413">
            <v>0</v>
          </cell>
          <cell r="K413">
            <v>59</v>
          </cell>
          <cell r="L413">
            <v>0</v>
          </cell>
        </row>
        <row r="414">
          <cell r="A414" t="str">
            <v/>
          </cell>
          <cell r="B414" t="str">
            <v/>
          </cell>
          <cell r="C414">
            <v>0</v>
          </cell>
          <cell r="D414" t="str">
            <v/>
          </cell>
          <cell r="E414">
            <v>0</v>
          </cell>
          <cell r="F414">
            <v>0</v>
          </cell>
          <cell r="G414">
            <v>0</v>
          </cell>
          <cell r="H414">
            <v>0</v>
          </cell>
          <cell r="I414">
            <v>0</v>
          </cell>
          <cell r="J414">
            <v>0</v>
          </cell>
          <cell r="K414">
            <v>0</v>
          </cell>
          <cell r="L414">
            <v>0</v>
          </cell>
        </row>
        <row r="416">
          <cell r="A416" t="str">
            <v>2.4.2. 용수로 구조물</v>
          </cell>
          <cell r="B416" t="str">
            <v/>
          </cell>
          <cell r="C416">
            <v>1</v>
          </cell>
          <cell r="D416" t="str">
            <v xml:space="preserve">식    </v>
          </cell>
          <cell r="E416" t="str">
            <v/>
          </cell>
          <cell r="F416">
            <v>155219554</v>
          </cell>
          <cell r="G416" t="str">
            <v/>
          </cell>
          <cell r="H416">
            <v>42430079</v>
          </cell>
          <cell r="I416" t="str">
            <v/>
          </cell>
          <cell r="J416">
            <v>107832175</v>
          </cell>
          <cell r="K416" t="str">
            <v/>
          </cell>
          <cell r="L416">
            <v>4957300</v>
          </cell>
        </row>
        <row r="417">
          <cell r="A417" t="str">
            <v>터파기</v>
          </cell>
          <cell r="B417" t="str">
            <v>양호</v>
          </cell>
          <cell r="C417">
            <v>103.89</v>
          </cell>
          <cell r="D417" t="str">
            <v xml:space="preserve">m3    </v>
          </cell>
          <cell r="E417">
            <v>1257</v>
          </cell>
          <cell r="F417">
            <v>130589</v>
          </cell>
          <cell r="G417">
            <v>270</v>
          </cell>
          <cell r="H417">
            <v>28050</v>
          </cell>
          <cell r="I417">
            <v>578</v>
          </cell>
          <cell r="J417">
            <v>60048</v>
          </cell>
          <cell r="K417">
            <v>409</v>
          </cell>
          <cell r="L417">
            <v>42491</v>
          </cell>
        </row>
        <row r="418">
          <cell r="A418" t="str">
            <v>뒷채움 및 다짐</v>
          </cell>
          <cell r="B418" t="str">
            <v>소형장비</v>
          </cell>
          <cell r="C418">
            <v>88.45</v>
          </cell>
          <cell r="D418" t="str">
            <v xml:space="preserve">m3    </v>
          </cell>
          <cell r="E418">
            <v>9639</v>
          </cell>
          <cell r="F418">
            <v>852568</v>
          </cell>
          <cell r="G418">
            <v>716</v>
          </cell>
          <cell r="H418">
            <v>63330</v>
          </cell>
          <cell r="I418">
            <v>7904</v>
          </cell>
          <cell r="J418">
            <v>699108</v>
          </cell>
          <cell r="K418">
            <v>1019</v>
          </cell>
          <cell r="L418">
            <v>90130</v>
          </cell>
        </row>
        <row r="419">
          <cell r="A419" t="str">
            <v>잔토처리</v>
          </cell>
          <cell r="B419" t="str">
            <v>토사</v>
          </cell>
          <cell r="C419">
            <v>15.44</v>
          </cell>
          <cell r="D419" t="str">
            <v xml:space="preserve">m3    </v>
          </cell>
          <cell r="E419">
            <v>660</v>
          </cell>
          <cell r="F419">
            <v>10189</v>
          </cell>
          <cell r="G419">
            <v>176</v>
          </cell>
          <cell r="H419">
            <v>2717</v>
          </cell>
          <cell r="I419">
            <v>218</v>
          </cell>
          <cell r="J419">
            <v>3365</v>
          </cell>
          <cell r="K419">
            <v>266</v>
          </cell>
          <cell r="L419">
            <v>4107</v>
          </cell>
        </row>
        <row r="420">
          <cell r="A420" t="str">
            <v>흙쌓기/토사(순성토), 마산용수로</v>
          </cell>
          <cell r="B420" t="str">
            <v>비다짐</v>
          </cell>
          <cell r="C420">
            <v>71.28</v>
          </cell>
          <cell r="D420" t="str">
            <v xml:space="preserve">m3    </v>
          </cell>
          <cell r="E420">
            <v>9270</v>
          </cell>
          <cell r="F420">
            <v>660764</v>
          </cell>
          <cell r="G420">
            <v>3294</v>
          </cell>
          <cell r="H420">
            <v>234796</v>
          </cell>
          <cell r="I420">
            <v>2989</v>
          </cell>
          <cell r="J420">
            <v>213055</v>
          </cell>
          <cell r="K420">
            <v>2987</v>
          </cell>
          <cell r="L420">
            <v>212913</v>
          </cell>
        </row>
        <row r="421">
          <cell r="A421" t="str">
            <v>기초모래(인력)</v>
          </cell>
          <cell r="B421" t="str">
            <v>재료할증 포함</v>
          </cell>
          <cell r="C421">
            <v>8.93</v>
          </cell>
          <cell r="D421" t="str">
            <v xml:space="preserve">㎥    </v>
          </cell>
          <cell r="E421">
            <v>34922</v>
          </cell>
          <cell r="F421">
            <v>311853</v>
          </cell>
          <cell r="G421">
            <v>20185</v>
          </cell>
          <cell r="H421">
            <v>180252</v>
          </cell>
          <cell r="I421">
            <v>11556</v>
          </cell>
          <cell r="J421">
            <v>103195</v>
          </cell>
          <cell r="K421">
            <v>3181</v>
          </cell>
          <cell r="L421">
            <v>28406</v>
          </cell>
        </row>
        <row r="422">
          <cell r="A422" t="str">
            <v>콘크리트 타설/장비사용</v>
          </cell>
          <cell r="B422" t="str">
            <v>철근콘크리트</v>
          </cell>
          <cell r="C422">
            <v>354.45</v>
          </cell>
          <cell r="D422" t="str">
            <v xml:space="preserve">m3    </v>
          </cell>
          <cell r="E422">
            <v>24743</v>
          </cell>
          <cell r="F422">
            <v>8770155</v>
          </cell>
          <cell r="G422">
            <v>1790</v>
          </cell>
          <cell r="H422">
            <v>634465</v>
          </cell>
          <cell r="I422">
            <v>19794</v>
          </cell>
          <cell r="J422">
            <v>7015983</v>
          </cell>
          <cell r="K422">
            <v>3159</v>
          </cell>
          <cell r="L422">
            <v>1119707</v>
          </cell>
        </row>
        <row r="423">
          <cell r="A423" t="str">
            <v>콘크리트 타설/장비사용</v>
          </cell>
          <cell r="B423" t="str">
            <v>소형구조물</v>
          </cell>
          <cell r="C423">
            <v>9.68</v>
          </cell>
          <cell r="D423" t="str">
            <v xml:space="preserve">m3    </v>
          </cell>
          <cell r="E423">
            <v>39942</v>
          </cell>
          <cell r="F423">
            <v>386637</v>
          </cell>
          <cell r="G423">
            <v>3053</v>
          </cell>
          <cell r="H423">
            <v>29553</v>
          </cell>
          <cell r="I423">
            <v>31954</v>
          </cell>
          <cell r="J423">
            <v>309314</v>
          </cell>
          <cell r="K423">
            <v>4935</v>
          </cell>
          <cell r="L423">
            <v>47770</v>
          </cell>
        </row>
        <row r="424">
          <cell r="A424" t="str">
            <v>콘크리트 타설/장비사용</v>
          </cell>
          <cell r="B424" t="str">
            <v>무근콘크리트</v>
          </cell>
          <cell r="C424">
            <v>500.53</v>
          </cell>
          <cell r="D424" t="str">
            <v xml:space="preserve">m3    </v>
          </cell>
          <cell r="E424">
            <v>21914</v>
          </cell>
          <cell r="F424">
            <v>10968613</v>
          </cell>
          <cell r="G424">
            <v>1588</v>
          </cell>
          <cell r="H424">
            <v>794841</v>
          </cell>
          <cell r="I424">
            <v>17531</v>
          </cell>
          <cell r="J424">
            <v>8774791</v>
          </cell>
          <cell r="K424">
            <v>2795</v>
          </cell>
          <cell r="L424">
            <v>1398981</v>
          </cell>
        </row>
        <row r="425">
          <cell r="A425" t="str">
            <v>철근 가공 및 조립(공장가공)</v>
          </cell>
          <cell r="B425" t="str">
            <v>간단</v>
          </cell>
          <cell r="C425">
            <v>22.314</v>
          </cell>
          <cell r="D425" t="str">
            <v xml:space="preserve">ton   </v>
          </cell>
          <cell r="E425">
            <v>507451</v>
          </cell>
          <cell r="F425">
            <v>11323260</v>
          </cell>
          <cell r="G425">
            <v>33626</v>
          </cell>
          <cell r="H425">
            <v>750330</v>
          </cell>
          <cell r="I425">
            <v>405257</v>
          </cell>
          <cell r="J425">
            <v>9042904</v>
          </cell>
          <cell r="K425">
            <v>68568</v>
          </cell>
          <cell r="L425">
            <v>1530026</v>
          </cell>
        </row>
        <row r="426">
          <cell r="A426" t="str">
            <v>유로폼</v>
          </cell>
          <cell r="B426" t="str">
            <v>간단, 7m이하</v>
          </cell>
          <cell r="C426">
            <v>3139.43</v>
          </cell>
          <cell r="D426" t="str">
            <v xml:space="preserve">m2    </v>
          </cell>
          <cell r="E426">
            <v>26732</v>
          </cell>
          <cell r="F426">
            <v>83923241</v>
          </cell>
          <cell r="G426">
            <v>5079</v>
          </cell>
          <cell r="H426">
            <v>15945164</v>
          </cell>
          <cell r="I426">
            <v>21653</v>
          </cell>
          <cell r="J426">
            <v>67978077</v>
          </cell>
          <cell r="K426">
            <v>0</v>
          </cell>
          <cell r="L426">
            <v>0</v>
          </cell>
        </row>
        <row r="427">
          <cell r="A427" t="str">
            <v>합판거푸집</v>
          </cell>
          <cell r="B427" t="str">
            <v>간단, 0~7m, 6회</v>
          </cell>
          <cell r="C427">
            <v>336.58</v>
          </cell>
          <cell r="D427" t="str">
            <v xml:space="preserve">m2    </v>
          </cell>
          <cell r="E427">
            <v>32752</v>
          </cell>
          <cell r="F427">
            <v>11023667</v>
          </cell>
          <cell r="G427">
            <v>9726</v>
          </cell>
          <cell r="H427">
            <v>3273577</v>
          </cell>
          <cell r="I427">
            <v>22695</v>
          </cell>
          <cell r="J427">
            <v>7638683</v>
          </cell>
          <cell r="K427">
            <v>331</v>
          </cell>
          <cell r="L427">
            <v>111407</v>
          </cell>
        </row>
        <row r="428">
          <cell r="A428" t="str">
            <v>자립식지수판</v>
          </cell>
          <cell r="B428" t="str">
            <v>B=200㎜,5㎜, 벽체두께 200㎜, 개거형</v>
          </cell>
          <cell r="C428">
            <v>152.75</v>
          </cell>
          <cell r="D428" t="str">
            <v xml:space="preserve">m     </v>
          </cell>
          <cell r="E428">
            <v>49973</v>
          </cell>
          <cell r="F428">
            <v>7633375</v>
          </cell>
          <cell r="G428">
            <v>47594</v>
          </cell>
          <cell r="H428">
            <v>7269983</v>
          </cell>
          <cell r="I428">
            <v>2379</v>
          </cell>
          <cell r="J428">
            <v>363392</v>
          </cell>
          <cell r="K428">
            <v>0</v>
          </cell>
          <cell r="L428">
            <v>0</v>
          </cell>
        </row>
        <row r="429">
          <cell r="A429" t="str">
            <v>포장절단/콘크리트</v>
          </cell>
          <cell r="B429" t="str">
            <v>-</v>
          </cell>
          <cell r="C429">
            <v>64</v>
          </cell>
          <cell r="D429" t="str">
            <v xml:space="preserve">m     </v>
          </cell>
          <cell r="E429">
            <v>2220</v>
          </cell>
          <cell r="F429">
            <v>142080</v>
          </cell>
          <cell r="G429">
            <v>835</v>
          </cell>
          <cell r="H429">
            <v>53440</v>
          </cell>
          <cell r="I429">
            <v>1310</v>
          </cell>
          <cell r="J429">
            <v>83840</v>
          </cell>
          <cell r="K429">
            <v>75</v>
          </cell>
          <cell r="L429">
            <v>4800</v>
          </cell>
        </row>
        <row r="430">
          <cell r="A430" t="str">
            <v>콘크리트포장/포설</v>
          </cell>
          <cell r="B430" t="str">
            <v>T=20cm</v>
          </cell>
          <cell r="C430">
            <v>2581.7399999999998</v>
          </cell>
          <cell r="D430" t="str">
            <v xml:space="preserve">m2    </v>
          </cell>
          <cell r="E430">
            <v>4779</v>
          </cell>
          <cell r="F430">
            <v>12338134</v>
          </cell>
          <cell r="G430">
            <v>3190</v>
          </cell>
          <cell r="H430">
            <v>8235750</v>
          </cell>
          <cell r="I430">
            <v>1589</v>
          </cell>
          <cell r="J430">
            <v>4102384</v>
          </cell>
          <cell r="K430">
            <v>0</v>
          </cell>
          <cell r="L430">
            <v>0</v>
          </cell>
        </row>
        <row r="431">
          <cell r="A431" t="str">
            <v>흄관 접합 및 부설</v>
          </cell>
          <cell r="B431" t="str">
            <v>기계,D=500㎜,2㎏/㎠</v>
          </cell>
          <cell r="C431">
            <v>0</v>
          </cell>
          <cell r="D431" t="str">
            <v xml:space="preserve">본    </v>
          </cell>
          <cell r="E431">
            <v>213413</v>
          </cell>
          <cell r="F431">
            <v>0</v>
          </cell>
          <cell r="G431">
            <v>113525</v>
          </cell>
          <cell r="H431">
            <v>0</v>
          </cell>
          <cell r="I431">
            <v>85326</v>
          </cell>
          <cell r="J431">
            <v>0</v>
          </cell>
          <cell r="K431">
            <v>14562</v>
          </cell>
          <cell r="L431">
            <v>0</v>
          </cell>
        </row>
        <row r="432">
          <cell r="A432" t="str">
            <v>흄관 접합 및 부설</v>
          </cell>
          <cell r="B432" t="str">
            <v>기계,D=600㎜,2㎏/㎠</v>
          </cell>
          <cell r="C432">
            <v>11</v>
          </cell>
          <cell r="D432" t="str">
            <v xml:space="preserve">본    </v>
          </cell>
          <cell r="E432">
            <v>282133</v>
          </cell>
          <cell r="F432">
            <v>3103463</v>
          </cell>
          <cell r="G432">
            <v>152621</v>
          </cell>
          <cell r="H432">
            <v>1678831</v>
          </cell>
          <cell r="I432">
            <v>109436</v>
          </cell>
          <cell r="J432">
            <v>1203796</v>
          </cell>
          <cell r="K432">
            <v>20076</v>
          </cell>
          <cell r="L432">
            <v>220836</v>
          </cell>
        </row>
        <row r="433">
          <cell r="A433" t="str">
            <v>급수관</v>
          </cell>
          <cell r="B433" t="str">
            <v>D150㎜</v>
          </cell>
          <cell r="C433">
            <v>210</v>
          </cell>
          <cell r="D433" t="str">
            <v xml:space="preserve">m     </v>
          </cell>
          <cell r="E433">
            <v>16644</v>
          </cell>
          <cell r="F433">
            <v>3495240</v>
          </cell>
          <cell r="G433">
            <v>15500</v>
          </cell>
          <cell r="H433">
            <v>3255000</v>
          </cell>
          <cell r="I433">
            <v>1144</v>
          </cell>
          <cell r="J433">
            <v>240240</v>
          </cell>
          <cell r="K433">
            <v>0</v>
          </cell>
          <cell r="L433">
            <v>0</v>
          </cell>
        </row>
        <row r="434">
          <cell r="A434" t="str">
            <v>FRP자동문비</v>
          </cell>
          <cell r="B434" t="str">
            <v>원형 D=600</v>
          </cell>
          <cell r="C434">
            <v>2</v>
          </cell>
          <cell r="D434" t="str">
            <v xml:space="preserve">조    </v>
          </cell>
          <cell r="E434">
            <v>56000</v>
          </cell>
          <cell r="F434">
            <v>112000</v>
          </cell>
          <cell r="G434">
            <v>0</v>
          </cell>
          <cell r="H434">
            <v>0</v>
          </cell>
          <cell r="I434">
            <v>0</v>
          </cell>
          <cell r="J434">
            <v>0</v>
          </cell>
          <cell r="K434">
            <v>56000</v>
          </cell>
          <cell r="L434">
            <v>112000</v>
          </cell>
        </row>
        <row r="435">
          <cell r="A435" t="str">
            <v>STS수문문틀 설치</v>
          </cell>
          <cell r="B435" t="str">
            <v>원형 D=600</v>
          </cell>
          <cell r="C435">
            <v>2</v>
          </cell>
          <cell r="D435" t="str">
            <v xml:space="preserve">조    </v>
          </cell>
          <cell r="E435">
            <v>16863</v>
          </cell>
          <cell r="F435">
            <v>33726</v>
          </cell>
          <cell r="G435">
            <v>0</v>
          </cell>
          <cell r="H435">
            <v>0</v>
          </cell>
          <cell r="I435">
            <v>0</v>
          </cell>
          <cell r="J435">
            <v>0</v>
          </cell>
          <cell r="K435">
            <v>16863</v>
          </cell>
          <cell r="L435">
            <v>33726</v>
          </cell>
        </row>
        <row r="436">
          <cell r="A436" t="str">
            <v/>
          </cell>
          <cell r="B436" t="str">
            <v/>
          </cell>
          <cell r="C436">
            <v>0</v>
          </cell>
          <cell r="D436" t="str">
            <v/>
          </cell>
          <cell r="E436">
            <v>0</v>
          </cell>
          <cell r="F436">
            <v>0</v>
          </cell>
          <cell r="G436">
            <v>0</v>
          </cell>
          <cell r="H436">
            <v>0</v>
          </cell>
          <cell r="I436">
            <v>0</v>
          </cell>
          <cell r="J436">
            <v>0</v>
          </cell>
          <cell r="K436">
            <v>0</v>
          </cell>
          <cell r="L436">
            <v>0</v>
          </cell>
        </row>
        <row r="438">
          <cell r="A438" t="str">
            <v>3. 부대공사 공사비명세서</v>
          </cell>
          <cell r="B438" t="str">
            <v/>
          </cell>
          <cell r="C438">
            <v>1</v>
          </cell>
          <cell r="D438" t="str">
            <v xml:space="preserve">식    </v>
          </cell>
          <cell r="E438" t="str">
            <v/>
          </cell>
          <cell r="F438">
            <v>584432406</v>
          </cell>
          <cell r="G438" t="str">
            <v/>
          </cell>
          <cell r="H438">
            <v>24621123</v>
          </cell>
          <cell r="I438" t="str">
            <v/>
          </cell>
          <cell r="J438">
            <v>129203942</v>
          </cell>
          <cell r="K438" t="str">
            <v/>
          </cell>
          <cell r="L438">
            <v>430607341</v>
          </cell>
        </row>
        <row r="439">
          <cell r="A439" t="str">
            <v>3.1. 가설공사 공사비 명세서</v>
          </cell>
          <cell r="B439" t="str">
            <v/>
          </cell>
          <cell r="C439">
            <v>1</v>
          </cell>
          <cell r="D439" t="str">
            <v xml:space="preserve">식    </v>
          </cell>
          <cell r="E439">
            <v>133329852</v>
          </cell>
          <cell r="F439">
            <v>133329852</v>
          </cell>
          <cell r="G439">
            <v>0</v>
          </cell>
          <cell r="H439">
            <v>0</v>
          </cell>
          <cell r="I439">
            <v>0</v>
          </cell>
          <cell r="J439">
            <v>0</v>
          </cell>
          <cell r="K439">
            <v>133329852</v>
          </cell>
          <cell r="L439">
            <v>133329852</v>
          </cell>
        </row>
        <row r="440">
          <cell r="A440" t="str">
            <v>3.2. 중기운반 공사비 명세서</v>
          </cell>
          <cell r="B440" t="str">
            <v/>
          </cell>
          <cell r="C440">
            <v>1</v>
          </cell>
          <cell r="D440" t="str">
            <v xml:space="preserve">식    </v>
          </cell>
          <cell r="E440">
            <v>6108925</v>
          </cell>
          <cell r="F440">
            <v>6108925</v>
          </cell>
          <cell r="G440">
            <v>0</v>
          </cell>
          <cell r="H440">
            <v>0</v>
          </cell>
          <cell r="I440">
            <v>0</v>
          </cell>
          <cell r="J440">
            <v>0</v>
          </cell>
          <cell r="K440">
            <v>6108925</v>
          </cell>
          <cell r="L440">
            <v>6108925</v>
          </cell>
        </row>
        <row r="441">
          <cell r="A441" t="str">
            <v>3.3. 품질관리비</v>
          </cell>
          <cell r="B441" t="str">
            <v/>
          </cell>
          <cell r="C441">
            <v>1</v>
          </cell>
          <cell r="D441" t="str">
            <v xml:space="preserve">식    </v>
          </cell>
          <cell r="E441">
            <v>204009600</v>
          </cell>
          <cell r="F441">
            <v>204009600</v>
          </cell>
          <cell r="G441">
            <v>0</v>
          </cell>
          <cell r="H441">
            <v>0</v>
          </cell>
          <cell r="I441">
            <v>0</v>
          </cell>
          <cell r="J441">
            <v>0</v>
          </cell>
          <cell r="K441">
            <v>204009600</v>
          </cell>
          <cell r="L441">
            <v>204009600</v>
          </cell>
        </row>
        <row r="442">
          <cell r="A442" t="str">
            <v>3.4. 구조물헐기</v>
          </cell>
          <cell r="B442" t="str">
            <v/>
          </cell>
          <cell r="C442">
            <v>1</v>
          </cell>
          <cell r="D442" t="str">
            <v xml:space="preserve">식    </v>
          </cell>
          <cell r="E442">
            <v>224990171</v>
          </cell>
          <cell r="F442">
            <v>224990171</v>
          </cell>
          <cell r="G442">
            <v>23376093</v>
          </cell>
          <cell r="H442">
            <v>23376093</v>
          </cell>
          <cell r="I442">
            <v>126167457</v>
          </cell>
          <cell r="J442">
            <v>126167457</v>
          </cell>
          <cell r="K442">
            <v>75446621</v>
          </cell>
          <cell r="L442">
            <v>75446621</v>
          </cell>
        </row>
        <row r="443">
          <cell r="A443" t="str">
            <v>3.5. 임목폐기물 처리</v>
          </cell>
          <cell r="B443" t="str">
            <v/>
          </cell>
          <cell r="C443">
            <v>1</v>
          </cell>
          <cell r="D443" t="str">
            <v xml:space="preserve">식    </v>
          </cell>
          <cell r="E443">
            <v>0</v>
          </cell>
          <cell r="F443">
            <v>0</v>
          </cell>
          <cell r="G443">
            <v>0</v>
          </cell>
          <cell r="H443">
            <v>0</v>
          </cell>
          <cell r="I443">
            <v>0</v>
          </cell>
          <cell r="J443">
            <v>0</v>
          </cell>
          <cell r="K443">
            <v>0</v>
          </cell>
          <cell r="L443">
            <v>0</v>
          </cell>
        </row>
        <row r="444">
          <cell r="A444" t="str">
            <v>3.6. 폐기물야적지적재운반</v>
          </cell>
          <cell r="B444" t="str">
            <v/>
          </cell>
          <cell r="C444">
            <v>1</v>
          </cell>
          <cell r="D444" t="str">
            <v xml:space="preserve">식    </v>
          </cell>
          <cell r="E444">
            <v>5781842</v>
          </cell>
          <cell r="F444">
            <v>5781842</v>
          </cell>
          <cell r="G444">
            <v>1245030</v>
          </cell>
          <cell r="H444">
            <v>1245030</v>
          </cell>
          <cell r="I444">
            <v>3036485</v>
          </cell>
          <cell r="J444">
            <v>3036485</v>
          </cell>
          <cell r="K444">
            <v>1500327</v>
          </cell>
          <cell r="L444">
            <v>1500327</v>
          </cell>
        </row>
        <row r="445">
          <cell r="A445" t="str">
            <v>3.7. 기타</v>
          </cell>
          <cell r="B445" t="str">
            <v/>
          </cell>
          <cell r="C445">
            <v>1</v>
          </cell>
          <cell r="D445" t="str">
            <v xml:space="preserve">식    </v>
          </cell>
          <cell r="E445">
            <v>10212016</v>
          </cell>
          <cell r="F445">
            <v>10212016</v>
          </cell>
          <cell r="G445">
            <v>0</v>
          </cell>
          <cell r="H445">
            <v>0</v>
          </cell>
          <cell r="I445">
            <v>0</v>
          </cell>
          <cell r="J445">
            <v>0</v>
          </cell>
          <cell r="K445">
            <v>10212016</v>
          </cell>
          <cell r="L445">
            <v>10212016</v>
          </cell>
        </row>
        <row r="446">
          <cell r="A446" t="str">
            <v/>
          </cell>
          <cell r="B446" t="str">
            <v/>
          </cell>
          <cell r="C446">
            <v>0</v>
          </cell>
          <cell r="D446" t="str">
            <v/>
          </cell>
          <cell r="E446">
            <v>0</v>
          </cell>
          <cell r="F446">
            <v>0</v>
          </cell>
          <cell r="G446">
            <v>0</v>
          </cell>
          <cell r="H446">
            <v>0</v>
          </cell>
          <cell r="I446">
            <v>0</v>
          </cell>
          <cell r="J446">
            <v>0</v>
          </cell>
          <cell r="K446">
            <v>0</v>
          </cell>
          <cell r="L446">
            <v>0</v>
          </cell>
        </row>
        <row r="448">
          <cell r="A448" t="str">
            <v>3.1. 가설공사 공사비 명세서</v>
          </cell>
          <cell r="B448" t="str">
            <v/>
          </cell>
          <cell r="C448">
            <v>1</v>
          </cell>
          <cell r="D448" t="str">
            <v xml:space="preserve">식    </v>
          </cell>
          <cell r="E448" t="str">
            <v/>
          </cell>
          <cell r="F448">
            <v>133329852</v>
          </cell>
          <cell r="G448" t="str">
            <v/>
          </cell>
          <cell r="H448">
            <v>0</v>
          </cell>
          <cell r="I448" t="str">
            <v/>
          </cell>
          <cell r="J448">
            <v>0</v>
          </cell>
          <cell r="K448" t="str">
            <v/>
          </cell>
          <cell r="L448">
            <v>133329852</v>
          </cell>
        </row>
        <row r="449">
          <cell r="A449" t="str">
            <v>조립식가설사무실</v>
          </cell>
          <cell r="B449" t="str">
            <v>60개월</v>
          </cell>
          <cell r="C449">
            <v>350</v>
          </cell>
          <cell r="D449" t="str">
            <v xml:space="preserve">㎡    </v>
          </cell>
          <cell r="E449">
            <v>153146</v>
          </cell>
          <cell r="F449">
            <v>53601100</v>
          </cell>
          <cell r="G449">
            <v>0</v>
          </cell>
          <cell r="H449">
            <v>0</v>
          </cell>
          <cell r="I449">
            <v>0</v>
          </cell>
          <cell r="J449">
            <v>0</v>
          </cell>
          <cell r="K449">
            <v>153146</v>
          </cell>
          <cell r="L449">
            <v>53601100</v>
          </cell>
        </row>
        <row r="450">
          <cell r="A450" t="str">
            <v>조립식가설창고</v>
          </cell>
          <cell r="B450" t="str">
            <v>60개월</v>
          </cell>
          <cell r="C450">
            <v>100</v>
          </cell>
          <cell r="D450" t="str">
            <v xml:space="preserve">㎡    </v>
          </cell>
          <cell r="E450">
            <v>116259</v>
          </cell>
          <cell r="F450">
            <v>11625900</v>
          </cell>
          <cell r="G450">
            <v>0</v>
          </cell>
          <cell r="H450">
            <v>0</v>
          </cell>
          <cell r="I450">
            <v>0</v>
          </cell>
          <cell r="J450">
            <v>0</v>
          </cell>
          <cell r="K450">
            <v>116259</v>
          </cell>
          <cell r="L450">
            <v>11625900</v>
          </cell>
        </row>
        <row r="451">
          <cell r="A451" t="str">
            <v>현장숙소</v>
          </cell>
          <cell r="B451" t="str">
            <v>60개월</v>
          </cell>
          <cell r="C451">
            <v>180</v>
          </cell>
          <cell r="D451" t="str">
            <v xml:space="preserve">㎡    </v>
          </cell>
          <cell r="E451">
            <v>153146</v>
          </cell>
          <cell r="F451">
            <v>27566280</v>
          </cell>
          <cell r="G451">
            <v>0</v>
          </cell>
          <cell r="H451">
            <v>0</v>
          </cell>
          <cell r="I451">
            <v>0</v>
          </cell>
          <cell r="J451">
            <v>0</v>
          </cell>
          <cell r="K451">
            <v>153146</v>
          </cell>
          <cell r="L451">
            <v>27566280</v>
          </cell>
        </row>
        <row r="452">
          <cell r="A452" t="str">
            <v>시험실</v>
          </cell>
          <cell r="B452" t="str">
            <v>60개월</v>
          </cell>
          <cell r="C452">
            <v>20</v>
          </cell>
          <cell r="D452" t="str">
            <v xml:space="preserve">㎡    </v>
          </cell>
          <cell r="E452">
            <v>153146</v>
          </cell>
          <cell r="F452">
            <v>3062920</v>
          </cell>
          <cell r="G452">
            <v>0</v>
          </cell>
          <cell r="H452">
            <v>0</v>
          </cell>
          <cell r="I452">
            <v>0</v>
          </cell>
          <cell r="J452">
            <v>0</v>
          </cell>
          <cell r="K452">
            <v>153146</v>
          </cell>
          <cell r="L452">
            <v>3062920</v>
          </cell>
        </row>
        <row r="453">
          <cell r="A453" t="str">
            <v>휴게실</v>
          </cell>
          <cell r="B453" t="str">
            <v>60개월</v>
          </cell>
          <cell r="C453">
            <v>5</v>
          </cell>
          <cell r="D453" t="str">
            <v xml:space="preserve">㎡    </v>
          </cell>
          <cell r="E453">
            <v>153146</v>
          </cell>
          <cell r="F453">
            <v>765730</v>
          </cell>
          <cell r="G453">
            <v>0</v>
          </cell>
          <cell r="H453">
            <v>0</v>
          </cell>
          <cell r="I453">
            <v>0</v>
          </cell>
          <cell r="J453">
            <v>0</v>
          </cell>
          <cell r="K453">
            <v>153146</v>
          </cell>
          <cell r="L453">
            <v>765730</v>
          </cell>
        </row>
        <row r="454">
          <cell r="A454" t="str">
            <v>화장실</v>
          </cell>
          <cell r="B454" t="str">
            <v>60개월</v>
          </cell>
          <cell r="C454">
            <v>11</v>
          </cell>
          <cell r="D454" t="str">
            <v xml:space="preserve">㎡    </v>
          </cell>
          <cell r="E454">
            <v>153146</v>
          </cell>
          <cell r="F454">
            <v>1684606</v>
          </cell>
          <cell r="G454">
            <v>0</v>
          </cell>
          <cell r="H454">
            <v>0</v>
          </cell>
          <cell r="I454">
            <v>0</v>
          </cell>
          <cell r="J454">
            <v>0</v>
          </cell>
          <cell r="K454">
            <v>153146</v>
          </cell>
          <cell r="L454">
            <v>1684606</v>
          </cell>
        </row>
        <row r="455">
          <cell r="A455" t="str">
            <v>탈의실, 샤워실</v>
          </cell>
          <cell r="B455" t="str">
            <v>60개월</v>
          </cell>
          <cell r="C455">
            <v>40</v>
          </cell>
          <cell r="D455" t="str">
            <v xml:space="preserve">㎡    </v>
          </cell>
          <cell r="E455">
            <v>153146</v>
          </cell>
          <cell r="F455">
            <v>6125840</v>
          </cell>
          <cell r="G455">
            <v>0</v>
          </cell>
          <cell r="H455">
            <v>0</v>
          </cell>
          <cell r="I455">
            <v>0</v>
          </cell>
          <cell r="J455">
            <v>0</v>
          </cell>
          <cell r="K455">
            <v>153146</v>
          </cell>
          <cell r="L455">
            <v>6125840</v>
          </cell>
        </row>
        <row r="456">
          <cell r="A456" t="str">
            <v>가설사무실 화장실(위생기구설치)</v>
          </cell>
          <cell r="B456" t="str">
            <v>대변기 2EA, 소변기2EA, 세면기 1EA</v>
          </cell>
          <cell r="C456">
            <v>1</v>
          </cell>
          <cell r="D456" t="str">
            <v xml:space="preserve">식    </v>
          </cell>
          <cell r="E456">
            <v>1558444</v>
          </cell>
          <cell r="F456">
            <v>1558444</v>
          </cell>
          <cell r="G456">
            <v>0</v>
          </cell>
          <cell r="H456">
            <v>0</v>
          </cell>
          <cell r="I456">
            <v>0</v>
          </cell>
          <cell r="J456">
            <v>0</v>
          </cell>
          <cell r="K456">
            <v>1558444</v>
          </cell>
          <cell r="L456">
            <v>1558444</v>
          </cell>
        </row>
        <row r="457">
          <cell r="A457" t="str">
            <v>현장사무소 부지임대료</v>
          </cell>
          <cell r="B457" t="str">
            <v>60개월</v>
          </cell>
          <cell r="C457">
            <v>3505</v>
          </cell>
          <cell r="D457" t="str">
            <v xml:space="preserve">㎡    </v>
          </cell>
          <cell r="E457">
            <v>3150</v>
          </cell>
          <cell r="F457">
            <v>11040750</v>
          </cell>
          <cell r="G457">
            <v>0</v>
          </cell>
          <cell r="H457">
            <v>0</v>
          </cell>
          <cell r="I457">
            <v>0</v>
          </cell>
          <cell r="J457">
            <v>0</v>
          </cell>
          <cell r="K457">
            <v>3150</v>
          </cell>
          <cell r="L457">
            <v>11040750</v>
          </cell>
        </row>
        <row r="458">
          <cell r="A458" t="str">
            <v>공사현황판</v>
          </cell>
          <cell r="B458" t="str">
            <v>3.0*2.4</v>
          </cell>
          <cell r="C458">
            <v>2</v>
          </cell>
          <cell r="D458" t="str">
            <v xml:space="preserve">식    </v>
          </cell>
          <cell r="E458">
            <v>1196849</v>
          </cell>
          <cell r="F458">
            <v>2393698</v>
          </cell>
          <cell r="G458">
            <v>0</v>
          </cell>
          <cell r="H458">
            <v>0</v>
          </cell>
          <cell r="I458">
            <v>0</v>
          </cell>
          <cell r="J458">
            <v>0</v>
          </cell>
          <cell r="K458">
            <v>1196849</v>
          </cell>
          <cell r="L458">
            <v>2393698</v>
          </cell>
        </row>
        <row r="459">
          <cell r="A459" t="str">
            <v>위험경고표지판</v>
          </cell>
          <cell r="B459" t="str">
            <v>H0.9*W1.2</v>
          </cell>
          <cell r="C459">
            <v>2</v>
          </cell>
          <cell r="D459" t="str">
            <v xml:space="preserve">개    </v>
          </cell>
          <cell r="E459">
            <v>306271</v>
          </cell>
          <cell r="F459">
            <v>612542</v>
          </cell>
          <cell r="G459">
            <v>0</v>
          </cell>
          <cell r="H459">
            <v>0</v>
          </cell>
          <cell r="I459">
            <v>0</v>
          </cell>
          <cell r="J459">
            <v>0</v>
          </cell>
          <cell r="K459">
            <v>306271</v>
          </cell>
          <cell r="L459">
            <v>612542</v>
          </cell>
        </row>
        <row r="460">
          <cell r="A460" t="str">
            <v>축중계사용료(3개월)</v>
          </cell>
          <cell r="B460" t="str">
            <v/>
          </cell>
          <cell r="C460">
            <v>1</v>
          </cell>
          <cell r="D460" t="str">
            <v xml:space="preserve">대    </v>
          </cell>
          <cell r="E460">
            <v>300000</v>
          </cell>
          <cell r="F460">
            <v>300000</v>
          </cell>
          <cell r="G460">
            <v>0</v>
          </cell>
          <cell r="H460">
            <v>0</v>
          </cell>
          <cell r="I460">
            <v>0</v>
          </cell>
          <cell r="J460">
            <v>0</v>
          </cell>
          <cell r="K460">
            <v>300000</v>
          </cell>
          <cell r="L460">
            <v>300000</v>
          </cell>
        </row>
        <row r="461">
          <cell r="A461" t="str">
            <v>축중계설치해체</v>
          </cell>
          <cell r="B461" t="str">
            <v>[이동식]</v>
          </cell>
          <cell r="C461">
            <v>1</v>
          </cell>
          <cell r="D461" t="str">
            <v xml:space="preserve">회    </v>
          </cell>
          <cell r="E461">
            <v>5219</v>
          </cell>
          <cell r="F461">
            <v>5219</v>
          </cell>
          <cell r="G461">
            <v>0</v>
          </cell>
          <cell r="H461">
            <v>0</v>
          </cell>
          <cell r="I461">
            <v>0</v>
          </cell>
          <cell r="J461">
            <v>0</v>
          </cell>
          <cell r="K461">
            <v>5219</v>
          </cell>
          <cell r="L461">
            <v>5219</v>
          </cell>
        </row>
        <row r="462">
          <cell r="A462" t="str">
            <v>세륜세차시설</v>
          </cell>
          <cell r="B462" t="str">
            <v>(자동세륜기)</v>
          </cell>
          <cell r="C462">
            <v>1</v>
          </cell>
          <cell r="D462" t="str">
            <v xml:space="preserve">개소  </v>
          </cell>
          <cell r="E462">
            <v>12986823</v>
          </cell>
          <cell r="F462">
            <v>12986823</v>
          </cell>
          <cell r="G462">
            <v>0</v>
          </cell>
          <cell r="H462">
            <v>0</v>
          </cell>
          <cell r="I462">
            <v>0</v>
          </cell>
          <cell r="J462">
            <v>0</v>
          </cell>
          <cell r="K462">
            <v>12986823</v>
          </cell>
          <cell r="L462">
            <v>12986823</v>
          </cell>
        </row>
        <row r="463">
          <cell r="A463" t="str">
            <v/>
          </cell>
          <cell r="B463" t="str">
            <v/>
          </cell>
          <cell r="C463">
            <v>0</v>
          </cell>
          <cell r="D463" t="str">
            <v/>
          </cell>
          <cell r="E463">
            <v>0</v>
          </cell>
          <cell r="F463">
            <v>0</v>
          </cell>
          <cell r="G463">
            <v>0</v>
          </cell>
          <cell r="H463">
            <v>0</v>
          </cell>
          <cell r="I463">
            <v>0</v>
          </cell>
          <cell r="J463">
            <v>0</v>
          </cell>
          <cell r="K463">
            <v>0</v>
          </cell>
          <cell r="L463">
            <v>0</v>
          </cell>
        </row>
        <row r="465">
          <cell r="A465" t="str">
            <v>3.2. 중기운반 공사비 명세서</v>
          </cell>
          <cell r="B465" t="str">
            <v/>
          </cell>
          <cell r="C465">
            <v>1</v>
          </cell>
          <cell r="D465" t="str">
            <v xml:space="preserve">식    </v>
          </cell>
          <cell r="E465" t="str">
            <v/>
          </cell>
          <cell r="F465">
            <v>6108925</v>
          </cell>
          <cell r="G465" t="str">
            <v/>
          </cell>
          <cell r="H465">
            <v>0</v>
          </cell>
          <cell r="I465" t="str">
            <v/>
          </cell>
          <cell r="J465">
            <v>0</v>
          </cell>
          <cell r="K465" t="str">
            <v/>
          </cell>
          <cell r="L465">
            <v>6108925</v>
          </cell>
        </row>
        <row r="466">
          <cell r="A466" t="str">
            <v>중기운반(트럭트레일러)</v>
          </cell>
          <cell r="B466" t="str">
            <v>20ton</v>
          </cell>
          <cell r="C466">
            <v>9</v>
          </cell>
          <cell r="D466" t="str">
            <v xml:space="preserve">대    </v>
          </cell>
          <cell r="E466">
            <v>525874</v>
          </cell>
          <cell r="F466">
            <v>4732866</v>
          </cell>
          <cell r="G466">
            <v>0</v>
          </cell>
          <cell r="H466">
            <v>0</v>
          </cell>
          <cell r="I466">
            <v>0</v>
          </cell>
          <cell r="J466">
            <v>0</v>
          </cell>
          <cell r="K466">
            <v>525874</v>
          </cell>
          <cell r="L466">
            <v>4732866</v>
          </cell>
        </row>
        <row r="467">
          <cell r="A467" t="str">
            <v>중기운반(덤프)</v>
          </cell>
          <cell r="B467" t="str">
            <v>10.5ton</v>
          </cell>
          <cell r="C467">
            <v>5</v>
          </cell>
          <cell r="D467" t="str">
            <v xml:space="preserve">대    </v>
          </cell>
          <cell r="E467">
            <v>193573</v>
          </cell>
          <cell r="F467">
            <v>967865</v>
          </cell>
          <cell r="G467">
            <v>0</v>
          </cell>
          <cell r="H467">
            <v>0</v>
          </cell>
          <cell r="I467">
            <v>0</v>
          </cell>
          <cell r="J467">
            <v>0</v>
          </cell>
          <cell r="K467">
            <v>193573</v>
          </cell>
          <cell r="L467">
            <v>967865</v>
          </cell>
        </row>
        <row r="468">
          <cell r="A468" t="str">
            <v>중기운반(덤프)</v>
          </cell>
          <cell r="B468" t="str">
            <v>15ton</v>
          </cell>
          <cell r="C468">
            <v>1</v>
          </cell>
          <cell r="D468" t="str">
            <v xml:space="preserve">대    </v>
          </cell>
          <cell r="E468">
            <v>245563</v>
          </cell>
          <cell r="F468">
            <v>245563</v>
          </cell>
          <cell r="G468">
            <v>0</v>
          </cell>
          <cell r="H468">
            <v>0</v>
          </cell>
          <cell r="I468">
            <v>0</v>
          </cell>
          <cell r="J468">
            <v>0</v>
          </cell>
          <cell r="K468">
            <v>245563</v>
          </cell>
          <cell r="L468">
            <v>245563</v>
          </cell>
        </row>
        <row r="469">
          <cell r="A469" t="str">
            <v>중기운반(덤프)</v>
          </cell>
          <cell r="B469" t="str">
            <v>2.5ton</v>
          </cell>
          <cell r="C469">
            <v>0</v>
          </cell>
          <cell r="D469" t="str">
            <v xml:space="preserve">대    </v>
          </cell>
          <cell r="E469">
            <v>23658</v>
          </cell>
          <cell r="F469">
            <v>0</v>
          </cell>
          <cell r="G469">
            <v>0</v>
          </cell>
          <cell r="H469">
            <v>0</v>
          </cell>
          <cell r="I469">
            <v>0</v>
          </cell>
          <cell r="J469">
            <v>0</v>
          </cell>
          <cell r="K469">
            <v>23658</v>
          </cell>
          <cell r="L469">
            <v>0</v>
          </cell>
        </row>
        <row r="470">
          <cell r="A470" t="str">
            <v>중기운반(크레인, 타이어)</v>
          </cell>
          <cell r="B470" t="str">
            <v>10ton</v>
          </cell>
          <cell r="C470">
            <v>1</v>
          </cell>
          <cell r="D470" t="str">
            <v xml:space="preserve">대    </v>
          </cell>
          <cell r="E470">
            <v>55571</v>
          </cell>
          <cell r="F470">
            <v>55571</v>
          </cell>
          <cell r="G470">
            <v>0</v>
          </cell>
          <cell r="H470">
            <v>0</v>
          </cell>
          <cell r="I470">
            <v>0</v>
          </cell>
          <cell r="J470">
            <v>0</v>
          </cell>
          <cell r="K470">
            <v>55571</v>
          </cell>
          <cell r="L470">
            <v>55571</v>
          </cell>
        </row>
        <row r="471">
          <cell r="A471" t="str">
            <v>중기운반(크레인, 타이어)</v>
          </cell>
          <cell r="B471" t="str">
            <v>15ton</v>
          </cell>
          <cell r="C471">
            <v>0</v>
          </cell>
          <cell r="D471" t="str">
            <v xml:space="preserve">대    </v>
          </cell>
          <cell r="E471">
            <v>63739</v>
          </cell>
          <cell r="F471">
            <v>0</v>
          </cell>
          <cell r="G471">
            <v>0</v>
          </cell>
          <cell r="H471">
            <v>0</v>
          </cell>
          <cell r="I471">
            <v>0</v>
          </cell>
          <cell r="J471">
            <v>0</v>
          </cell>
          <cell r="K471">
            <v>63739</v>
          </cell>
          <cell r="L471">
            <v>0</v>
          </cell>
        </row>
        <row r="472">
          <cell r="A472" t="str">
            <v>중기운반(크레인, 타이어)</v>
          </cell>
          <cell r="B472" t="str">
            <v>20ton</v>
          </cell>
          <cell r="C472">
            <v>1</v>
          </cell>
          <cell r="D472" t="str">
            <v xml:space="preserve">대    </v>
          </cell>
          <cell r="E472">
            <v>72272</v>
          </cell>
          <cell r="F472">
            <v>72272</v>
          </cell>
          <cell r="G472">
            <v>0</v>
          </cell>
          <cell r="H472">
            <v>0</v>
          </cell>
          <cell r="I472">
            <v>0</v>
          </cell>
          <cell r="J472">
            <v>0</v>
          </cell>
          <cell r="K472">
            <v>72272</v>
          </cell>
          <cell r="L472">
            <v>72272</v>
          </cell>
        </row>
        <row r="473">
          <cell r="A473" t="str">
            <v>중기운반(크레인, 타이어)</v>
          </cell>
          <cell r="B473" t="str">
            <v>25ton</v>
          </cell>
          <cell r="C473">
            <v>0</v>
          </cell>
          <cell r="D473" t="str">
            <v xml:space="preserve">대    </v>
          </cell>
          <cell r="E473">
            <v>76608</v>
          </cell>
          <cell r="F473">
            <v>0</v>
          </cell>
          <cell r="G473">
            <v>0</v>
          </cell>
          <cell r="H473">
            <v>0</v>
          </cell>
          <cell r="I473">
            <v>0</v>
          </cell>
          <cell r="J473">
            <v>0</v>
          </cell>
          <cell r="K473">
            <v>76608</v>
          </cell>
          <cell r="L473">
            <v>0</v>
          </cell>
        </row>
        <row r="474">
          <cell r="A474" t="str">
            <v>중기운반(트럭탑제형 크레인)</v>
          </cell>
          <cell r="B474" t="str">
            <v>3ton</v>
          </cell>
          <cell r="C474">
            <v>1</v>
          </cell>
          <cell r="D474" t="str">
            <v xml:space="preserve">대    </v>
          </cell>
          <cell r="E474">
            <v>34788</v>
          </cell>
          <cell r="F474">
            <v>34788</v>
          </cell>
          <cell r="G474">
            <v>0</v>
          </cell>
          <cell r="H474">
            <v>0</v>
          </cell>
          <cell r="I474">
            <v>0</v>
          </cell>
          <cell r="J474">
            <v>0</v>
          </cell>
          <cell r="K474">
            <v>34788</v>
          </cell>
          <cell r="L474">
            <v>34788</v>
          </cell>
        </row>
        <row r="475">
          <cell r="A475" t="str">
            <v>중기운반(물탱크 살수차)</v>
          </cell>
          <cell r="B475" t="str">
            <v>5500L</v>
          </cell>
          <cell r="C475">
            <v>0</v>
          </cell>
          <cell r="D475" t="str">
            <v xml:space="preserve">대    </v>
          </cell>
          <cell r="E475">
            <v>30430</v>
          </cell>
          <cell r="F475">
            <v>0</v>
          </cell>
          <cell r="G475">
            <v>0</v>
          </cell>
          <cell r="H475">
            <v>0</v>
          </cell>
          <cell r="I475">
            <v>0</v>
          </cell>
          <cell r="J475">
            <v>0</v>
          </cell>
          <cell r="K475">
            <v>30430</v>
          </cell>
          <cell r="L475">
            <v>0</v>
          </cell>
        </row>
        <row r="476">
          <cell r="A476" t="str">
            <v/>
          </cell>
          <cell r="B476" t="str">
            <v/>
          </cell>
          <cell r="C476">
            <v>0</v>
          </cell>
          <cell r="D476" t="str">
            <v/>
          </cell>
          <cell r="E476">
            <v>0</v>
          </cell>
          <cell r="F476">
            <v>0</v>
          </cell>
          <cell r="G476">
            <v>0</v>
          </cell>
          <cell r="H476">
            <v>0</v>
          </cell>
          <cell r="I476">
            <v>0</v>
          </cell>
          <cell r="J476">
            <v>0</v>
          </cell>
          <cell r="K476">
            <v>0</v>
          </cell>
          <cell r="L476">
            <v>0</v>
          </cell>
        </row>
        <row r="478">
          <cell r="A478" t="str">
            <v>3.3. 품질관리비</v>
          </cell>
          <cell r="B478" t="str">
            <v/>
          </cell>
          <cell r="C478">
            <v>1</v>
          </cell>
          <cell r="D478" t="str">
            <v xml:space="preserve">식    </v>
          </cell>
          <cell r="E478" t="str">
            <v/>
          </cell>
          <cell r="F478">
            <v>204009600</v>
          </cell>
          <cell r="G478" t="str">
            <v/>
          </cell>
          <cell r="H478">
            <v>0</v>
          </cell>
          <cell r="I478" t="str">
            <v/>
          </cell>
          <cell r="J478">
            <v>0</v>
          </cell>
          <cell r="K478" t="str">
            <v/>
          </cell>
          <cell r="L478">
            <v>204009600</v>
          </cell>
        </row>
        <row r="479">
          <cell r="A479" t="str">
            <v xml:space="preserve">    1) 품질시험비</v>
          </cell>
          <cell r="B479" t="str">
            <v/>
          </cell>
          <cell r="C479">
            <v>1</v>
          </cell>
          <cell r="D479" t="str">
            <v xml:space="preserve">식    </v>
          </cell>
          <cell r="E479">
            <v>45676600</v>
          </cell>
          <cell r="F479">
            <v>45676600</v>
          </cell>
          <cell r="G479">
            <v>0</v>
          </cell>
          <cell r="H479">
            <v>0</v>
          </cell>
          <cell r="I479">
            <v>0</v>
          </cell>
          <cell r="J479">
            <v>0</v>
          </cell>
          <cell r="K479">
            <v>45676600</v>
          </cell>
          <cell r="L479">
            <v>45676600</v>
          </cell>
        </row>
        <row r="480">
          <cell r="A480" t="str">
            <v xml:space="preserve">    2) 품질관리활동비</v>
          </cell>
          <cell r="B480" t="str">
            <v/>
          </cell>
          <cell r="C480">
            <v>1</v>
          </cell>
          <cell r="D480" t="str">
            <v xml:space="preserve">식    </v>
          </cell>
          <cell r="E480">
            <v>158333000</v>
          </cell>
          <cell r="F480">
            <v>158333000</v>
          </cell>
          <cell r="G480">
            <v>0</v>
          </cell>
          <cell r="H480">
            <v>0</v>
          </cell>
          <cell r="I480">
            <v>0</v>
          </cell>
          <cell r="J480">
            <v>0</v>
          </cell>
          <cell r="K480">
            <v>158333000</v>
          </cell>
          <cell r="L480">
            <v>158333000</v>
          </cell>
        </row>
        <row r="481">
          <cell r="A481" t="str">
            <v/>
          </cell>
          <cell r="B481" t="str">
            <v/>
          </cell>
          <cell r="C481">
            <v>0</v>
          </cell>
          <cell r="D481" t="str">
            <v/>
          </cell>
          <cell r="E481">
            <v>0</v>
          </cell>
          <cell r="F481">
            <v>0</v>
          </cell>
          <cell r="G481">
            <v>0</v>
          </cell>
          <cell r="H481">
            <v>0</v>
          </cell>
          <cell r="I481">
            <v>0</v>
          </cell>
          <cell r="J481">
            <v>0</v>
          </cell>
          <cell r="K481">
            <v>0</v>
          </cell>
          <cell r="L481">
            <v>0</v>
          </cell>
        </row>
        <row r="483">
          <cell r="A483" t="str">
            <v xml:space="preserve">    1) 품질시험비</v>
          </cell>
          <cell r="B483" t="str">
            <v/>
          </cell>
          <cell r="C483">
            <v>1</v>
          </cell>
          <cell r="D483" t="str">
            <v xml:space="preserve">식    </v>
          </cell>
          <cell r="E483" t="str">
            <v/>
          </cell>
          <cell r="F483">
            <v>45676600</v>
          </cell>
          <cell r="G483" t="str">
            <v/>
          </cell>
          <cell r="H483">
            <v>0</v>
          </cell>
          <cell r="I483" t="str">
            <v/>
          </cell>
          <cell r="J483">
            <v>0</v>
          </cell>
          <cell r="K483" t="str">
            <v/>
          </cell>
          <cell r="L483">
            <v>45676600</v>
          </cell>
        </row>
        <row r="484">
          <cell r="A484" t="str">
            <v xml:space="preserve"> 가) 관리시험</v>
          </cell>
          <cell r="B484" t="str">
            <v/>
          </cell>
          <cell r="C484">
            <v>0</v>
          </cell>
          <cell r="D484" t="str">
            <v/>
          </cell>
          <cell r="E484">
            <v>0</v>
          </cell>
          <cell r="F484">
            <v>38260000</v>
          </cell>
          <cell r="G484">
            <v>0</v>
          </cell>
          <cell r="H484">
            <v>0</v>
          </cell>
          <cell r="I484">
            <v>0</v>
          </cell>
          <cell r="J484">
            <v>0</v>
          </cell>
          <cell r="K484">
            <v>0</v>
          </cell>
          <cell r="L484">
            <v>38260000</v>
          </cell>
        </row>
        <row r="485">
          <cell r="A485" t="str">
            <v xml:space="preserve">  다  짐</v>
          </cell>
          <cell r="B485" t="str">
            <v>성토용흙</v>
          </cell>
          <cell r="C485">
            <v>8</v>
          </cell>
          <cell r="D485" t="str">
            <v xml:space="preserve">회    </v>
          </cell>
          <cell r="E485">
            <v>176000</v>
          </cell>
          <cell r="F485">
            <v>1408000</v>
          </cell>
          <cell r="G485">
            <v>0</v>
          </cell>
          <cell r="H485">
            <v>0</v>
          </cell>
          <cell r="I485">
            <v>0</v>
          </cell>
          <cell r="J485">
            <v>0</v>
          </cell>
          <cell r="K485">
            <v>176000</v>
          </cell>
          <cell r="L485">
            <v>1408000</v>
          </cell>
        </row>
        <row r="486">
          <cell r="A486" t="str">
            <v xml:space="preserve">  현장밀도</v>
          </cell>
          <cell r="B486" t="str">
            <v>성토용흙</v>
          </cell>
          <cell r="C486">
            <v>8</v>
          </cell>
          <cell r="D486" t="str">
            <v xml:space="preserve">회    </v>
          </cell>
          <cell r="E486">
            <v>45700</v>
          </cell>
          <cell r="F486">
            <v>365600</v>
          </cell>
          <cell r="G486">
            <v>0</v>
          </cell>
          <cell r="H486">
            <v>0</v>
          </cell>
          <cell r="I486">
            <v>0</v>
          </cell>
          <cell r="J486">
            <v>0</v>
          </cell>
          <cell r="K486">
            <v>45700</v>
          </cell>
          <cell r="L486">
            <v>365600</v>
          </cell>
        </row>
        <row r="487">
          <cell r="A487" t="str">
            <v xml:space="preserve">  함수량</v>
          </cell>
          <cell r="B487" t="str">
            <v>성토용흙</v>
          </cell>
          <cell r="C487">
            <v>8</v>
          </cell>
          <cell r="D487" t="str">
            <v xml:space="preserve">회    </v>
          </cell>
          <cell r="E487">
            <v>6400</v>
          </cell>
          <cell r="F487">
            <v>51200</v>
          </cell>
          <cell r="G487">
            <v>0</v>
          </cell>
          <cell r="H487">
            <v>0</v>
          </cell>
          <cell r="I487">
            <v>0</v>
          </cell>
          <cell r="J487">
            <v>0</v>
          </cell>
          <cell r="K487">
            <v>6400</v>
          </cell>
          <cell r="L487">
            <v>51200</v>
          </cell>
        </row>
        <row r="488">
          <cell r="A488" t="str">
            <v xml:space="preserve">  현장밀도</v>
          </cell>
          <cell r="B488" t="str">
            <v>되메우기및뒷채움</v>
          </cell>
          <cell r="C488">
            <v>12</v>
          </cell>
          <cell r="D488" t="str">
            <v xml:space="preserve">회    </v>
          </cell>
          <cell r="E488">
            <v>78100</v>
          </cell>
          <cell r="F488">
            <v>937200</v>
          </cell>
          <cell r="G488">
            <v>0</v>
          </cell>
          <cell r="H488">
            <v>0</v>
          </cell>
          <cell r="I488">
            <v>0</v>
          </cell>
          <cell r="J488">
            <v>0</v>
          </cell>
          <cell r="K488">
            <v>78100</v>
          </cell>
          <cell r="L488">
            <v>937200</v>
          </cell>
        </row>
        <row r="489">
          <cell r="A489" t="str">
            <v xml:space="preserve">  함수비</v>
          </cell>
          <cell r="B489" t="str">
            <v>되메우기및뒷채움</v>
          </cell>
          <cell r="C489">
            <v>12</v>
          </cell>
          <cell r="D489" t="str">
            <v xml:space="preserve">회    </v>
          </cell>
          <cell r="E489">
            <v>6400</v>
          </cell>
          <cell r="F489">
            <v>76800</v>
          </cell>
          <cell r="G489">
            <v>0</v>
          </cell>
          <cell r="H489">
            <v>0</v>
          </cell>
          <cell r="I489">
            <v>0</v>
          </cell>
          <cell r="J489">
            <v>0</v>
          </cell>
          <cell r="K489">
            <v>6400</v>
          </cell>
          <cell r="L489">
            <v>76800</v>
          </cell>
        </row>
        <row r="490">
          <cell r="A490" t="str">
            <v xml:space="preserve">  다  짐</v>
          </cell>
          <cell r="B490" t="str">
            <v>되메우기및뒷채움</v>
          </cell>
          <cell r="C490">
            <v>12</v>
          </cell>
          <cell r="D490" t="str">
            <v xml:space="preserve">회    </v>
          </cell>
          <cell r="E490">
            <v>166400</v>
          </cell>
          <cell r="F490">
            <v>1996800</v>
          </cell>
          <cell r="G490">
            <v>0</v>
          </cell>
          <cell r="H490">
            <v>0</v>
          </cell>
          <cell r="I490">
            <v>0</v>
          </cell>
          <cell r="J490">
            <v>0</v>
          </cell>
          <cell r="K490">
            <v>166400</v>
          </cell>
          <cell r="L490">
            <v>1996800</v>
          </cell>
        </row>
        <row r="491">
          <cell r="A491" t="str">
            <v xml:space="preserve">  다짐</v>
          </cell>
          <cell r="B491" t="str">
            <v>보조기층</v>
          </cell>
          <cell r="C491">
            <v>14</v>
          </cell>
          <cell r="D491" t="str">
            <v xml:space="preserve">회    </v>
          </cell>
          <cell r="E491">
            <v>157000</v>
          </cell>
          <cell r="F491">
            <v>2198000</v>
          </cell>
          <cell r="G491">
            <v>0</v>
          </cell>
          <cell r="H491">
            <v>0</v>
          </cell>
          <cell r="I491">
            <v>0</v>
          </cell>
          <cell r="J491">
            <v>0</v>
          </cell>
          <cell r="K491">
            <v>157000</v>
          </cell>
          <cell r="L491">
            <v>2198000</v>
          </cell>
        </row>
        <row r="492">
          <cell r="A492" t="str">
            <v xml:space="preserve">  함수비</v>
          </cell>
          <cell r="B492" t="str">
            <v>보조기층</v>
          </cell>
          <cell r="C492">
            <v>14</v>
          </cell>
          <cell r="D492" t="str">
            <v xml:space="preserve">회    </v>
          </cell>
          <cell r="E492">
            <v>6300</v>
          </cell>
          <cell r="F492">
            <v>88200</v>
          </cell>
          <cell r="G492">
            <v>0</v>
          </cell>
          <cell r="H492">
            <v>0</v>
          </cell>
          <cell r="I492">
            <v>0</v>
          </cell>
          <cell r="J492">
            <v>0</v>
          </cell>
          <cell r="K492">
            <v>6300</v>
          </cell>
          <cell r="L492">
            <v>88200</v>
          </cell>
        </row>
        <row r="493">
          <cell r="A493" t="str">
            <v xml:space="preserve">  현장밀도</v>
          </cell>
          <cell r="B493" t="str">
            <v>보조기층</v>
          </cell>
          <cell r="C493">
            <v>14</v>
          </cell>
          <cell r="D493" t="str">
            <v xml:space="preserve">회    </v>
          </cell>
          <cell r="E493">
            <v>68700</v>
          </cell>
          <cell r="F493">
            <v>961800</v>
          </cell>
          <cell r="G493">
            <v>0</v>
          </cell>
          <cell r="H493">
            <v>0</v>
          </cell>
          <cell r="I493">
            <v>0</v>
          </cell>
          <cell r="J493">
            <v>0</v>
          </cell>
          <cell r="K493">
            <v>68700</v>
          </cell>
          <cell r="L493">
            <v>961800</v>
          </cell>
        </row>
        <row r="494">
          <cell r="A494" t="str">
            <v xml:space="preserve">  프루프롤링</v>
          </cell>
          <cell r="B494" t="str">
            <v>보조기층</v>
          </cell>
          <cell r="C494">
            <v>3</v>
          </cell>
          <cell r="D494" t="str">
            <v xml:space="preserve">회    </v>
          </cell>
          <cell r="E494">
            <v>132400</v>
          </cell>
          <cell r="F494">
            <v>397200</v>
          </cell>
          <cell r="G494">
            <v>0</v>
          </cell>
          <cell r="H494">
            <v>0</v>
          </cell>
          <cell r="I494">
            <v>0</v>
          </cell>
          <cell r="J494">
            <v>0</v>
          </cell>
          <cell r="K494">
            <v>132400</v>
          </cell>
          <cell r="L494">
            <v>397200</v>
          </cell>
        </row>
        <row r="495">
          <cell r="A495" t="str">
            <v xml:space="preserve">  평판재하</v>
          </cell>
          <cell r="B495" t="str">
            <v>보조기층</v>
          </cell>
          <cell r="C495">
            <v>1</v>
          </cell>
          <cell r="D495" t="str">
            <v xml:space="preserve">회    </v>
          </cell>
          <cell r="E495">
            <v>176600</v>
          </cell>
          <cell r="F495">
            <v>176600</v>
          </cell>
          <cell r="G495">
            <v>0</v>
          </cell>
          <cell r="H495">
            <v>0</v>
          </cell>
          <cell r="I495">
            <v>0</v>
          </cell>
          <cell r="J495">
            <v>0</v>
          </cell>
          <cell r="K495">
            <v>176600</v>
          </cell>
          <cell r="L495">
            <v>176600</v>
          </cell>
        </row>
        <row r="496">
          <cell r="A496" t="str">
            <v xml:space="preserve">  슬럼프</v>
          </cell>
          <cell r="B496" t="str">
            <v>굳지않은콘크리</v>
          </cell>
          <cell r="C496">
            <v>379</v>
          </cell>
          <cell r="D496" t="str">
            <v xml:space="preserve">회    </v>
          </cell>
          <cell r="E496">
            <v>1900</v>
          </cell>
          <cell r="F496">
            <v>720100</v>
          </cell>
          <cell r="G496">
            <v>0</v>
          </cell>
          <cell r="H496">
            <v>0</v>
          </cell>
          <cell r="I496">
            <v>0</v>
          </cell>
          <cell r="J496">
            <v>0</v>
          </cell>
          <cell r="K496">
            <v>1900</v>
          </cell>
          <cell r="L496">
            <v>720100</v>
          </cell>
        </row>
        <row r="497">
          <cell r="A497" t="str">
            <v xml:space="preserve">  공기량</v>
          </cell>
          <cell r="B497" t="str">
            <v>굳지않은콘크리</v>
          </cell>
          <cell r="C497">
            <v>379</v>
          </cell>
          <cell r="D497" t="str">
            <v xml:space="preserve">회    </v>
          </cell>
          <cell r="E497">
            <v>10200</v>
          </cell>
          <cell r="F497">
            <v>3865800</v>
          </cell>
          <cell r="G497">
            <v>0</v>
          </cell>
          <cell r="H497">
            <v>0</v>
          </cell>
          <cell r="I497">
            <v>0</v>
          </cell>
          <cell r="J497">
            <v>0</v>
          </cell>
          <cell r="K497">
            <v>10200</v>
          </cell>
          <cell r="L497">
            <v>3865800</v>
          </cell>
        </row>
        <row r="498">
          <cell r="A498" t="str">
            <v xml:space="preserve">  염화물함유량</v>
          </cell>
          <cell r="B498" t="str">
            <v>굳지않은콘크리</v>
          </cell>
          <cell r="C498">
            <v>379</v>
          </cell>
          <cell r="D498" t="str">
            <v xml:space="preserve">회    </v>
          </cell>
          <cell r="E498">
            <v>8100</v>
          </cell>
          <cell r="F498">
            <v>3069900</v>
          </cell>
          <cell r="G498">
            <v>0</v>
          </cell>
          <cell r="H498">
            <v>0</v>
          </cell>
          <cell r="I498">
            <v>0</v>
          </cell>
          <cell r="J498">
            <v>0</v>
          </cell>
          <cell r="K498">
            <v>8100</v>
          </cell>
          <cell r="L498">
            <v>3069900</v>
          </cell>
        </row>
        <row r="499">
          <cell r="A499" t="str">
            <v xml:space="preserve">  압축강도(3개한조)</v>
          </cell>
          <cell r="B499" t="str">
            <v>굳지않은콘크리</v>
          </cell>
          <cell r="C499">
            <v>379</v>
          </cell>
          <cell r="D499" t="str">
            <v xml:space="preserve">회    </v>
          </cell>
          <cell r="E499">
            <v>5700</v>
          </cell>
          <cell r="F499">
            <v>2160300</v>
          </cell>
          <cell r="G499">
            <v>0</v>
          </cell>
          <cell r="H499">
            <v>0</v>
          </cell>
          <cell r="I499">
            <v>0</v>
          </cell>
          <cell r="J499">
            <v>0</v>
          </cell>
          <cell r="K499">
            <v>5700</v>
          </cell>
          <cell r="L499">
            <v>2160300</v>
          </cell>
        </row>
        <row r="500">
          <cell r="A500" t="str">
            <v xml:space="preserve">  공시체제작</v>
          </cell>
          <cell r="B500" t="str">
            <v>굳지않은콘크리</v>
          </cell>
          <cell r="C500">
            <v>379</v>
          </cell>
          <cell r="D500" t="str">
            <v xml:space="preserve">회    </v>
          </cell>
          <cell r="E500">
            <v>39000</v>
          </cell>
          <cell r="F500">
            <v>14781000</v>
          </cell>
          <cell r="G500">
            <v>0</v>
          </cell>
          <cell r="H500">
            <v>0</v>
          </cell>
          <cell r="I500">
            <v>0</v>
          </cell>
          <cell r="J500">
            <v>0</v>
          </cell>
          <cell r="K500">
            <v>39000</v>
          </cell>
          <cell r="L500">
            <v>14781000</v>
          </cell>
        </row>
        <row r="501">
          <cell r="A501" t="str">
            <v xml:space="preserve">  밀도 및 흡수율</v>
          </cell>
          <cell r="B501" t="str">
            <v>석재</v>
          </cell>
          <cell r="C501">
            <v>0</v>
          </cell>
          <cell r="D501" t="str">
            <v xml:space="preserve">회    </v>
          </cell>
          <cell r="E501">
            <v>37200</v>
          </cell>
          <cell r="F501">
            <v>0</v>
          </cell>
          <cell r="G501">
            <v>0</v>
          </cell>
          <cell r="H501">
            <v>0</v>
          </cell>
          <cell r="I501">
            <v>0</v>
          </cell>
          <cell r="J501">
            <v>0</v>
          </cell>
          <cell r="K501">
            <v>37200</v>
          </cell>
          <cell r="L501">
            <v>0</v>
          </cell>
        </row>
        <row r="502">
          <cell r="A502" t="str">
            <v xml:space="preserve">  압축강도</v>
          </cell>
          <cell r="B502" t="str">
            <v>석재</v>
          </cell>
          <cell r="C502">
            <v>0</v>
          </cell>
          <cell r="D502" t="str">
            <v xml:space="preserve">회    </v>
          </cell>
          <cell r="E502">
            <v>17100</v>
          </cell>
          <cell r="F502">
            <v>0</v>
          </cell>
          <cell r="G502">
            <v>0</v>
          </cell>
          <cell r="H502">
            <v>0</v>
          </cell>
          <cell r="I502">
            <v>0</v>
          </cell>
          <cell r="J502">
            <v>0</v>
          </cell>
          <cell r="K502">
            <v>17100</v>
          </cell>
          <cell r="L502">
            <v>0</v>
          </cell>
        </row>
        <row r="503">
          <cell r="A503" t="str">
            <v xml:space="preserve">  말뚝재하시험</v>
          </cell>
          <cell r="B503" t="str">
            <v>정재하 시험</v>
          </cell>
          <cell r="C503">
            <v>2</v>
          </cell>
          <cell r="D503" t="str">
            <v xml:space="preserve">회    </v>
          </cell>
          <cell r="E503">
            <v>2028200</v>
          </cell>
          <cell r="F503">
            <v>4056400</v>
          </cell>
          <cell r="G503">
            <v>0</v>
          </cell>
          <cell r="H503">
            <v>0</v>
          </cell>
          <cell r="I503">
            <v>0</v>
          </cell>
          <cell r="J503">
            <v>0</v>
          </cell>
          <cell r="K503">
            <v>2028200</v>
          </cell>
          <cell r="L503">
            <v>4056400</v>
          </cell>
        </row>
        <row r="504">
          <cell r="A504" t="str">
            <v xml:space="preserve">  말뚝재하시험</v>
          </cell>
          <cell r="B504" t="str">
            <v>동재하 시험</v>
          </cell>
          <cell r="C504">
            <v>2</v>
          </cell>
          <cell r="D504" t="str">
            <v xml:space="preserve">회    </v>
          </cell>
          <cell r="E504">
            <v>348100</v>
          </cell>
          <cell r="F504">
            <v>696200</v>
          </cell>
          <cell r="G504">
            <v>0</v>
          </cell>
          <cell r="H504">
            <v>0</v>
          </cell>
          <cell r="I504">
            <v>0</v>
          </cell>
          <cell r="J504">
            <v>0</v>
          </cell>
          <cell r="K504">
            <v>348100</v>
          </cell>
          <cell r="L504">
            <v>696200</v>
          </cell>
        </row>
        <row r="505">
          <cell r="A505" t="str">
            <v xml:space="preserve">  토질조사</v>
          </cell>
          <cell r="B505" t="str">
            <v>필요시</v>
          </cell>
          <cell r="C505">
            <v>2</v>
          </cell>
          <cell r="D505" t="str">
            <v xml:space="preserve">회    </v>
          </cell>
          <cell r="E505">
            <v>111600</v>
          </cell>
          <cell r="F505">
            <v>223200</v>
          </cell>
          <cell r="G505">
            <v>0</v>
          </cell>
          <cell r="H505">
            <v>0</v>
          </cell>
          <cell r="I505">
            <v>0</v>
          </cell>
          <cell r="J505">
            <v>0</v>
          </cell>
          <cell r="K505">
            <v>111600</v>
          </cell>
          <cell r="L505">
            <v>223200</v>
          </cell>
        </row>
        <row r="506">
          <cell r="A506" t="str">
            <v xml:space="preserve">  겉모양 및 모양</v>
          </cell>
          <cell r="B506" t="str">
            <v>프리텐션방식원심력고강도콘크리트말뚝</v>
          </cell>
          <cell r="C506">
            <v>1</v>
          </cell>
          <cell r="D506" t="str">
            <v xml:space="preserve">회    </v>
          </cell>
          <cell r="E506">
            <v>1700</v>
          </cell>
          <cell r="F506">
            <v>1700</v>
          </cell>
          <cell r="G506">
            <v>0</v>
          </cell>
          <cell r="H506">
            <v>0</v>
          </cell>
          <cell r="I506">
            <v>0</v>
          </cell>
          <cell r="J506">
            <v>0</v>
          </cell>
          <cell r="K506">
            <v>1700</v>
          </cell>
          <cell r="L506">
            <v>1700</v>
          </cell>
        </row>
        <row r="507">
          <cell r="A507" t="str">
            <v xml:space="preserve">  치수</v>
          </cell>
          <cell r="B507" t="str">
            <v>프리텐션방식원심력고강도콘크리트말뚝</v>
          </cell>
          <cell r="C507">
            <v>1</v>
          </cell>
          <cell r="D507" t="str">
            <v xml:space="preserve">회    </v>
          </cell>
          <cell r="E507">
            <v>1700</v>
          </cell>
          <cell r="F507">
            <v>1700</v>
          </cell>
          <cell r="G507">
            <v>0</v>
          </cell>
          <cell r="H507">
            <v>0</v>
          </cell>
          <cell r="I507">
            <v>0</v>
          </cell>
          <cell r="J507">
            <v>0</v>
          </cell>
          <cell r="K507">
            <v>1700</v>
          </cell>
          <cell r="L507">
            <v>1700</v>
          </cell>
        </row>
        <row r="508">
          <cell r="A508" t="str">
            <v xml:space="preserve">  몸체 및 이음부의 휨강도</v>
          </cell>
          <cell r="B508" t="str">
            <v>프리텐션방식원심력고강도콘크리트말뚝</v>
          </cell>
          <cell r="C508">
            <v>1</v>
          </cell>
          <cell r="D508" t="str">
            <v xml:space="preserve">회    </v>
          </cell>
          <cell r="E508">
            <v>4200</v>
          </cell>
          <cell r="F508">
            <v>4200</v>
          </cell>
          <cell r="G508">
            <v>0</v>
          </cell>
          <cell r="H508">
            <v>0</v>
          </cell>
          <cell r="I508">
            <v>0</v>
          </cell>
          <cell r="J508">
            <v>0</v>
          </cell>
          <cell r="K508">
            <v>4200</v>
          </cell>
          <cell r="L508">
            <v>4200</v>
          </cell>
        </row>
        <row r="509">
          <cell r="A509" t="str">
            <v xml:space="preserve">  몸체의 축력 휨강도</v>
          </cell>
          <cell r="B509" t="str">
            <v>프리텐션방식원심력고강도콘크리트말뚝</v>
          </cell>
          <cell r="C509">
            <v>1</v>
          </cell>
          <cell r="D509" t="str">
            <v xml:space="preserve">회    </v>
          </cell>
          <cell r="E509">
            <v>1700</v>
          </cell>
          <cell r="F509">
            <v>1700</v>
          </cell>
          <cell r="G509">
            <v>0</v>
          </cell>
          <cell r="H509">
            <v>0</v>
          </cell>
          <cell r="I509">
            <v>0</v>
          </cell>
          <cell r="J509">
            <v>0</v>
          </cell>
          <cell r="K509">
            <v>1700</v>
          </cell>
          <cell r="L509">
            <v>1700</v>
          </cell>
        </row>
        <row r="510">
          <cell r="A510" t="str">
            <v xml:space="preserve">  몸체의 전단 강도</v>
          </cell>
          <cell r="B510" t="str">
            <v>프리텐션방식원심력고강도콘크리트말뚝</v>
          </cell>
          <cell r="C510">
            <v>1</v>
          </cell>
          <cell r="D510" t="str">
            <v xml:space="preserve">회    </v>
          </cell>
          <cell r="E510">
            <v>1700</v>
          </cell>
          <cell r="F510">
            <v>1700</v>
          </cell>
          <cell r="G510">
            <v>0</v>
          </cell>
          <cell r="H510">
            <v>0</v>
          </cell>
          <cell r="I510">
            <v>0</v>
          </cell>
          <cell r="J510">
            <v>0</v>
          </cell>
          <cell r="K510">
            <v>1700</v>
          </cell>
          <cell r="L510">
            <v>1700</v>
          </cell>
        </row>
        <row r="511">
          <cell r="A511" t="str">
            <v xml:space="preserve">  PC강재 및 철근배치</v>
          </cell>
          <cell r="B511" t="str">
            <v>프리텐션방식원심력고강도콘크리트말뚝</v>
          </cell>
          <cell r="C511">
            <v>1</v>
          </cell>
          <cell r="D511" t="str">
            <v xml:space="preserve">회    </v>
          </cell>
          <cell r="E511">
            <v>18700</v>
          </cell>
          <cell r="F511">
            <v>18700</v>
          </cell>
          <cell r="G511">
            <v>0</v>
          </cell>
          <cell r="H511">
            <v>0</v>
          </cell>
          <cell r="I511">
            <v>0</v>
          </cell>
          <cell r="J511">
            <v>0</v>
          </cell>
          <cell r="K511">
            <v>18700</v>
          </cell>
          <cell r="L511">
            <v>18700</v>
          </cell>
        </row>
        <row r="512">
          <cell r="A512" t="str">
            <v/>
          </cell>
          <cell r="B512" t="str">
            <v/>
          </cell>
          <cell r="C512">
            <v>0</v>
          </cell>
          <cell r="D512" t="str">
            <v/>
          </cell>
          <cell r="E512">
            <v>0</v>
          </cell>
          <cell r="F512">
            <v>0</v>
          </cell>
          <cell r="G512">
            <v>0</v>
          </cell>
          <cell r="H512">
            <v>0</v>
          </cell>
          <cell r="I512">
            <v>0</v>
          </cell>
          <cell r="J512">
            <v>0</v>
          </cell>
          <cell r="K512">
            <v>0</v>
          </cell>
          <cell r="L512">
            <v>0</v>
          </cell>
        </row>
        <row r="513">
          <cell r="A513" t="str">
            <v xml:space="preserve"> 나) 확인시험</v>
          </cell>
          <cell r="B513" t="str">
            <v/>
          </cell>
          <cell r="C513">
            <v>0</v>
          </cell>
          <cell r="D513" t="str">
            <v/>
          </cell>
          <cell r="E513">
            <v>0</v>
          </cell>
          <cell r="F513">
            <v>7416600</v>
          </cell>
          <cell r="G513">
            <v>0</v>
          </cell>
          <cell r="H513">
            <v>0</v>
          </cell>
          <cell r="I513">
            <v>0</v>
          </cell>
          <cell r="J513">
            <v>0</v>
          </cell>
          <cell r="K513">
            <v>0</v>
          </cell>
          <cell r="L513">
            <v>7416600</v>
          </cell>
        </row>
        <row r="514">
          <cell r="A514" t="str">
            <v xml:space="preserve">  다  짐</v>
          </cell>
          <cell r="B514" t="str">
            <v>성토용흙[수탁]</v>
          </cell>
          <cell r="C514">
            <v>1</v>
          </cell>
          <cell r="D514" t="str">
            <v xml:space="preserve">회    </v>
          </cell>
          <cell r="E514">
            <v>191400</v>
          </cell>
          <cell r="F514">
            <v>191400</v>
          </cell>
          <cell r="G514">
            <v>0</v>
          </cell>
          <cell r="H514">
            <v>0</v>
          </cell>
          <cell r="I514">
            <v>0</v>
          </cell>
          <cell r="J514">
            <v>0</v>
          </cell>
          <cell r="K514">
            <v>191400</v>
          </cell>
          <cell r="L514">
            <v>191400</v>
          </cell>
        </row>
        <row r="515">
          <cell r="A515" t="str">
            <v xml:space="preserve">  현장밀도</v>
          </cell>
          <cell r="B515" t="str">
            <v>성토용흙[수탁]</v>
          </cell>
          <cell r="C515">
            <v>1</v>
          </cell>
          <cell r="D515" t="str">
            <v xml:space="preserve">회    </v>
          </cell>
          <cell r="E515">
            <v>55400</v>
          </cell>
          <cell r="F515">
            <v>55400</v>
          </cell>
          <cell r="G515">
            <v>0</v>
          </cell>
          <cell r="H515">
            <v>0</v>
          </cell>
          <cell r="I515">
            <v>0</v>
          </cell>
          <cell r="J515">
            <v>0</v>
          </cell>
          <cell r="K515">
            <v>55400</v>
          </cell>
          <cell r="L515">
            <v>55400</v>
          </cell>
        </row>
        <row r="516">
          <cell r="A516" t="str">
            <v xml:space="preserve">  함수량</v>
          </cell>
          <cell r="B516" t="str">
            <v>성토용흙[수탁]</v>
          </cell>
          <cell r="C516">
            <v>1</v>
          </cell>
          <cell r="D516" t="str">
            <v xml:space="preserve">회    </v>
          </cell>
          <cell r="E516">
            <v>13100</v>
          </cell>
          <cell r="F516">
            <v>13100</v>
          </cell>
          <cell r="G516">
            <v>0</v>
          </cell>
          <cell r="H516">
            <v>0</v>
          </cell>
          <cell r="I516">
            <v>0</v>
          </cell>
          <cell r="J516">
            <v>0</v>
          </cell>
          <cell r="K516">
            <v>13100</v>
          </cell>
          <cell r="L516">
            <v>13100</v>
          </cell>
        </row>
        <row r="517">
          <cell r="A517" t="str">
            <v xml:space="preserve">  다  짐</v>
          </cell>
          <cell r="B517" t="str">
            <v>되메우기및뒷채움[수탁]</v>
          </cell>
          <cell r="C517">
            <v>1</v>
          </cell>
          <cell r="D517" t="str">
            <v xml:space="preserve">회    </v>
          </cell>
          <cell r="E517">
            <v>181800</v>
          </cell>
          <cell r="F517">
            <v>181800</v>
          </cell>
          <cell r="G517">
            <v>0</v>
          </cell>
          <cell r="H517">
            <v>0</v>
          </cell>
          <cell r="I517">
            <v>0</v>
          </cell>
          <cell r="J517">
            <v>0</v>
          </cell>
          <cell r="K517">
            <v>181800</v>
          </cell>
          <cell r="L517">
            <v>181800</v>
          </cell>
        </row>
        <row r="518">
          <cell r="A518" t="str">
            <v xml:space="preserve">  현장밀도</v>
          </cell>
          <cell r="B518" t="str">
            <v>되메우기및뒷채움[수탁]</v>
          </cell>
          <cell r="C518">
            <v>1</v>
          </cell>
          <cell r="D518" t="str">
            <v xml:space="preserve">회    </v>
          </cell>
          <cell r="E518">
            <v>87800</v>
          </cell>
          <cell r="F518">
            <v>87800</v>
          </cell>
          <cell r="G518">
            <v>0</v>
          </cell>
          <cell r="H518">
            <v>0</v>
          </cell>
          <cell r="I518">
            <v>0</v>
          </cell>
          <cell r="J518">
            <v>0</v>
          </cell>
          <cell r="K518">
            <v>87800</v>
          </cell>
          <cell r="L518">
            <v>87800</v>
          </cell>
        </row>
        <row r="519">
          <cell r="A519" t="str">
            <v xml:space="preserve">  함수비</v>
          </cell>
          <cell r="B519" t="str">
            <v>되메우기및뒷채움[수탁]</v>
          </cell>
          <cell r="C519">
            <v>1</v>
          </cell>
          <cell r="D519" t="str">
            <v xml:space="preserve">회    </v>
          </cell>
          <cell r="E519">
            <v>13100</v>
          </cell>
          <cell r="F519">
            <v>13100</v>
          </cell>
          <cell r="G519">
            <v>0</v>
          </cell>
          <cell r="H519">
            <v>0</v>
          </cell>
          <cell r="I519">
            <v>0</v>
          </cell>
          <cell r="J519">
            <v>0</v>
          </cell>
          <cell r="K519">
            <v>13100</v>
          </cell>
          <cell r="L519">
            <v>13100</v>
          </cell>
        </row>
        <row r="520">
          <cell r="A520" t="str">
            <v xml:space="preserve">  다짐</v>
          </cell>
          <cell r="B520" t="str">
            <v>보조기층(수탁)</v>
          </cell>
          <cell r="C520">
            <v>1</v>
          </cell>
          <cell r="D520" t="str">
            <v xml:space="preserve">회    </v>
          </cell>
          <cell r="E520">
            <v>172500</v>
          </cell>
          <cell r="F520">
            <v>172500</v>
          </cell>
          <cell r="G520">
            <v>0</v>
          </cell>
          <cell r="H520">
            <v>0</v>
          </cell>
          <cell r="I520">
            <v>0</v>
          </cell>
          <cell r="J520">
            <v>0</v>
          </cell>
          <cell r="K520">
            <v>172500</v>
          </cell>
          <cell r="L520">
            <v>172500</v>
          </cell>
        </row>
        <row r="521">
          <cell r="A521" t="str">
            <v xml:space="preserve">  함수비</v>
          </cell>
          <cell r="B521" t="str">
            <v>보조기층(수탁)</v>
          </cell>
          <cell r="C521">
            <v>1</v>
          </cell>
          <cell r="D521" t="str">
            <v xml:space="preserve">회    </v>
          </cell>
          <cell r="E521">
            <v>13000</v>
          </cell>
          <cell r="F521">
            <v>13000</v>
          </cell>
          <cell r="G521">
            <v>0</v>
          </cell>
          <cell r="H521">
            <v>0</v>
          </cell>
          <cell r="I521">
            <v>0</v>
          </cell>
          <cell r="J521">
            <v>0</v>
          </cell>
          <cell r="K521">
            <v>13000</v>
          </cell>
          <cell r="L521">
            <v>13000</v>
          </cell>
        </row>
        <row r="522">
          <cell r="A522" t="str">
            <v xml:space="preserve">  현장밀도</v>
          </cell>
          <cell r="B522" t="str">
            <v>보조기층(수탁)</v>
          </cell>
          <cell r="C522">
            <v>1</v>
          </cell>
          <cell r="D522" t="str">
            <v xml:space="preserve">회    </v>
          </cell>
          <cell r="E522">
            <v>78400</v>
          </cell>
          <cell r="F522">
            <v>78400</v>
          </cell>
          <cell r="G522">
            <v>0</v>
          </cell>
          <cell r="H522">
            <v>0</v>
          </cell>
          <cell r="I522">
            <v>0</v>
          </cell>
          <cell r="J522">
            <v>0</v>
          </cell>
          <cell r="K522">
            <v>78400</v>
          </cell>
          <cell r="L522">
            <v>78400</v>
          </cell>
        </row>
        <row r="523">
          <cell r="A523" t="str">
            <v xml:space="preserve">  프루프롤링</v>
          </cell>
          <cell r="B523" t="str">
            <v>보조기층(수탁)</v>
          </cell>
          <cell r="C523">
            <v>1</v>
          </cell>
          <cell r="D523" t="str">
            <v xml:space="preserve">회    </v>
          </cell>
          <cell r="E523">
            <v>142100</v>
          </cell>
          <cell r="F523">
            <v>142100</v>
          </cell>
          <cell r="G523">
            <v>0</v>
          </cell>
          <cell r="H523">
            <v>0</v>
          </cell>
          <cell r="I523">
            <v>0</v>
          </cell>
          <cell r="J523">
            <v>0</v>
          </cell>
          <cell r="K523">
            <v>142100</v>
          </cell>
          <cell r="L523">
            <v>142100</v>
          </cell>
        </row>
        <row r="524">
          <cell r="A524" t="str">
            <v xml:space="preserve">  평판재하</v>
          </cell>
          <cell r="B524" t="str">
            <v>보조기층(수탁)</v>
          </cell>
          <cell r="C524">
            <v>1</v>
          </cell>
          <cell r="D524" t="str">
            <v xml:space="preserve">회    </v>
          </cell>
          <cell r="E524">
            <v>192000</v>
          </cell>
          <cell r="F524">
            <v>192000</v>
          </cell>
          <cell r="G524">
            <v>0</v>
          </cell>
          <cell r="H524">
            <v>0</v>
          </cell>
          <cell r="I524">
            <v>0</v>
          </cell>
          <cell r="J524">
            <v>0</v>
          </cell>
          <cell r="K524">
            <v>192000</v>
          </cell>
          <cell r="L524">
            <v>192000</v>
          </cell>
        </row>
        <row r="525">
          <cell r="A525" t="str">
            <v xml:space="preserve">  슬럼프</v>
          </cell>
          <cell r="B525" t="str">
            <v>굳지않은콘크리[수탁]</v>
          </cell>
          <cell r="C525">
            <v>38</v>
          </cell>
          <cell r="D525" t="str">
            <v xml:space="preserve">회    </v>
          </cell>
          <cell r="E525">
            <v>8700</v>
          </cell>
          <cell r="F525">
            <v>330600</v>
          </cell>
          <cell r="G525">
            <v>0</v>
          </cell>
          <cell r="H525">
            <v>0</v>
          </cell>
          <cell r="I525">
            <v>0</v>
          </cell>
          <cell r="J525">
            <v>0</v>
          </cell>
          <cell r="K525">
            <v>8700</v>
          </cell>
          <cell r="L525">
            <v>330600</v>
          </cell>
        </row>
        <row r="526">
          <cell r="A526" t="str">
            <v xml:space="preserve">  공기량</v>
          </cell>
          <cell r="B526" t="str">
            <v>굳지않은콘크리[수탁]</v>
          </cell>
          <cell r="C526">
            <v>38</v>
          </cell>
          <cell r="D526" t="str">
            <v xml:space="preserve">회    </v>
          </cell>
          <cell r="E526">
            <v>19900</v>
          </cell>
          <cell r="F526">
            <v>756200</v>
          </cell>
          <cell r="G526">
            <v>0</v>
          </cell>
          <cell r="H526">
            <v>0</v>
          </cell>
          <cell r="I526">
            <v>0</v>
          </cell>
          <cell r="J526">
            <v>0</v>
          </cell>
          <cell r="K526">
            <v>19900</v>
          </cell>
          <cell r="L526">
            <v>756200</v>
          </cell>
        </row>
        <row r="527">
          <cell r="A527" t="str">
            <v xml:space="preserve">  염화물함유량</v>
          </cell>
          <cell r="B527" t="str">
            <v>굳지않은콘크리[수탁]</v>
          </cell>
          <cell r="C527">
            <v>38</v>
          </cell>
          <cell r="D527" t="str">
            <v xml:space="preserve">회    </v>
          </cell>
          <cell r="E527">
            <v>17700</v>
          </cell>
          <cell r="F527">
            <v>672600</v>
          </cell>
          <cell r="G527">
            <v>0</v>
          </cell>
          <cell r="H527">
            <v>0</v>
          </cell>
          <cell r="I527">
            <v>0</v>
          </cell>
          <cell r="J527">
            <v>0</v>
          </cell>
          <cell r="K527">
            <v>17700</v>
          </cell>
          <cell r="L527">
            <v>672600</v>
          </cell>
        </row>
        <row r="528">
          <cell r="A528" t="str">
            <v xml:space="preserve">  압축강도(3개한조)</v>
          </cell>
          <cell r="B528" t="str">
            <v>굳지않은콘크리[수탁]</v>
          </cell>
          <cell r="C528">
            <v>38</v>
          </cell>
          <cell r="D528" t="str">
            <v xml:space="preserve">회    </v>
          </cell>
          <cell r="E528">
            <v>12500</v>
          </cell>
          <cell r="F528">
            <v>475000</v>
          </cell>
          <cell r="G528">
            <v>0</v>
          </cell>
          <cell r="H528">
            <v>0</v>
          </cell>
          <cell r="I528">
            <v>0</v>
          </cell>
          <cell r="J528">
            <v>0</v>
          </cell>
          <cell r="K528">
            <v>12500</v>
          </cell>
          <cell r="L528">
            <v>475000</v>
          </cell>
        </row>
        <row r="529">
          <cell r="A529" t="str">
            <v xml:space="preserve">  공시체제작</v>
          </cell>
          <cell r="B529" t="str">
            <v>굳지않은콘크리[수탁]</v>
          </cell>
          <cell r="C529">
            <v>38</v>
          </cell>
          <cell r="D529" t="str">
            <v xml:space="preserve">회    </v>
          </cell>
          <cell r="E529">
            <v>48700</v>
          </cell>
          <cell r="F529">
            <v>1850600</v>
          </cell>
          <cell r="G529">
            <v>0</v>
          </cell>
          <cell r="H529">
            <v>0</v>
          </cell>
          <cell r="I529">
            <v>0</v>
          </cell>
          <cell r="J529">
            <v>0</v>
          </cell>
          <cell r="K529">
            <v>48700</v>
          </cell>
          <cell r="L529">
            <v>1850600</v>
          </cell>
        </row>
        <row r="530">
          <cell r="A530" t="str">
            <v xml:space="preserve">  평누름에 의한 압축하중</v>
          </cell>
          <cell r="B530" t="str">
            <v>강재 파이프서포트</v>
          </cell>
          <cell r="C530">
            <v>1</v>
          </cell>
          <cell r="D530" t="str">
            <v xml:space="preserve">회    </v>
          </cell>
          <cell r="E530">
            <v>156000</v>
          </cell>
          <cell r="F530">
            <v>156000</v>
          </cell>
          <cell r="G530">
            <v>0</v>
          </cell>
          <cell r="H530">
            <v>0</v>
          </cell>
          <cell r="I530">
            <v>0</v>
          </cell>
          <cell r="J530">
            <v>0</v>
          </cell>
          <cell r="K530">
            <v>156000</v>
          </cell>
          <cell r="L530">
            <v>156000</v>
          </cell>
        </row>
        <row r="531">
          <cell r="A531" t="str">
            <v xml:space="preserve">  인장하중</v>
          </cell>
          <cell r="B531" t="str">
            <v>강관비계용부재(비계용강관)</v>
          </cell>
          <cell r="C531">
            <v>1</v>
          </cell>
          <cell r="D531" t="str">
            <v xml:space="preserve">회    </v>
          </cell>
          <cell r="E531">
            <v>198000</v>
          </cell>
          <cell r="F531">
            <v>198000</v>
          </cell>
          <cell r="G531">
            <v>0</v>
          </cell>
          <cell r="H531">
            <v>0</v>
          </cell>
          <cell r="I531">
            <v>0</v>
          </cell>
          <cell r="J531">
            <v>0</v>
          </cell>
          <cell r="K531">
            <v>198000</v>
          </cell>
          <cell r="L531">
            <v>198000</v>
          </cell>
        </row>
        <row r="532">
          <cell r="A532" t="str">
            <v xml:space="preserve">  휨하중/인장하중/압축하중</v>
          </cell>
          <cell r="B532" t="str">
            <v>강관비계용부재(강관조인트)</v>
          </cell>
          <cell r="C532">
            <v>1</v>
          </cell>
          <cell r="D532" t="str">
            <v xml:space="preserve">회    </v>
          </cell>
          <cell r="E532">
            <v>561000</v>
          </cell>
          <cell r="F532">
            <v>561000</v>
          </cell>
          <cell r="G532">
            <v>0</v>
          </cell>
          <cell r="H532">
            <v>0</v>
          </cell>
          <cell r="I532">
            <v>0</v>
          </cell>
          <cell r="J532">
            <v>0</v>
          </cell>
          <cell r="K532">
            <v>561000</v>
          </cell>
          <cell r="L532">
            <v>561000</v>
          </cell>
        </row>
        <row r="533">
          <cell r="A533" t="str">
            <v xml:space="preserve">  압축하중</v>
          </cell>
          <cell r="B533" t="str">
            <v>조립형비계및동바리부재(수직재)</v>
          </cell>
          <cell r="C533">
            <v>1</v>
          </cell>
          <cell r="D533" t="str">
            <v xml:space="preserve">회    </v>
          </cell>
          <cell r="E533">
            <v>206000</v>
          </cell>
          <cell r="F533">
            <v>206000</v>
          </cell>
          <cell r="G533">
            <v>0</v>
          </cell>
          <cell r="H533">
            <v>0</v>
          </cell>
          <cell r="I533">
            <v>0</v>
          </cell>
          <cell r="J533">
            <v>0</v>
          </cell>
          <cell r="K533">
            <v>206000</v>
          </cell>
          <cell r="L533">
            <v>206000</v>
          </cell>
        </row>
        <row r="534">
          <cell r="A534" t="str">
            <v xml:space="preserve">  휨하중</v>
          </cell>
          <cell r="B534" t="str">
            <v>조립형비계및동바리부재(수평재)</v>
          </cell>
          <cell r="C534">
            <v>1</v>
          </cell>
          <cell r="D534" t="str">
            <v xml:space="preserve">회    </v>
          </cell>
          <cell r="E534">
            <v>273000</v>
          </cell>
          <cell r="F534">
            <v>273000</v>
          </cell>
          <cell r="G534">
            <v>0</v>
          </cell>
          <cell r="H534">
            <v>0</v>
          </cell>
          <cell r="I534">
            <v>0</v>
          </cell>
          <cell r="J534">
            <v>0</v>
          </cell>
          <cell r="K534">
            <v>273000</v>
          </cell>
          <cell r="L534">
            <v>273000</v>
          </cell>
        </row>
        <row r="535">
          <cell r="A535" t="str">
            <v xml:space="preserve">  압축하중</v>
          </cell>
          <cell r="B535" t="str">
            <v>조립형비계및동바리부재(가새재)</v>
          </cell>
          <cell r="C535">
            <v>1</v>
          </cell>
          <cell r="D535" t="str">
            <v xml:space="preserve">회    </v>
          </cell>
          <cell r="E535">
            <v>189000</v>
          </cell>
          <cell r="F535">
            <v>189000</v>
          </cell>
          <cell r="G535">
            <v>0</v>
          </cell>
          <cell r="H535">
            <v>0</v>
          </cell>
          <cell r="I535">
            <v>0</v>
          </cell>
          <cell r="J535">
            <v>0</v>
          </cell>
          <cell r="K535">
            <v>189000</v>
          </cell>
          <cell r="L535">
            <v>189000</v>
          </cell>
        </row>
        <row r="536">
          <cell r="A536" t="str">
            <v xml:space="preserve">  휨하중</v>
          </cell>
          <cell r="B536" t="str">
            <v>조립형비계및동바리부재(트러스)</v>
          </cell>
          <cell r="C536">
            <v>1</v>
          </cell>
          <cell r="D536" t="str">
            <v xml:space="preserve">회    </v>
          </cell>
          <cell r="E536">
            <v>242000</v>
          </cell>
          <cell r="F536">
            <v>242000</v>
          </cell>
          <cell r="G536">
            <v>0</v>
          </cell>
          <cell r="H536">
            <v>0</v>
          </cell>
          <cell r="I536">
            <v>0</v>
          </cell>
          <cell r="J536">
            <v>0</v>
          </cell>
          <cell r="K536">
            <v>242000</v>
          </cell>
          <cell r="L536">
            <v>242000</v>
          </cell>
        </row>
        <row r="537">
          <cell r="A537" t="str">
            <v xml:space="preserve">  압축/인장하중</v>
          </cell>
          <cell r="B537" t="str">
            <v>조립형비계및동바리부재(연결조인트)</v>
          </cell>
          <cell r="C537">
            <v>1</v>
          </cell>
          <cell r="D537" t="str">
            <v xml:space="preserve">회    </v>
          </cell>
          <cell r="E537">
            <v>366000</v>
          </cell>
          <cell r="F537">
            <v>366000</v>
          </cell>
          <cell r="G537">
            <v>0</v>
          </cell>
          <cell r="H537">
            <v>0</v>
          </cell>
          <cell r="I537">
            <v>0</v>
          </cell>
          <cell r="J537">
            <v>0</v>
          </cell>
          <cell r="K537">
            <v>366000</v>
          </cell>
          <cell r="L537">
            <v>366000</v>
          </cell>
        </row>
        <row r="538">
          <cell r="A538" t="str">
            <v xml:space="preserve">  밀도 및 흡수율</v>
          </cell>
          <cell r="B538" t="str">
            <v>석재(수탁)</v>
          </cell>
          <cell r="C538">
            <v>0</v>
          </cell>
          <cell r="D538" t="str">
            <v xml:space="preserve">회    </v>
          </cell>
          <cell r="E538">
            <v>46800</v>
          </cell>
          <cell r="F538">
            <v>0</v>
          </cell>
          <cell r="G538">
            <v>0</v>
          </cell>
          <cell r="H538">
            <v>0</v>
          </cell>
          <cell r="I538">
            <v>0</v>
          </cell>
          <cell r="J538">
            <v>0</v>
          </cell>
          <cell r="K538">
            <v>46800</v>
          </cell>
          <cell r="L538">
            <v>0</v>
          </cell>
        </row>
        <row r="539">
          <cell r="A539" t="str">
            <v xml:space="preserve">  압축강도</v>
          </cell>
          <cell r="B539" t="str">
            <v>석재(수탁)</v>
          </cell>
          <cell r="C539">
            <v>0</v>
          </cell>
          <cell r="D539" t="str">
            <v xml:space="preserve">회    </v>
          </cell>
          <cell r="E539">
            <v>26800</v>
          </cell>
          <cell r="F539">
            <v>0</v>
          </cell>
          <cell r="G539">
            <v>0</v>
          </cell>
          <cell r="H539">
            <v>0</v>
          </cell>
          <cell r="I539">
            <v>0</v>
          </cell>
          <cell r="J539">
            <v>0</v>
          </cell>
          <cell r="K539">
            <v>26800</v>
          </cell>
          <cell r="L539">
            <v>0</v>
          </cell>
        </row>
        <row r="540">
          <cell r="A540" t="str">
            <v/>
          </cell>
          <cell r="B540" t="str">
            <v/>
          </cell>
          <cell r="C540">
            <v>0</v>
          </cell>
          <cell r="D540" t="str">
            <v/>
          </cell>
          <cell r="E540">
            <v>0</v>
          </cell>
          <cell r="F540">
            <v>0</v>
          </cell>
          <cell r="G540">
            <v>0</v>
          </cell>
          <cell r="H540">
            <v>0</v>
          </cell>
          <cell r="I540">
            <v>0</v>
          </cell>
          <cell r="J540">
            <v>0</v>
          </cell>
          <cell r="K540">
            <v>0</v>
          </cell>
          <cell r="L540">
            <v>0</v>
          </cell>
        </row>
        <row r="542">
          <cell r="A542" t="str">
            <v xml:space="preserve">    2) 품질관리활동비</v>
          </cell>
          <cell r="B542" t="str">
            <v/>
          </cell>
          <cell r="C542">
            <v>1</v>
          </cell>
          <cell r="D542" t="str">
            <v xml:space="preserve">식    </v>
          </cell>
          <cell r="E542" t="str">
            <v/>
          </cell>
          <cell r="F542">
            <v>158333000</v>
          </cell>
          <cell r="G542" t="str">
            <v/>
          </cell>
          <cell r="H542">
            <v>0</v>
          </cell>
          <cell r="I542" t="str">
            <v/>
          </cell>
          <cell r="J542">
            <v>0</v>
          </cell>
          <cell r="K542" t="str">
            <v/>
          </cell>
          <cell r="L542">
            <v>158333000</v>
          </cell>
        </row>
        <row r="543">
          <cell r="A543" t="str">
            <v>품질관리활동비</v>
          </cell>
          <cell r="B543" t="str">
            <v>내역별첨</v>
          </cell>
          <cell r="C543">
            <v>1</v>
          </cell>
          <cell r="D543" t="str">
            <v xml:space="preserve">식    </v>
          </cell>
          <cell r="E543">
            <v>158333000</v>
          </cell>
          <cell r="F543">
            <v>158333000</v>
          </cell>
          <cell r="G543">
            <v>0</v>
          </cell>
          <cell r="H543">
            <v>0</v>
          </cell>
          <cell r="I543">
            <v>0</v>
          </cell>
          <cell r="J543">
            <v>0</v>
          </cell>
          <cell r="K543">
            <v>158333000</v>
          </cell>
          <cell r="L543">
            <v>158333000</v>
          </cell>
        </row>
        <row r="544">
          <cell r="A544" t="str">
            <v/>
          </cell>
          <cell r="B544" t="str">
            <v/>
          </cell>
          <cell r="C544">
            <v>0</v>
          </cell>
          <cell r="D544" t="str">
            <v/>
          </cell>
          <cell r="E544">
            <v>0</v>
          </cell>
          <cell r="F544">
            <v>0</v>
          </cell>
          <cell r="G544">
            <v>0</v>
          </cell>
          <cell r="H544">
            <v>0</v>
          </cell>
          <cell r="I544">
            <v>0</v>
          </cell>
          <cell r="J544">
            <v>0</v>
          </cell>
          <cell r="K544">
            <v>0</v>
          </cell>
          <cell r="L544">
            <v>0</v>
          </cell>
        </row>
        <row r="546">
          <cell r="A546" t="str">
            <v>3.4. 구조물헐기</v>
          </cell>
          <cell r="B546" t="str">
            <v/>
          </cell>
          <cell r="C546">
            <v>1</v>
          </cell>
          <cell r="D546" t="str">
            <v xml:space="preserve">식    </v>
          </cell>
          <cell r="E546" t="str">
            <v/>
          </cell>
          <cell r="F546">
            <v>224990171</v>
          </cell>
          <cell r="G546" t="str">
            <v/>
          </cell>
          <cell r="H546">
            <v>23376093</v>
          </cell>
          <cell r="I546" t="str">
            <v/>
          </cell>
          <cell r="J546">
            <v>126167457</v>
          </cell>
          <cell r="K546" t="str">
            <v/>
          </cell>
          <cell r="L546">
            <v>75446621</v>
          </cell>
        </row>
        <row r="547">
          <cell r="A547" t="str">
            <v>구조물헐기(브레이카,철근)</v>
          </cell>
          <cell r="B547" t="str">
            <v>T=30㎝미만</v>
          </cell>
          <cell r="C547">
            <v>362.45</v>
          </cell>
          <cell r="D547" t="str">
            <v xml:space="preserve">㎥    </v>
          </cell>
          <cell r="E547">
            <v>47406</v>
          </cell>
          <cell r="F547">
            <v>17182303</v>
          </cell>
          <cell r="G547">
            <v>1893</v>
          </cell>
          <cell r="H547">
            <v>686117</v>
          </cell>
          <cell r="I547">
            <v>32512</v>
          </cell>
          <cell r="J547">
            <v>11783974</v>
          </cell>
          <cell r="K547">
            <v>13001</v>
          </cell>
          <cell r="L547">
            <v>4712212</v>
          </cell>
        </row>
        <row r="548">
          <cell r="A548" t="str">
            <v>구조물헐기(브레이카,철근)</v>
          </cell>
          <cell r="B548" t="str">
            <v>T=30㎝이상</v>
          </cell>
          <cell r="C548">
            <v>391.56</v>
          </cell>
          <cell r="D548" t="str">
            <v xml:space="preserve">㎥    </v>
          </cell>
          <cell r="E548">
            <v>55883</v>
          </cell>
          <cell r="F548">
            <v>21881546</v>
          </cell>
          <cell r="G548">
            <v>3464</v>
          </cell>
          <cell r="H548">
            <v>1356363</v>
          </cell>
          <cell r="I548">
            <v>36881</v>
          </cell>
          <cell r="J548">
            <v>14441124</v>
          </cell>
          <cell r="K548">
            <v>15538</v>
          </cell>
          <cell r="L548">
            <v>6084059</v>
          </cell>
        </row>
        <row r="549">
          <cell r="A549" t="str">
            <v>구조물헐기(브레이카,무근)</v>
          </cell>
          <cell r="B549" t="str">
            <v>T=30㎝미만</v>
          </cell>
          <cell r="C549">
            <v>3592.96</v>
          </cell>
          <cell r="D549" t="str">
            <v xml:space="preserve">㎥    </v>
          </cell>
          <cell r="E549">
            <v>22527</v>
          </cell>
          <cell r="F549">
            <v>80938609</v>
          </cell>
          <cell r="G549">
            <v>4290</v>
          </cell>
          <cell r="H549">
            <v>15413798</v>
          </cell>
          <cell r="I549">
            <v>11313</v>
          </cell>
          <cell r="J549">
            <v>40647156</v>
          </cell>
          <cell r="K549">
            <v>6924</v>
          </cell>
          <cell r="L549">
            <v>24877655</v>
          </cell>
        </row>
        <row r="550">
          <cell r="A550" t="str">
            <v>구조물헐기(브레이카,아스콘)</v>
          </cell>
          <cell r="B550" t="str">
            <v>T=30㎝미만</v>
          </cell>
          <cell r="C550">
            <v>0</v>
          </cell>
          <cell r="D550" t="str">
            <v xml:space="preserve">㎥    </v>
          </cell>
          <cell r="E550">
            <v>6580</v>
          </cell>
          <cell r="F550">
            <v>0</v>
          </cell>
          <cell r="G550">
            <v>1233</v>
          </cell>
          <cell r="H550">
            <v>0</v>
          </cell>
          <cell r="I550">
            <v>3357</v>
          </cell>
          <cell r="J550">
            <v>0</v>
          </cell>
          <cell r="K550">
            <v>1990</v>
          </cell>
          <cell r="L550">
            <v>0</v>
          </cell>
        </row>
        <row r="551">
          <cell r="A551" t="str">
            <v>호안블록해체</v>
          </cell>
          <cell r="B551" t="str">
            <v>기계사용</v>
          </cell>
          <cell r="C551">
            <v>24261.54</v>
          </cell>
          <cell r="D551" t="str">
            <v xml:space="preserve">㎡    </v>
          </cell>
          <cell r="E551">
            <v>3075</v>
          </cell>
          <cell r="F551">
            <v>74604233</v>
          </cell>
          <cell r="G551">
            <v>244</v>
          </cell>
          <cell r="H551">
            <v>5919815</v>
          </cell>
          <cell r="I551">
            <v>2444</v>
          </cell>
          <cell r="J551">
            <v>59295203</v>
          </cell>
          <cell r="K551">
            <v>387</v>
          </cell>
          <cell r="L551">
            <v>9389215</v>
          </cell>
        </row>
        <row r="552">
          <cell r="A552" t="str">
            <v>폐기물 적재상차비</v>
          </cell>
          <cell r="B552" t="str">
            <v/>
          </cell>
          <cell r="C552">
            <v>16694.22</v>
          </cell>
          <cell r="D552" t="str">
            <v xml:space="preserve">ton   </v>
          </cell>
          <cell r="E552">
            <v>1820</v>
          </cell>
          <cell r="F552">
            <v>30383480</v>
          </cell>
          <cell r="G552">
            <v>0</v>
          </cell>
          <cell r="H552">
            <v>0</v>
          </cell>
          <cell r="I552">
            <v>0</v>
          </cell>
          <cell r="J552">
            <v>0</v>
          </cell>
          <cell r="K552">
            <v>1820</v>
          </cell>
          <cell r="L552">
            <v>30383480</v>
          </cell>
        </row>
        <row r="553">
          <cell r="A553" t="str">
            <v/>
          </cell>
          <cell r="B553" t="str">
            <v/>
          </cell>
          <cell r="C553">
            <v>0</v>
          </cell>
          <cell r="D553" t="str">
            <v/>
          </cell>
          <cell r="E553">
            <v>0</v>
          </cell>
          <cell r="F553">
            <v>0</v>
          </cell>
          <cell r="G553">
            <v>0</v>
          </cell>
          <cell r="H553">
            <v>0</v>
          </cell>
          <cell r="I553">
            <v>0</v>
          </cell>
          <cell r="J553">
            <v>0</v>
          </cell>
          <cell r="K553">
            <v>0</v>
          </cell>
          <cell r="L553">
            <v>0</v>
          </cell>
        </row>
        <row r="555">
          <cell r="A555" t="str">
            <v>3.5. 임목폐기물 처리</v>
          </cell>
          <cell r="B555" t="str">
            <v/>
          </cell>
          <cell r="C555">
            <v>1</v>
          </cell>
          <cell r="D555" t="str">
            <v xml:space="preserve">식    </v>
          </cell>
          <cell r="E555" t="str">
            <v/>
          </cell>
          <cell r="F555">
            <v>0</v>
          </cell>
          <cell r="G555" t="str">
            <v/>
          </cell>
          <cell r="H555">
            <v>0</v>
          </cell>
          <cell r="I555" t="str">
            <v/>
          </cell>
          <cell r="J555">
            <v>0</v>
          </cell>
          <cell r="K555" t="str">
            <v/>
          </cell>
          <cell r="L555">
            <v>0</v>
          </cell>
        </row>
        <row r="556">
          <cell r="A556" t="str">
            <v>벌목</v>
          </cell>
          <cell r="B556" t="str">
            <v>나무높이 5m 미만</v>
          </cell>
          <cell r="C556">
            <v>0</v>
          </cell>
          <cell r="D556" t="str">
            <v xml:space="preserve">㎡    </v>
          </cell>
          <cell r="E556">
            <v>699</v>
          </cell>
          <cell r="F556">
            <v>0</v>
          </cell>
          <cell r="G556">
            <v>67</v>
          </cell>
          <cell r="H556">
            <v>0</v>
          </cell>
          <cell r="I556">
            <v>590</v>
          </cell>
          <cell r="J556">
            <v>0</v>
          </cell>
          <cell r="K556">
            <v>42</v>
          </cell>
          <cell r="L556">
            <v>0</v>
          </cell>
        </row>
        <row r="557">
          <cell r="A557" t="str">
            <v>임목폐기물우드칩생산(임야면적당)</v>
          </cell>
          <cell r="B557" t="str">
            <v>자주식, 354.35kw</v>
          </cell>
          <cell r="C557">
            <v>0</v>
          </cell>
          <cell r="D557" t="str">
            <v xml:space="preserve">㎥    </v>
          </cell>
          <cell r="E557">
            <v>688</v>
          </cell>
          <cell r="F557">
            <v>0</v>
          </cell>
          <cell r="G557">
            <v>275</v>
          </cell>
          <cell r="H557">
            <v>0</v>
          </cell>
          <cell r="I557">
            <v>150</v>
          </cell>
          <cell r="J557">
            <v>0</v>
          </cell>
          <cell r="K557">
            <v>263</v>
          </cell>
          <cell r="L557">
            <v>0</v>
          </cell>
        </row>
        <row r="558">
          <cell r="A558" t="str">
            <v/>
          </cell>
          <cell r="B558" t="str">
            <v/>
          </cell>
          <cell r="C558">
            <v>0</v>
          </cell>
          <cell r="D558" t="str">
            <v/>
          </cell>
          <cell r="E558">
            <v>0</v>
          </cell>
          <cell r="F558">
            <v>0</v>
          </cell>
          <cell r="G558">
            <v>0</v>
          </cell>
          <cell r="H558">
            <v>0</v>
          </cell>
          <cell r="I558">
            <v>0</v>
          </cell>
          <cell r="J558">
            <v>0</v>
          </cell>
          <cell r="K558">
            <v>0</v>
          </cell>
          <cell r="L558">
            <v>0</v>
          </cell>
        </row>
        <row r="560">
          <cell r="A560" t="str">
            <v>3.6. 폐기물야적지적재운반</v>
          </cell>
          <cell r="B560" t="str">
            <v/>
          </cell>
          <cell r="C560">
            <v>1</v>
          </cell>
          <cell r="D560" t="str">
            <v xml:space="preserve">식    </v>
          </cell>
          <cell r="E560" t="str">
            <v/>
          </cell>
          <cell r="F560">
            <v>5781842</v>
          </cell>
          <cell r="G560" t="str">
            <v/>
          </cell>
          <cell r="H560">
            <v>1245030</v>
          </cell>
          <cell r="I560" t="str">
            <v/>
          </cell>
          <cell r="J560">
            <v>3036485</v>
          </cell>
          <cell r="K560" t="str">
            <v/>
          </cell>
          <cell r="L560">
            <v>1500327</v>
          </cell>
        </row>
        <row r="561">
          <cell r="A561" t="str">
            <v>폐철근콘크리트야적지적재</v>
          </cell>
          <cell r="B561" t="str">
            <v>백호:1.0㎥</v>
          </cell>
          <cell r="C561">
            <v>687.4</v>
          </cell>
          <cell r="D561" t="str">
            <v xml:space="preserve">㎥    </v>
          </cell>
          <cell r="E561">
            <v>1731</v>
          </cell>
          <cell r="F561">
            <v>1189888</v>
          </cell>
          <cell r="G561">
            <v>527</v>
          </cell>
          <cell r="H561">
            <v>362259</v>
          </cell>
          <cell r="I561">
            <v>755</v>
          </cell>
          <cell r="J561">
            <v>518987</v>
          </cell>
          <cell r="K561">
            <v>449</v>
          </cell>
          <cell r="L561">
            <v>308642</v>
          </cell>
        </row>
        <row r="562">
          <cell r="A562" t="str">
            <v>폐철근콘크리트야적지운반</v>
          </cell>
          <cell r="B562" t="str">
            <v>덤프:15ton</v>
          </cell>
          <cell r="C562">
            <v>687.4</v>
          </cell>
          <cell r="D562" t="str">
            <v xml:space="preserve">㎥    </v>
          </cell>
          <cell r="E562">
            <v>1938</v>
          </cell>
          <cell r="F562">
            <v>1332180</v>
          </cell>
          <cell r="G562">
            <v>231</v>
          </cell>
          <cell r="H562">
            <v>158789</v>
          </cell>
          <cell r="I562">
            <v>1199</v>
          </cell>
          <cell r="J562">
            <v>824192</v>
          </cell>
          <cell r="K562">
            <v>508</v>
          </cell>
          <cell r="L562">
            <v>349199</v>
          </cell>
        </row>
        <row r="563">
          <cell r="A563" t="str">
            <v>폐무근콘크리트야적지적재</v>
          </cell>
          <cell r="B563" t="str">
            <v>백호:1.0㎥</v>
          </cell>
          <cell r="C563">
            <v>925.81</v>
          </cell>
          <cell r="D563" t="str">
            <v xml:space="preserve">㎥    </v>
          </cell>
          <cell r="E563">
            <v>1807</v>
          </cell>
          <cell r="F563">
            <v>1672937</v>
          </cell>
          <cell r="G563">
            <v>550</v>
          </cell>
          <cell r="H563">
            <v>509195</v>
          </cell>
          <cell r="I563">
            <v>788</v>
          </cell>
          <cell r="J563">
            <v>729538</v>
          </cell>
          <cell r="K563">
            <v>469</v>
          </cell>
          <cell r="L563">
            <v>434204</v>
          </cell>
        </row>
        <row r="564">
          <cell r="A564" t="str">
            <v>폐무근콘크리트야적지운반</v>
          </cell>
          <cell r="B564" t="str">
            <v>덤프:15ton</v>
          </cell>
          <cell r="C564">
            <v>925.81</v>
          </cell>
          <cell r="D564" t="str">
            <v xml:space="preserve">㎥    </v>
          </cell>
          <cell r="E564">
            <v>1714</v>
          </cell>
          <cell r="F564">
            <v>1586837</v>
          </cell>
          <cell r="G564">
            <v>232</v>
          </cell>
          <cell r="H564">
            <v>214787</v>
          </cell>
          <cell r="I564">
            <v>1041</v>
          </cell>
          <cell r="J564">
            <v>963768</v>
          </cell>
          <cell r="K564">
            <v>441</v>
          </cell>
          <cell r="L564">
            <v>408282</v>
          </cell>
        </row>
        <row r="565">
          <cell r="A565" t="str">
            <v/>
          </cell>
          <cell r="B565" t="str">
            <v/>
          </cell>
          <cell r="C565">
            <v>0</v>
          </cell>
          <cell r="D565" t="str">
            <v/>
          </cell>
          <cell r="E565">
            <v>0</v>
          </cell>
          <cell r="F565">
            <v>0</v>
          </cell>
          <cell r="G565">
            <v>0</v>
          </cell>
          <cell r="H565">
            <v>0</v>
          </cell>
          <cell r="I565">
            <v>0</v>
          </cell>
          <cell r="J565">
            <v>0</v>
          </cell>
          <cell r="K565">
            <v>0</v>
          </cell>
          <cell r="L565">
            <v>0</v>
          </cell>
        </row>
        <row r="567">
          <cell r="A567" t="str">
            <v>3.7. 기타</v>
          </cell>
          <cell r="B567" t="str">
            <v/>
          </cell>
          <cell r="C567">
            <v>1</v>
          </cell>
          <cell r="D567" t="str">
            <v xml:space="preserve">식    </v>
          </cell>
          <cell r="E567" t="str">
            <v/>
          </cell>
          <cell r="F567">
            <v>10212016</v>
          </cell>
          <cell r="G567" t="str">
            <v/>
          </cell>
          <cell r="H567">
            <v>0</v>
          </cell>
          <cell r="I567" t="str">
            <v/>
          </cell>
          <cell r="J567">
            <v>0</v>
          </cell>
          <cell r="K567" t="str">
            <v/>
          </cell>
          <cell r="L567">
            <v>10212016</v>
          </cell>
        </row>
        <row r="568">
          <cell r="A568" t="str">
            <v xml:space="preserve">   1) 시공상세도 작성비</v>
          </cell>
          <cell r="B568" t="str">
            <v/>
          </cell>
          <cell r="C568">
            <v>0</v>
          </cell>
          <cell r="D568" t="str">
            <v/>
          </cell>
          <cell r="E568">
            <v>0</v>
          </cell>
          <cell r="F568">
            <v>6504580</v>
          </cell>
          <cell r="G568">
            <v>0</v>
          </cell>
          <cell r="H568">
            <v>0</v>
          </cell>
          <cell r="I568">
            <v>0</v>
          </cell>
          <cell r="J568">
            <v>0</v>
          </cell>
          <cell r="K568">
            <v>0</v>
          </cell>
          <cell r="L568">
            <v>6504580</v>
          </cell>
        </row>
        <row r="569">
          <cell r="A569" t="str">
            <v xml:space="preserve">  시공상세도작성(단순)</v>
          </cell>
          <cell r="B569" t="str">
            <v/>
          </cell>
          <cell r="C569">
            <v>10</v>
          </cell>
          <cell r="D569" t="str">
            <v xml:space="preserve">매    </v>
          </cell>
          <cell r="E569">
            <v>132092</v>
          </cell>
          <cell r="F569">
            <v>1320920</v>
          </cell>
          <cell r="G569">
            <v>0</v>
          </cell>
          <cell r="H569">
            <v>0</v>
          </cell>
          <cell r="I569">
            <v>0</v>
          </cell>
          <cell r="J569">
            <v>0</v>
          </cell>
          <cell r="K569">
            <v>132092</v>
          </cell>
          <cell r="L569">
            <v>1320920</v>
          </cell>
        </row>
        <row r="570">
          <cell r="A570" t="str">
            <v xml:space="preserve">  시공상세도작성(보통)</v>
          </cell>
          <cell r="B570" t="str">
            <v/>
          </cell>
          <cell r="C570">
            <v>10</v>
          </cell>
          <cell r="D570" t="str">
            <v xml:space="preserve">매    </v>
          </cell>
          <cell r="E570">
            <v>204520</v>
          </cell>
          <cell r="F570">
            <v>2045200</v>
          </cell>
          <cell r="G570">
            <v>0</v>
          </cell>
          <cell r="H570">
            <v>0</v>
          </cell>
          <cell r="I570">
            <v>0</v>
          </cell>
          <cell r="J570">
            <v>0</v>
          </cell>
          <cell r="K570">
            <v>204520</v>
          </cell>
          <cell r="L570">
            <v>2045200</v>
          </cell>
        </row>
        <row r="571">
          <cell r="A571" t="str">
            <v xml:space="preserve">  시공상세도작성(복잡)</v>
          </cell>
          <cell r="B571" t="str">
            <v/>
          </cell>
          <cell r="C571">
            <v>10</v>
          </cell>
          <cell r="D571" t="str">
            <v xml:space="preserve">매    </v>
          </cell>
          <cell r="E571">
            <v>313846</v>
          </cell>
          <cell r="F571">
            <v>3138460</v>
          </cell>
          <cell r="G571">
            <v>0</v>
          </cell>
          <cell r="H571">
            <v>0</v>
          </cell>
          <cell r="I571">
            <v>0</v>
          </cell>
          <cell r="J571">
            <v>0</v>
          </cell>
          <cell r="K571">
            <v>313846</v>
          </cell>
          <cell r="L571">
            <v>3138460</v>
          </cell>
        </row>
        <row r="572">
          <cell r="A572" t="str">
            <v xml:space="preserve">   2) 관급자재 관리비</v>
          </cell>
          <cell r="B572" t="str">
            <v/>
          </cell>
          <cell r="C572">
            <v>0</v>
          </cell>
          <cell r="D572" t="str">
            <v/>
          </cell>
          <cell r="E572">
            <v>0</v>
          </cell>
          <cell r="F572">
            <v>3707436</v>
          </cell>
          <cell r="G572">
            <v>0</v>
          </cell>
          <cell r="H572">
            <v>0</v>
          </cell>
          <cell r="I572">
            <v>0</v>
          </cell>
          <cell r="J572">
            <v>0</v>
          </cell>
          <cell r="K572">
            <v>0</v>
          </cell>
          <cell r="L572">
            <v>3707436</v>
          </cell>
        </row>
        <row r="573">
          <cell r="A573" t="str">
            <v xml:space="preserve">  관급자재관리비</v>
          </cell>
          <cell r="B573" t="str">
            <v>내역별첨</v>
          </cell>
          <cell r="C573">
            <v>1</v>
          </cell>
          <cell r="D573" t="str">
            <v xml:space="preserve">식    </v>
          </cell>
          <cell r="E573">
            <v>3707436</v>
          </cell>
          <cell r="F573">
            <v>3707436</v>
          </cell>
          <cell r="G573">
            <v>0</v>
          </cell>
          <cell r="H573">
            <v>0</v>
          </cell>
          <cell r="I573">
            <v>0</v>
          </cell>
          <cell r="J573">
            <v>0</v>
          </cell>
          <cell r="K573">
            <v>3707436</v>
          </cell>
          <cell r="L573">
            <v>3707436</v>
          </cell>
        </row>
        <row r="574">
          <cell r="A574" t="str">
            <v/>
          </cell>
          <cell r="B574" t="str">
            <v/>
          </cell>
          <cell r="C574">
            <v>0</v>
          </cell>
          <cell r="D574" t="str">
            <v/>
          </cell>
          <cell r="E574">
            <v>0</v>
          </cell>
          <cell r="F574">
            <v>0</v>
          </cell>
          <cell r="G574">
            <v>0</v>
          </cell>
          <cell r="H574">
            <v>0</v>
          </cell>
          <cell r="I574">
            <v>0</v>
          </cell>
          <cell r="J574">
            <v>0</v>
          </cell>
          <cell r="K574">
            <v>0</v>
          </cell>
          <cell r="L574">
            <v>0</v>
          </cell>
        </row>
        <row r="576">
          <cell r="A576" t="str">
            <v>3.8. 안전관리비</v>
          </cell>
          <cell r="B576" t="str">
            <v>(총괄표 직접계상)</v>
          </cell>
          <cell r="C576">
            <v>1</v>
          </cell>
          <cell r="D576" t="str">
            <v xml:space="preserve">식    </v>
          </cell>
          <cell r="E576" t="str">
            <v/>
          </cell>
          <cell r="F576">
            <v>26326379</v>
          </cell>
          <cell r="G576" t="str">
            <v/>
          </cell>
          <cell r="H576">
            <v>1165552</v>
          </cell>
          <cell r="I576" t="str">
            <v/>
          </cell>
          <cell r="J576">
            <v>58277</v>
          </cell>
          <cell r="K576" t="str">
            <v/>
          </cell>
          <cell r="L576">
            <v>25102550</v>
          </cell>
        </row>
        <row r="577">
          <cell r="A577" t="str">
            <v>안전관리계획서 작성비</v>
          </cell>
          <cell r="B577" t="str">
            <v>고급기술자</v>
          </cell>
          <cell r="C577">
            <v>10</v>
          </cell>
          <cell r="D577" t="str">
            <v xml:space="preserve">일    </v>
          </cell>
          <cell r="E577">
            <v>0</v>
          </cell>
          <cell r="F577">
            <v>2420550</v>
          </cell>
          <cell r="G577">
            <v>0</v>
          </cell>
          <cell r="H577">
            <v>0</v>
          </cell>
          <cell r="I577">
            <v>0</v>
          </cell>
          <cell r="J577">
            <v>0</v>
          </cell>
          <cell r="K577">
            <v>0</v>
          </cell>
          <cell r="L577">
            <v>2420550</v>
          </cell>
        </row>
        <row r="578">
          <cell r="A578" t="str">
            <v>안전관리계획서 검토비</v>
          </cell>
          <cell r="B578" t="str">
            <v>VAT제외</v>
          </cell>
          <cell r="C578">
            <v>1</v>
          </cell>
          <cell r="D578" t="str">
            <v xml:space="preserve">식    </v>
          </cell>
          <cell r="E578">
            <v>1050000</v>
          </cell>
          <cell r="F578">
            <v>1050000</v>
          </cell>
          <cell r="G578">
            <v>0</v>
          </cell>
          <cell r="H578">
            <v>0</v>
          </cell>
          <cell r="I578">
            <v>0</v>
          </cell>
          <cell r="J578">
            <v>0</v>
          </cell>
          <cell r="K578">
            <v>1050000</v>
          </cell>
          <cell r="L578">
            <v>1050000</v>
          </cell>
        </row>
        <row r="579">
          <cell r="A579" t="str">
            <v>안전시설 설치비</v>
          </cell>
          <cell r="B579" t="str">
            <v/>
          </cell>
          <cell r="C579">
            <v>1</v>
          </cell>
          <cell r="D579" t="str">
            <v xml:space="preserve">식    </v>
          </cell>
          <cell r="E579">
            <v>1223829</v>
          </cell>
          <cell r="F579">
            <v>1223829</v>
          </cell>
          <cell r="G579">
            <v>1165552</v>
          </cell>
          <cell r="H579">
            <v>1165552</v>
          </cell>
          <cell r="I579">
            <v>58277</v>
          </cell>
          <cell r="J579">
            <v>58277</v>
          </cell>
          <cell r="K579">
            <v>0</v>
          </cell>
          <cell r="L579">
            <v>0</v>
          </cell>
        </row>
        <row r="580">
          <cell r="A580" t="str">
            <v>초기안전점검비(배수문)</v>
          </cell>
          <cell r="B580" t="str">
            <v>내역별첨</v>
          </cell>
          <cell r="C580">
            <v>0</v>
          </cell>
          <cell r="D580" t="str">
            <v xml:space="preserve">식    </v>
          </cell>
          <cell r="E580">
            <v>41800000</v>
          </cell>
          <cell r="F580">
            <v>0</v>
          </cell>
          <cell r="G580">
            <v>0</v>
          </cell>
          <cell r="H580">
            <v>0</v>
          </cell>
          <cell r="I580">
            <v>0</v>
          </cell>
          <cell r="J580">
            <v>0</v>
          </cell>
          <cell r="K580">
            <v>41800000</v>
          </cell>
          <cell r="L580">
            <v>0</v>
          </cell>
        </row>
        <row r="581">
          <cell r="A581" t="str">
            <v>정기안전점검비(배수문)</v>
          </cell>
          <cell r="B581" t="str">
            <v>내역별첨</v>
          </cell>
          <cell r="C581">
            <v>0</v>
          </cell>
          <cell r="D581" t="str">
            <v xml:space="preserve">식    </v>
          </cell>
          <cell r="E581">
            <v>55867000</v>
          </cell>
          <cell r="F581">
            <v>0</v>
          </cell>
          <cell r="G581">
            <v>0</v>
          </cell>
          <cell r="H581">
            <v>0</v>
          </cell>
          <cell r="I581">
            <v>0</v>
          </cell>
          <cell r="J581">
            <v>0</v>
          </cell>
          <cell r="K581">
            <v>55867000</v>
          </cell>
          <cell r="L581">
            <v>0</v>
          </cell>
        </row>
        <row r="582">
          <cell r="A582" t="str">
            <v>가설구조물 안전성 확인비용</v>
          </cell>
          <cell r="B582" t="str">
            <v>거푸집동바리, 흙막이</v>
          </cell>
          <cell r="C582">
            <v>4</v>
          </cell>
          <cell r="D582" t="str">
            <v xml:space="preserve">식    </v>
          </cell>
          <cell r="E582">
            <v>5408000</v>
          </cell>
          <cell r="F582">
            <v>21632000</v>
          </cell>
          <cell r="G582">
            <v>0</v>
          </cell>
          <cell r="H582">
            <v>0</v>
          </cell>
          <cell r="I582">
            <v>0</v>
          </cell>
          <cell r="J582">
            <v>0</v>
          </cell>
          <cell r="K582">
            <v>5408000</v>
          </cell>
          <cell r="L582">
            <v>21632000</v>
          </cell>
        </row>
        <row r="583">
          <cell r="A583" t="str">
            <v/>
          </cell>
          <cell r="B583" t="str">
            <v/>
          </cell>
          <cell r="C583">
            <v>0</v>
          </cell>
          <cell r="D583" t="str">
            <v/>
          </cell>
          <cell r="E583">
            <v>0</v>
          </cell>
          <cell r="F583">
            <v>0</v>
          </cell>
          <cell r="G583">
            <v>0</v>
          </cell>
          <cell r="H583">
            <v>0</v>
          </cell>
          <cell r="I583">
            <v>0</v>
          </cell>
          <cell r="J583">
            <v>0</v>
          </cell>
          <cell r="K583">
            <v>0</v>
          </cell>
          <cell r="L583">
            <v>0</v>
          </cell>
        </row>
        <row r="585">
          <cell r="A585" t="str">
            <v>4. 기타 공사비</v>
          </cell>
          <cell r="B585" t="str">
            <v>(별도계상)</v>
          </cell>
          <cell r="C585">
            <v>1</v>
          </cell>
          <cell r="D585" t="str">
            <v xml:space="preserve">식    </v>
          </cell>
          <cell r="E585" t="str">
            <v/>
          </cell>
          <cell r="F585">
            <v>670656899</v>
          </cell>
          <cell r="G585" t="str">
            <v/>
          </cell>
          <cell r="H585">
            <v>0</v>
          </cell>
          <cell r="I585" t="str">
            <v/>
          </cell>
          <cell r="J585">
            <v>0</v>
          </cell>
          <cell r="K585" t="str">
            <v/>
          </cell>
          <cell r="L585">
            <v>670656899</v>
          </cell>
        </row>
        <row r="586">
          <cell r="A586" t="str">
            <v xml:space="preserve">  가. 폐기물 처리비</v>
          </cell>
          <cell r="B586" t="str">
            <v/>
          </cell>
          <cell r="C586">
            <v>1</v>
          </cell>
          <cell r="D586" t="str">
            <v/>
          </cell>
          <cell r="E586">
            <v>670656899</v>
          </cell>
          <cell r="F586">
            <v>670656899</v>
          </cell>
          <cell r="G586">
            <v>0</v>
          </cell>
          <cell r="H586">
            <v>0</v>
          </cell>
          <cell r="I586">
            <v>0</v>
          </cell>
          <cell r="J586">
            <v>0</v>
          </cell>
          <cell r="K586">
            <v>670656899</v>
          </cell>
          <cell r="L586">
            <v>670656899</v>
          </cell>
        </row>
        <row r="587">
          <cell r="A587" t="str">
            <v/>
          </cell>
          <cell r="B587" t="str">
            <v/>
          </cell>
          <cell r="C587">
            <v>0</v>
          </cell>
          <cell r="D587" t="str">
            <v/>
          </cell>
          <cell r="E587">
            <v>0</v>
          </cell>
          <cell r="F587">
            <v>0</v>
          </cell>
          <cell r="G587">
            <v>0</v>
          </cell>
          <cell r="H587">
            <v>0</v>
          </cell>
          <cell r="I587">
            <v>0</v>
          </cell>
          <cell r="J587">
            <v>0</v>
          </cell>
          <cell r="K587">
            <v>0</v>
          </cell>
          <cell r="L587">
            <v>0</v>
          </cell>
        </row>
        <row r="589">
          <cell r="A589" t="str">
            <v xml:space="preserve">  가. 폐기물 처리비</v>
          </cell>
          <cell r="B589" t="str">
            <v/>
          </cell>
          <cell r="C589">
            <v>1</v>
          </cell>
          <cell r="D589" t="str">
            <v xml:space="preserve">식    </v>
          </cell>
          <cell r="E589" t="str">
            <v/>
          </cell>
          <cell r="F589">
            <v>670656899</v>
          </cell>
          <cell r="G589" t="str">
            <v/>
          </cell>
          <cell r="H589">
            <v>0</v>
          </cell>
          <cell r="I589" t="str">
            <v/>
          </cell>
          <cell r="J589">
            <v>0</v>
          </cell>
          <cell r="K589" t="str">
            <v/>
          </cell>
          <cell r="L589">
            <v>670656899</v>
          </cell>
        </row>
        <row r="590">
          <cell r="A590" t="str">
            <v>폐기물 처리단가</v>
          </cell>
          <cell r="B590" t="str">
            <v>콘크리트</v>
          </cell>
          <cell r="C590">
            <v>16694.22</v>
          </cell>
          <cell r="D590" t="str">
            <v xml:space="preserve">ton   </v>
          </cell>
          <cell r="E590">
            <v>24947</v>
          </cell>
          <cell r="F590">
            <v>416470706</v>
          </cell>
          <cell r="G590">
            <v>0</v>
          </cell>
          <cell r="H590">
            <v>0</v>
          </cell>
          <cell r="I590">
            <v>0</v>
          </cell>
          <cell r="J590">
            <v>0</v>
          </cell>
          <cell r="K590">
            <v>24947</v>
          </cell>
          <cell r="L590">
            <v>416470706</v>
          </cell>
        </row>
        <row r="591">
          <cell r="A591" t="str">
            <v>폐기물 처리단가</v>
          </cell>
          <cell r="B591" t="str">
            <v>아스콘</v>
          </cell>
          <cell r="C591">
            <v>0</v>
          </cell>
          <cell r="D591" t="str">
            <v xml:space="preserve">ton   </v>
          </cell>
          <cell r="E591">
            <v>26647</v>
          </cell>
          <cell r="F591">
            <v>0</v>
          </cell>
          <cell r="G591">
            <v>0</v>
          </cell>
          <cell r="H591">
            <v>0</v>
          </cell>
          <cell r="I591">
            <v>0</v>
          </cell>
          <cell r="J591">
            <v>0</v>
          </cell>
          <cell r="K591">
            <v>26647</v>
          </cell>
          <cell r="L591">
            <v>0</v>
          </cell>
        </row>
        <row r="592">
          <cell r="A592" t="str">
            <v>폐기물 운반비(30km)</v>
          </cell>
          <cell r="B592" t="str">
            <v>15ton덤프</v>
          </cell>
          <cell r="C592">
            <v>16694.22</v>
          </cell>
          <cell r="D592" t="str">
            <v xml:space="preserve">ton   </v>
          </cell>
          <cell r="E592">
            <v>15226</v>
          </cell>
          <cell r="F592">
            <v>254186193</v>
          </cell>
          <cell r="G592">
            <v>0</v>
          </cell>
          <cell r="H592">
            <v>0</v>
          </cell>
          <cell r="I592">
            <v>0</v>
          </cell>
          <cell r="J592">
            <v>0</v>
          </cell>
          <cell r="K592">
            <v>15226</v>
          </cell>
          <cell r="L592">
            <v>254186193</v>
          </cell>
        </row>
        <row r="593">
          <cell r="A593" t="str">
            <v>폐기물 소 계</v>
          </cell>
          <cell r="B593" t="str">
            <v/>
          </cell>
          <cell r="C593">
            <v>1</v>
          </cell>
          <cell r="D593" t="str">
            <v xml:space="preserve">식    </v>
          </cell>
          <cell r="E593">
            <v>0</v>
          </cell>
          <cell r="F593">
            <v>670656899</v>
          </cell>
          <cell r="G593">
            <v>0</v>
          </cell>
          <cell r="H593">
            <v>0</v>
          </cell>
          <cell r="I593">
            <v>0</v>
          </cell>
          <cell r="J593">
            <v>0</v>
          </cell>
          <cell r="K593">
            <v>0</v>
          </cell>
          <cell r="L593">
            <v>670656899</v>
          </cell>
        </row>
        <row r="594">
          <cell r="A594" t="str">
            <v>부가가치세포함 소계</v>
          </cell>
          <cell r="B594" t="str">
            <v/>
          </cell>
          <cell r="C594">
            <v>1</v>
          </cell>
          <cell r="D594" t="str">
            <v xml:space="preserve">식    </v>
          </cell>
          <cell r="E594">
            <v>0</v>
          </cell>
          <cell r="F594">
            <v>737722588</v>
          </cell>
          <cell r="G594">
            <v>0</v>
          </cell>
          <cell r="H594">
            <v>0</v>
          </cell>
          <cell r="I594">
            <v>0</v>
          </cell>
          <cell r="J594">
            <v>0</v>
          </cell>
          <cell r="K594">
            <v>0</v>
          </cell>
          <cell r="L594">
            <v>737722588</v>
          </cell>
        </row>
        <row r="595">
          <cell r="A595" t="str">
            <v/>
          </cell>
          <cell r="B595" t="str">
            <v/>
          </cell>
          <cell r="C595">
            <v>0</v>
          </cell>
          <cell r="D595" t="str">
            <v/>
          </cell>
          <cell r="E595">
            <v>0</v>
          </cell>
          <cell r="F595">
            <v>0</v>
          </cell>
          <cell r="G595">
            <v>0</v>
          </cell>
          <cell r="H595">
            <v>0</v>
          </cell>
          <cell r="I595">
            <v>0</v>
          </cell>
          <cell r="J595">
            <v>0</v>
          </cell>
          <cell r="K595">
            <v>0</v>
          </cell>
          <cell r="L595">
            <v>0</v>
          </cell>
        </row>
      </sheetData>
      <sheetData sheetId="15">
        <row r="4">
          <cell r="A4" t="str">
            <v>◇고군지구 배수개선사업 공사비 명세서</v>
          </cell>
          <cell r="B4" t="str">
            <v/>
          </cell>
          <cell r="C4">
            <v>1</v>
          </cell>
          <cell r="D4" t="str">
            <v xml:space="preserve">식    </v>
          </cell>
          <cell r="E4" t="str">
            <v/>
          </cell>
          <cell r="F4">
            <v>7219758553</v>
          </cell>
          <cell r="G4" t="str">
            <v/>
          </cell>
          <cell r="H4">
            <v>1968162208</v>
          </cell>
          <cell r="I4" t="str">
            <v/>
          </cell>
          <cell r="J4">
            <v>4000610901</v>
          </cell>
          <cell r="K4" t="str">
            <v/>
          </cell>
          <cell r="L4">
            <v>1250985444</v>
          </cell>
        </row>
        <row r="5">
          <cell r="A5" t="str">
            <v>1. 둔전공구 공사비명세서</v>
          </cell>
          <cell r="B5" t="str">
            <v/>
          </cell>
          <cell r="C5">
            <v>1</v>
          </cell>
          <cell r="D5" t="str">
            <v xml:space="preserve">식    </v>
          </cell>
          <cell r="E5">
            <v>3201096310</v>
          </cell>
          <cell r="F5">
            <v>3201096310</v>
          </cell>
          <cell r="G5">
            <v>1050736259</v>
          </cell>
          <cell r="H5">
            <v>1050736259</v>
          </cell>
          <cell r="I5">
            <v>1777614412</v>
          </cell>
          <cell r="J5">
            <v>1777614412</v>
          </cell>
          <cell r="K5">
            <v>372745639</v>
          </cell>
          <cell r="L5">
            <v>372745639</v>
          </cell>
        </row>
        <row r="6">
          <cell r="A6" t="str">
            <v>2. 마산공구 공사비명세서</v>
          </cell>
          <cell r="B6" t="str">
            <v/>
          </cell>
          <cell r="C6">
            <v>1</v>
          </cell>
          <cell r="D6" t="str">
            <v xml:space="preserve">식    </v>
          </cell>
          <cell r="E6">
            <v>3525110162</v>
          </cell>
          <cell r="F6">
            <v>3525110162</v>
          </cell>
          <cell r="G6">
            <v>892804826</v>
          </cell>
          <cell r="H6">
            <v>892804826</v>
          </cell>
          <cell r="I6">
            <v>2179755010</v>
          </cell>
          <cell r="J6">
            <v>2179755010</v>
          </cell>
          <cell r="K6">
            <v>452550326</v>
          </cell>
          <cell r="L6">
            <v>452550326</v>
          </cell>
        </row>
        <row r="7">
          <cell r="A7" t="str">
            <v>3. 부대공 공사비명세서</v>
          </cell>
          <cell r="B7" t="str">
            <v/>
          </cell>
          <cell r="C7">
            <v>1</v>
          </cell>
          <cell r="D7" t="str">
            <v xml:space="preserve">식    </v>
          </cell>
          <cell r="E7">
            <v>493552081</v>
          </cell>
          <cell r="F7">
            <v>493552081</v>
          </cell>
          <cell r="G7">
            <v>24621123</v>
          </cell>
          <cell r="H7">
            <v>24621123</v>
          </cell>
          <cell r="I7">
            <v>43241479</v>
          </cell>
          <cell r="J7">
            <v>43241479</v>
          </cell>
          <cell r="K7">
            <v>425689479</v>
          </cell>
          <cell r="L7">
            <v>425689479</v>
          </cell>
        </row>
        <row r="8">
          <cell r="A8" t="str">
            <v/>
          </cell>
          <cell r="B8" t="str">
            <v/>
          </cell>
          <cell r="C8">
            <v>0</v>
          </cell>
          <cell r="D8" t="str">
            <v/>
          </cell>
          <cell r="E8">
            <v>0</v>
          </cell>
          <cell r="F8">
            <v>0</v>
          </cell>
          <cell r="G8">
            <v>0</v>
          </cell>
          <cell r="H8">
            <v>0</v>
          </cell>
          <cell r="I8">
            <v>0</v>
          </cell>
          <cell r="J8">
            <v>0</v>
          </cell>
          <cell r="K8">
            <v>0</v>
          </cell>
          <cell r="L8">
            <v>0</v>
          </cell>
        </row>
        <row r="10">
          <cell r="A10" t="str">
            <v>1. 둔전공구 공사비명세서</v>
          </cell>
          <cell r="B10" t="str">
            <v/>
          </cell>
          <cell r="C10">
            <v>1</v>
          </cell>
          <cell r="D10" t="str">
            <v xml:space="preserve">식    </v>
          </cell>
          <cell r="E10" t="str">
            <v/>
          </cell>
          <cell r="F10">
            <v>3201096310</v>
          </cell>
          <cell r="G10" t="str">
            <v/>
          </cell>
          <cell r="H10">
            <v>1050736259</v>
          </cell>
          <cell r="I10" t="str">
            <v/>
          </cell>
          <cell r="J10">
            <v>1777614412</v>
          </cell>
          <cell r="K10" t="str">
            <v/>
          </cell>
          <cell r="L10">
            <v>372745639</v>
          </cell>
        </row>
        <row r="11">
          <cell r="A11" t="str">
            <v>1.1. 배수로 공사비 명세서</v>
          </cell>
          <cell r="B11" t="str">
            <v/>
          </cell>
          <cell r="C11">
            <v>1</v>
          </cell>
          <cell r="D11" t="str">
            <v xml:space="preserve">식    </v>
          </cell>
          <cell r="E11">
            <v>2582296306</v>
          </cell>
          <cell r="F11">
            <v>2582296306</v>
          </cell>
          <cell r="G11">
            <v>738559233</v>
          </cell>
          <cell r="H11">
            <v>738559233</v>
          </cell>
          <cell r="I11">
            <v>1581283194</v>
          </cell>
          <cell r="J11">
            <v>1581283194</v>
          </cell>
          <cell r="K11">
            <v>262453879</v>
          </cell>
          <cell r="L11">
            <v>262453879</v>
          </cell>
        </row>
        <row r="12">
          <cell r="A12" t="str">
            <v>1.2. 방수제 공사비 명세서</v>
          </cell>
          <cell r="B12" t="str">
            <v/>
          </cell>
          <cell r="C12">
            <v>1</v>
          </cell>
          <cell r="D12" t="str">
            <v xml:space="preserve">식    </v>
          </cell>
          <cell r="E12">
            <v>618800004</v>
          </cell>
          <cell r="F12">
            <v>618800004</v>
          </cell>
          <cell r="G12">
            <v>312177026</v>
          </cell>
          <cell r="H12">
            <v>312177026</v>
          </cell>
          <cell r="I12">
            <v>196331218</v>
          </cell>
          <cell r="J12">
            <v>196331218</v>
          </cell>
          <cell r="K12">
            <v>110291760</v>
          </cell>
          <cell r="L12">
            <v>110291760</v>
          </cell>
        </row>
        <row r="13">
          <cell r="A13" t="str">
            <v/>
          </cell>
          <cell r="B13" t="str">
            <v/>
          </cell>
          <cell r="C13">
            <v>0</v>
          </cell>
          <cell r="D13" t="str">
            <v/>
          </cell>
          <cell r="E13">
            <v>0</v>
          </cell>
          <cell r="F13">
            <v>0</v>
          </cell>
          <cell r="G13">
            <v>0</v>
          </cell>
          <cell r="H13">
            <v>0</v>
          </cell>
          <cell r="I13">
            <v>0</v>
          </cell>
          <cell r="J13">
            <v>0</v>
          </cell>
          <cell r="K13">
            <v>0</v>
          </cell>
          <cell r="L13">
            <v>0</v>
          </cell>
        </row>
        <row r="15">
          <cell r="A15" t="str">
            <v>1.1. 배수로 공사비 명세서</v>
          </cell>
          <cell r="B15" t="str">
            <v/>
          </cell>
          <cell r="C15">
            <v>1</v>
          </cell>
          <cell r="D15" t="str">
            <v xml:space="preserve">식    </v>
          </cell>
          <cell r="E15" t="str">
            <v/>
          </cell>
          <cell r="F15">
            <v>2582296306</v>
          </cell>
          <cell r="G15" t="str">
            <v/>
          </cell>
          <cell r="H15">
            <v>738559233</v>
          </cell>
          <cell r="I15" t="str">
            <v/>
          </cell>
          <cell r="J15">
            <v>1581283194</v>
          </cell>
          <cell r="K15" t="str">
            <v/>
          </cell>
          <cell r="L15">
            <v>262453879</v>
          </cell>
        </row>
        <row r="16">
          <cell r="A16" t="str">
            <v>1.1.1. 배수로 토공</v>
          </cell>
          <cell r="B16" t="str">
            <v/>
          </cell>
          <cell r="C16">
            <v>1</v>
          </cell>
          <cell r="D16" t="str">
            <v xml:space="preserve">식    </v>
          </cell>
          <cell r="E16">
            <v>655912672</v>
          </cell>
          <cell r="F16">
            <v>655912672</v>
          </cell>
          <cell r="G16">
            <v>186180495</v>
          </cell>
          <cell r="H16">
            <v>186180495</v>
          </cell>
          <cell r="I16">
            <v>356458920</v>
          </cell>
          <cell r="J16">
            <v>356458920</v>
          </cell>
          <cell r="K16">
            <v>113273257</v>
          </cell>
          <cell r="L16">
            <v>113273257</v>
          </cell>
        </row>
        <row r="17">
          <cell r="A17" t="str">
            <v>1.1.2. 배수로 구조물</v>
          </cell>
          <cell r="B17" t="str">
            <v/>
          </cell>
          <cell r="C17">
            <v>1</v>
          </cell>
          <cell r="D17" t="str">
            <v xml:space="preserve">식    </v>
          </cell>
          <cell r="E17">
            <v>1926383634</v>
          </cell>
          <cell r="F17">
            <v>1926383634</v>
          </cell>
          <cell r="G17">
            <v>552378738</v>
          </cell>
          <cell r="H17">
            <v>552378738</v>
          </cell>
          <cell r="I17">
            <v>1224824274</v>
          </cell>
          <cell r="J17">
            <v>1224824274</v>
          </cell>
          <cell r="K17">
            <v>149180622</v>
          </cell>
          <cell r="L17">
            <v>149180622</v>
          </cell>
        </row>
        <row r="18">
          <cell r="A18" t="str">
            <v/>
          </cell>
          <cell r="B18" t="str">
            <v/>
          </cell>
          <cell r="C18">
            <v>0</v>
          </cell>
          <cell r="D18" t="str">
            <v/>
          </cell>
          <cell r="E18">
            <v>0</v>
          </cell>
          <cell r="F18">
            <v>0</v>
          </cell>
          <cell r="G18">
            <v>0</v>
          </cell>
          <cell r="H18">
            <v>0</v>
          </cell>
          <cell r="I18">
            <v>0</v>
          </cell>
          <cell r="J18">
            <v>0</v>
          </cell>
          <cell r="K18">
            <v>0</v>
          </cell>
          <cell r="L18">
            <v>0</v>
          </cell>
        </row>
        <row r="20">
          <cell r="A20" t="str">
            <v>1.1.1. 배수로 토공</v>
          </cell>
          <cell r="B20" t="str">
            <v/>
          </cell>
          <cell r="C20">
            <v>1</v>
          </cell>
          <cell r="D20" t="str">
            <v xml:space="preserve">식    </v>
          </cell>
          <cell r="E20" t="str">
            <v/>
          </cell>
          <cell r="F20">
            <v>655912672</v>
          </cell>
          <cell r="G20" t="str">
            <v/>
          </cell>
          <cell r="H20">
            <v>186180495</v>
          </cell>
          <cell r="I20" t="str">
            <v/>
          </cell>
          <cell r="J20">
            <v>356458920</v>
          </cell>
          <cell r="K20" t="str">
            <v/>
          </cell>
          <cell r="L20">
            <v>113273257</v>
          </cell>
        </row>
        <row r="21">
          <cell r="A21" t="str">
            <v>흙깎기/보통토사</v>
          </cell>
          <cell r="B21" t="str">
            <v>중규모(100,000m3 미만)</v>
          </cell>
          <cell r="C21">
            <v>0</v>
          </cell>
          <cell r="D21" t="str">
            <v xml:space="preserve">m3    </v>
          </cell>
          <cell r="E21">
            <v>1405</v>
          </cell>
          <cell r="F21">
            <v>0</v>
          </cell>
          <cell r="G21">
            <v>407</v>
          </cell>
          <cell r="H21">
            <v>0</v>
          </cell>
          <cell r="I21">
            <v>590</v>
          </cell>
          <cell r="J21">
            <v>0</v>
          </cell>
          <cell r="K21">
            <v>408</v>
          </cell>
          <cell r="L21">
            <v>0</v>
          </cell>
        </row>
        <row r="22">
          <cell r="A22" t="str">
            <v>흙쌓기/토사</v>
          </cell>
          <cell r="B22" t="str">
            <v>다짐도90%이상</v>
          </cell>
          <cell r="C22">
            <v>16913.8</v>
          </cell>
          <cell r="D22" t="str">
            <v xml:space="preserve">m3    </v>
          </cell>
          <cell r="E22">
            <v>1873</v>
          </cell>
          <cell r="F22">
            <v>31679546</v>
          </cell>
          <cell r="G22">
            <v>363</v>
          </cell>
          <cell r="H22">
            <v>6139709</v>
          </cell>
          <cell r="I22">
            <v>993</v>
          </cell>
          <cell r="J22">
            <v>16795403</v>
          </cell>
          <cell r="K22">
            <v>517</v>
          </cell>
          <cell r="L22">
            <v>8744434</v>
          </cell>
        </row>
        <row r="23">
          <cell r="A23" t="str">
            <v>기계터파기/보통토사/5m이하(용수)</v>
          </cell>
          <cell r="B23" t="str">
            <v>양호</v>
          </cell>
          <cell r="C23">
            <v>24306.1</v>
          </cell>
          <cell r="D23" t="str">
            <v xml:space="preserve">m3    </v>
          </cell>
          <cell r="E23">
            <v>1671</v>
          </cell>
          <cell r="F23">
            <v>40615491</v>
          </cell>
          <cell r="G23">
            <v>358</v>
          </cell>
          <cell r="H23">
            <v>8701583</v>
          </cell>
          <cell r="I23">
            <v>769</v>
          </cell>
          <cell r="J23">
            <v>18691390</v>
          </cell>
          <cell r="K23">
            <v>544</v>
          </cell>
          <cell r="L23">
            <v>13222518</v>
          </cell>
        </row>
        <row r="24">
          <cell r="A24" t="str">
            <v>되메우기 및 다짐</v>
          </cell>
          <cell r="B24" t="str">
            <v>소형장비</v>
          </cell>
          <cell r="C24">
            <v>33784.699999999997</v>
          </cell>
          <cell r="D24" t="str">
            <v xml:space="preserve">m3    </v>
          </cell>
          <cell r="E24">
            <v>8288</v>
          </cell>
          <cell r="F24">
            <v>280007593</v>
          </cell>
          <cell r="G24">
            <v>750</v>
          </cell>
          <cell r="H24">
            <v>25338525</v>
          </cell>
          <cell r="I24">
            <v>6796</v>
          </cell>
          <cell r="J24">
            <v>229600821</v>
          </cell>
          <cell r="K24">
            <v>742</v>
          </cell>
          <cell r="L24">
            <v>25068247</v>
          </cell>
        </row>
        <row r="25">
          <cell r="A25" t="str">
            <v>잔토처리</v>
          </cell>
          <cell r="B25" t="str">
            <v>토사</v>
          </cell>
          <cell r="C25">
            <v>0</v>
          </cell>
          <cell r="D25" t="str">
            <v xml:space="preserve">m3    </v>
          </cell>
          <cell r="E25">
            <v>660</v>
          </cell>
          <cell r="F25">
            <v>0</v>
          </cell>
          <cell r="G25">
            <v>176</v>
          </cell>
          <cell r="H25">
            <v>0</v>
          </cell>
          <cell r="I25">
            <v>218</v>
          </cell>
          <cell r="J25">
            <v>0</v>
          </cell>
          <cell r="K25">
            <v>266</v>
          </cell>
          <cell r="L25">
            <v>0</v>
          </cell>
        </row>
        <row r="26">
          <cell r="A26" t="str">
            <v>흙쌓기/토사(순성토)</v>
          </cell>
          <cell r="B26" t="str">
            <v>비다짐</v>
          </cell>
          <cell r="C26">
            <v>0</v>
          </cell>
          <cell r="D26" t="str">
            <v xml:space="preserve">m3    </v>
          </cell>
          <cell r="E26">
            <v>9270</v>
          </cell>
          <cell r="F26">
            <v>0</v>
          </cell>
          <cell r="G26">
            <v>3294</v>
          </cell>
          <cell r="H26">
            <v>0</v>
          </cell>
          <cell r="I26">
            <v>2989</v>
          </cell>
          <cell r="J26">
            <v>0</v>
          </cell>
          <cell r="K26">
            <v>2987</v>
          </cell>
          <cell r="L26">
            <v>0</v>
          </cell>
        </row>
        <row r="27">
          <cell r="A27" t="str">
            <v>순성토운반(둔전-배수로)</v>
          </cell>
          <cell r="B27" t="str">
            <v>백호_덤프15ton, L=7.3km</v>
          </cell>
          <cell r="C27">
            <v>12170.3</v>
          </cell>
          <cell r="D27" t="str">
            <v xml:space="preserve">M3    </v>
          </cell>
          <cell r="E27">
            <v>8486</v>
          </cell>
          <cell r="F27">
            <v>103277165</v>
          </cell>
          <cell r="G27">
            <v>3007</v>
          </cell>
          <cell r="H27">
            <v>36596092</v>
          </cell>
          <cell r="I27">
            <v>2730</v>
          </cell>
          <cell r="J27">
            <v>33224919</v>
          </cell>
          <cell r="K27">
            <v>2749</v>
          </cell>
          <cell r="L27">
            <v>33456154</v>
          </cell>
        </row>
        <row r="28">
          <cell r="A28" t="str">
            <v>유용성토운반(도저 L=20~30m)</v>
          </cell>
          <cell r="B28" t="str">
            <v>도저 19ton</v>
          </cell>
          <cell r="C28">
            <v>42.6</v>
          </cell>
          <cell r="D28" t="str">
            <v xml:space="preserve">M3    </v>
          </cell>
          <cell r="E28">
            <v>608</v>
          </cell>
          <cell r="F28">
            <v>25900</v>
          </cell>
          <cell r="G28">
            <v>218</v>
          </cell>
          <cell r="H28">
            <v>9286</v>
          </cell>
          <cell r="I28">
            <v>170</v>
          </cell>
          <cell r="J28">
            <v>7242</v>
          </cell>
          <cell r="K28">
            <v>220</v>
          </cell>
          <cell r="L28">
            <v>9372</v>
          </cell>
        </row>
        <row r="29">
          <cell r="A29" t="str">
            <v>유용성토운반(종단)</v>
          </cell>
          <cell r="B29" t="str">
            <v>백호_덤프15ton, L=192m</v>
          </cell>
          <cell r="C29">
            <v>395.2</v>
          </cell>
          <cell r="D29" t="str">
            <v xml:space="preserve">M3    </v>
          </cell>
          <cell r="E29">
            <v>1468</v>
          </cell>
          <cell r="F29">
            <v>580153</v>
          </cell>
          <cell r="G29">
            <v>510</v>
          </cell>
          <cell r="H29">
            <v>201552</v>
          </cell>
          <cell r="I29">
            <v>521</v>
          </cell>
          <cell r="J29">
            <v>205899</v>
          </cell>
          <cell r="K29">
            <v>437</v>
          </cell>
          <cell r="L29">
            <v>172702</v>
          </cell>
        </row>
        <row r="30">
          <cell r="A30" t="str">
            <v>유용성토운반(지구내)</v>
          </cell>
          <cell r="B30" t="str">
            <v>백호_덤프15ton, L=1,082m</v>
          </cell>
          <cell r="C30">
            <v>880.2</v>
          </cell>
          <cell r="D30" t="str">
            <v xml:space="preserve">M3    </v>
          </cell>
          <cell r="E30">
            <v>2185</v>
          </cell>
          <cell r="F30">
            <v>1923235</v>
          </cell>
          <cell r="G30">
            <v>779</v>
          </cell>
          <cell r="H30">
            <v>685675</v>
          </cell>
          <cell r="I30">
            <v>743</v>
          </cell>
          <cell r="J30">
            <v>653988</v>
          </cell>
          <cell r="K30">
            <v>663</v>
          </cell>
          <cell r="L30">
            <v>583572</v>
          </cell>
        </row>
        <row r="31">
          <cell r="A31" t="str">
            <v>사토(토사)_운반 및 고르기</v>
          </cell>
          <cell r="B31" t="str">
            <v>덤프트럭 15톤(L=2.0㎞)</v>
          </cell>
          <cell r="C31">
            <v>13433.8</v>
          </cell>
          <cell r="D31" t="str">
            <v xml:space="preserve">㎥    </v>
          </cell>
          <cell r="E31">
            <v>5482</v>
          </cell>
          <cell r="F31">
            <v>73644090</v>
          </cell>
          <cell r="G31">
            <v>1904</v>
          </cell>
          <cell r="H31">
            <v>25577955</v>
          </cell>
          <cell r="I31">
            <v>1767</v>
          </cell>
          <cell r="J31">
            <v>23737524</v>
          </cell>
          <cell r="K31">
            <v>1811</v>
          </cell>
          <cell r="L31">
            <v>24328611</v>
          </cell>
        </row>
        <row r="32">
          <cell r="A32" t="str">
            <v>표토제거/답구간</v>
          </cell>
          <cell r="B32" t="str">
            <v>T=20cm</v>
          </cell>
          <cell r="C32">
            <v>0</v>
          </cell>
          <cell r="D32" t="str">
            <v xml:space="preserve">m2    </v>
          </cell>
          <cell r="E32">
            <v>396</v>
          </cell>
          <cell r="F32">
            <v>0</v>
          </cell>
          <cell r="G32">
            <v>125</v>
          </cell>
          <cell r="H32">
            <v>0</v>
          </cell>
          <cell r="I32">
            <v>147</v>
          </cell>
          <cell r="J32">
            <v>0</v>
          </cell>
          <cell r="K32">
            <v>124</v>
          </cell>
          <cell r="L32">
            <v>0</v>
          </cell>
        </row>
        <row r="33">
          <cell r="A33" t="str">
            <v>표토제거/답외구간</v>
          </cell>
          <cell r="B33" t="str">
            <v>T=20cm</v>
          </cell>
          <cell r="C33">
            <v>2015.07</v>
          </cell>
          <cell r="D33" t="str">
            <v xml:space="preserve">m2    </v>
          </cell>
          <cell r="E33">
            <v>239</v>
          </cell>
          <cell r="F33">
            <v>481600</v>
          </cell>
          <cell r="G33">
            <v>94</v>
          </cell>
          <cell r="H33">
            <v>189416</v>
          </cell>
          <cell r="I33">
            <v>67</v>
          </cell>
          <cell r="J33">
            <v>135009</v>
          </cell>
          <cell r="K33">
            <v>78</v>
          </cell>
          <cell r="L33">
            <v>157175</v>
          </cell>
        </row>
        <row r="34">
          <cell r="A34" t="str">
            <v>잡석부설</v>
          </cell>
          <cell r="B34" t="str">
            <v>150mm이하</v>
          </cell>
          <cell r="C34">
            <v>0</v>
          </cell>
          <cell r="D34" t="str">
            <v xml:space="preserve">m3    </v>
          </cell>
          <cell r="E34">
            <v>28893</v>
          </cell>
          <cell r="F34">
            <v>0</v>
          </cell>
          <cell r="G34">
            <v>22419</v>
          </cell>
          <cell r="H34">
            <v>0</v>
          </cell>
          <cell r="I34">
            <v>3698</v>
          </cell>
          <cell r="J34">
            <v>0</v>
          </cell>
          <cell r="K34">
            <v>2776</v>
          </cell>
          <cell r="L34">
            <v>0</v>
          </cell>
        </row>
        <row r="35">
          <cell r="A35" t="str">
            <v>유용성토(토사)</v>
          </cell>
          <cell r="B35" t="str">
            <v>굴삭기(무한궤도)+트럭</v>
          </cell>
          <cell r="C35">
            <v>0</v>
          </cell>
          <cell r="D35" t="str">
            <v xml:space="preserve">㎥    </v>
          </cell>
          <cell r="E35">
            <v>1130</v>
          </cell>
          <cell r="F35">
            <v>0</v>
          </cell>
          <cell r="G35">
            <v>655</v>
          </cell>
          <cell r="H35">
            <v>0</v>
          </cell>
          <cell r="I35">
            <v>0</v>
          </cell>
          <cell r="J35">
            <v>0</v>
          </cell>
          <cell r="K35">
            <v>475</v>
          </cell>
          <cell r="L35">
            <v>0</v>
          </cell>
        </row>
        <row r="36">
          <cell r="A36" t="str">
            <v>절토면고르기</v>
          </cell>
          <cell r="B36" t="str">
            <v>토사</v>
          </cell>
          <cell r="C36">
            <v>1128.5999999999999</v>
          </cell>
          <cell r="D36" t="str">
            <v xml:space="preserve">m2    </v>
          </cell>
          <cell r="E36">
            <v>2518</v>
          </cell>
          <cell r="F36">
            <v>2841814</v>
          </cell>
          <cell r="G36">
            <v>360</v>
          </cell>
          <cell r="H36">
            <v>406296</v>
          </cell>
          <cell r="I36">
            <v>1612</v>
          </cell>
          <cell r="J36">
            <v>1819303</v>
          </cell>
          <cell r="K36">
            <v>546</v>
          </cell>
          <cell r="L36">
            <v>616215</v>
          </cell>
        </row>
        <row r="37">
          <cell r="A37" t="str">
            <v>성토면 고르기</v>
          </cell>
          <cell r="B37" t="str">
            <v>-</v>
          </cell>
          <cell r="C37">
            <v>33852</v>
          </cell>
          <cell r="D37" t="str">
            <v xml:space="preserve">m2    </v>
          </cell>
          <cell r="E37">
            <v>698</v>
          </cell>
          <cell r="F37">
            <v>23628696</v>
          </cell>
          <cell r="G37">
            <v>124</v>
          </cell>
          <cell r="H37">
            <v>4197648</v>
          </cell>
          <cell r="I37">
            <v>370</v>
          </cell>
          <cell r="J37">
            <v>12525240</v>
          </cell>
          <cell r="K37">
            <v>204</v>
          </cell>
          <cell r="L37">
            <v>6905808</v>
          </cell>
        </row>
        <row r="38">
          <cell r="A38" t="str">
            <v>거적덮기</v>
          </cell>
          <cell r="B38" t="str">
            <v>-</v>
          </cell>
          <cell r="C38">
            <v>9553.2000000000007</v>
          </cell>
          <cell r="D38" t="str">
            <v xml:space="preserve">m2    </v>
          </cell>
          <cell r="E38">
            <v>2478</v>
          </cell>
          <cell r="F38">
            <v>23672829</v>
          </cell>
          <cell r="G38">
            <v>1933</v>
          </cell>
          <cell r="H38">
            <v>18466335</v>
          </cell>
          <cell r="I38">
            <v>545</v>
          </cell>
          <cell r="J38">
            <v>5206494</v>
          </cell>
          <cell r="K38">
            <v>0</v>
          </cell>
          <cell r="L38">
            <v>0</v>
          </cell>
        </row>
        <row r="39">
          <cell r="A39" t="str">
            <v>지반매트부설</v>
          </cell>
          <cell r="B39" t="str">
            <v>PET MAT(5t/M)</v>
          </cell>
          <cell r="C39">
            <v>44767.1</v>
          </cell>
          <cell r="D39" t="str">
            <v xml:space="preserve">㎡    </v>
          </cell>
          <cell r="E39">
            <v>1527</v>
          </cell>
          <cell r="F39">
            <v>68359361</v>
          </cell>
          <cell r="G39">
            <v>1320</v>
          </cell>
          <cell r="H39">
            <v>59092572</v>
          </cell>
          <cell r="I39">
            <v>207</v>
          </cell>
          <cell r="J39">
            <v>9266789</v>
          </cell>
          <cell r="K39">
            <v>0</v>
          </cell>
          <cell r="L39">
            <v>0</v>
          </cell>
        </row>
        <row r="40">
          <cell r="A40" t="str">
            <v>비탈규준틀(H=0.5m)</v>
          </cell>
          <cell r="B40" t="str">
            <v/>
          </cell>
          <cell r="C40">
            <v>71</v>
          </cell>
          <cell r="D40" t="str">
            <v xml:space="preserve">개    </v>
          </cell>
          <cell r="E40">
            <v>52923</v>
          </cell>
          <cell r="F40">
            <v>3757533</v>
          </cell>
          <cell r="G40">
            <v>5076</v>
          </cell>
          <cell r="H40">
            <v>360396</v>
          </cell>
          <cell r="I40">
            <v>47728</v>
          </cell>
          <cell r="J40">
            <v>3388688</v>
          </cell>
          <cell r="K40">
            <v>119</v>
          </cell>
          <cell r="L40">
            <v>8449</v>
          </cell>
        </row>
        <row r="41">
          <cell r="A41" t="str">
            <v>수평규준틀(H=2.4m)</v>
          </cell>
          <cell r="B41" t="str">
            <v/>
          </cell>
          <cell r="C41">
            <v>19</v>
          </cell>
          <cell r="D41" t="str">
            <v xml:space="preserve">개    </v>
          </cell>
          <cell r="E41">
            <v>74614</v>
          </cell>
          <cell r="F41">
            <v>1417666</v>
          </cell>
          <cell r="G41">
            <v>11445</v>
          </cell>
          <cell r="H41">
            <v>217455</v>
          </cell>
          <cell r="I41">
            <v>63169</v>
          </cell>
          <cell r="J41">
            <v>1200211</v>
          </cell>
          <cell r="K41">
            <v>0</v>
          </cell>
          <cell r="L41">
            <v>0</v>
          </cell>
        </row>
        <row r="42">
          <cell r="A42" t="str">
            <v/>
          </cell>
          <cell r="B42" t="str">
            <v/>
          </cell>
          <cell r="C42">
            <v>0</v>
          </cell>
          <cell r="D42" t="str">
            <v/>
          </cell>
          <cell r="E42">
            <v>0</v>
          </cell>
          <cell r="F42">
            <v>0</v>
          </cell>
          <cell r="G42">
            <v>0</v>
          </cell>
          <cell r="H42">
            <v>0</v>
          </cell>
          <cell r="I42">
            <v>0</v>
          </cell>
          <cell r="J42">
            <v>0</v>
          </cell>
          <cell r="K42">
            <v>0</v>
          </cell>
          <cell r="L42">
            <v>0</v>
          </cell>
        </row>
        <row r="44">
          <cell r="A44" t="str">
            <v>1.1.2. 배수로 구조물</v>
          </cell>
          <cell r="B44" t="str">
            <v/>
          </cell>
          <cell r="C44">
            <v>1</v>
          </cell>
          <cell r="D44" t="str">
            <v xml:space="preserve">식    </v>
          </cell>
          <cell r="E44" t="str">
            <v/>
          </cell>
          <cell r="F44">
            <v>1926383634</v>
          </cell>
          <cell r="G44" t="str">
            <v/>
          </cell>
          <cell r="H44">
            <v>552378738</v>
          </cell>
          <cell r="I44" t="str">
            <v/>
          </cell>
          <cell r="J44">
            <v>1224824274</v>
          </cell>
          <cell r="K44" t="str">
            <v/>
          </cell>
          <cell r="L44">
            <v>149180622</v>
          </cell>
        </row>
        <row r="45">
          <cell r="A45" t="str">
            <v>기계터파기/보통토사/5m이하(육상)</v>
          </cell>
          <cell r="B45" t="str">
            <v>양호</v>
          </cell>
          <cell r="C45">
            <v>4836.0600000000004</v>
          </cell>
          <cell r="D45" t="str">
            <v xml:space="preserve">m3    </v>
          </cell>
          <cell r="E45">
            <v>1257</v>
          </cell>
          <cell r="F45">
            <v>6078926</v>
          </cell>
          <cell r="G45">
            <v>270</v>
          </cell>
          <cell r="H45">
            <v>1305736</v>
          </cell>
          <cell r="I45">
            <v>578</v>
          </cell>
          <cell r="J45">
            <v>2795242</v>
          </cell>
          <cell r="K45">
            <v>409</v>
          </cell>
          <cell r="L45">
            <v>1977948</v>
          </cell>
        </row>
        <row r="46">
          <cell r="A46" t="str">
            <v>되메우기 및 다짐</v>
          </cell>
          <cell r="B46" t="str">
            <v>소형장비</v>
          </cell>
          <cell r="C46">
            <v>3065.19</v>
          </cell>
          <cell r="D46" t="str">
            <v xml:space="preserve">m3    </v>
          </cell>
          <cell r="E46">
            <v>8288</v>
          </cell>
          <cell r="F46">
            <v>25404293</v>
          </cell>
          <cell r="G46">
            <v>750</v>
          </cell>
          <cell r="H46">
            <v>2298892</v>
          </cell>
          <cell r="I46">
            <v>6796</v>
          </cell>
          <cell r="J46">
            <v>20831031</v>
          </cell>
          <cell r="K46">
            <v>742</v>
          </cell>
          <cell r="L46">
            <v>2274370</v>
          </cell>
        </row>
        <row r="47">
          <cell r="A47" t="str">
            <v>잔토처리</v>
          </cell>
          <cell r="B47" t="str">
            <v>토사</v>
          </cell>
          <cell r="C47">
            <v>1752.63</v>
          </cell>
          <cell r="D47" t="str">
            <v xml:space="preserve">m3    </v>
          </cell>
          <cell r="E47">
            <v>660</v>
          </cell>
          <cell r="F47">
            <v>1156734</v>
          </cell>
          <cell r="G47">
            <v>176</v>
          </cell>
          <cell r="H47">
            <v>308462</v>
          </cell>
          <cell r="I47">
            <v>218</v>
          </cell>
          <cell r="J47">
            <v>382073</v>
          </cell>
          <cell r="K47">
            <v>266</v>
          </cell>
          <cell r="L47">
            <v>466199</v>
          </cell>
        </row>
        <row r="48">
          <cell r="A48" t="str">
            <v>흙쌓기/토사(순성토)</v>
          </cell>
          <cell r="B48" t="str">
            <v>비다짐</v>
          </cell>
          <cell r="C48">
            <v>0</v>
          </cell>
          <cell r="D48" t="str">
            <v xml:space="preserve">m3    </v>
          </cell>
          <cell r="E48">
            <v>9270</v>
          </cell>
          <cell r="F48">
            <v>0</v>
          </cell>
          <cell r="G48">
            <v>3294</v>
          </cell>
          <cell r="H48">
            <v>0</v>
          </cell>
          <cell r="I48">
            <v>2989</v>
          </cell>
          <cell r="J48">
            <v>0</v>
          </cell>
          <cell r="K48">
            <v>2987</v>
          </cell>
          <cell r="L48">
            <v>0</v>
          </cell>
        </row>
        <row r="49">
          <cell r="A49" t="str">
            <v>잡석부설</v>
          </cell>
          <cell r="B49" t="str">
            <v>150mm이하</v>
          </cell>
          <cell r="C49">
            <v>220.6</v>
          </cell>
          <cell r="D49" t="str">
            <v xml:space="preserve">m3    </v>
          </cell>
          <cell r="E49">
            <v>28893</v>
          </cell>
          <cell r="F49">
            <v>6373794</v>
          </cell>
          <cell r="G49">
            <v>22419</v>
          </cell>
          <cell r="H49">
            <v>4945631</v>
          </cell>
          <cell r="I49">
            <v>3698</v>
          </cell>
          <cell r="J49">
            <v>815778</v>
          </cell>
          <cell r="K49">
            <v>2776</v>
          </cell>
          <cell r="L49">
            <v>612385</v>
          </cell>
        </row>
        <row r="50">
          <cell r="A50" t="str">
            <v>기초지정</v>
          </cell>
          <cell r="B50" t="str">
            <v>모래(재료할증 포함)</v>
          </cell>
          <cell r="C50">
            <v>37.74</v>
          </cell>
          <cell r="D50" t="str">
            <v xml:space="preserve">㎥    </v>
          </cell>
          <cell r="E50">
            <v>25914</v>
          </cell>
          <cell r="F50">
            <v>977993</v>
          </cell>
          <cell r="G50">
            <v>20737</v>
          </cell>
          <cell r="H50">
            <v>782614</v>
          </cell>
          <cell r="I50">
            <v>1262</v>
          </cell>
          <cell r="J50">
            <v>47627</v>
          </cell>
          <cell r="K50">
            <v>3915</v>
          </cell>
          <cell r="L50">
            <v>147752</v>
          </cell>
        </row>
        <row r="51">
          <cell r="A51" t="str">
            <v>콘크리트 타설/장비사용</v>
          </cell>
          <cell r="B51" t="str">
            <v>철근콘크리트</v>
          </cell>
          <cell r="C51">
            <v>7277.65</v>
          </cell>
          <cell r="D51" t="str">
            <v xml:space="preserve">m3    </v>
          </cell>
          <cell r="E51">
            <v>24743</v>
          </cell>
          <cell r="F51">
            <v>180070893</v>
          </cell>
          <cell r="G51">
            <v>1790</v>
          </cell>
          <cell r="H51">
            <v>13026993</v>
          </cell>
          <cell r="I51">
            <v>19794</v>
          </cell>
          <cell r="J51">
            <v>144053804</v>
          </cell>
          <cell r="K51">
            <v>3159</v>
          </cell>
          <cell r="L51">
            <v>22990096</v>
          </cell>
        </row>
        <row r="52">
          <cell r="A52" t="str">
            <v>콘크리트 타설/장비사용</v>
          </cell>
          <cell r="B52" t="str">
            <v>무근콘크리트</v>
          </cell>
          <cell r="C52">
            <v>1164.7</v>
          </cell>
          <cell r="D52" t="str">
            <v xml:space="preserve">m3    </v>
          </cell>
          <cell r="E52">
            <v>21914</v>
          </cell>
          <cell r="F52">
            <v>25523234</v>
          </cell>
          <cell r="G52">
            <v>1588</v>
          </cell>
          <cell r="H52">
            <v>1849543</v>
          </cell>
          <cell r="I52">
            <v>17531</v>
          </cell>
          <cell r="J52">
            <v>20418355</v>
          </cell>
          <cell r="K52">
            <v>2795</v>
          </cell>
          <cell r="L52">
            <v>3255336</v>
          </cell>
        </row>
        <row r="53">
          <cell r="A53" t="str">
            <v>콘크리트 타설/장비사용</v>
          </cell>
          <cell r="B53" t="str">
            <v>소형구조물</v>
          </cell>
          <cell r="C53">
            <v>474.27</v>
          </cell>
          <cell r="D53" t="str">
            <v xml:space="preserve">m3    </v>
          </cell>
          <cell r="E53">
            <v>39942</v>
          </cell>
          <cell r="F53">
            <v>18943291</v>
          </cell>
          <cell r="G53">
            <v>3053</v>
          </cell>
          <cell r="H53">
            <v>1447946</v>
          </cell>
          <cell r="I53">
            <v>31954</v>
          </cell>
          <cell r="J53">
            <v>15154823</v>
          </cell>
          <cell r="K53">
            <v>4935</v>
          </cell>
          <cell r="L53">
            <v>2340522</v>
          </cell>
        </row>
        <row r="54">
          <cell r="A54" t="str">
            <v>철근 가공 및 조립(공장가공)</v>
          </cell>
          <cell r="B54" t="str">
            <v>간단</v>
          </cell>
          <cell r="C54">
            <v>511.71600000000001</v>
          </cell>
          <cell r="D54" t="str">
            <v xml:space="preserve">ton   </v>
          </cell>
          <cell r="E54">
            <v>498148</v>
          </cell>
          <cell r="F54">
            <v>254910301</v>
          </cell>
          <cell r="G54">
            <v>33626</v>
          </cell>
          <cell r="H54">
            <v>17206962</v>
          </cell>
          <cell r="I54">
            <v>405257</v>
          </cell>
          <cell r="J54">
            <v>207376491</v>
          </cell>
          <cell r="K54">
            <v>59265</v>
          </cell>
          <cell r="L54">
            <v>30326848</v>
          </cell>
        </row>
        <row r="55">
          <cell r="A55" t="str">
            <v>철근 가공 및 조립(공장가공)</v>
          </cell>
          <cell r="B55" t="str">
            <v>보통</v>
          </cell>
          <cell r="C55">
            <v>110.789</v>
          </cell>
          <cell r="D55" t="str">
            <v xml:space="preserve">ton   </v>
          </cell>
          <cell r="E55">
            <v>560928</v>
          </cell>
          <cell r="F55">
            <v>62144650</v>
          </cell>
          <cell r="G55">
            <v>38167</v>
          </cell>
          <cell r="H55">
            <v>4228483</v>
          </cell>
          <cell r="I55">
            <v>463015</v>
          </cell>
          <cell r="J55">
            <v>51296968</v>
          </cell>
          <cell r="K55">
            <v>59746</v>
          </cell>
          <cell r="L55">
            <v>6619199</v>
          </cell>
        </row>
        <row r="56">
          <cell r="A56" t="str">
            <v>유로폼</v>
          </cell>
          <cell r="B56" t="str">
            <v>보통, 7m이하</v>
          </cell>
          <cell r="C56">
            <v>12555.98</v>
          </cell>
          <cell r="D56" t="str">
            <v xml:space="preserve">m2    </v>
          </cell>
          <cell r="E56">
            <v>30558</v>
          </cell>
          <cell r="F56">
            <v>383685635</v>
          </cell>
          <cell r="G56">
            <v>5806</v>
          </cell>
          <cell r="H56">
            <v>72900019</v>
          </cell>
          <cell r="I56">
            <v>24752</v>
          </cell>
          <cell r="J56">
            <v>310785616</v>
          </cell>
          <cell r="K56">
            <v>0</v>
          </cell>
          <cell r="L56">
            <v>0</v>
          </cell>
        </row>
        <row r="57">
          <cell r="A57" t="str">
            <v>합판거푸집</v>
          </cell>
          <cell r="B57" t="str">
            <v>간단, 0~7m, 6회</v>
          </cell>
          <cell r="C57">
            <v>9289.4699999999993</v>
          </cell>
          <cell r="D57" t="str">
            <v xml:space="preserve">m2    </v>
          </cell>
          <cell r="E57">
            <v>32665</v>
          </cell>
          <cell r="F57">
            <v>303440536</v>
          </cell>
          <cell r="G57">
            <v>9726</v>
          </cell>
          <cell r="H57">
            <v>90349385</v>
          </cell>
          <cell r="I57">
            <v>22695</v>
          </cell>
          <cell r="J57">
            <v>210824521</v>
          </cell>
          <cell r="K57">
            <v>244</v>
          </cell>
          <cell r="L57">
            <v>2266630</v>
          </cell>
        </row>
        <row r="58">
          <cell r="A58" t="str">
            <v>강관동바리(3개월)</v>
          </cell>
          <cell r="B58" t="str">
            <v>설치간격0.6m초과,4.2m이하(3개월)</v>
          </cell>
          <cell r="C58">
            <v>100</v>
          </cell>
          <cell r="D58" t="str">
            <v xml:space="preserve">공m3  </v>
          </cell>
          <cell r="E58">
            <v>14856</v>
          </cell>
          <cell r="F58">
            <v>1485600</v>
          </cell>
          <cell r="G58">
            <v>891</v>
          </cell>
          <cell r="H58">
            <v>89100</v>
          </cell>
          <cell r="I58">
            <v>13965</v>
          </cell>
          <cell r="J58">
            <v>1396500</v>
          </cell>
          <cell r="K58">
            <v>0</v>
          </cell>
          <cell r="L58">
            <v>0</v>
          </cell>
        </row>
        <row r="59">
          <cell r="A59" t="str">
            <v>강관동바리</v>
          </cell>
          <cell r="B59" t="str">
            <v>수평연결재(3개월)</v>
          </cell>
          <cell r="C59">
            <v>0</v>
          </cell>
          <cell r="D59" t="str">
            <v xml:space="preserve">m2    </v>
          </cell>
          <cell r="E59">
            <v>5195</v>
          </cell>
          <cell r="F59">
            <v>0</v>
          </cell>
          <cell r="G59">
            <v>883</v>
          </cell>
          <cell r="H59">
            <v>0</v>
          </cell>
          <cell r="I59">
            <v>4312</v>
          </cell>
          <cell r="J59">
            <v>0</v>
          </cell>
          <cell r="K59">
            <v>0</v>
          </cell>
          <cell r="L59">
            <v>0</v>
          </cell>
        </row>
        <row r="60">
          <cell r="A60" t="str">
            <v>시스템동바리(3개월)</v>
          </cell>
          <cell r="B60" t="str">
            <v>설치간격 0.6m~1.2m, 5m초과~10m이하</v>
          </cell>
          <cell r="C60">
            <v>840.45</v>
          </cell>
          <cell r="D60" t="str">
            <v xml:space="preserve">공m3  </v>
          </cell>
          <cell r="E60">
            <v>18088</v>
          </cell>
          <cell r="F60">
            <v>15202058</v>
          </cell>
          <cell r="G60">
            <v>1139</v>
          </cell>
          <cell r="H60">
            <v>957272</v>
          </cell>
          <cell r="I60">
            <v>16221</v>
          </cell>
          <cell r="J60">
            <v>13632939</v>
          </cell>
          <cell r="K60">
            <v>728</v>
          </cell>
          <cell r="L60">
            <v>611847</v>
          </cell>
        </row>
        <row r="61">
          <cell r="A61" t="str">
            <v>시스템비계(3개월)</v>
          </cell>
          <cell r="B61" t="str">
            <v>H=10m이하</v>
          </cell>
          <cell r="C61">
            <v>740.52</v>
          </cell>
          <cell r="D61" t="str">
            <v xml:space="preserve">㎡    </v>
          </cell>
          <cell r="E61">
            <v>16792</v>
          </cell>
          <cell r="F61">
            <v>12434811</v>
          </cell>
          <cell r="G61">
            <v>4780</v>
          </cell>
          <cell r="H61">
            <v>3539685</v>
          </cell>
          <cell r="I61">
            <v>12012</v>
          </cell>
          <cell r="J61">
            <v>8895126</v>
          </cell>
          <cell r="K61">
            <v>0</v>
          </cell>
          <cell r="L61">
            <v>0</v>
          </cell>
        </row>
        <row r="62">
          <cell r="A62" t="str">
            <v>스페이서</v>
          </cell>
          <cell r="B62" t="str">
            <v>수직(벽체)</v>
          </cell>
          <cell r="C62">
            <v>2027.18</v>
          </cell>
          <cell r="D62" t="str">
            <v xml:space="preserve">㎡    </v>
          </cell>
          <cell r="E62">
            <v>630</v>
          </cell>
          <cell r="F62">
            <v>1277123</v>
          </cell>
          <cell r="G62">
            <v>600</v>
          </cell>
          <cell r="H62">
            <v>1216308</v>
          </cell>
          <cell r="I62">
            <v>30</v>
          </cell>
          <cell r="J62">
            <v>60815</v>
          </cell>
          <cell r="K62">
            <v>0</v>
          </cell>
          <cell r="L62">
            <v>0</v>
          </cell>
        </row>
        <row r="63">
          <cell r="A63" t="str">
            <v>스페이서</v>
          </cell>
          <cell r="B63" t="str">
            <v>수평(바닥)</v>
          </cell>
          <cell r="C63">
            <v>1155.3699999999999</v>
          </cell>
          <cell r="D63" t="str">
            <v xml:space="preserve">㎡    </v>
          </cell>
          <cell r="E63">
            <v>504</v>
          </cell>
          <cell r="F63">
            <v>582305</v>
          </cell>
          <cell r="G63">
            <v>480</v>
          </cell>
          <cell r="H63">
            <v>554577</v>
          </cell>
          <cell r="I63">
            <v>24</v>
          </cell>
          <cell r="J63">
            <v>27728</v>
          </cell>
          <cell r="K63">
            <v>0</v>
          </cell>
          <cell r="L63">
            <v>0</v>
          </cell>
        </row>
        <row r="64">
          <cell r="A64" t="str">
            <v>수팽창고무지수판</v>
          </cell>
          <cell r="B64" t="str">
            <v>20*10</v>
          </cell>
          <cell r="C64">
            <v>560</v>
          </cell>
          <cell r="D64" t="str">
            <v xml:space="preserve">m     </v>
          </cell>
          <cell r="E64">
            <v>4079</v>
          </cell>
          <cell r="F64">
            <v>2284240</v>
          </cell>
          <cell r="G64">
            <v>1975</v>
          </cell>
          <cell r="H64">
            <v>1106000</v>
          </cell>
          <cell r="I64">
            <v>2104</v>
          </cell>
          <cell r="J64">
            <v>1178240</v>
          </cell>
          <cell r="K64">
            <v>0</v>
          </cell>
          <cell r="L64">
            <v>0</v>
          </cell>
        </row>
        <row r="65">
          <cell r="A65" t="str">
            <v>아스팔트방수</v>
          </cell>
          <cell r="B65" t="str">
            <v>2회</v>
          </cell>
          <cell r="C65">
            <v>1155.3699999999999</v>
          </cell>
          <cell r="D65" t="str">
            <v xml:space="preserve">m2    </v>
          </cell>
          <cell r="E65">
            <v>8468</v>
          </cell>
          <cell r="F65">
            <v>9783672</v>
          </cell>
          <cell r="G65">
            <v>2540</v>
          </cell>
          <cell r="H65">
            <v>2934639</v>
          </cell>
          <cell r="I65">
            <v>5928</v>
          </cell>
          <cell r="J65">
            <v>6849033</v>
          </cell>
          <cell r="K65">
            <v>0</v>
          </cell>
          <cell r="L65">
            <v>0</v>
          </cell>
        </row>
        <row r="66">
          <cell r="A66" t="str">
            <v>PVC 파이프 설치</v>
          </cell>
          <cell r="B66" t="str">
            <v>D=50㎜</v>
          </cell>
          <cell r="C66">
            <v>874.55</v>
          </cell>
          <cell r="D66" t="str">
            <v xml:space="preserve">m     </v>
          </cell>
          <cell r="E66">
            <v>1911</v>
          </cell>
          <cell r="F66">
            <v>1671265</v>
          </cell>
          <cell r="G66">
            <v>1820</v>
          </cell>
          <cell r="H66">
            <v>1591681</v>
          </cell>
          <cell r="I66">
            <v>91</v>
          </cell>
          <cell r="J66">
            <v>79584</v>
          </cell>
          <cell r="K66">
            <v>0</v>
          </cell>
          <cell r="L66">
            <v>0</v>
          </cell>
        </row>
        <row r="67">
          <cell r="A67" t="str">
            <v>PVC 파이프 설치</v>
          </cell>
          <cell r="B67" t="str">
            <v>D=75㎜</v>
          </cell>
          <cell r="C67">
            <v>2345.69</v>
          </cell>
          <cell r="D67" t="str">
            <v xml:space="preserve">m     </v>
          </cell>
          <cell r="E67">
            <v>3841</v>
          </cell>
          <cell r="F67">
            <v>9009794</v>
          </cell>
          <cell r="G67">
            <v>3659</v>
          </cell>
          <cell r="H67">
            <v>8582879</v>
          </cell>
          <cell r="I67">
            <v>182</v>
          </cell>
          <cell r="J67">
            <v>426915</v>
          </cell>
          <cell r="K67">
            <v>0</v>
          </cell>
          <cell r="L67">
            <v>0</v>
          </cell>
        </row>
        <row r="68">
          <cell r="A68" t="str">
            <v>지반매트부설</v>
          </cell>
          <cell r="B68" t="str">
            <v>PET MAT(5t/M)</v>
          </cell>
          <cell r="C68">
            <v>25683.75</v>
          </cell>
          <cell r="D68" t="str">
            <v xml:space="preserve">㎡    </v>
          </cell>
          <cell r="E68">
            <v>1527</v>
          </cell>
          <cell r="F68">
            <v>39219086</v>
          </cell>
          <cell r="G68">
            <v>1320</v>
          </cell>
          <cell r="H68">
            <v>33902550</v>
          </cell>
          <cell r="I68">
            <v>207</v>
          </cell>
          <cell r="J68">
            <v>5316536</v>
          </cell>
          <cell r="K68">
            <v>0</v>
          </cell>
          <cell r="L68">
            <v>0</v>
          </cell>
        </row>
        <row r="69">
          <cell r="A69" t="str">
            <v>다웰바(캡포함)</v>
          </cell>
          <cell r="B69" t="str">
            <v>Φ19×600㎜</v>
          </cell>
          <cell r="C69">
            <v>144</v>
          </cell>
          <cell r="D69" t="str">
            <v xml:space="preserve">개소  </v>
          </cell>
          <cell r="E69">
            <v>12871</v>
          </cell>
          <cell r="F69">
            <v>1853424</v>
          </cell>
          <cell r="G69">
            <v>3296</v>
          </cell>
          <cell r="H69">
            <v>474624</v>
          </cell>
          <cell r="I69">
            <v>9575</v>
          </cell>
          <cell r="J69">
            <v>1378800</v>
          </cell>
          <cell r="K69">
            <v>0</v>
          </cell>
          <cell r="L69">
            <v>0</v>
          </cell>
        </row>
        <row r="70">
          <cell r="A70" t="str">
            <v>필터매트부설</v>
          </cell>
          <cell r="B70" t="str">
            <v>부직포, 350kg/m2</v>
          </cell>
          <cell r="C70">
            <v>26434.82</v>
          </cell>
          <cell r="D70" t="str">
            <v xml:space="preserve">㎡    </v>
          </cell>
          <cell r="E70">
            <v>1725</v>
          </cell>
          <cell r="F70">
            <v>45600063</v>
          </cell>
          <cell r="G70">
            <v>1518</v>
          </cell>
          <cell r="H70">
            <v>40128056</v>
          </cell>
          <cell r="I70">
            <v>207</v>
          </cell>
          <cell r="J70">
            <v>5472007</v>
          </cell>
          <cell r="K70">
            <v>0</v>
          </cell>
          <cell r="L70">
            <v>0</v>
          </cell>
        </row>
        <row r="71">
          <cell r="A71" t="str">
            <v>신축이음설치</v>
          </cell>
          <cell r="B71" t="str">
            <v>채움재</v>
          </cell>
          <cell r="C71">
            <v>419.64</v>
          </cell>
          <cell r="D71" t="str">
            <v xml:space="preserve">m2    </v>
          </cell>
          <cell r="E71">
            <v>8080</v>
          </cell>
          <cell r="F71">
            <v>3390690</v>
          </cell>
          <cell r="G71">
            <v>1629</v>
          </cell>
          <cell r="H71">
            <v>683593</v>
          </cell>
          <cell r="I71">
            <v>6451</v>
          </cell>
          <cell r="J71">
            <v>2707097</v>
          </cell>
          <cell r="K71">
            <v>0</v>
          </cell>
          <cell r="L71">
            <v>0</v>
          </cell>
        </row>
        <row r="72">
          <cell r="A72" t="str">
            <v>FRP자동문비</v>
          </cell>
          <cell r="B72" t="str">
            <v>1.0x1.0</v>
          </cell>
          <cell r="C72">
            <v>14</v>
          </cell>
          <cell r="D72" t="str">
            <v xml:space="preserve">조    </v>
          </cell>
          <cell r="E72">
            <v>90000</v>
          </cell>
          <cell r="F72">
            <v>1260000</v>
          </cell>
          <cell r="G72">
            <v>0</v>
          </cell>
          <cell r="H72">
            <v>0</v>
          </cell>
          <cell r="I72">
            <v>0</v>
          </cell>
          <cell r="J72">
            <v>0</v>
          </cell>
          <cell r="K72">
            <v>90000</v>
          </cell>
          <cell r="L72">
            <v>1260000</v>
          </cell>
        </row>
        <row r="73">
          <cell r="A73" t="str">
            <v>FRP자동문비</v>
          </cell>
          <cell r="B73" t="str">
            <v>원형 D=1200</v>
          </cell>
          <cell r="C73">
            <v>15</v>
          </cell>
          <cell r="D73" t="str">
            <v xml:space="preserve">조    </v>
          </cell>
          <cell r="E73">
            <v>125000</v>
          </cell>
          <cell r="F73">
            <v>1875000</v>
          </cell>
          <cell r="G73">
            <v>0</v>
          </cell>
          <cell r="H73">
            <v>0</v>
          </cell>
          <cell r="I73">
            <v>0</v>
          </cell>
          <cell r="J73">
            <v>0</v>
          </cell>
          <cell r="K73">
            <v>125000</v>
          </cell>
          <cell r="L73">
            <v>1875000</v>
          </cell>
        </row>
        <row r="74">
          <cell r="A74" t="str">
            <v>STS수문문틀 설치</v>
          </cell>
          <cell r="B74" t="str">
            <v>1.0x1.0</v>
          </cell>
          <cell r="C74">
            <v>14</v>
          </cell>
          <cell r="D74" t="str">
            <v xml:space="preserve">조    </v>
          </cell>
          <cell r="E74">
            <v>31818</v>
          </cell>
          <cell r="F74">
            <v>445452</v>
          </cell>
          <cell r="G74">
            <v>0</v>
          </cell>
          <cell r="H74">
            <v>0</v>
          </cell>
          <cell r="I74">
            <v>0</v>
          </cell>
          <cell r="J74">
            <v>0</v>
          </cell>
          <cell r="K74">
            <v>31818</v>
          </cell>
          <cell r="L74">
            <v>445452</v>
          </cell>
        </row>
        <row r="75">
          <cell r="A75" t="str">
            <v>STS수문문틀 설치</v>
          </cell>
          <cell r="B75" t="str">
            <v>원형 D=1200</v>
          </cell>
          <cell r="C75">
            <v>15</v>
          </cell>
          <cell r="D75" t="str">
            <v xml:space="preserve">조    </v>
          </cell>
          <cell r="E75">
            <v>29545</v>
          </cell>
          <cell r="F75">
            <v>443175</v>
          </cell>
          <cell r="G75">
            <v>0</v>
          </cell>
          <cell r="H75">
            <v>0</v>
          </cell>
          <cell r="I75">
            <v>0</v>
          </cell>
          <cell r="J75">
            <v>0</v>
          </cell>
          <cell r="K75">
            <v>29545</v>
          </cell>
          <cell r="L75">
            <v>443175</v>
          </cell>
        </row>
        <row r="76">
          <cell r="A76" t="str">
            <v>호안블록붙이기</v>
          </cell>
          <cell r="B76" t="str">
            <v>1000x1000x150</v>
          </cell>
          <cell r="C76">
            <v>25704</v>
          </cell>
          <cell r="D76" t="str">
            <v xml:space="preserve">㎡    </v>
          </cell>
          <cell r="E76">
            <v>3611</v>
          </cell>
          <cell r="F76">
            <v>92817144</v>
          </cell>
          <cell r="G76">
            <v>495</v>
          </cell>
          <cell r="H76">
            <v>12723480</v>
          </cell>
          <cell r="I76">
            <v>2328</v>
          </cell>
          <cell r="J76">
            <v>59838912</v>
          </cell>
          <cell r="K76">
            <v>788</v>
          </cell>
          <cell r="L76">
            <v>20254752</v>
          </cell>
        </row>
        <row r="77">
          <cell r="A77" t="str">
            <v>호안기초석붙이기</v>
          </cell>
          <cell r="B77" t="str">
            <v>500x400x2000</v>
          </cell>
          <cell r="C77">
            <v>656</v>
          </cell>
          <cell r="D77" t="str">
            <v xml:space="preserve">㎡    </v>
          </cell>
          <cell r="E77">
            <v>3971</v>
          </cell>
          <cell r="F77">
            <v>2604976</v>
          </cell>
          <cell r="G77">
            <v>434</v>
          </cell>
          <cell r="H77">
            <v>284704</v>
          </cell>
          <cell r="I77">
            <v>2328</v>
          </cell>
          <cell r="J77">
            <v>1527168</v>
          </cell>
          <cell r="K77">
            <v>1209</v>
          </cell>
          <cell r="L77">
            <v>793104</v>
          </cell>
        </row>
        <row r="78">
          <cell r="A78" t="str">
            <v>팽창줄눈(콘크리트도로)</v>
          </cell>
          <cell r="B78" t="str">
            <v>합판12mm</v>
          </cell>
          <cell r="C78">
            <v>1884.4</v>
          </cell>
          <cell r="D78" t="str">
            <v xml:space="preserve">㎡    </v>
          </cell>
          <cell r="E78">
            <v>2438</v>
          </cell>
          <cell r="F78">
            <v>4594167</v>
          </cell>
          <cell r="G78">
            <v>2438</v>
          </cell>
          <cell r="H78">
            <v>4594167</v>
          </cell>
          <cell r="I78">
            <v>0</v>
          </cell>
          <cell r="J78">
            <v>0</v>
          </cell>
          <cell r="K78">
            <v>0</v>
          </cell>
          <cell r="L78">
            <v>0</v>
          </cell>
        </row>
        <row r="79">
          <cell r="A79" t="str">
            <v>포장절단/콘크리트</v>
          </cell>
          <cell r="B79" t="str">
            <v>-</v>
          </cell>
          <cell r="C79">
            <v>3231.01</v>
          </cell>
          <cell r="D79" t="str">
            <v xml:space="preserve">m     </v>
          </cell>
          <cell r="E79">
            <v>2220</v>
          </cell>
          <cell r="F79">
            <v>7172841</v>
          </cell>
          <cell r="G79">
            <v>835</v>
          </cell>
          <cell r="H79">
            <v>2697893</v>
          </cell>
          <cell r="I79">
            <v>1310</v>
          </cell>
          <cell r="J79">
            <v>4232623</v>
          </cell>
          <cell r="K79">
            <v>75</v>
          </cell>
          <cell r="L79">
            <v>242325</v>
          </cell>
        </row>
        <row r="80">
          <cell r="A80" t="str">
            <v>보조기층</v>
          </cell>
          <cell r="B80" t="str">
            <v>40mm</v>
          </cell>
          <cell r="C80">
            <v>4995.62</v>
          </cell>
          <cell r="D80" t="str">
            <v xml:space="preserve">m3    </v>
          </cell>
          <cell r="E80">
            <v>28838</v>
          </cell>
          <cell r="F80">
            <v>144063688</v>
          </cell>
          <cell r="G80">
            <v>23089</v>
          </cell>
          <cell r="H80">
            <v>115343870</v>
          </cell>
          <cell r="I80">
            <v>1985</v>
          </cell>
          <cell r="J80">
            <v>9916305</v>
          </cell>
          <cell r="K80">
            <v>3764</v>
          </cell>
          <cell r="L80">
            <v>18803513</v>
          </cell>
        </row>
        <row r="81">
          <cell r="A81" t="str">
            <v>콘크리트포장/포설</v>
          </cell>
          <cell r="B81" t="str">
            <v>T=20cm</v>
          </cell>
          <cell r="C81">
            <v>25656.31</v>
          </cell>
          <cell r="D81" t="str">
            <v xml:space="preserve">m2    </v>
          </cell>
          <cell r="E81">
            <v>4779</v>
          </cell>
          <cell r="F81">
            <v>122611504</v>
          </cell>
          <cell r="G81">
            <v>3190</v>
          </cell>
          <cell r="H81">
            <v>81843628</v>
          </cell>
          <cell r="I81">
            <v>1589</v>
          </cell>
          <cell r="J81">
            <v>40767876</v>
          </cell>
          <cell r="K81">
            <v>0</v>
          </cell>
          <cell r="L81">
            <v>0</v>
          </cell>
        </row>
        <row r="82">
          <cell r="A82" t="str">
            <v>배수관</v>
          </cell>
          <cell r="B82" t="str">
            <v>D200㎜</v>
          </cell>
          <cell r="C82">
            <v>456</v>
          </cell>
          <cell r="D82" t="str">
            <v xml:space="preserve">m     </v>
          </cell>
          <cell r="E82">
            <v>19930</v>
          </cell>
          <cell r="F82">
            <v>9088080</v>
          </cell>
          <cell r="G82">
            <v>18500</v>
          </cell>
          <cell r="H82">
            <v>8436000</v>
          </cell>
          <cell r="I82">
            <v>1430</v>
          </cell>
          <cell r="J82">
            <v>652080</v>
          </cell>
          <cell r="K82">
            <v>0</v>
          </cell>
          <cell r="L82">
            <v>0</v>
          </cell>
        </row>
        <row r="83">
          <cell r="A83" t="str">
            <v>조립식구조물설치(수로관)</v>
          </cell>
          <cell r="B83" t="str">
            <v>L=2m, 1.5m*1.0m, 2,130㎏</v>
          </cell>
          <cell r="C83">
            <v>1779</v>
          </cell>
          <cell r="D83" t="str">
            <v xml:space="preserve">본    </v>
          </cell>
          <cell r="E83">
            <v>33556</v>
          </cell>
          <cell r="F83">
            <v>59696124</v>
          </cell>
          <cell r="G83">
            <v>3306</v>
          </cell>
          <cell r="H83">
            <v>5881374</v>
          </cell>
          <cell r="I83">
            <v>21371</v>
          </cell>
          <cell r="J83">
            <v>38019009</v>
          </cell>
          <cell r="K83">
            <v>8879</v>
          </cell>
          <cell r="L83">
            <v>15795741</v>
          </cell>
        </row>
        <row r="84">
          <cell r="A84" t="str">
            <v>배수관</v>
          </cell>
          <cell r="B84" t="str">
            <v>D200㎜</v>
          </cell>
          <cell r="C84">
            <v>456</v>
          </cell>
          <cell r="D84" t="str">
            <v xml:space="preserve">m     </v>
          </cell>
          <cell r="E84">
            <v>19930</v>
          </cell>
          <cell r="F84">
            <v>9088080</v>
          </cell>
          <cell r="G84">
            <v>18500</v>
          </cell>
          <cell r="H84">
            <v>8436000</v>
          </cell>
          <cell r="I84">
            <v>1430</v>
          </cell>
          <cell r="J84">
            <v>652080</v>
          </cell>
          <cell r="K84">
            <v>0</v>
          </cell>
          <cell r="L84">
            <v>0</v>
          </cell>
        </row>
        <row r="85">
          <cell r="A85" t="str">
            <v>조립식구조물설치(수로관)</v>
          </cell>
          <cell r="B85" t="str">
            <v>L=2m, 1.2m*1.0m, 1,980㎏</v>
          </cell>
          <cell r="C85">
            <v>0</v>
          </cell>
          <cell r="D85" t="str">
            <v xml:space="preserve">본    </v>
          </cell>
          <cell r="E85">
            <v>32824</v>
          </cell>
          <cell r="F85">
            <v>0</v>
          </cell>
          <cell r="G85">
            <v>3143</v>
          </cell>
          <cell r="H85">
            <v>0</v>
          </cell>
          <cell r="I85">
            <v>21371</v>
          </cell>
          <cell r="J85">
            <v>0</v>
          </cell>
          <cell r="K85">
            <v>8310</v>
          </cell>
          <cell r="L85">
            <v>0</v>
          </cell>
        </row>
        <row r="86">
          <cell r="A86" t="str">
            <v>조립식구조물설치(수로관)</v>
          </cell>
          <cell r="B86" t="str">
            <v>L=2m, 1.5m*1.2m, 2,630㎏</v>
          </cell>
          <cell r="C86">
            <v>0</v>
          </cell>
          <cell r="D86" t="str">
            <v xml:space="preserve">본    </v>
          </cell>
          <cell r="E86">
            <v>41291</v>
          </cell>
          <cell r="F86">
            <v>0</v>
          </cell>
          <cell r="G86">
            <v>3746</v>
          </cell>
          <cell r="H86">
            <v>0</v>
          </cell>
          <cell r="I86">
            <v>27075</v>
          </cell>
          <cell r="J86">
            <v>0</v>
          </cell>
          <cell r="K86">
            <v>10470</v>
          </cell>
          <cell r="L86">
            <v>0</v>
          </cell>
        </row>
        <row r="87">
          <cell r="A87" t="str">
            <v>조립식구조물설치(수로관)</v>
          </cell>
          <cell r="B87" t="str">
            <v>L=2m, 1.5m*1.0m, 2,130㎏</v>
          </cell>
          <cell r="C87">
            <v>1732</v>
          </cell>
          <cell r="D87" t="str">
            <v xml:space="preserve">본    </v>
          </cell>
          <cell r="E87">
            <v>33556</v>
          </cell>
          <cell r="F87">
            <v>58118992</v>
          </cell>
          <cell r="G87">
            <v>3306</v>
          </cell>
          <cell r="H87">
            <v>5725992</v>
          </cell>
          <cell r="I87">
            <v>21371</v>
          </cell>
          <cell r="J87">
            <v>37014572</v>
          </cell>
          <cell r="K87">
            <v>8879</v>
          </cell>
          <cell r="L87">
            <v>15378428</v>
          </cell>
        </row>
        <row r="88">
          <cell r="A88" t="str">
            <v>조립식구조물설치(수로관)</v>
          </cell>
          <cell r="B88" t="str">
            <v>L=2m, 2.0m*1.0m, 2,370㎏</v>
          </cell>
          <cell r="C88">
            <v>0</v>
          </cell>
          <cell r="D88" t="str">
            <v xml:space="preserve">본    </v>
          </cell>
          <cell r="E88">
            <v>38371</v>
          </cell>
          <cell r="F88">
            <v>0</v>
          </cell>
          <cell r="G88">
            <v>3545</v>
          </cell>
          <cell r="H88">
            <v>0</v>
          </cell>
          <cell r="I88">
            <v>25174</v>
          </cell>
          <cell r="J88">
            <v>0</v>
          </cell>
          <cell r="K88">
            <v>9652</v>
          </cell>
          <cell r="L88">
            <v>0</v>
          </cell>
        </row>
        <row r="89">
          <cell r="A89" t="str">
            <v/>
          </cell>
          <cell r="B89" t="str">
            <v/>
          </cell>
          <cell r="C89">
            <v>0</v>
          </cell>
          <cell r="D89" t="str">
            <v/>
          </cell>
          <cell r="E89">
            <v>0</v>
          </cell>
          <cell r="F89">
            <v>0</v>
          </cell>
          <cell r="G89">
            <v>0</v>
          </cell>
          <cell r="H89">
            <v>0</v>
          </cell>
          <cell r="I89">
            <v>0</v>
          </cell>
          <cell r="J89">
            <v>0</v>
          </cell>
          <cell r="K89">
            <v>0</v>
          </cell>
          <cell r="L89">
            <v>0</v>
          </cell>
        </row>
        <row r="91">
          <cell r="A91" t="str">
            <v>1.2. 방수제 공사비 명세서</v>
          </cell>
          <cell r="B91" t="str">
            <v/>
          </cell>
          <cell r="C91">
            <v>1</v>
          </cell>
          <cell r="D91" t="str">
            <v xml:space="preserve">식    </v>
          </cell>
          <cell r="E91" t="str">
            <v/>
          </cell>
          <cell r="F91">
            <v>618800004</v>
          </cell>
          <cell r="G91" t="str">
            <v/>
          </cell>
          <cell r="H91">
            <v>312177026</v>
          </cell>
          <cell r="I91" t="str">
            <v/>
          </cell>
          <cell r="J91">
            <v>196331218</v>
          </cell>
          <cell r="K91" t="str">
            <v/>
          </cell>
          <cell r="L91">
            <v>110291760</v>
          </cell>
        </row>
        <row r="92">
          <cell r="A92" t="str">
            <v>1.2.1 방수제 토공</v>
          </cell>
          <cell r="B92" t="str">
            <v/>
          </cell>
          <cell r="C92">
            <v>1</v>
          </cell>
          <cell r="D92" t="str">
            <v xml:space="preserve">식    </v>
          </cell>
          <cell r="E92">
            <v>441189834</v>
          </cell>
          <cell r="F92">
            <v>441189834</v>
          </cell>
          <cell r="G92">
            <v>229805175</v>
          </cell>
          <cell r="H92">
            <v>229805175</v>
          </cell>
          <cell r="I92">
            <v>118198273</v>
          </cell>
          <cell r="J92">
            <v>118198273</v>
          </cell>
          <cell r="K92">
            <v>93186386</v>
          </cell>
          <cell r="L92">
            <v>93186386</v>
          </cell>
        </row>
        <row r="93">
          <cell r="A93" t="str">
            <v>1.2.2 방수제 구조물</v>
          </cell>
          <cell r="B93" t="str">
            <v/>
          </cell>
          <cell r="C93">
            <v>1</v>
          </cell>
          <cell r="D93" t="str">
            <v xml:space="preserve">식    </v>
          </cell>
          <cell r="E93">
            <v>177610170</v>
          </cell>
          <cell r="F93">
            <v>177610170</v>
          </cell>
          <cell r="G93">
            <v>82371851</v>
          </cell>
          <cell r="H93">
            <v>82371851</v>
          </cell>
          <cell r="I93">
            <v>78132945</v>
          </cell>
          <cell r="J93">
            <v>78132945</v>
          </cell>
          <cell r="K93">
            <v>17105374</v>
          </cell>
          <cell r="L93">
            <v>17105374</v>
          </cell>
        </row>
        <row r="94">
          <cell r="A94" t="str">
            <v/>
          </cell>
          <cell r="B94" t="str">
            <v/>
          </cell>
          <cell r="C94">
            <v>0</v>
          </cell>
          <cell r="D94" t="str">
            <v/>
          </cell>
          <cell r="E94">
            <v>0</v>
          </cell>
          <cell r="F94">
            <v>0</v>
          </cell>
          <cell r="G94">
            <v>0</v>
          </cell>
          <cell r="H94">
            <v>0</v>
          </cell>
          <cell r="I94">
            <v>0</v>
          </cell>
          <cell r="J94">
            <v>0</v>
          </cell>
          <cell r="K94">
            <v>0</v>
          </cell>
          <cell r="L94">
            <v>0</v>
          </cell>
        </row>
        <row r="96">
          <cell r="A96" t="str">
            <v>1.2.1 방수제 토공</v>
          </cell>
          <cell r="B96" t="str">
            <v/>
          </cell>
          <cell r="C96">
            <v>1</v>
          </cell>
          <cell r="D96" t="str">
            <v xml:space="preserve">식    </v>
          </cell>
          <cell r="E96" t="str">
            <v/>
          </cell>
          <cell r="F96">
            <v>441189834</v>
          </cell>
          <cell r="G96" t="str">
            <v/>
          </cell>
          <cell r="H96">
            <v>229805175</v>
          </cell>
          <cell r="I96" t="str">
            <v/>
          </cell>
          <cell r="J96">
            <v>118198273</v>
          </cell>
          <cell r="K96" t="str">
            <v/>
          </cell>
          <cell r="L96">
            <v>93186386</v>
          </cell>
        </row>
        <row r="97">
          <cell r="A97" t="str">
            <v>흙깎기/보통토사</v>
          </cell>
          <cell r="B97" t="str">
            <v>소규모(10,000m3 미만)</v>
          </cell>
          <cell r="C97">
            <v>0</v>
          </cell>
          <cell r="D97" t="str">
            <v xml:space="preserve">m3    </v>
          </cell>
          <cell r="E97">
            <v>2773</v>
          </cell>
          <cell r="F97">
            <v>0</v>
          </cell>
          <cell r="G97">
            <v>549</v>
          </cell>
          <cell r="H97">
            <v>0</v>
          </cell>
          <cell r="I97">
            <v>1220</v>
          </cell>
          <cell r="J97">
            <v>0</v>
          </cell>
          <cell r="K97">
            <v>1004</v>
          </cell>
          <cell r="L97">
            <v>0</v>
          </cell>
        </row>
        <row r="98">
          <cell r="A98" t="str">
            <v>흙쌓기/토사</v>
          </cell>
          <cell r="B98" t="str">
            <v>다짐도90%이상</v>
          </cell>
          <cell r="C98">
            <v>16913.8</v>
          </cell>
          <cell r="D98" t="str">
            <v xml:space="preserve">m3    </v>
          </cell>
          <cell r="E98">
            <v>1873</v>
          </cell>
          <cell r="F98">
            <v>31679546</v>
          </cell>
          <cell r="G98">
            <v>363</v>
          </cell>
          <cell r="H98">
            <v>6139709</v>
          </cell>
          <cell r="I98">
            <v>993</v>
          </cell>
          <cell r="J98">
            <v>16795403</v>
          </cell>
          <cell r="K98">
            <v>517</v>
          </cell>
          <cell r="L98">
            <v>8744434</v>
          </cell>
        </row>
        <row r="99">
          <cell r="A99" t="str">
            <v>기계터파기/보통토사/5m이하(용수)</v>
          </cell>
          <cell r="B99" t="str">
            <v>양호</v>
          </cell>
          <cell r="C99">
            <v>803.7</v>
          </cell>
          <cell r="D99" t="str">
            <v xml:space="preserve">m3    </v>
          </cell>
          <cell r="E99">
            <v>1671</v>
          </cell>
          <cell r="F99">
            <v>1342981</v>
          </cell>
          <cell r="G99">
            <v>358</v>
          </cell>
          <cell r="H99">
            <v>287724</v>
          </cell>
          <cell r="I99">
            <v>769</v>
          </cell>
          <cell r="J99">
            <v>618045</v>
          </cell>
          <cell r="K99">
            <v>544</v>
          </cell>
          <cell r="L99">
            <v>437212</v>
          </cell>
        </row>
        <row r="100">
          <cell r="A100" t="str">
            <v>기계되메움(토사)</v>
          </cell>
          <cell r="B100" t="str">
            <v>굴삭기(무한궤도)1.0+콤펙터</v>
          </cell>
          <cell r="C100">
            <v>533.1</v>
          </cell>
          <cell r="D100" t="str">
            <v xml:space="preserve">㎥    </v>
          </cell>
          <cell r="E100">
            <v>2501</v>
          </cell>
          <cell r="F100">
            <v>1333282</v>
          </cell>
          <cell r="G100">
            <v>501</v>
          </cell>
          <cell r="H100">
            <v>267083</v>
          </cell>
          <cell r="I100">
            <v>1683</v>
          </cell>
          <cell r="J100">
            <v>897207</v>
          </cell>
          <cell r="K100">
            <v>317</v>
          </cell>
          <cell r="L100">
            <v>168992</v>
          </cell>
        </row>
        <row r="101">
          <cell r="A101" t="str">
            <v>순성토운반(둔전-방수제)</v>
          </cell>
          <cell r="B101" t="str">
            <v>백호_덤프15ton, L=5.0km</v>
          </cell>
          <cell r="C101">
            <v>28333.8</v>
          </cell>
          <cell r="D101" t="str">
            <v xml:space="preserve">M3    </v>
          </cell>
          <cell r="E101">
            <v>6648</v>
          </cell>
          <cell r="F101">
            <v>188363102</v>
          </cell>
          <cell r="G101">
            <v>2319</v>
          </cell>
          <cell r="H101">
            <v>65706082</v>
          </cell>
          <cell r="I101">
            <v>2160</v>
          </cell>
          <cell r="J101">
            <v>61201008</v>
          </cell>
          <cell r="K101">
            <v>2169</v>
          </cell>
          <cell r="L101">
            <v>61456012</v>
          </cell>
        </row>
        <row r="102">
          <cell r="A102" t="str">
            <v>유용성토운반(도저=23m)</v>
          </cell>
          <cell r="B102" t="str">
            <v>도저 19ton</v>
          </cell>
          <cell r="C102">
            <v>0</v>
          </cell>
          <cell r="D102" t="str">
            <v xml:space="preserve">㎥    </v>
          </cell>
          <cell r="E102">
            <v>608</v>
          </cell>
          <cell r="F102">
            <v>0</v>
          </cell>
          <cell r="G102">
            <v>218</v>
          </cell>
          <cell r="H102">
            <v>0</v>
          </cell>
          <cell r="I102">
            <v>170</v>
          </cell>
          <cell r="J102">
            <v>0</v>
          </cell>
          <cell r="K102">
            <v>220</v>
          </cell>
          <cell r="L102">
            <v>0</v>
          </cell>
        </row>
        <row r="103">
          <cell r="A103" t="str">
            <v>유용성토운반(L=192m)</v>
          </cell>
          <cell r="B103" t="str">
            <v>덤프+백호</v>
          </cell>
          <cell r="C103">
            <v>0</v>
          </cell>
          <cell r="D103" t="str">
            <v xml:space="preserve">㎥    </v>
          </cell>
          <cell r="E103">
            <v>2944</v>
          </cell>
          <cell r="F103">
            <v>0</v>
          </cell>
          <cell r="G103">
            <v>989</v>
          </cell>
          <cell r="H103">
            <v>0</v>
          </cell>
          <cell r="I103">
            <v>857</v>
          </cell>
          <cell r="J103">
            <v>0</v>
          </cell>
          <cell r="K103">
            <v>1098</v>
          </cell>
          <cell r="L103">
            <v>0</v>
          </cell>
        </row>
        <row r="104">
          <cell r="A104" t="str">
            <v>유용성토운반(L=1,082m)</v>
          </cell>
          <cell r="B104" t="str">
            <v>덤프+백호</v>
          </cell>
          <cell r="C104">
            <v>260.60000000000002</v>
          </cell>
          <cell r="D104" t="str">
            <v xml:space="preserve">㎥    </v>
          </cell>
          <cell r="E104">
            <v>3661</v>
          </cell>
          <cell r="F104">
            <v>954055</v>
          </cell>
          <cell r="G104">
            <v>1258</v>
          </cell>
          <cell r="H104">
            <v>327834</v>
          </cell>
          <cell r="I104">
            <v>1079</v>
          </cell>
          <cell r="J104">
            <v>281187</v>
          </cell>
          <cell r="K104">
            <v>1324</v>
          </cell>
          <cell r="L104">
            <v>345034</v>
          </cell>
        </row>
        <row r="105">
          <cell r="A105" t="str">
            <v>사토운반 및 고르기</v>
          </cell>
          <cell r="B105" t="str">
            <v>백호_덤프15ton, L= 2km</v>
          </cell>
          <cell r="C105">
            <v>4124.3</v>
          </cell>
          <cell r="D105" t="str">
            <v xml:space="preserve">m3    </v>
          </cell>
          <cell r="E105">
            <v>5482</v>
          </cell>
          <cell r="F105">
            <v>22609412</v>
          </cell>
          <cell r="G105">
            <v>1904</v>
          </cell>
          <cell r="H105">
            <v>7852667</v>
          </cell>
          <cell r="I105">
            <v>1767</v>
          </cell>
          <cell r="J105">
            <v>7287638</v>
          </cell>
          <cell r="K105">
            <v>1811</v>
          </cell>
          <cell r="L105">
            <v>7469107</v>
          </cell>
        </row>
        <row r="106">
          <cell r="A106" t="str">
            <v>표토제거/답구간</v>
          </cell>
          <cell r="B106" t="str">
            <v>T=20cm</v>
          </cell>
          <cell r="C106">
            <v>0</v>
          </cell>
          <cell r="D106" t="str">
            <v xml:space="preserve">m2    </v>
          </cell>
          <cell r="E106">
            <v>396</v>
          </cell>
          <cell r="F106">
            <v>0</v>
          </cell>
          <cell r="G106">
            <v>125</v>
          </cell>
          <cell r="H106">
            <v>0</v>
          </cell>
          <cell r="I106">
            <v>147</v>
          </cell>
          <cell r="J106">
            <v>0</v>
          </cell>
          <cell r="K106">
            <v>124</v>
          </cell>
          <cell r="L106">
            <v>0</v>
          </cell>
        </row>
        <row r="107">
          <cell r="A107" t="str">
            <v>표토제거/답외구간</v>
          </cell>
          <cell r="B107" t="str">
            <v>T=20cm</v>
          </cell>
          <cell r="C107">
            <v>4124.3</v>
          </cell>
          <cell r="D107" t="str">
            <v xml:space="preserve">m2    </v>
          </cell>
          <cell r="E107">
            <v>239</v>
          </cell>
          <cell r="F107">
            <v>985707</v>
          </cell>
          <cell r="G107">
            <v>94</v>
          </cell>
          <cell r="H107">
            <v>387684</v>
          </cell>
          <cell r="I107">
            <v>67</v>
          </cell>
          <cell r="J107">
            <v>276328</v>
          </cell>
          <cell r="K107">
            <v>78</v>
          </cell>
          <cell r="L107">
            <v>321695</v>
          </cell>
        </row>
        <row r="108">
          <cell r="A108" t="str">
            <v>절토면고르기</v>
          </cell>
          <cell r="B108" t="str">
            <v>토사</v>
          </cell>
          <cell r="C108">
            <v>0</v>
          </cell>
          <cell r="D108" t="str">
            <v xml:space="preserve">m2    </v>
          </cell>
          <cell r="E108">
            <v>2518</v>
          </cell>
          <cell r="F108">
            <v>0</v>
          </cell>
          <cell r="G108">
            <v>360</v>
          </cell>
          <cell r="H108">
            <v>0</v>
          </cell>
          <cell r="I108">
            <v>1612</v>
          </cell>
          <cell r="J108">
            <v>0</v>
          </cell>
          <cell r="K108">
            <v>546</v>
          </cell>
          <cell r="L108">
            <v>0</v>
          </cell>
        </row>
        <row r="109">
          <cell r="A109" t="str">
            <v>성토면 고르기</v>
          </cell>
          <cell r="B109" t="str">
            <v>-</v>
          </cell>
          <cell r="C109">
            <v>14758.2</v>
          </cell>
          <cell r="D109" t="str">
            <v xml:space="preserve">m2    </v>
          </cell>
          <cell r="E109">
            <v>698</v>
          </cell>
          <cell r="F109">
            <v>10301222</v>
          </cell>
          <cell r="G109">
            <v>124</v>
          </cell>
          <cell r="H109">
            <v>1830016</v>
          </cell>
          <cell r="I109">
            <v>370</v>
          </cell>
          <cell r="J109">
            <v>5460534</v>
          </cell>
          <cell r="K109">
            <v>204</v>
          </cell>
          <cell r="L109">
            <v>3010672</v>
          </cell>
        </row>
        <row r="110">
          <cell r="A110" t="str">
            <v>거적덮기</v>
          </cell>
          <cell r="B110" t="str">
            <v>-</v>
          </cell>
          <cell r="C110">
            <v>6208.9</v>
          </cell>
          <cell r="D110" t="str">
            <v xml:space="preserve">m2    </v>
          </cell>
          <cell r="E110">
            <v>2478</v>
          </cell>
          <cell r="F110">
            <v>15385653</v>
          </cell>
          <cell r="G110">
            <v>1933</v>
          </cell>
          <cell r="H110">
            <v>12001803</v>
          </cell>
          <cell r="I110">
            <v>545</v>
          </cell>
          <cell r="J110">
            <v>3383850</v>
          </cell>
          <cell r="K110">
            <v>0</v>
          </cell>
          <cell r="L110">
            <v>0</v>
          </cell>
        </row>
        <row r="111">
          <cell r="A111" t="str">
            <v>여성토(60day)</v>
          </cell>
          <cell r="B111" t="str">
            <v>비다짐</v>
          </cell>
          <cell r="C111">
            <v>11871</v>
          </cell>
          <cell r="D111" t="str">
            <v xml:space="preserve">m3    </v>
          </cell>
          <cell r="E111">
            <v>784</v>
          </cell>
          <cell r="F111">
            <v>9306864</v>
          </cell>
          <cell r="G111">
            <v>287</v>
          </cell>
          <cell r="H111">
            <v>3406977</v>
          </cell>
          <cell r="I111">
            <v>259</v>
          </cell>
          <cell r="J111">
            <v>3074589</v>
          </cell>
          <cell r="K111">
            <v>238</v>
          </cell>
          <cell r="L111">
            <v>2825298</v>
          </cell>
        </row>
        <row r="112">
          <cell r="A112" t="str">
            <v>지반매트부설</v>
          </cell>
          <cell r="B112" t="str">
            <v>PET MAT(5t/M)</v>
          </cell>
          <cell r="C112">
            <v>12682.7</v>
          </cell>
          <cell r="D112" t="str">
            <v xml:space="preserve">㎡    </v>
          </cell>
          <cell r="E112">
            <v>1527</v>
          </cell>
          <cell r="F112">
            <v>19366482</v>
          </cell>
          <cell r="G112">
            <v>1320</v>
          </cell>
          <cell r="H112">
            <v>16741164</v>
          </cell>
          <cell r="I112">
            <v>207</v>
          </cell>
          <cell r="J112">
            <v>2625318</v>
          </cell>
          <cell r="K112">
            <v>0</v>
          </cell>
          <cell r="L112">
            <v>0</v>
          </cell>
        </row>
        <row r="113">
          <cell r="A113" t="str">
            <v>쇄석부설(구입)</v>
          </cell>
          <cell r="B113" t="str">
            <v>T=20cm</v>
          </cell>
          <cell r="C113">
            <v>3621.9</v>
          </cell>
          <cell r="D113" t="str">
            <v xml:space="preserve">m3    </v>
          </cell>
          <cell r="E113">
            <v>22240</v>
          </cell>
          <cell r="F113">
            <v>80551054</v>
          </cell>
          <cell r="G113">
            <v>19423</v>
          </cell>
          <cell r="H113">
            <v>70348163</v>
          </cell>
          <cell r="I113">
            <v>2006</v>
          </cell>
          <cell r="J113">
            <v>7265531</v>
          </cell>
          <cell r="K113">
            <v>811</v>
          </cell>
          <cell r="L113">
            <v>2937360</v>
          </cell>
        </row>
        <row r="114">
          <cell r="A114" t="str">
            <v>필터매트부설</v>
          </cell>
          <cell r="B114" t="str">
            <v>수상(350kg/m2)</v>
          </cell>
          <cell r="C114">
            <v>12019.6</v>
          </cell>
          <cell r="D114" t="str">
            <v xml:space="preserve">㎡    </v>
          </cell>
          <cell r="E114">
            <v>1725</v>
          </cell>
          <cell r="F114">
            <v>20733809</v>
          </cell>
          <cell r="G114">
            <v>1518</v>
          </cell>
          <cell r="H114">
            <v>18245752</v>
          </cell>
          <cell r="I114">
            <v>207</v>
          </cell>
          <cell r="J114">
            <v>2488057</v>
          </cell>
          <cell r="K114">
            <v>0</v>
          </cell>
          <cell r="L114">
            <v>0</v>
          </cell>
        </row>
        <row r="115">
          <cell r="A115" t="str">
            <v>PBD 천공장비 조립.해체</v>
          </cell>
          <cell r="B115" t="str">
            <v>조립 1회 + 해체 1회</v>
          </cell>
          <cell r="C115">
            <v>1</v>
          </cell>
          <cell r="D115" t="str">
            <v xml:space="preserve">회    </v>
          </cell>
          <cell r="E115">
            <v>2207366</v>
          </cell>
          <cell r="F115">
            <v>2207366</v>
          </cell>
          <cell r="G115">
            <v>27162</v>
          </cell>
          <cell r="H115">
            <v>27162</v>
          </cell>
          <cell r="I115">
            <v>2079498</v>
          </cell>
          <cell r="J115">
            <v>2079498</v>
          </cell>
          <cell r="K115">
            <v>100706</v>
          </cell>
          <cell r="L115">
            <v>100706</v>
          </cell>
        </row>
        <row r="116">
          <cell r="A116" t="str">
            <v>PBD 타설</v>
          </cell>
          <cell r="B116" t="str">
            <v>타설길이 L=38m 이하</v>
          </cell>
          <cell r="C116">
            <v>63085.2</v>
          </cell>
          <cell r="D116" t="str">
            <v xml:space="preserve">m     </v>
          </cell>
          <cell r="E116">
            <v>528</v>
          </cell>
          <cell r="F116">
            <v>33308985</v>
          </cell>
          <cell r="G116">
            <v>411</v>
          </cell>
          <cell r="H116">
            <v>25928017</v>
          </cell>
          <cell r="I116">
            <v>32</v>
          </cell>
          <cell r="J116">
            <v>2018726</v>
          </cell>
          <cell r="K116">
            <v>85</v>
          </cell>
          <cell r="L116">
            <v>5362242</v>
          </cell>
        </row>
        <row r="117">
          <cell r="A117" t="str">
            <v>비탈규준틀(H=0.5m)</v>
          </cell>
          <cell r="B117" t="str">
            <v/>
          </cell>
          <cell r="C117">
            <v>38</v>
          </cell>
          <cell r="D117" t="str">
            <v xml:space="preserve">개    </v>
          </cell>
          <cell r="E117">
            <v>52923</v>
          </cell>
          <cell r="F117">
            <v>2011074</v>
          </cell>
          <cell r="G117">
            <v>5076</v>
          </cell>
          <cell r="H117">
            <v>192888</v>
          </cell>
          <cell r="I117">
            <v>47728</v>
          </cell>
          <cell r="J117">
            <v>1813664</v>
          </cell>
          <cell r="K117">
            <v>119</v>
          </cell>
          <cell r="L117">
            <v>4522</v>
          </cell>
        </row>
        <row r="118">
          <cell r="A118" t="str">
            <v>수평규준틀(H=2.4m)</v>
          </cell>
          <cell r="B118" t="str">
            <v/>
          </cell>
          <cell r="C118">
            <v>10</v>
          </cell>
          <cell r="D118" t="str">
            <v xml:space="preserve">개    </v>
          </cell>
          <cell r="E118">
            <v>74924</v>
          </cell>
          <cell r="F118">
            <v>749240</v>
          </cell>
          <cell r="G118">
            <v>11445</v>
          </cell>
          <cell r="H118">
            <v>114450</v>
          </cell>
          <cell r="I118">
            <v>63169</v>
          </cell>
          <cell r="J118">
            <v>631690</v>
          </cell>
          <cell r="K118">
            <v>310</v>
          </cell>
          <cell r="L118">
            <v>3100</v>
          </cell>
        </row>
        <row r="119">
          <cell r="A119" t="str">
            <v/>
          </cell>
          <cell r="B119" t="str">
            <v/>
          </cell>
          <cell r="C119">
            <v>0</v>
          </cell>
          <cell r="D119" t="str">
            <v/>
          </cell>
          <cell r="E119">
            <v>0</v>
          </cell>
          <cell r="F119">
            <v>0</v>
          </cell>
          <cell r="G119">
            <v>0</v>
          </cell>
          <cell r="H119">
            <v>0</v>
          </cell>
          <cell r="I119">
            <v>0</v>
          </cell>
          <cell r="J119">
            <v>0</v>
          </cell>
          <cell r="K119">
            <v>0</v>
          </cell>
          <cell r="L119">
            <v>0</v>
          </cell>
        </row>
        <row r="121">
          <cell r="A121" t="str">
            <v>1.2.2 방수제 구조물</v>
          </cell>
          <cell r="B121" t="str">
            <v/>
          </cell>
          <cell r="C121">
            <v>1</v>
          </cell>
          <cell r="D121" t="str">
            <v xml:space="preserve">식    </v>
          </cell>
          <cell r="E121" t="str">
            <v/>
          </cell>
          <cell r="F121">
            <v>177610170</v>
          </cell>
          <cell r="G121" t="str">
            <v/>
          </cell>
          <cell r="H121">
            <v>82371851</v>
          </cell>
          <cell r="I121" t="str">
            <v/>
          </cell>
          <cell r="J121">
            <v>78132945</v>
          </cell>
          <cell r="K121" t="str">
            <v/>
          </cell>
          <cell r="L121">
            <v>17105374</v>
          </cell>
        </row>
        <row r="122">
          <cell r="A122" t="str">
            <v>콘크리트 타설/장비사용</v>
          </cell>
          <cell r="B122" t="str">
            <v>철근콘크리트</v>
          </cell>
          <cell r="C122">
            <v>90.44</v>
          </cell>
          <cell r="D122" t="str">
            <v xml:space="preserve">m3    </v>
          </cell>
          <cell r="E122">
            <v>24743</v>
          </cell>
          <cell r="F122">
            <v>2237755</v>
          </cell>
          <cell r="G122">
            <v>1790</v>
          </cell>
          <cell r="H122">
            <v>161887</v>
          </cell>
          <cell r="I122">
            <v>19794</v>
          </cell>
          <cell r="J122">
            <v>1790169</v>
          </cell>
          <cell r="K122">
            <v>3159</v>
          </cell>
          <cell r="L122">
            <v>285699</v>
          </cell>
        </row>
        <row r="123">
          <cell r="A123" t="str">
            <v>콘크리트 타설/장비사용</v>
          </cell>
          <cell r="B123" t="str">
            <v>소형구조물</v>
          </cell>
          <cell r="C123">
            <v>57.64</v>
          </cell>
          <cell r="D123" t="str">
            <v xml:space="preserve">m3    </v>
          </cell>
          <cell r="E123">
            <v>39942</v>
          </cell>
          <cell r="F123">
            <v>2302255</v>
          </cell>
          <cell r="G123">
            <v>3053</v>
          </cell>
          <cell r="H123">
            <v>175974</v>
          </cell>
          <cell r="I123">
            <v>31954</v>
          </cell>
          <cell r="J123">
            <v>1841828</v>
          </cell>
          <cell r="K123">
            <v>4935</v>
          </cell>
          <cell r="L123">
            <v>284453</v>
          </cell>
        </row>
        <row r="124">
          <cell r="A124" t="str">
            <v>콘크리트 타설/장비사용</v>
          </cell>
          <cell r="B124" t="str">
            <v>무근콘크리트</v>
          </cell>
          <cell r="C124">
            <v>16.149999999999999</v>
          </cell>
          <cell r="D124" t="str">
            <v xml:space="preserve">m3    </v>
          </cell>
          <cell r="E124">
            <v>21914</v>
          </cell>
          <cell r="F124">
            <v>353910</v>
          </cell>
          <cell r="G124">
            <v>1588</v>
          </cell>
          <cell r="H124">
            <v>25646</v>
          </cell>
          <cell r="I124">
            <v>17531</v>
          </cell>
          <cell r="J124">
            <v>283125</v>
          </cell>
          <cell r="K124">
            <v>2795</v>
          </cell>
          <cell r="L124">
            <v>45139</v>
          </cell>
        </row>
        <row r="125">
          <cell r="A125" t="str">
            <v>합판거푸집</v>
          </cell>
          <cell r="B125" t="str">
            <v>간단, 0~7m, 6회</v>
          </cell>
          <cell r="C125">
            <v>483.46</v>
          </cell>
          <cell r="D125" t="str">
            <v xml:space="preserve">m2    </v>
          </cell>
          <cell r="E125">
            <v>32665</v>
          </cell>
          <cell r="F125">
            <v>15792219</v>
          </cell>
          <cell r="G125">
            <v>9726</v>
          </cell>
          <cell r="H125">
            <v>4702131</v>
          </cell>
          <cell r="I125">
            <v>22695</v>
          </cell>
          <cell r="J125">
            <v>10972124</v>
          </cell>
          <cell r="K125">
            <v>244</v>
          </cell>
          <cell r="L125">
            <v>117964</v>
          </cell>
        </row>
        <row r="126">
          <cell r="A126" t="str">
            <v>유로폼</v>
          </cell>
          <cell r="B126" t="str">
            <v>간단, 7m이하</v>
          </cell>
          <cell r="C126">
            <v>801.04</v>
          </cell>
          <cell r="D126" t="str">
            <v xml:space="preserve">m2    </v>
          </cell>
          <cell r="E126">
            <v>26732</v>
          </cell>
          <cell r="F126">
            <v>21413401</v>
          </cell>
          <cell r="G126">
            <v>5079</v>
          </cell>
          <cell r="H126">
            <v>4068482</v>
          </cell>
          <cell r="I126">
            <v>21653</v>
          </cell>
          <cell r="J126">
            <v>17344919</v>
          </cell>
          <cell r="K126">
            <v>0</v>
          </cell>
          <cell r="L126">
            <v>0</v>
          </cell>
        </row>
        <row r="127">
          <cell r="A127" t="str">
            <v>자립식지수판</v>
          </cell>
          <cell r="B127" t="str">
            <v>B=150㎜,5㎜, 벽체두께 200㎜, 개거형</v>
          </cell>
          <cell r="C127">
            <v>5.7</v>
          </cell>
          <cell r="D127" t="str">
            <v xml:space="preserve">m     </v>
          </cell>
          <cell r="E127">
            <v>49973</v>
          </cell>
          <cell r="F127">
            <v>284845</v>
          </cell>
          <cell r="G127">
            <v>47594</v>
          </cell>
          <cell r="H127">
            <v>271285</v>
          </cell>
          <cell r="I127">
            <v>2379</v>
          </cell>
          <cell r="J127">
            <v>13560</v>
          </cell>
          <cell r="K127">
            <v>0</v>
          </cell>
          <cell r="L127">
            <v>0</v>
          </cell>
        </row>
        <row r="128">
          <cell r="A128" t="str">
            <v>철근가공및조립</v>
          </cell>
          <cell r="B128" t="str">
            <v>간  단</v>
          </cell>
          <cell r="C128">
            <v>2.9790000000000001</v>
          </cell>
          <cell r="D128" t="str">
            <v xml:space="preserve">Ton   </v>
          </cell>
          <cell r="E128">
            <v>643725</v>
          </cell>
          <cell r="F128">
            <v>1917655</v>
          </cell>
          <cell r="G128">
            <v>3281</v>
          </cell>
          <cell r="H128">
            <v>9774</v>
          </cell>
          <cell r="I128">
            <v>637288</v>
          </cell>
          <cell r="J128">
            <v>1898480</v>
          </cell>
          <cell r="K128">
            <v>3156</v>
          </cell>
          <cell r="L128">
            <v>9401</v>
          </cell>
        </row>
        <row r="129">
          <cell r="A129" t="str">
            <v>줄눈설치</v>
          </cell>
          <cell r="B129" t="str">
            <v>합판12mm</v>
          </cell>
          <cell r="C129">
            <v>97.75</v>
          </cell>
          <cell r="D129" t="str">
            <v xml:space="preserve">㎡    </v>
          </cell>
          <cell r="E129">
            <v>2438</v>
          </cell>
          <cell r="F129">
            <v>238314</v>
          </cell>
          <cell r="G129">
            <v>2438</v>
          </cell>
          <cell r="H129">
            <v>238314</v>
          </cell>
          <cell r="I129">
            <v>0</v>
          </cell>
          <cell r="J129">
            <v>0</v>
          </cell>
          <cell r="K129">
            <v>0</v>
          </cell>
          <cell r="L129">
            <v>0</v>
          </cell>
        </row>
        <row r="130">
          <cell r="A130" t="str">
            <v>호안기초석붙이기</v>
          </cell>
          <cell r="B130" t="str">
            <v>기계사용설치</v>
          </cell>
          <cell r="C130">
            <v>1830</v>
          </cell>
          <cell r="D130" t="str">
            <v xml:space="preserve">㎡    </v>
          </cell>
          <cell r="E130">
            <v>3971</v>
          </cell>
          <cell r="F130">
            <v>7266930</v>
          </cell>
          <cell r="G130">
            <v>434</v>
          </cell>
          <cell r="H130">
            <v>794220</v>
          </cell>
          <cell r="I130">
            <v>2328</v>
          </cell>
          <cell r="J130">
            <v>4260240</v>
          </cell>
          <cell r="K130">
            <v>1209</v>
          </cell>
          <cell r="L130">
            <v>2212470</v>
          </cell>
        </row>
        <row r="131">
          <cell r="A131" t="str">
            <v>필터매트부설</v>
          </cell>
          <cell r="B131" t="str">
            <v>수상(350kg/m2)</v>
          </cell>
          <cell r="C131">
            <v>8447.2000000000007</v>
          </cell>
          <cell r="D131" t="str">
            <v xml:space="preserve">㎡    </v>
          </cell>
          <cell r="E131">
            <v>1725</v>
          </cell>
          <cell r="F131">
            <v>14571419</v>
          </cell>
          <cell r="G131">
            <v>1518</v>
          </cell>
          <cell r="H131">
            <v>12822849</v>
          </cell>
          <cell r="I131">
            <v>207</v>
          </cell>
          <cell r="J131">
            <v>1748570</v>
          </cell>
          <cell r="K131">
            <v>0</v>
          </cell>
          <cell r="L131">
            <v>0</v>
          </cell>
        </row>
        <row r="132">
          <cell r="A132" t="str">
            <v>호안블록붙이기</v>
          </cell>
          <cell r="B132" t="str">
            <v>기계사용설치</v>
          </cell>
          <cell r="C132">
            <v>8447.2000000000007</v>
          </cell>
          <cell r="D132" t="str">
            <v xml:space="preserve">㎡    </v>
          </cell>
          <cell r="E132">
            <v>3611</v>
          </cell>
          <cell r="F132">
            <v>30502838</v>
          </cell>
          <cell r="G132">
            <v>495</v>
          </cell>
          <cell r="H132">
            <v>4181364</v>
          </cell>
          <cell r="I132">
            <v>2328</v>
          </cell>
          <cell r="J132">
            <v>19665081</v>
          </cell>
          <cell r="K132">
            <v>788</v>
          </cell>
          <cell r="L132">
            <v>6656393</v>
          </cell>
        </row>
        <row r="133">
          <cell r="A133" t="str">
            <v>콘크리트포장/포설</v>
          </cell>
          <cell r="B133" t="str">
            <v>T=20cm</v>
          </cell>
          <cell r="C133">
            <v>6404.3</v>
          </cell>
          <cell r="D133" t="str">
            <v xml:space="preserve">m2    </v>
          </cell>
          <cell r="E133">
            <v>4779</v>
          </cell>
          <cell r="F133">
            <v>30606149</v>
          </cell>
          <cell r="G133">
            <v>3190</v>
          </cell>
          <cell r="H133">
            <v>20429717</v>
          </cell>
          <cell r="I133">
            <v>1589</v>
          </cell>
          <cell r="J133">
            <v>10176432</v>
          </cell>
          <cell r="K133">
            <v>0</v>
          </cell>
          <cell r="L133">
            <v>0</v>
          </cell>
        </row>
        <row r="134">
          <cell r="A134" t="str">
            <v>보조기층 포설 및 다짐</v>
          </cell>
          <cell r="B134" t="str">
            <v>40mm</v>
          </cell>
          <cell r="C134">
            <v>1427.24</v>
          </cell>
          <cell r="D134" t="str">
            <v xml:space="preserve">m3    </v>
          </cell>
          <cell r="E134">
            <v>28838</v>
          </cell>
          <cell r="F134">
            <v>41158746</v>
          </cell>
          <cell r="G134">
            <v>23089</v>
          </cell>
          <cell r="H134">
            <v>32953544</v>
          </cell>
          <cell r="I134">
            <v>1985</v>
          </cell>
          <cell r="J134">
            <v>2833071</v>
          </cell>
          <cell r="K134">
            <v>3764</v>
          </cell>
          <cell r="L134">
            <v>5372131</v>
          </cell>
        </row>
        <row r="135">
          <cell r="A135" t="str">
            <v>포장줄눈 절단(콘크리트)</v>
          </cell>
          <cell r="B135" t="str">
            <v>줄눈시공 10cm이하</v>
          </cell>
          <cell r="C135">
            <v>1064</v>
          </cell>
          <cell r="D135" t="str">
            <v xml:space="preserve">m     </v>
          </cell>
          <cell r="E135">
            <v>914</v>
          </cell>
          <cell r="F135">
            <v>972496</v>
          </cell>
          <cell r="G135">
            <v>666</v>
          </cell>
          <cell r="H135">
            <v>708624</v>
          </cell>
          <cell r="I135">
            <v>186</v>
          </cell>
          <cell r="J135">
            <v>197904</v>
          </cell>
          <cell r="K135">
            <v>62</v>
          </cell>
          <cell r="L135">
            <v>65968</v>
          </cell>
        </row>
        <row r="136">
          <cell r="A136" t="str">
            <v>조립식구조물설치(수로관)</v>
          </cell>
          <cell r="B136" t="str">
            <v>L=2m, 1.0m*0.8m, 1,980㎏</v>
          </cell>
          <cell r="C136">
            <v>326</v>
          </cell>
          <cell r="D136" t="str">
            <v xml:space="preserve">본    </v>
          </cell>
          <cell r="E136">
            <v>24513</v>
          </cell>
          <cell r="F136">
            <v>7991238</v>
          </cell>
          <cell r="G136">
            <v>2540</v>
          </cell>
          <cell r="H136">
            <v>828040</v>
          </cell>
          <cell r="I136">
            <v>15667</v>
          </cell>
          <cell r="J136">
            <v>5107442</v>
          </cell>
          <cell r="K136">
            <v>6306</v>
          </cell>
          <cell r="L136">
            <v>2055756</v>
          </cell>
        </row>
        <row r="137">
          <cell r="A137" t="str">
            <v/>
          </cell>
          <cell r="B137" t="str">
            <v/>
          </cell>
          <cell r="C137">
            <v>0</v>
          </cell>
          <cell r="D137" t="str">
            <v/>
          </cell>
          <cell r="E137">
            <v>0</v>
          </cell>
          <cell r="F137">
            <v>0</v>
          </cell>
          <cell r="G137">
            <v>0</v>
          </cell>
          <cell r="H137">
            <v>0</v>
          </cell>
          <cell r="I137">
            <v>0</v>
          </cell>
          <cell r="J137">
            <v>0</v>
          </cell>
          <cell r="K137">
            <v>0</v>
          </cell>
          <cell r="L137">
            <v>0</v>
          </cell>
        </row>
        <row r="139">
          <cell r="A139" t="str">
            <v>2. 마산공구 공사비명세서</v>
          </cell>
          <cell r="B139" t="str">
            <v/>
          </cell>
          <cell r="C139">
            <v>1</v>
          </cell>
          <cell r="D139" t="str">
            <v xml:space="preserve">식    </v>
          </cell>
          <cell r="E139" t="str">
            <v/>
          </cell>
          <cell r="F139">
            <v>3525110162</v>
          </cell>
          <cell r="G139" t="str">
            <v/>
          </cell>
          <cell r="H139">
            <v>892804826</v>
          </cell>
          <cell r="I139" t="str">
            <v/>
          </cell>
          <cell r="J139">
            <v>2179755010</v>
          </cell>
          <cell r="K139" t="str">
            <v/>
          </cell>
          <cell r="L139">
            <v>452550326</v>
          </cell>
        </row>
        <row r="140">
          <cell r="A140" t="str">
            <v>2.1. 배수장 공사비 명세서</v>
          </cell>
          <cell r="B140" t="str">
            <v>&lt;전기외서&gt;</v>
          </cell>
          <cell r="C140">
            <v>1</v>
          </cell>
          <cell r="D140" t="str">
            <v xml:space="preserve">식    </v>
          </cell>
          <cell r="E140">
            <v>1060205681</v>
          </cell>
          <cell r="F140">
            <v>1060205681</v>
          </cell>
          <cell r="G140">
            <v>294780058</v>
          </cell>
          <cell r="H140">
            <v>294780058</v>
          </cell>
          <cell r="I140">
            <v>544310987</v>
          </cell>
          <cell r="J140">
            <v>544310987</v>
          </cell>
          <cell r="K140">
            <v>221114636</v>
          </cell>
          <cell r="L140">
            <v>221114636</v>
          </cell>
        </row>
        <row r="141">
          <cell r="A141" t="str">
            <v>2.2. 배수로 공사비 명세서</v>
          </cell>
          <cell r="B141" t="str">
            <v/>
          </cell>
          <cell r="C141">
            <v>1</v>
          </cell>
          <cell r="D141" t="str">
            <v xml:space="preserve">식    </v>
          </cell>
          <cell r="E141">
            <v>2039125275</v>
          </cell>
          <cell r="F141">
            <v>2039125275</v>
          </cell>
          <cell r="G141">
            <v>454630468</v>
          </cell>
          <cell r="H141">
            <v>454630468</v>
          </cell>
          <cell r="I141">
            <v>1445944090</v>
          </cell>
          <cell r="J141">
            <v>1445944090</v>
          </cell>
          <cell r="K141">
            <v>138550717</v>
          </cell>
          <cell r="L141">
            <v>138550717</v>
          </cell>
        </row>
        <row r="142">
          <cell r="A142" t="str">
            <v>2.3. 매립 공사비 명세서</v>
          </cell>
          <cell r="B142" t="str">
            <v/>
          </cell>
          <cell r="C142">
            <v>1</v>
          </cell>
          <cell r="D142" t="str">
            <v xml:space="preserve">식    </v>
          </cell>
          <cell r="E142">
            <v>244331643</v>
          </cell>
          <cell r="F142">
            <v>244331643</v>
          </cell>
          <cell r="G142">
            <v>97450728</v>
          </cell>
          <cell r="H142">
            <v>97450728</v>
          </cell>
          <cell r="I142">
            <v>62988790</v>
          </cell>
          <cell r="J142">
            <v>62988790</v>
          </cell>
          <cell r="K142">
            <v>83892125</v>
          </cell>
          <cell r="L142">
            <v>83892125</v>
          </cell>
        </row>
        <row r="143">
          <cell r="A143" t="str">
            <v>2.4. 용수로 공사비 명세서</v>
          </cell>
          <cell r="B143" t="str">
            <v/>
          </cell>
          <cell r="C143">
            <v>1</v>
          </cell>
          <cell r="D143" t="str">
            <v xml:space="preserve">식    </v>
          </cell>
          <cell r="E143">
            <v>181447563</v>
          </cell>
          <cell r="F143">
            <v>181447563</v>
          </cell>
          <cell r="G143">
            <v>45943572</v>
          </cell>
          <cell r="H143">
            <v>45943572</v>
          </cell>
          <cell r="I143">
            <v>126511143</v>
          </cell>
          <cell r="J143">
            <v>126511143</v>
          </cell>
          <cell r="K143">
            <v>8992848</v>
          </cell>
          <cell r="L143">
            <v>8992848</v>
          </cell>
        </row>
        <row r="144">
          <cell r="A144" t="str">
            <v/>
          </cell>
          <cell r="B144" t="str">
            <v/>
          </cell>
          <cell r="C144">
            <v>0</v>
          </cell>
          <cell r="D144" t="str">
            <v/>
          </cell>
          <cell r="E144">
            <v>0</v>
          </cell>
          <cell r="F144">
            <v>0</v>
          </cell>
          <cell r="G144">
            <v>0</v>
          </cell>
          <cell r="H144">
            <v>0</v>
          </cell>
          <cell r="I144">
            <v>0</v>
          </cell>
          <cell r="J144">
            <v>0</v>
          </cell>
          <cell r="K144">
            <v>0</v>
          </cell>
          <cell r="L144">
            <v>0</v>
          </cell>
        </row>
        <row r="146">
          <cell r="A146" t="str">
            <v>2.1. 배수장 공사비 명세서</v>
          </cell>
          <cell r="B146" t="str">
            <v>&lt;전기외서&gt;</v>
          </cell>
          <cell r="C146">
            <v>1</v>
          </cell>
          <cell r="D146" t="str">
            <v xml:space="preserve">식    </v>
          </cell>
          <cell r="E146" t="str">
            <v/>
          </cell>
          <cell r="F146">
            <v>1060205681</v>
          </cell>
          <cell r="G146" t="str">
            <v/>
          </cell>
          <cell r="H146">
            <v>294780058</v>
          </cell>
          <cell r="I146" t="str">
            <v/>
          </cell>
          <cell r="J146">
            <v>544310987</v>
          </cell>
          <cell r="K146" t="str">
            <v/>
          </cell>
          <cell r="L146">
            <v>221114636</v>
          </cell>
        </row>
        <row r="147">
          <cell r="A147" t="str">
            <v>2.1.1. 배수장(토목)</v>
          </cell>
          <cell r="B147" t="str">
            <v/>
          </cell>
          <cell r="C147">
            <v>1</v>
          </cell>
          <cell r="D147" t="str">
            <v xml:space="preserve">식    </v>
          </cell>
          <cell r="E147">
            <v>826037663</v>
          </cell>
          <cell r="F147">
            <v>826037663</v>
          </cell>
          <cell r="G147">
            <v>200157685</v>
          </cell>
          <cell r="H147">
            <v>200157685</v>
          </cell>
          <cell r="I147">
            <v>408683270</v>
          </cell>
          <cell r="J147">
            <v>408683270</v>
          </cell>
          <cell r="K147">
            <v>217196708</v>
          </cell>
          <cell r="L147">
            <v>217196708</v>
          </cell>
        </row>
        <row r="148">
          <cell r="A148" t="str">
            <v>2.1.2. 배수장(기계)</v>
          </cell>
          <cell r="B148" t="str">
            <v/>
          </cell>
          <cell r="C148">
            <v>1</v>
          </cell>
          <cell r="D148" t="str">
            <v xml:space="preserve">식    </v>
          </cell>
          <cell r="E148">
            <v>77949959</v>
          </cell>
          <cell r="F148">
            <v>77949959</v>
          </cell>
          <cell r="G148">
            <v>22533832</v>
          </cell>
          <cell r="H148">
            <v>22533832</v>
          </cell>
          <cell r="I148">
            <v>53297740</v>
          </cell>
          <cell r="J148">
            <v>53297740</v>
          </cell>
          <cell r="K148">
            <v>2118387</v>
          </cell>
          <cell r="L148">
            <v>2118387</v>
          </cell>
        </row>
        <row r="149">
          <cell r="A149" t="str">
            <v>2.1.3. 배수장(건축)</v>
          </cell>
          <cell r="B149" t="str">
            <v/>
          </cell>
          <cell r="C149">
            <v>1</v>
          </cell>
          <cell r="D149" t="str">
            <v xml:space="preserve">식    </v>
          </cell>
          <cell r="E149">
            <v>156218059</v>
          </cell>
          <cell r="F149">
            <v>156218059</v>
          </cell>
          <cell r="G149">
            <v>72088541</v>
          </cell>
          <cell r="H149">
            <v>72088541</v>
          </cell>
          <cell r="I149">
            <v>82329977</v>
          </cell>
          <cell r="J149">
            <v>82329977</v>
          </cell>
          <cell r="K149">
            <v>1799541</v>
          </cell>
          <cell r="L149">
            <v>1799541</v>
          </cell>
        </row>
        <row r="150">
          <cell r="A150" t="str">
            <v/>
          </cell>
          <cell r="B150" t="str">
            <v/>
          </cell>
          <cell r="C150">
            <v>0</v>
          </cell>
          <cell r="D150" t="str">
            <v/>
          </cell>
          <cell r="E150">
            <v>0</v>
          </cell>
          <cell r="F150">
            <v>0</v>
          </cell>
          <cell r="G150">
            <v>0</v>
          </cell>
          <cell r="H150">
            <v>0</v>
          </cell>
          <cell r="I150">
            <v>0</v>
          </cell>
          <cell r="J150">
            <v>0</v>
          </cell>
          <cell r="K150">
            <v>0</v>
          </cell>
          <cell r="L150">
            <v>0</v>
          </cell>
        </row>
        <row r="152">
          <cell r="A152" t="str">
            <v>2.1.1. 배수장(토목)</v>
          </cell>
          <cell r="B152" t="str">
            <v/>
          </cell>
          <cell r="C152">
            <v>1</v>
          </cell>
          <cell r="D152" t="str">
            <v xml:space="preserve">식    </v>
          </cell>
          <cell r="E152" t="str">
            <v/>
          </cell>
          <cell r="F152">
            <v>826037663</v>
          </cell>
          <cell r="G152" t="str">
            <v/>
          </cell>
          <cell r="H152">
            <v>200157685</v>
          </cell>
          <cell r="I152" t="str">
            <v/>
          </cell>
          <cell r="J152">
            <v>408683270</v>
          </cell>
          <cell r="K152" t="str">
            <v/>
          </cell>
          <cell r="L152">
            <v>217196708</v>
          </cell>
        </row>
        <row r="153">
          <cell r="A153" t="str">
            <v>2.1.1.1. 배수장 토공</v>
          </cell>
          <cell r="B153" t="str">
            <v/>
          </cell>
          <cell r="C153">
            <v>1</v>
          </cell>
          <cell r="D153" t="str">
            <v xml:space="preserve">식    </v>
          </cell>
          <cell r="E153">
            <v>138130278</v>
          </cell>
          <cell r="F153">
            <v>138130278</v>
          </cell>
          <cell r="G153">
            <v>62471633</v>
          </cell>
          <cell r="H153">
            <v>62471633</v>
          </cell>
          <cell r="I153">
            <v>42608862</v>
          </cell>
          <cell r="J153">
            <v>42608862</v>
          </cell>
          <cell r="K153">
            <v>33049783</v>
          </cell>
          <cell r="L153">
            <v>33049783</v>
          </cell>
        </row>
        <row r="154">
          <cell r="A154" t="str">
            <v>2.1.1.2. 배수장 구조물</v>
          </cell>
          <cell r="B154" t="str">
            <v/>
          </cell>
          <cell r="C154">
            <v>1</v>
          </cell>
          <cell r="D154" t="str">
            <v xml:space="preserve">식    </v>
          </cell>
          <cell r="E154">
            <v>321234153</v>
          </cell>
          <cell r="F154">
            <v>321234153</v>
          </cell>
          <cell r="G154">
            <v>87657270</v>
          </cell>
          <cell r="H154">
            <v>87657270</v>
          </cell>
          <cell r="I154">
            <v>199054007</v>
          </cell>
          <cell r="J154">
            <v>199054007</v>
          </cell>
          <cell r="K154">
            <v>34522876</v>
          </cell>
          <cell r="L154">
            <v>34522876</v>
          </cell>
        </row>
        <row r="155">
          <cell r="A155" t="str">
            <v>2.1.1.3. 배수장 가시설</v>
          </cell>
          <cell r="B155" t="str">
            <v/>
          </cell>
          <cell r="C155">
            <v>1</v>
          </cell>
          <cell r="D155" t="str">
            <v xml:space="preserve">식    </v>
          </cell>
          <cell r="E155">
            <v>366673232</v>
          </cell>
          <cell r="F155">
            <v>366673232</v>
          </cell>
          <cell r="G155">
            <v>50028782</v>
          </cell>
          <cell r="H155">
            <v>50028782</v>
          </cell>
          <cell r="I155">
            <v>167020401</v>
          </cell>
          <cell r="J155">
            <v>167020401</v>
          </cell>
          <cell r="K155">
            <v>149624049</v>
          </cell>
          <cell r="L155">
            <v>149624049</v>
          </cell>
        </row>
        <row r="156">
          <cell r="A156" t="str">
            <v/>
          </cell>
          <cell r="B156" t="str">
            <v/>
          </cell>
          <cell r="C156">
            <v>0</v>
          </cell>
          <cell r="D156" t="str">
            <v/>
          </cell>
          <cell r="E156">
            <v>0</v>
          </cell>
          <cell r="F156">
            <v>0</v>
          </cell>
          <cell r="G156">
            <v>0</v>
          </cell>
          <cell r="H156">
            <v>0</v>
          </cell>
          <cell r="I156">
            <v>0</v>
          </cell>
          <cell r="J156">
            <v>0</v>
          </cell>
          <cell r="K156">
            <v>0</v>
          </cell>
          <cell r="L156">
            <v>0</v>
          </cell>
        </row>
        <row r="158">
          <cell r="A158" t="str">
            <v>2.1.1.1. 배수장 토공</v>
          </cell>
          <cell r="B158" t="str">
            <v/>
          </cell>
          <cell r="C158">
            <v>1</v>
          </cell>
          <cell r="D158" t="str">
            <v xml:space="preserve">식    </v>
          </cell>
          <cell r="E158" t="str">
            <v/>
          </cell>
          <cell r="F158">
            <v>138130278</v>
          </cell>
          <cell r="G158" t="str">
            <v/>
          </cell>
          <cell r="H158">
            <v>62471633</v>
          </cell>
          <cell r="I158" t="str">
            <v/>
          </cell>
          <cell r="J158">
            <v>42608862</v>
          </cell>
          <cell r="K158" t="str">
            <v/>
          </cell>
          <cell r="L158">
            <v>33049783</v>
          </cell>
        </row>
        <row r="159">
          <cell r="A159" t="str">
            <v>흙깎기/보통토사</v>
          </cell>
          <cell r="B159" t="str">
            <v>소규모</v>
          </cell>
          <cell r="C159">
            <v>2356.6</v>
          </cell>
          <cell r="D159" t="str">
            <v xml:space="preserve">m3    </v>
          </cell>
          <cell r="E159">
            <v>2773</v>
          </cell>
          <cell r="F159">
            <v>6534851</v>
          </cell>
          <cell r="G159">
            <v>549</v>
          </cell>
          <cell r="H159">
            <v>1293773</v>
          </cell>
          <cell r="I159">
            <v>1220</v>
          </cell>
          <cell r="J159">
            <v>2875052</v>
          </cell>
          <cell r="K159">
            <v>1004</v>
          </cell>
          <cell r="L159">
            <v>2366026</v>
          </cell>
        </row>
        <row r="160">
          <cell r="A160" t="str">
            <v>흙쌓기/토사</v>
          </cell>
          <cell r="B160" t="str">
            <v>다짐도95%이상</v>
          </cell>
          <cell r="C160">
            <v>488.2</v>
          </cell>
          <cell r="D160" t="str">
            <v xml:space="preserve">m3    </v>
          </cell>
          <cell r="E160">
            <v>2452</v>
          </cell>
          <cell r="F160">
            <v>1197066</v>
          </cell>
          <cell r="G160">
            <v>477</v>
          </cell>
          <cell r="H160">
            <v>232871</v>
          </cell>
          <cell r="I160">
            <v>1275</v>
          </cell>
          <cell r="J160">
            <v>622455</v>
          </cell>
          <cell r="K160">
            <v>700</v>
          </cell>
          <cell r="L160">
            <v>341740</v>
          </cell>
        </row>
        <row r="161">
          <cell r="A161" t="str">
            <v>기계터파기/보통토사/5m이하(용수)</v>
          </cell>
          <cell r="B161" t="str">
            <v>불량(가체절 내부)</v>
          </cell>
          <cell r="C161">
            <v>1156.3</v>
          </cell>
          <cell r="D161" t="str">
            <v xml:space="preserve">m3    </v>
          </cell>
          <cell r="E161">
            <v>2266</v>
          </cell>
          <cell r="F161">
            <v>2620174</v>
          </cell>
          <cell r="G161">
            <v>486</v>
          </cell>
          <cell r="H161">
            <v>561961</v>
          </cell>
          <cell r="I161">
            <v>1042</v>
          </cell>
          <cell r="J161">
            <v>1204864</v>
          </cell>
          <cell r="K161">
            <v>738</v>
          </cell>
          <cell r="L161">
            <v>853349</v>
          </cell>
        </row>
        <row r="162">
          <cell r="A162" t="str">
            <v>기계터파기/보통토사/5m이하(용수)</v>
          </cell>
          <cell r="B162" t="str">
            <v>양호</v>
          </cell>
          <cell r="C162">
            <v>1489</v>
          </cell>
          <cell r="D162" t="str">
            <v xml:space="preserve">m3    </v>
          </cell>
          <cell r="E162">
            <v>1671</v>
          </cell>
          <cell r="F162">
            <v>2488119</v>
          </cell>
          <cell r="G162">
            <v>358</v>
          </cell>
          <cell r="H162">
            <v>533062</v>
          </cell>
          <cell r="I162">
            <v>769</v>
          </cell>
          <cell r="J162">
            <v>1145041</v>
          </cell>
          <cell r="K162">
            <v>544</v>
          </cell>
          <cell r="L162">
            <v>810016</v>
          </cell>
        </row>
        <row r="163">
          <cell r="A163" t="str">
            <v>되메우기 및 다짐</v>
          </cell>
          <cell r="B163" t="str">
            <v>대형장비</v>
          </cell>
          <cell r="C163">
            <v>1476</v>
          </cell>
          <cell r="D163" t="str">
            <v xml:space="preserve">m3    </v>
          </cell>
          <cell r="E163">
            <v>5515</v>
          </cell>
          <cell r="F163">
            <v>8140140</v>
          </cell>
          <cell r="G163">
            <v>802</v>
          </cell>
          <cell r="H163">
            <v>1183752</v>
          </cell>
          <cell r="I163">
            <v>3805</v>
          </cell>
          <cell r="J163">
            <v>5616180</v>
          </cell>
          <cell r="K163">
            <v>908</v>
          </cell>
          <cell r="L163">
            <v>1340208</v>
          </cell>
        </row>
        <row r="164">
          <cell r="A164" t="str">
            <v>표토제거/답구간</v>
          </cell>
          <cell r="B164" t="str">
            <v>T=20cm</v>
          </cell>
          <cell r="C164">
            <v>2546</v>
          </cell>
          <cell r="D164" t="str">
            <v xml:space="preserve">m2    </v>
          </cell>
          <cell r="E164">
            <v>396</v>
          </cell>
          <cell r="F164">
            <v>1008216</v>
          </cell>
          <cell r="G164">
            <v>125</v>
          </cell>
          <cell r="H164">
            <v>318250</v>
          </cell>
          <cell r="I164">
            <v>147</v>
          </cell>
          <cell r="J164">
            <v>374262</v>
          </cell>
          <cell r="K164">
            <v>124</v>
          </cell>
          <cell r="L164">
            <v>315704</v>
          </cell>
        </row>
        <row r="165">
          <cell r="A165" t="str">
            <v>표토제거/답외구간</v>
          </cell>
          <cell r="B165" t="str">
            <v>T=20cm</v>
          </cell>
          <cell r="C165">
            <v>0</v>
          </cell>
          <cell r="D165" t="str">
            <v xml:space="preserve">m2    </v>
          </cell>
          <cell r="E165">
            <v>239</v>
          </cell>
          <cell r="F165">
            <v>0</v>
          </cell>
          <cell r="G165">
            <v>94</v>
          </cell>
          <cell r="H165">
            <v>0</v>
          </cell>
          <cell r="I165">
            <v>67</v>
          </cell>
          <cell r="J165">
            <v>0</v>
          </cell>
          <cell r="K165">
            <v>78</v>
          </cell>
          <cell r="L165">
            <v>0</v>
          </cell>
        </row>
        <row r="166">
          <cell r="A166" t="str">
            <v>절토면고르기</v>
          </cell>
          <cell r="B166" t="str">
            <v>토사</v>
          </cell>
          <cell r="C166">
            <v>272.7</v>
          </cell>
          <cell r="D166" t="str">
            <v xml:space="preserve">m2    </v>
          </cell>
          <cell r="E166">
            <v>2518</v>
          </cell>
          <cell r="F166">
            <v>686658</v>
          </cell>
          <cell r="G166">
            <v>360</v>
          </cell>
          <cell r="H166">
            <v>98172</v>
          </cell>
          <cell r="I166">
            <v>1612</v>
          </cell>
          <cell r="J166">
            <v>439592</v>
          </cell>
          <cell r="K166">
            <v>546</v>
          </cell>
          <cell r="L166">
            <v>148894</v>
          </cell>
        </row>
        <row r="167">
          <cell r="A167" t="str">
            <v>성토면 고르기</v>
          </cell>
          <cell r="B167" t="str">
            <v>-</v>
          </cell>
          <cell r="C167">
            <v>312.5</v>
          </cell>
          <cell r="D167" t="str">
            <v xml:space="preserve">m2    </v>
          </cell>
          <cell r="E167">
            <v>698</v>
          </cell>
          <cell r="F167">
            <v>218125</v>
          </cell>
          <cell r="G167">
            <v>124</v>
          </cell>
          <cell r="H167">
            <v>38750</v>
          </cell>
          <cell r="I167">
            <v>370</v>
          </cell>
          <cell r="J167">
            <v>115625</v>
          </cell>
          <cell r="K167">
            <v>204</v>
          </cell>
          <cell r="L167">
            <v>63750</v>
          </cell>
        </row>
        <row r="168">
          <cell r="A168" t="str">
            <v>지반매트부설</v>
          </cell>
          <cell r="B168" t="str">
            <v>PET MAT(5t/M)</v>
          </cell>
          <cell r="C168">
            <v>3938.1</v>
          </cell>
          <cell r="D168" t="str">
            <v xml:space="preserve">㎡    </v>
          </cell>
          <cell r="E168">
            <v>1527</v>
          </cell>
          <cell r="F168">
            <v>6013478</v>
          </cell>
          <cell r="G168">
            <v>1320</v>
          </cell>
          <cell r="H168">
            <v>5198292</v>
          </cell>
          <cell r="I168">
            <v>207</v>
          </cell>
          <cell r="J168">
            <v>815186</v>
          </cell>
          <cell r="K168">
            <v>0</v>
          </cell>
          <cell r="L168">
            <v>0</v>
          </cell>
        </row>
        <row r="169">
          <cell r="A169" t="str">
            <v>거적덮기</v>
          </cell>
          <cell r="B169" t="str">
            <v>볏집</v>
          </cell>
          <cell r="C169">
            <v>235.1</v>
          </cell>
          <cell r="D169" t="str">
            <v xml:space="preserve">m2    </v>
          </cell>
          <cell r="E169">
            <v>2478</v>
          </cell>
          <cell r="F169">
            <v>582577</v>
          </cell>
          <cell r="G169">
            <v>1933</v>
          </cell>
          <cell r="H169">
            <v>454448</v>
          </cell>
          <cell r="I169">
            <v>545</v>
          </cell>
          <cell r="J169">
            <v>128129</v>
          </cell>
          <cell r="K169">
            <v>0</v>
          </cell>
          <cell r="L169">
            <v>0</v>
          </cell>
        </row>
        <row r="170">
          <cell r="A170" t="str">
            <v>기초모래(인력)</v>
          </cell>
          <cell r="B170" t="str">
            <v>재료할증 포함</v>
          </cell>
          <cell r="C170">
            <v>178</v>
          </cell>
          <cell r="D170" t="str">
            <v xml:space="preserve">㎥    </v>
          </cell>
          <cell r="E170">
            <v>27574</v>
          </cell>
          <cell r="F170">
            <v>4908172</v>
          </cell>
          <cell r="G170">
            <v>20185</v>
          </cell>
          <cell r="H170">
            <v>3592930</v>
          </cell>
          <cell r="I170">
            <v>4208</v>
          </cell>
          <cell r="J170">
            <v>749024</v>
          </cell>
          <cell r="K170">
            <v>3181</v>
          </cell>
          <cell r="L170">
            <v>566218</v>
          </cell>
        </row>
        <row r="171">
          <cell r="A171" t="str">
            <v>잡석부설</v>
          </cell>
          <cell r="B171" t="str">
            <v>40mm</v>
          </cell>
          <cell r="C171">
            <v>619.20000000000005</v>
          </cell>
          <cell r="D171" t="str">
            <v xml:space="preserve">m3    </v>
          </cell>
          <cell r="E171">
            <v>28893</v>
          </cell>
          <cell r="F171">
            <v>17890544</v>
          </cell>
          <cell r="G171">
            <v>22419</v>
          </cell>
          <cell r="H171">
            <v>13881844</v>
          </cell>
          <cell r="I171">
            <v>3698</v>
          </cell>
          <cell r="J171">
            <v>2289801</v>
          </cell>
          <cell r="K171">
            <v>2776</v>
          </cell>
          <cell r="L171">
            <v>1718899</v>
          </cell>
        </row>
        <row r="172">
          <cell r="A172" t="str">
            <v>1차 여성토 쌓기(30day)</v>
          </cell>
          <cell r="B172" t="str">
            <v>비다짐</v>
          </cell>
          <cell r="C172">
            <v>4383.7</v>
          </cell>
          <cell r="D172" t="str">
            <v xml:space="preserve">m3    </v>
          </cell>
          <cell r="E172">
            <v>784</v>
          </cell>
          <cell r="F172">
            <v>3436819</v>
          </cell>
          <cell r="G172">
            <v>287</v>
          </cell>
          <cell r="H172">
            <v>1258121</v>
          </cell>
          <cell r="I172">
            <v>259</v>
          </cell>
          <cell r="J172">
            <v>1135378</v>
          </cell>
          <cell r="K172">
            <v>238</v>
          </cell>
          <cell r="L172">
            <v>1043320</v>
          </cell>
        </row>
        <row r="173">
          <cell r="A173" t="str">
            <v>2차 여성토 쌓기(30day)</v>
          </cell>
          <cell r="B173" t="str">
            <v>비다짐</v>
          </cell>
          <cell r="C173">
            <v>3519.7</v>
          </cell>
          <cell r="D173" t="str">
            <v xml:space="preserve">m3    </v>
          </cell>
          <cell r="E173">
            <v>784</v>
          </cell>
          <cell r="F173">
            <v>2759443</v>
          </cell>
          <cell r="G173">
            <v>287</v>
          </cell>
          <cell r="H173">
            <v>1010153</v>
          </cell>
          <cell r="I173">
            <v>259</v>
          </cell>
          <cell r="J173">
            <v>911602</v>
          </cell>
          <cell r="K173">
            <v>238</v>
          </cell>
          <cell r="L173">
            <v>837688</v>
          </cell>
        </row>
        <row r="174">
          <cell r="A174" t="str">
            <v>흙깎기/보통토사</v>
          </cell>
          <cell r="B174" t="str">
            <v>소규모(10,000m3 미만)</v>
          </cell>
          <cell r="C174">
            <v>2753</v>
          </cell>
          <cell r="D174" t="str">
            <v xml:space="preserve">m3    </v>
          </cell>
          <cell r="E174">
            <v>2773</v>
          </cell>
          <cell r="F174">
            <v>7634069</v>
          </cell>
          <cell r="G174">
            <v>549</v>
          </cell>
          <cell r="H174">
            <v>1511397</v>
          </cell>
          <cell r="I174">
            <v>1220</v>
          </cell>
          <cell r="J174">
            <v>3358660</v>
          </cell>
          <cell r="K174">
            <v>1004</v>
          </cell>
          <cell r="L174">
            <v>2764012</v>
          </cell>
        </row>
        <row r="175">
          <cell r="A175" t="str">
            <v>순성토운반(마산-배수장, 매립)</v>
          </cell>
          <cell r="B175" t="str">
            <v>백호_덤프15ton, L=4.2km</v>
          </cell>
          <cell r="C175">
            <v>4460.17</v>
          </cell>
          <cell r="D175" t="str">
            <v xml:space="preserve">M3    </v>
          </cell>
          <cell r="E175">
            <v>5722</v>
          </cell>
          <cell r="F175">
            <v>25521091</v>
          </cell>
          <cell r="G175">
            <v>1973</v>
          </cell>
          <cell r="H175">
            <v>8799915</v>
          </cell>
          <cell r="I175">
            <v>1873</v>
          </cell>
          <cell r="J175">
            <v>8353898</v>
          </cell>
          <cell r="K175">
            <v>1876</v>
          </cell>
          <cell r="L175">
            <v>8367278</v>
          </cell>
        </row>
        <row r="176">
          <cell r="A176" t="str">
            <v>유용성토운반(종단)</v>
          </cell>
          <cell r="B176" t="str">
            <v>도저 19ton, L=23m</v>
          </cell>
          <cell r="C176">
            <v>997.7</v>
          </cell>
          <cell r="D176" t="str">
            <v xml:space="preserve">M3    </v>
          </cell>
          <cell r="E176">
            <v>608</v>
          </cell>
          <cell r="F176">
            <v>606601</v>
          </cell>
          <cell r="G176">
            <v>218</v>
          </cell>
          <cell r="H176">
            <v>217498</v>
          </cell>
          <cell r="I176">
            <v>170</v>
          </cell>
          <cell r="J176">
            <v>169609</v>
          </cell>
          <cell r="K176">
            <v>220</v>
          </cell>
          <cell r="L176">
            <v>219494</v>
          </cell>
        </row>
        <row r="177">
          <cell r="A177" t="str">
            <v>유용성토운반(종단)</v>
          </cell>
          <cell r="B177" t="str">
            <v>백호_덤프15ton, L=192m</v>
          </cell>
          <cell r="C177">
            <v>0</v>
          </cell>
          <cell r="D177" t="str">
            <v xml:space="preserve">M3    </v>
          </cell>
          <cell r="E177">
            <v>1468</v>
          </cell>
          <cell r="F177">
            <v>0</v>
          </cell>
          <cell r="G177">
            <v>510</v>
          </cell>
          <cell r="H177">
            <v>0</v>
          </cell>
          <cell r="I177">
            <v>521</v>
          </cell>
          <cell r="J177">
            <v>0</v>
          </cell>
          <cell r="K177">
            <v>437</v>
          </cell>
          <cell r="L177">
            <v>0</v>
          </cell>
        </row>
        <row r="178">
          <cell r="A178" t="str">
            <v>유용성토운반(지구내)</v>
          </cell>
          <cell r="B178" t="str">
            <v>백호_덤프15ton, L=1,082m</v>
          </cell>
          <cell r="C178">
            <v>1481.1</v>
          </cell>
          <cell r="D178" t="str">
            <v xml:space="preserve">M3    </v>
          </cell>
          <cell r="E178">
            <v>2185</v>
          </cell>
          <cell r="F178">
            <v>3236202</v>
          </cell>
          <cell r="G178">
            <v>779</v>
          </cell>
          <cell r="H178">
            <v>1153776</v>
          </cell>
          <cell r="I178">
            <v>743</v>
          </cell>
          <cell r="J178">
            <v>1100457</v>
          </cell>
          <cell r="K178">
            <v>663</v>
          </cell>
          <cell r="L178">
            <v>981969</v>
          </cell>
        </row>
        <row r="179">
          <cell r="A179" t="str">
            <v>사토운반 및 고르기(마산배수장)</v>
          </cell>
          <cell r="B179" t="str">
            <v>백호_덤프15ton, L= 2km</v>
          </cell>
          <cell r="C179">
            <v>3507.7</v>
          </cell>
          <cell r="D179" t="str">
            <v xml:space="preserve">m3    </v>
          </cell>
          <cell r="E179">
            <v>5482</v>
          </cell>
          <cell r="F179">
            <v>19229209</v>
          </cell>
          <cell r="G179">
            <v>1904</v>
          </cell>
          <cell r="H179">
            <v>6678660</v>
          </cell>
          <cell r="I179">
            <v>1767</v>
          </cell>
          <cell r="J179">
            <v>6198105</v>
          </cell>
          <cell r="K179">
            <v>1811</v>
          </cell>
          <cell r="L179">
            <v>6352444</v>
          </cell>
        </row>
        <row r="180">
          <cell r="A180" t="str">
            <v>PBD 천공장비 조립.해체</v>
          </cell>
          <cell r="B180" t="str">
            <v>조립 1회 + 해체 1회</v>
          </cell>
          <cell r="C180">
            <v>1</v>
          </cell>
          <cell r="D180" t="str">
            <v xml:space="preserve">회    </v>
          </cell>
          <cell r="E180">
            <v>2207366</v>
          </cell>
          <cell r="F180">
            <v>2207366</v>
          </cell>
          <cell r="G180">
            <v>27162</v>
          </cell>
          <cell r="H180">
            <v>27162</v>
          </cell>
          <cell r="I180">
            <v>2079498</v>
          </cell>
          <cell r="J180">
            <v>2079498</v>
          </cell>
          <cell r="K180">
            <v>100706</v>
          </cell>
          <cell r="L180">
            <v>100706</v>
          </cell>
        </row>
        <row r="181">
          <cell r="A181" t="str">
            <v>PBD 타설</v>
          </cell>
          <cell r="B181" t="str">
            <v>타설길이 L=38m 이하</v>
          </cell>
          <cell r="C181">
            <v>13767.6</v>
          </cell>
          <cell r="D181" t="str">
            <v xml:space="preserve">m     </v>
          </cell>
          <cell r="E181">
            <v>528</v>
          </cell>
          <cell r="F181">
            <v>7269292</v>
          </cell>
          <cell r="G181">
            <v>411</v>
          </cell>
          <cell r="H181">
            <v>5658483</v>
          </cell>
          <cell r="I181">
            <v>32</v>
          </cell>
          <cell r="J181">
            <v>440563</v>
          </cell>
          <cell r="K181">
            <v>85</v>
          </cell>
          <cell r="L181">
            <v>1170246</v>
          </cell>
        </row>
        <row r="182">
          <cell r="A182" t="str">
            <v>필터매트부설</v>
          </cell>
          <cell r="B182" t="str">
            <v>350kg/m2</v>
          </cell>
          <cell r="C182">
            <v>2058.4</v>
          </cell>
          <cell r="D182" t="str">
            <v xml:space="preserve">㎡    </v>
          </cell>
          <cell r="E182">
            <v>1725</v>
          </cell>
          <cell r="F182">
            <v>3550739</v>
          </cell>
          <cell r="G182">
            <v>1518</v>
          </cell>
          <cell r="H182">
            <v>3124651</v>
          </cell>
          <cell r="I182">
            <v>207</v>
          </cell>
          <cell r="J182">
            <v>426088</v>
          </cell>
          <cell r="K182">
            <v>0</v>
          </cell>
          <cell r="L182">
            <v>0</v>
          </cell>
        </row>
        <row r="183">
          <cell r="A183" t="str">
            <v>비탈규준틀(H=0.5m)</v>
          </cell>
          <cell r="B183" t="str">
            <v/>
          </cell>
          <cell r="C183">
            <v>3</v>
          </cell>
          <cell r="D183" t="str">
            <v xml:space="preserve">개    </v>
          </cell>
          <cell r="E183">
            <v>52923</v>
          </cell>
          <cell r="F183">
            <v>158769</v>
          </cell>
          <cell r="G183">
            <v>5076</v>
          </cell>
          <cell r="H183">
            <v>15228</v>
          </cell>
          <cell r="I183">
            <v>47728</v>
          </cell>
          <cell r="J183">
            <v>143184</v>
          </cell>
          <cell r="K183">
            <v>119</v>
          </cell>
          <cell r="L183">
            <v>357</v>
          </cell>
        </row>
        <row r="184">
          <cell r="A184" t="str">
            <v>수평규준틀(H=2.4m)</v>
          </cell>
          <cell r="B184" t="str">
            <v/>
          </cell>
          <cell r="C184">
            <v>1</v>
          </cell>
          <cell r="D184" t="str">
            <v xml:space="preserve">개    </v>
          </cell>
          <cell r="E184">
            <v>74924</v>
          </cell>
          <cell r="F184">
            <v>74924</v>
          </cell>
          <cell r="G184">
            <v>11445</v>
          </cell>
          <cell r="H184">
            <v>11445</v>
          </cell>
          <cell r="I184">
            <v>63169</v>
          </cell>
          <cell r="J184">
            <v>63169</v>
          </cell>
          <cell r="K184">
            <v>310</v>
          </cell>
          <cell r="L184">
            <v>310</v>
          </cell>
        </row>
        <row r="185">
          <cell r="A185" t="str">
            <v>가체절쌓기(MSL미만)</v>
          </cell>
          <cell r="B185" t="str">
            <v>토사, 도쟈</v>
          </cell>
          <cell r="C185">
            <v>1330.8</v>
          </cell>
          <cell r="D185" t="str">
            <v xml:space="preserve">㎥    </v>
          </cell>
          <cell r="E185">
            <v>1457</v>
          </cell>
          <cell r="F185">
            <v>1938975</v>
          </cell>
          <cell r="G185">
            <v>817</v>
          </cell>
          <cell r="H185">
            <v>1087263</v>
          </cell>
          <cell r="I185">
            <v>0</v>
          </cell>
          <cell r="J185">
            <v>0</v>
          </cell>
          <cell r="K185">
            <v>640</v>
          </cell>
          <cell r="L185">
            <v>851712</v>
          </cell>
        </row>
        <row r="186">
          <cell r="A186" t="str">
            <v>가체절흙 헐기(MSL미만)</v>
          </cell>
          <cell r="B186" t="str">
            <v>굴삭기(무한궤도)1.0㎥</v>
          </cell>
          <cell r="C186">
            <v>1330.8</v>
          </cell>
          <cell r="D186" t="str">
            <v xml:space="preserve">㎥    </v>
          </cell>
          <cell r="E186">
            <v>663</v>
          </cell>
          <cell r="F186">
            <v>882320</v>
          </cell>
          <cell r="G186">
            <v>358</v>
          </cell>
          <cell r="H186">
            <v>476426</v>
          </cell>
          <cell r="I186">
            <v>0</v>
          </cell>
          <cell r="J186">
            <v>0</v>
          </cell>
          <cell r="K186">
            <v>305</v>
          </cell>
          <cell r="L186">
            <v>405894</v>
          </cell>
        </row>
        <row r="187">
          <cell r="A187" t="str">
            <v>톤 마대쌓기</v>
          </cell>
          <cell r="B187" t="str">
            <v/>
          </cell>
          <cell r="C187">
            <v>180.3</v>
          </cell>
          <cell r="D187" t="str">
            <v xml:space="preserve">㎥    </v>
          </cell>
          <cell r="E187">
            <v>24938</v>
          </cell>
          <cell r="F187">
            <v>4496320</v>
          </cell>
          <cell r="G187">
            <v>12998</v>
          </cell>
          <cell r="H187">
            <v>2343539</v>
          </cell>
          <cell r="I187">
            <v>6914</v>
          </cell>
          <cell r="J187">
            <v>1246594</v>
          </cell>
          <cell r="K187">
            <v>5026</v>
          </cell>
          <cell r="L187">
            <v>906187</v>
          </cell>
        </row>
        <row r="188">
          <cell r="A188" t="str">
            <v>톤 마대헐기</v>
          </cell>
          <cell r="B188" t="str">
            <v/>
          </cell>
          <cell r="C188">
            <v>180.3</v>
          </cell>
          <cell r="D188" t="str">
            <v xml:space="preserve">㎥    </v>
          </cell>
          <cell r="E188">
            <v>8437</v>
          </cell>
          <cell r="F188">
            <v>1521189</v>
          </cell>
          <cell r="G188">
            <v>3095</v>
          </cell>
          <cell r="H188">
            <v>558028</v>
          </cell>
          <cell r="I188">
            <v>2706</v>
          </cell>
          <cell r="J188">
            <v>487891</v>
          </cell>
          <cell r="K188">
            <v>2636</v>
          </cell>
          <cell r="L188">
            <v>475270</v>
          </cell>
        </row>
        <row r="189">
          <cell r="A189" t="str">
            <v>쇄석부설(구입)</v>
          </cell>
          <cell r="B189" t="str">
            <v>T=20cm</v>
          </cell>
          <cell r="C189">
            <v>59.3</v>
          </cell>
          <cell r="D189" t="str">
            <v xml:space="preserve">m3    </v>
          </cell>
          <cell r="E189">
            <v>22240</v>
          </cell>
          <cell r="F189">
            <v>1318830</v>
          </cell>
          <cell r="G189">
            <v>19423</v>
          </cell>
          <cell r="H189">
            <v>1151783</v>
          </cell>
          <cell r="I189">
            <v>2006</v>
          </cell>
          <cell r="J189">
            <v>118955</v>
          </cell>
          <cell r="K189">
            <v>811</v>
          </cell>
          <cell r="L189">
            <v>48092</v>
          </cell>
        </row>
        <row r="190">
          <cell r="A190" t="str">
            <v/>
          </cell>
          <cell r="B190" t="str">
            <v/>
          </cell>
          <cell r="C190">
            <v>0</v>
          </cell>
          <cell r="D190" t="str">
            <v/>
          </cell>
          <cell r="E190">
            <v>0</v>
          </cell>
          <cell r="F190">
            <v>0</v>
          </cell>
          <cell r="G190">
            <v>0</v>
          </cell>
          <cell r="H190">
            <v>0</v>
          </cell>
          <cell r="I190">
            <v>0</v>
          </cell>
          <cell r="J190">
            <v>0</v>
          </cell>
          <cell r="K190">
            <v>0</v>
          </cell>
          <cell r="L190">
            <v>0</v>
          </cell>
        </row>
        <row r="192">
          <cell r="A192" t="str">
            <v>2.1.1.2. 배수장 구조물</v>
          </cell>
          <cell r="B192" t="str">
            <v/>
          </cell>
          <cell r="C192">
            <v>1</v>
          </cell>
          <cell r="D192" t="str">
            <v xml:space="preserve">식    </v>
          </cell>
          <cell r="E192" t="str">
            <v/>
          </cell>
          <cell r="F192">
            <v>321234153</v>
          </cell>
          <cell r="G192" t="str">
            <v/>
          </cell>
          <cell r="H192">
            <v>87657270</v>
          </cell>
          <cell r="I192" t="str">
            <v/>
          </cell>
          <cell r="J192">
            <v>199054007</v>
          </cell>
          <cell r="K192" t="str">
            <v/>
          </cell>
          <cell r="L192">
            <v>34522876</v>
          </cell>
        </row>
        <row r="193">
          <cell r="A193" t="str">
            <v>기계터파기/보통토사/5m이하(용수)</v>
          </cell>
          <cell r="B193" t="str">
            <v>불량(가시설)</v>
          </cell>
          <cell r="C193">
            <v>250.6</v>
          </cell>
          <cell r="D193" t="str">
            <v xml:space="preserve">m3    </v>
          </cell>
          <cell r="E193">
            <v>2266</v>
          </cell>
          <cell r="F193">
            <v>567858</v>
          </cell>
          <cell r="G193">
            <v>486</v>
          </cell>
          <cell r="H193">
            <v>121791</v>
          </cell>
          <cell r="I193">
            <v>1042</v>
          </cell>
          <cell r="J193">
            <v>261125</v>
          </cell>
          <cell r="K193">
            <v>738</v>
          </cell>
          <cell r="L193">
            <v>184942</v>
          </cell>
        </row>
        <row r="194">
          <cell r="A194" t="str">
            <v>되메우기 및 다짐</v>
          </cell>
          <cell r="B194" t="str">
            <v>소형장비</v>
          </cell>
          <cell r="C194">
            <v>128</v>
          </cell>
          <cell r="D194" t="str">
            <v xml:space="preserve">m3    </v>
          </cell>
          <cell r="E194">
            <v>8288</v>
          </cell>
          <cell r="F194">
            <v>1060864</v>
          </cell>
          <cell r="G194">
            <v>750</v>
          </cell>
          <cell r="H194">
            <v>96000</v>
          </cell>
          <cell r="I194">
            <v>6796</v>
          </cell>
          <cell r="J194">
            <v>869888</v>
          </cell>
          <cell r="K194">
            <v>742</v>
          </cell>
          <cell r="L194">
            <v>94976</v>
          </cell>
        </row>
        <row r="195">
          <cell r="A195" t="str">
            <v>잔토처리</v>
          </cell>
          <cell r="B195" t="str">
            <v>토사</v>
          </cell>
          <cell r="C195">
            <v>121.66</v>
          </cell>
          <cell r="D195" t="str">
            <v xml:space="preserve">m3    </v>
          </cell>
          <cell r="E195">
            <v>660</v>
          </cell>
          <cell r="F195">
            <v>80294</v>
          </cell>
          <cell r="G195">
            <v>176</v>
          </cell>
          <cell r="H195">
            <v>21412</v>
          </cell>
          <cell r="I195">
            <v>218</v>
          </cell>
          <cell r="J195">
            <v>26521</v>
          </cell>
          <cell r="K195">
            <v>266</v>
          </cell>
          <cell r="L195">
            <v>32361</v>
          </cell>
        </row>
        <row r="196">
          <cell r="A196" t="str">
            <v>지반매트부설</v>
          </cell>
          <cell r="B196" t="str">
            <v>PET MAT(5t/M)</v>
          </cell>
          <cell r="C196">
            <v>140.24</v>
          </cell>
          <cell r="D196" t="str">
            <v xml:space="preserve">㎡    </v>
          </cell>
          <cell r="E196">
            <v>1527</v>
          </cell>
          <cell r="F196">
            <v>214145</v>
          </cell>
          <cell r="G196">
            <v>1320</v>
          </cell>
          <cell r="H196">
            <v>185116</v>
          </cell>
          <cell r="I196">
            <v>207</v>
          </cell>
          <cell r="J196">
            <v>29029</v>
          </cell>
          <cell r="K196">
            <v>0</v>
          </cell>
          <cell r="L196">
            <v>0</v>
          </cell>
        </row>
        <row r="197">
          <cell r="A197" t="str">
            <v>성토면 고르기</v>
          </cell>
          <cell r="B197" t="str">
            <v>-</v>
          </cell>
          <cell r="C197">
            <v>45.5</v>
          </cell>
          <cell r="D197" t="str">
            <v xml:space="preserve">m2    </v>
          </cell>
          <cell r="E197">
            <v>698</v>
          </cell>
          <cell r="F197">
            <v>31759</v>
          </cell>
          <cell r="G197">
            <v>124</v>
          </cell>
          <cell r="H197">
            <v>5642</v>
          </cell>
          <cell r="I197">
            <v>370</v>
          </cell>
          <cell r="J197">
            <v>16835</v>
          </cell>
          <cell r="K197">
            <v>204</v>
          </cell>
          <cell r="L197">
            <v>9282</v>
          </cell>
        </row>
        <row r="198">
          <cell r="A198" t="str">
            <v>거적덮기</v>
          </cell>
          <cell r="B198" t="str">
            <v>-</v>
          </cell>
          <cell r="C198">
            <v>449.3</v>
          </cell>
          <cell r="D198" t="str">
            <v xml:space="preserve">m2    </v>
          </cell>
          <cell r="E198">
            <v>2478</v>
          </cell>
          <cell r="F198">
            <v>1113364</v>
          </cell>
          <cell r="G198">
            <v>1933</v>
          </cell>
          <cell r="H198">
            <v>868496</v>
          </cell>
          <cell r="I198">
            <v>545</v>
          </cell>
          <cell r="J198">
            <v>244868</v>
          </cell>
          <cell r="K198">
            <v>0</v>
          </cell>
          <cell r="L198">
            <v>0</v>
          </cell>
        </row>
        <row r="199">
          <cell r="A199" t="str">
            <v>무근콘크리트타설/펌프카</v>
          </cell>
          <cell r="B199" t="str">
            <v>양호(S15, 30m3 이하)</v>
          </cell>
          <cell r="C199">
            <v>68.900000000000006</v>
          </cell>
          <cell r="D199" t="str">
            <v xml:space="preserve">m3    </v>
          </cell>
          <cell r="E199">
            <v>26201</v>
          </cell>
          <cell r="F199">
            <v>1805247</v>
          </cell>
          <cell r="G199">
            <v>2521</v>
          </cell>
          <cell r="H199">
            <v>173696</v>
          </cell>
          <cell r="I199">
            <v>15459</v>
          </cell>
          <cell r="J199">
            <v>1065125</v>
          </cell>
          <cell r="K199">
            <v>8221</v>
          </cell>
          <cell r="L199">
            <v>566426</v>
          </cell>
        </row>
        <row r="200">
          <cell r="A200" t="str">
            <v>철근콘크리트타설/펌프카</v>
          </cell>
          <cell r="B200" t="str">
            <v>양호(S15, 30m3 이하)</v>
          </cell>
          <cell r="C200">
            <v>836.4</v>
          </cell>
          <cell r="D200" t="str">
            <v xml:space="preserve">m3    </v>
          </cell>
          <cell r="E200">
            <v>27960</v>
          </cell>
          <cell r="F200">
            <v>23385743</v>
          </cell>
          <cell r="G200">
            <v>2698</v>
          </cell>
          <cell r="H200">
            <v>2256607</v>
          </cell>
          <cell r="I200">
            <v>16496</v>
          </cell>
          <cell r="J200">
            <v>13797254</v>
          </cell>
          <cell r="K200">
            <v>8766</v>
          </cell>
          <cell r="L200">
            <v>7331882</v>
          </cell>
        </row>
        <row r="201">
          <cell r="A201" t="str">
            <v>레미콘타설 무수축(장비사용)</v>
          </cell>
          <cell r="B201" t="str">
            <v>무수축</v>
          </cell>
          <cell r="C201">
            <v>6.6</v>
          </cell>
          <cell r="D201" t="str">
            <v xml:space="preserve">㎥    </v>
          </cell>
          <cell r="E201">
            <v>111312</v>
          </cell>
          <cell r="F201">
            <v>734658</v>
          </cell>
          <cell r="G201">
            <v>93596</v>
          </cell>
          <cell r="H201">
            <v>617733</v>
          </cell>
          <cell r="I201">
            <v>14592</v>
          </cell>
          <cell r="J201">
            <v>96307</v>
          </cell>
          <cell r="K201">
            <v>3124</v>
          </cell>
          <cell r="L201">
            <v>20618</v>
          </cell>
        </row>
        <row r="202">
          <cell r="A202" t="str">
            <v>유로폼</v>
          </cell>
          <cell r="B202" t="str">
            <v>간단, 7m이하</v>
          </cell>
          <cell r="C202">
            <v>0</v>
          </cell>
          <cell r="D202" t="str">
            <v xml:space="preserve">m2    </v>
          </cell>
          <cell r="E202">
            <v>26732</v>
          </cell>
          <cell r="F202">
            <v>0</v>
          </cell>
          <cell r="G202">
            <v>5079</v>
          </cell>
          <cell r="H202">
            <v>0</v>
          </cell>
          <cell r="I202">
            <v>21653</v>
          </cell>
          <cell r="J202">
            <v>0</v>
          </cell>
          <cell r="K202">
            <v>0</v>
          </cell>
          <cell r="L202">
            <v>0</v>
          </cell>
        </row>
        <row r="203">
          <cell r="A203" t="str">
            <v>유로폼</v>
          </cell>
          <cell r="B203" t="str">
            <v>보통, 7m이하</v>
          </cell>
          <cell r="C203">
            <v>2059.84</v>
          </cell>
          <cell r="D203" t="str">
            <v xml:space="preserve">m2    </v>
          </cell>
          <cell r="E203">
            <v>30558</v>
          </cell>
          <cell r="F203">
            <v>62944590</v>
          </cell>
          <cell r="G203">
            <v>5806</v>
          </cell>
          <cell r="H203">
            <v>11959431</v>
          </cell>
          <cell r="I203">
            <v>24752</v>
          </cell>
          <cell r="J203">
            <v>50985159</v>
          </cell>
          <cell r="K203">
            <v>0</v>
          </cell>
          <cell r="L203">
            <v>0</v>
          </cell>
        </row>
        <row r="204">
          <cell r="A204" t="str">
            <v>유로폼</v>
          </cell>
          <cell r="B204" t="str">
            <v>복잡, 7m이하</v>
          </cell>
          <cell r="C204">
            <v>0</v>
          </cell>
          <cell r="D204" t="str">
            <v xml:space="preserve">m2    </v>
          </cell>
          <cell r="E204">
            <v>39646</v>
          </cell>
          <cell r="F204">
            <v>0</v>
          </cell>
          <cell r="G204">
            <v>7533</v>
          </cell>
          <cell r="H204">
            <v>0</v>
          </cell>
          <cell r="I204">
            <v>32113</v>
          </cell>
          <cell r="J204">
            <v>0</v>
          </cell>
          <cell r="K204">
            <v>0</v>
          </cell>
          <cell r="L204">
            <v>0</v>
          </cell>
        </row>
        <row r="205">
          <cell r="A205" t="str">
            <v>합판거푸집</v>
          </cell>
          <cell r="B205" t="str">
            <v>간단, 0~7m, 6회</v>
          </cell>
          <cell r="C205">
            <v>208.25</v>
          </cell>
          <cell r="D205" t="str">
            <v xml:space="preserve">m2    </v>
          </cell>
          <cell r="E205">
            <v>32665</v>
          </cell>
          <cell r="F205">
            <v>6802485</v>
          </cell>
          <cell r="G205">
            <v>9726</v>
          </cell>
          <cell r="H205">
            <v>2025439</v>
          </cell>
          <cell r="I205">
            <v>22695</v>
          </cell>
          <cell r="J205">
            <v>4726233</v>
          </cell>
          <cell r="K205">
            <v>244</v>
          </cell>
          <cell r="L205">
            <v>50813</v>
          </cell>
        </row>
        <row r="206">
          <cell r="A206" t="str">
            <v>합판거푸집</v>
          </cell>
          <cell r="B206" t="str">
            <v>소규모 0~7m, 6회</v>
          </cell>
          <cell r="C206">
            <v>28.5</v>
          </cell>
          <cell r="D206" t="str">
            <v xml:space="preserve">m2    </v>
          </cell>
          <cell r="E206">
            <v>57721</v>
          </cell>
          <cell r="F206">
            <v>1645048</v>
          </cell>
          <cell r="G206">
            <v>15007</v>
          </cell>
          <cell r="H206">
            <v>427699</v>
          </cell>
          <cell r="I206">
            <v>42714</v>
          </cell>
          <cell r="J206">
            <v>1217349</v>
          </cell>
          <cell r="K206">
            <v>0</v>
          </cell>
          <cell r="L206">
            <v>0</v>
          </cell>
        </row>
        <row r="207">
          <cell r="A207" t="str">
            <v>원형거푸집(3회)</v>
          </cell>
          <cell r="B207" t="str">
            <v>H=0-7m</v>
          </cell>
          <cell r="C207">
            <v>0</v>
          </cell>
          <cell r="D207" t="str">
            <v xml:space="preserve">㎡    </v>
          </cell>
          <cell r="E207">
            <v>96109</v>
          </cell>
          <cell r="F207">
            <v>0</v>
          </cell>
          <cell r="G207">
            <v>21672</v>
          </cell>
          <cell r="H207">
            <v>0</v>
          </cell>
          <cell r="I207">
            <v>73764</v>
          </cell>
          <cell r="J207">
            <v>0</v>
          </cell>
          <cell r="K207">
            <v>673</v>
          </cell>
          <cell r="L207">
            <v>0</v>
          </cell>
        </row>
        <row r="208">
          <cell r="A208" t="str">
            <v>강관동바리</v>
          </cell>
          <cell r="B208" t="str">
            <v>설치간격0.6m초과,3.5m이하(3개월)</v>
          </cell>
          <cell r="C208">
            <v>0</v>
          </cell>
          <cell r="D208" t="str">
            <v xml:space="preserve">공m3  </v>
          </cell>
          <cell r="E208">
            <v>13761</v>
          </cell>
          <cell r="F208">
            <v>0</v>
          </cell>
          <cell r="G208">
            <v>963</v>
          </cell>
          <cell r="H208">
            <v>0</v>
          </cell>
          <cell r="I208">
            <v>12798</v>
          </cell>
          <cell r="J208">
            <v>0</v>
          </cell>
          <cell r="K208">
            <v>0</v>
          </cell>
          <cell r="L208">
            <v>0</v>
          </cell>
        </row>
        <row r="209">
          <cell r="A209" t="str">
            <v>강관동바리</v>
          </cell>
          <cell r="B209" t="str">
            <v>수평연결재(3개월)</v>
          </cell>
          <cell r="C209">
            <v>0</v>
          </cell>
          <cell r="D209" t="str">
            <v xml:space="preserve">m2    </v>
          </cell>
          <cell r="E209">
            <v>5195</v>
          </cell>
          <cell r="F209">
            <v>0</v>
          </cell>
          <cell r="G209">
            <v>883</v>
          </cell>
          <cell r="H209">
            <v>0</v>
          </cell>
          <cell r="I209">
            <v>4312</v>
          </cell>
          <cell r="J209">
            <v>0</v>
          </cell>
          <cell r="K209">
            <v>0</v>
          </cell>
          <cell r="L209">
            <v>0</v>
          </cell>
        </row>
        <row r="210">
          <cell r="A210" t="str">
            <v>시스템비계(3개월)</v>
          </cell>
          <cell r="B210" t="str">
            <v>H=10m이하</v>
          </cell>
          <cell r="C210">
            <v>1263.32</v>
          </cell>
          <cell r="D210" t="str">
            <v xml:space="preserve">㎡    </v>
          </cell>
          <cell r="E210">
            <v>16792</v>
          </cell>
          <cell r="F210">
            <v>21213668</v>
          </cell>
          <cell r="G210">
            <v>4780</v>
          </cell>
          <cell r="H210">
            <v>6038669</v>
          </cell>
          <cell r="I210">
            <v>12012</v>
          </cell>
          <cell r="J210">
            <v>15174999</v>
          </cell>
          <cell r="K210">
            <v>0</v>
          </cell>
          <cell r="L210">
            <v>0</v>
          </cell>
        </row>
        <row r="211">
          <cell r="A211" t="str">
            <v>시스템동바리(3개월)</v>
          </cell>
          <cell r="B211" t="str">
            <v>높이 5m~10m</v>
          </cell>
          <cell r="C211">
            <v>587.32000000000005</v>
          </cell>
          <cell r="D211" t="str">
            <v xml:space="preserve">m3    </v>
          </cell>
          <cell r="E211">
            <v>16583</v>
          </cell>
          <cell r="F211">
            <v>9739526</v>
          </cell>
          <cell r="G211">
            <v>1204</v>
          </cell>
          <cell r="H211">
            <v>707133</v>
          </cell>
          <cell r="I211">
            <v>14645</v>
          </cell>
          <cell r="J211">
            <v>8601301</v>
          </cell>
          <cell r="K211">
            <v>734</v>
          </cell>
          <cell r="L211">
            <v>431092</v>
          </cell>
        </row>
        <row r="212">
          <cell r="A212" t="str">
            <v>스페이서</v>
          </cell>
          <cell r="B212" t="str">
            <v>수평(바닥)</v>
          </cell>
          <cell r="C212">
            <v>878.41</v>
          </cell>
          <cell r="D212" t="str">
            <v xml:space="preserve">㎡    </v>
          </cell>
          <cell r="E212">
            <v>504</v>
          </cell>
          <cell r="F212">
            <v>442717</v>
          </cell>
          <cell r="G212">
            <v>480</v>
          </cell>
          <cell r="H212">
            <v>421636</v>
          </cell>
          <cell r="I212">
            <v>24</v>
          </cell>
          <cell r="J212">
            <v>21081</v>
          </cell>
          <cell r="K212">
            <v>0</v>
          </cell>
          <cell r="L212">
            <v>0</v>
          </cell>
        </row>
        <row r="213">
          <cell r="A213" t="str">
            <v>스페이서</v>
          </cell>
          <cell r="B213" t="str">
            <v>수직(벽체)</v>
          </cell>
          <cell r="C213">
            <v>2112.71</v>
          </cell>
          <cell r="D213" t="str">
            <v xml:space="preserve">㎡    </v>
          </cell>
          <cell r="E213">
            <v>630</v>
          </cell>
          <cell r="F213">
            <v>1331007</v>
          </cell>
          <cell r="G213">
            <v>600</v>
          </cell>
          <cell r="H213">
            <v>1267626</v>
          </cell>
          <cell r="I213">
            <v>30</v>
          </cell>
          <cell r="J213">
            <v>63381</v>
          </cell>
          <cell r="K213">
            <v>0</v>
          </cell>
          <cell r="L213">
            <v>0</v>
          </cell>
        </row>
        <row r="214">
          <cell r="A214" t="str">
            <v>수팽창고무지수판</v>
          </cell>
          <cell r="B214" t="str">
            <v>20*10</v>
          </cell>
          <cell r="C214">
            <v>156</v>
          </cell>
          <cell r="D214" t="str">
            <v xml:space="preserve">m     </v>
          </cell>
          <cell r="E214">
            <v>4079</v>
          </cell>
          <cell r="F214">
            <v>636324</v>
          </cell>
          <cell r="G214">
            <v>1975</v>
          </cell>
          <cell r="H214">
            <v>308100</v>
          </cell>
          <cell r="I214">
            <v>2104</v>
          </cell>
          <cell r="J214">
            <v>328224</v>
          </cell>
          <cell r="K214">
            <v>0</v>
          </cell>
          <cell r="L214">
            <v>0</v>
          </cell>
        </row>
        <row r="215">
          <cell r="A215" t="str">
            <v>아스팔트코팅</v>
          </cell>
          <cell r="B215" t="str">
            <v>2회</v>
          </cell>
          <cell r="C215">
            <v>662.96</v>
          </cell>
          <cell r="D215" t="str">
            <v xml:space="preserve">m2    </v>
          </cell>
          <cell r="E215">
            <v>8468</v>
          </cell>
          <cell r="F215">
            <v>5613944</v>
          </cell>
          <cell r="G215">
            <v>2540</v>
          </cell>
          <cell r="H215">
            <v>1683918</v>
          </cell>
          <cell r="I215">
            <v>5928</v>
          </cell>
          <cell r="J215">
            <v>3930026</v>
          </cell>
          <cell r="K215">
            <v>0</v>
          </cell>
          <cell r="L215">
            <v>0</v>
          </cell>
        </row>
        <row r="216">
          <cell r="A216" t="str">
            <v>방수모르터바름</v>
          </cell>
          <cell r="B216" t="str">
            <v>(1:3, t=21㎜)</v>
          </cell>
          <cell r="C216">
            <v>72.92</v>
          </cell>
          <cell r="D216" t="str">
            <v xml:space="preserve">㎡    </v>
          </cell>
          <cell r="E216">
            <v>23237</v>
          </cell>
          <cell r="F216">
            <v>1694441</v>
          </cell>
          <cell r="G216">
            <v>1899</v>
          </cell>
          <cell r="H216">
            <v>138475</v>
          </cell>
          <cell r="I216">
            <v>20714</v>
          </cell>
          <cell r="J216">
            <v>1510464</v>
          </cell>
          <cell r="K216">
            <v>624</v>
          </cell>
          <cell r="L216">
            <v>45502</v>
          </cell>
        </row>
        <row r="217">
          <cell r="A217" t="str">
            <v>동지수판</v>
          </cell>
          <cell r="B217" t="str">
            <v>230*20*20*30</v>
          </cell>
          <cell r="C217">
            <v>122.92</v>
          </cell>
          <cell r="D217" t="str">
            <v xml:space="preserve">m     </v>
          </cell>
          <cell r="E217">
            <v>48000</v>
          </cell>
          <cell r="F217">
            <v>5900160</v>
          </cell>
          <cell r="G217">
            <v>30000</v>
          </cell>
          <cell r="H217">
            <v>3687600</v>
          </cell>
          <cell r="I217">
            <v>18000</v>
          </cell>
          <cell r="J217">
            <v>2212560</v>
          </cell>
          <cell r="K217">
            <v>0</v>
          </cell>
          <cell r="L217">
            <v>0</v>
          </cell>
        </row>
        <row r="218">
          <cell r="A218" t="str">
            <v>철근 가공 및 조립(공장가공)</v>
          </cell>
          <cell r="B218" t="str">
            <v>간단</v>
          </cell>
          <cell r="C218">
            <v>2.1669999999999998</v>
          </cell>
          <cell r="D218" t="str">
            <v xml:space="preserve">ton   </v>
          </cell>
          <cell r="E218">
            <v>498148</v>
          </cell>
          <cell r="F218">
            <v>1079485</v>
          </cell>
          <cell r="G218">
            <v>33626</v>
          </cell>
          <cell r="H218">
            <v>72867</v>
          </cell>
          <cell r="I218">
            <v>405257</v>
          </cell>
          <cell r="J218">
            <v>878191</v>
          </cell>
          <cell r="K218">
            <v>59265</v>
          </cell>
          <cell r="L218">
            <v>128427</v>
          </cell>
        </row>
        <row r="219">
          <cell r="A219" t="str">
            <v>철근 가공 및 조립(공장가공)</v>
          </cell>
          <cell r="B219" t="str">
            <v>보통</v>
          </cell>
          <cell r="C219">
            <v>130.047</v>
          </cell>
          <cell r="D219" t="str">
            <v xml:space="preserve">ton   </v>
          </cell>
          <cell r="E219">
            <v>560928</v>
          </cell>
          <cell r="F219">
            <v>72947002</v>
          </cell>
          <cell r="G219">
            <v>38167</v>
          </cell>
          <cell r="H219">
            <v>4963503</v>
          </cell>
          <cell r="I219">
            <v>463015</v>
          </cell>
          <cell r="J219">
            <v>60213711</v>
          </cell>
          <cell r="K219">
            <v>59746</v>
          </cell>
          <cell r="L219">
            <v>7769788</v>
          </cell>
        </row>
        <row r="220">
          <cell r="A220" t="str">
            <v>철근 가공 및 조립</v>
          </cell>
          <cell r="B220" t="str">
            <v>복잡</v>
          </cell>
          <cell r="C220">
            <v>0</v>
          </cell>
          <cell r="D220" t="str">
            <v xml:space="preserve">ton   </v>
          </cell>
          <cell r="E220">
            <v>608230</v>
          </cell>
          <cell r="F220">
            <v>0</v>
          </cell>
          <cell r="G220">
            <v>41182</v>
          </cell>
          <cell r="H220">
            <v>0</v>
          </cell>
          <cell r="I220">
            <v>506533</v>
          </cell>
          <cell r="J220">
            <v>0</v>
          </cell>
          <cell r="K220">
            <v>60515</v>
          </cell>
          <cell r="L220">
            <v>0</v>
          </cell>
        </row>
        <row r="221">
          <cell r="A221" t="str">
            <v>PVC 파이프 설치</v>
          </cell>
          <cell r="B221" t="str">
            <v>D=50㎜</v>
          </cell>
          <cell r="C221">
            <v>11.31</v>
          </cell>
          <cell r="D221" t="str">
            <v xml:space="preserve">m     </v>
          </cell>
          <cell r="E221">
            <v>1911</v>
          </cell>
          <cell r="F221">
            <v>21613</v>
          </cell>
          <cell r="G221">
            <v>1820</v>
          </cell>
          <cell r="H221">
            <v>20584</v>
          </cell>
          <cell r="I221">
            <v>91</v>
          </cell>
          <cell r="J221">
            <v>1029</v>
          </cell>
          <cell r="K221">
            <v>0</v>
          </cell>
          <cell r="L221">
            <v>0</v>
          </cell>
        </row>
        <row r="222">
          <cell r="A222" t="str">
            <v>PVC 파이프 설치</v>
          </cell>
          <cell r="B222" t="str">
            <v>D=100㎜</v>
          </cell>
          <cell r="C222">
            <v>0</v>
          </cell>
          <cell r="D222" t="str">
            <v xml:space="preserve">m     </v>
          </cell>
          <cell r="E222">
            <v>3841</v>
          </cell>
          <cell r="F222">
            <v>0</v>
          </cell>
          <cell r="G222">
            <v>3659</v>
          </cell>
          <cell r="H222">
            <v>0</v>
          </cell>
          <cell r="I222">
            <v>182</v>
          </cell>
          <cell r="J222">
            <v>0</v>
          </cell>
          <cell r="K222">
            <v>0</v>
          </cell>
          <cell r="L222">
            <v>0</v>
          </cell>
        </row>
        <row r="223">
          <cell r="A223" t="str">
            <v>드레인보드 설치</v>
          </cell>
          <cell r="B223" t="str">
            <v>옹벽 배수용</v>
          </cell>
          <cell r="C223">
            <v>147.19999999999999</v>
          </cell>
          <cell r="D223" t="str">
            <v xml:space="preserve">㎡    </v>
          </cell>
          <cell r="E223">
            <v>2730</v>
          </cell>
          <cell r="F223">
            <v>401856</v>
          </cell>
          <cell r="G223">
            <v>2600</v>
          </cell>
          <cell r="H223">
            <v>382720</v>
          </cell>
          <cell r="I223">
            <v>130</v>
          </cell>
          <cell r="J223">
            <v>19136</v>
          </cell>
          <cell r="K223">
            <v>0</v>
          </cell>
          <cell r="L223">
            <v>0</v>
          </cell>
        </row>
        <row r="224">
          <cell r="A224" t="str">
            <v>기성말뚝 기초(디젤파일헤머)</v>
          </cell>
          <cell r="B224" t="str">
            <v>PHC 500mm, L=18.56m</v>
          </cell>
          <cell r="C224">
            <v>141</v>
          </cell>
          <cell r="D224" t="str">
            <v xml:space="preserve">본    </v>
          </cell>
          <cell r="E224">
            <v>455361</v>
          </cell>
          <cell r="F224">
            <v>64205901</v>
          </cell>
          <cell r="G224">
            <v>179440</v>
          </cell>
          <cell r="H224">
            <v>25301040</v>
          </cell>
          <cell r="I224">
            <v>175248</v>
          </cell>
          <cell r="J224">
            <v>24709968</v>
          </cell>
          <cell r="K224">
            <v>100673</v>
          </cell>
          <cell r="L224">
            <v>14194893</v>
          </cell>
        </row>
        <row r="225">
          <cell r="A225" t="str">
            <v>호안블록붙이기</v>
          </cell>
          <cell r="B225" t="str">
            <v>기계사용설치</v>
          </cell>
          <cell r="C225">
            <v>282</v>
          </cell>
          <cell r="D225" t="str">
            <v xml:space="preserve">㎡    </v>
          </cell>
          <cell r="E225">
            <v>3611</v>
          </cell>
          <cell r="F225">
            <v>1018302</v>
          </cell>
          <cell r="G225">
            <v>495</v>
          </cell>
          <cell r="H225">
            <v>139590</v>
          </cell>
          <cell r="I225">
            <v>2328</v>
          </cell>
          <cell r="J225">
            <v>656496</v>
          </cell>
          <cell r="K225">
            <v>788</v>
          </cell>
          <cell r="L225">
            <v>222216</v>
          </cell>
        </row>
        <row r="226">
          <cell r="A226" t="str">
            <v>호안기초석붙이기</v>
          </cell>
          <cell r="B226" t="str">
            <v/>
          </cell>
          <cell r="C226">
            <v>51</v>
          </cell>
          <cell r="D226" t="str">
            <v xml:space="preserve">㎡    </v>
          </cell>
          <cell r="E226">
            <v>3971</v>
          </cell>
          <cell r="F226">
            <v>202521</v>
          </cell>
          <cell r="G226">
            <v>434</v>
          </cell>
          <cell r="H226">
            <v>22134</v>
          </cell>
          <cell r="I226">
            <v>2328</v>
          </cell>
          <cell r="J226">
            <v>118728</v>
          </cell>
          <cell r="K226">
            <v>1209</v>
          </cell>
          <cell r="L226">
            <v>61659</v>
          </cell>
        </row>
        <row r="227">
          <cell r="A227" t="str">
            <v>필터매트부설</v>
          </cell>
          <cell r="B227" t="str">
            <v>수상(350kg/m2)</v>
          </cell>
          <cell r="C227">
            <v>282.3</v>
          </cell>
          <cell r="D227" t="str">
            <v xml:space="preserve">㎡    </v>
          </cell>
          <cell r="E227">
            <v>1725</v>
          </cell>
          <cell r="F227">
            <v>486967</v>
          </cell>
          <cell r="G227">
            <v>1518</v>
          </cell>
          <cell r="H227">
            <v>428531</v>
          </cell>
          <cell r="I227">
            <v>207</v>
          </cell>
          <cell r="J227">
            <v>58436</v>
          </cell>
          <cell r="K227">
            <v>0</v>
          </cell>
          <cell r="L227">
            <v>0</v>
          </cell>
        </row>
        <row r="228">
          <cell r="A228" t="str">
            <v>콘크리트포장/포설</v>
          </cell>
          <cell r="B228" t="str">
            <v>T=20cm</v>
          </cell>
          <cell r="C228">
            <v>1242.2</v>
          </cell>
          <cell r="D228" t="str">
            <v xml:space="preserve">m2    </v>
          </cell>
          <cell r="E228">
            <v>4779</v>
          </cell>
          <cell r="F228">
            <v>5936473</v>
          </cell>
          <cell r="G228">
            <v>3190</v>
          </cell>
          <cell r="H228">
            <v>3962618</v>
          </cell>
          <cell r="I228">
            <v>1589</v>
          </cell>
          <cell r="J228">
            <v>1973855</v>
          </cell>
          <cell r="K228">
            <v>0</v>
          </cell>
          <cell r="L228">
            <v>0</v>
          </cell>
        </row>
        <row r="229">
          <cell r="A229" t="str">
            <v>보조기층</v>
          </cell>
          <cell r="B229" t="str">
            <v/>
          </cell>
          <cell r="C229">
            <v>248.4</v>
          </cell>
          <cell r="D229" t="str">
            <v xml:space="preserve">m3    </v>
          </cell>
          <cell r="E229">
            <v>28838</v>
          </cell>
          <cell r="F229">
            <v>7163358</v>
          </cell>
          <cell r="G229">
            <v>23089</v>
          </cell>
          <cell r="H229">
            <v>5735307</v>
          </cell>
          <cell r="I229">
            <v>1985</v>
          </cell>
          <cell r="J229">
            <v>493074</v>
          </cell>
          <cell r="K229">
            <v>3764</v>
          </cell>
          <cell r="L229">
            <v>934977</v>
          </cell>
        </row>
        <row r="230">
          <cell r="A230" t="str">
            <v>스티로폼 줄눈</v>
          </cell>
          <cell r="B230" t="str">
            <v>T=12mm</v>
          </cell>
          <cell r="C230">
            <v>316.7</v>
          </cell>
          <cell r="D230" t="str">
            <v xml:space="preserve">m     </v>
          </cell>
          <cell r="E230">
            <v>325</v>
          </cell>
          <cell r="F230">
            <v>102927</v>
          </cell>
          <cell r="G230">
            <v>136</v>
          </cell>
          <cell r="H230">
            <v>43071</v>
          </cell>
          <cell r="I230">
            <v>189</v>
          </cell>
          <cell r="J230">
            <v>59856</v>
          </cell>
          <cell r="K230">
            <v>0</v>
          </cell>
          <cell r="L230">
            <v>0</v>
          </cell>
        </row>
        <row r="231">
          <cell r="A231" t="str">
            <v>팽창줄눈(콘크리트도로)</v>
          </cell>
          <cell r="B231" t="str">
            <v>합판12mm</v>
          </cell>
          <cell r="C231">
            <v>16.2</v>
          </cell>
          <cell r="D231" t="str">
            <v xml:space="preserve">㎡    </v>
          </cell>
          <cell r="E231">
            <v>2438</v>
          </cell>
          <cell r="F231">
            <v>39495</v>
          </cell>
          <cell r="G231">
            <v>2438</v>
          </cell>
          <cell r="H231">
            <v>39495</v>
          </cell>
          <cell r="I231">
            <v>0</v>
          </cell>
          <cell r="J231">
            <v>0</v>
          </cell>
          <cell r="K231">
            <v>0</v>
          </cell>
          <cell r="L231">
            <v>0</v>
          </cell>
        </row>
        <row r="232">
          <cell r="A232" t="str">
            <v>철근콘크리트수로관</v>
          </cell>
          <cell r="B232" t="str">
            <v>300C</v>
          </cell>
          <cell r="C232">
            <v>39</v>
          </cell>
          <cell r="D232" t="str">
            <v xml:space="preserve">본    </v>
          </cell>
          <cell r="E232">
            <v>44324</v>
          </cell>
          <cell r="F232">
            <v>1728636</v>
          </cell>
          <cell r="G232">
            <v>37212</v>
          </cell>
          <cell r="H232">
            <v>1451268</v>
          </cell>
          <cell r="I232">
            <v>4446</v>
          </cell>
          <cell r="J232">
            <v>173394</v>
          </cell>
          <cell r="K232">
            <v>2666</v>
          </cell>
          <cell r="L232">
            <v>103974</v>
          </cell>
        </row>
        <row r="233">
          <cell r="A233" t="str">
            <v>스틸그레이팅 설치</v>
          </cell>
          <cell r="B233" t="str">
            <v>1100×1100×50</v>
          </cell>
          <cell r="C233">
            <v>2</v>
          </cell>
          <cell r="D233" t="str">
            <v xml:space="preserve">조    </v>
          </cell>
          <cell r="E233">
            <v>208987</v>
          </cell>
          <cell r="F233">
            <v>417974</v>
          </cell>
          <cell r="G233">
            <v>202900</v>
          </cell>
          <cell r="H233">
            <v>405800</v>
          </cell>
          <cell r="I233">
            <v>6087</v>
          </cell>
          <cell r="J233">
            <v>12174</v>
          </cell>
          <cell r="K233">
            <v>0</v>
          </cell>
          <cell r="L233">
            <v>0</v>
          </cell>
        </row>
        <row r="234">
          <cell r="A234" t="str">
            <v>스틸그레이팅 설치</v>
          </cell>
          <cell r="B234" t="str">
            <v>700×700×50</v>
          </cell>
          <cell r="C234">
            <v>3</v>
          </cell>
          <cell r="D234" t="str">
            <v xml:space="preserve">조    </v>
          </cell>
          <cell r="E234">
            <v>86623</v>
          </cell>
          <cell r="F234">
            <v>259869</v>
          </cell>
          <cell r="G234">
            <v>84100</v>
          </cell>
          <cell r="H234">
            <v>252300</v>
          </cell>
          <cell r="I234">
            <v>2523</v>
          </cell>
          <cell r="J234">
            <v>7569</v>
          </cell>
          <cell r="K234">
            <v>0</v>
          </cell>
          <cell r="L234">
            <v>0</v>
          </cell>
        </row>
        <row r="235">
          <cell r="A235" t="str">
            <v>스틸그레이팅 설치</v>
          </cell>
          <cell r="B235" t="str">
            <v>400×1000×50</v>
          </cell>
          <cell r="C235">
            <v>78</v>
          </cell>
          <cell r="D235" t="str">
            <v xml:space="preserve">조    </v>
          </cell>
          <cell r="E235">
            <v>52530</v>
          </cell>
          <cell r="F235">
            <v>4097340</v>
          </cell>
          <cell r="G235">
            <v>51000</v>
          </cell>
          <cell r="H235">
            <v>3978000</v>
          </cell>
          <cell r="I235">
            <v>1530</v>
          </cell>
          <cell r="J235">
            <v>119340</v>
          </cell>
          <cell r="K235">
            <v>0</v>
          </cell>
          <cell r="L235">
            <v>0</v>
          </cell>
        </row>
        <row r="236">
          <cell r="A236" t="str">
            <v>STS벨브실 덮개 제작, 설치</v>
          </cell>
          <cell r="B236" t="str">
            <v>1.75mx1.50m</v>
          </cell>
          <cell r="C236">
            <v>2</v>
          </cell>
          <cell r="D236" t="str">
            <v xml:space="preserve">개    </v>
          </cell>
          <cell r="E236">
            <v>368332</v>
          </cell>
          <cell r="F236">
            <v>736664</v>
          </cell>
          <cell r="G236">
            <v>316568</v>
          </cell>
          <cell r="H236">
            <v>633136</v>
          </cell>
          <cell r="I236">
            <v>35608</v>
          </cell>
          <cell r="J236">
            <v>71216</v>
          </cell>
          <cell r="K236">
            <v>16156</v>
          </cell>
          <cell r="L236">
            <v>32312</v>
          </cell>
        </row>
        <row r="237">
          <cell r="A237" t="str">
            <v>STS벨브실 덮개 제작, 설치</v>
          </cell>
          <cell r="B237" t="str">
            <v>1.90mx1.90m</v>
          </cell>
          <cell r="C237">
            <v>2</v>
          </cell>
          <cell r="D237" t="str">
            <v xml:space="preserve">개    </v>
          </cell>
          <cell r="E237">
            <v>476324</v>
          </cell>
          <cell r="F237">
            <v>952648</v>
          </cell>
          <cell r="G237">
            <v>415066</v>
          </cell>
          <cell r="H237">
            <v>830132</v>
          </cell>
          <cell r="I237">
            <v>40136</v>
          </cell>
          <cell r="J237">
            <v>80272</v>
          </cell>
          <cell r="K237">
            <v>21122</v>
          </cell>
          <cell r="L237">
            <v>42244</v>
          </cell>
        </row>
        <row r="238">
          <cell r="A238" t="str">
            <v>PVC 이중벽관</v>
          </cell>
          <cell r="B238" t="str">
            <v>￠300mm 불연속시공</v>
          </cell>
          <cell r="C238">
            <v>7</v>
          </cell>
          <cell r="D238" t="str">
            <v xml:space="preserve">m     </v>
          </cell>
          <cell r="E238">
            <v>23221</v>
          </cell>
          <cell r="F238">
            <v>162547</v>
          </cell>
          <cell r="G238">
            <v>16464</v>
          </cell>
          <cell r="H238">
            <v>115248</v>
          </cell>
          <cell r="I238">
            <v>6757</v>
          </cell>
          <cell r="J238">
            <v>47299</v>
          </cell>
          <cell r="K238">
            <v>0</v>
          </cell>
          <cell r="L238">
            <v>0</v>
          </cell>
        </row>
        <row r="239">
          <cell r="A239" t="str">
            <v>스테인레스난간</v>
          </cell>
          <cell r="B239" t="str">
            <v>H=1.2m</v>
          </cell>
          <cell r="C239">
            <v>78</v>
          </cell>
          <cell r="D239" t="str">
            <v xml:space="preserve">m     </v>
          </cell>
          <cell r="E239">
            <v>77114</v>
          </cell>
          <cell r="F239">
            <v>6014892</v>
          </cell>
          <cell r="G239">
            <v>46901</v>
          </cell>
          <cell r="H239">
            <v>3658278</v>
          </cell>
          <cell r="I239">
            <v>29719</v>
          </cell>
          <cell r="J239">
            <v>2318082</v>
          </cell>
          <cell r="K239">
            <v>494</v>
          </cell>
          <cell r="L239">
            <v>38532</v>
          </cell>
        </row>
        <row r="240">
          <cell r="A240" t="str">
            <v>기초지정</v>
          </cell>
          <cell r="B240" t="str">
            <v>자갈</v>
          </cell>
          <cell r="C240">
            <v>0</v>
          </cell>
          <cell r="D240" t="str">
            <v xml:space="preserve">㎥    </v>
          </cell>
          <cell r="E240">
            <v>22194</v>
          </cell>
          <cell r="F240">
            <v>0</v>
          </cell>
          <cell r="G240">
            <v>17404</v>
          </cell>
          <cell r="H240">
            <v>0</v>
          </cell>
          <cell r="I240">
            <v>1346</v>
          </cell>
          <cell r="J240">
            <v>0</v>
          </cell>
          <cell r="K240">
            <v>3444</v>
          </cell>
          <cell r="L240">
            <v>0</v>
          </cell>
        </row>
        <row r="241">
          <cell r="A241" t="str">
            <v>스텐레스사다리(매립형)</v>
          </cell>
          <cell r="B241" t="str">
            <v>TYPE-A</v>
          </cell>
          <cell r="C241">
            <v>2.4</v>
          </cell>
          <cell r="D241" t="str">
            <v xml:space="preserve">m     </v>
          </cell>
          <cell r="E241">
            <v>28697</v>
          </cell>
          <cell r="F241">
            <v>68871</v>
          </cell>
          <cell r="G241">
            <v>17269</v>
          </cell>
          <cell r="H241">
            <v>41445</v>
          </cell>
          <cell r="I241">
            <v>10999</v>
          </cell>
          <cell r="J241">
            <v>26397</v>
          </cell>
          <cell r="K241">
            <v>429</v>
          </cell>
          <cell r="L241">
            <v>1029</v>
          </cell>
        </row>
        <row r="242">
          <cell r="A242" t="str">
            <v>스텐레스사다리(등받이)</v>
          </cell>
          <cell r="B242" t="str">
            <v>TYPE-B(П)</v>
          </cell>
          <cell r="C242">
            <v>2</v>
          </cell>
          <cell r="D242" t="str">
            <v xml:space="preserve">m     </v>
          </cell>
          <cell r="E242">
            <v>161392</v>
          </cell>
          <cell r="F242">
            <v>322784</v>
          </cell>
          <cell r="G242">
            <v>74221</v>
          </cell>
          <cell r="H242">
            <v>148442</v>
          </cell>
          <cell r="I242">
            <v>84016</v>
          </cell>
          <cell r="J242">
            <v>168032</v>
          </cell>
          <cell r="K242">
            <v>3155</v>
          </cell>
          <cell r="L242">
            <v>6310</v>
          </cell>
        </row>
        <row r="243">
          <cell r="A243" t="str">
            <v>수위표</v>
          </cell>
          <cell r="B243" t="str">
            <v>스텐레스</v>
          </cell>
          <cell r="C243">
            <v>1</v>
          </cell>
          <cell r="D243" t="str">
            <v xml:space="preserve">m     </v>
          </cell>
          <cell r="E243">
            <v>27092</v>
          </cell>
          <cell r="F243">
            <v>27092</v>
          </cell>
          <cell r="G243">
            <v>21983</v>
          </cell>
          <cell r="H243">
            <v>21983</v>
          </cell>
          <cell r="I243">
            <v>5008</v>
          </cell>
          <cell r="J243">
            <v>5008</v>
          </cell>
          <cell r="K243">
            <v>101</v>
          </cell>
          <cell r="L243">
            <v>101</v>
          </cell>
        </row>
        <row r="244">
          <cell r="A244" t="str">
            <v>배수장현황판</v>
          </cell>
          <cell r="B244" t="str">
            <v>3.0*2.4</v>
          </cell>
          <cell r="C244">
            <v>1</v>
          </cell>
          <cell r="D244" t="str">
            <v xml:space="preserve">식    </v>
          </cell>
          <cell r="E244">
            <v>1192973</v>
          </cell>
          <cell r="F244">
            <v>1192973</v>
          </cell>
          <cell r="G244">
            <v>0</v>
          </cell>
          <cell r="H244">
            <v>0</v>
          </cell>
          <cell r="I244">
            <v>0</v>
          </cell>
          <cell r="J244">
            <v>0</v>
          </cell>
          <cell r="K244">
            <v>1192973</v>
          </cell>
          <cell r="L244">
            <v>1192973</v>
          </cell>
        </row>
        <row r="245">
          <cell r="A245" t="str">
            <v>경고판</v>
          </cell>
          <cell r="B245" t="str">
            <v>H0.9*W1.2</v>
          </cell>
          <cell r="C245">
            <v>1</v>
          </cell>
          <cell r="D245" t="str">
            <v xml:space="preserve">개    </v>
          </cell>
          <cell r="E245">
            <v>332160</v>
          </cell>
          <cell r="F245">
            <v>332160</v>
          </cell>
          <cell r="G245">
            <v>0</v>
          </cell>
          <cell r="H245">
            <v>0</v>
          </cell>
          <cell r="I245">
            <v>0</v>
          </cell>
          <cell r="J245">
            <v>0</v>
          </cell>
          <cell r="K245">
            <v>332160</v>
          </cell>
          <cell r="L245">
            <v>332160</v>
          </cell>
        </row>
        <row r="246">
          <cell r="A246" t="str">
            <v>물푸기</v>
          </cell>
          <cell r="B246" t="str">
            <v>-</v>
          </cell>
          <cell r="C246">
            <v>600</v>
          </cell>
          <cell r="D246" t="str">
            <v xml:space="preserve">hr    </v>
          </cell>
          <cell r="E246">
            <v>6961</v>
          </cell>
          <cell r="F246">
            <v>4176600</v>
          </cell>
          <cell r="G246">
            <v>3224</v>
          </cell>
          <cell r="H246">
            <v>1934400</v>
          </cell>
          <cell r="I246">
            <v>2645</v>
          </cell>
          <cell r="J246">
            <v>1587000</v>
          </cell>
          <cell r="K246">
            <v>1092</v>
          </cell>
          <cell r="L246">
            <v>655200</v>
          </cell>
        </row>
        <row r="247">
          <cell r="A247" t="str">
            <v>위험표지판</v>
          </cell>
          <cell r="B247" t="str">
            <v>H0.4*W0.6</v>
          </cell>
          <cell r="C247">
            <v>1</v>
          </cell>
          <cell r="D247" t="str">
            <v xml:space="preserve">개    </v>
          </cell>
          <cell r="E247">
            <v>37626</v>
          </cell>
          <cell r="F247">
            <v>37626</v>
          </cell>
          <cell r="G247">
            <v>0</v>
          </cell>
          <cell r="H247">
            <v>0</v>
          </cell>
          <cell r="I247">
            <v>0</v>
          </cell>
          <cell r="J247">
            <v>0</v>
          </cell>
          <cell r="K247">
            <v>37626</v>
          </cell>
          <cell r="L247">
            <v>37626</v>
          </cell>
        </row>
        <row r="248">
          <cell r="A248" t="str">
            <v>난간 출입문</v>
          </cell>
          <cell r="B248" t="str">
            <v/>
          </cell>
          <cell r="C248">
            <v>1</v>
          </cell>
          <cell r="D248" t="str">
            <v xml:space="preserve">조    </v>
          </cell>
          <cell r="E248">
            <v>141735</v>
          </cell>
          <cell r="F248">
            <v>141735</v>
          </cell>
          <cell r="G248">
            <v>63159</v>
          </cell>
          <cell r="H248">
            <v>63159</v>
          </cell>
          <cell r="I248">
            <v>78015</v>
          </cell>
          <cell r="J248">
            <v>78015</v>
          </cell>
          <cell r="K248">
            <v>561</v>
          </cell>
          <cell r="L248">
            <v>561</v>
          </cell>
        </row>
        <row r="250">
          <cell r="A250" t="str">
            <v>2.1.1.3. 배수장 가시설</v>
          </cell>
          <cell r="B250" t="str">
            <v/>
          </cell>
          <cell r="C250">
            <v>1</v>
          </cell>
          <cell r="D250" t="str">
            <v xml:space="preserve">식    </v>
          </cell>
          <cell r="E250" t="str">
            <v/>
          </cell>
          <cell r="F250">
            <v>366673232</v>
          </cell>
          <cell r="G250" t="str">
            <v/>
          </cell>
          <cell r="H250">
            <v>50028782</v>
          </cell>
          <cell r="I250" t="str">
            <v/>
          </cell>
          <cell r="J250">
            <v>167020401</v>
          </cell>
          <cell r="K250" t="str">
            <v/>
          </cell>
          <cell r="L250">
            <v>149624049</v>
          </cell>
        </row>
        <row r="251">
          <cell r="A251" t="str">
            <v xml:space="preserve"> 가) 흙막이공</v>
          </cell>
          <cell r="B251" t="str">
            <v/>
          </cell>
          <cell r="C251">
            <v>0</v>
          </cell>
          <cell r="D251" t="str">
            <v/>
          </cell>
          <cell r="E251">
            <v>0</v>
          </cell>
          <cell r="F251">
            <v>51037336</v>
          </cell>
          <cell r="G251">
            <v>0</v>
          </cell>
          <cell r="H251">
            <v>7959368</v>
          </cell>
          <cell r="I251">
            <v>0</v>
          </cell>
          <cell r="J251">
            <v>37983224</v>
          </cell>
          <cell r="K251">
            <v>0</v>
          </cell>
          <cell r="L251">
            <v>5094744</v>
          </cell>
        </row>
        <row r="252">
          <cell r="A252" t="str">
            <v xml:space="preserve">  토사천공</v>
          </cell>
          <cell r="B252" t="str">
            <v>오거식</v>
          </cell>
          <cell r="C252">
            <v>193.6</v>
          </cell>
          <cell r="D252" t="str">
            <v xml:space="preserve">m     </v>
          </cell>
          <cell r="E252">
            <v>35087</v>
          </cell>
          <cell r="F252">
            <v>6792842</v>
          </cell>
          <cell r="G252">
            <v>3854</v>
          </cell>
          <cell r="H252">
            <v>746134</v>
          </cell>
          <cell r="I252">
            <v>25410</v>
          </cell>
          <cell r="J252">
            <v>4919376</v>
          </cell>
          <cell r="K252">
            <v>5823</v>
          </cell>
          <cell r="L252">
            <v>1127332</v>
          </cell>
        </row>
        <row r="253">
          <cell r="A253" t="str">
            <v xml:space="preserve">  H말뚝연결</v>
          </cell>
          <cell r="B253" t="str">
            <v>H300x300</v>
          </cell>
          <cell r="C253">
            <v>16</v>
          </cell>
          <cell r="D253" t="str">
            <v xml:space="preserve">개소  </v>
          </cell>
          <cell r="E253">
            <v>262676</v>
          </cell>
          <cell r="F253">
            <v>4202816</v>
          </cell>
          <cell r="G253">
            <v>79455</v>
          </cell>
          <cell r="H253">
            <v>1271280</v>
          </cell>
          <cell r="I253">
            <v>171420</v>
          </cell>
          <cell r="J253">
            <v>2742720</v>
          </cell>
          <cell r="K253">
            <v>11801</v>
          </cell>
          <cell r="L253">
            <v>188816</v>
          </cell>
        </row>
        <row r="254">
          <cell r="A254" t="str">
            <v xml:space="preserve">  케이싱튜브</v>
          </cell>
          <cell r="B254" t="str">
            <v>D450mm</v>
          </cell>
          <cell r="C254">
            <v>201.6</v>
          </cell>
          <cell r="D254" t="str">
            <v xml:space="preserve">m     </v>
          </cell>
          <cell r="E254">
            <v>5117</v>
          </cell>
          <cell r="F254">
            <v>1031586</v>
          </cell>
          <cell r="G254">
            <v>309</v>
          </cell>
          <cell r="H254">
            <v>62294</v>
          </cell>
          <cell r="I254">
            <v>2110</v>
          </cell>
          <cell r="J254">
            <v>425376</v>
          </cell>
          <cell r="K254">
            <v>2698</v>
          </cell>
          <cell r="L254">
            <v>543916</v>
          </cell>
        </row>
        <row r="255">
          <cell r="A255" t="str">
            <v xml:space="preserve">  H 파일 항타(진동식)</v>
          </cell>
          <cell r="B255" t="str">
            <v>H=300*300, L=8m이하</v>
          </cell>
          <cell r="C255">
            <v>16</v>
          </cell>
          <cell r="D255" t="str">
            <v xml:space="preserve">본    </v>
          </cell>
          <cell r="E255">
            <v>74755</v>
          </cell>
          <cell r="F255">
            <v>1196080</v>
          </cell>
          <cell r="G255">
            <v>7259</v>
          </cell>
          <cell r="H255">
            <v>116144</v>
          </cell>
          <cell r="I255">
            <v>42610</v>
          </cell>
          <cell r="J255">
            <v>681760</v>
          </cell>
          <cell r="K255">
            <v>24886</v>
          </cell>
          <cell r="L255">
            <v>398176</v>
          </cell>
        </row>
        <row r="256">
          <cell r="A256" t="str">
            <v xml:space="preserve">  H말뚝두부정리</v>
          </cell>
          <cell r="B256" t="str">
            <v>H300x300</v>
          </cell>
          <cell r="C256">
            <v>16</v>
          </cell>
          <cell r="D256" t="str">
            <v xml:space="preserve">본    </v>
          </cell>
          <cell r="E256">
            <v>52095</v>
          </cell>
          <cell r="F256">
            <v>833520</v>
          </cell>
          <cell r="G256">
            <v>334</v>
          </cell>
          <cell r="H256">
            <v>5344</v>
          </cell>
          <cell r="I256">
            <v>51745</v>
          </cell>
          <cell r="J256">
            <v>827920</v>
          </cell>
          <cell r="K256">
            <v>16</v>
          </cell>
          <cell r="L256">
            <v>256</v>
          </cell>
        </row>
        <row r="257">
          <cell r="A257" t="str">
            <v xml:space="preserve">  H 파일 항발(진동식)</v>
          </cell>
          <cell r="B257" t="str">
            <v>H=300*300, L=5m이하</v>
          </cell>
          <cell r="C257">
            <v>16</v>
          </cell>
          <cell r="D257" t="str">
            <v xml:space="preserve">본    </v>
          </cell>
          <cell r="E257">
            <v>44301</v>
          </cell>
          <cell r="F257">
            <v>708816</v>
          </cell>
          <cell r="G257">
            <v>7441</v>
          </cell>
          <cell r="H257">
            <v>119056</v>
          </cell>
          <cell r="I257">
            <v>20821</v>
          </cell>
          <cell r="J257">
            <v>333136</v>
          </cell>
          <cell r="K257">
            <v>16039</v>
          </cell>
          <cell r="L257">
            <v>256624</v>
          </cell>
        </row>
        <row r="258">
          <cell r="A258" t="str">
            <v xml:space="preserve">  띠장설치</v>
          </cell>
          <cell r="B258" t="str">
            <v>측면 주간</v>
          </cell>
          <cell r="C258">
            <v>144</v>
          </cell>
          <cell r="D258" t="str">
            <v xml:space="preserve">m     </v>
          </cell>
          <cell r="E258">
            <v>24607</v>
          </cell>
          <cell r="F258">
            <v>3543408</v>
          </cell>
          <cell r="G258">
            <v>1329</v>
          </cell>
          <cell r="H258">
            <v>191376</v>
          </cell>
          <cell r="I258">
            <v>20307</v>
          </cell>
          <cell r="J258">
            <v>2924208</v>
          </cell>
          <cell r="K258">
            <v>2971</v>
          </cell>
          <cell r="L258">
            <v>427824</v>
          </cell>
        </row>
        <row r="259">
          <cell r="A259" t="str">
            <v xml:space="preserve">  띠장철거</v>
          </cell>
          <cell r="B259" t="str">
            <v>측면 주간</v>
          </cell>
          <cell r="C259">
            <v>144</v>
          </cell>
          <cell r="D259" t="str">
            <v xml:space="preserve">m     </v>
          </cell>
          <cell r="E259">
            <v>11216</v>
          </cell>
          <cell r="F259">
            <v>1615104</v>
          </cell>
          <cell r="G259">
            <v>397</v>
          </cell>
          <cell r="H259">
            <v>57168</v>
          </cell>
          <cell r="I259">
            <v>8777</v>
          </cell>
          <cell r="J259">
            <v>1263888</v>
          </cell>
          <cell r="K259">
            <v>2042</v>
          </cell>
          <cell r="L259">
            <v>294048</v>
          </cell>
        </row>
        <row r="260">
          <cell r="A260" t="str">
            <v xml:space="preserve">  띠장연결(버팀)</v>
          </cell>
          <cell r="B260" t="str">
            <v>H300x300</v>
          </cell>
          <cell r="C260">
            <v>12</v>
          </cell>
          <cell r="D260" t="str">
            <v xml:space="preserve">개소  </v>
          </cell>
          <cell r="E260">
            <v>60112</v>
          </cell>
          <cell r="F260">
            <v>721344</v>
          </cell>
          <cell r="G260">
            <v>34326</v>
          </cell>
          <cell r="H260">
            <v>411912</v>
          </cell>
          <cell r="I260">
            <v>23981</v>
          </cell>
          <cell r="J260">
            <v>287772</v>
          </cell>
          <cell r="K260">
            <v>1805</v>
          </cell>
          <cell r="L260">
            <v>21660</v>
          </cell>
        </row>
        <row r="261">
          <cell r="A261" t="str">
            <v xml:space="preserve">  띠장연결철거(버팀)</v>
          </cell>
          <cell r="B261" t="str">
            <v>H300x300</v>
          </cell>
          <cell r="C261">
            <v>12</v>
          </cell>
          <cell r="D261" t="str">
            <v xml:space="preserve">개소  </v>
          </cell>
          <cell r="E261">
            <v>18853</v>
          </cell>
          <cell r="F261">
            <v>226236</v>
          </cell>
          <cell r="G261">
            <v>2160</v>
          </cell>
          <cell r="H261">
            <v>25920</v>
          </cell>
          <cell r="I261">
            <v>15456</v>
          </cell>
          <cell r="J261">
            <v>185472</v>
          </cell>
          <cell r="K261">
            <v>1237</v>
          </cell>
          <cell r="L261">
            <v>14844</v>
          </cell>
        </row>
        <row r="262">
          <cell r="A262" t="str">
            <v xml:space="preserve">  띠장우각부연결(버팀)</v>
          </cell>
          <cell r="B262" t="str">
            <v>H300x300</v>
          </cell>
          <cell r="C262">
            <v>8</v>
          </cell>
          <cell r="D262" t="str">
            <v xml:space="preserve">개소  </v>
          </cell>
          <cell r="E262">
            <v>98689</v>
          </cell>
          <cell r="F262">
            <v>789512</v>
          </cell>
          <cell r="G262">
            <v>25959</v>
          </cell>
          <cell r="H262">
            <v>207672</v>
          </cell>
          <cell r="I262">
            <v>70425</v>
          </cell>
          <cell r="J262">
            <v>563400</v>
          </cell>
          <cell r="K262">
            <v>2305</v>
          </cell>
          <cell r="L262">
            <v>18440</v>
          </cell>
        </row>
        <row r="263">
          <cell r="A263" t="str">
            <v xml:space="preserve">  띠장우각부철거(버팀)</v>
          </cell>
          <cell r="B263" t="str">
            <v>H300x300</v>
          </cell>
          <cell r="C263">
            <v>8</v>
          </cell>
          <cell r="D263" t="str">
            <v xml:space="preserve">개소  </v>
          </cell>
          <cell r="E263">
            <v>6168</v>
          </cell>
          <cell r="F263">
            <v>49344</v>
          </cell>
          <cell r="G263">
            <v>0</v>
          </cell>
          <cell r="H263">
            <v>0</v>
          </cell>
          <cell r="I263">
            <v>6168</v>
          </cell>
          <cell r="J263">
            <v>49344</v>
          </cell>
          <cell r="K263">
            <v>0</v>
          </cell>
          <cell r="L263">
            <v>0</v>
          </cell>
        </row>
        <row r="264">
          <cell r="A264" t="str">
            <v xml:space="preserve">  보걸이설치</v>
          </cell>
          <cell r="B264" t="str">
            <v>D22mm H300x300</v>
          </cell>
          <cell r="C264">
            <v>80</v>
          </cell>
          <cell r="D264" t="str">
            <v xml:space="preserve">개소  </v>
          </cell>
          <cell r="E264">
            <v>14392</v>
          </cell>
          <cell r="F264">
            <v>1151360</v>
          </cell>
          <cell r="G264">
            <v>1217</v>
          </cell>
          <cell r="H264">
            <v>97360</v>
          </cell>
          <cell r="I264">
            <v>12894</v>
          </cell>
          <cell r="J264">
            <v>1031520</v>
          </cell>
          <cell r="K264">
            <v>281</v>
          </cell>
          <cell r="L264">
            <v>22480</v>
          </cell>
        </row>
        <row r="265">
          <cell r="A265" t="str">
            <v xml:space="preserve">  보걸이철거</v>
          </cell>
          <cell r="B265" t="str">
            <v>D22mm H300-H440</v>
          </cell>
          <cell r="C265">
            <v>80</v>
          </cell>
          <cell r="D265" t="str">
            <v xml:space="preserve">개소  </v>
          </cell>
          <cell r="E265">
            <v>3002</v>
          </cell>
          <cell r="F265">
            <v>240160</v>
          </cell>
          <cell r="G265">
            <v>344</v>
          </cell>
          <cell r="H265">
            <v>27520</v>
          </cell>
          <cell r="I265">
            <v>2461</v>
          </cell>
          <cell r="J265">
            <v>196880</v>
          </cell>
          <cell r="K265">
            <v>197</v>
          </cell>
          <cell r="L265">
            <v>15760</v>
          </cell>
        </row>
        <row r="266">
          <cell r="A266" t="str">
            <v xml:space="preserve">  버팀보설치(일반부)</v>
          </cell>
          <cell r="B266" t="str">
            <v>5M이하 주간</v>
          </cell>
          <cell r="C266">
            <v>4</v>
          </cell>
          <cell r="D266" t="str">
            <v xml:space="preserve">본    </v>
          </cell>
          <cell r="E266">
            <v>95835</v>
          </cell>
          <cell r="F266">
            <v>383340</v>
          </cell>
          <cell r="G266">
            <v>3198</v>
          </cell>
          <cell r="H266">
            <v>12792</v>
          </cell>
          <cell r="I266">
            <v>75808</v>
          </cell>
          <cell r="J266">
            <v>303232</v>
          </cell>
          <cell r="K266">
            <v>16829</v>
          </cell>
          <cell r="L266">
            <v>67316</v>
          </cell>
        </row>
        <row r="267">
          <cell r="A267" t="str">
            <v xml:space="preserve">  버팀보철거</v>
          </cell>
          <cell r="B267" t="str">
            <v>5M이하 주간</v>
          </cell>
          <cell r="C267">
            <v>4</v>
          </cell>
          <cell r="D267" t="str">
            <v xml:space="preserve">본    </v>
          </cell>
          <cell r="E267">
            <v>58591</v>
          </cell>
          <cell r="F267">
            <v>234364</v>
          </cell>
          <cell r="G267">
            <v>2206</v>
          </cell>
          <cell r="H267">
            <v>8824</v>
          </cell>
          <cell r="I267">
            <v>44890</v>
          </cell>
          <cell r="J267">
            <v>179560</v>
          </cell>
          <cell r="K267">
            <v>11495</v>
          </cell>
          <cell r="L267">
            <v>45980</v>
          </cell>
        </row>
        <row r="268">
          <cell r="A268" t="str">
            <v xml:space="preserve">  버팀보설치(일반부)</v>
          </cell>
          <cell r="B268" t="str">
            <v>9-11m 주간</v>
          </cell>
          <cell r="C268">
            <v>4</v>
          </cell>
          <cell r="D268" t="str">
            <v xml:space="preserve">본    </v>
          </cell>
          <cell r="E268">
            <v>119584</v>
          </cell>
          <cell r="F268">
            <v>478336</v>
          </cell>
          <cell r="G268">
            <v>4963</v>
          </cell>
          <cell r="H268">
            <v>19852</v>
          </cell>
          <cell r="I268">
            <v>88938</v>
          </cell>
          <cell r="J268">
            <v>355752</v>
          </cell>
          <cell r="K268">
            <v>25683</v>
          </cell>
          <cell r="L268">
            <v>102732</v>
          </cell>
        </row>
        <row r="269">
          <cell r="A269" t="str">
            <v xml:space="preserve">  버팀보철거(일반부)</v>
          </cell>
          <cell r="B269" t="str">
            <v>9-11m 주간</v>
          </cell>
          <cell r="C269">
            <v>4</v>
          </cell>
          <cell r="D269" t="str">
            <v xml:space="preserve">본    </v>
          </cell>
          <cell r="E269">
            <v>75007</v>
          </cell>
          <cell r="F269">
            <v>300028</v>
          </cell>
          <cell r="G269">
            <v>3529</v>
          </cell>
          <cell r="H269">
            <v>14116</v>
          </cell>
          <cell r="I269">
            <v>53363</v>
          </cell>
          <cell r="J269">
            <v>213452</v>
          </cell>
          <cell r="K269">
            <v>18115</v>
          </cell>
          <cell r="L269">
            <v>72460</v>
          </cell>
        </row>
        <row r="270">
          <cell r="A270" t="str">
            <v xml:space="preserve">  버팀보제작(일반부)</v>
          </cell>
          <cell r="B270" t="str">
            <v>H300x300</v>
          </cell>
          <cell r="C270">
            <v>8</v>
          </cell>
          <cell r="D270" t="str">
            <v xml:space="preserve">개소  </v>
          </cell>
          <cell r="E270">
            <v>39313</v>
          </cell>
          <cell r="F270">
            <v>314504</v>
          </cell>
          <cell r="G270">
            <v>143</v>
          </cell>
          <cell r="H270">
            <v>1144</v>
          </cell>
          <cell r="I270">
            <v>37506</v>
          </cell>
          <cell r="J270">
            <v>300048</v>
          </cell>
          <cell r="K270">
            <v>1664</v>
          </cell>
          <cell r="L270">
            <v>13312</v>
          </cell>
        </row>
        <row r="271">
          <cell r="A271" t="str">
            <v xml:space="preserve">  버팀보연결(일반부)</v>
          </cell>
          <cell r="B271" t="str">
            <v>H300x300</v>
          </cell>
          <cell r="C271">
            <v>4</v>
          </cell>
          <cell r="D271" t="str">
            <v xml:space="preserve">개소  </v>
          </cell>
          <cell r="E271">
            <v>293200</v>
          </cell>
          <cell r="F271">
            <v>1172800</v>
          </cell>
          <cell r="G271">
            <v>25631</v>
          </cell>
          <cell r="H271">
            <v>102524</v>
          </cell>
          <cell r="I271">
            <v>267561</v>
          </cell>
          <cell r="J271">
            <v>1070244</v>
          </cell>
          <cell r="K271">
            <v>8</v>
          </cell>
          <cell r="L271">
            <v>32</v>
          </cell>
        </row>
        <row r="272">
          <cell r="A272" t="str">
            <v xml:space="preserve">  버팀보연결해체(일반부)</v>
          </cell>
          <cell r="B272" t="str">
            <v>H300x300</v>
          </cell>
          <cell r="C272">
            <v>4</v>
          </cell>
          <cell r="D272" t="str">
            <v xml:space="preserve">개소  </v>
          </cell>
          <cell r="E272">
            <v>43176</v>
          </cell>
          <cell r="F272">
            <v>172704</v>
          </cell>
          <cell r="G272">
            <v>0</v>
          </cell>
          <cell r="H272">
            <v>0</v>
          </cell>
          <cell r="I272">
            <v>43176</v>
          </cell>
          <cell r="J272">
            <v>172704</v>
          </cell>
          <cell r="K272">
            <v>0</v>
          </cell>
          <cell r="L272">
            <v>0</v>
          </cell>
        </row>
        <row r="273">
          <cell r="A273" t="str">
            <v xml:space="preserve">  버팀보설치(코너부)</v>
          </cell>
          <cell r="B273" t="str">
            <v>3-5m 주간</v>
          </cell>
          <cell r="C273">
            <v>8</v>
          </cell>
          <cell r="D273" t="str">
            <v xml:space="preserve">본    </v>
          </cell>
          <cell r="E273">
            <v>95835</v>
          </cell>
          <cell r="F273">
            <v>766680</v>
          </cell>
          <cell r="G273">
            <v>3198</v>
          </cell>
          <cell r="H273">
            <v>25584</v>
          </cell>
          <cell r="I273">
            <v>75808</v>
          </cell>
          <cell r="J273">
            <v>606464</v>
          </cell>
          <cell r="K273">
            <v>16829</v>
          </cell>
          <cell r="L273">
            <v>134632</v>
          </cell>
        </row>
        <row r="274">
          <cell r="A274" t="str">
            <v xml:space="preserve">  버팀보철거(코너부)</v>
          </cell>
          <cell r="B274" t="str">
            <v>3-5m 주간</v>
          </cell>
          <cell r="C274">
            <v>8</v>
          </cell>
          <cell r="D274" t="str">
            <v xml:space="preserve">본    </v>
          </cell>
          <cell r="E274">
            <v>58591</v>
          </cell>
          <cell r="F274">
            <v>468728</v>
          </cell>
          <cell r="G274">
            <v>2206</v>
          </cell>
          <cell r="H274">
            <v>17648</v>
          </cell>
          <cell r="I274">
            <v>44890</v>
          </cell>
          <cell r="J274">
            <v>359120</v>
          </cell>
          <cell r="K274">
            <v>11495</v>
          </cell>
          <cell r="L274">
            <v>91960</v>
          </cell>
        </row>
        <row r="275">
          <cell r="A275" t="str">
            <v xml:space="preserve">  버팀보설치(코너부)</v>
          </cell>
          <cell r="B275" t="str">
            <v>6-8m 주간</v>
          </cell>
          <cell r="C275">
            <v>16</v>
          </cell>
          <cell r="D275" t="str">
            <v xml:space="preserve">본    </v>
          </cell>
          <cell r="E275">
            <v>105780</v>
          </cell>
          <cell r="F275">
            <v>1692480</v>
          </cell>
          <cell r="G275">
            <v>3860</v>
          </cell>
          <cell r="H275">
            <v>61760</v>
          </cell>
          <cell r="I275">
            <v>81756</v>
          </cell>
          <cell r="J275">
            <v>1308096</v>
          </cell>
          <cell r="K275">
            <v>20164</v>
          </cell>
          <cell r="L275">
            <v>322624</v>
          </cell>
        </row>
        <row r="276">
          <cell r="A276" t="str">
            <v xml:space="preserve">  버팀보철거(코너부)</v>
          </cell>
          <cell r="B276" t="str">
            <v>6-8m 주간</v>
          </cell>
          <cell r="C276">
            <v>16</v>
          </cell>
          <cell r="D276" t="str">
            <v xml:space="preserve">본    </v>
          </cell>
          <cell r="E276">
            <v>65068</v>
          </cell>
          <cell r="F276">
            <v>1041088</v>
          </cell>
          <cell r="G276">
            <v>2647</v>
          </cell>
          <cell r="H276">
            <v>42352</v>
          </cell>
          <cell r="I276">
            <v>48705</v>
          </cell>
          <cell r="J276">
            <v>779280</v>
          </cell>
          <cell r="K276">
            <v>13716</v>
          </cell>
          <cell r="L276">
            <v>219456</v>
          </cell>
        </row>
        <row r="277">
          <cell r="A277" t="str">
            <v xml:space="preserve">  버팀보제작(코너부)</v>
          </cell>
          <cell r="B277" t="str">
            <v>H300x300</v>
          </cell>
          <cell r="C277">
            <v>24</v>
          </cell>
          <cell r="D277" t="str">
            <v xml:space="preserve">개소  </v>
          </cell>
          <cell r="E277">
            <v>39313</v>
          </cell>
          <cell r="F277">
            <v>943512</v>
          </cell>
          <cell r="G277">
            <v>143</v>
          </cell>
          <cell r="H277">
            <v>3432</v>
          </cell>
          <cell r="I277">
            <v>37506</v>
          </cell>
          <cell r="J277">
            <v>900144</v>
          </cell>
          <cell r="K277">
            <v>1664</v>
          </cell>
          <cell r="L277">
            <v>39936</v>
          </cell>
        </row>
        <row r="278">
          <cell r="A278" t="str">
            <v xml:space="preserve">  스크류잭설치</v>
          </cell>
          <cell r="B278" t="str">
            <v>100TON</v>
          </cell>
          <cell r="C278">
            <v>20</v>
          </cell>
          <cell r="D278" t="str">
            <v xml:space="preserve">개소  </v>
          </cell>
          <cell r="E278">
            <v>32753</v>
          </cell>
          <cell r="F278">
            <v>655060</v>
          </cell>
          <cell r="G278">
            <v>25041</v>
          </cell>
          <cell r="H278">
            <v>500820</v>
          </cell>
          <cell r="I278">
            <v>7712</v>
          </cell>
          <cell r="J278">
            <v>154240</v>
          </cell>
          <cell r="K278">
            <v>0</v>
          </cell>
          <cell r="L278">
            <v>0</v>
          </cell>
        </row>
        <row r="279">
          <cell r="A279" t="str">
            <v xml:space="preserve">  스크류잭철거</v>
          </cell>
          <cell r="B279" t="str">
            <v>100TON</v>
          </cell>
          <cell r="C279">
            <v>20</v>
          </cell>
          <cell r="D279" t="str">
            <v xml:space="preserve">개소  </v>
          </cell>
          <cell r="E279">
            <v>6168</v>
          </cell>
          <cell r="F279">
            <v>123360</v>
          </cell>
          <cell r="G279">
            <v>0</v>
          </cell>
          <cell r="H279">
            <v>0</v>
          </cell>
          <cell r="I279">
            <v>6168</v>
          </cell>
          <cell r="J279">
            <v>123360</v>
          </cell>
          <cell r="K279">
            <v>0</v>
          </cell>
          <cell r="L279">
            <v>0</v>
          </cell>
        </row>
        <row r="280">
          <cell r="A280" t="str">
            <v xml:space="preserve">  스티프너설치</v>
          </cell>
          <cell r="B280" t="str">
            <v>H300x300</v>
          </cell>
          <cell r="C280">
            <v>112</v>
          </cell>
          <cell r="D280" t="str">
            <v xml:space="preserve">개소  </v>
          </cell>
          <cell r="E280">
            <v>30264</v>
          </cell>
          <cell r="F280">
            <v>3389568</v>
          </cell>
          <cell r="G280">
            <v>12227</v>
          </cell>
          <cell r="H280">
            <v>1369424</v>
          </cell>
          <cell r="I280">
            <v>16756</v>
          </cell>
          <cell r="J280">
            <v>1876672</v>
          </cell>
          <cell r="K280">
            <v>1281</v>
          </cell>
          <cell r="L280">
            <v>143472</v>
          </cell>
        </row>
        <row r="281">
          <cell r="A281" t="str">
            <v xml:space="preserve">  화타쐐기설치</v>
          </cell>
          <cell r="B281" t="str">
            <v>SH300+WH300</v>
          </cell>
          <cell r="C281">
            <v>64</v>
          </cell>
          <cell r="D281" t="str">
            <v xml:space="preserve">개소  </v>
          </cell>
          <cell r="E281">
            <v>118890</v>
          </cell>
          <cell r="F281">
            <v>7608960</v>
          </cell>
          <cell r="G281">
            <v>28071</v>
          </cell>
          <cell r="H281">
            <v>1796544</v>
          </cell>
          <cell r="I281">
            <v>90094</v>
          </cell>
          <cell r="J281">
            <v>5766016</v>
          </cell>
          <cell r="K281">
            <v>725</v>
          </cell>
          <cell r="L281">
            <v>46400</v>
          </cell>
        </row>
        <row r="282">
          <cell r="A282" t="str">
            <v xml:space="preserve">  화타쐐기철거</v>
          </cell>
          <cell r="B282" t="str">
            <v>SH300-WH300</v>
          </cell>
          <cell r="C282">
            <v>64</v>
          </cell>
          <cell r="D282" t="str">
            <v xml:space="preserve">개소  </v>
          </cell>
          <cell r="E282">
            <v>21588</v>
          </cell>
          <cell r="F282">
            <v>1381632</v>
          </cell>
          <cell r="G282">
            <v>0</v>
          </cell>
          <cell r="H282">
            <v>0</v>
          </cell>
          <cell r="I282">
            <v>21588</v>
          </cell>
          <cell r="J282">
            <v>1381632</v>
          </cell>
          <cell r="K282">
            <v>0</v>
          </cell>
          <cell r="L282">
            <v>0</v>
          </cell>
        </row>
        <row r="283">
          <cell r="A283" t="str">
            <v xml:space="preserve">  피스브라케트철거</v>
          </cell>
          <cell r="B283" t="str">
            <v>H300x305xL400</v>
          </cell>
          <cell r="C283">
            <v>32</v>
          </cell>
          <cell r="D283" t="str">
            <v xml:space="preserve">개소  </v>
          </cell>
          <cell r="E283">
            <v>44484</v>
          </cell>
          <cell r="F283">
            <v>1423488</v>
          </cell>
          <cell r="G283">
            <v>0</v>
          </cell>
          <cell r="H283">
            <v>0</v>
          </cell>
          <cell r="I283">
            <v>43247</v>
          </cell>
          <cell r="J283">
            <v>1383904</v>
          </cell>
          <cell r="K283">
            <v>1237</v>
          </cell>
          <cell r="L283">
            <v>39584</v>
          </cell>
        </row>
        <row r="284">
          <cell r="A284" t="str">
            <v xml:space="preserve">  버팀보보강재설치(코너부)</v>
          </cell>
          <cell r="B284" t="str">
            <v>3-5m 주간</v>
          </cell>
          <cell r="C284">
            <v>8</v>
          </cell>
          <cell r="D284" t="str">
            <v xml:space="preserve">본    </v>
          </cell>
          <cell r="E284">
            <v>293200</v>
          </cell>
          <cell r="F284">
            <v>2345600</v>
          </cell>
          <cell r="G284">
            <v>25631</v>
          </cell>
          <cell r="H284">
            <v>205048</v>
          </cell>
          <cell r="I284">
            <v>267561</v>
          </cell>
          <cell r="J284">
            <v>2140488</v>
          </cell>
          <cell r="K284">
            <v>8</v>
          </cell>
          <cell r="L284">
            <v>64</v>
          </cell>
        </row>
        <row r="285">
          <cell r="A285" t="str">
            <v xml:space="preserve">  버팀보보강재철거(코너부)</v>
          </cell>
          <cell r="B285" t="str">
            <v>3-5m 주간</v>
          </cell>
          <cell r="C285">
            <v>8</v>
          </cell>
          <cell r="D285" t="str">
            <v xml:space="preserve">본    </v>
          </cell>
          <cell r="E285">
            <v>43176</v>
          </cell>
          <cell r="F285">
            <v>345408</v>
          </cell>
          <cell r="G285">
            <v>0</v>
          </cell>
          <cell r="H285">
            <v>0</v>
          </cell>
          <cell r="I285">
            <v>43176</v>
          </cell>
          <cell r="J285">
            <v>345408</v>
          </cell>
          <cell r="K285">
            <v>0</v>
          </cell>
          <cell r="L285">
            <v>0</v>
          </cell>
        </row>
        <row r="286">
          <cell r="A286" t="str">
            <v xml:space="preserve">  버팀보보강재설치(코너부)</v>
          </cell>
          <cell r="B286" t="str">
            <v>6-8m 주간</v>
          </cell>
          <cell r="C286">
            <v>12</v>
          </cell>
          <cell r="D286" t="str">
            <v xml:space="preserve">본    </v>
          </cell>
          <cell r="E286">
            <v>105780</v>
          </cell>
          <cell r="F286">
            <v>1269360</v>
          </cell>
          <cell r="G286">
            <v>3860</v>
          </cell>
          <cell r="H286">
            <v>46320</v>
          </cell>
          <cell r="I286">
            <v>81756</v>
          </cell>
          <cell r="J286">
            <v>981072</v>
          </cell>
          <cell r="K286">
            <v>20164</v>
          </cell>
          <cell r="L286">
            <v>241968</v>
          </cell>
        </row>
        <row r="287">
          <cell r="A287" t="str">
            <v xml:space="preserve">  버팀보보강재철거(코너부)</v>
          </cell>
          <cell r="B287" t="str">
            <v>6-8m 주간</v>
          </cell>
          <cell r="C287">
            <v>12</v>
          </cell>
          <cell r="D287" t="str">
            <v xml:space="preserve">본    </v>
          </cell>
          <cell r="E287">
            <v>65068</v>
          </cell>
          <cell r="F287">
            <v>780816</v>
          </cell>
          <cell r="G287">
            <v>2647</v>
          </cell>
          <cell r="H287">
            <v>31764</v>
          </cell>
          <cell r="I287">
            <v>48705</v>
          </cell>
          <cell r="J287">
            <v>584460</v>
          </cell>
          <cell r="K287">
            <v>13716</v>
          </cell>
          <cell r="L287">
            <v>164592</v>
          </cell>
        </row>
        <row r="288">
          <cell r="A288" t="str">
            <v xml:space="preserve">  중앙말뚝방수처리</v>
          </cell>
          <cell r="B288" t="str">
            <v>H300x300</v>
          </cell>
          <cell r="C288">
            <v>16</v>
          </cell>
          <cell r="D288" t="str">
            <v xml:space="preserve">개소  </v>
          </cell>
          <cell r="E288">
            <v>40212</v>
          </cell>
          <cell r="F288">
            <v>643392</v>
          </cell>
          <cell r="G288">
            <v>22515</v>
          </cell>
          <cell r="H288">
            <v>360240</v>
          </cell>
          <cell r="I288">
            <v>16569</v>
          </cell>
          <cell r="J288">
            <v>265104</v>
          </cell>
          <cell r="K288">
            <v>1128</v>
          </cell>
          <cell r="L288">
            <v>18048</v>
          </cell>
        </row>
        <row r="289">
          <cell r="A289" t="str">
            <v/>
          </cell>
          <cell r="B289" t="str">
            <v/>
          </cell>
          <cell r="C289">
            <v>0</v>
          </cell>
          <cell r="D289" t="str">
            <v/>
          </cell>
          <cell r="E289">
            <v>0</v>
          </cell>
          <cell r="F289">
            <v>0</v>
          </cell>
          <cell r="G289">
            <v>0</v>
          </cell>
          <cell r="H289">
            <v>0</v>
          </cell>
          <cell r="I289">
            <v>0</v>
          </cell>
          <cell r="J289">
            <v>0</v>
          </cell>
          <cell r="K289">
            <v>0</v>
          </cell>
          <cell r="L289">
            <v>0</v>
          </cell>
        </row>
        <row r="290">
          <cell r="A290" t="str">
            <v xml:space="preserve"> 나) SHEET PILE공</v>
          </cell>
          <cell r="B290" t="str">
            <v/>
          </cell>
          <cell r="C290">
            <v>0</v>
          </cell>
          <cell r="D290" t="str">
            <v/>
          </cell>
          <cell r="E290">
            <v>0</v>
          </cell>
          <cell r="F290">
            <v>224679817</v>
          </cell>
          <cell r="G290">
            <v>0</v>
          </cell>
          <cell r="H290">
            <v>41623351</v>
          </cell>
          <cell r="I290">
            <v>0</v>
          </cell>
          <cell r="J290">
            <v>128329480</v>
          </cell>
          <cell r="K290">
            <v>0</v>
          </cell>
          <cell r="L290">
            <v>54726986</v>
          </cell>
        </row>
        <row r="291">
          <cell r="A291" t="str">
            <v xml:space="preserve">  토사천공</v>
          </cell>
          <cell r="B291" t="str">
            <v>오거식</v>
          </cell>
          <cell r="C291">
            <v>2226.4</v>
          </cell>
          <cell r="D291" t="str">
            <v xml:space="preserve">m     </v>
          </cell>
          <cell r="E291">
            <v>35087</v>
          </cell>
          <cell r="F291">
            <v>78117696</v>
          </cell>
          <cell r="G291">
            <v>3854</v>
          </cell>
          <cell r="H291">
            <v>8580545</v>
          </cell>
          <cell r="I291">
            <v>25410</v>
          </cell>
          <cell r="J291">
            <v>56572824</v>
          </cell>
          <cell r="K291">
            <v>5823</v>
          </cell>
          <cell r="L291">
            <v>12964327</v>
          </cell>
        </row>
        <row r="292">
          <cell r="A292" t="str">
            <v xml:space="preserve">  쉬트파일박기</v>
          </cell>
          <cell r="B292" t="str">
            <v>U-TYPE</v>
          </cell>
          <cell r="C292">
            <v>184</v>
          </cell>
          <cell r="D292" t="str">
            <v xml:space="preserve">본    </v>
          </cell>
          <cell r="E292">
            <v>324407</v>
          </cell>
          <cell r="F292">
            <v>59690888</v>
          </cell>
          <cell r="G292">
            <v>101653</v>
          </cell>
          <cell r="H292">
            <v>18704152</v>
          </cell>
          <cell r="I292">
            <v>41585</v>
          </cell>
          <cell r="J292">
            <v>7651640</v>
          </cell>
          <cell r="K292">
            <v>181169</v>
          </cell>
          <cell r="L292">
            <v>33335096</v>
          </cell>
        </row>
        <row r="293">
          <cell r="A293" t="str">
            <v xml:space="preserve">  쉬트파일뽑기</v>
          </cell>
          <cell r="B293" t="str">
            <v>U-TYPE</v>
          </cell>
          <cell r="C293">
            <v>184</v>
          </cell>
          <cell r="D293" t="str">
            <v xml:space="preserve">본    </v>
          </cell>
          <cell r="E293">
            <v>49006</v>
          </cell>
          <cell r="F293">
            <v>9017104</v>
          </cell>
          <cell r="G293">
            <v>15535</v>
          </cell>
          <cell r="H293">
            <v>2858440</v>
          </cell>
          <cell r="I293">
            <v>11109</v>
          </cell>
          <cell r="J293">
            <v>2044056</v>
          </cell>
          <cell r="K293">
            <v>22362</v>
          </cell>
          <cell r="L293">
            <v>4114608</v>
          </cell>
        </row>
        <row r="294">
          <cell r="A294" t="str">
            <v xml:space="preserve">  쉬트파일이음</v>
          </cell>
          <cell r="B294" t="str">
            <v>U-TYPE</v>
          </cell>
          <cell r="C294">
            <v>184</v>
          </cell>
          <cell r="D294" t="str">
            <v xml:space="preserve">EA    </v>
          </cell>
          <cell r="E294">
            <v>405691</v>
          </cell>
          <cell r="F294">
            <v>74647144</v>
          </cell>
          <cell r="G294">
            <v>59497</v>
          </cell>
          <cell r="H294">
            <v>10947448</v>
          </cell>
          <cell r="I294">
            <v>323682</v>
          </cell>
          <cell r="J294">
            <v>59557488</v>
          </cell>
          <cell r="K294">
            <v>22512</v>
          </cell>
          <cell r="L294">
            <v>4142208</v>
          </cell>
        </row>
        <row r="295">
          <cell r="A295" t="str">
            <v xml:space="preserve">  쐐기 SHEET PILE 제작</v>
          </cell>
          <cell r="B295" t="str">
            <v>U-TYPE</v>
          </cell>
          <cell r="C295">
            <v>7</v>
          </cell>
          <cell r="D295" t="str">
            <v xml:space="preserve">본    </v>
          </cell>
          <cell r="E295">
            <v>211374</v>
          </cell>
          <cell r="F295">
            <v>1479618</v>
          </cell>
          <cell r="G295">
            <v>38188</v>
          </cell>
          <cell r="H295">
            <v>267316</v>
          </cell>
          <cell r="I295">
            <v>161101</v>
          </cell>
          <cell r="J295">
            <v>1127707</v>
          </cell>
          <cell r="K295">
            <v>12085</v>
          </cell>
          <cell r="L295">
            <v>84595</v>
          </cell>
        </row>
        <row r="296">
          <cell r="A296" t="str">
            <v xml:space="preserve">  코너부파일제작</v>
          </cell>
          <cell r="B296" t="str">
            <v>U-TYPE(A형)</v>
          </cell>
          <cell r="C296">
            <v>4</v>
          </cell>
          <cell r="D296" t="str">
            <v xml:space="preserve">본    </v>
          </cell>
          <cell r="E296">
            <v>185026</v>
          </cell>
          <cell r="F296">
            <v>740104</v>
          </cell>
          <cell r="G296">
            <v>48847</v>
          </cell>
          <cell r="H296">
            <v>195388</v>
          </cell>
          <cell r="I296">
            <v>126951</v>
          </cell>
          <cell r="J296">
            <v>507804</v>
          </cell>
          <cell r="K296">
            <v>9228</v>
          </cell>
          <cell r="L296">
            <v>36912</v>
          </cell>
        </row>
        <row r="297">
          <cell r="A297" t="str">
            <v xml:space="preserve">  가이드빔제작</v>
          </cell>
          <cell r="B297" t="str">
            <v>인력</v>
          </cell>
          <cell r="C297">
            <v>24</v>
          </cell>
          <cell r="D297" t="str">
            <v xml:space="preserve">m     </v>
          </cell>
          <cell r="E297">
            <v>112</v>
          </cell>
          <cell r="F297">
            <v>2688</v>
          </cell>
          <cell r="G297">
            <v>36</v>
          </cell>
          <cell r="H297">
            <v>864</v>
          </cell>
          <cell r="I297">
            <v>40</v>
          </cell>
          <cell r="J297">
            <v>960</v>
          </cell>
          <cell r="K297">
            <v>36</v>
          </cell>
          <cell r="L297">
            <v>864</v>
          </cell>
        </row>
        <row r="298">
          <cell r="A298" t="str">
            <v xml:space="preserve">  가이드파일박기</v>
          </cell>
          <cell r="B298" t="str">
            <v>진동파일용</v>
          </cell>
          <cell r="C298">
            <v>7.2</v>
          </cell>
          <cell r="D298" t="str">
            <v xml:space="preserve">회    </v>
          </cell>
          <cell r="E298">
            <v>10246</v>
          </cell>
          <cell r="F298">
            <v>73770</v>
          </cell>
          <cell r="G298">
            <v>2490</v>
          </cell>
          <cell r="H298">
            <v>17928</v>
          </cell>
          <cell r="I298">
            <v>3068</v>
          </cell>
          <cell r="J298">
            <v>22089</v>
          </cell>
          <cell r="K298">
            <v>4688</v>
          </cell>
          <cell r="L298">
            <v>33753</v>
          </cell>
        </row>
        <row r="299">
          <cell r="A299" t="str">
            <v xml:space="preserve">  가이드파일뽑기</v>
          </cell>
          <cell r="B299" t="str">
            <v>진동파일용</v>
          </cell>
          <cell r="C299">
            <v>7.2</v>
          </cell>
          <cell r="D299" t="str">
            <v xml:space="preserve">회    </v>
          </cell>
          <cell r="E299">
            <v>4436</v>
          </cell>
          <cell r="F299">
            <v>31938</v>
          </cell>
          <cell r="G299">
            <v>1078</v>
          </cell>
          <cell r="H299">
            <v>7761</v>
          </cell>
          <cell r="I299">
            <v>1328</v>
          </cell>
          <cell r="J299">
            <v>9561</v>
          </cell>
          <cell r="K299">
            <v>2030</v>
          </cell>
          <cell r="L299">
            <v>14616</v>
          </cell>
        </row>
        <row r="300">
          <cell r="A300" t="str">
            <v xml:space="preserve">  가이드빔이동설치</v>
          </cell>
          <cell r="B300" t="str">
            <v>쉬트파일용</v>
          </cell>
          <cell r="C300">
            <v>7.2</v>
          </cell>
          <cell r="D300" t="str">
            <v xml:space="preserve">회    </v>
          </cell>
          <cell r="E300">
            <v>122065</v>
          </cell>
          <cell r="F300">
            <v>878867</v>
          </cell>
          <cell r="G300">
            <v>6043</v>
          </cell>
          <cell r="H300">
            <v>43509</v>
          </cell>
          <cell r="I300">
            <v>116021</v>
          </cell>
          <cell r="J300">
            <v>835351</v>
          </cell>
          <cell r="K300">
            <v>1</v>
          </cell>
          <cell r="L300">
            <v>7</v>
          </cell>
        </row>
        <row r="301">
          <cell r="A301" t="str">
            <v/>
          </cell>
          <cell r="B301" t="str">
            <v/>
          </cell>
          <cell r="C301">
            <v>0</v>
          </cell>
          <cell r="D301" t="str">
            <v/>
          </cell>
          <cell r="E301">
            <v>0</v>
          </cell>
          <cell r="F301">
            <v>0</v>
          </cell>
          <cell r="G301">
            <v>0</v>
          </cell>
          <cell r="H301">
            <v>0</v>
          </cell>
          <cell r="I301">
            <v>0</v>
          </cell>
          <cell r="J301">
            <v>0</v>
          </cell>
          <cell r="K301">
            <v>0</v>
          </cell>
          <cell r="L301">
            <v>0</v>
          </cell>
        </row>
        <row r="302">
          <cell r="A302" t="str">
            <v xml:space="preserve"> 다) 부대공</v>
          </cell>
          <cell r="B302" t="str">
            <v/>
          </cell>
          <cell r="C302">
            <v>0</v>
          </cell>
          <cell r="D302" t="str">
            <v/>
          </cell>
          <cell r="E302">
            <v>0</v>
          </cell>
          <cell r="F302">
            <v>4689801</v>
          </cell>
          <cell r="G302">
            <v>0</v>
          </cell>
          <cell r="H302">
            <v>446063</v>
          </cell>
          <cell r="I302">
            <v>0</v>
          </cell>
          <cell r="J302">
            <v>707697</v>
          </cell>
          <cell r="K302">
            <v>0</v>
          </cell>
          <cell r="L302">
            <v>3536041</v>
          </cell>
        </row>
        <row r="303">
          <cell r="A303" t="str">
            <v xml:space="preserve">  강재운반</v>
          </cell>
          <cell r="B303" t="str">
            <v>화물</v>
          </cell>
          <cell r="C303">
            <v>204.24199999999999</v>
          </cell>
          <cell r="D303" t="str">
            <v xml:space="preserve">TON   </v>
          </cell>
          <cell r="E303">
            <v>18822</v>
          </cell>
          <cell r="F303">
            <v>3844241</v>
          </cell>
          <cell r="G303">
            <v>334</v>
          </cell>
          <cell r="H303">
            <v>68216</v>
          </cell>
          <cell r="I303">
            <v>2338</v>
          </cell>
          <cell r="J303">
            <v>477517</v>
          </cell>
          <cell r="K303">
            <v>16150</v>
          </cell>
          <cell r="L303">
            <v>3298508</v>
          </cell>
        </row>
        <row r="304">
          <cell r="A304" t="str">
            <v xml:space="preserve">  강재소운반</v>
          </cell>
          <cell r="B304" t="str">
            <v>현장내</v>
          </cell>
          <cell r="C304">
            <v>204.24199999999999</v>
          </cell>
          <cell r="D304" t="str">
            <v xml:space="preserve">TON   </v>
          </cell>
          <cell r="E304">
            <v>4140</v>
          </cell>
          <cell r="F304">
            <v>845560</v>
          </cell>
          <cell r="G304">
            <v>1850</v>
          </cell>
          <cell r="H304">
            <v>377847</v>
          </cell>
          <cell r="I304">
            <v>1127</v>
          </cell>
          <cell r="J304">
            <v>230180</v>
          </cell>
          <cell r="K304">
            <v>1163</v>
          </cell>
          <cell r="L304">
            <v>237533</v>
          </cell>
        </row>
        <row r="305">
          <cell r="A305" t="str">
            <v/>
          </cell>
          <cell r="B305" t="str">
            <v/>
          </cell>
          <cell r="C305">
            <v>0</v>
          </cell>
          <cell r="D305" t="str">
            <v/>
          </cell>
          <cell r="E305">
            <v>0</v>
          </cell>
          <cell r="F305">
            <v>0</v>
          </cell>
          <cell r="G305">
            <v>0</v>
          </cell>
          <cell r="H305">
            <v>0</v>
          </cell>
          <cell r="I305">
            <v>0</v>
          </cell>
          <cell r="J305">
            <v>0</v>
          </cell>
          <cell r="K305">
            <v>0</v>
          </cell>
          <cell r="L305">
            <v>0</v>
          </cell>
        </row>
        <row r="306">
          <cell r="A306" t="str">
            <v xml:space="preserve"> 라) 사급자재대</v>
          </cell>
          <cell r="B306" t="str">
            <v/>
          </cell>
          <cell r="C306">
            <v>0</v>
          </cell>
          <cell r="D306" t="str">
            <v/>
          </cell>
          <cell r="E306">
            <v>0</v>
          </cell>
          <cell r="F306">
            <v>86266278</v>
          </cell>
          <cell r="G306">
            <v>0</v>
          </cell>
          <cell r="H306">
            <v>0</v>
          </cell>
          <cell r="I306">
            <v>0</v>
          </cell>
          <cell r="J306">
            <v>0</v>
          </cell>
          <cell r="K306">
            <v>0</v>
          </cell>
          <cell r="L306">
            <v>86266278</v>
          </cell>
        </row>
        <row r="307">
          <cell r="A307" t="str">
            <v xml:space="preserve">  H형강사용료(6개월)</v>
          </cell>
          <cell r="B307" t="str">
            <v>H300x300x10x15mm</v>
          </cell>
          <cell r="C307">
            <v>40.99</v>
          </cell>
          <cell r="D307" t="str">
            <v xml:space="preserve">TON   </v>
          </cell>
          <cell r="E307">
            <v>333000</v>
          </cell>
          <cell r="F307">
            <v>13649670</v>
          </cell>
          <cell r="G307">
            <v>0</v>
          </cell>
          <cell r="H307">
            <v>0</v>
          </cell>
          <cell r="I307">
            <v>0</v>
          </cell>
          <cell r="J307">
            <v>0</v>
          </cell>
          <cell r="K307">
            <v>333000</v>
          </cell>
          <cell r="L307">
            <v>13649670</v>
          </cell>
        </row>
        <row r="308">
          <cell r="A308" t="str">
            <v xml:space="preserve">  H형강사용료(6개월)</v>
          </cell>
          <cell r="B308" t="str">
            <v>H298x201x9x14mm</v>
          </cell>
          <cell r="C308">
            <v>78.146000000000001</v>
          </cell>
          <cell r="D308" t="str">
            <v xml:space="preserve">TON   </v>
          </cell>
          <cell r="E308">
            <v>252000</v>
          </cell>
          <cell r="F308">
            <v>19692792</v>
          </cell>
          <cell r="G308">
            <v>0</v>
          </cell>
          <cell r="H308">
            <v>0</v>
          </cell>
          <cell r="I308">
            <v>0</v>
          </cell>
          <cell r="J308">
            <v>0</v>
          </cell>
          <cell r="K308">
            <v>252000</v>
          </cell>
          <cell r="L308">
            <v>19692792</v>
          </cell>
        </row>
        <row r="309">
          <cell r="A309" t="str">
            <v xml:space="preserve">  U형시트파일(일반강재)사용료(6개월)</v>
          </cell>
          <cell r="B309" t="str">
            <v>400x150x13mm(SY295)</v>
          </cell>
          <cell r="C309">
            <v>154.74799999999999</v>
          </cell>
          <cell r="D309" t="str">
            <v xml:space="preserve">TON   </v>
          </cell>
          <cell r="E309">
            <v>342000</v>
          </cell>
          <cell r="F309">
            <v>52923816</v>
          </cell>
          <cell r="G309">
            <v>0</v>
          </cell>
          <cell r="H309">
            <v>0</v>
          </cell>
          <cell r="I309">
            <v>0</v>
          </cell>
          <cell r="J309">
            <v>0</v>
          </cell>
          <cell r="K309">
            <v>342000</v>
          </cell>
          <cell r="L309">
            <v>52923816</v>
          </cell>
        </row>
        <row r="310">
          <cell r="A310" t="str">
            <v/>
          </cell>
          <cell r="B310" t="str">
            <v/>
          </cell>
          <cell r="C310">
            <v>0</v>
          </cell>
          <cell r="D310" t="str">
            <v/>
          </cell>
          <cell r="E310">
            <v>0</v>
          </cell>
          <cell r="F310">
            <v>0</v>
          </cell>
          <cell r="G310">
            <v>0</v>
          </cell>
          <cell r="H310">
            <v>0</v>
          </cell>
          <cell r="I310">
            <v>0</v>
          </cell>
          <cell r="J310">
            <v>0</v>
          </cell>
          <cell r="K310">
            <v>0</v>
          </cell>
          <cell r="L310">
            <v>0</v>
          </cell>
        </row>
        <row r="312">
          <cell r="A312" t="str">
            <v>2.1.2. 배수장(기계)</v>
          </cell>
          <cell r="B312" t="str">
            <v/>
          </cell>
          <cell r="C312">
            <v>1</v>
          </cell>
          <cell r="D312" t="str">
            <v xml:space="preserve">식    </v>
          </cell>
          <cell r="E312" t="str">
            <v/>
          </cell>
          <cell r="F312">
            <v>77949959</v>
          </cell>
          <cell r="G312" t="str">
            <v/>
          </cell>
          <cell r="H312">
            <v>22533832</v>
          </cell>
          <cell r="I312" t="str">
            <v/>
          </cell>
          <cell r="J312">
            <v>53297740</v>
          </cell>
          <cell r="K312" t="str">
            <v/>
          </cell>
          <cell r="L312">
            <v>2118387</v>
          </cell>
        </row>
        <row r="313">
          <cell r="A313" t="str">
            <v>기계공사</v>
          </cell>
          <cell r="B313" t="str">
            <v>내역별첨</v>
          </cell>
          <cell r="C313">
            <v>1</v>
          </cell>
          <cell r="D313" t="str">
            <v xml:space="preserve">식    </v>
          </cell>
          <cell r="E313">
            <v>77949959</v>
          </cell>
          <cell r="F313">
            <v>77949959</v>
          </cell>
          <cell r="G313">
            <v>22533832</v>
          </cell>
          <cell r="H313">
            <v>22533832</v>
          </cell>
          <cell r="I313">
            <v>53297740</v>
          </cell>
          <cell r="J313">
            <v>53297740</v>
          </cell>
          <cell r="K313">
            <v>2118387</v>
          </cell>
          <cell r="L313">
            <v>2118387</v>
          </cell>
        </row>
        <row r="314">
          <cell r="A314" t="str">
            <v/>
          </cell>
          <cell r="B314" t="str">
            <v/>
          </cell>
          <cell r="C314">
            <v>0</v>
          </cell>
          <cell r="D314" t="str">
            <v/>
          </cell>
          <cell r="E314">
            <v>0</v>
          </cell>
          <cell r="F314">
            <v>0</v>
          </cell>
          <cell r="G314">
            <v>0</v>
          </cell>
          <cell r="H314">
            <v>0</v>
          </cell>
          <cell r="I314">
            <v>0</v>
          </cell>
          <cell r="J314">
            <v>0</v>
          </cell>
          <cell r="K314">
            <v>0</v>
          </cell>
          <cell r="L314">
            <v>0</v>
          </cell>
        </row>
        <row r="316">
          <cell r="A316" t="str">
            <v>2.1.3. 배수장(건축)</v>
          </cell>
          <cell r="B316" t="str">
            <v/>
          </cell>
          <cell r="C316">
            <v>1</v>
          </cell>
          <cell r="D316" t="str">
            <v xml:space="preserve">식    </v>
          </cell>
          <cell r="E316" t="str">
            <v/>
          </cell>
          <cell r="F316">
            <v>156218059</v>
          </cell>
          <cell r="G316" t="str">
            <v/>
          </cell>
          <cell r="H316">
            <v>72088541</v>
          </cell>
          <cell r="I316" t="str">
            <v/>
          </cell>
          <cell r="J316">
            <v>82329977</v>
          </cell>
          <cell r="K316" t="str">
            <v/>
          </cell>
          <cell r="L316">
            <v>1799541</v>
          </cell>
        </row>
        <row r="317">
          <cell r="A317" t="str">
            <v>건축공사</v>
          </cell>
          <cell r="B317" t="str">
            <v>내역별첨</v>
          </cell>
          <cell r="C317">
            <v>1</v>
          </cell>
          <cell r="D317" t="str">
            <v xml:space="preserve">식    </v>
          </cell>
          <cell r="E317">
            <v>156218059</v>
          </cell>
          <cell r="F317">
            <v>156218059</v>
          </cell>
          <cell r="G317">
            <v>72088541</v>
          </cell>
          <cell r="H317">
            <v>72088541</v>
          </cell>
          <cell r="I317">
            <v>82329977</v>
          </cell>
          <cell r="J317">
            <v>82329977</v>
          </cell>
          <cell r="K317">
            <v>1799541</v>
          </cell>
          <cell r="L317">
            <v>1799541</v>
          </cell>
        </row>
        <row r="318">
          <cell r="A318" t="str">
            <v/>
          </cell>
          <cell r="B318" t="str">
            <v/>
          </cell>
          <cell r="C318">
            <v>0</v>
          </cell>
          <cell r="D318" t="str">
            <v/>
          </cell>
          <cell r="E318">
            <v>0</v>
          </cell>
          <cell r="F318">
            <v>0</v>
          </cell>
          <cell r="G318">
            <v>0</v>
          </cell>
          <cell r="H318">
            <v>0</v>
          </cell>
          <cell r="I318">
            <v>0</v>
          </cell>
          <cell r="J318">
            <v>0</v>
          </cell>
          <cell r="K318">
            <v>0</v>
          </cell>
          <cell r="L318">
            <v>0</v>
          </cell>
        </row>
        <row r="320">
          <cell r="A320" t="str">
            <v>2.2. 배수로 공사비 명세서</v>
          </cell>
          <cell r="B320" t="str">
            <v/>
          </cell>
          <cell r="C320">
            <v>1</v>
          </cell>
          <cell r="D320" t="str">
            <v xml:space="preserve">식    </v>
          </cell>
          <cell r="E320" t="str">
            <v/>
          </cell>
          <cell r="F320">
            <v>2039125275</v>
          </cell>
          <cell r="G320" t="str">
            <v/>
          </cell>
          <cell r="H320">
            <v>454630468</v>
          </cell>
          <cell r="I320" t="str">
            <v/>
          </cell>
          <cell r="J320">
            <v>1445944090</v>
          </cell>
          <cell r="K320" t="str">
            <v/>
          </cell>
          <cell r="L320">
            <v>138550717</v>
          </cell>
        </row>
        <row r="321">
          <cell r="A321" t="str">
            <v>2.2.1. 배수로 토공</v>
          </cell>
          <cell r="B321" t="str">
            <v/>
          </cell>
          <cell r="C321">
            <v>1</v>
          </cell>
          <cell r="D321" t="str">
            <v xml:space="preserve">식    </v>
          </cell>
          <cell r="E321">
            <v>291109893</v>
          </cell>
          <cell r="F321">
            <v>291109893</v>
          </cell>
          <cell r="G321">
            <v>57113304</v>
          </cell>
          <cell r="H321">
            <v>57113304</v>
          </cell>
          <cell r="I321">
            <v>185219299</v>
          </cell>
          <cell r="J321">
            <v>185219299</v>
          </cell>
          <cell r="K321">
            <v>48777290</v>
          </cell>
          <cell r="L321">
            <v>48777290</v>
          </cell>
        </row>
        <row r="322">
          <cell r="A322" t="str">
            <v>2.2.2. 배수로 구조물</v>
          </cell>
          <cell r="B322" t="str">
            <v/>
          </cell>
          <cell r="C322">
            <v>1</v>
          </cell>
          <cell r="D322" t="str">
            <v xml:space="preserve">식    </v>
          </cell>
          <cell r="E322">
            <v>1748015382</v>
          </cell>
          <cell r="F322">
            <v>1748015382</v>
          </cell>
          <cell r="G322">
            <v>397517164</v>
          </cell>
          <cell r="H322">
            <v>397517164</v>
          </cell>
          <cell r="I322">
            <v>1260724791</v>
          </cell>
          <cell r="J322">
            <v>1260724791</v>
          </cell>
          <cell r="K322">
            <v>89773427</v>
          </cell>
          <cell r="L322">
            <v>89773427</v>
          </cell>
        </row>
        <row r="323">
          <cell r="A323" t="str">
            <v/>
          </cell>
          <cell r="B323" t="str">
            <v/>
          </cell>
          <cell r="C323">
            <v>0</v>
          </cell>
          <cell r="D323" t="str">
            <v/>
          </cell>
          <cell r="E323">
            <v>0</v>
          </cell>
          <cell r="F323">
            <v>0</v>
          </cell>
          <cell r="G323">
            <v>0</v>
          </cell>
          <cell r="H323">
            <v>0</v>
          </cell>
          <cell r="I323">
            <v>0</v>
          </cell>
          <cell r="J323">
            <v>0</v>
          </cell>
          <cell r="K323">
            <v>0</v>
          </cell>
          <cell r="L323">
            <v>0</v>
          </cell>
        </row>
        <row r="325">
          <cell r="A325" t="str">
            <v>2.2.1. 배수로 토공</v>
          </cell>
          <cell r="B325" t="str">
            <v/>
          </cell>
          <cell r="C325">
            <v>1</v>
          </cell>
          <cell r="D325" t="str">
            <v xml:space="preserve">식    </v>
          </cell>
          <cell r="E325" t="str">
            <v/>
          </cell>
          <cell r="F325">
            <v>291109893</v>
          </cell>
          <cell r="G325" t="str">
            <v/>
          </cell>
          <cell r="H325">
            <v>57113304</v>
          </cell>
          <cell r="I325" t="str">
            <v/>
          </cell>
          <cell r="J325">
            <v>185219299</v>
          </cell>
          <cell r="K325" t="str">
            <v/>
          </cell>
          <cell r="L325">
            <v>48777290</v>
          </cell>
        </row>
        <row r="326">
          <cell r="A326" t="str">
            <v>기계터파기/보통토사/5m이하(용수)</v>
          </cell>
          <cell r="B326" t="str">
            <v>양호</v>
          </cell>
          <cell r="C326">
            <v>24869.599999999999</v>
          </cell>
          <cell r="D326" t="str">
            <v xml:space="preserve">m3    </v>
          </cell>
          <cell r="E326">
            <v>1671</v>
          </cell>
          <cell r="F326">
            <v>41557100</v>
          </cell>
          <cell r="G326">
            <v>358</v>
          </cell>
          <cell r="H326">
            <v>8903316</v>
          </cell>
          <cell r="I326">
            <v>769</v>
          </cell>
          <cell r="J326">
            <v>19124722</v>
          </cell>
          <cell r="K326">
            <v>544</v>
          </cell>
          <cell r="L326">
            <v>13529062</v>
          </cell>
        </row>
        <row r="327">
          <cell r="A327" t="str">
            <v>되메우기 및 다짐</v>
          </cell>
          <cell r="B327" t="str">
            <v>소형장비</v>
          </cell>
          <cell r="C327">
            <v>19496.5</v>
          </cell>
          <cell r="D327" t="str">
            <v xml:space="preserve">m3    </v>
          </cell>
          <cell r="E327">
            <v>8288</v>
          </cell>
          <cell r="F327">
            <v>161586992</v>
          </cell>
          <cell r="G327">
            <v>750</v>
          </cell>
          <cell r="H327">
            <v>14622375</v>
          </cell>
          <cell r="I327">
            <v>6796</v>
          </cell>
          <cell r="J327">
            <v>132498214</v>
          </cell>
          <cell r="K327">
            <v>742</v>
          </cell>
          <cell r="L327">
            <v>14466403</v>
          </cell>
        </row>
        <row r="328">
          <cell r="A328" t="str">
            <v>순성토운반(마산-배수로)</v>
          </cell>
          <cell r="B328" t="str">
            <v>백호_덤프15ton, L=3.4km</v>
          </cell>
          <cell r="C328">
            <v>849.44</v>
          </cell>
          <cell r="D328" t="str">
            <v xml:space="preserve">M3    </v>
          </cell>
          <cell r="E328">
            <v>4995</v>
          </cell>
          <cell r="F328">
            <v>4242952</v>
          </cell>
          <cell r="G328">
            <v>1700</v>
          </cell>
          <cell r="H328">
            <v>1444048</v>
          </cell>
          <cell r="I328">
            <v>1648</v>
          </cell>
          <cell r="J328">
            <v>1399877</v>
          </cell>
          <cell r="K328">
            <v>1647</v>
          </cell>
          <cell r="L328">
            <v>1399027</v>
          </cell>
        </row>
        <row r="329">
          <cell r="A329" t="str">
            <v>유용성토운반(도저 L=23m)</v>
          </cell>
          <cell r="B329" t="str">
            <v>도저 19ton</v>
          </cell>
          <cell r="C329">
            <v>90.44</v>
          </cell>
          <cell r="D329" t="str">
            <v xml:space="preserve">M3    </v>
          </cell>
          <cell r="E329">
            <v>608</v>
          </cell>
          <cell r="F329">
            <v>54985</v>
          </cell>
          <cell r="G329">
            <v>218</v>
          </cell>
          <cell r="H329">
            <v>19715</v>
          </cell>
          <cell r="I329">
            <v>170</v>
          </cell>
          <cell r="J329">
            <v>15374</v>
          </cell>
          <cell r="K329">
            <v>220</v>
          </cell>
          <cell r="L329">
            <v>19896</v>
          </cell>
        </row>
        <row r="330">
          <cell r="A330" t="str">
            <v>유용성토운반(종단)</v>
          </cell>
          <cell r="B330" t="str">
            <v>백호_덤프15ton, L=192m</v>
          </cell>
          <cell r="C330">
            <v>561.07000000000005</v>
          </cell>
          <cell r="D330" t="str">
            <v xml:space="preserve">M3    </v>
          </cell>
          <cell r="E330">
            <v>1468</v>
          </cell>
          <cell r="F330">
            <v>823649</v>
          </cell>
          <cell r="G330">
            <v>510</v>
          </cell>
          <cell r="H330">
            <v>286145</v>
          </cell>
          <cell r="I330">
            <v>521</v>
          </cell>
          <cell r="J330">
            <v>292317</v>
          </cell>
          <cell r="K330">
            <v>437</v>
          </cell>
          <cell r="L330">
            <v>245187</v>
          </cell>
        </row>
        <row r="331">
          <cell r="A331" t="str">
            <v>유용성토운반(지구내)</v>
          </cell>
          <cell r="B331" t="str">
            <v>백호_덤프15ton, L=1,082m</v>
          </cell>
          <cell r="C331">
            <v>1075.9000000000001</v>
          </cell>
          <cell r="D331" t="str">
            <v xml:space="preserve">M3    </v>
          </cell>
          <cell r="E331">
            <v>2185</v>
          </cell>
          <cell r="F331">
            <v>2350840</v>
          </cell>
          <cell r="G331">
            <v>779</v>
          </cell>
          <cell r="H331">
            <v>838126</v>
          </cell>
          <cell r="I331">
            <v>743</v>
          </cell>
          <cell r="J331">
            <v>799393</v>
          </cell>
          <cell r="K331">
            <v>663</v>
          </cell>
          <cell r="L331">
            <v>713321</v>
          </cell>
        </row>
        <row r="332">
          <cell r="A332" t="str">
            <v>잔토처리</v>
          </cell>
          <cell r="B332" t="str">
            <v>토사</v>
          </cell>
          <cell r="C332">
            <v>0</v>
          </cell>
          <cell r="D332" t="str">
            <v xml:space="preserve">m3    </v>
          </cell>
          <cell r="E332">
            <v>660</v>
          </cell>
          <cell r="F332">
            <v>0</v>
          </cell>
          <cell r="G332">
            <v>176</v>
          </cell>
          <cell r="H332">
            <v>0</v>
          </cell>
          <cell r="I332">
            <v>218</v>
          </cell>
          <cell r="J332">
            <v>0</v>
          </cell>
          <cell r="K332">
            <v>266</v>
          </cell>
          <cell r="L332">
            <v>0</v>
          </cell>
        </row>
        <row r="333">
          <cell r="A333" t="str">
            <v>표토제거/답구간</v>
          </cell>
          <cell r="B333" t="str">
            <v>T=20cm</v>
          </cell>
          <cell r="C333">
            <v>62932.67</v>
          </cell>
          <cell r="D333" t="str">
            <v xml:space="preserve">m2    </v>
          </cell>
          <cell r="E333">
            <v>396</v>
          </cell>
          <cell r="F333">
            <v>24921336</v>
          </cell>
          <cell r="G333">
            <v>125</v>
          </cell>
          <cell r="H333">
            <v>7866583</v>
          </cell>
          <cell r="I333">
            <v>147</v>
          </cell>
          <cell r="J333">
            <v>9251102</v>
          </cell>
          <cell r="K333">
            <v>124</v>
          </cell>
          <cell r="L333">
            <v>7803651</v>
          </cell>
        </row>
        <row r="334">
          <cell r="A334" t="str">
            <v>흙쌓기/토사(순성토)</v>
          </cell>
          <cell r="B334" t="str">
            <v>비다짐</v>
          </cell>
          <cell r="C334">
            <v>0</v>
          </cell>
          <cell r="D334" t="str">
            <v xml:space="preserve">m3    </v>
          </cell>
          <cell r="E334">
            <v>9270</v>
          </cell>
          <cell r="F334">
            <v>0</v>
          </cell>
          <cell r="G334">
            <v>3294</v>
          </cell>
          <cell r="H334">
            <v>0</v>
          </cell>
          <cell r="I334">
            <v>2989</v>
          </cell>
          <cell r="J334">
            <v>0</v>
          </cell>
          <cell r="K334">
            <v>2987</v>
          </cell>
          <cell r="L334">
            <v>0</v>
          </cell>
        </row>
        <row r="335">
          <cell r="A335" t="str">
            <v>잡석부설</v>
          </cell>
          <cell r="B335" t="str">
            <v>150mm이하</v>
          </cell>
          <cell r="C335">
            <v>0</v>
          </cell>
          <cell r="D335" t="str">
            <v xml:space="preserve">m3    </v>
          </cell>
          <cell r="E335">
            <v>28893</v>
          </cell>
          <cell r="F335">
            <v>0</v>
          </cell>
          <cell r="G335">
            <v>22419</v>
          </cell>
          <cell r="H335">
            <v>0</v>
          </cell>
          <cell r="I335">
            <v>3698</v>
          </cell>
          <cell r="J335">
            <v>0</v>
          </cell>
          <cell r="K335">
            <v>2776</v>
          </cell>
          <cell r="L335">
            <v>0</v>
          </cell>
        </row>
        <row r="336">
          <cell r="A336" t="str">
            <v>유용성토(토사)</v>
          </cell>
          <cell r="B336" t="str">
            <v>굴삭기(무한궤도)+트럭</v>
          </cell>
          <cell r="C336">
            <v>0</v>
          </cell>
          <cell r="D336" t="str">
            <v xml:space="preserve">㎥    </v>
          </cell>
          <cell r="E336">
            <v>1130</v>
          </cell>
          <cell r="F336">
            <v>0</v>
          </cell>
          <cell r="G336">
            <v>655</v>
          </cell>
          <cell r="H336">
            <v>0</v>
          </cell>
          <cell r="I336">
            <v>0</v>
          </cell>
          <cell r="J336">
            <v>0</v>
          </cell>
          <cell r="K336">
            <v>475</v>
          </cell>
          <cell r="L336">
            <v>0</v>
          </cell>
        </row>
        <row r="337">
          <cell r="A337" t="str">
            <v>절토면고르기</v>
          </cell>
          <cell r="B337" t="str">
            <v>토사</v>
          </cell>
          <cell r="C337">
            <v>1600.6</v>
          </cell>
          <cell r="D337" t="str">
            <v xml:space="preserve">m2    </v>
          </cell>
          <cell r="E337">
            <v>2518</v>
          </cell>
          <cell r="F337">
            <v>4030310</v>
          </cell>
          <cell r="G337">
            <v>360</v>
          </cell>
          <cell r="H337">
            <v>576216</v>
          </cell>
          <cell r="I337">
            <v>1612</v>
          </cell>
          <cell r="J337">
            <v>2580167</v>
          </cell>
          <cell r="K337">
            <v>546</v>
          </cell>
          <cell r="L337">
            <v>873927</v>
          </cell>
        </row>
        <row r="338">
          <cell r="A338" t="str">
            <v>성토면 고르기</v>
          </cell>
          <cell r="B338" t="str">
            <v>-</v>
          </cell>
          <cell r="C338">
            <v>20407.8</v>
          </cell>
          <cell r="D338" t="str">
            <v xml:space="preserve">m2    </v>
          </cell>
          <cell r="E338">
            <v>698</v>
          </cell>
          <cell r="F338">
            <v>14244644</v>
          </cell>
          <cell r="G338">
            <v>124</v>
          </cell>
          <cell r="H338">
            <v>2530567</v>
          </cell>
          <cell r="I338">
            <v>370</v>
          </cell>
          <cell r="J338">
            <v>7550886</v>
          </cell>
          <cell r="K338">
            <v>204</v>
          </cell>
          <cell r="L338">
            <v>4163191</v>
          </cell>
        </row>
        <row r="339">
          <cell r="A339" t="str">
            <v>거적덮기</v>
          </cell>
          <cell r="B339" t="str">
            <v>-</v>
          </cell>
          <cell r="C339">
            <v>4846.6000000000004</v>
          </cell>
          <cell r="D339" t="str">
            <v xml:space="preserve">m2    </v>
          </cell>
          <cell r="E339">
            <v>2478</v>
          </cell>
          <cell r="F339">
            <v>12009874</v>
          </cell>
          <cell r="G339">
            <v>1933</v>
          </cell>
          <cell r="H339">
            <v>9368477</v>
          </cell>
          <cell r="I339">
            <v>545</v>
          </cell>
          <cell r="J339">
            <v>2641397</v>
          </cell>
          <cell r="K339">
            <v>0</v>
          </cell>
          <cell r="L339">
            <v>0</v>
          </cell>
        </row>
        <row r="340">
          <cell r="A340" t="str">
            <v>지반매트부설</v>
          </cell>
          <cell r="B340" t="str">
            <v>PET MAT(5t/M)</v>
          </cell>
          <cell r="C340">
            <v>253.2</v>
          </cell>
          <cell r="D340" t="str">
            <v xml:space="preserve">㎡    </v>
          </cell>
          <cell r="E340">
            <v>1527</v>
          </cell>
          <cell r="F340">
            <v>386636</v>
          </cell>
          <cell r="G340">
            <v>1320</v>
          </cell>
          <cell r="H340">
            <v>334224</v>
          </cell>
          <cell r="I340">
            <v>207</v>
          </cell>
          <cell r="J340">
            <v>52412</v>
          </cell>
          <cell r="K340">
            <v>0</v>
          </cell>
          <cell r="L340">
            <v>0</v>
          </cell>
        </row>
        <row r="341">
          <cell r="A341" t="str">
            <v>톤 마대쌓기</v>
          </cell>
          <cell r="B341" t="str">
            <v/>
          </cell>
          <cell r="C341">
            <v>253.2</v>
          </cell>
          <cell r="D341" t="str">
            <v xml:space="preserve">㎥    </v>
          </cell>
          <cell r="E341">
            <v>24938</v>
          </cell>
          <cell r="F341">
            <v>6314300</v>
          </cell>
          <cell r="G341">
            <v>12998</v>
          </cell>
          <cell r="H341">
            <v>3291093</v>
          </cell>
          <cell r="I341">
            <v>6914</v>
          </cell>
          <cell r="J341">
            <v>1750624</v>
          </cell>
          <cell r="K341">
            <v>5026</v>
          </cell>
          <cell r="L341">
            <v>1272583</v>
          </cell>
        </row>
        <row r="342">
          <cell r="A342" t="str">
            <v>톤 마대헐기</v>
          </cell>
          <cell r="B342" t="str">
            <v/>
          </cell>
          <cell r="C342">
            <v>883.56</v>
          </cell>
          <cell r="D342" t="str">
            <v xml:space="preserve">㎥    </v>
          </cell>
          <cell r="E342">
            <v>8437</v>
          </cell>
          <cell r="F342">
            <v>7454595</v>
          </cell>
          <cell r="G342">
            <v>3095</v>
          </cell>
          <cell r="H342">
            <v>2734618</v>
          </cell>
          <cell r="I342">
            <v>2706</v>
          </cell>
          <cell r="J342">
            <v>2390913</v>
          </cell>
          <cell r="K342">
            <v>2636</v>
          </cell>
          <cell r="L342">
            <v>2329064</v>
          </cell>
        </row>
        <row r="343">
          <cell r="A343" t="str">
            <v>가체절쌓기</v>
          </cell>
          <cell r="B343" t="str">
            <v>굴삭기(무한궤도)1.0㎥</v>
          </cell>
          <cell r="C343">
            <v>2000.8</v>
          </cell>
          <cell r="D343" t="str">
            <v xml:space="preserve">㎥    </v>
          </cell>
          <cell r="E343">
            <v>1457</v>
          </cell>
          <cell r="F343">
            <v>2915165</v>
          </cell>
          <cell r="G343">
            <v>817</v>
          </cell>
          <cell r="H343">
            <v>1634653</v>
          </cell>
          <cell r="I343">
            <v>0</v>
          </cell>
          <cell r="J343">
            <v>0</v>
          </cell>
          <cell r="K343">
            <v>640</v>
          </cell>
          <cell r="L343">
            <v>1280512</v>
          </cell>
        </row>
        <row r="344">
          <cell r="A344" t="str">
            <v>가체절흙 헐기</v>
          </cell>
          <cell r="B344" t="str">
            <v>굴삭기(무한궤도)1.0㎥</v>
          </cell>
          <cell r="C344">
            <v>2000.8</v>
          </cell>
          <cell r="D344" t="str">
            <v xml:space="preserve">㎥    </v>
          </cell>
          <cell r="E344">
            <v>663</v>
          </cell>
          <cell r="F344">
            <v>1326530</v>
          </cell>
          <cell r="G344">
            <v>358</v>
          </cell>
          <cell r="H344">
            <v>716286</v>
          </cell>
          <cell r="I344">
            <v>0</v>
          </cell>
          <cell r="J344">
            <v>0</v>
          </cell>
          <cell r="K344">
            <v>305</v>
          </cell>
          <cell r="L344">
            <v>610244</v>
          </cell>
        </row>
        <row r="345">
          <cell r="A345" t="str">
            <v>쇄석부설(구입)</v>
          </cell>
          <cell r="B345" t="str">
            <v>T=20cm</v>
          </cell>
          <cell r="C345">
            <v>69.7</v>
          </cell>
          <cell r="D345" t="str">
            <v xml:space="preserve">m3    </v>
          </cell>
          <cell r="E345">
            <v>22240</v>
          </cell>
          <cell r="F345">
            <v>1550127</v>
          </cell>
          <cell r="G345">
            <v>19423</v>
          </cell>
          <cell r="H345">
            <v>1353783</v>
          </cell>
          <cell r="I345">
            <v>2006</v>
          </cell>
          <cell r="J345">
            <v>139818</v>
          </cell>
          <cell r="K345">
            <v>811</v>
          </cell>
          <cell r="L345">
            <v>56526</v>
          </cell>
        </row>
        <row r="346">
          <cell r="A346" t="str">
            <v>비탈규준틀(H=0.5m)</v>
          </cell>
          <cell r="B346" t="str">
            <v/>
          </cell>
          <cell r="C346">
            <v>74</v>
          </cell>
          <cell r="D346" t="str">
            <v xml:space="preserve">개    </v>
          </cell>
          <cell r="E346">
            <v>52923</v>
          </cell>
          <cell r="F346">
            <v>3916302</v>
          </cell>
          <cell r="G346">
            <v>5076</v>
          </cell>
          <cell r="H346">
            <v>375624</v>
          </cell>
          <cell r="I346">
            <v>47728</v>
          </cell>
          <cell r="J346">
            <v>3531872</v>
          </cell>
          <cell r="K346">
            <v>119</v>
          </cell>
          <cell r="L346">
            <v>8806</v>
          </cell>
        </row>
        <row r="347">
          <cell r="A347" t="str">
            <v>수평규준틀(H=2.4m)</v>
          </cell>
          <cell r="B347" t="str">
            <v/>
          </cell>
          <cell r="C347">
            <v>19</v>
          </cell>
          <cell r="D347" t="str">
            <v xml:space="preserve">개    </v>
          </cell>
          <cell r="E347">
            <v>74924</v>
          </cell>
          <cell r="F347">
            <v>1423556</v>
          </cell>
          <cell r="G347">
            <v>11445</v>
          </cell>
          <cell r="H347">
            <v>217455</v>
          </cell>
          <cell r="I347">
            <v>63169</v>
          </cell>
          <cell r="J347">
            <v>1200211</v>
          </cell>
          <cell r="K347">
            <v>310</v>
          </cell>
          <cell r="L347">
            <v>5890</v>
          </cell>
        </row>
        <row r="348">
          <cell r="A348" t="str">
            <v/>
          </cell>
          <cell r="B348" t="str">
            <v/>
          </cell>
          <cell r="C348">
            <v>0</v>
          </cell>
          <cell r="D348" t="str">
            <v/>
          </cell>
          <cell r="E348">
            <v>0</v>
          </cell>
          <cell r="F348">
            <v>0</v>
          </cell>
          <cell r="G348">
            <v>0</v>
          </cell>
          <cell r="H348">
            <v>0</v>
          </cell>
          <cell r="I348">
            <v>0</v>
          </cell>
          <cell r="J348">
            <v>0</v>
          </cell>
          <cell r="K348">
            <v>0</v>
          </cell>
          <cell r="L348">
            <v>0</v>
          </cell>
        </row>
        <row r="350">
          <cell r="A350" t="str">
            <v>2.2.2. 배수로 구조물</v>
          </cell>
          <cell r="B350" t="str">
            <v/>
          </cell>
          <cell r="C350">
            <v>1</v>
          </cell>
          <cell r="D350" t="str">
            <v xml:space="preserve">식    </v>
          </cell>
          <cell r="E350" t="str">
            <v/>
          </cell>
          <cell r="F350">
            <v>1748015382</v>
          </cell>
          <cell r="G350" t="str">
            <v/>
          </cell>
          <cell r="H350">
            <v>397517164</v>
          </cell>
          <cell r="I350" t="str">
            <v/>
          </cell>
          <cell r="J350">
            <v>1260724791</v>
          </cell>
          <cell r="K350" t="str">
            <v/>
          </cell>
          <cell r="L350">
            <v>89773427</v>
          </cell>
        </row>
        <row r="351">
          <cell r="A351" t="str">
            <v>기계터파기/보통토사/5m이하(육상)</v>
          </cell>
          <cell r="B351" t="str">
            <v>양호</v>
          </cell>
          <cell r="C351">
            <v>3787.16</v>
          </cell>
          <cell r="D351" t="str">
            <v xml:space="preserve">m3    </v>
          </cell>
          <cell r="E351">
            <v>1257</v>
          </cell>
          <cell r="F351">
            <v>4760459</v>
          </cell>
          <cell r="G351">
            <v>270</v>
          </cell>
          <cell r="H351">
            <v>1022533</v>
          </cell>
          <cell r="I351">
            <v>578</v>
          </cell>
          <cell r="J351">
            <v>2188978</v>
          </cell>
          <cell r="K351">
            <v>409</v>
          </cell>
          <cell r="L351">
            <v>1548948</v>
          </cell>
        </row>
        <row r="352">
          <cell r="A352" t="str">
            <v>되메우기 및 다짐</v>
          </cell>
          <cell r="B352" t="str">
            <v>소형장비</v>
          </cell>
          <cell r="C352">
            <v>2188.4299999999998</v>
          </cell>
          <cell r="D352" t="str">
            <v xml:space="preserve">m3    </v>
          </cell>
          <cell r="E352">
            <v>8288</v>
          </cell>
          <cell r="F352">
            <v>18137707</v>
          </cell>
          <cell r="G352">
            <v>750</v>
          </cell>
          <cell r="H352">
            <v>1641322</v>
          </cell>
          <cell r="I352">
            <v>6796</v>
          </cell>
          <cell r="J352">
            <v>14872570</v>
          </cell>
          <cell r="K352">
            <v>742</v>
          </cell>
          <cell r="L352">
            <v>1623815</v>
          </cell>
        </row>
        <row r="353">
          <cell r="A353" t="str">
            <v>잔토처리</v>
          </cell>
          <cell r="B353" t="str">
            <v>토사</v>
          </cell>
          <cell r="C353">
            <v>1551.85</v>
          </cell>
          <cell r="D353" t="str">
            <v xml:space="preserve">m3    </v>
          </cell>
          <cell r="E353">
            <v>660</v>
          </cell>
          <cell r="F353">
            <v>1024220</v>
          </cell>
          <cell r="G353">
            <v>176</v>
          </cell>
          <cell r="H353">
            <v>273125</v>
          </cell>
          <cell r="I353">
            <v>218</v>
          </cell>
          <cell r="J353">
            <v>338303</v>
          </cell>
          <cell r="K353">
            <v>266</v>
          </cell>
          <cell r="L353">
            <v>412792</v>
          </cell>
        </row>
        <row r="354">
          <cell r="A354" t="str">
            <v>흙쌓기/토사(순성토)</v>
          </cell>
          <cell r="B354" t="str">
            <v>비다짐</v>
          </cell>
          <cell r="C354">
            <v>0</v>
          </cell>
          <cell r="D354" t="str">
            <v xml:space="preserve">m3    </v>
          </cell>
          <cell r="E354">
            <v>9270</v>
          </cell>
          <cell r="F354">
            <v>0</v>
          </cell>
          <cell r="G354">
            <v>3294</v>
          </cell>
          <cell r="H354">
            <v>0</v>
          </cell>
          <cell r="I354">
            <v>2989</v>
          </cell>
          <cell r="J354">
            <v>0</v>
          </cell>
          <cell r="K354">
            <v>2987</v>
          </cell>
          <cell r="L354">
            <v>0</v>
          </cell>
        </row>
        <row r="355">
          <cell r="A355" t="str">
            <v>잡석부설</v>
          </cell>
          <cell r="B355" t="str">
            <v>150mm이하</v>
          </cell>
          <cell r="C355">
            <v>194.39</v>
          </cell>
          <cell r="D355" t="str">
            <v xml:space="preserve">m3    </v>
          </cell>
          <cell r="E355">
            <v>28893</v>
          </cell>
          <cell r="F355">
            <v>5616509</v>
          </cell>
          <cell r="G355">
            <v>22419</v>
          </cell>
          <cell r="H355">
            <v>4358029</v>
          </cell>
          <cell r="I355">
            <v>3698</v>
          </cell>
          <cell r="J355">
            <v>718854</v>
          </cell>
          <cell r="K355">
            <v>2776</v>
          </cell>
          <cell r="L355">
            <v>539626</v>
          </cell>
        </row>
        <row r="356">
          <cell r="A356" t="str">
            <v>콘크리트 타설/장비사용</v>
          </cell>
          <cell r="B356" t="str">
            <v>철근콘크리트</v>
          </cell>
          <cell r="C356">
            <v>6120.24</v>
          </cell>
          <cell r="D356" t="str">
            <v xml:space="preserve">m3    </v>
          </cell>
          <cell r="E356">
            <v>24743</v>
          </cell>
          <cell r="F356">
            <v>151433097</v>
          </cell>
          <cell r="G356">
            <v>1790</v>
          </cell>
          <cell r="H356">
            <v>10955229</v>
          </cell>
          <cell r="I356">
            <v>19794</v>
          </cell>
          <cell r="J356">
            <v>121144030</v>
          </cell>
          <cell r="K356">
            <v>3159</v>
          </cell>
          <cell r="L356">
            <v>19333838</v>
          </cell>
        </row>
        <row r="357">
          <cell r="A357" t="str">
            <v>콘크리트 타설/장비사용</v>
          </cell>
          <cell r="B357" t="str">
            <v>무근콘크리트</v>
          </cell>
          <cell r="C357">
            <v>899.64</v>
          </cell>
          <cell r="D357" t="str">
            <v xml:space="preserve">m3    </v>
          </cell>
          <cell r="E357">
            <v>21914</v>
          </cell>
          <cell r="F357">
            <v>19714709</v>
          </cell>
          <cell r="G357">
            <v>1588</v>
          </cell>
          <cell r="H357">
            <v>1428628</v>
          </cell>
          <cell r="I357">
            <v>17531</v>
          </cell>
          <cell r="J357">
            <v>15771588</v>
          </cell>
          <cell r="K357">
            <v>2795</v>
          </cell>
          <cell r="L357">
            <v>2514493</v>
          </cell>
        </row>
        <row r="358">
          <cell r="A358" t="str">
            <v>콘크리트 타설/장비사용</v>
          </cell>
          <cell r="B358" t="str">
            <v>소형구조물</v>
          </cell>
          <cell r="C358">
            <v>596.33000000000004</v>
          </cell>
          <cell r="D358" t="str">
            <v xml:space="preserve">m3    </v>
          </cell>
          <cell r="E358">
            <v>39942</v>
          </cell>
          <cell r="F358">
            <v>23818611</v>
          </cell>
          <cell r="G358">
            <v>3053</v>
          </cell>
          <cell r="H358">
            <v>1820595</v>
          </cell>
          <cell r="I358">
            <v>31954</v>
          </cell>
          <cell r="J358">
            <v>19055128</v>
          </cell>
          <cell r="K358">
            <v>4935</v>
          </cell>
          <cell r="L358">
            <v>2942888</v>
          </cell>
        </row>
        <row r="359">
          <cell r="A359" t="str">
            <v>철근 가공 및 조립(공장가공)</v>
          </cell>
          <cell r="B359" t="str">
            <v>간단</v>
          </cell>
          <cell r="C359">
            <v>393.32100000000003</v>
          </cell>
          <cell r="D359" t="str">
            <v xml:space="preserve">ton   </v>
          </cell>
          <cell r="E359">
            <v>498148</v>
          </cell>
          <cell r="F359">
            <v>195932068</v>
          </cell>
          <cell r="G359">
            <v>33626</v>
          </cell>
          <cell r="H359">
            <v>13225811</v>
          </cell>
          <cell r="I359">
            <v>405257</v>
          </cell>
          <cell r="J359">
            <v>159396088</v>
          </cell>
          <cell r="K359">
            <v>59265</v>
          </cell>
          <cell r="L359">
            <v>23310169</v>
          </cell>
        </row>
        <row r="360">
          <cell r="A360" t="str">
            <v>철근 가공 및 조립(공장가공)</v>
          </cell>
          <cell r="B360" t="str">
            <v>보통</v>
          </cell>
          <cell r="C360">
            <v>87.653999999999996</v>
          </cell>
          <cell r="D360" t="str">
            <v xml:space="preserve">ton   </v>
          </cell>
          <cell r="E360">
            <v>560928</v>
          </cell>
          <cell r="F360">
            <v>49167581</v>
          </cell>
          <cell r="G360">
            <v>38167</v>
          </cell>
          <cell r="H360">
            <v>3345490</v>
          </cell>
          <cell r="I360">
            <v>463015</v>
          </cell>
          <cell r="J360">
            <v>40585116</v>
          </cell>
          <cell r="K360">
            <v>59746</v>
          </cell>
          <cell r="L360">
            <v>5236975</v>
          </cell>
        </row>
        <row r="361">
          <cell r="A361" t="str">
            <v>유로폼</v>
          </cell>
          <cell r="B361" t="str">
            <v>보통, 7m이하</v>
          </cell>
          <cell r="C361">
            <v>17113.88</v>
          </cell>
          <cell r="D361" t="str">
            <v xml:space="preserve">m2    </v>
          </cell>
          <cell r="E361">
            <v>30558</v>
          </cell>
          <cell r="F361">
            <v>522965944</v>
          </cell>
          <cell r="G361">
            <v>5806</v>
          </cell>
          <cell r="H361">
            <v>99363187</v>
          </cell>
          <cell r="I361">
            <v>24752</v>
          </cell>
          <cell r="J361">
            <v>423602757</v>
          </cell>
          <cell r="K361">
            <v>0</v>
          </cell>
          <cell r="L361">
            <v>0</v>
          </cell>
        </row>
        <row r="362">
          <cell r="A362" t="str">
            <v>합판거푸집</v>
          </cell>
          <cell r="B362" t="str">
            <v>간단, 0~7m, 6회</v>
          </cell>
          <cell r="C362">
            <v>7197.65</v>
          </cell>
          <cell r="D362" t="str">
            <v xml:space="preserve">m2    </v>
          </cell>
          <cell r="E362">
            <v>32665</v>
          </cell>
          <cell r="F362">
            <v>235111235</v>
          </cell>
          <cell r="G362">
            <v>9726</v>
          </cell>
          <cell r="H362">
            <v>70004343</v>
          </cell>
          <cell r="I362">
            <v>22695</v>
          </cell>
          <cell r="J362">
            <v>163350666</v>
          </cell>
          <cell r="K362">
            <v>244</v>
          </cell>
          <cell r="L362">
            <v>1756226</v>
          </cell>
        </row>
        <row r="363">
          <cell r="A363" t="str">
            <v>강관동바리(3개월)</v>
          </cell>
          <cell r="B363" t="str">
            <v>설치간격0.6m초과,4.2m이하(3개월)</v>
          </cell>
          <cell r="C363">
            <v>123.75</v>
          </cell>
          <cell r="D363" t="str">
            <v xml:space="preserve">공m3  </v>
          </cell>
          <cell r="E363">
            <v>14856</v>
          </cell>
          <cell r="F363">
            <v>1838429</v>
          </cell>
          <cell r="G363">
            <v>891</v>
          </cell>
          <cell r="H363">
            <v>110261</v>
          </cell>
          <cell r="I363">
            <v>13965</v>
          </cell>
          <cell r="J363">
            <v>1728168</v>
          </cell>
          <cell r="K363">
            <v>0</v>
          </cell>
          <cell r="L363">
            <v>0</v>
          </cell>
        </row>
        <row r="364">
          <cell r="A364" t="str">
            <v>강관동바리</v>
          </cell>
          <cell r="B364" t="str">
            <v>수평연결재(3개월)</v>
          </cell>
          <cell r="C364">
            <v>0</v>
          </cell>
          <cell r="D364" t="str">
            <v xml:space="preserve">m2    </v>
          </cell>
          <cell r="E364">
            <v>5195</v>
          </cell>
          <cell r="F364">
            <v>0</v>
          </cell>
          <cell r="G364">
            <v>883</v>
          </cell>
          <cell r="H364">
            <v>0</v>
          </cell>
          <cell r="I364">
            <v>4312</v>
          </cell>
          <cell r="J364">
            <v>0</v>
          </cell>
          <cell r="K364">
            <v>0</v>
          </cell>
          <cell r="L364">
            <v>0</v>
          </cell>
        </row>
        <row r="365">
          <cell r="A365" t="str">
            <v>시스템동바리(3개월)</v>
          </cell>
          <cell r="B365" t="str">
            <v>설치간격 0.6m~1.2m, 5m초과~10m이하</v>
          </cell>
          <cell r="C365">
            <v>590.45000000000005</v>
          </cell>
          <cell r="D365" t="str">
            <v xml:space="preserve">공m3  </v>
          </cell>
          <cell r="E365">
            <v>18088</v>
          </cell>
          <cell r="F365">
            <v>10680058</v>
          </cell>
          <cell r="G365">
            <v>1139</v>
          </cell>
          <cell r="H365">
            <v>672522</v>
          </cell>
          <cell r="I365">
            <v>16221</v>
          </cell>
          <cell r="J365">
            <v>9577689</v>
          </cell>
          <cell r="K365">
            <v>728</v>
          </cell>
          <cell r="L365">
            <v>429847</v>
          </cell>
        </row>
        <row r="366">
          <cell r="A366" t="str">
            <v>시스템비계(3개월)</v>
          </cell>
          <cell r="B366" t="str">
            <v>H=10m이하</v>
          </cell>
          <cell r="C366">
            <v>740.52</v>
          </cell>
          <cell r="D366" t="str">
            <v xml:space="preserve">㎡    </v>
          </cell>
          <cell r="E366">
            <v>16792</v>
          </cell>
          <cell r="F366">
            <v>12434811</v>
          </cell>
          <cell r="G366">
            <v>4780</v>
          </cell>
          <cell r="H366">
            <v>3539685</v>
          </cell>
          <cell r="I366">
            <v>12012</v>
          </cell>
          <cell r="J366">
            <v>8895126</v>
          </cell>
          <cell r="K366">
            <v>0</v>
          </cell>
          <cell r="L366">
            <v>0</v>
          </cell>
        </row>
        <row r="367">
          <cell r="A367" t="str">
            <v>스페이서</v>
          </cell>
          <cell r="B367" t="str">
            <v>수직(벽체)</v>
          </cell>
          <cell r="C367">
            <v>1773.09</v>
          </cell>
          <cell r="D367" t="str">
            <v xml:space="preserve">㎡    </v>
          </cell>
          <cell r="E367">
            <v>630</v>
          </cell>
          <cell r="F367">
            <v>1117046</v>
          </cell>
          <cell r="G367">
            <v>600</v>
          </cell>
          <cell r="H367">
            <v>1063854</v>
          </cell>
          <cell r="I367">
            <v>30</v>
          </cell>
          <cell r="J367">
            <v>53192</v>
          </cell>
          <cell r="K367">
            <v>0</v>
          </cell>
          <cell r="L367">
            <v>0</v>
          </cell>
        </row>
        <row r="368">
          <cell r="A368" t="str">
            <v>스페이서</v>
          </cell>
          <cell r="B368" t="str">
            <v>수평(바닥)</v>
          </cell>
          <cell r="C368">
            <v>1224.21</v>
          </cell>
          <cell r="D368" t="str">
            <v xml:space="preserve">㎡    </v>
          </cell>
          <cell r="E368">
            <v>504</v>
          </cell>
          <cell r="F368">
            <v>617001</v>
          </cell>
          <cell r="G368">
            <v>480</v>
          </cell>
          <cell r="H368">
            <v>587620</v>
          </cell>
          <cell r="I368">
            <v>24</v>
          </cell>
          <cell r="J368">
            <v>29381</v>
          </cell>
          <cell r="K368">
            <v>0</v>
          </cell>
          <cell r="L368">
            <v>0</v>
          </cell>
        </row>
        <row r="369">
          <cell r="A369" t="str">
            <v>수팽창고무지수판</v>
          </cell>
          <cell r="B369" t="str">
            <v>20*10</v>
          </cell>
          <cell r="C369">
            <v>580</v>
          </cell>
          <cell r="D369" t="str">
            <v xml:space="preserve">m     </v>
          </cell>
          <cell r="E369">
            <v>4079</v>
          </cell>
          <cell r="F369">
            <v>2365820</v>
          </cell>
          <cell r="G369">
            <v>1975</v>
          </cell>
          <cell r="H369">
            <v>1145500</v>
          </cell>
          <cell r="I369">
            <v>2104</v>
          </cell>
          <cell r="J369">
            <v>1220320</v>
          </cell>
          <cell r="K369">
            <v>0</v>
          </cell>
          <cell r="L369">
            <v>0</v>
          </cell>
        </row>
        <row r="370">
          <cell r="A370" t="str">
            <v>아스팔트방수</v>
          </cell>
          <cell r="B370" t="str">
            <v>2회</v>
          </cell>
          <cell r="C370">
            <v>1058.58</v>
          </cell>
          <cell r="D370" t="str">
            <v xml:space="preserve">m2    </v>
          </cell>
          <cell r="E370">
            <v>8468</v>
          </cell>
          <cell r="F370">
            <v>8964055</v>
          </cell>
          <cell r="G370">
            <v>2540</v>
          </cell>
          <cell r="H370">
            <v>2688793</v>
          </cell>
          <cell r="I370">
            <v>5928</v>
          </cell>
          <cell r="J370">
            <v>6275262</v>
          </cell>
          <cell r="K370">
            <v>0</v>
          </cell>
          <cell r="L370">
            <v>0</v>
          </cell>
        </row>
        <row r="371">
          <cell r="A371" t="str">
            <v>PVC 파이프 설치</v>
          </cell>
          <cell r="B371" t="str">
            <v>D=50㎜</v>
          </cell>
          <cell r="C371">
            <v>1049.6099999999999</v>
          </cell>
          <cell r="D371" t="str">
            <v xml:space="preserve">m     </v>
          </cell>
          <cell r="E371">
            <v>1911</v>
          </cell>
          <cell r="F371">
            <v>2005804</v>
          </cell>
          <cell r="G371">
            <v>1820</v>
          </cell>
          <cell r="H371">
            <v>1910290</v>
          </cell>
          <cell r="I371">
            <v>91</v>
          </cell>
          <cell r="J371">
            <v>95514</v>
          </cell>
          <cell r="K371">
            <v>0</v>
          </cell>
          <cell r="L371">
            <v>0</v>
          </cell>
        </row>
        <row r="372">
          <cell r="A372" t="str">
            <v>PVC 파이프 설치</v>
          </cell>
          <cell r="B372" t="str">
            <v>D=75㎜</v>
          </cell>
          <cell r="C372">
            <v>1828.13</v>
          </cell>
          <cell r="D372" t="str">
            <v xml:space="preserve">m     </v>
          </cell>
          <cell r="E372">
            <v>3841</v>
          </cell>
          <cell r="F372">
            <v>7021846</v>
          </cell>
          <cell r="G372">
            <v>3659</v>
          </cell>
          <cell r="H372">
            <v>6689127</v>
          </cell>
          <cell r="I372">
            <v>182</v>
          </cell>
          <cell r="J372">
            <v>332719</v>
          </cell>
          <cell r="K372">
            <v>0</v>
          </cell>
          <cell r="L372">
            <v>0</v>
          </cell>
        </row>
        <row r="373">
          <cell r="A373" t="str">
            <v>지반매트부설</v>
          </cell>
          <cell r="B373" t="str">
            <v>PET MAT(5t/M)</v>
          </cell>
          <cell r="C373">
            <v>20999.94</v>
          </cell>
          <cell r="D373" t="str">
            <v xml:space="preserve">㎡    </v>
          </cell>
          <cell r="E373">
            <v>1527</v>
          </cell>
          <cell r="F373">
            <v>32066907</v>
          </cell>
          <cell r="G373">
            <v>1320</v>
          </cell>
          <cell r="H373">
            <v>27719920</v>
          </cell>
          <cell r="I373">
            <v>207</v>
          </cell>
          <cell r="J373">
            <v>4346987</v>
          </cell>
          <cell r="K373">
            <v>0</v>
          </cell>
          <cell r="L373">
            <v>0</v>
          </cell>
        </row>
        <row r="374">
          <cell r="A374" t="str">
            <v>다웰바(캡포함)</v>
          </cell>
          <cell r="B374" t="str">
            <v>Φ19×600㎜</v>
          </cell>
          <cell r="C374">
            <v>18592.400000000001</v>
          </cell>
          <cell r="D374" t="str">
            <v xml:space="preserve">개소  </v>
          </cell>
          <cell r="E374">
            <v>12871</v>
          </cell>
          <cell r="F374">
            <v>239302780</v>
          </cell>
          <cell r="G374">
            <v>3296</v>
          </cell>
          <cell r="H374">
            <v>61280550</v>
          </cell>
          <cell r="I374">
            <v>9575</v>
          </cell>
          <cell r="J374">
            <v>178022230</v>
          </cell>
          <cell r="K374">
            <v>0</v>
          </cell>
          <cell r="L374">
            <v>0</v>
          </cell>
        </row>
        <row r="375">
          <cell r="A375" t="str">
            <v>스티로폼 줄눈</v>
          </cell>
          <cell r="B375" t="str">
            <v>T=20mm</v>
          </cell>
          <cell r="C375">
            <v>22.68</v>
          </cell>
          <cell r="D375" t="str">
            <v xml:space="preserve">m     </v>
          </cell>
          <cell r="E375">
            <v>1092</v>
          </cell>
          <cell r="F375">
            <v>24766</v>
          </cell>
          <cell r="G375">
            <v>633</v>
          </cell>
          <cell r="H375">
            <v>14356</v>
          </cell>
          <cell r="I375">
            <v>459</v>
          </cell>
          <cell r="J375">
            <v>10410</v>
          </cell>
          <cell r="K375">
            <v>0</v>
          </cell>
          <cell r="L375">
            <v>0</v>
          </cell>
        </row>
        <row r="376">
          <cell r="A376" t="str">
            <v>필터매트부설</v>
          </cell>
          <cell r="B376" t="str">
            <v>350kg/m2</v>
          </cell>
          <cell r="C376">
            <v>16036.72</v>
          </cell>
          <cell r="D376" t="str">
            <v xml:space="preserve">㎡    </v>
          </cell>
          <cell r="E376">
            <v>1725</v>
          </cell>
          <cell r="F376">
            <v>27663341</v>
          </cell>
          <cell r="G376">
            <v>1518</v>
          </cell>
          <cell r="H376">
            <v>24343740</v>
          </cell>
          <cell r="I376">
            <v>207</v>
          </cell>
          <cell r="J376">
            <v>3319601</v>
          </cell>
          <cell r="K376">
            <v>0</v>
          </cell>
          <cell r="L376">
            <v>0</v>
          </cell>
        </row>
        <row r="377">
          <cell r="A377" t="str">
            <v>신축이음설치</v>
          </cell>
          <cell r="B377" t="str">
            <v>채움재</v>
          </cell>
          <cell r="C377">
            <v>273.86</v>
          </cell>
          <cell r="D377" t="str">
            <v xml:space="preserve">m2    </v>
          </cell>
          <cell r="E377">
            <v>8080</v>
          </cell>
          <cell r="F377">
            <v>2212787</v>
          </cell>
          <cell r="G377">
            <v>1629</v>
          </cell>
          <cell r="H377">
            <v>446117</v>
          </cell>
          <cell r="I377">
            <v>6451</v>
          </cell>
          <cell r="J377">
            <v>1766670</v>
          </cell>
          <cell r="K377">
            <v>0</v>
          </cell>
          <cell r="L377">
            <v>0</v>
          </cell>
        </row>
        <row r="378">
          <cell r="A378" t="str">
            <v>FRP자동문비</v>
          </cell>
          <cell r="B378" t="str">
            <v>1.0x1.0</v>
          </cell>
          <cell r="C378">
            <v>12</v>
          </cell>
          <cell r="D378" t="str">
            <v xml:space="preserve">조    </v>
          </cell>
          <cell r="E378">
            <v>90000</v>
          </cell>
          <cell r="F378">
            <v>1080000</v>
          </cell>
          <cell r="G378">
            <v>0</v>
          </cell>
          <cell r="H378">
            <v>0</v>
          </cell>
          <cell r="I378">
            <v>0</v>
          </cell>
          <cell r="J378">
            <v>0</v>
          </cell>
          <cell r="K378">
            <v>90000</v>
          </cell>
          <cell r="L378">
            <v>1080000</v>
          </cell>
        </row>
        <row r="379">
          <cell r="A379" t="str">
            <v>STS수문문틀 설치</v>
          </cell>
          <cell r="B379" t="str">
            <v>1.0x1.0m</v>
          </cell>
          <cell r="C379">
            <v>12</v>
          </cell>
          <cell r="D379" t="str">
            <v xml:space="preserve">조    </v>
          </cell>
          <cell r="E379">
            <v>31818</v>
          </cell>
          <cell r="F379">
            <v>381816</v>
          </cell>
          <cell r="G379">
            <v>0</v>
          </cell>
          <cell r="H379">
            <v>0</v>
          </cell>
          <cell r="I379">
            <v>0</v>
          </cell>
          <cell r="J379">
            <v>0</v>
          </cell>
          <cell r="K379">
            <v>31818</v>
          </cell>
          <cell r="L379">
            <v>381816</v>
          </cell>
        </row>
        <row r="380">
          <cell r="A380" t="str">
            <v>FRP자동문비</v>
          </cell>
          <cell r="B380" t="str">
            <v>2.5x2.0m</v>
          </cell>
          <cell r="C380">
            <v>4</v>
          </cell>
          <cell r="D380" t="str">
            <v xml:space="preserve">조    </v>
          </cell>
          <cell r="E380">
            <v>104545</v>
          </cell>
          <cell r="F380">
            <v>418180</v>
          </cell>
          <cell r="G380">
            <v>0</v>
          </cell>
          <cell r="H380">
            <v>0</v>
          </cell>
          <cell r="I380">
            <v>0</v>
          </cell>
          <cell r="J380">
            <v>0</v>
          </cell>
          <cell r="K380">
            <v>104545</v>
          </cell>
          <cell r="L380">
            <v>418180</v>
          </cell>
        </row>
        <row r="381">
          <cell r="A381" t="str">
            <v>STS수문문틀 설치</v>
          </cell>
          <cell r="B381" t="str">
            <v>2.5x2.0m</v>
          </cell>
          <cell r="C381">
            <v>4</v>
          </cell>
          <cell r="D381" t="str">
            <v xml:space="preserve">조    </v>
          </cell>
          <cell r="E381">
            <v>73636</v>
          </cell>
          <cell r="F381">
            <v>294544</v>
          </cell>
          <cell r="G381">
            <v>0</v>
          </cell>
          <cell r="H381">
            <v>0</v>
          </cell>
          <cell r="I381">
            <v>0</v>
          </cell>
          <cell r="J381">
            <v>0</v>
          </cell>
          <cell r="K381">
            <v>73636</v>
          </cell>
          <cell r="L381">
            <v>294544</v>
          </cell>
        </row>
        <row r="382">
          <cell r="A382" t="str">
            <v>호안블록붙이기</v>
          </cell>
          <cell r="B382" t="str">
            <v>1000x1000x150</v>
          </cell>
          <cell r="C382">
            <v>15241.6</v>
          </cell>
          <cell r="D382" t="str">
            <v xml:space="preserve">㎡    </v>
          </cell>
          <cell r="E382">
            <v>3611</v>
          </cell>
          <cell r="F382">
            <v>55037416</v>
          </cell>
          <cell r="G382">
            <v>495</v>
          </cell>
          <cell r="H382">
            <v>7544592</v>
          </cell>
          <cell r="I382">
            <v>2328</v>
          </cell>
          <cell r="J382">
            <v>35482444</v>
          </cell>
          <cell r="K382">
            <v>788</v>
          </cell>
          <cell r="L382">
            <v>12010380</v>
          </cell>
        </row>
        <row r="383">
          <cell r="A383" t="str">
            <v>호안기초석붙이기</v>
          </cell>
          <cell r="B383" t="str">
            <v>500x400x2000</v>
          </cell>
          <cell r="C383">
            <v>416</v>
          </cell>
          <cell r="D383" t="str">
            <v xml:space="preserve">㎡    </v>
          </cell>
          <cell r="E383">
            <v>3971</v>
          </cell>
          <cell r="F383">
            <v>1651936</v>
          </cell>
          <cell r="G383">
            <v>434</v>
          </cell>
          <cell r="H383">
            <v>180544</v>
          </cell>
          <cell r="I383">
            <v>2328</v>
          </cell>
          <cell r="J383">
            <v>968448</v>
          </cell>
          <cell r="K383">
            <v>1209</v>
          </cell>
          <cell r="L383">
            <v>502944</v>
          </cell>
        </row>
        <row r="384">
          <cell r="A384" t="str">
            <v>팽창줄눈(콘크리트도로)</v>
          </cell>
          <cell r="B384" t="str">
            <v>합판12mm</v>
          </cell>
          <cell r="C384">
            <v>1802.71</v>
          </cell>
          <cell r="D384" t="str">
            <v xml:space="preserve">㎡    </v>
          </cell>
          <cell r="E384">
            <v>2438</v>
          </cell>
          <cell r="F384">
            <v>4395006</v>
          </cell>
          <cell r="G384">
            <v>2438</v>
          </cell>
          <cell r="H384">
            <v>4395006</v>
          </cell>
          <cell r="I384">
            <v>0</v>
          </cell>
          <cell r="J384">
            <v>0</v>
          </cell>
          <cell r="K384">
            <v>0</v>
          </cell>
          <cell r="L384">
            <v>0</v>
          </cell>
        </row>
        <row r="385">
          <cell r="A385" t="str">
            <v>포장절단/콘크리트</v>
          </cell>
          <cell r="B385" t="str">
            <v>-</v>
          </cell>
          <cell r="C385">
            <v>967</v>
          </cell>
          <cell r="D385" t="str">
            <v xml:space="preserve">m     </v>
          </cell>
          <cell r="E385">
            <v>2220</v>
          </cell>
          <cell r="F385">
            <v>2146740</v>
          </cell>
          <cell r="G385">
            <v>835</v>
          </cell>
          <cell r="H385">
            <v>807445</v>
          </cell>
          <cell r="I385">
            <v>1310</v>
          </cell>
          <cell r="J385">
            <v>1266770</v>
          </cell>
          <cell r="K385">
            <v>75</v>
          </cell>
          <cell r="L385">
            <v>72525</v>
          </cell>
        </row>
        <row r="386">
          <cell r="A386" t="str">
            <v>동상방지층/보조기층 포설 및 다짐</v>
          </cell>
          <cell r="B386" t="str">
            <v>15cm/30cm</v>
          </cell>
          <cell r="C386">
            <v>91.43</v>
          </cell>
          <cell r="D386" t="str">
            <v xml:space="preserve">m3    </v>
          </cell>
          <cell r="E386">
            <v>28838</v>
          </cell>
          <cell r="F386">
            <v>2636657</v>
          </cell>
          <cell r="G386">
            <v>23089</v>
          </cell>
          <cell r="H386">
            <v>2111027</v>
          </cell>
          <cell r="I386">
            <v>1985</v>
          </cell>
          <cell r="J386">
            <v>181488</v>
          </cell>
          <cell r="K386">
            <v>3764</v>
          </cell>
          <cell r="L386">
            <v>344142</v>
          </cell>
        </row>
        <row r="387">
          <cell r="A387" t="str">
            <v>콘크리트포장/포설</v>
          </cell>
          <cell r="B387" t="str">
            <v>T=20cm</v>
          </cell>
          <cell r="C387">
            <v>4880.07</v>
          </cell>
          <cell r="D387" t="str">
            <v xml:space="preserve">m2    </v>
          </cell>
          <cell r="E387">
            <v>4779</v>
          </cell>
          <cell r="F387">
            <v>23321854</v>
          </cell>
          <cell r="G387">
            <v>3190</v>
          </cell>
          <cell r="H387">
            <v>15567423</v>
          </cell>
          <cell r="I387">
            <v>1589</v>
          </cell>
          <cell r="J387">
            <v>7754431</v>
          </cell>
          <cell r="K387">
            <v>0</v>
          </cell>
          <cell r="L387">
            <v>0</v>
          </cell>
        </row>
        <row r="388">
          <cell r="A388" t="str">
            <v>배수관</v>
          </cell>
          <cell r="B388" t="str">
            <v>D200㎜</v>
          </cell>
          <cell r="C388">
            <v>1172</v>
          </cell>
          <cell r="D388" t="str">
            <v xml:space="preserve">m     </v>
          </cell>
          <cell r="E388">
            <v>19930</v>
          </cell>
          <cell r="F388">
            <v>23357960</v>
          </cell>
          <cell r="G388">
            <v>18500</v>
          </cell>
          <cell r="H388">
            <v>21682000</v>
          </cell>
          <cell r="I388">
            <v>1430</v>
          </cell>
          <cell r="J388">
            <v>1675960</v>
          </cell>
          <cell r="K388">
            <v>0</v>
          </cell>
          <cell r="L388">
            <v>0</v>
          </cell>
        </row>
        <row r="389">
          <cell r="A389" t="str">
            <v>조립식구조물설치(수로관)</v>
          </cell>
          <cell r="B389" t="str">
            <v>L=2m, 1.2m*1.0m, 1,980㎏</v>
          </cell>
          <cell r="C389">
            <v>0</v>
          </cell>
          <cell r="D389" t="str">
            <v xml:space="preserve">본    </v>
          </cell>
          <cell r="E389">
            <v>32824</v>
          </cell>
          <cell r="F389">
            <v>0</v>
          </cell>
          <cell r="G389">
            <v>3143</v>
          </cell>
          <cell r="H389">
            <v>0</v>
          </cell>
          <cell r="I389">
            <v>21371</v>
          </cell>
          <cell r="J389">
            <v>0</v>
          </cell>
          <cell r="K389">
            <v>8310</v>
          </cell>
          <cell r="L389">
            <v>0</v>
          </cell>
        </row>
        <row r="390">
          <cell r="A390" t="str">
            <v>조립식구조물설치(수로관)</v>
          </cell>
          <cell r="B390" t="str">
            <v>L=2m, 1.5m*1.2m, 2,630㎏</v>
          </cell>
          <cell r="C390">
            <v>0</v>
          </cell>
          <cell r="D390" t="str">
            <v xml:space="preserve">본    </v>
          </cell>
          <cell r="E390">
            <v>41291</v>
          </cell>
          <cell r="F390">
            <v>0</v>
          </cell>
          <cell r="G390">
            <v>3746</v>
          </cell>
          <cell r="H390">
            <v>0</v>
          </cell>
          <cell r="I390">
            <v>27075</v>
          </cell>
          <cell r="J390">
            <v>0</v>
          </cell>
          <cell r="K390">
            <v>10470</v>
          </cell>
          <cell r="L390">
            <v>0</v>
          </cell>
        </row>
        <row r="391">
          <cell r="A391" t="str">
            <v>조립식구조물설치(수로관)</v>
          </cell>
          <cell r="B391" t="str">
            <v>L=2m, 1.5m*1.0m, 2,130㎏</v>
          </cell>
          <cell r="C391">
            <v>1385</v>
          </cell>
          <cell r="D391" t="str">
            <v xml:space="preserve">본    </v>
          </cell>
          <cell r="E391">
            <v>33556</v>
          </cell>
          <cell r="F391">
            <v>46475060</v>
          </cell>
          <cell r="G391">
            <v>3306</v>
          </cell>
          <cell r="H391">
            <v>4578810</v>
          </cell>
          <cell r="I391">
            <v>21371</v>
          </cell>
          <cell r="J391">
            <v>29598835</v>
          </cell>
          <cell r="K391">
            <v>8879</v>
          </cell>
          <cell r="L391">
            <v>12297415</v>
          </cell>
        </row>
        <row r="392">
          <cell r="A392" t="str">
            <v>조립식구조물설치(수로관)</v>
          </cell>
          <cell r="B392" t="str">
            <v>L=2m, 2.0m*1.0m, 2,370㎏</v>
          </cell>
          <cell r="C392">
            <v>282</v>
          </cell>
          <cell r="D392" t="str">
            <v xml:space="preserve">본    </v>
          </cell>
          <cell r="E392">
            <v>38371</v>
          </cell>
          <cell r="F392">
            <v>10820622</v>
          </cell>
          <cell r="G392">
            <v>3545</v>
          </cell>
          <cell r="H392">
            <v>999690</v>
          </cell>
          <cell r="I392">
            <v>25174</v>
          </cell>
          <cell r="J392">
            <v>7099068</v>
          </cell>
          <cell r="K392">
            <v>9652</v>
          </cell>
          <cell r="L392">
            <v>2721864</v>
          </cell>
        </row>
        <row r="393">
          <cell r="A393" t="str">
            <v/>
          </cell>
          <cell r="B393" t="str">
            <v/>
          </cell>
          <cell r="C393">
            <v>0</v>
          </cell>
          <cell r="D393" t="str">
            <v/>
          </cell>
          <cell r="E393">
            <v>0</v>
          </cell>
          <cell r="F393">
            <v>0</v>
          </cell>
          <cell r="G393">
            <v>0</v>
          </cell>
          <cell r="H393">
            <v>0</v>
          </cell>
          <cell r="I393">
            <v>0</v>
          </cell>
          <cell r="J393">
            <v>0</v>
          </cell>
          <cell r="K393">
            <v>0</v>
          </cell>
          <cell r="L393">
            <v>0</v>
          </cell>
        </row>
        <row r="395">
          <cell r="A395" t="str">
            <v>2.3. 매립 공사비 명세서</v>
          </cell>
          <cell r="B395" t="str">
            <v/>
          </cell>
          <cell r="C395">
            <v>1</v>
          </cell>
          <cell r="D395" t="str">
            <v xml:space="preserve">식    </v>
          </cell>
          <cell r="E395" t="str">
            <v/>
          </cell>
          <cell r="F395">
            <v>244331643</v>
          </cell>
          <cell r="G395" t="str">
            <v/>
          </cell>
          <cell r="H395">
            <v>97450728</v>
          </cell>
          <cell r="I395" t="str">
            <v/>
          </cell>
          <cell r="J395">
            <v>62988790</v>
          </cell>
          <cell r="K395" t="str">
            <v/>
          </cell>
          <cell r="L395">
            <v>83892125</v>
          </cell>
        </row>
        <row r="396">
          <cell r="A396" t="str">
            <v>매립토고르기</v>
          </cell>
          <cell r="B396" t="str">
            <v>토사</v>
          </cell>
          <cell r="C396">
            <v>30926.9</v>
          </cell>
          <cell r="D396" t="str">
            <v xml:space="preserve">㎥    </v>
          </cell>
          <cell r="E396">
            <v>785</v>
          </cell>
          <cell r="F396">
            <v>24277616</v>
          </cell>
          <cell r="G396">
            <v>489</v>
          </cell>
          <cell r="H396">
            <v>15123254</v>
          </cell>
          <cell r="I396">
            <v>0</v>
          </cell>
          <cell r="J396">
            <v>0</v>
          </cell>
          <cell r="K396">
            <v>296</v>
          </cell>
          <cell r="L396">
            <v>9154362</v>
          </cell>
        </row>
        <row r="397">
          <cell r="A397" t="str">
            <v>답면고르기</v>
          </cell>
          <cell r="B397" t="str">
            <v>A=8000~10000㎡</v>
          </cell>
          <cell r="C397">
            <v>246478.8</v>
          </cell>
          <cell r="D397" t="str">
            <v xml:space="preserve">㎡    </v>
          </cell>
          <cell r="E397">
            <v>32</v>
          </cell>
          <cell r="F397">
            <v>7887320</v>
          </cell>
          <cell r="G397">
            <v>11</v>
          </cell>
          <cell r="H397">
            <v>2711266</v>
          </cell>
          <cell r="I397">
            <v>13</v>
          </cell>
          <cell r="J397">
            <v>3204224</v>
          </cell>
          <cell r="K397">
            <v>8</v>
          </cell>
          <cell r="L397">
            <v>1971830</v>
          </cell>
        </row>
        <row r="398">
          <cell r="A398" t="str">
            <v>논두렁흙쌓기</v>
          </cell>
          <cell r="B398" t="str">
            <v>굴삭기0.4㎥</v>
          </cell>
          <cell r="C398">
            <v>3155.32</v>
          </cell>
          <cell r="D398" t="str">
            <v xml:space="preserve">㎥    </v>
          </cell>
          <cell r="E398">
            <v>1166</v>
          </cell>
          <cell r="F398">
            <v>3679102</v>
          </cell>
          <cell r="G398">
            <v>291</v>
          </cell>
          <cell r="H398">
            <v>918198</v>
          </cell>
          <cell r="I398">
            <v>589</v>
          </cell>
          <cell r="J398">
            <v>1858483</v>
          </cell>
          <cell r="K398">
            <v>286</v>
          </cell>
          <cell r="L398">
            <v>902421</v>
          </cell>
        </row>
        <row r="399">
          <cell r="A399" t="str">
            <v>표토처리</v>
          </cell>
          <cell r="B399" t="str">
            <v>토사</v>
          </cell>
          <cell r="C399">
            <v>22294.12</v>
          </cell>
          <cell r="D399" t="str">
            <v xml:space="preserve">㎥    </v>
          </cell>
          <cell r="E399">
            <v>1414</v>
          </cell>
          <cell r="F399">
            <v>31523885</v>
          </cell>
          <cell r="G399">
            <v>793</v>
          </cell>
          <cell r="H399">
            <v>17679237</v>
          </cell>
          <cell r="I399">
            <v>0</v>
          </cell>
          <cell r="J399">
            <v>0</v>
          </cell>
          <cell r="K399">
            <v>621</v>
          </cell>
          <cell r="L399">
            <v>13844648</v>
          </cell>
        </row>
        <row r="400">
          <cell r="A400" t="str">
            <v>순성토운반(마산-배수장, 매립)</v>
          </cell>
          <cell r="B400" t="str">
            <v>백호_덤프15ton, L=4.2km</v>
          </cell>
          <cell r="C400">
            <v>30926.9</v>
          </cell>
          <cell r="D400" t="str">
            <v xml:space="preserve">M3    </v>
          </cell>
          <cell r="E400">
            <v>5722</v>
          </cell>
          <cell r="F400">
            <v>176963720</v>
          </cell>
          <cell r="G400">
            <v>1973</v>
          </cell>
          <cell r="H400">
            <v>61018773</v>
          </cell>
          <cell r="I400">
            <v>1873</v>
          </cell>
          <cell r="J400">
            <v>57926083</v>
          </cell>
          <cell r="K400">
            <v>1876</v>
          </cell>
          <cell r="L400">
            <v>58018864</v>
          </cell>
        </row>
        <row r="401">
          <cell r="A401" t="str">
            <v>사토(토사)</v>
          </cell>
          <cell r="B401" t="str">
            <v>덤프트럭 15톤(L=5.0㎞)</v>
          </cell>
          <cell r="C401">
            <v>0</v>
          </cell>
          <cell r="D401" t="str">
            <v xml:space="preserve">㎥    </v>
          </cell>
          <cell r="E401">
            <v>5482</v>
          </cell>
          <cell r="F401">
            <v>0</v>
          </cell>
          <cell r="G401">
            <v>1904</v>
          </cell>
          <cell r="H401">
            <v>0</v>
          </cell>
          <cell r="I401">
            <v>1767</v>
          </cell>
          <cell r="J401">
            <v>0</v>
          </cell>
          <cell r="K401">
            <v>1811</v>
          </cell>
          <cell r="L401">
            <v>0</v>
          </cell>
        </row>
        <row r="402">
          <cell r="A402" t="str">
            <v/>
          </cell>
          <cell r="B402" t="str">
            <v/>
          </cell>
          <cell r="C402">
            <v>0</v>
          </cell>
          <cell r="D402" t="str">
            <v/>
          </cell>
          <cell r="E402">
            <v>0</v>
          </cell>
          <cell r="F402">
            <v>0</v>
          </cell>
          <cell r="G402">
            <v>0</v>
          </cell>
          <cell r="H402">
            <v>0</v>
          </cell>
          <cell r="I402">
            <v>0</v>
          </cell>
          <cell r="J402">
            <v>0</v>
          </cell>
          <cell r="K402">
            <v>0</v>
          </cell>
          <cell r="L402">
            <v>0</v>
          </cell>
        </row>
        <row r="404">
          <cell r="A404" t="str">
            <v>2.4. 용수로 공사비 명세서</v>
          </cell>
          <cell r="B404" t="str">
            <v/>
          </cell>
          <cell r="C404">
            <v>1</v>
          </cell>
          <cell r="D404" t="str">
            <v xml:space="preserve">식    </v>
          </cell>
          <cell r="E404" t="str">
            <v/>
          </cell>
          <cell r="F404">
            <v>181447563</v>
          </cell>
          <cell r="G404" t="str">
            <v/>
          </cell>
          <cell r="H404">
            <v>45943572</v>
          </cell>
          <cell r="I404" t="str">
            <v/>
          </cell>
          <cell r="J404">
            <v>126511143</v>
          </cell>
          <cell r="K404" t="str">
            <v/>
          </cell>
          <cell r="L404">
            <v>8992848</v>
          </cell>
        </row>
        <row r="405">
          <cell r="A405" t="str">
            <v>2.4.1. 용수로 토공</v>
          </cell>
          <cell r="B405" t="str">
            <v/>
          </cell>
          <cell r="C405">
            <v>1</v>
          </cell>
          <cell r="D405" t="str">
            <v xml:space="preserve">식    </v>
          </cell>
          <cell r="E405">
            <v>26759527</v>
          </cell>
          <cell r="F405">
            <v>26759527</v>
          </cell>
          <cell r="G405">
            <v>3513493</v>
          </cell>
          <cell r="H405">
            <v>3513493</v>
          </cell>
          <cell r="I405">
            <v>18973617</v>
          </cell>
          <cell r="J405">
            <v>18973617</v>
          </cell>
          <cell r="K405">
            <v>4272417</v>
          </cell>
          <cell r="L405">
            <v>4272417</v>
          </cell>
        </row>
        <row r="406">
          <cell r="A406" t="str">
            <v>2.4.2. 용수로 구조물</v>
          </cell>
          <cell r="B406" t="str">
            <v/>
          </cell>
          <cell r="C406">
            <v>1</v>
          </cell>
          <cell r="D406" t="str">
            <v xml:space="preserve">식    </v>
          </cell>
          <cell r="E406">
            <v>154688036</v>
          </cell>
          <cell r="F406">
            <v>154688036</v>
          </cell>
          <cell r="G406">
            <v>42430079</v>
          </cell>
          <cell r="H406">
            <v>42430079</v>
          </cell>
          <cell r="I406">
            <v>107537526</v>
          </cell>
          <cell r="J406">
            <v>107537526</v>
          </cell>
          <cell r="K406">
            <v>4720431</v>
          </cell>
          <cell r="L406">
            <v>4720431</v>
          </cell>
        </row>
        <row r="408">
          <cell r="A408" t="str">
            <v>2.4.1. 용수로 토공</v>
          </cell>
          <cell r="B408" t="str">
            <v/>
          </cell>
          <cell r="C408">
            <v>1</v>
          </cell>
          <cell r="D408" t="str">
            <v xml:space="preserve">식    </v>
          </cell>
          <cell r="E408" t="str">
            <v/>
          </cell>
          <cell r="F408">
            <v>26759527</v>
          </cell>
          <cell r="G408" t="str">
            <v/>
          </cell>
          <cell r="H408">
            <v>3513493</v>
          </cell>
          <cell r="I408" t="str">
            <v/>
          </cell>
          <cell r="J408">
            <v>18973617</v>
          </cell>
          <cell r="K408" t="str">
            <v/>
          </cell>
          <cell r="L408">
            <v>4272417</v>
          </cell>
        </row>
        <row r="409">
          <cell r="A409" t="str">
            <v>기계터파기/보통토사/5m이하(육상)</v>
          </cell>
          <cell r="B409" t="str">
            <v>양호</v>
          </cell>
          <cell r="C409">
            <v>1246.95</v>
          </cell>
          <cell r="D409" t="str">
            <v xml:space="preserve">m3    </v>
          </cell>
          <cell r="E409">
            <v>1257</v>
          </cell>
          <cell r="F409">
            <v>1567415</v>
          </cell>
          <cell r="G409">
            <v>270</v>
          </cell>
          <cell r="H409">
            <v>336676</v>
          </cell>
          <cell r="I409">
            <v>578</v>
          </cell>
          <cell r="J409">
            <v>720737</v>
          </cell>
          <cell r="K409">
            <v>409</v>
          </cell>
          <cell r="L409">
            <v>510002</v>
          </cell>
        </row>
        <row r="410">
          <cell r="A410" t="str">
            <v>뒷채움 및 다짐</v>
          </cell>
          <cell r="B410" t="str">
            <v>소형장비</v>
          </cell>
          <cell r="C410">
            <v>2104.5</v>
          </cell>
          <cell r="D410" t="str">
            <v xml:space="preserve">m3    </v>
          </cell>
          <cell r="E410">
            <v>9639</v>
          </cell>
          <cell r="F410">
            <v>20285275</v>
          </cell>
          <cell r="G410">
            <v>716</v>
          </cell>
          <cell r="H410">
            <v>1506822</v>
          </cell>
          <cell r="I410">
            <v>7904</v>
          </cell>
          <cell r="J410">
            <v>16633968</v>
          </cell>
          <cell r="K410">
            <v>1019</v>
          </cell>
          <cell r="L410">
            <v>2144485</v>
          </cell>
        </row>
        <row r="411">
          <cell r="A411" t="str">
            <v>순성토운반(용수로-마산공구)</v>
          </cell>
          <cell r="B411" t="str">
            <v>백호_덤프15ton</v>
          </cell>
          <cell r="C411">
            <v>982.35</v>
          </cell>
          <cell r="D411" t="str">
            <v xml:space="preserve">M3    </v>
          </cell>
          <cell r="E411">
            <v>4995</v>
          </cell>
          <cell r="F411">
            <v>4906837</v>
          </cell>
          <cell r="G411">
            <v>1700</v>
          </cell>
          <cell r="H411">
            <v>1669995</v>
          </cell>
          <cell r="I411">
            <v>1648</v>
          </cell>
          <cell r="J411">
            <v>1618912</v>
          </cell>
          <cell r="K411">
            <v>1647</v>
          </cell>
          <cell r="L411">
            <v>1617930</v>
          </cell>
        </row>
        <row r="412">
          <cell r="A412" t="str">
            <v>잔토처리</v>
          </cell>
          <cell r="B412" t="str">
            <v>토사</v>
          </cell>
          <cell r="C412">
            <v>0</v>
          </cell>
          <cell r="D412" t="str">
            <v xml:space="preserve">m3    </v>
          </cell>
          <cell r="E412">
            <v>660</v>
          </cell>
          <cell r="F412">
            <v>0</v>
          </cell>
          <cell r="G412">
            <v>176</v>
          </cell>
          <cell r="H412">
            <v>0</v>
          </cell>
          <cell r="I412">
            <v>218</v>
          </cell>
          <cell r="J412">
            <v>0</v>
          </cell>
          <cell r="K412">
            <v>266</v>
          </cell>
          <cell r="L412">
            <v>0</v>
          </cell>
        </row>
        <row r="413">
          <cell r="A413" t="str">
            <v>성토다짐(토사)</v>
          </cell>
          <cell r="B413" t="str">
            <v>콤팩터</v>
          </cell>
          <cell r="C413">
            <v>0</v>
          </cell>
          <cell r="D413" t="str">
            <v xml:space="preserve">㎥    </v>
          </cell>
          <cell r="E413">
            <v>1940</v>
          </cell>
          <cell r="F413">
            <v>0</v>
          </cell>
          <cell r="G413">
            <v>198</v>
          </cell>
          <cell r="H413">
            <v>0</v>
          </cell>
          <cell r="I413">
            <v>1683</v>
          </cell>
          <cell r="J413">
            <v>0</v>
          </cell>
          <cell r="K413">
            <v>59</v>
          </cell>
          <cell r="L413">
            <v>0</v>
          </cell>
        </row>
        <row r="414">
          <cell r="A414" t="str">
            <v/>
          </cell>
          <cell r="B414" t="str">
            <v/>
          </cell>
          <cell r="C414">
            <v>0</v>
          </cell>
          <cell r="D414" t="str">
            <v/>
          </cell>
          <cell r="E414">
            <v>0</v>
          </cell>
          <cell r="F414">
            <v>0</v>
          </cell>
          <cell r="G414">
            <v>0</v>
          </cell>
          <cell r="H414">
            <v>0</v>
          </cell>
          <cell r="I414">
            <v>0</v>
          </cell>
          <cell r="J414">
            <v>0</v>
          </cell>
          <cell r="K414">
            <v>0</v>
          </cell>
          <cell r="L414">
            <v>0</v>
          </cell>
        </row>
        <row r="416">
          <cell r="A416" t="str">
            <v>2.4.2. 용수로 구조물</v>
          </cell>
          <cell r="B416" t="str">
            <v/>
          </cell>
          <cell r="C416">
            <v>1</v>
          </cell>
          <cell r="D416" t="str">
            <v xml:space="preserve">식    </v>
          </cell>
          <cell r="E416" t="str">
            <v/>
          </cell>
          <cell r="F416">
            <v>154688036</v>
          </cell>
          <cell r="G416" t="str">
            <v/>
          </cell>
          <cell r="H416">
            <v>42430079</v>
          </cell>
          <cell r="I416" t="str">
            <v/>
          </cell>
          <cell r="J416">
            <v>107537526</v>
          </cell>
          <cell r="K416" t="str">
            <v/>
          </cell>
          <cell r="L416">
            <v>4720431</v>
          </cell>
        </row>
        <row r="417">
          <cell r="A417" t="str">
            <v>터파기</v>
          </cell>
          <cell r="B417" t="str">
            <v>양호</v>
          </cell>
          <cell r="C417">
            <v>103.89</v>
          </cell>
          <cell r="D417" t="str">
            <v xml:space="preserve">m3    </v>
          </cell>
          <cell r="E417">
            <v>1257</v>
          </cell>
          <cell r="F417">
            <v>130589</v>
          </cell>
          <cell r="G417">
            <v>270</v>
          </cell>
          <cell r="H417">
            <v>28050</v>
          </cell>
          <cell r="I417">
            <v>578</v>
          </cell>
          <cell r="J417">
            <v>60048</v>
          </cell>
          <cell r="K417">
            <v>409</v>
          </cell>
          <cell r="L417">
            <v>42491</v>
          </cell>
        </row>
        <row r="418">
          <cell r="A418" t="str">
            <v>뒷채움 및 다짐</v>
          </cell>
          <cell r="B418" t="str">
            <v>소형장비</v>
          </cell>
          <cell r="C418">
            <v>88.45</v>
          </cell>
          <cell r="D418" t="str">
            <v xml:space="preserve">m3    </v>
          </cell>
          <cell r="E418">
            <v>9639</v>
          </cell>
          <cell r="F418">
            <v>852568</v>
          </cell>
          <cell r="G418">
            <v>716</v>
          </cell>
          <cell r="H418">
            <v>63330</v>
          </cell>
          <cell r="I418">
            <v>7904</v>
          </cell>
          <cell r="J418">
            <v>699108</v>
          </cell>
          <cell r="K418">
            <v>1019</v>
          </cell>
          <cell r="L418">
            <v>90130</v>
          </cell>
        </row>
        <row r="419">
          <cell r="A419" t="str">
            <v>잔토처리</v>
          </cell>
          <cell r="B419" t="str">
            <v>토사</v>
          </cell>
          <cell r="C419">
            <v>15.44</v>
          </cell>
          <cell r="D419" t="str">
            <v xml:space="preserve">m3    </v>
          </cell>
          <cell r="E419">
            <v>660</v>
          </cell>
          <cell r="F419">
            <v>10189</v>
          </cell>
          <cell r="G419">
            <v>176</v>
          </cell>
          <cell r="H419">
            <v>2717</v>
          </cell>
          <cell r="I419">
            <v>218</v>
          </cell>
          <cell r="J419">
            <v>3365</v>
          </cell>
          <cell r="K419">
            <v>266</v>
          </cell>
          <cell r="L419">
            <v>4107</v>
          </cell>
        </row>
        <row r="420">
          <cell r="A420" t="str">
            <v>흙쌓기/토사(순성토), 마산용수로</v>
          </cell>
          <cell r="B420" t="str">
            <v>비다짐</v>
          </cell>
          <cell r="C420">
            <v>71.28</v>
          </cell>
          <cell r="D420" t="str">
            <v xml:space="preserve">m3    </v>
          </cell>
          <cell r="E420">
            <v>9270</v>
          </cell>
          <cell r="F420">
            <v>660764</v>
          </cell>
          <cell r="G420">
            <v>3294</v>
          </cell>
          <cell r="H420">
            <v>234796</v>
          </cell>
          <cell r="I420">
            <v>2989</v>
          </cell>
          <cell r="J420">
            <v>213055</v>
          </cell>
          <cell r="K420">
            <v>2987</v>
          </cell>
          <cell r="L420">
            <v>212913</v>
          </cell>
        </row>
        <row r="421">
          <cell r="A421" t="str">
            <v>기초모래(인력)</v>
          </cell>
          <cell r="B421" t="str">
            <v>재료할증 포함</v>
          </cell>
          <cell r="C421">
            <v>8.93</v>
          </cell>
          <cell r="D421" t="str">
            <v xml:space="preserve">㎥    </v>
          </cell>
          <cell r="E421">
            <v>27574</v>
          </cell>
          <cell r="F421">
            <v>246235</v>
          </cell>
          <cell r="G421">
            <v>20185</v>
          </cell>
          <cell r="H421">
            <v>180252</v>
          </cell>
          <cell r="I421">
            <v>4208</v>
          </cell>
          <cell r="J421">
            <v>37577</v>
          </cell>
          <cell r="K421">
            <v>3181</v>
          </cell>
          <cell r="L421">
            <v>28406</v>
          </cell>
        </row>
        <row r="422">
          <cell r="A422" t="str">
            <v>콘크리트 타설/장비사용</v>
          </cell>
          <cell r="B422" t="str">
            <v>철근콘크리트</v>
          </cell>
          <cell r="C422">
            <v>354.45</v>
          </cell>
          <cell r="D422" t="str">
            <v xml:space="preserve">m3    </v>
          </cell>
          <cell r="E422">
            <v>24743</v>
          </cell>
          <cell r="F422">
            <v>8770155</v>
          </cell>
          <cell r="G422">
            <v>1790</v>
          </cell>
          <cell r="H422">
            <v>634465</v>
          </cell>
          <cell r="I422">
            <v>19794</v>
          </cell>
          <cell r="J422">
            <v>7015983</v>
          </cell>
          <cell r="K422">
            <v>3159</v>
          </cell>
          <cell r="L422">
            <v>1119707</v>
          </cell>
        </row>
        <row r="423">
          <cell r="A423" t="str">
            <v>콘크리트 타설/장비사용</v>
          </cell>
          <cell r="B423" t="str">
            <v>소형구조물</v>
          </cell>
          <cell r="C423">
            <v>9.68</v>
          </cell>
          <cell r="D423" t="str">
            <v xml:space="preserve">m3    </v>
          </cell>
          <cell r="E423">
            <v>39942</v>
          </cell>
          <cell r="F423">
            <v>386637</v>
          </cell>
          <cell r="G423">
            <v>3053</v>
          </cell>
          <cell r="H423">
            <v>29553</v>
          </cell>
          <cell r="I423">
            <v>31954</v>
          </cell>
          <cell r="J423">
            <v>309314</v>
          </cell>
          <cell r="K423">
            <v>4935</v>
          </cell>
          <cell r="L423">
            <v>47770</v>
          </cell>
        </row>
        <row r="424">
          <cell r="A424" t="str">
            <v>콘크리트 타설/장비사용</v>
          </cell>
          <cell r="B424" t="str">
            <v>무근콘크리트</v>
          </cell>
          <cell r="C424">
            <v>500.53</v>
          </cell>
          <cell r="D424" t="str">
            <v xml:space="preserve">m3    </v>
          </cell>
          <cell r="E424">
            <v>21914</v>
          </cell>
          <cell r="F424">
            <v>10968613</v>
          </cell>
          <cell r="G424">
            <v>1588</v>
          </cell>
          <cell r="H424">
            <v>794841</v>
          </cell>
          <cell r="I424">
            <v>17531</v>
          </cell>
          <cell r="J424">
            <v>8774791</v>
          </cell>
          <cell r="K424">
            <v>2795</v>
          </cell>
          <cell r="L424">
            <v>1398981</v>
          </cell>
        </row>
        <row r="425">
          <cell r="A425" t="str">
            <v>철근 가공 및 조립(공장가공)</v>
          </cell>
          <cell r="B425" t="str">
            <v>간단</v>
          </cell>
          <cell r="C425">
            <v>22.314</v>
          </cell>
          <cell r="D425" t="str">
            <v xml:space="preserve">ton   </v>
          </cell>
          <cell r="E425">
            <v>498148</v>
          </cell>
          <cell r="F425">
            <v>11115673</v>
          </cell>
          <cell r="G425">
            <v>33626</v>
          </cell>
          <cell r="H425">
            <v>750330</v>
          </cell>
          <cell r="I425">
            <v>405257</v>
          </cell>
          <cell r="J425">
            <v>9042904</v>
          </cell>
          <cell r="K425">
            <v>59265</v>
          </cell>
          <cell r="L425">
            <v>1322439</v>
          </cell>
        </row>
        <row r="426">
          <cell r="A426" t="str">
            <v>유로폼</v>
          </cell>
          <cell r="B426" t="str">
            <v>간단, 7m이하</v>
          </cell>
          <cell r="C426">
            <v>3139.43</v>
          </cell>
          <cell r="D426" t="str">
            <v xml:space="preserve">m2    </v>
          </cell>
          <cell r="E426">
            <v>26732</v>
          </cell>
          <cell r="F426">
            <v>83923241</v>
          </cell>
          <cell r="G426">
            <v>5079</v>
          </cell>
          <cell r="H426">
            <v>15945164</v>
          </cell>
          <cell r="I426">
            <v>21653</v>
          </cell>
          <cell r="J426">
            <v>67978077</v>
          </cell>
          <cell r="K426">
            <v>0</v>
          </cell>
          <cell r="L426">
            <v>0</v>
          </cell>
        </row>
        <row r="427">
          <cell r="A427" t="str">
            <v>합판거푸집</v>
          </cell>
          <cell r="B427" t="str">
            <v>간단, 0~7m, 6회</v>
          </cell>
          <cell r="C427">
            <v>336.58</v>
          </cell>
          <cell r="D427" t="str">
            <v xml:space="preserve">m2    </v>
          </cell>
          <cell r="E427">
            <v>32665</v>
          </cell>
          <cell r="F427">
            <v>10994385</v>
          </cell>
          <cell r="G427">
            <v>9726</v>
          </cell>
          <cell r="H427">
            <v>3273577</v>
          </cell>
          <cell r="I427">
            <v>22695</v>
          </cell>
          <cell r="J427">
            <v>7638683</v>
          </cell>
          <cell r="K427">
            <v>244</v>
          </cell>
          <cell r="L427">
            <v>82125</v>
          </cell>
        </row>
        <row r="428">
          <cell r="A428" t="str">
            <v>자립식지수판</v>
          </cell>
          <cell r="B428" t="str">
            <v>B=200㎜,5㎜, 벽체두께 200㎜, 개거형</v>
          </cell>
          <cell r="C428">
            <v>152.75</v>
          </cell>
          <cell r="D428" t="str">
            <v xml:space="preserve">m     </v>
          </cell>
          <cell r="E428">
            <v>49973</v>
          </cell>
          <cell r="F428">
            <v>7633375</v>
          </cell>
          <cell r="G428">
            <v>47594</v>
          </cell>
          <cell r="H428">
            <v>7269983</v>
          </cell>
          <cell r="I428">
            <v>2379</v>
          </cell>
          <cell r="J428">
            <v>363392</v>
          </cell>
          <cell r="K428">
            <v>0</v>
          </cell>
          <cell r="L428">
            <v>0</v>
          </cell>
        </row>
        <row r="429">
          <cell r="A429" t="str">
            <v>포장절단/콘크리트</v>
          </cell>
          <cell r="B429" t="str">
            <v>-</v>
          </cell>
          <cell r="C429">
            <v>64</v>
          </cell>
          <cell r="D429" t="str">
            <v xml:space="preserve">m     </v>
          </cell>
          <cell r="E429">
            <v>2220</v>
          </cell>
          <cell r="F429">
            <v>142080</v>
          </cell>
          <cell r="G429">
            <v>835</v>
          </cell>
          <cell r="H429">
            <v>53440</v>
          </cell>
          <cell r="I429">
            <v>1310</v>
          </cell>
          <cell r="J429">
            <v>83840</v>
          </cell>
          <cell r="K429">
            <v>75</v>
          </cell>
          <cell r="L429">
            <v>4800</v>
          </cell>
        </row>
        <row r="430">
          <cell r="A430" t="str">
            <v>콘크리트포장/포설</v>
          </cell>
          <cell r="B430" t="str">
            <v>T=20cm</v>
          </cell>
          <cell r="C430">
            <v>2581.7399999999998</v>
          </cell>
          <cell r="D430" t="str">
            <v xml:space="preserve">m2    </v>
          </cell>
          <cell r="E430">
            <v>4779</v>
          </cell>
          <cell r="F430">
            <v>12338134</v>
          </cell>
          <cell r="G430">
            <v>3190</v>
          </cell>
          <cell r="H430">
            <v>8235750</v>
          </cell>
          <cell r="I430">
            <v>1589</v>
          </cell>
          <cell r="J430">
            <v>4102384</v>
          </cell>
          <cell r="K430">
            <v>0</v>
          </cell>
          <cell r="L430">
            <v>0</v>
          </cell>
        </row>
        <row r="431">
          <cell r="A431" t="str">
            <v>흄관 접합 및 부설</v>
          </cell>
          <cell r="B431" t="str">
            <v>기계,D=500㎜,2㎏/㎠</v>
          </cell>
          <cell r="C431">
            <v>0</v>
          </cell>
          <cell r="D431" t="str">
            <v xml:space="preserve">본    </v>
          </cell>
          <cell r="E431">
            <v>195693</v>
          </cell>
          <cell r="F431">
            <v>0</v>
          </cell>
          <cell r="G431">
            <v>113525</v>
          </cell>
          <cell r="H431">
            <v>0</v>
          </cell>
          <cell r="I431">
            <v>67606</v>
          </cell>
          <cell r="J431">
            <v>0</v>
          </cell>
          <cell r="K431">
            <v>14562</v>
          </cell>
          <cell r="L431">
            <v>0</v>
          </cell>
        </row>
        <row r="432">
          <cell r="A432" t="str">
            <v>흄관 접합 및 부설</v>
          </cell>
          <cell r="B432" t="str">
            <v>기계,D=600㎜,2㎏/㎠</v>
          </cell>
          <cell r="C432">
            <v>11</v>
          </cell>
          <cell r="D432" t="str">
            <v xml:space="preserve">본    </v>
          </cell>
          <cell r="E432">
            <v>261312</v>
          </cell>
          <cell r="F432">
            <v>2874432</v>
          </cell>
          <cell r="G432">
            <v>152621</v>
          </cell>
          <cell r="H432">
            <v>1678831</v>
          </cell>
          <cell r="I432">
            <v>88615</v>
          </cell>
          <cell r="J432">
            <v>974765</v>
          </cell>
          <cell r="K432">
            <v>20076</v>
          </cell>
          <cell r="L432">
            <v>220836</v>
          </cell>
        </row>
        <row r="433">
          <cell r="A433" t="str">
            <v>급수관</v>
          </cell>
          <cell r="B433" t="str">
            <v>D150㎜</v>
          </cell>
          <cell r="C433">
            <v>210</v>
          </cell>
          <cell r="D433" t="str">
            <v xml:space="preserve">m     </v>
          </cell>
          <cell r="E433">
            <v>16644</v>
          </cell>
          <cell r="F433">
            <v>3495240</v>
          </cell>
          <cell r="G433">
            <v>15500</v>
          </cell>
          <cell r="H433">
            <v>3255000</v>
          </cell>
          <cell r="I433">
            <v>1144</v>
          </cell>
          <cell r="J433">
            <v>240240</v>
          </cell>
          <cell r="K433">
            <v>0</v>
          </cell>
          <cell r="L433">
            <v>0</v>
          </cell>
        </row>
        <row r="434">
          <cell r="A434" t="str">
            <v>FRP자동문비</v>
          </cell>
          <cell r="B434" t="str">
            <v>원형 D=600</v>
          </cell>
          <cell r="C434">
            <v>2</v>
          </cell>
          <cell r="D434" t="str">
            <v xml:space="preserve">조    </v>
          </cell>
          <cell r="E434">
            <v>56000</v>
          </cell>
          <cell r="F434">
            <v>112000</v>
          </cell>
          <cell r="G434">
            <v>0</v>
          </cell>
          <cell r="H434">
            <v>0</v>
          </cell>
          <cell r="I434">
            <v>0</v>
          </cell>
          <cell r="J434">
            <v>0</v>
          </cell>
          <cell r="K434">
            <v>56000</v>
          </cell>
          <cell r="L434">
            <v>112000</v>
          </cell>
        </row>
        <row r="435">
          <cell r="A435" t="str">
            <v>STS수문문틀 설치</v>
          </cell>
          <cell r="B435" t="str">
            <v>원형 D=600</v>
          </cell>
          <cell r="C435">
            <v>2</v>
          </cell>
          <cell r="D435" t="str">
            <v xml:space="preserve">조    </v>
          </cell>
          <cell r="E435">
            <v>16863</v>
          </cell>
          <cell r="F435">
            <v>33726</v>
          </cell>
          <cell r="G435">
            <v>0</v>
          </cell>
          <cell r="H435">
            <v>0</v>
          </cell>
          <cell r="I435">
            <v>0</v>
          </cell>
          <cell r="J435">
            <v>0</v>
          </cell>
          <cell r="K435">
            <v>16863</v>
          </cell>
          <cell r="L435">
            <v>33726</v>
          </cell>
        </row>
        <row r="436">
          <cell r="A436" t="str">
            <v/>
          </cell>
          <cell r="B436" t="str">
            <v/>
          </cell>
          <cell r="C436">
            <v>0</v>
          </cell>
          <cell r="D436" t="str">
            <v/>
          </cell>
          <cell r="E436">
            <v>0</v>
          </cell>
          <cell r="F436">
            <v>0</v>
          </cell>
          <cell r="G436">
            <v>0</v>
          </cell>
          <cell r="H436">
            <v>0</v>
          </cell>
          <cell r="I436">
            <v>0</v>
          </cell>
          <cell r="J436">
            <v>0</v>
          </cell>
          <cell r="K436">
            <v>0</v>
          </cell>
          <cell r="L436">
            <v>0</v>
          </cell>
        </row>
        <row r="438">
          <cell r="A438" t="str">
            <v>3. 부대공사 공사비명세서</v>
          </cell>
          <cell r="B438" t="str">
            <v/>
          </cell>
          <cell r="C438">
            <v>1</v>
          </cell>
          <cell r="D438" t="str">
            <v xml:space="preserve">식    </v>
          </cell>
          <cell r="E438" t="str">
            <v/>
          </cell>
          <cell r="F438">
            <v>493552081</v>
          </cell>
          <cell r="G438" t="str">
            <v/>
          </cell>
          <cell r="H438">
            <v>24621123</v>
          </cell>
          <cell r="I438" t="str">
            <v/>
          </cell>
          <cell r="J438">
            <v>43241479</v>
          </cell>
          <cell r="K438" t="str">
            <v/>
          </cell>
          <cell r="L438">
            <v>425689479</v>
          </cell>
        </row>
        <row r="439">
          <cell r="A439" t="str">
            <v>3.1. 가설공사 공사비 명세서</v>
          </cell>
          <cell r="B439" t="str">
            <v/>
          </cell>
          <cell r="C439">
            <v>1</v>
          </cell>
          <cell r="D439" t="str">
            <v xml:space="preserve">식    </v>
          </cell>
          <cell r="E439">
            <v>131535504</v>
          </cell>
          <cell r="F439">
            <v>131535504</v>
          </cell>
          <cell r="G439">
            <v>0</v>
          </cell>
          <cell r="H439">
            <v>0</v>
          </cell>
          <cell r="I439">
            <v>0</v>
          </cell>
          <cell r="J439">
            <v>0</v>
          </cell>
          <cell r="K439">
            <v>131535504</v>
          </cell>
          <cell r="L439">
            <v>131535504</v>
          </cell>
        </row>
        <row r="440">
          <cell r="A440" t="str">
            <v>3.2. 중기운반 공사비 명세서</v>
          </cell>
          <cell r="B440" t="str">
            <v/>
          </cell>
          <cell r="C440">
            <v>1</v>
          </cell>
          <cell r="D440" t="str">
            <v xml:space="preserve">식    </v>
          </cell>
          <cell r="E440">
            <v>2985411</v>
          </cell>
          <cell r="F440">
            <v>2985411</v>
          </cell>
          <cell r="G440">
            <v>0</v>
          </cell>
          <cell r="H440">
            <v>0</v>
          </cell>
          <cell r="I440">
            <v>0</v>
          </cell>
          <cell r="J440">
            <v>0</v>
          </cell>
          <cell r="K440">
            <v>2985411</v>
          </cell>
          <cell r="L440">
            <v>2985411</v>
          </cell>
        </row>
        <row r="441">
          <cell r="A441" t="str">
            <v>3.3. 품질관리비</v>
          </cell>
          <cell r="B441" t="str">
            <v/>
          </cell>
          <cell r="C441">
            <v>1</v>
          </cell>
          <cell r="D441" t="str">
            <v xml:space="preserve">식    </v>
          </cell>
          <cell r="E441">
            <v>204009600</v>
          </cell>
          <cell r="F441">
            <v>204009600</v>
          </cell>
          <cell r="G441">
            <v>0</v>
          </cell>
          <cell r="H441">
            <v>0</v>
          </cell>
          <cell r="I441">
            <v>0</v>
          </cell>
          <cell r="J441">
            <v>0</v>
          </cell>
          <cell r="K441">
            <v>204009600</v>
          </cell>
          <cell r="L441">
            <v>204009600</v>
          </cell>
        </row>
        <row r="442">
          <cell r="A442" t="str">
            <v>3.4. 구조물헐기</v>
          </cell>
          <cell r="B442" t="str">
            <v/>
          </cell>
          <cell r="C442">
            <v>1</v>
          </cell>
          <cell r="D442" t="str">
            <v xml:space="preserve">식    </v>
          </cell>
          <cell r="E442">
            <v>142064193</v>
          </cell>
          <cell r="F442">
            <v>142064193</v>
          </cell>
          <cell r="G442">
            <v>23376093</v>
          </cell>
          <cell r="H442">
            <v>23376093</v>
          </cell>
          <cell r="I442">
            <v>43241479</v>
          </cell>
          <cell r="J442">
            <v>43241479</v>
          </cell>
          <cell r="K442">
            <v>75446621</v>
          </cell>
          <cell r="L442">
            <v>75446621</v>
          </cell>
        </row>
        <row r="443">
          <cell r="A443" t="str">
            <v>3.5. 임목폐기물 처리</v>
          </cell>
          <cell r="B443" t="str">
            <v/>
          </cell>
          <cell r="C443">
            <v>1</v>
          </cell>
          <cell r="D443" t="str">
            <v xml:space="preserve">식    </v>
          </cell>
          <cell r="E443">
            <v>0</v>
          </cell>
          <cell r="F443">
            <v>0</v>
          </cell>
          <cell r="G443">
            <v>0</v>
          </cell>
          <cell r="H443">
            <v>0</v>
          </cell>
          <cell r="I443">
            <v>0</v>
          </cell>
          <cell r="J443">
            <v>0</v>
          </cell>
          <cell r="K443">
            <v>0</v>
          </cell>
          <cell r="L443">
            <v>0</v>
          </cell>
        </row>
        <row r="444">
          <cell r="A444" t="str">
            <v>3.6. 폐기물야적지적재운반</v>
          </cell>
          <cell r="B444" t="str">
            <v/>
          </cell>
          <cell r="C444">
            <v>1</v>
          </cell>
          <cell r="D444" t="str">
            <v xml:space="preserve">식    </v>
          </cell>
          <cell r="E444">
            <v>2745357</v>
          </cell>
          <cell r="F444">
            <v>2745357</v>
          </cell>
          <cell r="G444">
            <v>1245030</v>
          </cell>
          <cell r="H444">
            <v>1245030</v>
          </cell>
          <cell r="I444">
            <v>0</v>
          </cell>
          <cell r="J444">
            <v>0</v>
          </cell>
          <cell r="K444">
            <v>1500327</v>
          </cell>
          <cell r="L444">
            <v>1500327</v>
          </cell>
        </row>
        <row r="445">
          <cell r="A445" t="str">
            <v>3.7. 기타</v>
          </cell>
          <cell r="B445" t="str">
            <v/>
          </cell>
          <cell r="C445">
            <v>1</v>
          </cell>
          <cell r="D445" t="str">
            <v xml:space="preserve">식    </v>
          </cell>
          <cell r="E445">
            <v>10212016</v>
          </cell>
          <cell r="F445">
            <v>10212016</v>
          </cell>
          <cell r="G445">
            <v>0</v>
          </cell>
          <cell r="H445">
            <v>0</v>
          </cell>
          <cell r="I445">
            <v>0</v>
          </cell>
          <cell r="J445">
            <v>0</v>
          </cell>
          <cell r="K445">
            <v>10212016</v>
          </cell>
          <cell r="L445">
            <v>10212016</v>
          </cell>
        </row>
        <row r="446">
          <cell r="A446" t="str">
            <v/>
          </cell>
          <cell r="B446" t="str">
            <v/>
          </cell>
          <cell r="C446">
            <v>0</v>
          </cell>
          <cell r="D446" t="str">
            <v/>
          </cell>
          <cell r="E446">
            <v>0</v>
          </cell>
          <cell r="F446">
            <v>0</v>
          </cell>
          <cell r="G446">
            <v>0</v>
          </cell>
          <cell r="H446">
            <v>0</v>
          </cell>
          <cell r="I446">
            <v>0</v>
          </cell>
          <cell r="J446">
            <v>0</v>
          </cell>
          <cell r="K446">
            <v>0</v>
          </cell>
          <cell r="L446">
            <v>0</v>
          </cell>
        </row>
        <row r="448">
          <cell r="A448" t="str">
            <v>3.1. 가설공사 공사비 명세서</v>
          </cell>
          <cell r="B448" t="str">
            <v/>
          </cell>
          <cell r="C448">
            <v>1</v>
          </cell>
          <cell r="D448" t="str">
            <v xml:space="preserve">식    </v>
          </cell>
          <cell r="E448" t="str">
            <v/>
          </cell>
          <cell r="F448">
            <v>131535504</v>
          </cell>
          <cell r="G448" t="str">
            <v/>
          </cell>
          <cell r="H448">
            <v>0</v>
          </cell>
          <cell r="I448" t="str">
            <v/>
          </cell>
          <cell r="J448">
            <v>0</v>
          </cell>
          <cell r="K448" t="str">
            <v/>
          </cell>
          <cell r="L448">
            <v>131535504</v>
          </cell>
        </row>
        <row r="449">
          <cell r="A449" t="str">
            <v>조립식가설사무실</v>
          </cell>
          <cell r="B449" t="str">
            <v>60개월</v>
          </cell>
          <cell r="C449">
            <v>350</v>
          </cell>
          <cell r="D449" t="str">
            <v xml:space="preserve">㎡    </v>
          </cell>
          <cell r="E449">
            <v>153146</v>
          </cell>
          <cell r="F449">
            <v>53601100</v>
          </cell>
          <cell r="G449">
            <v>0</v>
          </cell>
          <cell r="H449">
            <v>0</v>
          </cell>
          <cell r="I449">
            <v>0</v>
          </cell>
          <cell r="J449">
            <v>0</v>
          </cell>
          <cell r="K449">
            <v>153146</v>
          </cell>
          <cell r="L449">
            <v>53601100</v>
          </cell>
        </row>
        <row r="450">
          <cell r="A450" t="str">
            <v>조립식가설창고</v>
          </cell>
          <cell r="B450" t="str">
            <v>60개월</v>
          </cell>
          <cell r="C450">
            <v>100</v>
          </cell>
          <cell r="D450" t="str">
            <v xml:space="preserve">㎡    </v>
          </cell>
          <cell r="E450">
            <v>116259</v>
          </cell>
          <cell r="F450">
            <v>11625900</v>
          </cell>
          <cell r="G450">
            <v>0</v>
          </cell>
          <cell r="H450">
            <v>0</v>
          </cell>
          <cell r="I450">
            <v>0</v>
          </cell>
          <cell r="J450">
            <v>0</v>
          </cell>
          <cell r="K450">
            <v>116259</v>
          </cell>
          <cell r="L450">
            <v>11625900</v>
          </cell>
        </row>
        <row r="451">
          <cell r="A451" t="str">
            <v>현장숙소</v>
          </cell>
          <cell r="B451" t="str">
            <v>60개월</v>
          </cell>
          <cell r="C451">
            <v>180</v>
          </cell>
          <cell r="D451" t="str">
            <v xml:space="preserve">㎡    </v>
          </cell>
          <cell r="E451">
            <v>153146</v>
          </cell>
          <cell r="F451">
            <v>27566280</v>
          </cell>
          <cell r="G451">
            <v>0</v>
          </cell>
          <cell r="H451">
            <v>0</v>
          </cell>
          <cell r="I451">
            <v>0</v>
          </cell>
          <cell r="J451">
            <v>0</v>
          </cell>
          <cell r="K451">
            <v>153146</v>
          </cell>
          <cell r="L451">
            <v>27566280</v>
          </cell>
        </row>
        <row r="452">
          <cell r="A452" t="str">
            <v>시험실</v>
          </cell>
          <cell r="B452" t="str">
            <v>60개월</v>
          </cell>
          <cell r="C452">
            <v>20</v>
          </cell>
          <cell r="D452" t="str">
            <v xml:space="preserve">㎡    </v>
          </cell>
          <cell r="E452">
            <v>153146</v>
          </cell>
          <cell r="F452">
            <v>3062920</v>
          </cell>
          <cell r="G452">
            <v>0</v>
          </cell>
          <cell r="H452">
            <v>0</v>
          </cell>
          <cell r="I452">
            <v>0</v>
          </cell>
          <cell r="J452">
            <v>0</v>
          </cell>
          <cell r="K452">
            <v>153146</v>
          </cell>
          <cell r="L452">
            <v>3062920</v>
          </cell>
        </row>
        <row r="453">
          <cell r="A453" t="str">
            <v>휴게실</v>
          </cell>
          <cell r="B453" t="str">
            <v>60개월</v>
          </cell>
          <cell r="C453">
            <v>5</v>
          </cell>
          <cell r="D453" t="str">
            <v xml:space="preserve">㎡    </v>
          </cell>
          <cell r="E453">
            <v>153146</v>
          </cell>
          <cell r="F453">
            <v>765730</v>
          </cell>
          <cell r="G453">
            <v>0</v>
          </cell>
          <cell r="H453">
            <v>0</v>
          </cell>
          <cell r="I453">
            <v>0</v>
          </cell>
          <cell r="J453">
            <v>0</v>
          </cell>
          <cell r="K453">
            <v>153146</v>
          </cell>
          <cell r="L453">
            <v>765730</v>
          </cell>
        </row>
        <row r="454">
          <cell r="A454" t="str">
            <v>화장실</v>
          </cell>
          <cell r="B454" t="str">
            <v>60개월</v>
          </cell>
          <cell r="C454">
            <v>11</v>
          </cell>
          <cell r="D454" t="str">
            <v xml:space="preserve">㎡    </v>
          </cell>
          <cell r="E454">
            <v>153146</v>
          </cell>
          <cell r="F454">
            <v>1684606</v>
          </cell>
          <cell r="G454">
            <v>0</v>
          </cell>
          <cell r="H454">
            <v>0</v>
          </cell>
          <cell r="I454">
            <v>0</v>
          </cell>
          <cell r="J454">
            <v>0</v>
          </cell>
          <cell r="K454">
            <v>153146</v>
          </cell>
          <cell r="L454">
            <v>1684606</v>
          </cell>
        </row>
        <row r="455">
          <cell r="A455" t="str">
            <v>탈의실, 샤워실</v>
          </cell>
          <cell r="B455" t="str">
            <v>60개월</v>
          </cell>
          <cell r="C455">
            <v>40</v>
          </cell>
          <cell r="D455" t="str">
            <v xml:space="preserve">㎡    </v>
          </cell>
          <cell r="E455">
            <v>153146</v>
          </cell>
          <cell r="F455">
            <v>6125840</v>
          </cell>
          <cell r="G455">
            <v>0</v>
          </cell>
          <cell r="H455">
            <v>0</v>
          </cell>
          <cell r="I455">
            <v>0</v>
          </cell>
          <cell r="J455">
            <v>0</v>
          </cell>
          <cell r="K455">
            <v>153146</v>
          </cell>
          <cell r="L455">
            <v>6125840</v>
          </cell>
        </row>
        <row r="456">
          <cell r="A456" t="str">
            <v>가설사무실 화장실(위생기구설치)</v>
          </cell>
          <cell r="B456" t="str">
            <v>대변기 2EA, 소변기2EA, 세면기 1EA</v>
          </cell>
          <cell r="C456">
            <v>1</v>
          </cell>
          <cell r="D456" t="str">
            <v xml:space="preserve">식    </v>
          </cell>
          <cell r="E456">
            <v>1558444</v>
          </cell>
          <cell r="F456">
            <v>1558444</v>
          </cell>
          <cell r="G456">
            <v>0</v>
          </cell>
          <cell r="H456">
            <v>0</v>
          </cell>
          <cell r="I456">
            <v>0</v>
          </cell>
          <cell r="J456">
            <v>0</v>
          </cell>
          <cell r="K456">
            <v>1558444</v>
          </cell>
          <cell r="L456">
            <v>1558444</v>
          </cell>
        </row>
        <row r="457">
          <cell r="A457" t="str">
            <v>현장사무소 부지임대료</v>
          </cell>
          <cell r="B457" t="str">
            <v>60개월</v>
          </cell>
          <cell r="C457">
            <v>3505</v>
          </cell>
          <cell r="D457" t="str">
            <v xml:space="preserve">㎡    </v>
          </cell>
          <cell r="E457">
            <v>3150</v>
          </cell>
          <cell r="F457">
            <v>11040750</v>
          </cell>
          <cell r="G457">
            <v>0</v>
          </cell>
          <cell r="H457">
            <v>0</v>
          </cell>
          <cell r="I457">
            <v>0</v>
          </cell>
          <cell r="J457">
            <v>0</v>
          </cell>
          <cell r="K457">
            <v>3150</v>
          </cell>
          <cell r="L457">
            <v>11040750</v>
          </cell>
        </row>
        <row r="458">
          <cell r="A458" t="str">
            <v>공사현황판</v>
          </cell>
          <cell r="B458" t="str">
            <v>3.0*2.4</v>
          </cell>
          <cell r="C458">
            <v>2</v>
          </cell>
          <cell r="D458" t="str">
            <v xml:space="preserve">식    </v>
          </cell>
          <cell r="E458">
            <v>1192973</v>
          </cell>
          <cell r="F458">
            <v>2385946</v>
          </cell>
          <cell r="G458">
            <v>0</v>
          </cell>
          <cell r="H458">
            <v>0</v>
          </cell>
          <cell r="I458">
            <v>0</v>
          </cell>
          <cell r="J458">
            <v>0</v>
          </cell>
          <cell r="K458">
            <v>1192973</v>
          </cell>
          <cell r="L458">
            <v>2385946</v>
          </cell>
        </row>
        <row r="459">
          <cell r="A459" t="str">
            <v>위험경고표지판</v>
          </cell>
          <cell r="B459" t="str">
            <v>H0.9*W1.2</v>
          </cell>
          <cell r="C459">
            <v>2</v>
          </cell>
          <cell r="D459" t="str">
            <v xml:space="preserve">개    </v>
          </cell>
          <cell r="E459">
            <v>302232</v>
          </cell>
          <cell r="F459">
            <v>604464</v>
          </cell>
          <cell r="G459">
            <v>0</v>
          </cell>
          <cell r="H459">
            <v>0</v>
          </cell>
          <cell r="I459">
            <v>0</v>
          </cell>
          <cell r="J459">
            <v>0</v>
          </cell>
          <cell r="K459">
            <v>302232</v>
          </cell>
          <cell r="L459">
            <v>604464</v>
          </cell>
        </row>
        <row r="460">
          <cell r="A460" t="str">
            <v>축중계사용료(3개월)</v>
          </cell>
          <cell r="B460" t="str">
            <v/>
          </cell>
          <cell r="C460">
            <v>1</v>
          </cell>
          <cell r="D460" t="str">
            <v xml:space="preserve">대    </v>
          </cell>
          <cell r="E460">
            <v>300000</v>
          </cell>
          <cell r="F460">
            <v>300000</v>
          </cell>
          <cell r="G460">
            <v>0</v>
          </cell>
          <cell r="H460">
            <v>0</v>
          </cell>
          <cell r="I460">
            <v>0</v>
          </cell>
          <cell r="J460">
            <v>0</v>
          </cell>
          <cell r="K460">
            <v>300000</v>
          </cell>
          <cell r="L460">
            <v>300000</v>
          </cell>
        </row>
        <row r="461">
          <cell r="A461" t="str">
            <v>축중계설치해체</v>
          </cell>
          <cell r="B461" t="str">
            <v>[이동식]</v>
          </cell>
          <cell r="C461">
            <v>1</v>
          </cell>
          <cell r="D461" t="str">
            <v xml:space="preserve">회    </v>
          </cell>
          <cell r="E461">
            <v>5219</v>
          </cell>
          <cell r="F461">
            <v>5219</v>
          </cell>
          <cell r="G461">
            <v>0</v>
          </cell>
          <cell r="H461">
            <v>0</v>
          </cell>
          <cell r="I461">
            <v>0</v>
          </cell>
          <cell r="J461">
            <v>0</v>
          </cell>
          <cell r="K461">
            <v>5219</v>
          </cell>
          <cell r="L461">
            <v>5219</v>
          </cell>
        </row>
        <row r="462">
          <cell r="A462" t="str">
            <v>세륜세차시설</v>
          </cell>
          <cell r="B462" t="str">
            <v>(자동세륜기)</v>
          </cell>
          <cell r="C462">
            <v>1</v>
          </cell>
          <cell r="D462" t="str">
            <v xml:space="preserve">개소  </v>
          </cell>
          <cell r="E462">
            <v>11208305</v>
          </cell>
          <cell r="F462">
            <v>11208305</v>
          </cell>
          <cell r="G462">
            <v>0</v>
          </cell>
          <cell r="H462">
            <v>0</v>
          </cell>
          <cell r="I462">
            <v>0</v>
          </cell>
          <cell r="J462">
            <v>0</v>
          </cell>
          <cell r="K462">
            <v>11208305</v>
          </cell>
          <cell r="L462">
            <v>11208305</v>
          </cell>
        </row>
        <row r="463">
          <cell r="A463" t="str">
            <v/>
          </cell>
          <cell r="B463" t="str">
            <v/>
          </cell>
          <cell r="C463">
            <v>0</v>
          </cell>
          <cell r="D463" t="str">
            <v/>
          </cell>
          <cell r="E463">
            <v>0</v>
          </cell>
          <cell r="F463">
            <v>0</v>
          </cell>
          <cell r="G463">
            <v>0</v>
          </cell>
          <cell r="H463">
            <v>0</v>
          </cell>
          <cell r="I463">
            <v>0</v>
          </cell>
          <cell r="J463">
            <v>0</v>
          </cell>
          <cell r="K463">
            <v>0</v>
          </cell>
          <cell r="L463">
            <v>0</v>
          </cell>
        </row>
        <row r="465">
          <cell r="A465" t="str">
            <v>3.2. 중기운반 공사비 명세서</v>
          </cell>
          <cell r="B465" t="str">
            <v/>
          </cell>
          <cell r="C465">
            <v>1</v>
          </cell>
          <cell r="D465" t="str">
            <v xml:space="preserve">식    </v>
          </cell>
          <cell r="E465" t="str">
            <v/>
          </cell>
          <cell r="F465">
            <v>2985411</v>
          </cell>
          <cell r="G465" t="str">
            <v/>
          </cell>
          <cell r="H465">
            <v>0</v>
          </cell>
          <cell r="I465" t="str">
            <v/>
          </cell>
          <cell r="J465">
            <v>0</v>
          </cell>
          <cell r="K465" t="str">
            <v/>
          </cell>
          <cell r="L465">
            <v>2985411</v>
          </cell>
        </row>
        <row r="466">
          <cell r="A466" t="str">
            <v>중기운반(트럭트레일러)</v>
          </cell>
          <cell r="B466" t="str">
            <v>20ton</v>
          </cell>
          <cell r="C466">
            <v>9</v>
          </cell>
          <cell r="D466" t="str">
            <v xml:space="preserve">대    </v>
          </cell>
          <cell r="E466">
            <v>255650</v>
          </cell>
          <cell r="F466">
            <v>2300850</v>
          </cell>
          <cell r="G466">
            <v>0</v>
          </cell>
          <cell r="H466">
            <v>0</v>
          </cell>
          <cell r="I466">
            <v>0</v>
          </cell>
          <cell r="J466">
            <v>0</v>
          </cell>
          <cell r="K466">
            <v>255650</v>
          </cell>
          <cell r="L466">
            <v>2300850</v>
          </cell>
        </row>
        <row r="467">
          <cell r="A467" t="str">
            <v>중기운반(덤프)</v>
          </cell>
          <cell r="B467" t="str">
            <v>10.5ton</v>
          </cell>
          <cell r="C467">
            <v>5</v>
          </cell>
          <cell r="D467" t="str">
            <v xml:space="preserve">대    </v>
          </cell>
          <cell r="E467">
            <v>96493</v>
          </cell>
          <cell r="F467">
            <v>482465</v>
          </cell>
          <cell r="G467">
            <v>0</v>
          </cell>
          <cell r="H467">
            <v>0</v>
          </cell>
          <cell r="I467">
            <v>0</v>
          </cell>
          <cell r="J467">
            <v>0</v>
          </cell>
          <cell r="K467">
            <v>96493</v>
          </cell>
          <cell r="L467">
            <v>482465</v>
          </cell>
        </row>
        <row r="468">
          <cell r="A468" t="str">
            <v>중기운반(덤프)</v>
          </cell>
          <cell r="B468" t="str">
            <v>15ton</v>
          </cell>
          <cell r="C468">
            <v>1</v>
          </cell>
          <cell r="D468" t="str">
            <v xml:space="preserve">대    </v>
          </cell>
          <cell r="E468">
            <v>126841</v>
          </cell>
          <cell r="F468">
            <v>126841</v>
          </cell>
          <cell r="G468">
            <v>0</v>
          </cell>
          <cell r="H468">
            <v>0</v>
          </cell>
          <cell r="I468">
            <v>0</v>
          </cell>
          <cell r="J468">
            <v>0</v>
          </cell>
          <cell r="K468">
            <v>126841</v>
          </cell>
          <cell r="L468">
            <v>126841</v>
          </cell>
        </row>
        <row r="469">
          <cell r="A469" t="str">
            <v>중기운반(덤프)</v>
          </cell>
          <cell r="B469" t="str">
            <v>2.5ton</v>
          </cell>
          <cell r="C469">
            <v>0</v>
          </cell>
          <cell r="D469" t="str">
            <v xml:space="preserve">대    </v>
          </cell>
          <cell r="E469">
            <v>5546</v>
          </cell>
          <cell r="F469">
            <v>0</v>
          </cell>
          <cell r="G469">
            <v>0</v>
          </cell>
          <cell r="H469">
            <v>0</v>
          </cell>
          <cell r="I469">
            <v>0</v>
          </cell>
          <cell r="J469">
            <v>0</v>
          </cell>
          <cell r="K469">
            <v>5546</v>
          </cell>
          <cell r="L469">
            <v>0</v>
          </cell>
        </row>
        <row r="470">
          <cell r="A470" t="str">
            <v>중기운반(크레인, 타이어)</v>
          </cell>
          <cell r="B470" t="str">
            <v>10ton</v>
          </cell>
          <cell r="C470">
            <v>1</v>
          </cell>
          <cell r="D470" t="str">
            <v xml:space="preserve">대    </v>
          </cell>
          <cell r="E470">
            <v>24562</v>
          </cell>
          <cell r="F470">
            <v>24562</v>
          </cell>
          <cell r="G470">
            <v>0</v>
          </cell>
          <cell r="H470">
            <v>0</v>
          </cell>
          <cell r="I470">
            <v>0</v>
          </cell>
          <cell r="J470">
            <v>0</v>
          </cell>
          <cell r="K470">
            <v>24562</v>
          </cell>
          <cell r="L470">
            <v>24562</v>
          </cell>
        </row>
        <row r="471">
          <cell r="A471" t="str">
            <v>중기운반(크레인, 타이어)</v>
          </cell>
          <cell r="B471" t="str">
            <v>15ton</v>
          </cell>
          <cell r="C471">
            <v>0</v>
          </cell>
          <cell r="D471" t="str">
            <v xml:space="preserve">대    </v>
          </cell>
          <cell r="E471">
            <v>32730</v>
          </cell>
          <cell r="F471">
            <v>0</v>
          </cell>
          <cell r="G471">
            <v>0</v>
          </cell>
          <cell r="H471">
            <v>0</v>
          </cell>
          <cell r="I471">
            <v>0</v>
          </cell>
          <cell r="J471">
            <v>0</v>
          </cell>
          <cell r="K471">
            <v>32730</v>
          </cell>
          <cell r="L471">
            <v>0</v>
          </cell>
        </row>
        <row r="472">
          <cell r="A472" t="str">
            <v>중기운반(크레인, 타이어)</v>
          </cell>
          <cell r="B472" t="str">
            <v>20ton</v>
          </cell>
          <cell r="C472">
            <v>1</v>
          </cell>
          <cell r="D472" t="str">
            <v xml:space="preserve">대    </v>
          </cell>
          <cell r="E472">
            <v>41262</v>
          </cell>
          <cell r="F472">
            <v>41262</v>
          </cell>
          <cell r="G472">
            <v>0</v>
          </cell>
          <cell r="H472">
            <v>0</v>
          </cell>
          <cell r="I472">
            <v>0</v>
          </cell>
          <cell r="J472">
            <v>0</v>
          </cell>
          <cell r="K472">
            <v>41262</v>
          </cell>
          <cell r="L472">
            <v>41262</v>
          </cell>
        </row>
        <row r="473">
          <cell r="A473" t="str">
            <v>중기운반(크레인, 타이어)</v>
          </cell>
          <cell r="B473" t="str">
            <v>25ton</v>
          </cell>
          <cell r="C473">
            <v>0</v>
          </cell>
          <cell r="D473" t="str">
            <v xml:space="preserve">대    </v>
          </cell>
          <cell r="E473">
            <v>45598</v>
          </cell>
          <cell r="F473">
            <v>0</v>
          </cell>
          <cell r="G473">
            <v>0</v>
          </cell>
          <cell r="H473">
            <v>0</v>
          </cell>
          <cell r="I473">
            <v>0</v>
          </cell>
          <cell r="J473">
            <v>0</v>
          </cell>
          <cell r="K473">
            <v>45598</v>
          </cell>
          <cell r="L473">
            <v>0</v>
          </cell>
        </row>
        <row r="474">
          <cell r="A474" t="str">
            <v>중기운반(트럭탑제형 크레인)</v>
          </cell>
          <cell r="B474" t="str">
            <v>3ton</v>
          </cell>
          <cell r="C474">
            <v>1</v>
          </cell>
          <cell r="D474" t="str">
            <v xml:space="preserve">대    </v>
          </cell>
          <cell r="E474">
            <v>9431</v>
          </cell>
          <cell r="F474">
            <v>9431</v>
          </cell>
          <cell r="G474">
            <v>0</v>
          </cell>
          <cell r="H474">
            <v>0</v>
          </cell>
          <cell r="I474">
            <v>0</v>
          </cell>
          <cell r="J474">
            <v>0</v>
          </cell>
          <cell r="K474">
            <v>9431</v>
          </cell>
          <cell r="L474">
            <v>9431</v>
          </cell>
        </row>
        <row r="475">
          <cell r="A475" t="str">
            <v>중기운반(물탱크 살수차)</v>
          </cell>
          <cell r="B475" t="str">
            <v>5500L</v>
          </cell>
          <cell r="C475">
            <v>0</v>
          </cell>
          <cell r="D475" t="str">
            <v xml:space="preserve">대    </v>
          </cell>
          <cell r="E475">
            <v>12318</v>
          </cell>
          <cell r="F475">
            <v>0</v>
          </cell>
          <cell r="G475">
            <v>0</v>
          </cell>
          <cell r="H475">
            <v>0</v>
          </cell>
          <cell r="I475">
            <v>0</v>
          </cell>
          <cell r="J475">
            <v>0</v>
          </cell>
          <cell r="K475">
            <v>12318</v>
          </cell>
          <cell r="L475">
            <v>0</v>
          </cell>
        </row>
        <row r="476">
          <cell r="A476" t="str">
            <v/>
          </cell>
          <cell r="B476" t="str">
            <v/>
          </cell>
          <cell r="C476">
            <v>0</v>
          </cell>
          <cell r="D476" t="str">
            <v/>
          </cell>
          <cell r="E476">
            <v>0</v>
          </cell>
          <cell r="F476">
            <v>0</v>
          </cell>
          <cell r="G476">
            <v>0</v>
          </cell>
          <cell r="H476">
            <v>0</v>
          </cell>
          <cell r="I476">
            <v>0</v>
          </cell>
          <cell r="J476">
            <v>0</v>
          </cell>
          <cell r="K476">
            <v>0</v>
          </cell>
          <cell r="L476">
            <v>0</v>
          </cell>
        </row>
        <row r="478">
          <cell r="A478" t="str">
            <v>3.3. 품질관리비</v>
          </cell>
          <cell r="B478" t="str">
            <v/>
          </cell>
          <cell r="C478">
            <v>1</v>
          </cell>
          <cell r="D478" t="str">
            <v xml:space="preserve">식    </v>
          </cell>
          <cell r="E478" t="str">
            <v/>
          </cell>
          <cell r="F478">
            <v>204009600</v>
          </cell>
          <cell r="G478" t="str">
            <v/>
          </cell>
          <cell r="H478">
            <v>0</v>
          </cell>
          <cell r="I478" t="str">
            <v/>
          </cell>
          <cell r="J478">
            <v>0</v>
          </cell>
          <cell r="K478" t="str">
            <v/>
          </cell>
          <cell r="L478">
            <v>204009600</v>
          </cell>
        </row>
        <row r="479">
          <cell r="A479" t="str">
            <v xml:space="preserve">    1) 품질시험비</v>
          </cell>
          <cell r="B479" t="str">
            <v/>
          </cell>
          <cell r="C479">
            <v>1</v>
          </cell>
          <cell r="D479" t="str">
            <v xml:space="preserve">식    </v>
          </cell>
          <cell r="E479">
            <v>45676600</v>
          </cell>
          <cell r="F479">
            <v>45676600</v>
          </cell>
          <cell r="G479">
            <v>0</v>
          </cell>
          <cell r="H479">
            <v>0</v>
          </cell>
          <cell r="I479">
            <v>0</v>
          </cell>
          <cell r="J479">
            <v>0</v>
          </cell>
          <cell r="K479">
            <v>45676600</v>
          </cell>
          <cell r="L479">
            <v>45676600</v>
          </cell>
        </row>
        <row r="480">
          <cell r="A480" t="str">
            <v xml:space="preserve">    2) 품질관리활동비</v>
          </cell>
          <cell r="B480" t="str">
            <v/>
          </cell>
          <cell r="C480">
            <v>1</v>
          </cell>
          <cell r="D480" t="str">
            <v xml:space="preserve">식    </v>
          </cell>
          <cell r="E480">
            <v>158333000</v>
          </cell>
          <cell r="F480">
            <v>158333000</v>
          </cell>
          <cell r="G480">
            <v>0</v>
          </cell>
          <cell r="H480">
            <v>0</v>
          </cell>
          <cell r="I480">
            <v>0</v>
          </cell>
          <cell r="J480">
            <v>0</v>
          </cell>
          <cell r="K480">
            <v>158333000</v>
          </cell>
          <cell r="L480">
            <v>158333000</v>
          </cell>
        </row>
        <row r="481">
          <cell r="A481" t="str">
            <v/>
          </cell>
          <cell r="B481" t="str">
            <v/>
          </cell>
          <cell r="C481">
            <v>0</v>
          </cell>
          <cell r="D481" t="str">
            <v/>
          </cell>
          <cell r="E481">
            <v>0</v>
          </cell>
          <cell r="F481">
            <v>0</v>
          </cell>
          <cell r="G481">
            <v>0</v>
          </cell>
          <cell r="H481">
            <v>0</v>
          </cell>
          <cell r="I481">
            <v>0</v>
          </cell>
          <cell r="J481">
            <v>0</v>
          </cell>
          <cell r="K481">
            <v>0</v>
          </cell>
          <cell r="L481">
            <v>0</v>
          </cell>
        </row>
        <row r="483">
          <cell r="A483" t="str">
            <v xml:space="preserve">    1) 품질시험비</v>
          </cell>
          <cell r="B483" t="str">
            <v/>
          </cell>
          <cell r="C483">
            <v>1</v>
          </cell>
          <cell r="D483" t="str">
            <v xml:space="preserve">식    </v>
          </cell>
          <cell r="E483" t="str">
            <v/>
          </cell>
          <cell r="F483">
            <v>45676600</v>
          </cell>
          <cell r="G483" t="str">
            <v/>
          </cell>
          <cell r="H483">
            <v>0</v>
          </cell>
          <cell r="I483" t="str">
            <v/>
          </cell>
          <cell r="J483">
            <v>0</v>
          </cell>
          <cell r="K483" t="str">
            <v/>
          </cell>
          <cell r="L483">
            <v>45676600</v>
          </cell>
        </row>
        <row r="484">
          <cell r="A484" t="str">
            <v xml:space="preserve"> 가) 관리시험</v>
          </cell>
          <cell r="B484" t="str">
            <v/>
          </cell>
          <cell r="C484">
            <v>0</v>
          </cell>
          <cell r="D484" t="str">
            <v/>
          </cell>
          <cell r="E484">
            <v>0</v>
          </cell>
          <cell r="F484">
            <v>38260000</v>
          </cell>
          <cell r="G484">
            <v>0</v>
          </cell>
          <cell r="H484">
            <v>0</v>
          </cell>
          <cell r="I484">
            <v>0</v>
          </cell>
          <cell r="J484">
            <v>0</v>
          </cell>
          <cell r="K484">
            <v>0</v>
          </cell>
          <cell r="L484">
            <v>38260000</v>
          </cell>
        </row>
        <row r="485">
          <cell r="A485" t="str">
            <v xml:space="preserve">  다  짐</v>
          </cell>
          <cell r="B485" t="str">
            <v>성토용흙</v>
          </cell>
          <cell r="C485">
            <v>8</v>
          </cell>
          <cell r="D485" t="str">
            <v xml:space="preserve">회    </v>
          </cell>
          <cell r="E485">
            <v>176000</v>
          </cell>
          <cell r="F485">
            <v>1408000</v>
          </cell>
          <cell r="G485">
            <v>0</v>
          </cell>
          <cell r="H485">
            <v>0</v>
          </cell>
          <cell r="I485">
            <v>0</v>
          </cell>
          <cell r="J485">
            <v>0</v>
          </cell>
          <cell r="K485">
            <v>176000</v>
          </cell>
          <cell r="L485">
            <v>1408000</v>
          </cell>
        </row>
        <row r="486">
          <cell r="A486" t="str">
            <v xml:space="preserve">  현장밀도</v>
          </cell>
          <cell r="B486" t="str">
            <v>성토용흙</v>
          </cell>
          <cell r="C486">
            <v>8</v>
          </cell>
          <cell r="D486" t="str">
            <v xml:space="preserve">회    </v>
          </cell>
          <cell r="E486">
            <v>45700</v>
          </cell>
          <cell r="F486">
            <v>365600</v>
          </cell>
          <cell r="G486">
            <v>0</v>
          </cell>
          <cell r="H486">
            <v>0</v>
          </cell>
          <cell r="I486">
            <v>0</v>
          </cell>
          <cell r="J486">
            <v>0</v>
          </cell>
          <cell r="K486">
            <v>45700</v>
          </cell>
          <cell r="L486">
            <v>365600</v>
          </cell>
        </row>
        <row r="487">
          <cell r="A487" t="str">
            <v xml:space="preserve">  함수량</v>
          </cell>
          <cell r="B487" t="str">
            <v>성토용흙</v>
          </cell>
          <cell r="C487">
            <v>8</v>
          </cell>
          <cell r="D487" t="str">
            <v xml:space="preserve">회    </v>
          </cell>
          <cell r="E487">
            <v>6400</v>
          </cell>
          <cell r="F487">
            <v>51200</v>
          </cell>
          <cell r="G487">
            <v>0</v>
          </cell>
          <cell r="H487">
            <v>0</v>
          </cell>
          <cell r="I487">
            <v>0</v>
          </cell>
          <cell r="J487">
            <v>0</v>
          </cell>
          <cell r="K487">
            <v>6400</v>
          </cell>
          <cell r="L487">
            <v>51200</v>
          </cell>
        </row>
        <row r="488">
          <cell r="A488" t="str">
            <v xml:space="preserve">  현장밀도</v>
          </cell>
          <cell r="B488" t="str">
            <v>되메우기및뒷채움</v>
          </cell>
          <cell r="C488">
            <v>12</v>
          </cell>
          <cell r="D488" t="str">
            <v xml:space="preserve">회    </v>
          </cell>
          <cell r="E488">
            <v>78100</v>
          </cell>
          <cell r="F488">
            <v>937200</v>
          </cell>
          <cell r="G488">
            <v>0</v>
          </cell>
          <cell r="H488">
            <v>0</v>
          </cell>
          <cell r="I488">
            <v>0</v>
          </cell>
          <cell r="J488">
            <v>0</v>
          </cell>
          <cell r="K488">
            <v>78100</v>
          </cell>
          <cell r="L488">
            <v>937200</v>
          </cell>
        </row>
        <row r="489">
          <cell r="A489" t="str">
            <v xml:space="preserve">  함수비</v>
          </cell>
          <cell r="B489" t="str">
            <v>되메우기및뒷채움</v>
          </cell>
          <cell r="C489">
            <v>12</v>
          </cell>
          <cell r="D489" t="str">
            <v xml:space="preserve">회    </v>
          </cell>
          <cell r="E489">
            <v>6400</v>
          </cell>
          <cell r="F489">
            <v>76800</v>
          </cell>
          <cell r="G489">
            <v>0</v>
          </cell>
          <cell r="H489">
            <v>0</v>
          </cell>
          <cell r="I489">
            <v>0</v>
          </cell>
          <cell r="J489">
            <v>0</v>
          </cell>
          <cell r="K489">
            <v>6400</v>
          </cell>
          <cell r="L489">
            <v>76800</v>
          </cell>
        </row>
        <row r="490">
          <cell r="A490" t="str">
            <v xml:space="preserve">  다  짐</v>
          </cell>
          <cell r="B490" t="str">
            <v>되메우기및뒷채움</v>
          </cell>
          <cell r="C490">
            <v>12</v>
          </cell>
          <cell r="D490" t="str">
            <v xml:space="preserve">회    </v>
          </cell>
          <cell r="E490">
            <v>166400</v>
          </cell>
          <cell r="F490">
            <v>1996800</v>
          </cell>
          <cell r="G490">
            <v>0</v>
          </cell>
          <cell r="H490">
            <v>0</v>
          </cell>
          <cell r="I490">
            <v>0</v>
          </cell>
          <cell r="J490">
            <v>0</v>
          </cell>
          <cell r="K490">
            <v>166400</v>
          </cell>
          <cell r="L490">
            <v>1996800</v>
          </cell>
        </row>
        <row r="491">
          <cell r="A491" t="str">
            <v xml:space="preserve">  다짐</v>
          </cell>
          <cell r="B491" t="str">
            <v>보조기층</v>
          </cell>
          <cell r="C491">
            <v>14</v>
          </cell>
          <cell r="D491" t="str">
            <v xml:space="preserve">회    </v>
          </cell>
          <cell r="E491">
            <v>157000</v>
          </cell>
          <cell r="F491">
            <v>2198000</v>
          </cell>
          <cell r="G491">
            <v>0</v>
          </cell>
          <cell r="H491">
            <v>0</v>
          </cell>
          <cell r="I491">
            <v>0</v>
          </cell>
          <cell r="J491">
            <v>0</v>
          </cell>
          <cell r="K491">
            <v>157000</v>
          </cell>
          <cell r="L491">
            <v>2198000</v>
          </cell>
        </row>
        <row r="492">
          <cell r="A492" t="str">
            <v xml:space="preserve">  함수비</v>
          </cell>
          <cell r="B492" t="str">
            <v>보조기층</v>
          </cell>
          <cell r="C492">
            <v>14</v>
          </cell>
          <cell r="D492" t="str">
            <v xml:space="preserve">회    </v>
          </cell>
          <cell r="E492">
            <v>6300</v>
          </cell>
          <cell r="F492">
            <v>88200</v>
          </cell>
          <cell r="G492">
            <v>0</v>
          </cell>
          <cell r="H492">
            <v>0</v>
          </cell>
          <cell r="I492">
            <v>0</v>
          </cell>
          <cell r="J492">
            <v>0</v>
          </cell>
          <cell r="K492">
            <v>6300</v>
          </cell>
          <cell r="L492">
            <v>88200</v>
          </cell>
        </row>
        <row r="493">
          <cell r="A493" t="str">
            <v xml:space="preserve">  현장밀도</v>
          </cell>
          <cell r="B493" t="str">
            <v>보조기층</v>
          </cell>
          <cell r="C493">
            <v>14</v>
          </cell>
          <cell r="D493" t="str">
            <v xml:space="preserve">회    </v>
          </cell>
          <cell r="E493">
            <v>68700</v>
          </cell>
          <cell r="F493">
            <v>961800</v>
          </cell>
          <cell r="G493">
            <v>0</v>
          </cell>
          <cell r="H493">
            <v>0</v>
          </cell>
          <cell r="I493">
            <v>0</v>
          </cell>
          <cell r="J493">
            <v>0</v>
          </cell>
          <cell r="K493">
            <v>68700</v>
          </cell>
          <cell r="L493">
            <v>961800</v>
          </cell>
        </row>
        <row r="494">
          <cell r="A494" t="str">
            <v xml:space="preserve">  프루프롤링</v>
          </cell>
          <cell r="B494" t="str">
            <v>보조기층</v>
          </cell>
          <cell r="C494">
            <v>3</v>
          </cell>
          <cell r="D494" t="str">
            <v xml:space="preserve">회    </v>
          </cell>
          <cell r="E494">
            <v>132400</v>
          </cell>
          <cell r="F494">
            <v>397200</v>
          </cell>
          <cell r="G494">
            <v>0</v>
          </cell>
          <cell r="H494">
            <v>0</v>
          </cell>
          <cell r="I494">
            <v>0</v>
          </cell>
          <cell r="J494">
            <v>0</v>
          </cell>
          <cell r="K494">
            <v>132400</v>
          </cell>
          <cell r="L494">
            <v>397200</v>
          </cell>
        </row>
        <row r="495">
          <cell r="A495" t="str">
            <v xml:space="preserve">  평판재하</v>
          </cell>
          <cell r="B495" t="str">
            <v>보조기층</v>
          </cell>
          <cell r="C495">
            <v>1</v>
          </cell>
          <cell r="D495" t="str">
            <v xml:space="preserve">회    </v>
          </cell>
          <cell r="E495">
            <v>176600</v>
          </cell>
          <cell r="F495">
            <v>176600</v>
          </cell>
          <cell r="G495">
            <v>0</v>
          </cell>
          <cell r="H495">
            <v>0</v>
          </cell>
          <cell r="I495">
            <v>0</v>
          </cell>
          <cell r="J495">
            <v>0</v>
          </cell>
          <cell r="K495">
            <v>176600</v>
          </cell>
          <cell r="L495">
            <v>176600</v>
          </cell>
        </row>
        <row r="496">
          <cell r="A496" t="str">
            <v xml:space="preserve">  슬럼프</v>
          </cell>
          <cell r="B496" t="str">
            <v>굳지않은콘크리</v>
          </cell>
          <cell r="C496">
            <v>379</v>
          </cell>
          <cell r="D496" t="str">
            <v xml:space="preserve">회    </v>
          </cell>
          <cell r="E496">
            <v>1900</v>
          </cell>
          <cell r="F496">
            <v>720100</v>
          </cell>
          <cell r="G496">
            <v>0</v>
          </cell>
          <cell r="H496">
            <v>0</v>
          </cell>
          <cell r="I496">
            <v>0</v>
          </cell>
          <cell r="J496">
            <v>0</v>
          </cell>
          <cell r="K496">
            <v>1900</v>
          </cell>
          <cell r="L496">
            <v>720100</v>
          </cell>
        </row>
        <row r="497">
          <cell r="A497" t="str">
            <v xml:space="preserve">  공기량</v>
          </cell>
          <cell r="B497" t="str">
            <v>굳지않은콘크리</v>
          </cell>
          <cell r="C497">
            <v>379</v>
          </cell>
          <cell r="D497" t="str">
            <v xml:space="preserve">회    </v>
          </cell>
          <cell r="E497">
            <v>10200</v>
          </cell>
          <cell r="F497">
            <v>3865800</v>
          </cell>
          <cell r="G497">
            <v>0</v>
          </cell>
          <cell r="H497">
            <v>0</v>
          </cell>
          <cell r="I497">
            <v>0</v>
          </cell>
          <cell r="J497">
            <v>0</v>
          </cell>
          <cell r="K497">
            <v>10200</v>
          </cell>
          <cell r="L497">
            <v>3865800</v>
          </cell>
        </row>
        <row r="498">
          <cell r="A498" t="str">
            <v xml:space="preserve">  염화물함유량</v>
          </cell>
          <cell r="B498" t="str">
            <v>굳지않은콘크리</v>
          </cell>
          <cell r="C498">
            <v>379</v>
          </cell>
          <cell r="D498" t="str">
            <v xml:space="preserve">회    </v>
          </cell>
          <cell r="E498">
            <v>8100</v>
          </cell>
          <cell r="F498">
            <v>3069900</v>
          </cell>
          <cell r="G498">
            <v>0</v>
          </cell>
          <cell r="H498">
            <v>0</v>
          </cell>
          <cell r="I498">
            <v>0</v>
          </cell>
          <cell r="J498">
            <v>0</v>
          </cell>
          <cell r="K498">
            <v>8100</v>
          </cell>
          <cell r="L498">
            <v>3069900</v>
          </cell>
        </row>
        <row r="499">
          <cell r="A499" t="str">
            <v xml:space="preserve">  압축강도(3개한조)</v>
          </cell>
          <cell r="B499" t="str">
            <v>굳지않은콘크리</v>
          </cell>
          <cell r="C499">
            <v>379</v>
          </cell>
          <cell r="D499" t="str">
            <v xml:space="preserve">회    </v>
          </cell>
          <cell r="E499">
            <v>5700</v>
          </cell>
          <cell r="F499">
            <v>2160300</v>
          </cell>
          <cell r="G499">
            <v>0</v>
          </cell>
          <cell r="H499">
            <v>0</v>
          </cell>
          <cell r="I499">
            <v>0</v>
          </cell>
          <cell r="J499">
            <v>0</v>
          </cell>
          <cell r="K499">
            <v>5700</v>
          </cell>
          <cell r="L499">
            <v>2160300</v>
          </cell>
        </row>
        <row r="500">
          <cell r="A500" t="str">
            <v xml:space="preserve">  공시체제작</v>
          </cell>
          <cell r="B500" t="str">
            <v>굳지않은콘크리</v>
          </cell>
          <cell r="C500">
            <v>379</v>
          </cell>
          <cell r="D500" t="str">
            <v xml:space="preserve">회    </v>
          </cell>
          <cell r="E500">
            <v>39000</v>
          </cell>
          <cell r="F500">
            <v>14781000</v>
          </cell>
          <cell r="G500">
            <v>0</v>
          </cell>
          <cell r="H500">
            <v>0</v>
          </cell>
          <cell r="I500">
            <v>0</v>
          </cell>
          <cell r="J500">
            <v>0</v>
          </cell>
          <cell r="K500">
            <v>39000</v>
          </cell>
          <cell r="L500">
            <v>14781000</v>
          </cell>
        </row>
        <row r="501">
          <cell r="A501" t="str">
            <v xml:space="preserve">  밀도 및 흡수율</v>
          </cell>
          <cell r="B501" t="str">
            <v>석재</v>
          </cell>
          <cell r="C501">
            <v>0</v>
          </cell>
          <cell r="D501" t="str">
            <v xml:space="preserve">회    </v>
          </cell>
          <cell r="E501">
            <v>37200</v>
          </cell>
          <cell r="F501">
            <v>0</v>
          </cell>
          <cell r="G501">
            <v>0</v>
          </cell>
          <cell r="H501">
            <v>0</v>
          </cell>
          <cell r="I501">
            <v>0</v>
          </cell>
          <cell r="J501">
            <v>0</v>
          </cell>
          <cell r="K501">
            <v>37200</v>
          </cell>
          <cell r="L501">
            <v>0</v>
          </cell>
        </row>
        <row r="502">
          <cell r="A502" t="str">
            <v xml:space="preserve">  압축강도</v>
          </cell>
          <cell r="B502" t="str">
            <v>석재</v>
          </cell>
          <cell r="C502">
            <v>0</v>
          </cell>
          <cell r="D502" t="str">
            <v xml:space="preserve">회    </v>
          </cell>
          <cell r="E502">
            <v>17100</v>
          </cell>
          <cell r="F502">
            <v>0</v>
          </cell>
          <cell r="G502">
            <v>0</v>
          </cell>
          <cell r="H502">
            <v>0</v>
          </cell>
          <cell r="I502">
            <v>0</v>
          </cell>
          <cell r="J502">
            <v>0</v>
          </cell>
          <cell r="K502">
            <v>17100</v>
          </cell>
          <cell r="L502">
            <v>0</v>
          </cell>
        </row>
        <row r="503">
          <cell r="A503" t="str">
            <v xml:space="preserve">  말뚝재하시험</v>
          </cell>
          <cell r="B503" t="str">
            <v>정재하 시험</v>
          </cell>
          <cell r="C503">
            <v>2</v>
          </cell>
          <cell r="D503" t="str">
            <v xml:space="preserve">회    </v>
          </cell>
          <cell r="E503">
            <v>2028200</v>
          </cell>
          <cell r="F503">
            <v>4056400</v>
          </cell>
          <cell r="G503">
            <v>0</v>
          </cell>
          <cell r="H503">
            <v>0</v>
          </cell>
          <cell r="I503">
            <v>0</v>
          </cell>
          <cell r="J503">
            <v>0</v>
          </cell>
          <cell r="K503">
            <v>2028200</v>
          </cell>
          <cell r="L503">
            <v>4056400</v>
          </cell>
        </row>
        <row r="504">
          <cell r="A504" t="str">
            <v xml:space="preserve">  말뚝재하시험</v>
          </cell>
          <cell r="B504" t="str">
            <v>동재하 시험</v>
          </cell>
          <cell r="C504">
            <v>2</v>
          </cell>
          <cell r="D504" t="str">
            <v xml:space="preserve">회    </v>
          </cell>
          <cell r="E504">
            <v>348100</v>
          </cell>
          <cell r="F504">
            <v>696200</v>
          </cell>
          <cell r="G504">
            <v>0</v>
          </cell>
          <cell r="H504">
            <v>0</v>
          </cell>
          <cell r="I504">
            <v>0</v>
          </cell>
          <cell r="J504">
            <v>0</v>
          </cell>
          <cell r="K504">
            <v>348100</v>
          </cell>
          <cell r="L504">
            <v>696200</v>
          </cell>
        </row>
        <row r="505">
          <cell r="A505" t="str">
            <v xml:space="preserve">  토질조사</v>
          </cell>
          <cell r="B505" t="str">
            <v>필요시</v>
          </cell>
          <cell r="C505">
            <v>2</v>
          </cell>
          <cell r="D505" t="str">
            <v xml:space="preserve">회    </v>
          </cell>
          <cell r="E505">
            <v>111600</v>
          </cell>
          <cell r="F505">
            <v>223200</v>
          </cell>
          <cell r="G505">
            <v>0</v>
          </cell>
          <cell r="H505">
            <v>0</v>
          </cell>
          <cell r="I505">
            <v>0</v>
          </cell>
          <cell r="J505">
            <v>0</v>
          </cell>
          <cell r="K505">
            <v>111600</v>
          </cell>
          <cell r="L505">
            <v>223200</v>
          </cell>
        </row>
        <row r="506">
          <cell r="A506" t="str">
            <v xml:space="preserve">  겉모양 및 모양</v>
          </cell>
          <cell r="B506" t="str">
            <v>프리텐션방식원심력고강도콘크리트말뚝</v>
          </cell>
          <cell r="C506">
            <v>1</v>
          </cell>
          <cell r="D506" t="str">
            <v xml:space="preserve">회    </v>
          </cell>
          <cell r="E506">
            <v>1700</v>
          </cell>
          <cell r="F506">
            <v>1700</v>
          </cell>
          <cell r="G506">
            <v>0</v>
          </cell>
          <cell r="H506">
            <v>0</v>
          </cell>
          <cell r="I506">
            <v>0</v>
          </cell>
          <cell r="J506">
            <v>0</v>
          </cell>
          <cell r="K506">
            <v>1700</v>
          </cell>
          <cell r="L506">
            <v>1700</v>
          </cell>
        </row>
        <row r="507">
          <cell r="A507" t="str">
            <v xml:space="preserve">  치수</v>
          </cell>
          <cell r="B507" t="str">
            <v>프리텐션방식원심력고강도콘크리트말뚝</v>
          </cell>
          <cell r="C507">
            <v>1</v>
          </cell>
          <cell r="D507" t="str">
            <v xml:space="preserve">회    </v>
          </cell>
          <cell r="E507">
            <v>1700</v>
          </cell>
          <cell r="F507">
            <v>1700</v>
          </cell>
          <cell r="G507">
            <v>0</v>
          </cell>
          <cell r="H507">
            <v>0</v>
          </cell>
          <cell r="I507">
            <v>0</v>
          </cell>
          <cell r="J507">
            <v>0</v>
          </cell>
          <cell r="K507">
            <v>1700</v>
          </cell>
          <cell r="L507">
            <v>1700</v>
          </cell>
        </row>
        <row r="508">
          <cell r="A508" t="str">
            <v xml:space="preserve">  몸체 및 이음부의 휨강도</v>
          </cell>
          <cell r="B508" t="str">
            <v>프리텐션방식원심력고강도콘크리트말뚝</v>
          </cell>
          <cell r="C508">
            <v>1</v>
          </cell>
          <cell r="D508" t="str">
            <v xml:space="preserve">회    </v>
          </cell>
          <cell r="E508">
            <v>4200</v>
          </cell>
          <cell r="F508">
            <v>4200</v>
          </cell>
          <cell r="G508">
            <v>0</v>
          </cell>
          <cell r="H508">
            <v>0</v>
          </cell>
          <cell r="I508">
            <v>0</v>
          </cell>
          <cell r="J508">
            <v>0</v>
          </cell>
          <cell r="K508">
            <v>4200</v>
          </cell>
          <cell r="L508">
            <v>4200</v>
          </cell>
        </row>
        <row r="509">
          <cell r="A509" t="str">
            <v xml:space="preserve">  몸체의 축력 휨강도</v>
          </cell>
          <cell r="B509" t="str">
            <v>프리텐션방식원심력고강도콘크리트말뚝</v>
          </cell>
          <cell r="C509">
            <v>1</v>
          </cell>
          <cell r="D509" t="str">
            <v xml:space="preserve">회    </v>
          </cell>
          <cell r="E509">
            <v>1700</v>
          </cell>
          <cell r="F509">
            <v>1700</v>
          </cell>
          <cell r="G509">
            <v>0</v>
          </cell>
          <cell r="H509">
            <v>0</v>
          </cell>
          <cell r="I509">
            <v>0</v>
          </cell>
          <cell r="J509">
            <v>0</v>
          </cell>
          <cell r="K509">
            <v>1700</v>
          </cell>
          <cell r="L509">
            <v>1700</v>
          </cell>
        </row>
        <row r="510">
          <cell r="A510" t="str">
            <v xml:space="preserve">  몸체의 전단 강도</v>
          </cell>
          <cell r="B510" t="str">
            <v>프리텐션방식원심력고강도콘크리트말뚝</v>
          </cell>
          <cell r="C510">
            <v>1</v>
          </cell>
          <cell r="D510" t="str">
            <v xml:space="preserve">회    </v>
          </cell>
          <cell r="E510">
            <v>1700</v>
          </cell>
          <cell r="F510">
            <v>1700</v>
          </cell>
          <cell r="G510">
            <v>0</v>
          </cell>
          <cell r="H510">
            <v>0</v>
          </cell>
          <cell r="I510">
            <v>0</v>
          </cell>
          <cell r="J510">
            <v>0</v>
          </cell>
          <cell r="K510">
            <v>1700</v>
          </cell>
          <cell r="L510">
            <v>1700</v>
          </cell>
        </row>
        <row r="511">
          <cell r="A511" t="str">
            <v xml:space="preserve">  PC강재 및 철근배치</v>
          </cell>
          <cell r="B511" t="str">
            <v>프리텐션방식원심력고강도콘크리트말뚝</v>
          </cell>
          <cell r="C511">
            <v>1</v>
          </cell>
          <cell r="D511" t="str">
            <v xml:space="preserve">회    </v>
          </cell>
          <cell r="E511">
            <v>18700</v>
          </cell>
          <cell r="F511">
            <v>18700</v>
          </cell>
          <cell r="G511">
            <v>0</v>
          </cell>
          <cell r="H511">
            <v>0</v>
          </cell>
          <cell r="I511">
            <v>0</v>
          </cell>
          <cell r="J511">
            <v>0</v>
          </cell>
          <cell r="K511">
            <v>18700</v>
          </cell>
          <cell r="L511">
            <v>18700</v>
          </cell>
        </row>
        <row r="512">
          <cell r="A512" t="str">
            <v/>
          </cell>
          <cell r="B512" t="str">
            <v/>
          </cell>
          <cell r="C512">
            <v>0</v>
          </cell>
          <cell r="D512" t="str">
            <v/>
          </cell>
          <cell r="E512">
            <v>0</v>
          </cell>
          <cell r="F512">
            <v>0</v>
          </cell>
          <cell r="G512">
            <v>0</v>
          </cell>
          <cell r="H512">
            <v>0</v>
          </cell>
          <cell r="I512">
            <v>0</v>
          </cell>
          <cell r="J512">
            <v>0</v>
          </cell>
          <cell r="K512">
            <v>0</v>
          </cell>
          <cell r="L512">
            <v>0</v>
          </cell>
        </row>
        <row r="513">
          <cell r="A513" t="str">
            <v xml:space="preserve"> 나) 확인시험</v>
          </cell>
          <cell r="B513" t="str">
            <v/>
          </cell>
          <cell r="C513">
            <v>0</v>
          </cell>
          <cell r="D513" t="str">
            <v/>
          </cell>
          <cell r="E513">
            <v>0</v>
          </cell>
          <cell r="F513">
            <v>7416600</v>
          </cell>
          <cell r="G513">
            <v>0</v>
          </cell>
          <cell r="H513">
            <v>0</v>
          </cell>
          <cell r="I513">
            <v>0</v>
          </cell>
          <cell r="J513">
            <v>0</v>
          </cell>
          <cell r="K513">
            <v>0</v>
          </cell>
          <cell r="L513">
            <v>7416600</v>
          </cell>
        </row>
        <row r="514">
          <cell r="A514" t="str">
            <v xml:space="preserve">  다  짐</v>
          </cell>
          <cell r="B514" t="str">
            <v>성토용흙[수탁]</v>
          </cell>
          <cell r="C514">
            <v>1</v>
          </cell>
          <cell r="D514" t="str">
            <v xml:space="preserve">회    </v>
          </cell>
          <cell r="E514">
            <v>191400</v>
          </cell>
          <cell r="F514">
            <v>191400</v>
          </cell>
          <cell r="G514">
            <v>0</v>
          </cell>
          <cell r="H514">
            <v>0</v>
          </cell>
          <cell r="I514">
            <v>0</v>
          </cell>
          <cell r="J514">
            <v>0</v>
          </cell>
          <cell r="K514">
            <v>191400</v>
          </cell>
          <cell r="L514">
            <v>191400</v>
          </cell>
        </row>
        <row r="515">
          <cell r="A515" t="str">
            <v xml:space="preserve">  현장밀도</v>
          </cell>
          <cell r="B515" t="str">
            <v>성토용흙[수탁]</v>
          </cell>
          <cell r="C515">
            <v>1</v>
          </cell>
          <cell r="D515" t="str">
            <v xml:space="preserve">회    </v>
          </cell>
          <cell r="E515">
            <v>55400</v>
          </cell>
          <cell r="F515">
            <v>55400</v>
          </cell>
          <cell r="G515">
            <v>0</v>
          </cell>
          <cell r="H515">
            <v>0</v>
          </cell>
          <cell r="I515">
            <v>0</v>
          </cell>
          <cell r="J515">
            <v>0</v>
          </cell>
          <cell r="K515">
            <v>55400</v>
          </cell>
          <cell r="L515">
            <v>55400</v>
          </cell>
        </row>
        <row r="516">
          <cell r="A516" t="str">
            <v xml:space="preserve">  함수량</v>
          </cell>
          <cell r="B516" t="str">
            <v>성토용흙[수탁]</v>
          </cell>
          <cell r="C516">
            <v>1</v>
          </cell>
          <cell r="D516" t="str">
            <v xml:space="preserve">회    </v>
          </cell>
          <cell r="E516">
            <v>13100</v>
          </cell>
          <cell r="F516">
            <v>13100</v>
          </cell>
          <cell r="G516">
            <v>0</v>
          </cell>
          <cell r="H516">
            <v>0</v>
          </cell>
          <cell r="I516">
            <v>0</v>
          </cell>
          <cell r="J516">
            <v>0</v>
          </cell>
          <cell r="K516">
            <v>13100</v>
          </cell>
          <cell r="L516">
            <v>13100</v>
          </cell>
        </row>
        <row r="517">
          <cell r="A517" t="str">
            <v xml:space="preserve">  다  짐</v>
          </cell>
          <cell r="B517" t="str">
            <v>되메우기및뒷채움[수탁]</v>
          </cell>
          <cell r="C517">
            <v>1</v>
          </cell>
          <cell r="D517" t="str">
            <v xml:space="preserve">회    </v>
          </cell>
          <cell r="E517">
            <v>181800</v>
          </cell>
          <cell r="F517">
            <v>181800</v>
          </cell>
          <cell r="G517">
            <v>0</v>
          </cell>
          <cell r="H517">
            <v>0</v>
          </cell>
          <cell r="I517">
            <v>0</v>
          </cell>
          <cell r="J517">
            <v>0</v>
          </cell>
          <cell r="K517">
            <v>181800</v>
          </cell>
          <cell r="L517">
            <v>181800</v>
          </cell>
        </row>
        <row r="518">
          <cell r="A518" t="str">
            <v xml:space="preserve">  현장밀도</v>
          </cell>
          <cell r="B518" t="str">
            <v>되메우기및뒷채움[수탁]</v>
          </cell>
          <cell r="C518">
            <v>1</v>
          </cell>
          <cell r="D518" t="str">
            <v xml:space="preserve">회    </v>
          </cell>
          <cell r="E518">
            <v>87800</v>
          </cell>
          <cell r="F518">
            <v>87800</v>
          </cell>
          <cell r="G518">
            <v>0</v>
          </cell>
          <cell r="H518">
            <v>0</v>
          </cell>
          <cell r="I518">
            <v>0</v>
          </cell>
          <cell r="J518">
            <v>0</v>
          </cell>
          <cell r="K518">
            <v>87800</v>
          </cell>
          <cell r="L518">
            <v>87800</v>
          </cell>
        </row>
        <row r="519">
          <cell r="A519" t="str">
            <v xml:space="preserve">  함수비</v>
          </cell>
          <cell r="B519" t="str">
            <v>되메우기및뒷채움[수탁]</v>
          </cell>
          <cell r="C519">
            <v>1</v>
          </cell>
          <cell r="D519" t="str">
            <v xml:space="preserve">회    </v>
          </cell>
          <cell r="E519">
            <v>13100</v>
          </cell>
          <cell r="F519">
            <v>13100</v>
          </cell>
          <cell r="G519">
            <v>0</v>
          </cell>
          <cell r="H519">
            <v>0</v>
          </cell>
          <cell r="I519">
            <v>0</v>
          </cell>
          <cell r="J519">
            <v>0</v>
          </cell>
          <cell r="K519">
            <v>13100</v>
          </cell>
          <cell r="L519">
            <v>13100</v>
          </cell>
        </row>
        <row r="520">
          <cell r="A520" t="str">
            <v xml:space="preserve">  다짐</v>
          </cell>
          <cell r="B520" t="str">
            <v>보조기층(수탁)</v>
          </cell>
          <cell r="C520">
            <v>1</v>
          </cell>
          <cell r="D520" t="str">
            <v xml:space="preserve">회    </v>
          </cell>
          <cell r="E520">
            <v>172500</v>
          </cell>
          <cell r="F520">
            <v>172500</v>
          </cell>
          <cell r="G520">
            <v>0</v>
          </cell>
          <cell r="H520">
            <v>0</v>
          </cell>
          <cell r="I520">
            <v>0</v>
          </cell>
          <cell r="J520">
            <v>0</v>
          </cell>
          <cell r="K520">
            <v>172500</v>
          </cell>
          <cell r="L520">
            <v>172500</v>
          </cell>
        </row>
        <row r="521">
          <cell r="A521" t="str">
            <v xml:space="preserve">  함수비</v>
          </cell>
          <cell r="B521" t="str">
            <v>보조기층(수탁)</v>
          </cell>
          <cell r="C521">
            <v>1</v>
          </cell>
          <cell r="D521" t="str">
            <v xml:space="preserve">회    </v>
          </cell>
          <cell r="E521">
            <v>13000</v>
          </cell>
          <cell r="F521">
            <v>13000</v>
          </cell>
          <cell r="G521">
            <v>0</v>
          </cell>
          <cell r="H521">
            <v>0</v>
          </cell>
          <cell r="I521">
            <v>0</v>
          </cell>
          <cell r="J521">
            <v>0</v>
          </cell>
          <cell r="K521">
            <v>13000</v>
          </cell>
          <cell r="L521">
            <v>13000</v>
          </cell>
        </row>
        <row r="522">
          <cell r="A522" t="str">
            <v xml:space="preserve">  현장밀도</v>
          </cell>
          <cell r="B522" t="str">
            <v>보조기층(수탁)</v>
          </cell>
          <cell r="C522">
            <v>1</v>
          </cell>
          <cell r="D522" t="str">
            <v xml:space="preserve">회    </v>
          </cell>
          <cell r="E522">
            <v>78400</v>
          </cell>
          <cell r="F522">
            <v>78400</v>
          </cell>
          <cell r="G522">
            <v>0</v>
          </cell>
          <cell r="H522">
            <v>0</v>
          </cell>
          <cell r="I522">
            <v>0</v>
          </cell>
          <cell r="J522">
            <v>0</v>
          </cell>
          <cell r="K522">
            <v>78400</v>
          </cell>
          <cell r="L522">
            <v>78400</v>
          </cell>
        </row>
        <row r="523">
          <cell r="A523" t="str">
            <v xml:space="preserve">  프루프롤링</v>
          </cell>
          <cell r="B523" t="str">
            <v>보조기층(수탁)</v>
          </cell>
          <cell r="C523">
            <v>1</v>
          </cell>
          <cell r="D523" t="str">
            <v xml:space="preserve">회    </v>
          </cell>
          <cell r="E523">
            <v>142100</v>
          </cell>
          <cell r="F523">
            <v>142100</v>
          </cell>
          <cell r="G523">
            <v>0</v>
          </cell>
          <cell r="H523">
            <v>0</v>
          </cell>
          <cell r="I523">
            <v>0</v>
          </cell>
          <cell r="J523">
            <v>0</v>
          </cell>
          <cell r="K523">
            <v>142100</v>
          </cell>
          <cell r="L523">
            <v>142100</v>
          </cell>
        </row>
        <row r="524">
          <cell r="A524" t="str">
            <v xml:space="preserve">  평판재하</v>
          </cell>
          <cell r="B524" t="str">
            <v>보조기층(수탁)</v>
          </cell>
          <cell r="C524">
            <v>1</v>
          </cell>
          <cell r="D524" t="str">
            <v xml:space="preserve">회    </v>
          </cell>
          <cell r="E524">
            <v>192000</v>
          </cell>
          <cell r="F524">
            <v>192000</v>
          </cell>
          <cell r="G524">
            <v>0</v>
          </cell>
          <cell r="H524">
            <v>0</v>
          </cell>
          <cell r="I524">
            <v>0</v>
          </cell>
          <cell r="J524">
            <v>0</v>
          </cell>
          <cell r="K524">
            <v>192000</v>
          </cell>
          <cell r="L524">
            <v>192000</v>
          </cell>
        </row>
        <row r="525">
          <cell r="A525" t="str">
            <v xml:space="preserve">  슬럼프</v>
          </cell>
          <cell r="B525" t="str">
            <v>굳지않은콘크리[수탁]</v>
          </cell>
          <cell r="C525">
            <v>38</v>
          </cell>
          <cell r="D525" t="str">
            <v xml:space="preserve">회    </v>
          </cell>
          <cell r="E525">
            <v>8700</v>
          </cell>
          <cell r="F525">
            <v>330600</v>
          </cell>
          <cell r="G525">
            <v>0</v>
          </cell>
          <cell r="H525">
            <v>0</v>
          </cell>
          <cell r="I525">
            <v>0</v>
          </cell>
          <cell r="J525">
            <v>0</v>
          </cell>
          <cell r="K525">
            <v>8700</v>
          </cell>
          <cell r="L525">
            <v>330600</v>
          </cell>
        </row>
        <row r="526">
          <cell r="A526" t="str">
            <v xml:space="preserve">  공기량</v>
          </cell>
          <cell r="B526" t="str">
            <v>굳지않은콘크리[수탁]</v>
          </cell>
          <cell r="C526">
            <v>38</v>
          </cell>
          <cell r="D526" t="str">
            <v xml:space="preserve">회    </v>
          </cell>
          <cell r="E526">
            <v>19900</v>
          </cell>
          <cell r="F526">
            <v>756200</v>
          </cell>
          <cell r="G526">
            <v>0</v>
          </cell>
          <cell r="H526">
            <v>0</v>
          </cell>
          <cell r="I526">
            <v>0</v>
          </cell>
          <cell r="J526">
            <v>0</v>
          </cell>
          <cell r="K526">
            <v>19900</v>
          </cell>
          <cell r="L526">
            <v>756200</v>
          </cell>
        </row>
        <row r="527">
          <cell r="A527" t="str">
            <v xml:space="preserve">  염화물함유량</v>
          </cell>
          <cell r="B527" t="str">
            <v>굳지않은콘크리[수탁]</v>
          </cell>
          <cell r="C527">
            <v>38</v>
          </cell>
          <cell r="D527" t="str">
            <v xml:space="preserve">회    </v>
          </cell>
          <cell r="E527">
            <v>17700</v>
          </cell>
          <cell r="F527">
            <v>672600</v>
          </cell>
          <cell r="G527">
            <v>0</v>
          </cell>
          <cell r="H527">
            <v>0</v>
          </cell>
          <cell r="I527">
            <v>0</v>
          </cell>
          <cell r="J527">
            <v>0</v>
          </cell>
          <cell r="K527">
            <v>17700</v>
          </cell>
          <cell r="L527">
            <v>672600</v>
          </cell>
        </row>
        <row r="528">
          <cell r="A528" t="str">
            <v xml:space="preserve">  압축강도(3개한조)</v>
          </cell>
          <cell r="B528" t="str">
            <v>굳지않은콘크리[수탁]</v>
          </cell>
          <cell r="C528">
            <v>38</v>
          </cell>
          <cell r="D528" t="str">
            <v xml:space="preserve">회    </v>
          </cell>
          <cell r="E528">
            <v>12500</v>
          </cell>
          <cell r="F528">
            <v>475000</v>
          </cell>
          <cell r="G528">
            <v>0</v>
          </cell>
          <cell r="H528">
            <v>0</v>
          </cell>
          <cell r="I528">
            <v>0</v>
          </cell>
          <cell r="J528">
            <v>0</v>
          </cell>
          <cell r="K528">
            <v>12500</v>
          </cell>
          <cell r="L528">
            <v>475000</v>
          </cell>
        </row>
        <row r="529">
          <cell r="A529" t="str">
            <v xml:space="preserve">  공시체제작</v>
          </cell>
          <cell r="B529" t="str">
            <v>굳지않은콘크리[수탁]</v>
          </cell>
          <cell r="C529">
            <v>38</v>
          </cell>
          <cell r="D529" t="str">
            <v xml:space="preserve">회    </v>
          </cell>
          <cell r="E529">
            <v>48700</v>
          </cell>
          <cell r="F529">
            <v>1850600</v>
          </cell>
          <cell r="G529">
            <v>0</v>
          </cell>
          <cell r="H529">
            <v>0</v>
          </cell>
          <cell r="I529">
            <v>0</v>
          </cell>
          <cell r="J529">
            <v>0</v>
          </cell>
          <cell r="K529">
            <v>48700</v>
          </cell>
          <cell r="L529">
            <v>1850600</v>
          </cell>
        </row>
        <row r="530">
          <cell r="A530" t="str">
            <v xml:space="preserve">  평누름에 의한 압축하중</v>
          </cell>
          <cell r="B530" t="str">
            <v>강재 파이프서포트</v>
          </cell>
          <cell r="C530">
            <v>1</v>
          </cell>
          <cell r="D530" t="str">
            <v xml:space="preserve">회    </v>
          </cell>
          <cell r="E530">
            <v>156000</v>
          </cell>
          <cell r="F530">
            <v>156000</v>
          </cell>
          <cell r="G530">
            <v>0</v>
          </cell>
          <cell r="H530">
            <v>0</v>
          </cell>
          <cell r="I530">
            <v>0</v>
          </cell>
          <cell r="J530">
            <v>0</v>
          </cell>
          <cell r="K530">
            <v>156000</v>
          </cell>
          <cell r="L530">
            <v>156000</v>
          </cell>
        </row>
        <row r="531">
          <cell r="A531" t="str">
            <v xml:space="preserve">  인장하중</v>
          </cell>
          <cell r="B531" t="str">
            <v>강관비계용부재(비계용강관)</v>
          </cell>
          <cell r="C531">
            <v>1</v>
          </cell>
          <cell r="D531" t="str">
            <v xml:space="preserve">회    </v>
          </cell>
          <cell r="E531">
            <v>198000</v>
          </cell>
          <cell r="F531">
            <v>198000</v>
          </cell>
          <cell r="G531">
            <v>0</v>
          </cell>
          <cell r="H531">
            <v>0</v>
          </cell>
          <cell r="I531">
            <v>0</v>
          </cell>
          <cell r="J531">
            <v>0</v>
          </cell>
          <cell r="K531">
            <v>198000</v>
          </cell>
          <cell r="L531">
            <v>198000</v>
          </cell>
        </row>
        <row r="532">
          <cell r="A532" t="str">
            <v xml:space="preserve">  휨하중/인장하중/압축하중</v>
          </cell>
          <cell r="B532" t="str">
            <v>강관비계용부재(강관조인트)</v>
          </cell>
          <cell r="C532">
            <v>1</v>
          </cell>
          <cell r="D532" t="str">
            <v xml:space="preserve">회    </v>
          </cell>
          <cell r="E532">
            <v>561000</v>
          </cell>
          <cell r="F532">
            <v>561000</v>
          </cell>
          <cell r="G532">
            <v>0</v>
          </cell>
          <cell r="H532">
            <v>0</v>
          </cell>
          <cell r="I532">
            <v>0</v>
          </cell>
          <cell r="J532">
            <v>0</v>
          </cell>
          <cell r="K532">
            <v>561000</v>
          </cell>
          <cell r="L532">
            <v>561000</v>
          </cell>
        </row>
        <row r="533">
          <cell r="A533" t="str">
            <v xml:space="preserve">  압축하중</v>
          </cell>
          <cell r="B533" t="str">
            <v>조립형비계및동바리부재(수직재)</v>
          </cell>
          <cell r="C533">
            <v>1</v>
          </cell>
          <cell r="D533" t="str">
            <v xml:space="preserve">회    </v>
          </cell>
          <cell r="E533">
            <v>206000</v>
          </cell>
          <cell r="F533">
            <v>206000</v>
          </cell>
          <cell r="G533">
            <v>0</v>
          </cell>
          <cell r="H533">
            <v>0</v>
          </cell>
          <cell r="I533">
            <v>0</v>
          </cell>
          <cell r="J533">
            <v>0</v>
          </cell>
          <cell r="K533">
            <v>206000</v>
          </cell>
          <cell r="L533">
            <v>206000</v>
          </cell>
        </row>
        <row r="534">
          <cell r="A534" t="str">
            <v xml:space="preserve">  휨하중</v>
          </cell>
          <cell r="B534" t="str">
            <v>조립형비계및동바리부재(수평재)</v>
          </cell>
          <cell r="C534">
            <v>1</v>
          </cell>
          <cell r="D534" t="str">
            <v xml:space="preserve">회    </v>
          </cell>
          <cell r="E534">
            <v>273000</v>
          </cell>
          <cell r="F534">
            <v>273000</v>
          </cell>
          <cell r="G534">
            <v>0</v>
          </cell>
          <cell r="H534">
            <v>0</v>
          </cell>
          <cell r="I534">
            <v>0</v>
          </cell>
          <cell r="J534">
            <v>0</v>
          </cell>
          <cell r="K534">
            <v>273000</v>
          </cell>
          <cell r="L534">
            <v>273000</v>
          </cell>
        </row>
        <row r="535">
          <cell r="A535" t="str">
            <v xml:space="preserve">  압축하중</v>
          </cell>
          <cell r="B535" t="str">
            <v>조립형비계및동바리부재(가새재)</v>
          </cell>
          <cell r="C535">
            <v>1</v>
          </cell>
          <cell r="D535" t="str">
            <v xml:space="preserve">회    </v>
          </cell>
          <cell r="E535">
            <v>189000</v>
          </cell>
          <cell r="F535">
            <v>189000</v>
          </cell>
          <cell r="G535">
            <v>0</v>
          </cell>
          <cell r="H535">
            <v>0</v>
          </cell>
          <cell r="I535">
            <v>0</v>
          </cell>
          <cell r="J535">
            <v>0</v>
          </cell>
          <cell r="K535">
            <v>189000</v>
          </cell>
          <cell r="L535">
            <v>189000</v>
          </cell>
        </row>
        <row r="536">
          <cell r="A536" t="str">
            <v xml:space="preserve">  휨하중</v>
          </cell>
          <cell r="B536" t="str">
            <v>조립형비계및동바리부재(트러스)</v>
          </cell>
          <cell r="C536">
            <v>1</v>
          </cell>
          <cell r="D536" t="str">
            <v xml:space="preserve">회    </v>
          </cell>
          <cell r="E536">
            <v>242000</v>
          </cell>
          <cell r="F536">
            <v>242000</v>
          </cell>
          <cell r="G536">
            <v>0</v>
          </cell>
          <cell r="H536">
            <v>0</v>
          </cell>
          <cell r="I536">
            <v>0</v>
          </cell>
          <cell r="J536">
            <v>0</v>
          </cell>
          <cell r="K536">
            <v>242000</v>
          </cell>
          <cell r="L536">
            <v>242000</v>
          </cell>
        </row>
        <row r="537">
          <cell r="A537" t="str">
            <v xml:space="preserve">  압축/인장하중</v>
          </cell>
          <cell r="B537" t="str">
            <v>조립형비계및동바리부재(연결조인트)</v>
          </cell>
          <cell r="C537">
            <v>1</v>
          </cell>
          <cell r="D537" t="str">
            <v xml:space="preserve">회    </v>
          </cell>
          <cell r="E537">
            <v>366000</v>
          </cell>
          <cell r="F537">
            <v>366000</v>
          </cell>
          <cell r="G537">
            <v>0</v>
          </cell>
          <cell r="H537">
            <v>0</v>
          </cell>
          <cell r="I537">
            <v>0</v>
          </cell>
          <cell r="J537">
            <v>0</v>
          </cell>
          <cell r="K537">
            <v>366000</v>
          </cell>
          <cell r="L537">
            <v>366000</v>
          </cell>
        </row>
        <row r="538">
          <cell r="A538" t="str">
            <v xml:space="preserve">  밀도 및 흡수율</v>
          </cell>
          <cell r="B538" t="str">
            <v>석재(수탁)</v>
          </cell>
          <cell r="C538">
            <v>0</v>
          </cell>
          <cell r="D538" t="str">
            <v xml:space="preserve">회    </v>
          </cell>
          <cell r="E538">
            <v>46800</v>
          </cell>
          <cell r="F538">
            <v>0</v>
          </cell>
          <cell r="G538">
            <v>0</v>
          </cell>
          <cell r="H538">
            <v>0</v>
          </cell>
          <cell r="I538">
            <v>0</v>
          </cell>
          <cell r="J538">
            <v>0</v>
          </cell>
          <cell r="K538">
            <v>46800</v>
          </cell>
          <cell r="L538">
            <v>0</v>
          </cell>
        </row>
        <row r="539">
          <cell r="A539" t="str">
            <v xml:space="preserve">  압축강도</v>
          </cell>
          <cell r="B539" t="str">
            <v>석재(수탁)</v>
          </cell>
          <cell r="C539">
            <v>0</v>
          </cell>
          <cell r="D539" t="str">
            <v xml:space="preserve">회    </v>
          </cell>
          <cell r="E539">
            <v>26800</v>
          </cell>
          <cell r="F539">
            <v>0</v>
          </cell>
          <cell r="G539">
            <v>0</v>
          </cell>
          <cell r="H539">
            <v>0</v>
          </cell>
          <cell r="I539">
            <v>0</v>
          </cell>
          <cell r="J539">
            <v>0</v>
          </cell>
          <cell r="K539">
            <v>26800</v>
          </cell>
          <cell r="L539">
            <v>0</v>
          </cell>
        </row>
        <row r="540">
          <cell r="A540" t="str">
            <v/>
          </cell>
          <cell r="B540" t="str">
            <v/>
          </cell>
          <cell r="C540">
            <v>0</v>
          </cell>
          <cell r="D540" t="str">
            <v/>
          </cell>
          <cell r="E540">
            <v>0</v>
          </cell>
          <cell r="F540">
            <v>0</v>
          </cell>
          <cell r="G540">
            <v>0</v>
          </cell>
          <cell r="H540">
            <v>0</v>
          </cell>
          <cell r="I540">
            <v>0</v>
          </cell>
          <cell r="J540">
            <v>0</v>
          </cell>
          <cell r="K540">
            <v>0</v>
          </cell>
          <cell r="L540">
            <v>0</v>
          </cell>
        </row>
        <row r="542">
          <cell r="A542" t="str">
            <v xml:space="preserve">    2) 품질관리활동비</v>
          </cell>
          <cell r="B542" t="str">
            <v/>
          </cell>
          <cell r="C542">
            <v>1</v>
          </cell>
          <cell r="D542" t="str">
            <v xml:space="preserve">식    </v>
          </cell>
          <cell r="E542" t="str">
            <v/>
          </cell>
          <cell r="F542">
            <v>158333000</v>
          </cell>
          <cell r="G542" t="str">
            <v/>
          </cell>
          <cell r="H542">
            <v>0</v>
          </cell>
          <cell r="I542" t="str">
            <v/>
          </cell>
          <cell r="J542">
            <v>0</v>
          </cell>
          <cell r="K542" t="str">
            <v/>
          </cell>
          <cell r="L542">
            <v>158333000</v>
          </cell>
        </row>
        <row r="543">
          <cell r="A543" t="str">
            <v>품질관리활동비</v>
          </cell>
          <cell r="B543" t="str">
            <v>내역별첨</v>
          </cell>
          <cell r="C543">
            <v>1</v>
          </cell>
          <cell r="D543" t="str">
            <v xml:space="preserve">식    </v>
          </cell>
          <cell r="E543">
            <v>158333000</v>
          </cell>
          <cell r="F543">
            <v>158333000</v>
          </cell>
          <cell r="G543">
            <v>0</v>
          </cell>
          <cell r="H543">
            <v>0</v>
          </cell>
          <cell r="I543">
            <v>0</v>
          </cell>
          <cell r="J543">
            <v>0</v>
          </cell>
          <cell r="K543">
            <v>158333000</v>
          </cell>
          <cell r="L543">
            <v>158333000</v>
          </cell>
        </row>
        <row r="544">
          <cell r="A544" t="str">
            <v/>
          </cell>
          <cell r="B544" t="str">
            <v/>
          </cell>
          <cell r="C544">
            <v>0</v>
          </cell>
          <cell r="D544" t="str">
            <v/>
          </cell>
          <cell r="E544">
            <v>0</v>
          </cell>
          <cell r="F544">
            <v>0</v>
          </cell>
          <cell r="G544">
            <v>0</v>
          </cell>
          <cell r="H544">
            <v>0</v>
          </cell>
          <cell r="I544">
            <v>0</v>
          </cell>
          <cell r="J544">
            <v>0</v>
          </cell>
          <cell r="K544">
            <v>0</v>
          </cell>
          <cell r="L544">
            <v>0</v>
          </cell>
        </row>
        <row r="546">
          <cell r="A546" t="str">
            <v>3.4. 구조물헐기</v>
          </cell>
          <cell r="B546" t="str">
            <v/>
          </cell>
          <cell r="C546">
            <v>1</v>
          </cell>
          <cell r="D546" t="str">
            <v xml:space="preserve">식    </v>
          </cell>
          <cell r="E546" t="str">
            <v/>
          </cell>
          <cell r="F546">
            <v>142064193</v>
          </cell>
          <cell r="G546" t="str">
            <v/>
          </cell>
          <cell r="H546">
            <v>23376093</v>
          </cell>
          <cell r="I546" t="str">
            <v/>
          </cell>
          <cell r="J546">
            <v>43241479</v>
          </cell>
          <cell r="K546" t="str">
            <v/>
          </cell>
          <cell r="L546">
            <v>75446621</v>
          </cell>
        </row>
        <row r="547">
          <cell r="A547" t="str">
            <v>구조물헐기(브레이카,철근)</v>
          </cell>
          <cell r="B547" t="str">
            <v>T=30㎝미만</v>
          </cell>
          <cell r="C547">
            <v>362.45</v>
          </cell>
          <cell r="D547" t="str">
            <v xml:space="preserve">㎥    </v>
          </cell>
          <cell r="E547">
            <v>29325</v>
          </cell>
          <cell r="F547">
            <v>10628844</v>
          </cell>
          <cell r="G547">
            <v>1893</v>
          </cell>
          <cell r="H547">
            <v>686117</v>
          </cell>
          <cell r="I547">
            <v>14431</v>
          </cell>
          <cell r="J547">
            <v>5230515</v>
          </cell>
          <cell r="K547">
            <v>13001</v>
          </cell>
          <cell r="L547">
            <v>4712212</v>
          </cell>
        </row>
        <row r="548">
          <cell r="A548" t="str">
            <v>구조물헐기(브레이카,철근)</v>
          </cell>
          <cell r="B548" t="str">
            <v>T=30㎝이상</v>
          </cell>
          <cell r="C548">
            <v>391.56</v>
          </cell>
          <cell r="D548" t="str">
            <v xml:space="preserve">㎥    </v>
          </cell>
          <cell r="E548">
            <v>34274</v>
          </cell>
          <cell r="F548">
            <v>13420326</v>
          </cell>
          <cell r="G548">
            <v>3464</v>
          </cell>
          <cell r="H548">
            <v>1356363</v>
          </cell>
          <cell r="I548">
            <v>15272</v>
          </cell>
          <cell r="J548">
            <v>5979904</v>
          </cell>
          <cell r="K548">
            <v>15538</v>
          </cell>
          <cell r="L548">
            <v>6084059</v>
          </cell>
        </row>
        <row r="549">
          <cell r="A549" t="str">
            <v>구조물헐기(브레이카,무근)</v>
          </cell>
          <cell r="B549" t="str">
            <v>T=30㎝미만</v>
          </cell>
          <cell r="C549">
            <v>3592.96</v>
          </cell>
          <cell r="D549" t="str">
            <v xml:space="preserve">㎥    </v>
          </cell>
          <cell r="E549">
            <v>12897</v>
          </cell>
          <cell r="F549">
            <v>46338404</v>
          </cell>
          <cell r="G549">
            <v>4290</v>
          </cell>
          <cell r="H549">
            <v>15413798</v>
          </cell>
          <cell r="I549">
            <v>1683</v>
          </cell>
          <cell r="J549">
            <v>6046951</v>
          </cell>
          <cell r="K549">
            <v>6924</v>
          </cell>
          <cell r="L549">
            <v>24877655</v>
          </cell>
        </row>
        <row r="550">
          <cell r="A550" t="str">
            <v>구조물헐기(브레이카,아스콘)</v>
          </cell>
          <cell r="B550" t="str">
            <v>T=30㎝미만</v>
          </cell>
          <cell r="C550">
            <v>0</v>
          </cell>
          <cell r="D550" t="str">
            <v xml:space="preserve">㎥    </v>
          </cell>
          <cell r="E550">
            <v>3812</v>
          </cell>
          <cell r="F550">
            <v>0</v>
          </cell>
          <cell r="G550">
            <v>1233</v>
          </cell>
          <cell r="H550">
            <v>0</v>
          </cell>
          <cell r="I550">
            <v>589</v>
          </cell>
          <cell r="J550">
            <v>0</v>
          </cell>
          <cell r="K550">
            <v>1990</v>
          </cell>
          <cell r="L550">
            <v>0</v>
          </cell>
        </row>
        <row r="551">
          <cell r="A551" t="str">
            <v>호안블록해체</v>
          </cell>
          <cell r="B551" t="str">
            <v>기계사용</v>
          </cell>
          <cell r="C551">
            <v>24261.54</v>
          </cell>
          <cell r="D551" t="str">
            <v xml:space="preserve">㎡    </v>
          </cell>
          <cell r="E551">
            <v>1702</v>
          </cell>
          <cell r="F551">
            <v>41293139</v>
          </cell>
          <cell r="G551">
            <v>244</v>
          </cell>
          <cell r="H551">
            <v>5919815</v>
          </cell>
          <cell r="I551">
            <v>1071</v>
          </cell>
          <cell r="J551">
            <v>25984109</v>
          </cell>
          <cell r="K551">
            <v>387</v>
          </cell>
          <cell r="L551">
            <v>9389215</v>
          </cell>
        </row>
        <row r="552">
          <cell r="A552" t="str">
            <v>폐기물 적재상차비</v>
          </cell>
          <cell r="B552" t="str">
            <v/>
          </cell>
          <cell r="C552">
            <v>16694.22</v>
          </cell>
          <cell r="D552" t="str">
            <v xml:space="preserve">ton   </v>
          </cell>
          <cell r="E552">
            <v>1820</v>
          </cell>
          <cell r="F552">
            <v>30383480</v>
          </cell>
          <cell r="G552">
            <v>0</v>
          </cell>
          <cell r="H552">
            <v>0</v>
          </cell>
          <cell r="I552">
            <v>0</v>
          </cell>
          <cell r="J552">
            <v>0</v>
          </cell>
          <cell r="K552">
            <v>1820</v>
          </cell>
          <cell r="L552">
            <v>30383480</v>
          </cell>
        </row>
        <row r="553">
          <cell r="A553" t="str">
            <v/>
          </cell>
          <cell r="B553" t="str">
            <v/>
          </cell>
          <cell r="C553">
            <v>0</v>
          </cell>
          <cell r="D553" t="str">
            <v/>
          </cell>
          <cell r="E553">
            <v>0</v>
          </cell>
          <cell r="F553">
            <v>0</v>
          </cell>
          <cell r="G553">
            <v>0</v>
          </cell>
          <cell r="H553">
            <v>0</v>
          </cell>
          <cell r="I553">
            <v>0</v>
          </cell>
          <cell r="J553">
            <v>0</v>
          </cell>
          <cell r="K553">
            <v>0</v>
          </cell>
          <cell r="L553">
            <v>0</v>
          </cell>
        </row>
        <row r="555">
          <cell r="A555" t="str">
            <v>3.5. 임목폐기물 처리</v>
          </cell>
          <cell r="B555" t="str">
            <v/>
          </cell>
          <cell r="C555">
            <v>1</v>
          </cell>
          <cell r="D555" t="str">
            <v xml:space="preserve">식    </v>
          </cell>
          <cell r="E555" t="str">
            <v/>
          </cell>
          <cell r="F555">
            <v>0</v>
          </cell>
          <cell r="G555" t="str">
            <v/>
          </cell>
          <cell r="H555">
            <v>0</v>
          </cell>
          <cell r="I555" t="str">
            <v/>
          </cell>
          <cell r="J555">
            <v>0</v>
          </cell>
          <cell r="K555" t="str">
            <v/>
          </cell>
          <cell r="L555">
            <v>0</v>
          </cell>
        </row>
        <row r="556">
          <cell r="A556" t="str">
            <v>벌목</v>
          </cell>
          <cell r="B556" t="str">
            <v>나무높이 5m 미만</v>
          </cell>
          <cell r="C556">
            <v>0</v>
          </cell>
          <cell r="D556" t="str">
            <v xml:space="preserve">㎡    </v>
          </cell>
          <cell r="E556">
            <v>579</v>
          </cell>
          <cell r="F556">
            <v>0</v>
          </cell>
          <cell r="G556">
            <v>67</v>
          </cell>
          <cell r="H556">
            <v>0</v>
          </cell>
          <cell r="I556">
            <v>470</v>
          </cell>
          <cell r="J556">
            <v>0</v>
          </cell>
          <cell r="K556">
            <v>42</v>
          </cell>
          <cell r="L556">
            <v>0</v>
          </cell>
        </row>
        <row r="557">
          <cell r="A557" t="str">
            <v>임목폐기물우드칩생산(임야면적당)</v>
          </cell>
          <cell r="B557" t="str">
            <v>자주식, 354.35kw</v>
          </cell>
          <cell r="C557">
            <v>0</v>
          </cell>
          <cell r="D557" t="str">
            <v xml:space="preserve">㎥    </v>
          </cell>
          <cell r="E557">
            <v>553</v>
          </cell>
          <cell r="F557">
            <v>0</v>
          </cell>
          <cell r="G557">
            <v>275</v>
          </cell>
          <cell r="H557">
            <v>0</v>
          </cell>
          <cell r="I557">
            <v>15</v>
          </cell>
          <cell r="J557">
            <v>0</v>
          </cell>
          <cell r="K557">
            <v>263</v>
          </cell>
          <cell r="L557">
            <v>0</v>
          </cell>
        </row>
        <row r="558">
          <cell r="A558" t="str">
            <v/>
          </cell>
          <cell r="B558" t="str">
            <v/>
          </cell>
          <cell r="C558">
            <v>0</v>
          </cell>
          <cell r="D558" t="str">
            <v/>
          </cell>
          <cell r="E558">
            <v>0</v>
          </cell>
          <cell r="F558">
            <v>0</v>
          </cell>
          <cell r="G558">
            <v>0</v>
          </cell>
          <cell r="H558">
            <v>0</v>
          </cell>
          <cell r="I558">
            <v>0</v>
          </cell>
          <cell r="J558">
            <v>0</v>
          </cell>
          <cell r="K558">
            <v>0</v>
          </cell>
          <cell r="L558">
            <v>0</v>
          </cell>
        </row>
        <row r="560">
          <cell r="A560" t="str">
            <v>3.6. 폐기물야적지적재운반</v>
          </cell>
          <cell r="B560" t="str">
            <v/>
          </cell>
          <cell r="C560">
            <v>1</v>
          </cell>
          <cell r="D560" t="str">
            <v xml:space="preserve">식    </v>
          </cell>
          <cell r="E560" t="str">
            <v/>
          </cell>
          <cell r="F560">
            <v>2745357</v>
          </cell>
          <cell r="G560" t="str">
            <v/>
          </cell>
          <cell r="H560">
            <v>1245030</v>
          </cell>
          <cell r="I560" t="str">
            <v/>
          </cell>
          <cell r="J560">
            <v>0</v>
          </cell>
          <cell r="K560" t="str">
            <v/>
          </cell>
          <cell r="L560">
            <v>1500327</v>
          </cell>
        </row>
        <row r="561">
          <cell r="A561" t="str">
            <v>폐철근콘크리트야적지적재</v>
          </cell>
          <cell r="B561" t="str">
            <v>백호:1.0㎥</v>
          </cell>
          <cell r="C561">
            <v>687.4</v>
          </cell>
          <cell r="D561" t="str">
            <v xml:space="preserve">㎥    </v>
          </cell>
          <cell r="E561">
            <v>976</v>
          </cell>
          <cell r="F561">
            <v>670901</v>
          </cell>
          <cell r="G561">
            <v>527</v>
          </cell>
          <cell r="H561">
            <v>362259</v>
          </cell>
          <cell r="I561">
            <v>0</v>
          </cell>
          <cell r="J561">
            <v>0</v>
          </cell>
          <cell r="K561">
            <v>449</v>
          </cell>
          <cell r="L561">
            <v>308642</v>
          </cell>
        </row>
        <row r="562">
          <cell r="A562" t="str">
            <v>폐철근콘크리트야적지운반</v>
          </cell>
          <cell r="B562" t="str">
            <v>덤프:15ton</v>
          </cell>
          <cell r="C562">
            <v>687.4</v>
          </cell>
          <cell r="D562" t="str">
            <v xml:space="preserve">㎥    </v>
          </cell>
          <cell r="E562">
            <v>739</v>
          </cell>
          <cell r="F562">
            <v>507988</v>
          </cell>
          <cell r="G562">
            <v>231</v>
          </cell>
          <cell r="H562">
            <v>158789</v>
          </cell>
          <cell r="I562">
            <v>0</v>
          </cell>
          <cell r="J562">
            <v>0</v>
          </cell>
          <cell r="K562">
            <v>508</v>
          </cell>
          <cell r="L562">
            <v>349199</v>
          </cell>
        </row>
        <row r="563">
          <cell r="A563" t="str">
            <v>폐무근콘크리트야적지적재</v>
          </cell>
          <cell r="B563" t="str">
            <v>백호:1.0㎥</v>
          </cell>
          <cell r="C563">
            <v>925.81</v>
          </cell>
          <cell r="D563" t="str">
            <v xml:space="preserve">㎥    </v>
          </cell>
          <cell r="E563">
            <v>1019</v>
          </cell>
          <cell r="F563">
            <v>943399</v>
          </cell>
          <cell r="G563">
            <v>550</v>
          </cell>
          <cell r="H563">
            <v>509195</v>
          </cell>
          <cell r="I563">
            <v>0</v>
          </cell>
          <cell r="J563">
            <v>0</v>
          </cell>
          <cell r="K563">
            <v>469</v>
          </cell>
          <cell r="L563">
            <v>434204</v>
          </cell>
        </row>
        <row r="564">
          <cell r="A564" t="str">
            <v>폐무근콘크리트야적지운반</v>
          </cell>
          <cell r="B564" t="str">
            <v>덤프:15ton</v>
          </cell>
          <cell r="C564">
            <v>925.81</v>
          </cell>
          <cell r="D564" t="str">
            <v xml:space="preserve">㎥    </v>
          </cell>
          <cell r="E564">
            <v>673</v>
          </cell>
          <cell r="F564">
            <v>623069</v>
          </cell>
          <cell r="G564">
            <v>232</v>
          </cell>
          <cell r="H564">
            <v>214787</v>
          </cell>
          <cell r="I564">
            <v>0</v>
          </cell>
          <cell r="J564">
            <v>0</v>
          </cell>
          <cell r="K564">
            <v>441</v>
          </cell>
          <cell r="L564">
            <v>408282</v>
          </cell>
        </row>
        <row r="565">
          <cell r="A565" t="str">
            <v/>
          </cell>
          <cell r="B565" t="str">
            <v/>
          </cell>
          <cell r="C565">
            <v>0</v>
          </cell>
          <cell r="D565" t="str">
            <v/>
          </cell>
          <cell r="E565">
            <v>0</v>
          </cell>
          <cell r="F565">
            <v>0</v>
          </cell>
          <cell r="G565">
            <v>0</v>
          </cell>
          <cell r="H565">
            <v>0</v>
          </cell>
          <cell r="I565">
            <v>0</v>
          </cell>
          <cell r="J565">
            <v>0</v>
          </cell>
          <cell r="K565">
            <v>0</v>
          </cell>
          <cell r="L565">
            <v>0</v>
          </cell>
        </row>
        <row r="567">
          <cell r="A567" t="str">
            <v>3.7. 기타</v>
          </cell>
          <cell r="B567" t="str">
            <v/>
          </cell>
          <cell r="C567">
            <v>1</v>
          </cell>
          <cell r="D567" t="str">
            <v xml:space="preserve">식    </v>
          </cell>
          <cell r="E567" t="str">
            <v/>
          </cell>
          <cell r="F567">
            <v>10212016</v>
          </cell>
          <cell r="G567" t="str">
            <v/>
          </cell>
          <cell r="H567">
            <v>0</v>
          </cell>
          <cell r="I567" t="str">
            <v/>
          </cell>
          <cell r="J567">
            <v>0</v>
          </cell>
          <cell r="K567" t="str">
            <v/>
          </cell>
          <cell r="L567">
            <v>10212016</v>
          </cell>
        </row>
        <row r="568">
          <cell r="A568" t="str">
            <v xml:space="preserve">   1) 시공상세도 작성비</v>
          </cell>
          <cell r="B568" t="str">
            <v/>
          </cell>
          <cell r="C568">
            <v>0</v>
          </cell>
          <cell r="D568" t="str">
            <v/>
          </cell>
          <cell r="E568">
            <v>0</v>
          </cell>
          <cell r="F568">
            <v>6504580</v>
          </cell>
          <cell r="G568">
            <v>0</v>
          </cell>
          <cell r="H568">
            <v>0</v>
          </cell>
          <cell r="I568">
            <v>0</v>
          </cell>
          <cell r="J568">
            <v>0</v>
          </cell>
          <cell r="K568">
            <v>0</v>
          </cell>
          <cell r="L568">
            <v>6504580</v>
          </cell>
        </row>
        <row r="569">
          <cell r="A569" t="str">
            <v xml:space="preserve">  시공상세도작성(단순)</v>
          </cell>
          <cell r="B569" t="str">
            <v/>
          </cell>
          <cell r="C569">
            <v>10</v>
          </cell>
          <cell r="D569" t="str">
            <v xml:space="preserve">매    </v>
          </cell>
          <cell r="E569">
            <v>132092</v>
          </cell>
          <cell r="F569">
            <v>1320920</v>
          </cell>
          <cell r="G569">
            <v>0</v>
          </cell>
          <cell r="H569">
            <v>0</v>
          </cell>
          <cell r="I569">
            <v>0</v>
          </cell>
          <cell r="J569">
            <v>0</v>
          </cell>
          <cell r="K569">
            <v>132092</v>
          </cell>
          <cell r="L569">
            <v>1320920</v>
          </cell>
        </row>
        <row r="570">
          <cell r="A570" t="str">
            <v xml:space="preserve">  시공상세도작성(보통)</v>
          </cell>
          <cell r="B570" t="str">
            <v/>
          </cell>
          <cell r="C570">
            <v>10</v>
          </cell>
          <cell r="D570" t="str">
            <v xml:space="preserve">매    </v>
          </cell>
          <cell r="E570">
            <v>204520</v>
          </cell>
          <cell r="F570">
            <v>2045200</v>
          </cell>
          <cell r="G570">
            <v>0</v>
          </cell>
          <cell r="H570">
            <v>0</v>
          </cell>
          <cell r="I570">
            <v>0</v>
          </cell>
          <cell r="J570">
            <v>0</v>
          </cell>
          <cell r="K570">
            <v>204520</v>
          </cell>
          <cell r="L570">
            <v>2045200</v>
          </cell>
        </row>
        <row r="571">
          <cell r="A571" t="str">
            <v xml:space="preserve">  시공상세도작성(복잡)</v>
          </cell>
          <cell r="B571" t="str">
            <v/>
          </cell>
          <cell r="C571">
            <v>10</v>
          </cell>
          <cell r="D571" t="str">
            <v xml:space="preserve">매    </v>
          </cell>
          <cell r="E571">
            <v>313846</v>
          </cell>
          <cell r="F571">
            <v>3138460</v>
          </cell>
          <cell r="G571">
            <v>0</v>
          </cell>
          <cell r="H571">
            <v>0</v>
          </cell>
          <cell r="I571">
            <v>0</v>
          </cell>
          <cell r="J571">
            <v>0</v>
          </cell>
          <cell r="K571">
            <v>313846</v>
          </cell>
          <cell r="L571">
            <v>3138460</v>
          </cell>
        </row>
        <row r="572">
          <cell r="A572" t="str">
            <v xml:space="preserve">   2) 관급자재 관리비</v>
          </cell>
          <cell r="B572" t="str">
            <v/>
          </cell>
          <cell r="C572">
            <v>0</v>
          </cell>
          <cell r="D572" t="str">
            <v/>
          </cell>
          <cell r="E572">
            <v>0</v>
          </cell>
          <cell r="F572">
            <v>3707436</v>
          </cell>
          <cell r="G572">
            <v>0</v>
          </cell>
          <cell r="H572">
            <v>0</v>
          </cell>
          <cell r="I572">
            <v>0</v>
          </cell>
          <cell r="J572">
            <v>0</v>
          </cell>
          <cell r="K572">
            <v>0</v>
          </cell>
          <cell r="L572">
            <v>3707436</v>
          </cell>
        </row>
        <row r="573">
          <cell r="A573" t="str">
            <v xml:space="preserve">  관급자재관리비</v>
          </cell>
          <cell r="B573" t="str">
            <v>내역별첨</v>
          </cell>
          <cell r="C573">
            <v>1</v>
          </cell>
          <cell r="D573" t="str">
            <v xml:space="preserve">식    </v>
          </cell>
          <cell r="E573">
            <v>3707436</v>
          </cell>
          <cell r="F573">
            <v>3707436</v>
          </cell>
          <cell r="G573">
            <v>0</v>
          </cell>
          <cell r="H573">
            <v>0</v>
          </cell>
          <cell r="I573">
            <v>0</v>
          </cell>
          <cell r="J573">
            <v>0</v>
          </cell>
          <cell r="K573">
            <v>3707436</v>
          </cell>
          <cell r="L573">
            <v>3707436</v>
          </cell>
        </row>
        <row r="574">
          <cell r="A574" t="str">
            <v/>
          </cell>
          <cell r="B574" t="str">
            <v/>
          </cell>
          <cell r="C574">
            <v>0</v>
          </cell>
          <cell r="D574" t="str">
            <v/>
          </cell>
          <cell r="E574">
            <v>0</v>
          </cell>
          <cell r="F574">
            <v>0</v>
          </cell>
          <cell r="G574">
            <v>0</v>
          </cell>
          <cell r="H574">
            <v>0</v>
          </cell>
          <cell r="I574">
            <v>0</v>
          </cell>
          <cell r="J574">
            <v>0</v>
          </cell>
          <cell r="K574">
            <v>0</v>
          </cell>
          <cell r="L574">
            <v>0</v>
          </cell>
        </row>
        <row r="576">
          <cell r="A576" t="str">
            <v>3.8. 안전관리비</v>
          </cell>
          <cell r="B576" t="str">
            <v>(총괄표 직접계상)</v>
          </cell>
          <cell r="C576">
            <v>1</v>
          </cell>
          <cell r="D576" t="str">
            <v xml:space="preserve">식    </v>
          </cell>
          <cell r="E576" t="str">
            <v/>
          </cell>
          <cell r="F576">
            <v>26326379</v>
          </cell>
          <cell r="G576" t="str">
            <v/>
          </cell>
          <cell r="H576">
            <v>1165552</v>
          </cell>
          <cell r="I576" t="str">
            <v/>
          </cell>
          <cell r="J576">
            <v>58277</v>
          </cell>
          <cell r="K576" t="str">
            <v/>
          </cell>
          <cell r="L576">
            <v>25102550</v>
          </cell>
        </row>
        <row r="577">
          <cell r="A577" t="str">
            <v>안전관리계획서 작성비</v>
          </cell>
          <cell r="B577" t="str">
            <v>고급기술자</v>
          </cell>
          <cell r="C577">
            <v>10</v>
          </cell>
          <cell r="D577" t="str">
            <v xml:space="preserve">일    </v>
          </cell>
          <cell r="E577">
            <v>0</v>
          </cell>
          <cell r="F577">
            <v>2420550</v>
          </cell>
          <cell r="G577">
            <v>0</v>
          </cell>
          <cell r="H577">
            <v>0</v>
          </cell>
          <cell r="I577">
            <v>0</v>
          </cell>
          <cell r="J577">
            <v>0</v>
          </cell>
          <cell r="K577">
            <v>0</v>
          </cell>
          <cell r="L577">
            <v>2420550</v>
          </cell>
        </row>
        <row r="578">
          <cell r="A578" t="str">
            <v>안전관리계획서 검토비</v>
          </cell>
          <cell r="B578" t="str">
            <v>VAT제외</v>
          </cell>
          <cell r="C578">
            <v>1</v>
          </cell>
          <cell r="D578" t="str">
            <v xml:space="preserve">식    </v>
          </cell>
          <cell r="E578">
            <v>1050000</v>
          </cell>
          <cell r="F578">
            <v>1050000</v>
          </cell>
          <cell r="G578">
            <v>0</v>
          </cell>
          <cell r="H578">
            <v>0</v>
          </cell>
          <cell r="I578">
            <v>0</v>
          </cell>
          <cell r="J578">
            <v>0</v>
          </cell>
          <cell r="K578">
            <v>1050000</v>
          </cell>
          <cell r="L578">
            <v>1050000</v>
          </cell>
        </row>
        <row r="579">
          <cell r="A579" t="str">
            <v>안전시설 설치비</v>
          </cell>
          <cell r="B579" t="str">
            <v/>
          </cell>
          <cell r="C579">
            <v>1</v>
          </cell>
          <cell r="D579" t="str">
            <v xml:space="preserve">식    </v>
          </cell>
          <cell r="E579">
            <v>1223829</v>
          </cell>
          <cell r="F579">
            <v>1223829</v>
          </cell>
          <cell r="G579">
            <v>1165552</v>
          </cell>
          <cell r="H579">
            <v>1165552</v>
          </cell>
          <cell r="I579">
            <v>58277</v>
          </cell>
          <cell r="J579">
            <v>58277</v>
          </cell>
          <cell r="K579">
            <v>0</v>
          </cell>
          <cell r="L579">
            <v>0</v>
          </cell>
        </row>
        <row r="580">
          <cell r="A580" t="str">
            <v>초기안전점검비(배수문)</v>
          </cell>
          <cell r="B580" t="str">
            <v>내역별첨</v>
          </cell>
          <cell r="C580">
            <v>0</v>
          </cell>
          <cell r="D580" t="str">
            <v xml:space="preserve">식    </v>
          </cell>
          <cell r="E580">
            <v>41800000</v>
          </cell>
          <cell r="F580">
            <v>0</v>
          </cell>
          <cell r="G580">
            <v>0</v>
          </cell>
          <cell r="H580">
            <v>0</v>
          </cell>
          <cell r="I580">
            <v>0</v>
          </cell>
          <cell r="J580">
            <v>0</v>
          </cell>
          <cell r="K580">
            <v>41800000</v>
          </cell>
          <cell r="L580">
            <v>0</v>
          </cell>
        </row>
        <row r="581">
          <cell r="A581" t="str">
            <v>정기안전점검비(배수문)</v>
          </cell>
          <cell r="B581" t="str">
            <v>내역별첨</v>
          </cell>
          <cell r="C581">
            <v>0</v>
          </cell>
          <cell r="D581" t="str">
            <v xml:space="preserve">식    </v>
          </cell>
          <cell r="E581">
            <v>55867000</v>
          </cell>
          <cell r="F581">
            <v>0</v>
          </cell>
          <cell r="G581">
            <v>0</v>
          </cell>
          <cell r="H581">
            <v>0</v>
          </cell>
          <cell r="I581">
            <v>0</v>
          </cell>
          <cell r="J581">
            <v>0</v>
          </cell>
          <cell r="K581">
            <v>55867000</v>
          </cell>
          <cell r="L581">
            <v>0</v>
          </cell>
        </row>
        <row r="582">
          <cell r="A582" t="str">
            <v>가설구조물 안전성 확인비용</v>
          </cell>
          <cell r="B582" t="str">
            <v>거푸집동바리, 흙막이</v>
          </cell>
          <cell r="C582">
            <v>4</v>
          </cell>
          <cell r="D582" t="str">
            <v xml:space="preserve">식    </v>
          </cell>
          <cell r="E582">
            <v>5408000</v>
          </cell>
          <cell r="F582">
            <v>21632000</v>
          </cell>
          <cell r="G582">
            <v>0</v>
          </cell>
          <cell r="H582">
            <v>0</v>
          </cell>
          <cell r="I582">
            <v>0</v>
          </cell>
          <cell r="J582">
            <v>0</v>
          </cell>
          <cell r="K582">
            <v>5408000</v>
          </cell>
          <cell r="L582">
            <v>21632000</v>
          </cell>
        </row>
        <row r="583">
          <cell r="A583" t="str">
            <v/>
          </cell>
          <cell r="B583" t="str">
            <v/>
          </cell>
          <cell r="C583">
            <v>0</v>
          </cell>
          <cell r="D583" t="str">
            <v/>
          </cell>
          <cell r="E583">
            <v>0</v>
          </cell>
          <cell r="F583">
            <v>0</v>
          </cell>
          <cell r="G583">
            <v>0</v>
          </cell>
          <cell r="H583">
            <v>0</v>
          </cell>
          <cell r="I583">
            <v>0</v>
          </cell>
          <cell r="J583">
            <v>0</v>
          </cell>
          <cell r="K583">
            <v>0</v>
          </cell>
          <cell r="L583">
            <v>0</v>
          </cell>
        </row>
        <row r="585">
          <cell r="A585" t="str">
            <v>4. 기타 공사비</v>
          </cell>
          <cell r="B585" t="str">
            <v>(별도계상)</v>
          </cell>
          <cell r="C585">
            <v>1</v>
          </cell>
          <cell r="D585" t="str">
            <v xml:space="preserve">식    </v>
          </cell>
          <cell r="E585" t="str">
            <v/>
          </cell>
          <cell r="F585">
            <v>670656899</v>
          </cell>
          <cell r="G585" t="str">
            <v/>
          </cell>
          <cell r="H585">
            <v>0</v>
          </cell>
          <cell r="I585" t="str">
            <v/>
          </cell>
          <cell r="J585">
            <v>0</v>
          </cell>
          <cell r="K585" t="str">
            <v/>
          </cell>
          <cell r="L585">
            <v>670656899</v>
          </cell>
        </row>
        <row r="586">
          <cell r="A586" t="str">
            <v xml:space="preserve">  가. 폐기물 처리비</v>
          </cell>
          <cell r="B586" t="str">
            <v/>
          </cell>
          <cell r="C586">
            <v>1</v>
          </cell>
          <cell r="D586" t="str">
            <v/>
          </cell>
          <cell r="E586">
            <v>670656899</v>
          </cell>
          <cell r="F586">
            <v>670656899</v>
          </cell>
          <cell r="G586">
            <v>0</v>
          </cell>
          <cell r="H586">
            <v>0</v>
          </cell>
          <cell r="I586">
            <v>0</v>
          </cell>
          <cell r="J586">
            <v>0</v>
          </cell>
          <cell r="K586">
            <v>670656899</v>
          </cell>
          <cell r="L586">
            <v>670656899</v>
          </cell>
        </row>
        <row r="587">
          <cell r="A587" t="str">
            <v/>
          </cell>
          <cell r="B587" t="str">
            <v/>
          </cell>
          <cell r="C587">
            <v>0</v>
          </cell>
          <cell r="D587" t="str">
            <v/>
          </cell>
          <cell r="E587">
            <v>0</v>
          </cell>
          <cell r="F587">
            <v>0</v>
          </cell>
          <cell r="G587">
            <v>0</v>
          </cell>
          <cell r="H587">
            <v>0</v>
          </cell>
          <cell r="I587">
            <v>0</v>
          </cell>
          <cell r="J587">
            <v>0</v>
          </cell>
          <cell r="K587">
            <v>0</v>
          </cell>
          <cell r="L587">
            <v>0</v>
          </cell>
        </row>
        <row r="589">
          <cell r="A589" t="str">
            <v xml:space="preserve">  가. 폐기물 처리비</v>
          </cell>
          <cell r="B589" t="str">
            <v/>
          </cell>
          <cell r="C589">
            <v>1</v>
          </cell>
          <cell r="D589" t="str">
            <v xml:space="preserve">식    </v>
          </cell>
          <cell r="E589" t="str">
            <v/>
          </cell>
          <cell r="F589">
            <v>670656899</v>
          </cell>
          <cell r="G589" t="str">
            <v/>
          </cell>
          <cell r="H589">
            <v>0</v>
          </cell>
          <cell r="I589" t="str">
            <v/>
          </cell>
          <cell r="J589">
            <v>0</v>
          </cell>
          <cell r="K589" t="str">
            <v/>
          </cell>
          <cell r="L589">
            <v>670656899</v>
          </cell>
        </row>
        <row r="590">
          <cell r="A590" t="str">
            <v>폐기물 처리단가</v>
          </cell>
          <cell r="B590" t="str">
            <v>콘크리트</v>
          </cell>
          <cell r="C590">
            <v>16694.22</v>
          </cell>
          <cell r="D590" t="str">
            <v xml:space="preserve">ton   </v>
          </cell>
          <cell r="E590">
            <v>24947</v>
          </cell>
          <cell r="F590">
            <v>416470706</v>
          </cell>
          <cell r="G590">
            <v>0</v>
          </cell>
          <cell r="H590">
            <v>0</v>
          </cell>
          <cell r="I590">
            <v>0</v>
          </cell>
          <cell r="J590">
            <v>0</v>
          </cell>
          <cell r="K590">
            <v>24947</v>
          </cell>
          <cell r="L590">
            <v>416470706</v>
          </cell>
        </row>
        <row r="591">
          <cell r="A591" t="str">
            <v>폐기물 처리단가</v>
          </cell>
          <cell r="B591" t="str">
            <v>아스콘</v>
          </cell>
          <cell r="C591">
            <v>0</v>
          </cell>
          <cell r="D591" t="str">
            <v xml:space="preserve">ton   </v>
          </cell>
          <cell r="E591">
            <v>26647</v>
          </cell>
          <cell r="F591">
            <v>0</v>
          </cell>
          <cell r="G591">
            <v>0</v>
          </cell>
          <cell r="H591">
            <v>0</v>
          </cell>
          <cell r="I591">
            <v>0</v>
          </cell>
          <cell r="J591">
            <v>0</v>
          </cell>
          <cell r="K591">
            <v>26647</v>
          </cell>
          <cell r="L591">
            <v>0</v>
          </cell>
        </row>
        <row r="592">
          <cell r="A592" t="str">
            <v>폐기물 운반비(30km)</v>
          </cell>
          <cell r="B592" t="str">
            <v>15ton덤프</v>
          </cell>
          <cell r="C592">
            <v>16694.22</v>
          </cell>
          <cell r="D592" t="str">
            <v xml:space="preserve">ton   </v>
          </cell>
          <cell r="E592">
            <v>15226</v>
          </cell>
          <cell r="F592">
            <v>254186193</v>
          </cell>
          <cell r="G592">
            <v>0</v>
          </cell>
          <cell r="H592">
            <v>0</v>
          </cell>
          <cell r="I592">
            <v>0</v>
          </cell>
          <cell r="J592">
            <v>0</v>
          </cell>
          <cell r="K592">
            <v>15226</v>
          </cell>
          <cell r="L592">
            <v>254186193</v>
          </cell>
        </row>
        <row r="593">
          <cell r="A593" t="str">
            <v>폐기물 소 계</v>
          </cell>
          <cell r="B593" t="str">
            <v/>
          </cell>
          <cell r="C593">
            <v>1</v>
          </cell>
          <cell r="D593" t="str">
            <v xml:space="preserve">식    </v>
          </cell>
          <cell r="E593">
            <v>0</v>
          </cell>
          <cell r="F593">
            <v>670656899</v>
          </cell>
          <cell r="G593">
            <v>0</v>
          </cell>
          <cell r="H593">
            <v>0</v>
          </cell>
          <cell r="I593">
            <v>0</v>
          </cell>
          <cell r="J593">
            <v>0</v>
          </cell>
          <cell r="K593">
            <v>0</v>
          </cell>
          <cell r="L593">
            <v>670656899</v>
          </cell>
        </row>
        <row r="594">
          <cell r="A594" t="str">
            <v>부가가치세포함 소계</v>
          </cell>
          <cell r="B594" t="str">
            <v/>
          </cell>
          <cell r="C594">
            <v>1</v>
          </cell>
          <cell r="D594" t="str">
            <v xml:space="preserve">식    </v>
          </cell>
          <cell r="E594">
            <v>0</v>
          </cell>
          <cell r="F594">
            <v>737722588</v>
          </cell>
          <cell r="G594">
            <v>0</v>
          </cell>
          <cell r="H594">
            <v>0</v>
          </cell>
          <cell r="I594">
            <v>0</v>
          </cell>
          <cell r="J594">
            <v>0</v>
          </cell>
          <cell r="K594">
            <v>0</v>
          </cell>
          <cell r="L594">
            <v>737722588</v>
          </cell>
        </row>
        <row r="595">
          <cell r="A595" t="str">
            <v/>
          </cell>
          <cell r="B595" t="str">
            <v/>
          </cell>
          <cell r="C595">
            <v>0</v>
          </cell>
          <cell r="D595" t="str">
            <v/>
          </cell>
          <cell r="E595">
            <v>0</v>
          </cell>
          <cell r="F595">
            <v>0</v>
          </cell>
          <cell r="G595">
            <v>0</v>
          </cell>
          <cell r="H595">
            <v>0</v>
          </cell>
          <cell r="I595">
            <v>0</v>
          </cell>
          <cell r="J595">
            <v>0</v>
          </cell>
          <cell r="K595">
            <v>0</v>
          </cell>
          <cell r="L595">
            <v>0</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단가개요"/>
      <sheetName val="표지"/>
      <sheetName val="수지예산서(년도별)"/>
      <sheetName val="사업비변경내역"/>
      <sheetName val="순공사비 내역"/>
      <sheetName val="수지예산서(공종별)"/>
      <sheetName val="Sheet2"/>
      <sheetName val="Sheet1"/>
      <sheetName val="지급자재 내역"/>
      <sheetName val="기타공사비 산출내역"/>
      <sheetName val="시설부대경비"/>
      <sheetName val="직접보상비"/>
      <sheetName val="보상비"/>
      <sheetName val="간접보상비"/>
      <sheetName val="취득세"/>
      <sheetName val="보상비총괄"/>
      <sheetName val="영농손실액 산정"/>
      <sheetName val="복토원"/>
      <sheetName val="감정평가수수료"/>
      <sheetName val="기초액배분"/>
      <sheetName val="Sheet3"/>
      <sheetName val="제경비요율"/>
      <sheetName val="제비율(7.1)"/>
      <sheetName val="총괄표(공종별)"/>
      <sheetName val="&lt;부대공사비&gt;"/>
      <sheetName val="가설공사규모"/>
      <sheetName val="중기운반"/>
      <sheetName val="중기운반 대수"/>
      <sheetName val="산지복구비"/>
      <sheetName val="시험비 물량(X)"/>
      <sheetName val="관급자재 관리비"/>
      <sheetName val="시험비 집계"/>
      <sheetName val="안전점검비(가설구조물)"/>
      <sheetName val="안전관리비"/>
      <sheetName val="안전점검비"/>
      <sheetName val="기술사용료"/>
      <sheetName val="마.품질관리활동비(ebs)"/>
      <sheetName val="&lt;기타공사비&gt;"/>
      <sheetName val="산지복구비 기준"/>
    </sheetNames>
    <sheetDataSet>
      <sheetData sheetId="0"/>
      <sheetData sheetId="1"/>
      <sheetData sheetId="2"/>
      <sheetData sheetId="3"/>
      <sheetData sheetId="4"/>
      <sheetData sheetId="5"/>
      <sheetData sheetId="6"/>
      <sheetData sheetId="7"/>
      <sheetData sheetId="8"/>
      <sheetData sheetId="9">
        <row r="5">
          <cell r="C5">
            <v>1492608</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row r="28">
          <cell r="C28">
            <v>2360931756</v>
          </cell>
        </row>
        <row r="30">
          <cell r="G30">
            <v>5349000</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6보완계획7.12"/>
    </sheetNames>
    <sheetDataSet>
      <sheetData sheetId="0">
        <row r="76">
          <cell r="L76">
            <v>0</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개요"/>
      <sheetName val="총괄"/>
      <sheetName val="내역"/>
      <sheetName val="일위"/>
      <sheetName val="청용계산"/>
      <sheetName val="개략"/>
      <sheetName val="기계중량"/>
      <sheetName val="표지"/>
      <sheetName val="사통"/>
      <sheetName val="단가검토"/>
      <sheetName val="설치중량 "/>
      <sheetName val="철거중량"/>
      <sheetName val="수문일위 "/>
      <sheetName val="자재단가"/>
      <sheetName val="200"/>
      <sheetName val="계화배수(3대)"/>
      <sheetName val="수문일1"/>
      <sheetName val="입상내역"/>
      <sheetName val="총괄표"/>
      <sheetName val="자재일람"/>
      <sheetName val="견적대비표"/>
      <sheetName val="자재운반단가일람표"/>
      <sheetName val="국도접속 차도부수량"/>
      <sheetName val="청곡지선입력"/>
      <sheetName val="청용"/>
      <sheetName val="계화총괄"/>
      <sheetName val="구천"/>
      <sheetName val="예정공정완"/>
      <sheetName val="직노"/>
      <sheetName val="공사비총괄표"/>
      <sheetName val="일위대가"/>
      <sheetName val="2000년1차"/>
      <sheetName val="단가산출"/>
      <sheetName val="산출근거"/>
      <sheetName val="도로구조공사비"/>
      <sheetName val="단가"/>
      <sheetName val="공내역"/>
      <sheetName val="차수공개요"/>
      <sheetName val="실행내역"/>
      <sheetName val="품목기록"/>
      <sheetName val="1호구조물"/>
      <sheetName val="청천내"/>
      <sheetName val="98수문일위"/>
      <sheetName val="노임단가"/>
      <sheetName val="부안일위"/>
      <sheetName val="일위대가표"/>
      <sheetName val="조명율표"/>
      <sheetName val="기초일위"/>
      <sheetName val="시설일위"/>
      <sheetName val="조명일위"/>
      <sheetName val="재료"/>
      <sheetName val="기계경비"/>
      <sheetName val="DATA"/>
      <sheetName val="중기사용료"/>
      <sheetName val="내역서"/>
      <sheetName val="수로교총재료집계"/>
      <sheetName val="약품공급2"/>
      <sheetName val="지급자재"/>
      <sheetName val="EP0618"/>
      <sheetName val="토공 total"/>
      <sheetName val="기둥(원형)"/>
      <sheetName val="설계개요"/>
      <sheetName val="GI-LIST"/>
      <sheetName val="MAIN_TABLE"/>
      <sheetName val="설계"/>
      <sheetName val="1SPAN"/>
      <sheetName val="항측노임단가"/>
      <sheetName val="가설공사비"/>
      <sheetName val="도로토공공사비"/>
      <sheetName val="여수토공사비"/>
      <sheetName val="입찰안"/>
      <sheetName val="#REF"/>
      <sheetName val="계약서"/>
      <sheetName val="철집"/>
      <sheetName val="기기리스트"/>
      <sheetName val="일위대가(가설)"/>
      <sheetName val="INPUT"/>
      <sheetName val="노임"/>
      <sheetName val="9GNG운반"/>
      <sheetName val="MECH"/>
      <sheetName val="2공구자재집"/>
      <sheetName val="업무분장"/>
      <sheetName val="Sheet1"/>
      <sheetName val="조명시설"/>
      <sheetName val="7.PILE  (돌출)"/>
      <sheetName val="외자배분"/>
      <sheetName val="외자내역"/>
      <sheetName val="청곡지거입력"/>
      <sheetName val="설계명세"/>
      <sheetName val="3BL공동구 수량"/>
      <sheetName val="예정(3)"/>
      <sheetName val="동원(3)"/>
      <sheetName val="원가"/>
      <sheetName val="날개벽(시점좌측)"/>
      <sheetName val="전기"/>
      <sheetName val="항공측량노임단가"/>
      <sheetName val="단면별연장"/>
      <sheetName val="사다리"/>
      <sheetName val="01"/>
      <sheetName val="1단계"/>
      <sheetName val="고시단가"/>
      <sheetName val="개거재료산출"/>
      <sheetName val="도로횡단-D300"/>
      <sheetName val="특별땅고르기"/>
      <sheetName val="골재산출"/>
      <sheetName val="철근중량"/>
      <sheetName val="갑지"/>
      <sheetName val="결과조달"/>
      <sheetName val="집계표"/>
      <sheetName val="고등학교"/>
      <sheetName val="VXXXXX"/>
      <sheetName val="102역사"/>
      <sheetName val="주beam"/>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비총괄 (2)"/>
      <sheetName val="공사비총괄"/>
      <sheetName val="SR99-2"/>
      <sheetName val="2SGATE99"/>
      <sheetName val="가공비"/>
      <sheetName val="장비손료"/>
      <sheetName val="99수문일위"/>
      <sheetName val="99장비손료"/>
      <sheetName val="2000년1차"/>
      <sheetName val="2000전체분"/>
      <sheetName val="내역"/>
      <sheetName val="1SGATE97"/>
      <sheetName val="SR97-1"/>
      <sheetName val="공내역"/>
      <sheetName val="EP0618"/>
      <sheetName val="설계개요"/>
      <sheetName val="VXXXXX"/>
      <sheetName val="1단계"/>
    </sheetNames>
    <sheetDataSet>
      <sheetData sheetId="0" refreshError="1"/>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공사명세"/>
      <sheetName val="공사명세 (2)"/>
      <sheetName val="계산(1)"/>
      <sheetName val="계산(2)"/>
      <sheetName val="부하배열"/>
      <sheetName val="특고압 (1)"/>
      <sheetName val="특고압 (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연결삭제"/>
      <sheetName val="하수실행"/>
      <sheetName val="단가보완"/>
      <sheetName val="가공비"/>
      <sheetName val="1SGATE97"/>
      <sheetName val="일위대가"/>
      <sheetName val="실행"/>
      <sheetName val="#REF"/>
      <sheetName val="내역"/>
      <sheetName val="제진기"/>
      <sheetName val="노임단가"/>
      <sheetName val="자재단가"/>
      <sheetName val="MOTOR"/>
      <sheetName val="기둥(원형)"/>
      <sheetName val="WORK"/>
      <sheetName val="단가"/>
      <sheetName val="NOMUBI"/>
      <sheetName val="sw1"/>
      <sheetName val="계화총괄"/>
      <sheetName val="계화배수(3대)"/>
      <sheetName val="경상비"/>
      <sheetName val="DATE"/>
      <sheetName val="공사비총괄표"/>
      <sheetName val="DATA"/>
      <sheetName val="ABUT수량-A1"/>
      <sheetName val="부하(성남)"/>
      <sheetName val="부안일위"/>
      <sheetName val="수안보-MBR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EADENCE MAP 취수장"/>
    </sheetNames>
    <sheetDataSet>
      <sheetData sheetId="0"/>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 val="배수장토목공사비"/>
      <sheetName val="ABUT수량_A1"/>
      <sheetName val="부하계산서"/>
      <sheetName val="적용단위길이"/>
      <sheetName val="입찰안"/>
      <sheetName val="총괄내역서"/>
      <sheetName val="4)유동표"/>
      <sheetName val="식재총괄"/>
      <sheetName val="터널조도"/>
      <sheetName val="동원(3)"/>
      <sheetName val="예정(3)"/>
      <sheetName val="노임"/>
      <sheetName val="자재단가"/>
      <sheetName val="토량산출서"/>
      <sheetName val="우각부보강"/>
      <sheetName val="수안보-MBR1"/>
      <sheetName val="별표집계"/>
      <sheetName val="종배수관"/>
      <sheetName val="중산교"/>
      <sheetName val="#REF"/>
      <sheetName val="6PILE  (돌출)"/>
      <sheetName val="원가"/>
      <sheetName val="기본DATA"/>
      <sheetName val="ETC"/>
      <sheetName val="XXXXXX"/>
      <sheetName val="주요자재집계"/>
      <sheetName val="몰탈자재집계"/>
      <sheetName val="수량총괄집계"/>
      <sheetName val="철근총괄집계"/>
      <sheetName val="BOX수량집계"/>
      <sheetName val="BOX철근"/>
      <sheetName val="BOX수량"/>
      <sheetName val="출입문수량집계"/>
      <sheetName val="출입문철근"/>
      <sheetName val="출입문(A-A)수량"/>
      <sheetName val="출입문(B-B)수량"/>
      <sheetName val="출입문(C-C)수량 "/>
      <sheetName val="출입문(D-D)수량"/>
      <sheetName val="출입문마감부"/>
      <sheetName val="접속슬래브"/>
      <sheetName val="U-TYPE수량집계"/>
      <sheetName val="U-TYPE철근"/>
      <sheetName val="U-TYPE(334~360)"/>
      <sheetName val="U-TYPE(360~380)"/>
      <sheetName val="U-TYPE(380~400)"/>
      <sheetName val="U-TYPE(400~420)"/>
      <sheetName val="간지"/>
      <sheetName val="관로공수량집계표(본선)"/>
      <sheetName val="설비"/>
      <sheetName val="실행철강하도"/>
      <sheetName val="내역서"/>
      <sheetName val="일위"/>
      <sheetName val="설계"/>
      <sheetName val="입출재고현황 (2)"/>
      <sheetName val="데리네이타현황"/>
      <sheetName val="tggwan(mac)"/>
      <sheetName val="원형1호맨홀토공수량"/>
      <sheetName val="옹벽철근"/>
      <sheetName val="단위수량(출력X)"/>
      <sheetName val="수량집계"/>
      <sheetName val="200"/>
      <sheetName val="Sheet1"/>
      <sheetName val="INPUT"/>
      <sheetName val="청천내"/>
      <sheetName val="전신환매도율"/>
      <sheetName val="계산중"/>
      <sheetName val="횡배위치"/>
      <sheetName val="J형측구단위수량"/>
      <sheetName val="가시설단위수량"/>
      <sheetName val="PIER수량m1"/>
      <sheetName val="일위대가"/>
      <sheetName val="1.설계조건"/>
      <sheetName val="NOMUBI"/>
      <sheetName val="sw1"/>
      <sheetName val="주형"/>
      <sheetName val="1SPAN"/>
      <sheetName val="단위수량"/>
      <sheetName val="단위중량"/>
      <sheetName val="L형옹벽단위수량(25)"/>
      <sheetName val="L형옹벽단위수량(35)"/>
      <sheetName val="Sheet1 (2)"/>
      <sheetName val="말뚝지지력산정"/>
      <sheetName val="EACT10"/>
      <sheetName val="인건-측정"/>
      <sheetName val="Sheet17"/>
      <sheetName val="JUCKEYK"/>
      <sheetName val="J直材4"/>
      <sheetName val="신기1-LINE별연장"/>
      <sheetName val="설계개요"/>
      <sheetName val="대치판정"/>
      <sheetName val="DATE"/>
      <sheetName val="화산경계"/>
      <sheetName val="통합"/>
      <sheetName val="대로근거"/>
      <sheetName val="중로근거"/>
      <sheetName val="SG"/>
      <sheetName val="약품설비"/>
      <sheetName val="A-4"/>
      <sheetName val="위치조서"/>
      <sheetName val="깨기"/>
      <sheetName val="산출근거"/>
      <sheetName val="기초자료"/>
      <sheetName val="맨홀수량"/>
      <sheetName val="단면치수"/>
      <sheetName val="일반맨홀수량집계"/>
      <sheetName val="단면가정"/>
      <sheetName val="설계조건"/>
      <sheetName val="변화치수"/>
      <sheetName val="capbeam(1)"/>
      <sheetName val="Stem Footing"/>
      <sheetName val="8.PILE  (돌출)"/>
      <sheetName val="일위집계표"/>
      <sheetName val="수량이동"/>
      <sheetName val="수질정화시설"/>
      <sheetName val="DATA"/>
      <sheetName val="정부노임단가"/>
      <sheetName val="ⴭⴭⴭⴭ"/>
      <sheetName val="일반공사"/>
      <sheetName val="양식"/>
      <sheetName val="바닥판"/>
      <sheetName val="인건비"/>
      <sheetName val="1-1평균터파기고(1)"/>
      <sheetName val="BID"/>
      <sheetName val="입찰결과보고"/>
      <sheetName val="COPING"/>
      <sheetName val="실행비교"/>
      <sheetName val="ASP포장"/>
      <sheetName val="자압"/>
      <sheetName val="터파기및재료"/>
      <sheetName val="공량산출서"/>
      <sheetName val="상부집계표"/>
      <sheetName val="날개벽(시점좌측)"/>
      <sheetName val="노임이"/>
      <sheetName val="단가"/>
      <sheetName val="1-1"/>
      <sheetName val="물가시세"/>
      <sheetName val="말뚝기초"/>
      <sheetName val="가도공"/>
      <sheetName val="노무비"/>
      <sheetName val="가설건물"/>
      <sheetName val="Macro(차단기)"/>
      <sheetName val="조도계산서 (도서)"/>
      <sheetName val="제수"/>
      <sheetName val="4.구조물boq"/>
      <sheetName val="집계장(대목_실행)"/>
      <sheetName val="전계가"/>
      <sheetName val="품셈TABLE"/>
      <sheetName val="횡배수관토공수량"/>
      <sheetName val="9GNG운반"/>
      <sheetName val="眞비상(진주)"/>
      <sheetName val="MOTOR"/>
      <sheetName val="배수공 주요자재 집계표"/>
      <sheetName val="식생블럭단위수량"/>
      <sheetName val="좌측"/>
      <sheetName val="상수도토공집계표"/>
      <sheetName val="ITEM"/>
      <sheetName val="지급자재"/>
      <sheetName val="기존"/>
      <sheetName val="공사내역"/>
      <sheetName val="3BL공동구 수량"/>
      <sheetName val="연결임시"/>
      <sheetName val="단면검토"/>
      <sheetName val="2000년1차"/>
      <sheetName val="기초계산(Pmax)"/>
      <sheetName val="제잡비.xls"/>
      <sheetName val="날개벽"/>
      <sheetName val="전기 원가계산서"/>
      <sheetName val="단면 (2)"/>
      <sheetName val="실행내역서"/>
      <sheetName val="안정계산"/>
      <sheetName val="우수"/>
      <sheetName val="70%"/>
      <sheetName val="플랜트 설치"/>
      <sheetName val="PROJECT BRIEF(EX.NEW)"/>
      <sheetName val="부하(성남)"/>
      <sheetName val="단가비교"/>
      <sheetName val="2000년하반기"/>
      <sheetName val="기둥(원형)"/>
      <sheetName val="공용시설내역"/>
      <sheetName val="안전노무비(3월)"/>
      <sheetName val="Sheet2"/>
      <sheetName val="일위대가목차"/>
      <sheetName val="지장물C"/>
      <sheetName val="토사(PE)"/>
      <sheetName val="내역"/>
      <sheetName val="자재단가비교표"/>
      <sheetName val="물질수지(2011)"/>
      <sheetName val="Sheet5"/>
      <sheetName val="98수문일위"/>
      <sheetName val="피벗테이블데이터분석"/>
      <sheetName val="공사요율"/>
      <sheetName val="수량산출"/>
      <sheetName val="요율"/>
      <sheetName val="주beam"/>
      <sheetName val="이토변실(A3-LINE)"/>
      <sheetName val="인건비 "/>
      <sheetName val="교각1"/>
      <sheetName val="우배수"/>
      <sheetName val="WORK"/>
      <sheetName val="C"/>
      <sheetName val="45,46"/>
      <sheetName val="포장재료(1)"/>
      <sheetName val="RAHMEN"/>
      <sheetName val="Macro1"/>
      <sheetName val="1호맨홀토공"/>
      <sheetName val="일위대가표"/>
      <sheetName val="제-노임"/>
      <sheetName val="제직재"/>
      <sheetName val="배수통관토공수량"/>
      <sheetName val="가시설수량"/>
      <sheetName val="화재 탐지 설비"/>
      <sheetName val="견적서"/>
      <sheetName val="SORCE1"/>
      <sheetName val="방음벽기초(H=4m)"/>
      <sheetName val="부속동"/>
      <sheetName val="2.단면가정"/>
      <sheetName val="평균터파기고(1-2,ASP)"/>
      <sheetName val="토공집계"/>
      <sheetName val="노임단가"/>
      <sheetName val="MFAB"/>
      <sheetName val="MFRT"/>
      <sheetName val="MPKG"/>
      <sheetName val="MPRD"/>
      <sheetName val="공사개요"/>
      <sheetName val="주방환기"/>
      <sheetName val="차선도색현황"/>
      <sheetName val="TYPE-A"/>
      <sheetName val="자료입력"/>
      <sheetName val="현장관리비 산출내역"/>
      <sheetName val="단가비교표"/>
      <sheetName val="도근좌표"/>
      <sheetName val="충주"/>
      <sheetName val="상 부"/>
      <sheetName val="도장수량(하1)"/>
      <sheetName val="기초1"/>
      <sheetName val="공사비집계"/>
      <sheetName val="수문일1"/>
      <sheetName val="외천교"/>
      <sheetName val="SCH"/>
      <sheetName val="3련 BOX"/>
      <sheetName val="수목단가"/>
      <sheetName val="시설수량표"/>
      <sheetName val="토공1차"/>
      <sheetName val="수량"/>
      <sheetName val="8-3기계경비"/>
      <sheetName val="코드표"/>
      <sheetName val="집수정"/>
      <sheetName val="IMPEADENCE MAP 취수장"/>
      <sheetName val="ilch"/>
      <sheetName val="일위대가(계측기설치)"/>
      <sheetName val="부안변전"/>
      <sheetName val="도로토적"/>
      <sheetName val="HANDHOLE(2)"/>
      <sheetName val="POOM_MOTO"/>
      <sheetName val="우수맨홀공제단위수량"/>
      <sheetName val="1,2공구원가계산서"/>
      <sheetName val="2공구산출내역"/>
      <sheetName val="1공구산출내역서"/>
      <sheetName val="투찰내역"/>
      <sheetName val="FOOTING단면력"/>
      <sheetName val="중기일위대가"/>
      <sheetName val="금액내역서"/>
      <sheetName val="시멘트"/>
      <sheetName val="쌍송교"/>
      <sheetName val="중기경유지급대장"/>
      <sheetName val="중기잡유공제"/>
      <sheetName val="중기잡유지급대장"/>
      <sheetName val="중기임차료"/>
      <sheetName val="중기경유공제"/>
      <sheetName val="심사계산"/>
      <sheetName val="심사물량"/>
      <sheetName val="회사정보"/>
      <sheetName val="토목내역서"/>
      <sheetName val="A_4"/>
      <sheetName val="대비"/>
      <sheetName val="배수내역 (2)"/>
      <sheetName val="자료"/>
      <sheetName val="경비단가"/>
      <sheetName val="97노임단가"/>
      <sheetName val="샌딩 에폭시 도장"/>
      <sheetName val="가압장(토목)"/>
      <sheetName val="하수급견적대비"/>
      <sheetName val="조명시설"/>
      <sheetName val="A(Rev.3)"/>
      <sheetName val="흄관기초"/>
      <sheetName val="입력DATA"/>
      <sheetName val="반중력식옹벽"/>
      <sheetName val="증감대비"/>
      <sheetName val="내역을"/>
      <sheetName val="물량집계"/>
      <sheetName val="지장물"/>
      <sheetName val="보도경계블럭"/>
      <sheetName val="집1"/>
      <sheetName val="단가산출"/>
      <sheetName val="전기일위목록"/>
      <sheetName val="전체내역 (2)"/>
      <sheetName val="부대내역"/>
      <sheetName val="전력구구조물산근2구간"/>
      <sheetName val="일위(PN)"/>
      <sheetName val="원형측구(B-type)"/>
      <sheetName val="차액보증"/>
      <sheetName val="내역서(당초변경)"/>
      <sheetName val="포장공"/>
      <sheetName val="배수공"/>
      <sheetName val="토공"/>
      <sheetName val="CALCULATION"/>
      <sheetName val="JUCK"/>
      <sheetName val="b_balju_cho"/>
      <sheetName val="L형 옹벽"/>
      <sheetName val="SKETCH"/>
      <sheetName val="REINF."/>
      <sheetName val="LOADS"/>
      <sheetName val="CHECK1"/>
      <sheetName val="1.설계기준"/>
      <sheetName val="직노"/>
      <sheetName val="U-TYPE(1)"/>
      <sheetName val="표층포설및다짐"/>
      <sheetName val="1공구내역서(1)"/>
      <sheetName val="암거단위"/>
      <sheetName val="횡 연장"/>
      <sheetName val="조건표"/>
      <sheetName val="특수기호강도거푸집"/>
      <sheetName val="종배수관면벽신"/>
      <sheetName val="종배수관(신)"/>
      <sheetName val="6PILE__(돌출)"/>
      <sheetName val="출입문(C-C)수량_"/>
      <sheetName val="1_설계조건"/>
      <sheetName val="Sheet1_(2)"/>
      <sheetName val="입출재고현황_(2)"/>
      <sheetName val="맨홀수량산출"/>
      <sheetName val="공사비예산서(토목분)"/>
      <sheetName val="INPUT-DATA"/>
      <sheetName val="물질수지"/>
      <sheetName val="농로수량집계"/>
      <sheetName val="농로토공집계"/>
      <sheetName val="단가표 "/>
      <sheetName val="DIAPHRAGM"/>
      <sheetName val="공기"/>
      <sheetName val="일위_파일"/>
      <sheetName val="신표지1"/>
      <sheetName val="당초내역서"/>
      <sheetName val="배수공1"/>
      <sheetName val="철근단면적"/>
      <sheetName val="국공유지및사유지"/>
      <sheetName val="용소리교"/>
      <sheetName val="입찰"/>
      <sheetName val="현경"/>
      <sheetName val="변경집계표"/>
      <sheetName val="백호우계수"/>
      <sheetName val="EQUIP LIST"/>
      <sheetName val="감가상각"/>
      <sheetName val="수량3"/>
      <sheetName val="지중자재단가"/>
      <sheetName val="20관리비율"/>
      <sheetName val="토목공사일반"/>
      <sheetName val="수량산출서(당초)"/>
      <sheetName val="항목별세부내역"/>
      <sheetName val="Type(123)"/>
      <sheetName val="교각토공"/>
      <sheetName val="계약서"/>
      <sheetName val="포장연장"/>
      <sheetName val="옹벽(수량)"/>
      <sheetName val="L_RPTA05_목록"/>
      <sheetName val="기계경비일람"/>
      <sheetName val="변경서식"/>
      <sheetName val="guard(mac)"/>
      <sheetName val="cost"/>
      <sheetName val="설계내역서"/>
      <sheetName val="자재집게표 "/>
      <sheetName val="기초별표"/>
      <sheetName val="4.고용보험"/>
      <sheetName val="조정금액결과표 (차수별)"/>
      <sheetName val="단중표"/>
      <sheetName val="취수탑"/>
      <sheetName val="자압1"/>
      <sheetName val="자재조사표(참고용)"/>
      <sheetName val="품셈집계표"/>
      <sheetName val="PROCESS"/>
      <sheetName val="기계경비"/>
      <sheetName val="단가조사서"/>
      <sheetName val="c_balju"/>
      <sheetName val="지구단위계획"/>
      <sheetName val="PE관"/>
      <sheetName val="공사비 내역 (가)"/>
      <sheetName val="양수장(기계)"/>
      <sheetName val="관개"/>
      <sheetName val="골재산출"/>
      <sheetName val="진접"/>
      <sheetName val="D-3109"/>
      <sheetName val="시행후면적"/>
      <sheetName val="수지예산"/>
      <sheetName val="표지판현황"/>
      <sheetName val="3. 지하차도 물량 집계표"/>
      <sheetName val="날개벽(TYPE2)"/>
      <sheetName val="기초공"/>
      <sheetName val="단가산출서"/>
      <sheetName val="전기단가조사서"/>
      <sheetName val="시중노임단가"/>
      <sheetName val="일반부표집계표"/>
      <sheetName val="평균높이산출근거"/>
      <sheetName val="횡배수관위치조서"/>
      <sheetName val="집수정(600-700)"/>
      <sheetName val="1련박스"/>
      <sheetName val="오동"/>
      <sheetName val="대조"/>
      <sheetName val="나한"/>
      <sheetName val="조도계산(1)"/>
      <sheetName val="SLAB&quot;1&quot;"/>
      <sheetName val="리스(CIF)산출"/>
      <sheetName val="토지평가조서(발송용)"/>
      <sheetName val="토지가격산출근거(발송용)"/>
      <sheetName val="토지가격산출근거"/>
      <sheetName val="2009.06지가변동율"/>
      <sheetName val="2006 표준지공시지가"/>
      <sheetName val="제시액조서(토지)"/>
      <sheetName val="기타요인 산출근거"/>
      <sheetName val="토지평가조서"/>
      <sheetName val="anaysis_sheet"/>
      <sheetName val="편입조서"/>
      <sheetName val="토지조서"/>
      <sheetName val="설 계"/>
      <sheetName val="건축집계"/>
      <sheetName val="기술자료 (연수)"/>
      <sheetName val="장비집계"/>
      <sheetName val="산출내역서집계표"/>
      <sheetName val="단가대비표"/>
      <sheetName val="단 box"/>
      <sheetName val="하나모듈옥외소화전이설"/>
      <sheetName val="000000"/>
      <sheetName val="내역서적용수량 (지방도893)"/>
      <sheetName val="Macro2"/>
      <sheetName val="총수량집계표"/>
      <sheetName val="산근"/>
      <sheetName val="입력"/>
      <sheetName val="횡날개수집"/>
      <sheetName val="no_1"/>
      <sheetName val="no_2"/>
      <sheetName val="no_3"/>
      <sheetName val="no_4"/>
      <sheetName val="no_5"/>
      <sheetName val="검색"/>
      <sheetName val="가시설(TYPE-A)"/>
      <sheetName val="계산식"/>
      <sheetName val="배수통관(좌)"/>
      <sheetName val="98비정기소모"/>
      <sheetName val="반중력식옹벽3.5"/>
      <sheetName val="조서입력"/>
      <sheetName val="입력창"/>
      <sheetName val="결과창"/>
      <sheetName val="과천MAIN"/>
      <sheetName val="자갈,시멘트,모래산출"/>
      <sheetName val="금액"/>
      <sheetName val="횡배수관 토공량 산출"/>
      <sheetName val="공사비예비관리공감측설산출내역"/>
      <sheetName val="공감비"/>
      <sheetName val="Stem_Footing"/>
      <sheetName val="2_단면가정"/>
      <sheetName val="8_PILE__(돌출)"/>
      <sheetName val="3BL공동구_수량"/>
      <sheetName val="고창방향"/>
      <sheetName val="입력값"/>
      <sheetName val="측구집계"/>
      <sheetName val="설계기준 및 하중계산"/>
      <sheetName val="경비"/>
      <sheetName val="수로단위수량"/>
      <sheetName val="다이꾸"/>
      <sheetName val="배수관토공산출"/>
      <sheetName val="증감내역서"/>
      <sheetName val="토공정보"/>
      <sheetName val="출입구총집계"/>
      <sheetName val="건축-물가변동"/>
      <sheetName val="MSG 수량"/>
      <sheetName val="가설공사비"/>
      <sheetName val="A LINE"/>
      <sheetName val="N賃率-職"/>
      <sheetName val="대창(함평)-창열"/>
      <sheetName val="대창(장성)"/>
      <sheetName val="집계표"/>
      <sheetName val="날개벽수량표"/>
      <sheetName val="집계"/>
      <sheetName val="용수량(생활용수)"/>
      <sheetName val="세목전체"/>
      <sheetName val="BOX(1.5X1.5)"/>
      <sheetName val="변경후-SHEET"/>
      <sheetName val="제수변실산출근거"/>
      <sheetName val="견적대비표"/>
      <sheetName val="수원역(전체분)설계서"/>
      <sheetName val="표지"/>
      <sheetName val="간선계산"/>
      <sheetName val="전기일위대가"/>
      <sheetName val="지진시"/>
      <sheetName val="총괄표"/>
      <sheetName val="진천방향"/>
      <sheetName val="현장타설맨홀수량산출"/>
      <sheetName val="포장공사"/>
      <sheetName val="허용지지력"/>
      <sheetName val="견적내역서"/>
      <sheetName val="보차도경계석"/>
      <sheetName val="PIPE"/>
      <sheetName val="FLANGE"/>
      <sheetName val="VALVE"/>
      <sheetName val="PARAMETER"/>
      <sheetName val="LEGEND"/>
      <sheetName val="양수장내역"/>
      <sheetName val="부대공사비"/>
      <sheetName val="수리계산(2021)"/>
      <sheetName val="기계시공"/>
      <sheetName val="도장"/>
      <sheetName val="출입문(C-C)수량_4"/>
      <sheetName val="출입문(C-C)수량_1"/>
      <sheetName val="출입문(C-C)수량_2"/>
      <sheetName val="출입문(C-C)수량_3"/>
      <sheetName val="Excel"/>
      <sheetName val="9902"/>
      <sheetName val="자재집계표"/>
      <sheetName val="건축내역"/>
      <sheetName val="토공(우물통,기타) "/>
      <sheetName val="투찰"/>
      <sheetName val="받이단위량"/>
      <sheetName val="마산방향"/>
      <sheetName val="진주방향"/>
      <sheetName val="수공기"/>
      <sheetName val="견적접수"/>
      <sheetName val="하수실행"/>
      <sheetName val="경비2내역"/>
      <sheetName val="개별직종노임단가(2003.9)"/>
      <sheetName val="부안일위"/>
      <sheetName val="대림경상68억"/>
      <sheetName val="(A)내역서"/>
      <sheetName val="맨홀수량집계"/>
      <sheetName val="노무비단가"/>
      <sheetName val="일반맨홀수량집계(A-7 LINE)"/>
      <sheetName val="가람과비교"/>
      <sheetName val="표준지"/>
      <sheetName val="단가(반정1교-원주)"/>
      <sheetName val="상부수량(1)"/>
      <sheetName val="card1"/>
      <sheetName val="계수시트"/>
      <sheetName val="97 사업추정(WEKI)"/>
      <sheetName val="말뚝물량"/>
      <sheetName val="밸브설치"/>
      <sheetName val="재료비"/>
      <sheetName val="견적서(대외) (2)"/>
      <sheetName val="수량산출서"/>
      <sheetName val="가격조사서"/>
      <sheetName val="인구밀도산정"/>
      <sheetName val="10.1"/>
      <sheetName val="AHU집계"/>
      <sheetName val="공조기휀"/>
      <sheetName val="공조기"/>
      <sheetName val="L형옹벽(key)"/>
      <sheetName val="원가계산서"/>
      <sheetName val="제수변수량"/>
      <sheetName val="1호인버트수량"/>
      <sheetName val="토공총괄표"/>
      <sheetName val="일위대가(가설)"/>
      <sheetName val="데이타"/>
      <sheetName val="토공개요"/>
      <sheetName val="토공(1)"/>
      <sheetName val="5월항목"/>
      <sheetName val="단가 및 재료비"/>
      <sheetName val="제출내역 (2)"/>
      <sheetName val="자(3.0m)"/>
      <sheetName val="nys"/>
      <sheetName val="I一般比"/>
      <sheetName val="cash"/>
      <sheetName val="단가산출2"/>
      <sheetName val="단가산출1"/>
      <sheetName val="관공일위대가"/>
      <sheetName val="일위대가(뷔페)"/>
      <sheetName val="공정코드"/>
      <sheetName val="수입"/>
      <sheetName val="수지"/>
      <sheetName val="주관사업"/>
      <sheetName val="법곳동"/>
      <sheetName val="대화동"/>
      <sheetName val="변동률산출"/>
      <sheetName val="명세표"/>
      <sheetName val="Intro2"/>
      <sheetName val="Id"/>
      <sheetName val="변수"/>
      <sheetName val="1월"/>
      <sheetName val="시화점실행"/>
      <sheetName val="활성탄 여과지토공"/>
      <sheetName val="횡배수관"/>
      <sheetName val="1호맨홀가감수량"/>
      <sheetName val="1호맨홀수량산출"/>
      <sheetName val="내역(포장)"/>
      <sheetName val="일위목록"/>
      <sheetName val="품셈총괄표"/>
      <sheetName val="깨기 총괄"/>
      <sheetName val="공정표(2001년)"/>
      <sheetName val="제원.설계조건"/>
      <sheetName val="C.배수관공"/>
      <sheetName val="역T형"/>
      <sheetName val="5.모델링"/>
      <sheetName val="구조물철거타공정이월"/>
      <sheetName val="DAN"/>
      <sheetName val="STEEL BOX 단면설계(SEC.8)"/>
      <sheetName val="3.바닥판설계"/>
      <sheetName val="98지급계획"/>
      <sheetName val="2"/>
      <sheetName val="수로BOX"/>
      <sheetName val="주현(해보)"/>
      <sheetName val="주현(영광)"/>
      <sheetName val="품셈"/>
      <sheetName val="E.P.T수량산출서"/>
      <sheetName val="표지판단위"/>
      <sheetName val="기기리스트"/>
      <sheetName val="1. 설계조건 2.단면가정 3. 하중계산"/>
      <sheetName val="DATA 입력란"/>
      <sheetName val="unitpric"/>
      <sheetName val="noyim"/>
      <sheetName val="junggi"/>
      <sheetName val="일위대가모듈"/>
      <sheetName val="암거"/>
      <sheetName val="001"/>
      <sheetName val="집수정단"/>
      <sheetName val="약품공급2"/>
      <sheetName val="단가조건(02년)"/>
      <sheetName val="Y-WORK"/>
      <sheetName val="P-산#1-1(WOWA1)"/>
      <sheetName val="기본"/>
      <sheetName val="이음개소"/>
      <sheetName val="05년"/>
      <sheetName val="VXXXXX"/>
      <sheetName val="가공비"/>
      <sheetName val="단위가격"/>
      <sheetName val="1SGATE97"/>
      <sheetName val="갱문및옹벽집계"/>
      <sheetName val="경비산출"/>
      <sheetName val="Cost bd-&quot;A&quot;"/>
      <sheetName val="최적단면"/>
      <sheetName val="BQ(실행)"/>
      <sheetName val="표  지"/>
      <sheetName val="b_balju"/>
      <sheetName val="1.3.1절점좌표"/>
      <sheetName val="1.1설계기준"/>
      <sheetName val="02 SLAB"/>
      <sheetName val="05 BOX"/>
      <sheetName val="Sheet3"/>
      <sheetName val="Piping(Methanol)"/>
      <sheetName val="청하배수"/>
      <sheetName val="GI-LIST"/>
      <sheetName val="접속 SLAB,BRACKET 설계"/>
      <sheetName val="토적계산"/>
      <sheetName val="목차"/>
      <sheetName val="공통(20-91)"/>
      <sheetName val="전차선로 물량표"/>
      <sheetName val="한강운반비"/>
      <sheetName val="자재"/>
      <sheetName val="시설물기초"/>
      <sheetName val="자재집계표2 "/>
      <sheetName val="4.2유효폭의 계산"/>
      <sheetName val="현황산출서"/>
      <sheetName val="옹벽기초자료"/>
      <sheetName val="가드"/>
      <sheetName val="(폐기물)물량집계표(2구역)"/>
      <sheetName val="공사비명세서"/>
      <sheetName val="※참고자료※"/>
      <sheetName val="수량산근(출력X)"/>
      <sheetName val="표준화수량집계표(출력X)"/>
      <sheetName val="품셈총괄(출력X)"/>
      <sheetName val="사  업  비  수  지  예  산  서"/>
      <sheetName val="신규일위대가"/>
      <sheetName val="1"/>
      <sheetName val="Baby일위대가"/>
      <sheetName val="낙찰표"/>
      <sheetName val="조도계산서_(도서)"/>
      <sheetName val="수곡내역"/>
      <sheetName val="유동표(변경)"/>
      <sheetName val="96보완계획7.12"/>
      <sheetName val="각형우수맨홀"/>
      <sheetName val="6PILE__(돌출)2"/>
      <sheetName val="1_설계조건2"/>
      <sheetName val="8_PILE__(돌출)1"/>
      <sheetName val="3BL공동구_수량1"/>
      <sheetName val="Sheet1_(2)2"/>
      <sheetName val="입출재고현황_(2)1"/>
      <sheetName val="제잡비_xls1"/>
      <sheetName val="현장관리비_산출내역1"/>
      <sheetName val="단면_(2)1"/>
      <sheetName val="조도계산서_(도서)1"/>
      <sheetName val="플랜트_설치1"/>
      <sheetName val="상_부1"/>
      <sheetName val="Stem_Footing1"/>
      <sheetName val="배수내역_(2)1"/>
      <sheetName val="2_단면가정1"/>
      <sheetName val="IMPEADENCE_MAP_취수장1"/>
      <sheetName val="PROJECT_BRIEF(EX_NEW)1"/>
      <sheetName val="배수공_주요자재_집계표1"/>
      <sheetName val="전체내역_(2)1"/>
      <sheetName val="인건비_1"/>
      <sheetName val="A(Rev_3)1"/>
      <sheetName val="3련_BOX1"/>
      <sheetName val="샌딩_에폭시_도장1"/>
      <sheetName val="EQUIP_LIST1"/>
      <sheetName val="단가_및_재료비1"/>
      <sheetName val="4_구조물boq1"/>
      <sheetName val="횡배수관_토공량_산출1"/>
      <sheetName val="자재집게표_1"/>
      <sheetName val="1_설계기준1"/>
      <sheetName val="조정금액결과표_(차수별)1"/>
      <sheetName val="자(3_0m)1"/>
      <sheetName val="화재_탐지_설비1"/>
      <sheetName val="3__지하차도_물량_집계표1"/>
      <sheetName val="2009_06지가변동율1"/>
      <sheetName val="2006_표준지공시지가1"/>
      <sheetName val="기타요인_산출근거1"/>
      <sheetName val="횡_연장1"/>
      <sheetName val="전기_원가계산서1"/>
      <sheetName val="제원_설계조건1"/>
      <sheetName val="공사비_내역_(가)1"/>
      <sheetName val="개별직종노임단가(2003_9)1"/>
      <sheetName val="토공(우물통,기타)_1"/>
      <sheetName val="10_11"/>
      <sheetName val="MSG_수량1"/>
      <sheetName val="6PILE__(돌출)1"/>
      <sheetName val="1_설계조건1"/>
      <sheetName val="Sheet1_(2)1"/>
      <sheetName val="제잡비_xls"/>
      <sheetName val="현장관리비_산출내역"/>
      <sheetName val="단면_(2)"/>
      <sheetName val="플랜트_설치"/>
      <sheetName val="상_부"/>
      <sheetName val="배수내역_(2)"/>
      <sheetName val="IMPEADENCE_MAP_취수장"/>
      <sheetName val="PROJECT_BRIEF(EX_NEW)"/>
      <sheetName val="배수공_주요자재_집계표"/>
      <sheetName val="전체내역_(2)"/>
      <sheetName val="인건비_"/>
      <sheetName val="A(Rev_3)"/>
      <sheetName val="3련_BOX"/>
      <sheetName val="샌딩_에폭시_도장"/>
      <sheetName val="EQUIP_LIST"/>
      <sheetName val="단가_및_재료비"/>
      <sheetName val="4_구조물boq"/>
      <sheetName val="횡배수관_토공량_산출"/>
      <sheetName val="자재집게표_"/>
      <sheetName val="1_설계기준"/>
      <sheetName val="조정금액결과표_(차수별)"/>
      <sheetName val="자(3_0m)"/>
      <sheetName val="화재_탐지_설비"/>
      <sheetName val="3__지하차도_물량_집계표"/>
      <sheetName val="2009_06지가변동율"/>
      <sheetName val="2006_표준지공시지가"/>
      <sheetName val="기타요인_산출근거"/>
      <sheetName val="횡_연장"/>
      <sheetName val="전기_원가계산서"/>
      <sheetName val="제원_설계조건"/>
      <sheetName val="공사비_내역_(가)"/>
      <sheetName val="개별직종노임단가(2003_9)"/>
      <sheetName val="토공(우물통,기타)_"/>
      <sheetName val="10_1"/>
      <sheetName val="MSG_수량"/>
      <sheetName val="6PILE__(돌출)3"/>
      <sheetName val="1_설계조건3"/>
      <sheetName val="8_PILE__(돌출)2"/>
      <sheetName val="3BL공동구_수량2"/>
      <sheetName val="Sheet1_(2)3"/>
      <sheetName val="입출재고현황_(2)2"/>
      <sheetName val="제잡비_xls2"/>
      <sheetName val="현장관리비_산출내역2"/>
      <sheetName val="단면_(2)2"/>
      <sheetName val="조도계산서_(도서)2"/>
      <sheetName val="플랜트_설치2"/>
      <sheetName val="상_부2"/>
      <sheetName val="Stem_Footing2"/>
      <sheetName val="배수내역_(2)2"/>
      <sheetName val="2_단면가정2"/>
      <sheetName val="IMPEADENCE_MAP_취수장2"/>
      <sheetName val="PROJECT_BRIEF(EX_NEW)2"/>
      <sheetName val="배수공_주요자재_집계표2"/>
      <sheetName val="전체내역_(2)2"/>
      <sheetName val="인건비_2"/>
      <sheetName val="A(Rev_3)2"/>
      <sheetName val="3련_BOX2"/>
      <sheetName val="샌딩_에폭시_도장2"/>
      <sheetName val="EQUIP_LIST2"/>
      <sheetName val="단가_및_재료비2"/>
      <sheetName val="4_구조물boq2"/>
      <sheetName val="횡배수관_토공량_산출2"/>
      <sheetName val="자재집게표_2"/>
      <sheetName val="1_설계기준2"/>
      <sheetName val="조정금액결과표_(차수별)2"/>
      <sheetName val="자(3_0m)2"/>
      <sheetName val="화재_탐지_설비2"/>
      <sheetName val="3__지하차도_물량_집계표2"/>
      <sheetName val="2009_06지가변동율2"/>
      <sheetName val="2006_표준지공시지가2"/>
      <sheetName val="기타요인_산출근거2"/>
      <sheetName val="횡_연장2"/>
      <sheetName val="전기_원가계산서2"/>
      <sheetName val="제원_설계조건2"/>
      <sheetName val="공사비_내역_(가)2"/>
      <sheetName val="개별직종노임단가(2003_9)2"/>
      <sheetName val="토공(우물통,기타)_2"/>
      <sheetName val="10_12"/>
      <sheetName val="MSG_수량2"/>
      <sheetName val="토목주소"/>
      <sheetName val="프랜트면허"/>
      <sheetName val="6PILE__(돌출)4"/>
      <sheetName val="1_설계조건4"/>
      <sheetName val="8_PILE__(돌출)3"/>
      <sheetName val="3BL공동구_수량3"/>
      <sheetName val="Sheet1_(2)4"/>
      <sheetName val="입출재고현황_(2)3"/>
      <sheetName val="제잡비_xls3"/>
      <sheetName val="현장관리비_산출내역3"/>
      <sheetName val="단면_(2)3"/>
      <sheetName val="조도계산서_(도서)3"/>
      <sheetName val="플랜트_설치3"/>
      <sheetName val="상_부3"/>
      <sheetName val="Stem_Footing3"/>
      <sheetName val="배수내역_(2)3"/>
      <sheetName val="2_단면가정3"/>
      <sheetName val="IMPEADENCE_MAP_취수장3"/>
      <sheetName val="PROJECT_BRIEF(EX_NEW)3"/>
      <sheetName val="배수공_주요자재_집계표3"/>
      <sheetName val="전체내역_(2)3"/>
      <sheetName val="인건비_3"/>
      <sheetName val="A(Rev_3)3"/>
      <sheetName val="3련_BOX3"/>
      <sheetName val="샌딩_에폭시_도장3"/>
      <sheetName val="EQUIP_LIST3"/>
      <sheetName val="단가_및_재료비3"/>
      <sheetName val="4_구조물boq3"/>
      <sheetName val="횡배수관_토공량_산출3"/>
      <sheetName val="자재집게표_3"/>
      <sheetName val="1_설계기준3"/>
      <sheetName val="조정금액결과표_(차수별)3"/>
      <sheetName val="자(3_0m)3"/>
      <sheetName val="화재_탐지_설비3"/>
      <sheetName val="3__지하차도_물량_집계표3"/>
      <sheetName val="2009_06지가변동율3"/>
      <sheetName val="2006_표준지공시지가3"/>
      <sheetName val="기타요인_산출근거3"/>
      <sheetName val="횡_연장3"/>
      <sheetName val="전기_원가계산서3"/>
      <sheetName val="제원_설계조건3"/>
      <sheetName val="공사비_내역_(가)3"/>
      <sheetName val="개별직종노임단가(2003_9)3"/>
      <sheetName val="토공(우물통,기타)_3"/>
      <sheetName val="10_13"/>
      <sheetName val="MSG_수량3"/>
      <sheetName val="4_고용보험"/>
      <sheetName val="설계기준_및_하중계산"/>
      <sheetName val="견적서(대외)_(2)"/>
      <sheetName val="L형_옹벽"/>
      <sheetName val="CAL"/>
      <sheetName val="실행내역서 "/>
      <sheetName val="인원계획-미화"/>
      <sheetName val="개략"/>
      <sheetName val="손익차총괄2"/>
      <sheetName val="부동산(물건 등)의 표시 및 청구내역"/>
      <sheetName val="영업,지장물,이사확인서(개인,법인,종중)"/>
      <sheetName val="시설이용권명세서"/>
      <sheetName val="직접비"/>
      <sheetName val="설계명세서"/>
      <sheetName val="현금"/>
      <sheetName val="특별교실"/>
      <sheetName val="토적계산서"/>
      <sheetName val="빌딩 안내"/>
      <sheetName val="기준액"/>
      <sheetName val="CHITIET VL-NC"/>
      <sheetName val="DON GIA"/>
      <sheetName val="J01"/>
      <sheetName val="본체"/>
      <sheetName val="여과지동"/>
      <sheetName val="발생토"/>
      <sheetName val="SLAB"/>
      <sheetName val="Apt내역"/>
      <sheetName val="부대시설"/>
      <sheetName val="횡배수관 토공 조서"/>
      <sheetName val="안정검토"/>
      <sheetName val="퇴직공제부금산출근거"/>
      <sheetName val="공사기본자료"/>
      <sheetName val="10월요금선로출력"/>
      <sheetName val="점수계산1-2"/>
      <sheetName val="1공구"/>
      <sheetName val="969910( R)"/>
      <sheetName val="EJ"/>
      <sheetName val="노무비(전기)뽑지마세요"/>
      <sheetName val="6.일위대가표(전기)"/>
      <sheetName val="XL4Poppy"/>
      <sheetName val="포장복구집계"/>
      <sheetName val="주식"/>
      <sheetName val="예산서"/>
      <sheetName val="실행예산"/>
      <sheetName val="INPUT(덕도방향-시점)"/>
      <sheetName val="토PIER수량-2_x0000__x000f_[중산교.XLS]Sheet6_x0000__x0000__x0000__x0000__x000f_"/>
      <sheetName val="연결관산출조서"/>
      <sheetName val="member design"/>
      <sheetName val="design criteria"/>
      <sheetName val="working load at the btm ft."/>
      <sheetName val="plan&amp;section of foundation"/>
      <sheetName val="soil bearing check"/>
      <sheetName val="IN"/>
      <sheetName val="원형맨홀수량"/>
      <sheetName val="판"/>
      <sheetName val="내역서1"/>
      <sheetName val="관로토공집계표"/>
      <sheetName val="단가표"/>
      <sheetName val="UNIT"/>
      <sheetName val="횡배수관수량집계"/>
      <sheetName val="와동25-3(변경)"/>
      <sheetName val="이형관집계표"/>
      <sheetName val="BEND LOSS"/>
      <sheetName val="기초"/>
      <sheetName val="맨홀,터파기"/>
      <sheetName val="도로절단및포장"/>
      <sheetName val="구조"/>
      <sheetName val="DANGA"/>
      <sheetName val="전체원가계산서작업용"/>
      <sheetName val="전체내역작업용"/>
      <sheetName val="PI"/>
      <sheetName val="Dae_Jiju"/>
      <sheetName val="Sikje_ingun"/>
      <sheetName val="TREE_D"/>
      <sheetName val="자재목록"/>
      <sheetName val="상수관로단위수량"/>
      <sheetName val="우수관로공조서"/>
      <sheetName val="가압장구체수량산출서"/>
      <sheetName val="조명율표"/>
      <sheetName val="설직재-1"/>
      <sheetName val="수식변수"/>
      <sheetName val="Tenants"/>
      <sheetName val="개별지가"/>
      <sheetName val="부대공(BOQ)"/>
      <sheetName val="날개벽(TYPE3)"/>
      <sheetName val="1단계"/>
      <sheetName val="woo(mac)"/>
      <sheetName val="총괄설계내역서"/>
      <sheetName val="토공계산"/>
      <sheetName val="산출근거1"/>
      <sheetName val="공문"/>
      <sheetName val="목재동바리"/>
      <sheetName val="BOX형 교대"/>
      <sheetName val="CPM챠트"/>
      <sheetName val="언양휴게소배수관 흄관설치"/>
      <sheetName val="공사비"/>
      <sheetName val="포장공자재집계표"/>
      <sheetName val="몰탈재료산출"/>
      <sheetName val="공사설계"/>
      <sheetName val="맨홀조서"/>
      <sheetName val="우수공"/>
      <sheetName val="6공구(당초)"/>
      <sheetName val="98NS-N"/>
      <sheetName val="BSD (2)"/>
      <sheetName val="보안등"/>
      <sheetName val="횡배수관집현황(2공구)"/>
      <sheetName val="준검 내역서"/>
      <sheetName val="토공계산서(부체도로)"/>
      <sheetName val="포장면적산출"/>
      <sheetName val="당초"/>
      <sheetName val="웅진교-S2"/>
      <sheetName val="설계가"/>
      <sheetName val="논산"/>
      <sheetName val="토공A"/>
      <sheetName val="설계변경내역서"/>
      <sheetName val="예정공정완"/>
      <sheetName val="소야공정계획표"/>
      <sheetName val="I.설계조건"/>
      <sheetName val="2000전체분"/>
      <sheetName val="GAEYO"/>
      <sheetName val="북방3터널"/>
      <sheetName val="자재일람"/>
      <sheetName val="검토"/>
      <sheetName val="암거날개벽재료집계"/>
      <sheetName val="접속도수량집계표"/>
      <sheetName val="자재조사표"/>
      <sheetName val="상행-교대(A1-A2)"/>
      <sheetName val="일위대가(1)"/>
      <sheetName val="빗물받이(910-510-410)"/>
      <sheetName val="단면설계"/>
      <sheetName val="교대(A1)"/>
      <sheetName val="을지"/>
      <sheetName val="중사"/>
      <sheetName val="설산1.나"/>
      <sheetName val="본사S"/>
      <sheetName val="PSCbeam설계"/>
      <sheetName val="방호벽"/>
      <sheetName val="3차설계"/>
      <sheetName val="자재단가_사급"/>
      <sheetName val="중기적산목록"/>
      <sheetName val="BSD_(2)"/>
      <sheetName val="STEEL_BOX_단면설계(SEC_8)"/>
      <sheetName val="규격"/>
      <sheetName val="수종"/>
      <sheetName val="부대tu"/>
      <sheetName val="파일의이용"/>
      <sheetName val="산출금액내역"/>
      <sheetName val="내역서1999.8최종"/>
      <sheetName val="5.정산서"/>
      <sheetName val="전기"/>
      <sheetName val="골재집계"/>
      <sheetName val="CRUDE RE-bar"/>
      <sheetName val="crude.SLAB RE-bar"/>
      <sheetName val="3지구단위"/>
      <sheetName val="중간부"/>
      <sheetName val="2층LOAD"/>
      <sheetName val="Sump,Pit,MH"/>
      <sheetName val="본사업"/>
      <sheetName val="일지-H"/>
      <sheetName val="김포IO"/>
      <sheetName val="약전닥트"/>
      <sheetName val="FD"/>
      <sheetName val="건축부하"/>
      <sheetName val="FA설치명세"/>
      <sheetName val="처리단락"/>
      <sheetName val="99관저"/>
      <sheetName val="LD"/>
      <sheetName val="CP-E2 (품셈표)"/>
      <sheetName val="뚝토공"/>
      <sheetName val="도체종-상수표"/>
      <sheetName val="방음벽기초"/>
      <sheetName val="편입토지조서"/>
      <sheetName val="2BOX본체"/>
      <sheetName val="역T형교대(말뚝기초)"/>
      <sheetName val="구조물공"/>
      <sheetName val="Cover"/>
      <sheetName val="규준틀"/>
      <sheetName val="역T형옹벽(3.0)"/>
      <sheetName val="흙쌓기도수로설치현황"/>
      <sheetName val="공사수행방안"/>
      <sheetName val="예산내역서"/>
      <sheetName val="수량산출서-2"/>
      <sheetName val="간지8)"/>
      <sheetName val="포장공제집계"/>
      <sheetName val="부대토목(토공)한석"/>
      <sheetName val="현장관리비내역서"/>
      <sheetName val="단가일람"/>
      <sheetName val="조경일람"/>
      <sheetName val="노임,재료비"/>
      <sheetName val="총집계표"/>
      <sheetName val="VXXXXXXX"/>
      <sheetName val="중기사용료"/>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refreshError="1"/>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refreshError="1"/>
      <sheetData sheetId="841" refreshError="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sheetData sheetId="950"/>
      <sheetData sheetId="951"/>
      <sheetData sheetId="952"/>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단가일람"/>
      <sheetName val="단가표"/>
      <sheetName val="자재일람"/>
      <sheetName val="자재단가"/>
      <sheetName val="단위량당중기"/>
      <sheetName val="산출내역"/>
      <sheetName val="구역화물"/>
      <sheetName val="경운기운반"/>
      <sheetName val="자재운반"/>
      <sheetName val="자재운반도"/>
      <sheetName val="중기"/>
      <sheetName val="중기시간"/>
      <sheetName val="중기입력조건"/>
      <sheetName val="조경일람"/>
      <sheetName val="조경"/>
      <sheetName val="조경운반"/>
      <sheetName val="단가"/>
      <sheetName val="기타"/>
      <sheetName val="건축일위대가표"/>
      <sheetName val="전기일위대가표"/>
      <sheetName val="기계일위대가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4">
          <cell r="B4">
            <v>1</v>
          </cell>
          <cell r="C4" t="str">
            <v>갱    부</v>
          </cell>
          <cell r="E4" t="str">
            <v>인</v>
          </cell>
          <cell r="F4">
            <v>48318</v>
          </cell>
        </row>
        <row r="5">
          <cell r="B5">
            <v>2</v>
          </cell>
          <cell r="C5" t="str">
            <v>도 목 수</v>
          </cell>
          <cell r="E5" t="str">
            <v>인</v>
          </cell>
          <cell r="F5">
            <v>81068</v>
          </cell>
        </row>
        <row r="6">
          <cell r="B6">
            <v>3</v>
          </cell>
          <cell r="C6" t="str">
            <v>건축목공</v>
          </cell>
          <cell r="E6" t="str">
            <v>인</v>
          </cell>
          <cell r="F6">
            <v>63888</v>
          </cell>
        </row>
        <row r="7">
          <cell r="B7">
            <v>4</v>
          </cell>
          <cell r="C7" t="str">
            <v>형틀목공</v>
          </cell>
          <cell r="E7" t="str">
            <v>인</v>
          </cell>
          <cell r="F7">
            <v>62381</v>
          </cell>
        </row>
        <row r="8">
          <cell r="B8">
            <v>5</v>
          </cell>
          <cell r="C8" t="str">
            <v>창호목공</v>
          </cell>
          <cell r="E8" t="str">
            <v>인</v>
          </cell>
          <cell r="F8">
            <v>55718</v>
          </cell>
        </row>
        <row r="9">
          <cell r="B9">
            <v>6</v>
          </cell>
          <cell r="C9" t="str">
            <v>철골공</v>
          </cell>
          <cell r="D9" t="str">
            <v>리벳공</v>
          </cell>
          <cell r="E9" t="str">
            <v>인</v>
          </cell>
          <cell r="F9">
            <v>60700</v>
          </cell>
        </row>
        <row r="10">
          <cell r="B10">
            <v>7</v>
          </cell>
          <cell r="C10" t="str">
            <v>철    공</v>
          </cell>
          <cell r="E10" t="str">
            <v>인</v>
          </cell>
          <cell r="F10">
            <v>60682</v>
          </cell>
        </row>
        <row r="11">
          <cell r="B11">
            <v>8</v>
          </cell>
          <cell r="C11" t="str">
            <v>철 근 공</v>
          </cell>
          <cell r="E11" t="str">
            <v>인</v>
          </cell>
          <cell r="F11">
            <v>64665</v>
          </cell>
        </row>
        <row r="12">
          <cell r="B12">
            <v>9</v>
          </cell>
          <cell r="C12" t="str">
            <v>철 판 공</v>
          </cell>
          <cell r="E12" t="str">
            <v>인</v>
          </cell>
          <cell r="F12">
            <v>61447</v>
          </cell>
        </row>
        <row r="13">
          <cell r="B13">
            <v>10</v>
          </cell>
          <cell r="C13" t="str">
            <v>셧 터 공</v>
          </cell>
          <cell r="E13" t="str">
            <v>인</v>
          </cell>
          <cell r="F13">
            <v>55318</v>
          </cell>
        </row>
        <row r="14">
          <cell r="B14">
            <v>11</v>
          </cell>
          <cell r="C14" t="str">
            <v>샷시공</v>
          </cell>
          <cell r="D14" t="str">
            <v>셧터공</v>
          </cell>
          <cell r="E14" t="str">
            <v>인</v>
          </cell>
          <cell r="F14">
            <v>55655</v>
          </cell>
        </row>
        <row r="15">
          <cell r="B15">
            <v>12</v>
          </cell>
          <cell r="C15" t="str">
            <v>절 단 공</v>
          </cell>
          <cell r="E15" t="str">
            <v>인</v>
          </cell>
          <cell r="F15">
            <v>58164</v>
          </cell>
        </row>
        <row r="16">
          <cell r="B16">
            <v>13</v>
          </cell>
          <cell r="C16" t="str">
            <v>석    공</v>
          </cell>
          <cell r="E16" t="str">
            <v>인</v>
          </cell>
          <cell r="F16">
            <v>66104</v>
          </cell>
        </row>
        <row r="17">
          <cell r="B17">
            <v>14</v>
          </cell>
          <cell r="C17" t="str">
            <v>특수비계공</v>
          </cell>
          <cell r="E17" t="str">
            <v>인</v>
          </cell>
          <cell r="F17">
            <v>69820</v>
          </cell>
        </row>
        <row r="18">
          <cell r="B18">
            <v>15</v>
          </cell>
          <cell r="C18" t="str">
            <v>비 계 공</v>
          </cell>
          <cell r="E18" t="str">
            <v>인</v>
          </cell>
          <cell r="F18">
            <v>66225</v>
          </cell>
        </row>
        <row r="19">
          <cell r="B19">
            <v>16</v>
          </cell>
          <cell r="C19" t="str">
            <v>동발공</v>
          </cell>
          <cell r="D19" t="str">
            <v>터널</v>
          </cell>
          <cell r="E19" t="str">
            <v>인</v>
          </cell>
          <cell r="F19">
            <v>59084</v>
          </cell>
        </row>
        <row r="20">
          <cell r="B20">
            <v>17</v>
          </cell>
          <cell r="C20" t="str">
            <v>조적공</v>
          </cell>
          <cell r="D20" t="str">
            <v>연돌공</v>
          </cell>
          <cell r="E20" t="str">
            <v>인</v>
          </cell>
          <cell r="F20">
            <v>56120</v>
          </cell>
        </row>
        <row r="21">
          <cell r="B21">
            <v>18</v>
          </cell>
          <cell r="C21" t="str">
            <v>치장벽돌공</v>
          </cell>
          <cell r="E21" t="str">
            <v>인</v>
          </cell>
          <cell r="F21">
            <v>60632</v>
          </cell>
        </row>
        <row r="22">
          <cell r="B22">
            <v>19</v>
          </cell>
          <cell r="C22" t="str">
            <v>벽돌제작공</v>
          </cell>
          <cell r="D22" t="str">
            <v>블럭제작공</v>
          </cell>
          <cell r="E22" t="str">
            <v>인</v>
          </cell>
          <cell r="F22">
            <v>55205</v>
          </cell>
        </row>
        <row r="23">
          <cell r="B23">
            <v>20</v>
          </cell>
          <cell r="C23" t="str">
            <v>연 돌 공</v>
          </cell>
          <cell r="E23" t="str">
            <v>인</v>
          </cell>
          <cell r="F23">
            <v>58512</v>
          </cell>
        </row>
        <row r="24">
          <cell r="B24">
            <v>21</v>
          </cell>
          <cell r="C24" t="str">
            <v>미장공</v>
          </cell>
          <cell r="D24" t="str">
            <v>온돌공</v>
          </cell>
          <cell r="E24" t="str">
            <v>인</v>
          </cell>
          <cell r="F24">
            <v>58995</v>
          </cell>
        </row>
        <row r="25">
          <cell r="B25">
            <v>22</v>
          </cell>
          <cell r="C25" t="str">
            <v>방수공</v>
          </cell>
          <cell r="D25" t="str">
            <v>루핑공</v>
          </cell>
          <cell r="E25" t="str">
            <v>인</v>
          </cell>
          <cell r="F25">
            <v>49182</v>
          </cell>
        </row>
        <row r="26">
          <cell r="B26">
            <v>23</v>
          </cell>
          <cell r="C26" t="str">
            <v>타일공</v>
          </cell>
          <cell r="D26" t="str">
            <v>아스타일공</v>
          </cell>
          <cell r="E26" t="str">
            <v>인</v>
          </cell>
          <cell r="F26">
            <v>59268</v>
          </cell>
        </row>
        <row r="27">
          <cell r="B27">
            <v>24</v>
          </cell>
          <cell r="C27" t="str">
            <v>줄 눈 공</v>
          </cell>
          <cell r="E27" t="str">
            <v>인</v>
          </cell>
          <cell r="F27">
            <v>57286</v>
          </cell>
        </row>
        <row r="28">
          <cell r="B28">
            <v>25</v>
          </cell>
          <cell r="C28" t="str">
            <v>연 마 공</v>
          </cell>
          <cell r="E28" t="str">
            <v>인</v>
          </cell>
          <cell r="F28">
            <v>61143</v>
          </cell>
        </row>
        <row r="29">
          <cell r="B29">
            <v>26</v>
          </cell>
          <cell r="C29" t="str">
            <v>콘크리트공</v>
          </cell>
          <cell r="D29" t="str">
            <v>바이브레타</v>
          </cell>
          <cell r="E29" t="str">
            <v>인</v>
          </cell>
          <cell r="F29">
            <v>61529</v>
          </cell>
        </row>
        <row r="30">
          <cell r="B30">
            <v>27</v>
          </cell>
          <cell r="C30" t="str">
            <v>바이브레타공</v>
          </cell>
          <cell r="E30" t="str">
            <v>인</v>
          </cell>
          <cell r="F30">
            <v>60596</v>
          </cell>
        </row>
        <row r="31">
          <cell r="B31">
            <v>28</v>
          </cell>
          <cell r="C31" t="str">
            <v>보일러공</v>
          </cell>
          <cell r="E31" t="str">
            <v>인</v>
          </cell>
          <cell r="F31">
            <v>48055</v>
          </cell>
        </row>
        <row r="32">
          <cell r="B32">
            <v>29</v>
          </cell>
          <cell r="C32" t="str">
            <v>배 관 공</v>
          </cell>
          <cell r="E32" t="str">
            <v>인</v>
          </cell>
          <cell r="F32">
            <v>47788</v>
          </cell>
        </row>
        <row r="33">
          <cell r="B33">
            <v>30</v>
          </cell>
          <cell r="C33" t="str">
            <v>온 돌 공</v>
          </cell>
          <cell r="E33" t="str">
            <v>인</v>
          </cell>
          <cell r="F33">
            <v>59451</v>
          </cell>
        </row>
        <row r="34">
          <cell r="B34">
            <v>31</v>
          </cell>
          <cell r="C34" t="str">
            <v>위 생 공</v>
          </cell>
          <cell r="E34" t="str">
            <v>인</v>
          </cell>
          <cell r="F34">
            <v>47747</v>
          </cell>
        </row>
        <row r="35">
          <cell r="B35">
            <v>32</v>
          </cell>
          <cell r="C35" t="str">
            <v>보 온 공</v>
          </cell>
          <cell r="E35" t="str">
            <v>인</v>
          </cell>
          <cell r="F35">
            <v>49300</v>
          </cell>
        </row>
        <row r="36">
          <cell r="B36">
            <v>33</v>
          </cell>
          <cell r="C36" t="str">
            <v>도장공</v>
          </cell>
          <cell r="D36" t="str">
            <v>계령공,모래분사공</v>
          </cell>
          <cell r="E36" t="str">
            <v>인</v>
          </cell>
          <cell r="F36">
            <v>53130</v>
          </cell>
        </row>
        <row r="37">
          <cell r="B37">
            <v>34</v>
          </cell>
          <cell r="C37" t="str">
            <v>내 장 공</v>
          </cell>
          <cell r="E37" t="str">
            <v>인</v>
          </cell>
          <cell r="F37">
            <v>56336</v>
          </cell>
        </row>
        <row r="38">
          <cell r="B38">
            <v>35</v>
          </cell>
          <cell r="C38" t="str">
            <v>도 배 공</v>
          </cell>
          <cell r="E38" t="str">
            <v>인</v>
          </cell>
          <cell r="F38">
            <v>55621</v>
          </cell>
        </row>
        <row r="39">
          <cell r="B39">
            <v>36</v>
          </cell>
          <cell r="C39" t="str">
            <v>아스타일공</v>
          </cell>
          <cell r="E39" t="str">
            <v>인</v>
          </cell>
          <cell r="F39">
            <v>58994</v>
          </cell>
        </row>
        <row r="40">
          <cell r="B40">
            <v>37</v>
          </cell>
          <cell r="C40" t="str">
            <v>지붕잇기공</v>
          </cell>
          <cell r="D40" t="str">
            <v>기와공,슬레이트공</v>
          </cell>
          <cell r="E40" t="str">
            <v>인</v>
          </cell>
          <cell r="F40">
            <v>67773</v>
          </cell>
        </row>
        <row r="41">
          <cell r="B41">
            <v>38</v>
          </cell>
          <cell r="C41" t="str">
            <v>견 출 공</v>
          </cell>
          <cell r="E41" t="str">
            <v>인</v>
          </cell>
          <cell r="F41">
            <v>58060</v>
          </cell>
        </row>
        <row r="42">
          <cell r="B42">
            <v>39</v>
          </cell>
          <cell r="C42" t="str">
            <v>판넬조립공</v>
          </cell>
          <cell r="E42" t="str">
            <v>인</v>
          </cell>
          <cell r="F42">
            <v>59171</v>
          </cell>
        </row>
        <row r="43">
          <cell r="B43">
            <v>40</v>
          </cell>
          <cell r="C43" t="str">
            <v>화약취급공</v>
          </cell>
          <cell r="E43" t="str">
            <v>인</v>
          </cell>
          <cell r="F43">
            <v>70722</v>
          </cell>
        </row>
        <row r="44">
          <cell r="B44">
            <v>41</v>
          </cell>
          <cell r="C44" t="str">
            <v>착 암 공</v>
          </cell>
          <cell r="E44" t="str">
            <v>인</v>
          </cell>
          <cell r="F44">
            <v>49906</v>
          </cell>
        </row>
        <row r="45">
          <cell r="B45">
            <v>42</v>
          </cell>
          <cell r="C45" t="str">
            <v>보 안 공</v>
          </cell>
          <cell r="E45" t="str">
            <v>인</v>
          </cell>
          <cell r="F45">
            <v>40511</v>
          </cell>
        </row>
        <row r="46">
          <cell r="B46">
            <v>43</v>
          </cell>
          <cell r="C46" t="str">
            <v>포 장 공</v>
          </cell>
          <cell r="E46" t="str">
            <v>인</v>
          </cell>
          <cell r="F46">
            <v>61600</v>
          </cell>
        </row>
        <row r="47">
          <cell r="B47">
            <v>44</v>
          </cell>
          <cell r="C47" t="str">
            <v>포 설 공</v>
          </cell>
          <cell r="E47" t="str">
            <v>인</v>
          </cell>
          <cell r="F47">
            <v>53542</v>
          </cell>
        </row>
        <row r="48">
          <cell r="B48">
            <v>45</v>
          </cell>
          <cell r="C48" t="str">
            <v>궤 도 공</v>
          </cell>
          <cell r="E48" t="str">
            <v>인</v>
          </cell>
          <cell r="F48">
            <v>53982</v>
          </cell>
        </row>
        <row r="49">
          <cell r="B49">
            <v>46</v>
          </cell>
          <cell r="C49" t="str">
            <v>용접공</v>
          </cell>
          <cell r="D49" t="str">
            <v>철도</v>
          </cell>
          <cell r="E49" t="str">
            <v>인</v>
          </cell>
          <cell r="F49">
            <v>61832</v>
          </cell>
        </row>
        <row r="50">
          <cell r="B50">
            <v>47</v>
          </cell>
          <cell r="C50" t="str">
            <v>잠 수 부</v>
          </cell>
          <cell r="E50" t="str">
            <v>인</v>
          </cell>
          <cell r="F50">
            <v>90328</v>
          </cell>
        </row>
        <row r="51">
          <cell r="B51">
            <v>48</v>
          </cell>
          <cell r="C51" t="str">
            <v>보링공</v>
          </cell>
          <cell r="D51" t="str">
            <v>우물공</v>
          </cell>
          <cell r="E51" t="str">
            <v>인</v>
          </cell>
          <cell r="F51">
            <v>50970</v>
          </cell>
        </row>
        <row r="52">
          <cell r="B52">
            <v>49</v>
          </cell>
          <cell r="C52" t="str">
            <v>영림기사</v>
          </cell>
          <cell r="E52" t="str">
            <v>인</v>
          </cell>
          <cell r="F52">
            <v>72675</v>
          </cell>
        </row>
        <row r="53">
          <cell r="B53">
            <v>50</v>
          </cell>
          <cell r="C53" t="str">
            <v>조 경 공</v>
          </cell>
          <cell r="E53" t="str">
            <v>인</v>
          </cell>
          <cell r="F53">
            <v>53931</v>
          </cell>
        </row>
        <row r="54">
          <cell r="B54">
            <v>51</v>
          </cell>
          <cell r="C54" t="str">
            <v>벌 목 부</v>
          </cell>
          <cell r="E54" t="str">
            <v>인</v>
          </cell>
          <cell r="F54">
            <v>59480</v>
          </cell>
        </row>
        <row r="55">
          <cell r="B55">
            <v>52</v>
          </cell>
          <cell r="C55" t="str">
            <v>조림인부</v>
          </cell>
          <cell r="E55" t="str">
            <v>인</v>
          </cell>
          <cell r="F55">
            <v>43582</v>
          </cell>
        </row>
        <row r="56">
          <cell r="B56">
            <v>53</v>
          </cell>
          <cell r="C56" t="str">
            <v>플랜트기계설치공</v>
          </cell>
          <cell r="E56" t="str">
            <v>인</v>
          </cell>
          <cell r="F56">
            <v>61529</v>
          </cell>
        </row>
        <row r="57">
          <cell r="B57">
            <v>54</v>
          </cell>
          <cell r="C57" t="str">
            <v>플랜트특수용접공</v>
          </cell>
          <cell r="E57" t="str">
            <v>인</v>
          </cell>
          <cell r="F57">
            <v>91094</v>
          </cell>
        </row>
        <row r="58">
          <cell r="B58">
            <v>55</v>
          </cell>
          <cell r="C58" t="str">
            <v>플랜트용접공</v>
          </cell>
          <cell r="E58" t="str">
            <v>인</v>
          </cell>
          <cell r="F58">
            <v>61564</v>
          </cell>
        </row>
        <row r="59">
          <cell r="B59">
            <v>56</v>
          </cell>
          <cell r="C59" t="str">
            <v>플랜트배관공</v>
          </cell>
          <cell r="E59" t="str">
            <v>인</v>
          </cell>
          <cell r="F59">
            <v>65803</v>
          </cell>
        </row>
        <row r="60">
          <cell r="B60">
            <v>57</v>
          </cell>
          <cell r="C60" t="str">
            <v>플랜트제관공</v>
          </cell>
          <cell r="E60" t="str">
            <v>인</v>
          </cell>
          <cell r="F60">
            <v>56205</v>
          </cell>
        </row>
        <row r="61">
          <cell r="B61">
            <v>58</v>
          </cell>
          <cell r="C61" t="str">
            <v>시공측량사</v>
          </cell>
          <cell r="E61" t="str">
            <v>인</v>
          </cell>
          <cell r="F61">
            <v>50942</v>
          </cell>
        </row>
        <row r="62">
          <cell r="B62">
            <v>59</v>
          </cell>
          <cell r="C62" t="str">
            <v>시공측량사조수</v>
          </cell>
          <cell r="E62" t="str">
            <v>인</v>
          </cell>
          <cell r="F62">
            <v>36017</v>
          </cell>
        </row>
        <row r="63">
          <cell r="B63">
            <v>60</v>
          </cell>
          <cell r="C63" t="str">
            <v>측    부</v>
          </cell>
          <cell r="E63" t="str">
            <v>인</v>
          </cell>
          <cell r="F63">
            <v>29586</v>
          </cell>
        </row>
        <row r="64">
          <cell r="B64">
            <v>61</v>
          </cell>
          <cell r="C64" t="str">
            <v>송전전공</v>
          </cell>
          <cell r="E64" t="str">
            <v>인</v>
          </cell>
          <cell r="F64">
            <v>205591</v>
          </cell>
        </row>
        <row r="65">
          <cell r="B65">
            <v>62</v>
          </cell>
          <cell r="C65" t="str">
            <v>배전전공</v>
          </cell>
          <cell r="E65" t="str">
            <v>인</v>
          </cell>
          <cell r="F65">
            <v>183689</v>
          </cell>
        </row>
        <row r="66">
          <cell r="B66">
            <v>63</v>
          </cell>
          <cell r="C66" t="str">
            <v>배전활선전공</v>
          </cell>
          <cell r="E66" t="str">
            <v>인</v>
          </cell>
          <cell r="F66">
            <v>189317</v>
          </cell>
        </row>
        <row r="67">
          <cell r="B67">
            <v>64</v>
          </cell>
          <cell r="C67" t="str">
            <v>플랜트전공</v>
          </cell>
          <cell r="E67" t="str">
            <v>인</v>
          </cell>
          <cell r="F67">
            <v>53300</v>
          </cell>
        </row>
        <row r="68">
          <cell r="B68">
            <v>65</v>
          </cell>
          <cell r="C68" t="str">
            <v>내선전공</v>
          </cell>
          <cell r="E68" t="str">
            <v>인</v>
          </cell>
          <cell r="F68">
            <v>48079</v>
          </cell>
        </row>
        <row r="69">
          <cell r="B69">
            <v>66</v>
          </cell>
          <cell r="C69" t="str">
            <v>특고압케이블전공</v>
          </cell>
          <cell r="E69" t="str">
            <v>인</v>
          </cell>
          <cell r="F69">
            <v>103937</v>
          </cell>
        </row>
        <row r="70">
          <cell r="B70">
            <v>67</v>
          </cell>
          <cell r="C70" t="str">
            <v>고압케이블전공</v>
          </cell>
          <cell r="E70" t="str">
            <v>인</v>
          </cell>
          <cell r="F70">
            <v>67955</v>
          </cell>
        </row>
        <row r="71">
          <cell r="B71">
            <v>68</v>
          </cell>
          <cell r="C71" t="str">
            <v>저압케이블전공</v>
          </cell>
          <cell r="E71" t="str">
            <v>인</v>
          </cell>
          <cell r="F71">
            <v>60999</v>
          </cell>
        </row>
        <row r="72">
          <cell r="B72">
            <v>69</v>
          </cell>
          <cell r="C72" t="str">
            <v>계 장 공</v>
          </cell>
          <cell r="E72" t="str">
            <v>인</v>
          </cell>
          <cell r="F72">
            <v>57774</v>
          </cell>
        </row>
        <row r="73">
          <cell r="B73">
            <v>70</v>
          </cell>
          <cell r="C73" t="str">
            <v>통신외선공</v>
          </cell>
          <cell r="E73" t="str">
            <v>인</v>
          </cell>
          <cell r="F73">
            <v>78603</v>
          </cell>
        </row>
        <row r="74">
          <cell r="B74">
            <v>71</v>
          </cell>
          <cell r="C74" t="str">
            <v>통신설비공</v>
          </cell>
          <cell r="E74" t="str">
            <v>인</v>
          </cell>
          <cell r="F74">
            <v>67740</v>
          </cell>
        </row>
        <row r="75">
          <cell r="B75">
            <v>72</v>
          </cell>
          <cell r="C75" t="str">
            <v>통신내선공</v>
          </cell>
          <cell r="E75" t="str">
            <v>인</v>
          </cell>
          <cell r="F75">
            <v>61107</v>
          </cell>
        </row>
        <row r="76">
          <cell r="B76">
            <v>73</v>
          </cell>
          <cell r="C76" t="str">
            <v>통신케이블공</v>
          </cell>
          <cell r="E76" t="str">
            <v>인</v>
          </cell>
          <cell r="F76">
            <v>81640</v>
          </cell>
        </row>
        <row r="77">
          <cell r="B77">
            <v>74</v>
          </cell>
          <cell r="C77" t="str">
            <v>무선안테나공</v>
          </cell>
          <cell r="E77" t="str">
            <v>인</v>
          </cell>
          <cell r="F77">
            <v>94904</v>
          </cell>
        </row>
        <row r="78">
          <cell r="B78">
            <v>75</v>
          </cell>
          <cell r="C78" t="str">
            <v>수작업반장</v>
          </cell>
          <cell r="E78" t="str">
            <v>인</v>
          </cell>
          <cell r="F78">
            <v>55210</v>
          </cell>
        </row>
        <row r="79">
          <cell r="B79">
            <v>76</v>
          </cell>
          <cell r="C79" t="str">
            <v>작업반장</v>
          </cell>
          <cell r="D79" t="str">
            <v>수작업반장</v>
          </cell>
          <cell r="E79" t="str">
            <v>인</v>
          </cell>
          <cell r="F79">
            <v>55210</v>
          </cell>
        </row>
        <row r="80">
          <cell r="B80">
            <v>77</v>
          </cell>
          <cell r="C80" t="str">
            <v>목    도</v>
          </cell>
          <cell r="E80" t="str">
            <v>인</v>
          </cell>
          <cell r="F80">
            <v>61735</v>
          </cell>
        </row>
        <row r="81">
          <cell r="B81">
            <v>78</v>
          </cell>
          <cell r="C81" t="str">
            <v>조 력 공</v>
          </cell>
          <cell r="E81" t="str">
            <v>인</v>
          </cell>
          <cell r="F81">
            <v>39745</v>
          </cell>
        </row>
        <row r="82">
          <cell r="B82">
            <v>79</v>
          </cell>
          <cell r="C82" t="str">
            <v>특별인부</v>
          </cell>
          <cell r="E82" t="str">
            <v>인</v>
          </cell>
          <cell r="F82">
            <v>48996</v>
          </cell>
        </row>
        <row r="83">
          <cell r="B83">
            <v>80</v>
          </cell>
          <cell r="C83" t="str">
            <v>보통인부</v>
          </cell>
          <cell r="D83" t="str">
            <v>검조부,양생공</v>
          </cell>
          <cell r="E83" t="str">
            <v>인</v>
          </cell>
          <cell r="F83">
            <v>33323</v>
          </cell>
        </row>
        <row r="84">
          <cell r="B84">
            <v>81</v>
          </cell>
          <cell r="C84" t="str">
            <v>중기운전기사</v>
          </cell>
          <cell r="E84" t="str">
            <v>인</v>
          </cell>
          <cell r="F84">
            <v>55024</v>
          </cell>
        </row>
        <row r="85">
          <cell r="B85">
            <v>82</v>
          </cell>
          <cell r="C85" t="str">
            <v>중기조장</v>
          </cell>
          <cell r="E85" t="str">
            <v>인</v>
          </cell>
          <cell r="F85">
            <v>61773</v>
          </cell>
        </row>
        <row r="86">
          <cell r="B86">
            <v>83</v>
          </cell>
          <cell r="C86" t="str">
            <v>운전사(운반차)</v>
          </cell>
          <cell r="E86" t="str">
            <v>인</v>
          </cell>
          <cell r="F86">
            <v>51326</v>
          </cell>
        </row>
        <row r="87">
          <cell r="B87">
            <v>84</v>
          </cell>
          <cell r="C87" t="str">
            <v>운전사(기계)</v>
          </cell>
          <cell r="E87" t="str">
            <v>인</v>
          </cell>
          <cell r="F87">
            <v>47548</v>
          </cell>
        </row>
        <row r="88">
          <cell r="B88">
            <v>85</v>
          </cell>
          <cell r="C88" t="str">
            <v>중기운전조수</v>
          </cell>
          <cell r="E88" t="str">
            <v>인</v>
          </cell>
          <cell r="F88">
            <v>40627</v>
          </cell>
        </row>
        <row r="89">
          <cell r="B89">
            <v>86</v>
          </cell>
          <cell r="C89" t="str">
            <v>기계설치공</v>
          </cell>
          <cell r="E89" t="str">
            <v>인</v>
          </cell>
          <cell r="F89">
            <v>52976</v>
          </cell>
        </row>
        <row r="90">
          <cell r="B90">
            <v>87</v>
          </cell>
          <cell r="C90" t="str">
            <v>기 계 공</v>
          </cell>
          <cell r="E90" t="str">
            <v>인</v>
          </cell>
          <cell r="F90">
            <v>51297</v>
          </cell>
        </row>
        <row r="91">
          <cell r="B91">
            <v>88</v>
          </cell>
          <cell r="C91" t="str">
            <v>선 반 공</v>
          </cell>
          <cell r="E91" t="str">
            <v>인</v>
          </cell>
          <cell r="F91">
            <v>78752</v>
          </cell>
        </row>
        <row r="92">
          <cell r="B92">
            <v>89</v>
          </cell>
          <cell r="C92" t="str">
            <v>정 비 공</v>
          </cell>
          <cell r="E92" t="str">
            <v>인</v>
          </cell>
          <cell r="F92">
            <v>52502</v>
          </cell>
        </row>
        <row r="93">
          <cell r="B93">
            <v>90</v>
          </cell>
          <cell r="C93" t="str">
            <v>현 도 사</v>
          </cell>
          <cell r="E93" t="str">
            <v>인</v>
          </cell>
          <cell r="F93">
            <v>60150</v>
          </cell>
        </row>
        <row r="94">
          <cell r="B94">
            <v>91</v>
          </cell>
          <cell r="C94" t="str">
            <v>제 도 사</v>
          </cell>
          <cell r="E94" t="str">
            <v>인</v>
          </cell>
          <cell r="F94">
            <v>45300</v>
          </cell>
        </row>
        <row r="95">
          <cell r="B95">
            <v>92</v>
          </cell>
          <cell r="C95" t="str">
            <v>유 리 공</v>
          </cell>
          <cell r="E95" t="str">
            <v>인</v>
          </cell>
          <cell r="F95">
            <v>57521</v>
          </cell>
        </row>
        <row r="96">
          <cell r="B96">
            <v>93</v>
          </cell>
          <cell r="C96" t="str">
            <v>함 석 공</v>
          </cell>
          <cell r="E96" t="str">
            <v>인</v>
          </cell>
          <cell r="F96">
            <v>58194</v>
          </cell>
        </row>
        <row r="97">
          <cell r="B97">
            <v>94</v>
          </cell>
          <cell r="C97" t="str">
            <v>용 접 공</v>
          </cell>
          <cell r="E97" t="str">
            <v>인</v>
          </cell>
          <cell r="F97">
            <v>59532</v>
          </cell>
        </row>
        <row r="98">
          <cell r="B98">
            <v>95</v>
          </cell>
          <cell r="C98" t="str">
            <v>리 벳 공</v>
          </cell>
          <cell r="E98" t="str">
            <v>인</v>
          </cell>
          <cell r="F98">
            <v>60500</v>
          </cell>
        </row>
        <row r="99">
          <cell r="B99">
            <v>96</v>
          </cell>
          <cell r="C99" t="str">
            <v>루 핑 공</v>
          </cell>
          <cell r="E99" t="str">
            <v>인</v>
          </cell>
          <cell r="F99">
            <v>50866</v>
          </cell>
        </row>
        <row r="100">
          <cell r="B100">
            <v>97</v>
          </cell>
          <cell r="C100" t="str">
            <v>닥 트 공</v>
          </cell>
          <cell r="E100" t="str">
            <v>인</v>
          </cell>
          <cell r="F100">
            <v>48376</v>
          </cell>
        </row>
        <row r="101">
          <cell r="B101">
            <v>98</v>
          </cell>
          <cell r="C101" t="str">
            <v>할 석 공</v>
          </cell>
          <cell r="E101" t="str">
            <v>인</v>
          </cell>
          <cell r="F101">
            <v>61149</v>
          </cell>
        </row>
        <row r="102">
          <cell r="B102">
            <v>99</v>
          </cell>
          <cell r="C102" t="str">
            <v>양 생 공</v>
          </cell>
          <cell r="D102" t="str">
            <v>보통인부</v>
          </cell>
          <cell r="E102" t="str">
            <v>인</v>
          </cell>
          <cell r="F102">
            <v>33755</v>
          </cell>
        </row>
        <row r="103">
          <cell r="B103">
            <v>100</v>
          </cell>
          <cell r="C103" t="str">
            <v>노 즐 공</v>
          </cell>
          <cell r="E103" t="str">
            <v>인</v>
          </cell>
          <cell r="F103">
            <v>67930</v>
          </cell>
        </row>
        <row r="104">
          <cell r="B104">
            <v>101</v>
          </cell>
          <cell r="C104" t="str">
            <v>코 킹 공</v>
          </cell>
          <cell r="E104" t="str">
            <v>인</v>
          </cell>
          <cell r="F104">
            <v>57844</v>
          </cell>
        </row>
        <row r="105">
          <cell r="B105">
            <v>102</v>
          </cell>
          <cell r="C105" t="str">
            <v>특급기술자</v>
          </cell>
          <cell r="D105" t="str">
            <v>건설부문 및 기타부문</v>
          </cell>
          <cell r="E105" t="str">
            <v>인</v>
          </cell>
          <cell r="F105">
            <v>122706</v>
          </cell>
          <cell r="I105" t="str">
            <v>국립지리원고시 제1999-2호</v>
          </cell>
        </row>
        <row r="106">
          <cell r="B106">
            <v>103</v>
          </cell>
          <cell r="C106" t="str">
            <v>고급기술자</v>
          </cell>
          <cell r="D106" t="str">
            <v>건설부문 및 기타부문</v>
          </cell>
          <cell r="E106" t="str">
            <v>인</v>
          </cell>
          <cell r="F106">
            <v>93321</v>
          </cell>
          <cell r="I106" t="str">
            <v xml:space="preserve">                      "</v>
          </cell>
        </row>
        <row r="107">
          <cell r="B107">
            <v>104</v>
          </cell>
          <cell r="C107" t="str">
            <v>중급기술자</v>
          </cell>
          <cell r="D107" t="str">
            <v>건설부문 및 기타부문</v>
          </cell>
          <cell r="E107" t="str">
            <v>인</v>
          </cell>
          <cell r="F107">
            <v>78613</v>
          </cell>
          <cell r="I107" t="str">
            <v xml:space="preserve">                      "</v>
          </cell>
        </row>
        <row r="108">
          <cell r="B108">
            <v>105</v>
          </cell>
          <cell r="C108" t="str">
            <v>초급기술자</v>
          </cell>
          <cell r="D108" t="str">
            <v>건설부문 및 기타부문</v>
          </cell>
          <cell r="E108" t="str">
            <v>인</v>
          </cell>
          <cell r="F108">
            <v>58567</v>
          </cell>
          <cell r="I108" t="str">
            <v xml:space="preserve">                      "</v>
          </cell>
        </row>
        <row r="109">
          <cell r="B109">
            <v>106</v>
          </cell>
          <cell r="C109" t="str">
            <v>고급기능사</v>
          </cell>
          <cell r="D109" t="str">
            <v>건설부문 및 기타부문</v>
          </cell>
          <cell r="E109" t="str">
            <v>인</v>
          </cell>
          <cell r="F109">
            <v>68861</v>
          </cell>
          <cell r="I109" t="str">
            <v xml:space="preserve">                      "</v>
          </cell>
        </row>
        <row r="110">
          <cell r="B110">
            <v>107</v>
          </cell>
          <cell r="C110" t="str">
            <v>중급기능사</v>
          </cell>
          <cell r="D110" t="str">
            <v>건설부문 및 기타부문</v>
          </cell>
          <cell r="E110" t="str">
            <v>인</v>
          </cell>
          <cell r="F110">
            <v>51647</v>
          </cell>
          <cell r="I110" t="str">
            <v xml:space="preserve">                      "</v>
          </cell>
        </row>
        <row r="111">
          <cell r="B111">
            <v>108</v>
          </cell>
          <cell r="C111" t="str">
            <v>초급기능사</v>
          </cell>
          <cell r="D111" t="str">
            <v>건설부문 및 기타부문</v>
          </cell>
          <cell r="E111" t="str">
            <v>인</v>
          </cell>
          <cell r="F111">
            <v>41470</v>
          </cell>
          <cell r="I111" t="str">
            <v xml:space="preserve">                      "</v>
          </cell>
        </row>
        <row r="113">
          <cell r="B113" t="str">
            <v>◇ 재료비</v>
          </cell>
        </row>
        <row r="114">
          <cell r="B114" t="str">
            <v>번호</v>
          </cell>
          <cell r="C114" t="str">
            <v>종  별</v>
          </cell>
          <cell r="D114" t="str">
            <v>재료 및 치수</v>
          </cell>
          <cell r="E114" t="str">
            <v>단위</v>
          </cell>
          <cell r="G114">
            <v>36404</v>
          </cell>
        </row>
        <row r="115">
          <cell r="B115">
            <v>150</v>
          </cell>
          <cell r="C115" t="str">
            <v>모  래(선별모래)</v>
          </cell>
          <cell r="E115" t="str">
            <v>M3</v>
          </cell>
          <cell r="G115">
            <v>9500</v>
          </cell>
          <cell r="I115" t="str">
            <v>수북면 주평리</v>
          </cell>
        </row>
        <row r="116">
          <cell r="B116">
            <v>151</v>
          </cell>
          <cell r="C116" t="str">
            <v>기초모래(막모래)</v>
          </cell>
          <cell r="E116" t="str">
            <v>M3</v>
          </cell>
          <cell r="G116">
            <v>5500</v>
          </cell>
          <cell r="I116" t="str">
            <v>수북면 주평리</v>
          </cell>
        </row>
        <row r="117">
          <cell r="B117">
            <v>152</v>
          </cell>
          <cell r="C117" t="str">
            <v>선택층</v>
          </cell>
          <cell r="D117" t="str">
            <v>80mm이하</v>
          </cell>
          <cell r="E117" t="str">
            <v>M3</v>
          </cell>
          <cell r="G117">
            <v>6000</v>
          </cell>
          <cell r="I117" t="str">
            <v>광일개발(담양 월산)</v>
          </cell>
        </row>
        <row r="118">
          <cell r="B118">
            <v>153</v>
          </cell>
          <cell r="C118" t="str">
            <v>뒷채움조약돌 원석대</v>
          </cell>
          <cell r="E118" t="str">
            <v>M3</v>
          </cell>
        </row>
        <row r="119">
          <cell r="B119">
            <v>154</v>
          </cell>
          <cell r="C119" t="str">
            <v>보조기층 원석대</v>
          </cell>
          <cell r="D119" t="str">
            <v>40mm이하</v>
          </cell>
          <cell r="E119" t="str">
            <v>M3</v>
          </cell>
          <cell r="G119">
            <v>5500</v>
          </cell>
          <cell r="I119" t="str">
            <v>광일개발(담양 월산)</v>
          </cell>
        </row>
        <row r="120">
          <cell r="B120">
            <v>155</v>
          </cell>
          <cell r="C120" t="str">
            <v>순성토 원가</v>
          </cell>
          <cell r="E120" t="str">
            <v>M3</v>
          </cell>
        </row>
        <row r="121">
          <cell r="B121">
            <v>156</v>
          </cell>
          <cell r="C121" t="str">
            <v>쇄석골재</v>
          </cell>
          <cell r="D121" t="str">
            <v>25mm이하</v>
          </cell>
          <cell r="E121" t="str">
            <v>M3</v>
          </cell>
          <cell r="G121">
            <v>8000</v>
          </cell>
          <cell r="I121" t="str">
            <v>광일개발(담양 월산)</v>
          </cell>
        </row>
        <row r="122">
          <cell r="B122">
            <v>157</v>
          </cell>
          <cell r="C122" t="str">
            <v>육송원목</v>
          </cell>
          <cell r="D122" t="str">
            <v>말구9~15,ℓ=1.8m~2.70m</v>
          </cell>
          <cell r="E122" t="str">
            <v>M3</v>
          </cell>
          <cell r="G122">
            <v>231828</v>
          </cell>
          <cell r="I122" t="str">
            <v>물가99-7-139</v>
          </cell>
        </row>
        <row r="123">
          <cell r="B123">
            <v>158</v>
          </cell>
          <cell r="C123" t="str">
            <v>긴비계목</v>
          </cell>
          <cell r="D123" t="str">
            <v>L=5.4m,d=12cm</v>
          </cell>
          <cell r="E123" t="str">
            <v>본</v>
          </cell>
          <cell r="G123">
            <v>3700</v>
          </cell>
          <cell r="I123" t="str">
            <v>M010033</v>
          </cell>
        </row>
        <row r="124">
          <cell r="B124">
            <v>159</v>
          </cell>
          <cell r="C124" t="str">
            <v>짧은비계목</v>
          </cell>
          <cell r="D124" t="str">
            <v>L=1.8m,d=12cm</v>
          </cell>
          <cell r="E124" t="str">
            <v>본</v>
          </cell>
          <cell r="G124">
            <v>1300</v>
          </cell>
          <cell r="I124" t="str">
            <v>M010030</v>
          </cell>
        </row>
        <row r="125">
          <cell r="B125">
            <v>160</v>
          </cell>
          <cell r="C125" t="str">
            <v>각재(육송)</v>
          </cell>
          <cell r="D125" t="str">
            <v>1300/1.1*300=</v>
          </cell>
          <cell r="E125" t="str">
            <v>M3</v>
          </cell>
          <cell r="G125">
            <v>354545</v>
          </cell>
          <cell r="I125" t="str">
            <v>물가99-7-139</v>
          </cell>
        </row>
        <row r="126">
          <cell r="B126">
            <v>161</v>
          </cell>
          <cell r="C126" t="str">
            <v>각재(미송)</v>
          </cell>
          <cell r="D126" t="str">
            <v>1100/1.1*300</v>
          </cell>
          <cell r="E126" t="str">
            <v>M3</v>
          </cell>
          <cell r="G126">
            <v>300000</v>
          </cell>
          <cell r="I126" t="str">
            <v>물가99-7-139</v>
          </cell>
        </row>
        <row r="127">
          <cell r="B127">
            <v>162</v>
          </cell>
          <cell r="C127" t="str">
            <v>판재(육송)</v>
          </cell>
          <cell r="D127" t="str">
            <v>1600/1.1*300</v>
          </cell>
          <cell r="E127" t="str">
            <v>M3</v>
          </cell>
          <cell r="G127">
            <v>436363</v>
          </cell>
          <cell r="I127" t="str">
            <v>물가99-7-139</v>
          </cell>
        </row>
        <row r="128">
          <cell r="B128">
            <v>163</v>
          </cell>
          <cell r="C128" t="str">
            <v>꼬    치</v>
          </cell>
          <cell r="E128" t="str">
            <v>본</v>
          </cell>
          <cell r="G128">
            <v>5.6</v>
          </cell>
          <cell r="I128" t="str">
            <v>M010143</v>
          </cell>
        </row>
        <row r="129">
          <cell r="B129">
            <v>164</v>
          </cell>
          <cell r="C129" t="str">
            <v>합    판</v>
          </cell>
          <cell r="D129" t="str">
            <v>2.7m/m91cm182cm</v>
          </cell>
          <cell r="E129" t="str">
            <v>M2</v>
          </cell>
          <cell r="G129">
            <v>2173</v>
          </cell>
          <cell r="I129" t="str">
            <v>물가99-7-139</v>
          </cell>
        </row>
        <row r="130">
          <cell r="B130">
            <v>165</v>
          </cell>
          <cell r="C130" t="str">
            <v>합    판</v>
          </cell>
          <cell r="D130" t="str">
            <v>12㎜*121*242cm</v>
          </cell>
          <cell r="E130" t="str">
            <v>M2</v>
          </cell>
          <cell r="G130">
            <v>6317</v>
          </cell>
          <cell r="I130" t="str">
            <v>물가99-7-139</v>
          </cell>
        </row>
        <row r="131">
          <cell r="B131">
            <v>166</v>
          </cell>
          <cell r="C131" t="str">
            <v>내부 PANEL(목재문)</v>
          </cell>
          <cell r="D131" t="str">
            <v>1.2m*2.4m</v>
          </cell>
          <cell r="E131" t="str">
            <v>매</v>
          </cell>
          <cell r="G131">
            <v>76800</v>
          </cell>
          <cell r="I131" t="str">
            <v>물가99-7-351</v>
          </cell>
        </row>
        <row r="132">
          <cell r="B132">
            <v>167</v>
          </cell>
          <cell r="C132" t="str">
            <v>천정판</v>
          </cell>
          <cell r="D132" t="str">
            <v>미장P/W+50㎜GL</v>
          </cell>
          <cell r="E132" t="str">
            <v>매</v>
          </cell>
          <cell r="G132">
            <v>8300</v>
          </cell>
          <cell r="I132" t="str">
            <v>물가99-7-349</v>
          </cell>
        </row>
        <row r="133">
          <cell r="B133">
            <v>168</v>
          </cell>
          <cell r="C133" t="str">
            <v>BASS CHANNEL</v>
          </cell>
          <cell r="D133" t="str">
            <v>t=2.0m/m이상</v>
          </cell>
          <cell r="E133" t="str">
            <v>M</v>
          </cell>
          <cell r="G133">
            <v>4200</v>
          </cell>
          <cell r="I133" t="str">
            <v>물가99-7-349</v>
          </cell>
        </row>
        <row r="134">
          <cell r="B134">
            <v>169</v>
          </cell>
          <cell r="C134" t="str">
            <v>TOP CHANNEL</v>
          </cell>
          <cell r="D134" t="str">
            <v>t=2.0m/m이상</v>
          </cell>
          <cell r="E134" t="str">
            <v>M</v>
          </cell>
          <cell r="G134">
            <v>2800</v>
          </cell>
          <cell r="I134" t="str">
            <v>물가99-7-349</v>
          </cell>
        </row>
        <row r="135">
          <cell r="B135">
            <v>170</v>
          </cell>
          <cell r="C135" t="str">
            <v>외부 PANEL(벽)</v>
          </cell>
          <cell r="D135" t="str">
            <v>1.2m*2.4m</v>
          </cell>
          <cell r="E135" t="str">
            <v>매</v>
          </cell>
          <cell r="G135">
            <v>51000</v>
          </cell>
          <cell r="I135" t="str">
            <v>물가99-7-349</v>
          </cell>
        </row>
        <row r="136">
          <cell r="B136">
            <v>171</v>
          </cell>
          <cell r="C136" t="str">
            <v>외부 PANEL(창문)</v>
          </cell>
          <cell r="D136" t="str">
            <v>1.2m*2.4m</v>
          </cell>
          <cell r="E136" t="str">
            <v>매</v>
          </cell>
          <cell r="G136">
            <v>74000</v>
          </cell>
          <cell r="I136" t="str">
            <v>물가99-7-349</v>
          </cell>
        </row>
        <row r="137">
          <cell r="B137">
            <v>172</v>
          </cell>
          <cell r="C137" t="str">
            <v>외부 PANEL(철재문)</v>
          </cell>
          <cell r="D137" t="str">
            <v>1.2m*2.4m</v>
          </cell>
          <cell r="E137" t="str">
            <v>매</v>
          </cell>
          <cell r="G137">
            <v>115000</v>
          </cell>
          <cell r="I137" t="str">
            <v>물가99-7-349</v>
          </cell>
        </row>
        <row r="138">
          <cell r="B138">
            <v>173</v>
          </cell>
          <cell r="C138" t="str">
            <v>내부 PANEL(벽)</v>
          </cell>
          <cell r="D138" t="str">
            <v>1.2m*2.4m</v>
          </cell>
          <cell r="E138" t="str">
            <v>매</v>
          </cell>
          <cell r="G138">
            <v>37000</v>
          </cell>
          <cell r="I138" t="str">
            <v>물가99-7-349</v>
          </cell>
        </row>
        <row r="139">
          <cell r="B139">
            <v>174</v>
          </cell>
          <cell r="C139" t="str">
            <v>PANEL JOINT(AL-BAR)</v>
          </cell>
          <cell r="D139" t="str">
            <v>L=2.4m</v>
          </cell>
          <cell r="E139" t="str">
            <v>조</v>
          </cell>
          <cell r="G139">
            <v>6000</v>
          </cell>
          <cell r="I139" t="str">
            <v>물가99-7-349</v>
          </cell>
        </row>
        <row r="140">
          <cell r="B140">
            <v>175</v>
          </cell>
          <cell r="C140" t="str">
            <v>CANOPY</v>
          </cell>
          <cell r="D140" t="str">
            <v>0.6m*1.2m</v>
          </cell>
          <cell r="E140" t="str">
            <v>매</v>
          </cell>
          <cell r="G140">
            <v>18750</v>
          </cell>
          <cell r="I140" t="str">
            <v>물가99-7-349</v>
          </cell>
        </row>
        <row r="141">
          <cell r="B141">
            <v>176</v>
          </cell>
          <cell r="C141" t="str">
            <v>박공 PANEL</v>
          </cell>
          <cell r="D141" t="str">
            <v>9.6m</v>
          </cell>
          <cell r="E141" t="str">
            <v>매</v>
          </cell>
          <cell r="G141">
            <v>40000</v>
          </cell>
          <cell r="I141" t="str">
            <v>물가99-7-349</v>
          </cell>
        </row>
        <row r="142">
          <cell r="B142">
            <v>177</v>
          </cell>
          <cell r="C142" t="str">
            <v>ROOF SHEET</v>
          </cell>
          <cell r="D142" t="str">
            <v>0.5㎜ COLOR SHE</v>
          </cell>
          <cell r="E142" t="str">
            <v>M2</v>
          </cell>
          <cell r="G142">
            <v>5480</v>
          </cell>
          <cell r="I142" t="str">
            <v>물가99-7-349</v>
          </cell>
        </row>
        <row r="143">
          <cell r="B143">
            <v>178</v>
          </cell>
          <cell r="C143" t="str">
            <v>TRUSS</v>
          </cell>
          <cell r="D143" t="str">
            <v>L=7.2m</v>
          </cell>
          <cell r="E143" t="str">
            <v>개</v>
          </cell>
          <cell r="G143">
            <v>55830</v>
          </cell>
          <cell r="I143" t="str">
            <v>물가99-7-349</v>
          </cell>
        </row>
        <row r="144">
          <cell r="B144">
            <v>179</v>
          </cell>
          <cell r="C144" t="str">
            <v>중도리 (PURIN)</v>
          </cell>
          <cell r="D144" t="str">
            <v>T=2.3㎜이상</v>
          </cell>
          <cell r="E144" t="str">
            <v>개</v>
          </cell>
          <cell r="G144">
            <v>2150</v>
          </cell>
          <cell r="I144" t="str">
            <v>물가99-7-349</v>
          </cell>
        </row>
        <row r="145">
          <cell r="B145">
            <v>180</v>
          </cell>
          <cell r="C145" t="str">
            <v>T-BAR</v>
          </cell>
          <cell r="D145" t="str">
            <v>L=4800</v>
          </cell>
          <cell r="E145" t="str">
            <v>개</v>
          </cell>
          <cell r="G145">
            <v>1900</v>
          </cell>
          <cell r="I145" t="str">
            <v>전남도단가</v>
          </cell>
        </row>
        <row r="146">
          <cell r="B146">
            <v>181</v>
          </cell>
          <cell r="C146" t="str">
            <v>고철공제</v>
          </cell>
          <cell r="E146" t="str">
            <v>㎏</v>
          </cell>
          <cell r="G146">
            <v>-70</v>
          </cell>
          <cell r="I146" t="str">
            <v>M050870</v>
          </cell>
        </row>
        <row r="147">
          <cell r="B147">
            <v>182</v>
          </cell>
          <cell r="C147" t="str">
            <v>고철공제</v>
          </cell>
          <cell r="D147" t="str">
            <v>스텐</v>
          </cell>
          <cell r="E147" t="str">
            <v>㎏</v>
          </cell>
          <cell r="G147">
            <v>-530</v>
          </cell>
          <cell r="I147" t="str">
            <v>M060260</v>
          </cell>
        </row>
        <row r="148">
          <cell r="B148">
            <v>183</v>
          </cell>
          <cell r="C148" t="str">
            <v>골 함 석</v>
          </cell>
          <cell r="D148" t="str">
            <v>#31.8*0.9m</v>
          </cell>
          <cell r="E148" t="str">
            <v>매</v>
          </cell>
          <cell r="G148">
            <v>2950</v>
          </cell>
          <cell r="I148" t="str">
            <v>M050873</v>
          </cell>
        </row>
        <row r="149">
          <cell r="B149">
            <v>184</v>
          </cell>
          <cell r="C149" t="str">
            <v>도아록크</v>
          </cell>
          <cell r="D149" t="str">
            <v>철재용</v>
          </cell>
          <cell r="E149" t="str">
            <v>개</v>
          </cell>
          <cell r="G149">
            <v>6500</v>
          </cell>
          <cell r="I149" t="str">
            <v>M060150</v>
          </cell>
        </row>
        <row r="150">
          <cell r="B150">
            <v>185</v>
          </cell>
          <cell r="C150" t="str">
            <v>정    첩</v>
          </cell>
          <cell r="D150" t="str">
            <v>황동 100㎜</v>
          </cell>
          <cell r="E150" t="str">
            <v>조</v>
          </cell>
          <cell r="G150">
            <v>1700</v>
          </cell>
          <cell r="I150" t="str">
            <v>M050921</v>
          </cell>
        </row>
        <row r="151">
          <cell r="B151">
            <v>186</v>
          </cell>
          <cell r="C151" t="str">
            <v>정    첩</v>
          </cell>
          <cell r="D151" t="str">
            <v>황동 150㎜</v>
          </cell>
          <cell r="E151" t="str">
            <v>조</v>
          </cell>
          <cell r="G151">
            <v>10000</v>
          </cell>
          <cell r="I151" t="str">
            <v>M050922</v>
          </cell>
        </row>
        <row r="152">
          <cell r="B152">
            <v>187</v>
          </cell>
          <cell r="C152" t="str">
            <v>오르내리 꽂이쇠</v>
          </cell>
          <cell r="D152" t="str">
            <v>sts 100m/m</v>
          </cell>
          <cell r="E152" t="str">
            <v>개</v>
          </cell>
          <cell r="G152">
            <v>600</v>
          </cell>
          <cell r="I152" t="str">
            <v>M050930</v>
          </cell>
        </row>
        <row r="153">
          <cell r="B153">
            <v>188</v>
          </cell>
          <cell r="C153" t="str">
            <v>오르내리 꽂이쇠</v>
          </cell>
          <cell r="D153" t="str">
            <v>sts 150m/m</v>
          </cell>
          <cell r="E153" t="str">
            <v>개</v>
          </cell>
          <cell r="G153">
            <v>800</v>
          </cell>
          <cell r="I153" t="str">
            <v>M050931</v>
          </cell>
        </row>
        <row r="154">
          <cell r="B154">
            <v>189</v>
          </cell>
          <cell r="C154" t="str">
            <v>자물쇠</v>
          </cell>
          <cell r="D154" t="str">
            <v>40m/m</v>
          </cell>
          <cell r="E154" t="str">
            <v>개</v>
          </cell>
          <cell r="G154">
            <v>850</v>
          </cell>
          <cell r="I154" t="str">
            <v>물자.99.3.P407</v>
          </cell>
        </row>
        <row r="155">
          <cell r="B155">
            <v>190</v>
          </cell>
          <cell r="C155" t="str">
            <v>호    차</v>
          </cell>
          <cell r="D155" t="str">
            <v>36㎜</v>
          </cell>
          <cell r="E155" t="str">
            <v>조</v>
          </cell>
          <cell r="G155">
            <v>350</v>
          </cell>
          <cell r="I155" t="str">
            <v>M050951</v>
          </cell>
        </row>
        <row r="156">
          <cell r="B156">
            <v>191</v>
          </cell>
          <cell r="C156" t="str">
            <v>창 레 일</v>
          </cell>
          <cell r="D156" t="str">
            <v>6.4m*7.6m</v>
          </cell>
          <cell r="E156" t="str">
            <v>개</v>
          </cell>
          <cell r="G156">
            <v>240</v>
          </cell>
        </row>
        <row r="157">
          <cell r="B157">
            <v>192</v>
          </cell>
          <cell r="C157" t="str">
            <v>못</v>
          </cell>
          <cell r="D157" t="str">
            <v>N50</v>
          </cell>
          <cell r="E157" t="str">
            <v>㎏</v>
          </cell>
          <cell r="G157">
            <v>800</v>
          </cell>
          <cell r="I157" t="str">
            <v>물가99-7-415</v>
          </cell>
        </row>
        <row r="158">
          <cell r="B158">
            <v>193</v>
          </cell>
          <cell r="C158" t="str">
            <v>신너</v>
          </cell>
          <cell r="D158" t="str">
            <v>조합페인트용</v>
          </cell>
          <cell r="E158" t="str">
            <v>ℓ</v>
          </cell>
          <cell r="G158">
            <v>1500</v>
          </cell>
          <cell r="I158" t="str">
            <v>물가99-7-415</v>
          </cell>
        </row>
        <row r="159">
          <cell r="B159">
            <v>194</v>
          </cell>
          <cell r="C159" t="str">
            <v>에폭시</v>
          </cell>
          <cell r="D159" t="str">
            <v>철재,콘크리트용</v>
          </cell>
          <cell r="E159" t="str">
            <v>㎏</v>
          </cell>
          <cell r="G159">
            <v>4000</v>
          </cell>
          <cell r="I159" t="str">
            <v>물가99-7-415</v>
          </cell>
        </row>
        <row r="160">
          <cell r="B160">
            <v>195</v>
          </cell>
          <cell r="C160" t="str">
            <v>연 마 지</v>
          </cell>
          <cell r="D160" t="str">
            <v>#180~240</v>
          </cell>
          <cell r="E160" t="str">
            <v>매</v>
          </cell>
          <cell r="G160">
            <v>100</v>
          </cell>
          <cell r="I160" t="str">
            <v>M020100</v>
          </cell>
        </row>
        <row r="161">
          <cell r="B161">
            <v>196</v>
          </cell>
          <cell r="C161" t="str">
            <v>조합페인트</v>
          </cell>
          <cell r="D161" t="str">
            <v>철재용</v>
          </cell>
          <cell r="E161" t="str">
            <v>ℓ</v>
          </cell>
          <cell r="G161">
            <v>3000</v>
          </cell>
          <cell r="I161" t="str">
            <v>물가99-7-415</v>
          </cell>
        </row>
        <row r="162">
          <cell r="B162">
            <v>197</v>
          </cell>
          <cell r="C162" t="str">
            <v>조합페인트</v>
          </cell>
          <cell r="D162" t="str">
            <v>목재용</v>
          </cell>
          <cell r="E162" t="str">
            <v>ℓ</v>
          </cell>
          <cell r="G162">
            <v>2150</v>
          </cell>
          <cell r="I162" t="str">
            <v>물가99-7-415</v>
          </cell>
        </row>
        <row r="163">
          <cell r="B163">
            <v>198</v>
          </cell>
          <cell r="C163" t="str">
            <v>방청페인트</v>
          </cell>
          <cell r="D163" t="str">
            <v>KSM-5311 1종</v>
          </cell>
          <cell r="E163" t="str">
            <v>ℓ</v>
          </cell>
          <cell r="G163">
            <v>8275</v>
          </cell>
          <cell r="I163" t="str">
            <v>물가99-7-413</v>
          </cell>
        </row>
        <row r="164">
          <cell r="B164">
            <v>199</v>
          </cell>
          <cell r="C164" t="str">
            <v>방청페인트</v>
          </cell>
          <cell r="D164" t="str">
            <v>KSM-5311 2종</v>
          </cell>
          <cell r="E164" t="str">
            <v>ℓ</v>
          </cell>
          <cell r="G164">
            <v>5250</v>
          </cell>
          <cell r="I164" t="str">
            <v>물가99-7-413</v>
          </cell>
        </row>
        <row r="165">
          <cell r="B165">
            <v>200</v>
          </cell>
          <cell r="C165" t="str">
            <v>에멜죤페인트</v>
          </cell>
          <cell r="D165" t="str">
            <v>수성 2급</v>
          </cell>
          <cell r="E165" t="str">
            <v>ℓ</v>
          </cell>
          <cell r="G165">
            <v>1900</v>
          </cell>
          <cell r="I165" t="str">
            <v>물가99-7-415</v>
          </cell>
        </row>
        <row r="166">
          <cell r="B166">
            <v>201</v>
          </cell>
          <cell r="C166" t="str">
            <v>방 수 액</v>
          </cell>
          <cell r="D166" t="str">
            <v>고점도 급결액</v>
          </cell>
          <cell r="E166" t="str">
            <v>ℓ</v>
          </cell>
          <cell r="G166">
            <v>222</v>
          </cell>
          <cell r="I166" t="str">
            <v>M020171</v>
          </cell>
        </row>
        <row r="167">
          <cell r="B167">
            <v>202</v>
          </cell>
          <cell r="C167" t="str">
            <v>방 수 액</v>
          </cell>
          <cell r="D167" t="str">
            <v>지붕용</v>
          </cell>
          <cell r="E167" t="str">
            <v>ℓ</v>
          </cell>
          <cell r="G167">
            <v>361</v>
          </cell>
          <cell r="I167" t="str">
            <v>전남도단가</v>
          </cell>
        </row>
        <row r="168">
          <cell r="B168">
            <v>203</v>
          </cell>
          <cell r="C168" t="str">
            <v>퍼    티</v>
          </cell>
          <cell r="D168" t="str">
            <v>도장용</v>
          </cell>
          <cell r="E168" t="str">
            <v>㎏</v>
          </cell>
          <cell r="G168">
            <v>1387</v>
          </cell>
          <cell r="I168" t="str">
            <v>M020381</v>
          </cell>
        </row>
        <row r="169">
          <cell r="B169">
            <v>204</v>
          </cell>
          <cell r="C169" t="str">
            <v>넝    마</v>
          </cell>
          <cell r="D169" t="str">
            <v>면100%</v>
          </cell>
          <cell r="E169" t="str">
            <v>㎏</v>
          </cell>
          <cell r="G169">
            <v>1410</v>
          </cell>
          <cell r="I169" t="str">
            <v>M100005</v>
          </cell>
        </row>
        <row r="170">
          <cell r="B170">
            <v>205</v>
          </cell>
          <cell r="C170" t="str">
            <v>가 루 분</v>
          </cell>
          <cell r="D170" t="str">
            <v>유리용</v>
          </cell>
          <cell r="E170" t="str">
            <v>g</v>
          </cell>
          <cell r="G170">
            <v>1</v>
          </cell>
          <cell r="I170" t="str">
            <v>M043201</v>
          </cell>
        </row>
        <row r="171">
          <cell r="B171">
            <v>206</v>
          </cell>
          <cell r="C171" t="str">
            <v>와이어매쉬</v>
          </cell>
          <cell r="D171" t="str">
            <v>#8 150*150</v>
          </cell>
          <cell r="E171" t="str">
            <v>M2</v>
          </cell>
          <cell r="G171">
            <v>718</v>
          </cell>
          <cell r="I171" t="str">
            <v>전남도단가</v>
          </cell>
        </row>
        <row r="172">
          <cell r="B172">
            <v>207</v>
          </cell>
          <cell r="C172" t="str">
            <v>철    판</v>
          </cell>
          <cell r="D172" t="str">
            <v>t=1.6㎜</v>
          </cell>
          <cell r="E172" t="str">
            <v>㎏</v>
          </cell>
          <cell r="G172">
            <v>393</v>
          </cell>
          <cell r="I172" t="str">
            <v>물가99-7-415</v>
          </cell>
        </row>
        <row r="173">
          <cell r="B173">
            <v>208</v>
          </cell>
          <cell r="C173" t="str">
            <v>철    판</v>
          </cell>
          <cell r="D173" t="str">
            <v>t=3.2㎜</v>
          </cell>
          <cell r="E173" t="str">
            <v>㎏</v>
          </cell>
          <cell r="G173">
            <v>372</v>
          </cell>
          <cell r="I173" t="str">
            <v>물가99-7-415</v>
          </cell>
        </row>
        <row r="174">
          <cell r="B174">
            <v>209</v>
          </cell>
          <cell r="C174" t="str">
            <v>철    판</v>
          </cell>
          <cell r="D174" t="str">
            <v>t=6.0㎜</v>
          </cell>
          <cell r="E174" t="str">
            <v>㎏</v>
          </cell>
          <cell r="G174">
            <v>372</v>
          </cell>
          <cell r="I174" t="str">
            <v>물가99-7-415</v>
          </cell>
        </row>
        <row r="175">
          <cell r="B175">
            <v>210</v>
          </cell>
          <cell r="C175" t="str">
            <v>철    선</v>
          </cell>
          <cell r="D175" t="str">
            <v>#8,  D=4mm</v>
          </cell>
          <cell r="E175" t="str">
            <v>㎏</v>
          </cell>
          <cell r="G175">
            <v>544</v>
          </cell>
          <cell r="I175" t="str">
            <v>물가99-7-415</v>
          </cell>
        </row>
        <row r="176">
          <cell r="B176">
            <v>211</v>
          </cell>
          <cell r="C176" t="str">
            <v>철    선</v>
          </cell>
          <cell r="D176" t="str">
            <v>#20,  D=0.9mm</v>
          </cell>
          <cell r="E176" t="str">
            <v>㎏</v>
          </cell>
          <cell r="G176">
            <v>665</v>
          </cell>
          <cell r="I176" t="str">
            <v>물가99-7-415</v>
          </cell>
        </row>
        <row r="177">
          <cell r="B177">
            <v>212</v>
          </cell>
          <cell r="C177" t="str">
            <v>유    리</v>
          </cell>
          <cell r="D177" t="str">
            <v>3mm,60.96*91.44</v>
          </cell>
          <cell r="E177" t="str">
            <v>매</v>
          </cell>
          <cell r="G177">
            <v>2279</v>
          </cell>
          <cell r="I177" t="str">
            <v>물가99-7-415</v>
          </cell>
        </row>
        <row r="178">
          <cell r="B178">
            <v>213</v>
          </cell>
          <cell r="C178" t="str">
            <v>강    관</v>
          </cell>
          <cell r="D178" t="str">
            <v>48.6㎜*2.3㎜ L=4m</v>
          </cell>
          <cell r="E178" t="str">
            <v>M</v>
          </cell>
          <cell r="G178">
            <v>1532</v>
          </cell>
          <cell r="I178" t="str">
            <v>물가99-7-415</v>
          </cell>
        </row>
        <row r="179">
          <cell r="B179">
            <v>214</v>
          </cell>
          <cell r="C179" t="str">
            <v>강관동바리(SS-41,V-4)</v>
          </cell>
          <cell r="E179" t="str">
            <v>본</v>
          </cell>
          <cell r="G179">
            <v>8580</v>
          </cell>
          <cell r="I179" t="str">
            <v>물가99-7-415</v>
          </cell>
        </row>
        <row r="180">
          <cell r="B180">
            <v>215</v>
          </cell>
          <cell r="C180" t="str">
            <v>이음철물</v>
          </cell>
          <cell r="D180" t="str">
            <v>48.6㎜용</v>
          </cell>
          <cell r="E180" t="str">
            <v>개</v>
          </cell>
          <cell r="G180">
            <v>800</v>
          </cell>
          <cell r="I180" t="str">
            <v>물가99-7-415</v>
          </cell>
        </row>
        <row r="181">
          <cell r="B181">
            <v>216</v>
          </cell>
          <cell r="C181" t="str">
            <v>조임철물</v>
          </cell>
          <cell r="D181" t="str">
            <v>직교, 자재</v>
          </cell>
          <cell r="E181" t="str">
            <v>개</v>
          </cell>
          <cell r="G181">
            <v>800</v>
          </cell>
          <cell r="I181" t="str">
            <v>물가99-7-415</v>
          </cell>
        </row>
        <row r="182">
          <cell r="B182">
            <v>217</v>
          </cell>
          <cell r="C182" t="str">
            <v>받침철물</v>
          </cell>
          <cell r="D182" t="str">
            <v>비계용</v>
          </cell>
          <cell r="E182" t="str">
            <v>개</v>
          </cell>
          <cell r="G182">
            <v>920</v>
          </cell>
          <cell r="I182" t="str">
            <v>물가99-7-415</v>
          </cell>
        </row>
        <row r="183">
          <cell r="B183">
            <v>218</v>
          </cell>
          <cell r="C183" t="str">
            <v>지지철물</v>
          </cell>
          <cell r="E183" t="str">
            <v>개</v>
          </cell>
          <cell r="G183">
            <v>500</v>
          </cell>
          <cell r="I183" t="str">
            <v>물가99-7-415</v>
          </cell>
        </row>
        <row r="184">
          <cell r="B184">
            <v>219</v>
          </cell>
          <cell r="C184" t="str">
            <v>철    물</v>
          </cell>
          <cell r="D184" t="str">
            <v>앙카용</v>
          </cell>
          <cell r="E184" t="str">
            <v>개</v>
          </cell>
          <cell r="G184">
            <v>800</v>
          </cell>
          <cell r="I184" t="str">
            <v>물가99-7-415</v>
          </cell>
        </row>
        <row r="185">
          <cell r="B185">
            <v>220</v>
          </cell>
          <cell r="C185" t="str">
            <v>블레이드</v>
          </cell>
          <cell r="D185" t="str">
            <v>D=320-400mm</v>
          </cell>
          <cell r="E185" t="str">
            <v>개</v>
          </cell>
          <cell r="G185">
            <v>150000</v>
          </cell>
          <cell r="I185" t="str">
            <v>물가99-7-415</v>
          </cell>
        </row>
        <row r="186">
          <cell r="B186">
            <v>221</v>
          </cell>
          <cell r="C186" t="str">
            <v>개 소 린(무연)</v>
          </cell>
          <cell r="D186" t="str">
            <v>휘발유</v>
          </cell>
          <cell r="E186" t="str">
            <v>ℓ</v>
          </cell>
          <cell r="G186">
            <v>1020.72</v>
          </cell>
          <cell r="I186" t="str">
            <v xml:space="preserve">99-9-1 도자료 </v>
          </cell>
        </row>
        <row r="187">
          <cell r="B187">
            <v>222</v>
          </cell>
          <cell r="C187" t="str">
            <v>저유황경유</v>
          </cell>
          <cell r="D187" t="str">
            <v>0.1 W%</v>
          </cell>
          <cell r="E187" t="str">
            <v>ℓ</v>
          </cell>
          <cell r="G187">
            <v>428.31</v>
          </cell>
          <cell r="I187" t="str">
            <v xml:space="preserve">99-9-1 도자료 </v>
          </cell>
        </row>
        <row r="188">
          <cell r="B188">
            <v>223</v>
          </cell>
          <cell r="C188" t="str">
            <v>저유황중유</v>
          </cell>
          <cell r="D188" t="str">
            <v>1 0 W%</v>
          </cell>
          <cell r="E188" t="str">
            <v>ℓ</v>
          </cell>
          <cell r="G188">
            <v>428.31</v>
          </cell>
          <cell r="I188" t="str">
            <v xml:space="preserve">99-9-1 도자료 </v>
          </cell>
        </row>
        <row r="189">
          <cell r="B189">
            <v>224</v>
          </cell>
          <cell r="C189" t="str">
            <v>박 리 제</v>
          </cell>
          <cell r="D189" t="str">
            <v>문양거푸집용</v>
          </cell>
          <cell r="E189" t="str">
            <v>ℓ</v>
          </cell>
          <cell r="G189">
            <v>4000</v>
          </cell>
          <cell r="I189" t="str">
            <v>물가99-7-415</v>
          </cell>
        </row>
        <row r="190">
          <cell r="B190">
            <v>225</v>
          </cell>
          <cell r="C190" t="str">
            <v>줄    떼</v>
          </cell>
          <cell r="D190" t="str">
            <v>200*200*30cm/3</v>
          </cell>
          <cell r="E190" t="str">
            <v>매</v>
          </cell>
          <cell r="G190">
            <v>47</v>
          </cell>
          <cell r="I190" t="str">
            <v xml:space="preserve">99-9-1 도자료 </v>
          </cell>
        </row>
        <row r="191">
          <cell r="B191">
            <v>226</v>
          </cell>
          <cell r="C191" t="str">
            <v>평    떼</v>
          </cell>
          <cell r="D191" t="str">
            <v>200*200*30cm</v>
          </cell>
          <cell r="E191" t="str">
            <v>매</v>
          </cell>
          <cell r="G191">
            <v>140</v>
          </cell>
          <cell r="I191" t="str">
            <v xml:space="preserve">99-9-1 도자료 </v>
          </cell>
        </row>
        <row r="192">
          <cell r="B192">
            <v>227</v>
          </cell>
          <cell r="C192" t="str">
            <v>PIPE(강관&lt;흑&gt;)</v>
          </cell>
          <cell r="D192" t="str">
            <v>40㎜</v>
          </cell>
          <cell r="E192" t="str">
            <v>M</v>
          </cell>
          <cell r="G192">
            <v>1055</v>
          </cell>
          <cell r="I192" t="str">
            <v>물자99-7-1-63</v>
          </cell>
        </row>
        <row r="193">
          <cell r="B193">
            <v>228</v>
          </cell>
          <cell r="C193" t="str">
            <v>T보&lt;흑&gt;</v>
          </cell>
          <cell r="D193" t="str">
            <v>40㎜</v>
          </cell>
          <cell r="E193" t="str">
            <v>개</v>
          </cell>
          <cell r="G193">
            <v>1312</v>
          </cell>
          <cell r="I193" t="str">
            <v>M053444</v>
          </cell>
        </row>
        <row r="194">
          <cell r="B194">
            <v>229</v>
          </cell>
          <cell r="C194" t="str">
            <v>L보&lt;흑&gt;</v>
          </cell>
          <cell r="D194" t="str">
            <v>40㎜</v>
          </cell>
          <cell r="E194" t="str">
            <v>개</v>
          </cell>
          <cell r="G194">
            <v>935</v>
          </cell>
          <cell r="I194" t="str">
            <v>M053414</v>
          </cell>
        </row>
        <row r="195">
          <cell r="B195">
            <v>230</v>
          </cell>
          <cell r="C195" t="str">
            <v>루프드레인</v>
          </cell>
          <cell r="D195" t="str">
            <v>100㎜</v>
          </cell>
          <cell r="E195" t="str">
            <v>개</v>
          </cell>
          <cell r="G195">
            <v>3500</v>
          </cell>
          <cell r="I195" t="str">
            <v>M051071</v>
          </cell>
        </row>
        <row r="196">
          <cell r="B196">
            <v>231</v>
          </cell>
          <cell r="C196" t="str">
            <v>PVC 파이프</v>
          </cell>
          <cell r="D196" t="str">
            <v>75㎜</v>
          </cell>
          <cell r="E196" t="str">
            <v>M</v>
          </cell>
          <cell r="G196">
            <v>3302</v>
          </cell>
          <cell r="I196" t="str">
            <v>M030200</v>
          </cell>
        </row>
        <row r="197">
          <cell r="B197">
            <v>232</v>
          </cell>
          <cell r="C197" t="str">
            <v>스테인레스강관</v>
          </cell>
          <cell r="D197" t="str">
            <v>31.8*2</v>
          </cell>
          <cell r="E197" t="str">
            <v>M</v>
          </cell>
          <cell r="G197">
            <v>4380</v>
          </cell>
          <cell r="I197" t="str">
            <v>물자99-7-1-77</v>
          </cell>
        </row>
        <row r="198">
          <cell r="B198">
            <v>233</v>
          </cell>
          <cell r="C198" t="str">
            <v>스테인레스강관</v>
          </cell>
          <cell r="D198" t="str">
            <v>31.8*1.5</v>
          </cell>
          <cell r="E198" t="str">
            <v>M</v>
          </cell>
          <cell r="G198">
            <v>3230</v>
          </cell>
          <cell r="I198" t="str">
            <v>물자99-7-1-77</v>
          </cell>
        </row>
        <row r="199">
          <cell r="B199">
            <v>234</v>
          </cell>
          <cell r="C199" t="str">
            <v>스테인레스강관</v>
          </cell>
          <cell r="D199" t="str">
            <v>38.1*1.5</v>
          </cell>
          <cell r="E199" t="str">
            <v>M</v>
          </cell>
          <cell r="G199">
            <v>4010</v>
          </cell>
          <cell r="I199" t="str">
            <v>물자99-7-1-77</v>
          </cell>
        </row>
        <row r="200">
          <cell r="B200">
            <v>235</v>
          </cell>
          <cell r="C200" t="str">
            <v>스테인레스강관</v>
          </cell>
          <cell r="D200" t="str">
            <v>25.4*1.5</v>
          </cell>
          <cell r="E200" t="str">
            <v>M</v>
          </cell>
          <cell r="G200">
            <v>2590</v>
          </cell>
          <cell r="I200" t="str">
            <v>물자99-7-1-77</v>
          </cell>
        </row>
        <row r="201">
          <cell r="B201">
            <v>236</v>
          </cell>
          <cell r="C201" t="str">
            <v>스테인레스강관</v>
          </cell>
          <cell r="D201" t="str">
            <v>50.8*1.5</v>
          </cell>
          <cell r="E201" t="str">
            <v>M</v>
          </cell>
          <cell r="G201">
            <v>5240</v>
          </cell>
          <cell r="I201" t="str">
            <v>물자99-7-1-77</v>
          </cell>
        </row>
        <row r="202">
          <cell r="B202">
            <v>237</v>
          </cell>
          <cell r="C202" t="str">
            <v>스테인레스강관</v>
          </cell>
          <cell r="D202" t="str">
            <v>50.8*2</v>
          </cell>
          <cell r="E202" t="str">
            <v>M</v>
          </cell>
          <cell r="G202">
            <v>6990</v>
          </cell>
          <cell r="I202" t="str">
            <v>물자99-7-1-77</v>
          </cell>
        </row>
        <row r="203">
          <cell r="B203">
            <v>238</v>
          </cell>
          <cell r="C203" t="str">
            <v>스테인레스(원형)</v>
          </cell>
          <cell r="D203" t="str">
            <v>50㎜</v>
          </cell>
          <cell r="E203" t="str">
            <v>M</v>
          </cell>
          <cell r="G203">
            <v>5750</v>
          </cell>
        </row>
        <row r="204">
          <cell r="B204">
            <v>239</v>
          </cell>
          <cell r="C204" t="str">
            <v>스테인레스(원형)</v>
          </cell>
          <cell r="D204" t="str">
            <v>65㎜</v>
          </cell>
          <cell r="E204" t="str">
            <v>M</v>
          </cell>
          <cell r="G204">
            <v>7220</v>
          </cell>
        </row>
        <row r="205">
          <cell r="B205">
            <v>240</v>
          </cell>
          <cell r="C205" t="str">
            <v>스테인레스강관</v>
          </cell>
          <cell r="D205" t="str">
            <v>φ25.4㎜, T=1.0m/m</v>
          </cell>
          <cell r="E205" t="str">
            <v>M</v>
          </cell>
          <cell r="G205">
            <v>1840</v>
          </cell>
          <cell r="I205" t="str">
            <v>M060230</v>
          </cell>
        </row>
        <row r="206">
          <cell r="B206">
            <v>241</v>
          </cell>
          <cell r="C206" t="str">
            <v>앙카볼트와셔</v>
          </cell>
          <cell r="E206" t="str">
            <v>개</v>
          </cell>
          <cell r="G206">
            <v>880</v>
          </cell>
          <cell r="I206" t="str">
            <v>표준단가표</v>
          </cell>
        </row>
        <row r="207">
          <cell r="B207">
            <v>242</v>
          </cell>
          <cell r="C207" t="str">
            <v>자유정첩</v>
          </cell>
          <cell r="D207" t="str">
            <v>황동5"3.2t</v>
          </cell>
          <cell r="E207" t="str">
            <v>개</v>
          </cell>
          <cell r="G207">
            <v>4000</v>
          </cell>
          <cell r="I207" t="str">
            <v>물자99-7-1-77</v>
          </cell>
        </row>
        <row r="208">
          <cell r="B208">
            <v>243</v>
          </cell>
          <cell r="C208" t="str">
            <v>도아체크</v>
          </cell>
          <cell r="D208" t="str">
            <v>KD-620</v>
          </cell>
          <cell r="E208" t="str">
            <v>조</v>
          </cell>
          <cell r="G208">
            <v>16000</v>
          </cell>
          <cell r="I208" t="str">
            <v>물자99-7-1-408</v>
          </cell>
        </row>
        <row r="209">
          <cell r="B209">
            <v>244</v>
          </cell>
          <cell r="C209" t="str">
            <v>L 형 강</v>
          </cell>
          <cell r="D209" t="str">
            <v>T=3~10mm</v>
          </cell>
          <cell r="E209" t="str">
            <v>㎏</v>
          </cell>
          <cell r="G209">
            <v>380</v>
          </cell>
          <cell r="I209" t="str">
            <v>물자99-7-1-408</v>
          </cell>
        </row>
        <row r="210">
          <cell r="B210">
            <v>245</v>
          </cell>
          <cell r="C210" t="str">
            <v>시건장치(자물쇠)</v>
          </cell>
          <cell r="D210" t="str">
            <v>중품45mm</v>
          </cell>
          <cell r="E210" t="str">
            <v>개</v>
          </cell>
          <cell r="G210">
            <v>850</v>
          </cell>
          <cell r="I210" t="str">
            <v>물자99-7-1-408</v>
          </cell>
        </row>
        <row r="211">
          <cell r="B211">
            <v>246</v>
          </cell>
          <cell r="C211" t="str">
            <v>비닐</v>
          </cell>
          <cell r="D211" t="str">
            <v>0.2mm</v>
          </cell>
          <cell r="E211" t="str">
            <v>M2</v>
          </cell>
          <cell r="G211">
            <v>600</v>
          </cell>
          <cell r="I211" t="str">
            <v>물자99-7-1-1148</v>
          </cell>
        </row>
        <row r="212">
          <cell r="B212">
            <v>247</v>
          </cell>
          <cell r="C212" t="str">
            <v>비닐</v>
          </cell>
          <cell r="E212" t="str">
            <v>㎏</v>
          </cell>
          <cell r="G212">
            <v>1805</v>
          </cell>
          <cell r="I212" t="str">
            <v>적산정보99 p312</v>
          </cell>
        </row>
        <row r="213">
          <cell r="B213">
            <v>248</v>
          </cell>
          <cell r="C213" t="str">
            <v>치즐 0.4㎥용</v>
          </cell>
          <cell r="E213" t="str">
            <v>개</v>
          </cell>
          <cell r="G213">
            <v>50000</v>
          </cell>
          <cell r="I213" t="str">
            <v>M055025</v>
          </cell>
        </row>
        <row r="214">
          <cell r="B214">
            <v>249</v>
          </cell>
          <cell r="C214" t="str">
            <v>치즐 0.7㎥용</v>
          </cell>
          <cell r="E214" t="str">
            <v>개</v>
          </cell>
          <cell r="G214">
            <v>200000</v>
          </cell>
          <cell r="I214" t="str">
            <v>M055030</v>
          </cell>
        </row>
        <row r="215">
          <cell r="B215">
            <v>250</v>
          </cell>
          <cell r="C215" t="str">
            <v>양생마대(헌마대)</v>
          </cell>
          <cell r="E215" t="str">
            <v>매</v>
          </cell>
          <cell r="G215">
            <v>230</v>
          </cell>
          <cell r="I215" t="str">
            <v>물자99-7-1-1176</v>
          </cell>
        </row>
        <row r="216">
          <cell r="B216">
            <v>251</v>
          </cell>
          <cell r="C216" t="str">
            <v>BLOWN ASHALT</v>
          </cell>
          <cell r="D216" t="str">
            <v>침입도10~20</v>
          </cell>
          <cell r="E216" t="str">
            <v>㎏</v>
          </cell>
          <cell r="G216">
            <v>400</v>
          </cell>
          <cell r="I216" t="str">
            <v>M090012</v>
          </cell>
        </row>
        <row r="217">
          <cell r="B217">
            <v>252</v>
          </cell>
          <cell r="C217" t="str">
            <v>신축이음재</v>
          </cell>
          <cell r="D217" t="str">
            <v>PRIMER T-44</v>
          </cell>
          <cell r="E217" t="str">
            <v>㎏</v>
          </cell>
          <cell r="G217">
            <v>3150</v>
          </cell>
          <cell r="I217" t="str">
            <v>M031111</v>
          </cell>
        </row>
        <row r="218">
          <cell r="B218">
            <v>253</v>
          </cell>
          <cell r="C218" t="str">
            <v>줄눈진충재</v>
          </cell>
          <cell r="E218" t="str">
            <v>㎏</v>
          </cell>
          <cell r="G218">
            <v>5000</v>
          </cell>
          <cell r="I218" t="str">
            <v>M031600</v>
          </cell>
        </row>
        <row r="219">
          <cell r="B219">
            <v>254</v>
          </cell>
          <cell r="C219" t="str">
            <v>슬리브바,체어</v>
          </cell>
          <cell r="E219" t="str">
            <v>㎏</v>
          </cell>
          <cell r="G219">
            <v>352</v>
          </cell>
          <cell r="I219" t="str">
            <v>M050420</v>
          </cell>
        </row>
        <row r="220">
          <cell r="B220">
            <v>255</v>
          </cell>
          <cell r="C220" t="str">
            <v>줄눈재료</v>
          </cell>
          <cell r="E220" t="str">
            <v>㎏</v>
          </cell>
          <cell r="G220">
            <v>802</v>
          </cell>
          <cell r="I220" t="str">
            <v>M037020</v>
          </cell>
        </row>
        <row r="221">
          <cell r="B221">
            <v>256</v>
          </cell>
          <cell r="C221" t="str">
            <v>덮개</v>
          </cell>
          <cell r="E221" t="str">
            <v>M</v>
          </cell>
          <cell r="G221">
            <v>660</v>
          </cell>
          <cell r="I221" t="str">
            <v>M030194</v>
          </cell>
        </row>
        <row r="222">
          <cell r="B222">
            <v>257</v>
          </cell>
          <cell r="C222" t="str">
            <v>MASKING TYPE</v>
          </cell>
          <cell r="D222" t="str">
            <v>50mm중</v>
          </cell>
          <cell r="E222" t="str">
            <v>M</v>
          </cell>
          <cell r="G222">
            <v>56</v>
          </cell>
          <cell r="I222" t="str">
            <v>물자99-7-1-1180</v>
          </cell>
        </row>
        <row r="223">
          <cell r="B223">
            <v>258</v>
          </cell>
          <cell r="C223" t="str">
            <v>ELASTIC FILLER</v>
          </cell>
          <cell r="D223" t="str">
            <v>T=15㎜</v>
          </cell>
          <cell r="E223" t="str">
            <v>M2</v>
          </cell>
          <cell r="G223">
            <v>8700</v>
          </cell>
          <cell r="I223" t="str">
            <v>물자99-7-1-234</v>
          </cell>
        </row>
        <row r="224">
          <cell r="B224">
            <v>259</v>
          </cell>
          <cell r="C224" t="str">
            <v>ELASTIC FILLER</v>
          </cell>
          <cell r="D224" t="str">
            <v>T=20㎜</v>
          </cell>
          <cell r="E224" t="str">
            <v>M2</v>
          </cell>
          <cell r="G224">
            <v>11000</v>
          </cell>
          <cell r="I224" t="str">
            <v>물자99-7-1-234</v>
          </cell>
        </row>
        <row r="225">
          <cell r="B225">
            <v>260</v>
          </cell>
          <cell r="C225" t="str">
            <v>백업재</v>
          </cell>
          <cell r="D225" t="str">
            <v>d10mm</v>
          </cell>
          <cell r="E225" t="str">
            <v>M</v>
          </cell>
          <cell r="G225">
            <v>60</v>
          </cell>
          <cell r="I225" t="str">
            <v>물자99-7-1-234</v>
          </cell>
        </row>
        <row r="226">
          <cell r="B226">
            <v>261</v>
          </cell>
          <cell r="C226" t="str">
            <v>백업재</v>
          </cell>
          <cell r="D226" t="str">
            <v>d20mm</v>
          </cell>
          <cell r="E226" t="str">
            <v>M</v>
          </cell>
          <cell r="G226">
            <v>150</v>
          </cell>
          <cell r="I226" t="str">
            <v>물자99-7-1-234</v>
          </cell>
        </row>
        <row r="227">
          <cell r="B227">
            <v>262</v>
          </cell>
          <cell r="C227" t="str">
            <v>코우코스</v>
          </cell>
          <cell r="E227" t="str">
            <v>㎏</v>
          </cell>
          <cell r="G227">
            <v>250</v>
          </cell>
          <cell r="I227" t="str">
            <v>M101000</v>
          </cell>
        </row>
        <row r="228">
          <cell r="B228">
            <v>263</v>
          </cell>
          <cell r="C228" t="str">
            <v>숯</v>
          </cell>
          <cell r="E228" t="str">
            <v>㎏</v>
          </cell>
          <cell r="G228">
            <v>600</v>
          </cell>
          <cell r="I228" t="str">
            <v>M101100</v>
          </cell>
        </row>
        <row r="229">
          <cell r="B229">
            <v>264</v>
          </cell>
          <cell r="C229" t="str">
            <v>FRP 체크무늬주주</v>
          </cell>
          <cell r="D229" t="str">
            <v>∮75×4.0</v>
          </cell>
          <cell r="E229" t="str">
            <v>M</v>
          </cell>
          <cell r="G229">
            <v>13530</v>
          </cell>
          <cell r="I229" t="str">
            <v>물가정보98.6. P215</v>
          </cell>
        </row>
        <row r="230">
          <cell r="B230">
            <v>265</v>
          </cell>
          <cell r="C230" t="str">
            <v>FRP 체크무늬주주</v>
          </cell>
          <cell r="D230" t="str">
            <v>FRP ∮61×3.5</v>
          </cell>
          <cell r="E230" t="str">
            <v>M</v>
          </cell>
          <cell r="G230">
            <v>8290</v>
          </cell>
          <cell r="I230" t="str">
            <v>물가정보98.6. P215</v>
          </cell>
        </row>
        <row r="231">
          <cell r="B231">
            <v>266</v>
          </cell>
          <cell r="C231" t="str">
            <v>FRP체크무늬동연</v>
          </cell>
          <cell r="D231" t="str">
            <v>FRP 43×33×3.5T</v>
          </cell>
          <cell r="E231" t="str">
            <v>M</v>
          </cell>
          <cell r="G231">
            <v>7070</v>
          </cell>
          <cell r="I231" t="str">
            <v xml:space="preserve">    "</v>
          </cell>
        </row>
        <row r="232">
          <cell r="B232">
            <v>267</v>
          </cell>
          <cell r="C232" t="str">
            <v>PVC 코팅망</v>
          </cell>
          <cell r="D232" t="str">
            <v>#10×58×58</v>
          </cell>
          <cell r="E232" t="str">
            <v>M2</v>
          </cell>
          <cell r="G232">
            <v>2100</v>
          </cell>
          <cell r="I232" t="str">
            <v xml:space="preserve">                  "</v>
          </cell>
        </row>
        <row r="233">
          <cell r="B233">
            <v>268</v>
          </cell>
          <cell r="C233" t="str">
            <v>PVC 코팅선</v>
          </cell>
          <cell r="D233" t="str">
            <v>＃ 8</v>
          </cell>
          <cell r="E233" t="str">
            <v>M</v>
          </cell>
          <cell r="G233">
            <v>110</v>
          </cell>
          <cell r="I233" t="str">
            <v xml:space="preserve">                "</v>
          </cell>
        </row>
        <row r="234">
          <cell r="B234">
            <v>269</v>
          </cell>
          <cell r="C234" t="str">
            <v>I형 B/N</v>
          </cell>
          <cell r="D234" t="str">
            <v>아연도금 ∮9×100</v>
          </cell>
          <cell r="E234" t="str">
            <v>개</v>
          </cell>
          <cell r="G234">
            <v>270</v>
          </cell>
          <cell r="I234" t="str">
            <v/>
          </cell>
        </row>
        <row r="235">
          <cell r="B235">
            <v>270</v>
          </cell>
          <cell r="C235" t="str">
            <v>I형 B/N</v>
          </cell>
          <cell r="D235" t="str">
            <v>아연도금 ∮9×30</v>
          </cell>
          <cell r="E235" t="str">
            <v>개</v>
          </cell>
          <cell r="G235">
            <v>100</v>
          </cell>
        </row>
        <row r="236">
          <cell r="B236">
            <v>271</v>
          </cell>
          <cell r="C236" t="str">
            <v>T형 연결대</v>
          </cell>
          <cell r="D236" t="str">
            <v>PVC ∮60×100×3T</v>
          </cell>
          <cell r="E236" t="str">
            <v>개</v>
          </cell>
          <cell r="G236">
            <v>7000</v>
          </cell>
        </row>
        <row r="237">
          <cell r="B237">
            <v>272</v>
          </cell>
          <cell r="C237" t="str">
            <v>L형 연결대</v>
          </cell>
          <cell r="D237" t="str">
            <v>PVC ∮60×100×3T</v>
          </cell>
          <cell r="E237" t="str">
            <v>개</v>
          </cell>
          <cell r="G237">
            <v>6000</v>
          </cell>
        </row>
        <row r="238">
          <cell r="B238">
            <v>273</v>
          </cell>
          <cell r="C238" t="str">
            <v>힌    지</v>
          </cell>
          <cell r="D238" t="str">
            <v>SUS ∮20×60×10</v>
          </cell>
          <cell r="E238" t="str">
            <v>개</v>
          </cell>
          <cell r="G238">
            <v>1100</v>
          </cell>
          <cell r="I238" t="str">
            <v>M058340</v>
          </cell>
        </row>
        <row r="239">
          <cell r="B239">
            <v>274</v>
          </cell>
          <cell r="C239" t="str">
            <v>빗    장</v>
          </cell>
          <cell r="D239" t="str">
            <v>∮20×450</v>
          </cell>
          <cell r="E239" t="str">
            <v>개</v>
          </cell>
          <cell r="G239">
            <v>15000</v>
          </cell>
        </row>
        <row r="240">
          <cell r="B240">
            <v>275</v>
          </cell>
          <cell r="C240" t="str">
            <v>턴 버 클</v>
          </cell>
          <cell r="D240" t="str">
            <v>∮19</v>
          </cell>
          <cell r="E240" t="str">
            <v>개</v>
          </cell>
          <cell r="G240">
            <v>3200</v>
          </cell>
          <cell r="I240" t="str">
            <v>물가정보97.2. P73</v>
          </cell>
        </row>
        <row r="241">
          <cell r="B241">
            <v>276</v>
          </cell>
          <cell r="C241" t="str">
            <v>FRP 캡</v>
          </cell>
          <cell r="D241" t="str">
            <v>∮60용</v>
          </cell>
          <cell r="E241" t="str">
            <v>개</v>
          </cell>
          <cell r="G241">
            <v>450</v>
          </cell>
          <cell r="I241" t="str">
            <v>M036002</v>
          </cell>
        </row>
        <row r="242">
          <cell r="B242">
            <v>277</v>
          </cell>
          <cell r="C242" t="str">
            <v>FRP 캡</v>
          </cell>
          <cell r="D242" t="str">
            <v>∮75용</v>
          </cell>
          <cell r="E242" t="str">
            <v>개</v>
          </cell>
          <cell r="G242">
            <v>550</v>
          </cell>
        </row>
        <row r="243">
          <cell r="B243">
            <v>278</v>
          </cell>
          <cell r="C243" t="str">
            <v>FRP 지주</v>
          </cell>
          <cell r="D243" t="str">
            <v>∮60×3T</v>
          </cell>
          <cell r="E243" t="str">
            <v>M</v>
          </cell>
          <cell r="G243">
            <v>6300</v>
          </cell>
          <cell r="I243" t="str">
            <v>M036003</v>
          </cell>
        </row>
        <row r="244">
          <cell r="B244">
            <v>279</v>
          </cell>
          <cell r="C244" t="str">
            <v>AL 지주밴드슬리브</v>
          </cell>
          <cell r="D244" t="str">
            <v>∮60×150×3T</v>
          </cell>
          <cell r="E244" t="str">
            <v>개</v>
          </cell>
          <cell r="G244">
            <v>2585</v>
          </cell>
          <cell r="I244" t="str">
            <v>물가정보98.6. P215</v>
          </cell>
        </row>
        <row r="245">
          <cell r="B245">
            <v>280</v>
          </cell>
          <cell r="C245" t="str">
            <v>FRP 연결대</v>
          </cell>
          <cell r="D245" t="str">
            <v>∮42×27×1.5T</v>
          </cell>
          <cell r="E245" t="str">
            <v>개</v>
          </cell>
          <cell r="G245">
            <v>860</v>
          </cell>
          <cell r="I245" t="str">
            <v>M036006</v>
          </cell>
        </row>
        <row r="246">
          <cell r="B246">
            <v>281</v>
          </cell>
          <cell r="C246" t="str">
            <v>FRP L형 B/N형</v>
          </cell>
          <cell r="D246" t="str">
            <v>∮ 6× 80</v>
          </cell>
          <cell r="E246" t="str">
            <v>개</v>
          </cell>
          <cell r="G246">
            <v>540</v>
          </cell>
          <cell r="I246" t="str">
            <v>물가정보98.6. P215</v>
          </cell>
        </row>
        <row r="247">
          <cell r="B247">
            <v>282</v>
          </cell>
          <cell r="C247" t="str">
            <v>FRP U형 B/N형</v>
          </cell>
          <cell r="D247" t="str">
            <v>∮8×110</v>
          </cell>
          <cell r="E247" t="str">
            <v>개</v>
          </cell>
          <cell r="G247">
            <v>1040</v>
          </cell>
          <cell r="I247" t="str">
            <v xml:space="preserve">    "</v>
          </cell>
        </row>
        <row r="248">
          <cell r="B248">
            <v>283</v>
          </cell>
          <cell r="C248" t="str">
            <v>FRP 연결 B/N형</v>
          </cell>
          <cell r="D248" t="str">
            <v>∮ 6× 20</v>
          </cell>
          <cell r="E248" t="str">
            <v>개</v>
          </cell>
          <cell r="G248">
            <v>210</v>
          </cell>
          <cell r="I248" t="str">
            <v xml:space="preserve">   "</v>
          </cell>
        </row>
        <row r="249">
          <cell r="B249">
            <v>284</v>
          </cell>
          <cell r="C249" t="str">
            <v>FRP 망고정고리</v>
          </cell>
          <cell r="D249" t="str">
            <v>∮ 6× 50</v>
          </cell>
          <cell r="E249" t="str">
            <v>개</v>
          </cell>
          <cell r="G249">
            <v>210</v>
          </cell>
          <cell r="I249" t="str">
            <v>물가정보98.6. P215</v>
          </cell>
        </row>
        <row r="250">
          <cell r="B250">
            <v>285</v>
          </cell>
          <cell r="C250" t="str">
            <v>FRP ㄱ형 슬리브</v>
          </cell>
          <cell r="D250" t="str">
            <v>∮60</v>
          </cell>
          <cell r="E250" t="str">
            <v>개</v>
          </cell>
          <cell r="G250">
            <v>4400</v>
          </cell>
          <cell r="I250" t="str">
            <v>물가정보98.6. P215</v>
          </cell>
        </row>
        <row r="251">
          <cell r="B251">
            <v>286</v>
          </cell>
          <cell r="C251" t="str">
            <v>가시철선</v>
          </cell>
          <cell r="D251" t="str">
            <v>#14-2</v>
          </cell>
          <cell r="E251" t="str">
            <v>M</v>
          </cell>
          <cell r="G251">
            <v>95</v>
          </cell>
          <cell r="I251" t="str">
            <v xml:space="preserve">     "</v>
          </cell>
        </row>
        <row r="252">
          <cell r="B252">
            <v>287</v>
          </cell>
          <cell r="C252" t="str">
            <v>PE앤드캡</v>
          </cell>
          <cell r="D252" t="str">
            <v>50㎜, 나선식</v>
          </cell>
          <cell r="E252" t="str">
            <v>개</v>
          </cell>
          <cell r="G252">
            <v>6050</v>
          </cell>
        </row>
        <row r="253">
          <cell r="B253">
            <v>288</v>
          </cell>
          <cell r="C253" t="str">
            <v>PE앤드캡</v>
          </cell>
          <cell r="D253" t="str">
            <v>65㎜, 나선식</v>
          </cell>
          <cell r="E253" t="str">
            <v>개</v>
          </cell>
          <cell r="G253">
            <v>8900</v>
          </cell>
        </row>
        <row r="254">
          <cell r="B254">
            <v>289</v>
          </cell>
          <cell r="C254" t="str">
            <v>철재거푸집</v>
          </cell>
          <cell r="E254" t="str">
            <v>M2</v>
          </cell>
          <cell r="G254">
            <v>4280</v>
          </cell>
        </row>
        <row r="255">
          <cell r="B255">
            <v>290</v>
          </cell>
          <cell r="C255" t="str">
            <v>핀 볼 트</v>
          </cell>
          <cell r="E255" t="str">
            <v>개</v>
          </cell>
          <cell r="G255">
            <v>126</v>
          </cell>
        </row>
        <row r="256">
          <cell r="B256">
            <v>291</v>
          </cell>
          <cell r="C256" t="str">
            <v>발브소겟</v>
          </cell>
          <cell r="D256" t="str">
            <v>40mm</v>
          </cell>
          <cell r="E256" t="str">
            <v>개</v>
          </cell>
          <cell r="G256">
            <v>3100</v>
          </cell>
        </row>
        <row r="257">
          <cell r="B257">
            <v>292</v>
          </cell>
          <cell r="C257" t="str">
            <v>발브소겟</v>
          </cell>
          <cell r="D257" t="str">
            <v>50mm</v>
          </cell>
          <cell r="E257" t="str">
            <v>개</v>
          </cell>
          <cell r="G257">
            <v>3600</v>
          </cell>
        </row>
        <row r="258">
          <cell r="B258">
            <v>293</v>
          </cell>
          <cell r="C258" t="str">
            <v>후렌지단관</v>
          </cell>
          <cell r="D258" t="str">
            <v>φ65청동</v>
          </cell>
          <cell r="E258" t="str">
            <v>개</v>
          </cell>
          <cell r="G258">
            <v>11000</v>
          </cell>
        </row>
        <row r="259">
          <cell r="B259">
            <v>294</v>
          </cell>
          <cell r="C259" t="str">
            <v>후렌지단관</v>
          </cell>
          <cell r="D259" t="str">
            <v>φ75청동</v>
          </cell>
          <cell r="E259" t="str">
            <v>개</v>
          </cell>
          <cell r="G259">
            <v>18600</v>
          </cell>
        </row>
        <row r="260">
          <cell r="B260">
            <v>295</v>
          </cell>
          <cell r="C260" t="str">
            <v>후렌지단관</v>
          </cell>
          <cell r="D260" t="str">
            <v>φ100청동</v>
          </cell>
          <cell r="E260" t="str">
            <v>개</v>
          </cell>
          <cell r="G260">
            <v>21600</v>
          </cell>
        </row>
        <row r="261">
          <cell r="B261">
            <v>296</v>
          </cell>
          <cell r="C261" t="str">
            <v>에어변</v>
          </cell>
          <cell r="D261" t="str">
            <v>20㎛</v>
          </cell>
          <cell r="E261" t="str">
            <v>개</v>
          </cell>
          <cell r="G261">
            <v>20100</v>
          </cell>
        </row>
        <row r="262">
          <cell r="B262">
            <v>297</v>
          </cell>
          <cell r="C262" t="str">
            <v>물</v>
          </cell>
          <cell r="E262" t="str">
            <v>ℓ</v>
          </cell>
          <cell r="G262">
            <v>121</v>
          </cell>
        </row>
        <row r="263">
          <cell r="B263">
            <v>298</v>
          </cell>
          <cell r="C263" t="str">
            <v>결속선</v>
          </cell>
          <cell r="D263" t="str">
            <v>#20  0.9㎜</v>
          </cell>
          <cell r="E263" t="str">
            <v>㎏</v>
          </cell>
          <cell r="G263">
            <v>750</v>
          </cell>
          <cell r="I263" t="str">
            <v>물자99-7-1-66</v>
          </cell>
        </row>
        <row r="264">
          <cell r="B264">
            <v>299</v>
          </cell>
          <cell r="C264" t="str">
            <v>단관</v>
          </cell>
          <cell r="E264" t="str">
            <v>개</v>
          </cell>
          <cell r="G264">
            <v>43130</v>
          </cell>
        </row>
        <row r="265">
          <cell r="B265">
            <v>300</v>
          </cell>
          <cell r="C265" t="str">
            <v>L형강관</v>
          </cell>
          <cell r="E265" t="str">
            <v>㎏</v>
          </cell>
          <cell r="G265">
            <v>3661</v>
          </cell>
        </row>
        <row r="266">
          <cell r="B266">
            <v>301</v>
          </cell>
          <cell r="C266" t="str">
            <v>아스팔트루핑</v>
          </cell>
          <cell r="D266" t="str">
            <v>KSF 25㎏ 1*21m</v>
          </cell>
          <cell r="E266" t="str">
            <v>M2</v>
          </cell>
          <cell r="G266">
            <v>952</v>
          </cell>
          <cell r="I266" t="str">
            <v>물자99-7-1-316</v>
          </cell>
        </row>
        <row r="267">
          <cell r="B267">
            <v>302</v>
          </cell>
          <cell r="C267" t="str">
            <v>PVC파이프</v>
          </cell>
          <cell r="D267" t="str">
            <v>D=16mm</v>
          </cell>
          <cell r="E267" t="str">
            <v>M</v>
          </cell>
          <cell r="G267">
            <v>350</v>
          </cell>
          <cell r="I267" t="str">
            <v>물자99-7-1-527</v>
          </cell>
        </row>
        <row r="268">
          <cell r="B268">
            <v>303</v>
          </cell>
          <cell r="C268" t="str">
            <v>PVC파이프</v>
          </cell>
          <cell r="D268" t="str">
            <v>D=20mm</v>
          </cell>
          <cell r="E268" t="str">
            <v>M</v>
          </cell>
          <cell r="G268">
            <v>425</v>
          </cell>
          <cell r="I268" t="str">
            <v>물자99-7-1-527</v>
          </cell>
        </row>
        <row r="269">
          <cell r="B269">
            <v>304</v>
          </cell>
          <cell r="C269" t="str">
            <v>PVC파이프</v>
          </cell>
          <cell r="D269" t="str">
            <v>D=50mm</v>
          </cell>
          <cell r="E269" t="str">
            <v>M</v>
          </cell>
          <cell r="G269">
            <v>1540</v>
          </cell>
          <cell r="I269" t="str">
            <v>물자99-7-1-527</v>
          </cell>
        </row>
        <row r="270">
          <cell r="B270">
            <v>305</v>
          </cell>
          <cell r="C270" t="str">
            <v>PVC파이프</v>
          </cell>
          <cell r="D270" t="str">
            <v>D=100mm</v>
          </cell>
          <cell r="E270" t="str">
            <v>M</v>
          </cell>
          <cell r="G270">
            <v>4687</v>
          </cell>
          <cell r="I270" t="str">
            <v>물자99-7-1-527</v>
          </cell>
        </row>
        <row r="271">
          <cell r="B271">
            <v>306</v>
          </cell>
          <cell r="C271" t="str">
            <v>PVC 지수판</v>
          </cell>
          <cell r="D271" t="str">
            <v>B=150㎜, T=5㎜</v>
          </cell>
          <cell r="E271" t="str">
            <v>M</v>
          </cell>
          <cell r="G271">
            <v>3700</v>
          </cell>
          <cell r="I271" t="str">
            <v>물자99-7-1-234</v>
          </cell>
        </row>
        <row r="272">
          <cell r="B272">
            <v>307</v>
          </cell>
          <cell r="C272" t="str">
            <v>ㄱ형강</v>
          </cell>
          <cell r="D272" t="str">
            <v>90*90</v>
          </cell>
          <cell r="E272" t="str">
            <v>㎏</v>
          </cell>
          <cell r="G272">
            <v>380</v>
          </cell>
        </row>
        <row r="273">
          <cell r="B273">
            <v>308</v>
          </cell>
          <cell r="C273" t="str">
            <v>FRP 물탱크</v>
          </cell>
          <cell r="D273" t="str">
            <v xml:space="preserve"> 20ton</v>
          </cell>
          <cell r="E273" t="str">
            <v>개</v>
          </cell>
          <cell r="G273">
            <v>2800000</v>
          </cell>
        </row>
        <row r="274">
          <cell r="B274">
            <v>309</v>
          </cell>
          <cell r="C274" t="str">
            <v>FRP 물탱크</v>
          </cell>
          <cell r="D274" t="str">
            <v xml:space="preserve"> 30ton</v>
          </cell>
          <cell r="E274" t="str">
            <v>개</v>
          </cell>
          <cell r="G274">
            <v>4200000</v>
          </cell>
        </row>
        <row r="275">
          <cell r="B275">
            <v>310</v>
          </cell>
          <cell r="C275" t="str">
            <v>FRP 물탱크</v>
          </cell>
          <cell r="D275" t="str">
            <v xml:space="preserve"> 50ton</v>
          </cell>
          <cell r="E275" t="str">
            <v>개</v>
          </cell>
          <cell r="G275">
            <v>7000000</v>
          </cell>
        </row>
        <row r="276">
          <cell r="B276">
            <v>311</v>
          </cell>
          <cell r="C276" t="str">
            <v>FRP 물탱크</v>
          </cell>
          <cell r="D276" t="str">
            <v xml:space="preserve"> 80ton</v>
          </cell>
          <cell r="E276" t="str">
            <v>개</v>
          </cell>
          <cell r="G276">
            <v>13000000</v>
          </cell>
        </row>
        <row r="277">
          <cell r="B277">
            <v>312</v>
          </cell>
          <cell r="C277" t="str">
            <v>FRP 물탱크</v>
          </cell>
          <cell r="D277" t="str">
            <v>100ton</v>
          </cell>
          <cell r="E277" t="str">
            <v>개</v>
          </cell>
          <cell r="G277">
            <v>15000000</v>
          </cell>
        </row>
        <row r="278">
          <cell r="B278">
            <v>313</v>
          </cell>
          <cell r="C278" t="str">
            <v>전기 용접봉</v>
          </cell>
          <cell r="D278" t="str">
            <v>KSE4301 4.0D</v>
          </cell>
          <cell r="E278" t="str">
            <v>㎏</v>
          </cell>
          <cell r="G278">
            <v>1120</v>
          </cell>
          <cell r="I278" t="str">
            <v>물자99-7-1-234</v>
          </cell>
        </row>
        <row r="279">
          <cell r="B279">
            <v>314</v>
          </cell>
          <cell r="C279" t="str">
            <v>산    소</v>
          </cell>
          <cell r="E279" t="str">
            <v>병</v>
          </cell>
          <cell r="G279">
            <v>4500</v>
          </cell>
          <cell r="I279" t="str">
            <v>물자99-7-1-1159</v>
          </cell>
        </row>
        <row r="280">
          <cell r="B280">
            <v>315</v>
          </cell>
          <cell r="C280" t="str">
            <v>아세틸렌</v>
          </cell>
          <cell r="D280" t="str">
            <v>3KG B급</v>
          </cell>
          <cell r="E280" t="str">
            <v>㎏</v>
          </cell>
          <cell r="G280">
            <v>6000</v>
          </cell>
          <cell r="I280" t="str">
            <v>물자99-7-1-1159</v>
          </cell>
        </row>
        <row r="281">
          <cell r="B281">
            <v>316</v>
          </cell>
          <cell r="C281" t="str">
            <v>전력소요량</v>
          </cell>
          <cell r="E281" t="str">
            <v>㎾h</v>
          </cell>
          <cell r="G281">
            <v>0</v>
          </cell>
          <cell r="H281">
            <v>74</v>
          </cell>
        </row>
        <row r="282">
          <cell r="B282">
            <v>317</v>
          </cell>
          <cell r="C282" t="str">
            <v>표면양생제(유성) 포장용</v>
          </cell>
          <cell r="E282" t="str">
            <v>ℓ</v>
          </cell>
          <cell r="G282">
            <v>1200</v>
          </cell>
          <cell r="I282" t="str">
            <v>M020205</v>
          </cell>
        </row>
        <row r="283">
          <cell r="B283">
            <v>318</v>
          </cell>
          <cell r="C283" t="str">
            <v>시멘트</v>
          </cell>
          <cell r="E283" t="str">
            <v>대</v>
          </cell>
          <cell r="G283">
            <v>2282</v>
          </cell>
          <cell r="I283" t="str">
            <v>도기준99-7</v>
          </cell>
        </row>
        <row r="284">
          <cell r="B284">
            <v>319</v>
          </cell>
          <cell r="C284" t="str">
            <v>철    근(SD30A)</v>
          </cell>
          <cell r="D284" t="str">
            <v>D=10</v>
          </cell>
          <cell r="E284" t="str">
            <v>TON</v>
          </cell>
          <cell r="G284">
            <v>290727</v>
          </cell>
          <cell r="I284" t="str">
            <v>도기준99-7</v>
          </cell>
        </row>
        <row r="285">
          <cell r="B285">
            <v>320</v>
          </cell>
          <cell r="C285" t="str">
            <v>철    근(SD30A)</v>
          </cell>
          <cell r="D285" t="str">
            <v>D=13</v>
          </cell>
          <cell r="E285" t="str">
            <v>TON</v>
          </cell>
          <cell r="G285">
            <v>285272</v>
          </cell>
          <cell r="I285" t="str">
            <v>도기준99-7</v>
          </cell>
        </row>
        <row r="286">
          <cell r="B286">
            <v>321</v>
          </cell>
          <cell r="C286" t="str">
            <v>철    근(SD30A)</v>
          </cell>
          <cell r="D286" t="str">
            <v>D=16 이상</v>
          </cell>
          <cell r="E286" t="str">
            <v>TON</v>
          </cell>
          <cell r="G286">
            <v>280727</v>
          </cell>
          <cell r="I286" t="str">
            <v>도기준99-7</v>
          </cell>
        </row>
        <row r="287">
          <cell r="B287">
            <v>322</v>
          </cell>
          <cell r="C287" t="str">
            <v>콘크리트(레미콘)</v>
          </cell>
          <cell r="D287" t="str">
            <v>25-210-12</v>
          </cell>
          <cell r="E287" t="str">
            <v>M3</v>
          </cell>
          <cell r="G287">
            <v>46636.363636363632</v>
          </cell>
          <cell r="I287" t="str">
            <v>도기준99-7</v>
          </cell>
        </row>
        <row r="288">
          <cell r="B288">
            <v>323</v>
          </cell>
          <cell r="C288" t="str">
            <v>콘크리트(레미콘)</v>
          </cell>
          <cell r="D288" t="str">
            <v>40-210-8</v>
          </cell>
          <cell r="E288" t="str">
            <v>M3</v>
          </cell>
          <cell r="G288">
            <v>44200</v>
          </cell>
          <cell r="I288" t="str">
            <v>도기준99-7</v>
          </cell>
        </row>
        <row r="289">
          <cell r="B289">
            <v>324</v>
          </cell>
          <cell r="C289" t="str">
            <v>콘크리트(레미콘)</v>
          </cell>
          <cell r="D289" t="str">
            <v>40-180-12</v>
          </cell>
          <cell r="E289" t="str">
            <v>M3</v>
          </cell>
          <cell r="G289">
            <v>41709</v>
          </cell>
          <cell r="I289" t="str">
            <v>도기준99-7</v>
          </cell>
        </row>
        <row r="290">
          <cell r="B290">
            <v>325</v>
          </cell>
          <cell r="C290" t="str">
            <v>콘크리트(레미콘)</v>
          </cell>
          <cell r="D290" t="str">
            <v>40-180-8</v>
          </cell>
          <cell r="E290" t="str">
            <v>M3</v>
          </cell>
          <cell r="G290">
            <v>41509</v>
          </cell>
          <cell r="I290" t="str">
            <v>도기준99-7</v>
          </cell>
        </row>
        <row r="291">
          <cell r="B291">
            <v>326</v>
          </cell>
          <cell r="C291" t="str">
            <v>콘크리트(레미콘)</v>
          </cell>
          <cell r="D291" t="str">
            <v>40-160-8</v>
          </cell>
          <cell r="E291" t="str">
            <v>M3</v>
          </cell>
          <cell r="G291">
            <v>40309</v>
          </cell>
          <cell r="I291" t="str">
            <v>도기준99-7</v>
          </cell>
        </row>
        <row r="292">
          <cell r="B292">
            <v>327</v>
          </cell>
          <cell r="C292" t="str">
            <v>아스콘원가(기층용)</v>
          </cell>
          <cell r="D292" t="str">
            <v>#467</v>
          </cell>
          <cell r="E292" t="str">
            <v>TON</v>
          </cell>
          <cell r="G292">
            <v>29818</v>
          </cell>
          <cell r="I292" t="str">
            <v>도기준99-7</v>
          </cell>
        </row>
        <row r="293">
          <cell r="B293">
            <v>328</v>
          </cell>
          <cell r="C293" t="str">
            <v>아스콘원가(표층용)</v>
          </cell>
          <cell r="D293" t="str">
            <v># 78</v>
          </cell>
          <cell r="E293" t="str">
            <v>TON</v>
          </cell>
          <cell r="G293">
            <v>25818</v>
          </cell>
          <cell r="I293" t="str">
            <v>도기준99-7</v>
          </cell>
        </row>
        <row r="294">
          <cell r="B294">
            <v>329</v>
          </cell>
          <cell r="C294" t="str">
            <v>택코우트(표층용)</v>
          </cell>
          <cell r="D294" t="str">
            <v>RSC-4</v>
          </cell>
          <cell r="E294" t="str">
            <v>D/M</v>
          </cell>
          <cell r="G294">
            <v>52000</v>
          </cell>
          <cell r="I294" t="str">
            <v>물자99-7-1-1159</v>
          </cell>
        </row>
        <row r="295">
          <cell r="B295">
            <v>330</v>
          </cell>
          <cell r="C295" t="str">
            <v>프라임코우트(기층용)</v>
          </cell>
          <cell r="D295" t="str">
            <v>MSC-3</v>
          </cell>
          <cell r="E295" t="str">
            <v>D/M</v>
          </cell>
          <cell r="G295">
            <v>52000</v>
          </cell>
          <cell r="I295" t="str">
            <v>물자99-7-1-1159</v>
          </cell>
        </row>
        <row r="296">
          <cell r="B296">
            <v>331</v>
          </cell>
          <cell r="C296" t="str">
            <v>흄관(D250)</v>
          </cell>
          <cell r="D296" t="str">
            <v>보통관.</v>
          </cell>
          <cell r="E296" t="str">
            <v>본</v>
          </cell>
          <cell r="G296">
            <v>26225</v>
          </cell>
          <cell r="I296" t="str">
            <v>도기준99-7</v>
          </cell>
        </row>
        <row r="297">
          <cell r="B297">
            <v>332</v>
          </cell>
          <cell r="C297" t="str">
            <v>흄관(D300)</v>
          </cell>
          <cell r="D297" t="str">
            <v>보통관.소켓식(고무링포함)</v>
          </cell>
          <cell r="E297" t="str">
            <v>본</v>
          </cell>
          <cell r="G297">
            <v>29854</v>
          </cell>
          <cell r="I297" t="str">
            <v>도기준99-7</v>
          </cell>
        </row>
        <row r="298">
          <cell r="B298">
            <v>333</v>
          </cell>
          <cell r="C298" t="str">
            <v>흄관(D400)</v>
          </cell>
          <cell r="D298" t="str">
            <v>보통관.소켓식(고무링포함)</v>
          </cell>
          <cell r="E298" t="str">
            <v>본</v>
          </cell>
          <cell r="G298">
            <v>29000</v>
          </cell>
          <cell r="I298" t="str">
            <v>도기준99-7</v>
          </cell>
        </row>
        <row r="299">
          <cell r="B299">
            <v>334</v>
          </cell>
          <cell r="C299" t="str">
            <v>흄관(D600)</v>
          </cell>
          <cell r="D299" t="str">
            <v>보통관.소켓식(고무링포함)</v>
          </cell>
          <cell r="E299" t="str">
            <v>본</v>
          </cell>
          <cell r="G299">
            <v>59600</v>
          </cell>
          <cell r="I299" t="str">
            <v>도기준99-7</v>
          </cell>
        </row>
        <row r="300">
          <cell r="B300">
            <v>335</v>
          </cell>
          <cell r="C300" t="str">
            <v>흄관(D700)</v>
          </cell>
          <cell r="D300" t="str">
            <v>보통관.소켓식(고무링포함)</v>
          </cell>
          <cell r="E300" t="str">
            <v>본</v>
          </cell>
          <cell r="G300">
            <v>80245</v>
          </cell>
          <cell r="I300" t="str">
            <v>도기준99-7</v>
          </cell>
        </row>
        <row r="301">
          <cell r="B301">
            <v>336</v>
          </cell>
          <cell r="C301" t="str">
            <v>흄관(D600)</v>
          </cell>
          <cell r="D301" t="str">
            <v>보통관.소켓식(고무링포함)</v>
          </cell>
          <cell r="E301" t="str">
            <v>본</v>
          </cell>
          <cell r="G301">
            <v>59600</v>
          </cell>
          <cell r="I301" t="str">
            <v>도기준99-7</v>
          </cell>
        </row>
        <row r="302">
          <cell r="B302">
            <v>337</v>
          </cell>
          <cell r="C302" t="str">
            <v>흄관(D700)</v>
          </cell>
          <cell r="D302" t="str">
            <v>보통관.소켓식(고무링포함)</v>
          </cell>
          <cell r="E302" t="str">
            <v>본</v>
          </cell>
          <cell r="G302">
            <v>80245</v>
          </cell>
          <cell r="I302" t="str">
            <v>도기준99-7</v>
          </cell>
        </row>
        <row r="303">
          <cell r="B303">
            <v>338</v>
          </cell>
          <cell r="C303" t="str">
            <v>흄관(D800)</v>
          </cell>
          <cell r="D303" t="str">
            <v>보통관.소켓식(고무링포함)</v>
          </cell>
          <cell r="E303" t="str">
            <v>본</v>
          </cell>
          <cell r="G303">
            <v>103472</v>
          </cell>
          <cell r="I303" t="str">
            <v>도기준99-7</v>
          </cell>
        </row>
        <row r="304">
          <cell r="B304">
            <v>339</v>
          </cell>
          <cell r="C304" t="str">
            <v>흄관(D1000)</v>
          </cell>
          <cell r="D304" t="str">
            <v>보통관.소켓식(고무링포함)</v>
          </cell>
          <cell r="E304" t="str">
            <v>본</v>
          </cell>
          <cell r="G304">
            <v>163145</v>
          </cell>
          <cell r="I304" t="str">
            <v>도기준99-7</v>
          </cell>
        </row>
        <row r="305">
          <cell r="B305">
            <v>340</v>
          </cell>
          <cell r="C305" t="str">
            <v>고 무 링(흄관)</v>
          </cell>
          <cell r="D305" t="str">
            <v xml:space="preserve"> D- 600</v>
          </cell>
          <cell r="E305" t="str">
            <v>개</v>
          </cell>
          <cell r="G305">
            <v>0</v>
          </cell>
          <cell r="I305" t="str">
            <v>M032702</v>
          </cell>
        </row>
        <row r="306">
          <cell r="B306">
            <v>341</v>
          </cell>
          <cell r="C306" t="str">
            <v>고 무 링(흄관)</v>
          </cell>
          <cell r="D306" t="str">
            <v xml:space="preserve"> D- 700</v>
          </cell>
          <cell r="E306" t="str">
            <v>개</v>
          </cell>
          <cell r="G306">
            <v>0</v>
          </cell>
          <cell r="I306" t="str">
            <v>M032703</v>
          </cell>
        </row>
        <row r="307">
          <cell r="B307">
            <v>342</v>
          </cell>
          <cell r="C307" t="str">
            <v>고 무 링(흄관)</v>
          </cell>
          <cell r="D307" t="str">
            <v xml:space="preserve"> D- 800</v>
          </cell>
          <cell r="E307" t="str">
            <v>개</v>
          </cell>
          <cell r="G307">
            <v>0</v>
          </cell>
          <cell r="I307" t="str">
            <v>M032704</v>
          </cell>
        </row>
        <row r="308">
          <cell r="B308">
            <v>343</v>
          </cell>
          <cell r="C308" t="str">
            <v>압입강관 ERW(R/B)</v>
          </cell>
          <cell r="D308" t="str">
            <v xml:space="preserve"> D- 600, 9.5mm</v>
          </cell>
          <cell r="E308" t="str">
            <v>M</v>
          </cell>
          <cell r="G308">
            <v>95598</v>
          </cell>
          <cell r="I308" t="str">
            <v>삼부굴착(대전)</v>
          </cell>
        </row>
        <row r="309">
          <cell r="B309">
            <v>344</v>
          </cell>
          <cell r="C309" t="str">
            <v>압입강관 ERW(R/B)</v>
          </cell>
          <cell r="D309" t="str">
            <v xml:space="preserve"> D- 700, 10.0mm</v>
          </cell>
          <cell r="E309" t="str">
            <v>M</v>
          </cell>
          <cell r="G309">
            <v>117582</v>
          </cell>
          <cell r="I309" t="str">
            <v>삼부굴착(대전)</v>
          </cell>
        </row>
        <row r="310">
          <cell r="B310">
            <v>345</v>
          </cell>
          <cell r="C310" t="str">
            <v>파형강관</v>
          </cell>
          <cell r="D310" t="str">
            <v>D= 250㎜, 1.6t</v>
          </cell>
          <cell r="E310" t="str">
            <v>M</v>
          </cell>
          <cell r="G310">
            <v>15900</v>
          </cell>
          <cell r="I310" t="str">
            <v>도기준99-7</v>
          </cell>
        </row>
        <row r="311">
          <cell r="B311">
            <v>346</v>
          </cell>
          <cell r="C311" t="str">
            <v>파형강관</v>
          </cell>
          <cell r="D311" t="str">
            <v>D= 400㎜, 1.6t</v>
          </cell>
          <cell r="E311" t="str">
            <v>M</v>
          </cell>
          <cell r="G311">
            <v>21000</v>
          </cell>
          <cell r="I311" t="str">
            <v>도기준99-7</v>
          </cell>
        </row>
        <row r="312">
          <cell r="B312">
            <v>347</v>
          </cell>
          <cell r="C312" t="str">
            <v>파형강관</v>
          </cell>
          <cell r="D312" t="str">
            <v>D= 600㎜, 1.6t</v>
          </cell>
          <cell r="E312" t="str">
            <v>M</v>
          </cell>
          <cell r="G312">
            <v>36670</v>
          </cell>
          <cell r="I312" t="str">
            <v>도기준99-7</v>
          </cell>
        </row>
        <row r="313">
          <cell r="B313">
            <v>348</v>
          </cell>
          <cell r="C313" t="str">
            <v>파형강관</v>
          </cell>
          <cell r="D313" t="str">
            <v>D= 800㎜, 1.6t</v>
          </cell>
          <cell r="E313" t="str">
            <v>M</v>
          </cell>
          <cell r="G313">
            <v>55130</v>
          </cell>
          <cell r="I313" t="str">
            <v>도기준99-7</v>
          </cell>
        </row>
        <row r="314">
          <cell r="B314">
            <v>349</v>
          </cell>
          <cell r="C314" t="str">
            <v>파형강관</v>
          </cell>
          <cell r="D314" t="str">
            <v>D=1000㎜, 1.6t</v>
          </cell>
          <cell r="E314" t="str">
            <v>M</v>
          </cell>
          <cell r="G314">
            <v>75780</v>
          </cell>
          <cell r="I314" t="str">
            <v>도기준99-7</v>
          </cell>
        </row>
        <row r="315">
          <cell r="B315">
            <v>350</v>
          </cell>
          <cell r="C315" t="str">
            <v>커플링 밴드(편형식)</v>
          </cell>
          <cell r="D315" t="str">
            <v>D= 250㎜</v>
          </cell>
          <cell r="E315" t="str">
            <v>조</v>
          </cell>
          <cell r="G315">
            <v>5830</v>
          </cell>
          <cell r="I315" t="str">
            <v>도기준99-7</v>
          </cell>
        </row>
        <row r="316">
          <cell r="B316">
            <v>351</v>
          </cell>
          <cell r="C316" t="str">
            <v>커플링 밴드(파형식)</v>
          </cell>
          <cell r="D316" t="str">
            <v>D= 400㎜</v>
          </cell>
          <cell r="E316" t="str">
            <v>조</v>
          </cell>
          <cell r="G316">
            <v>8030</v>
          </cell>
          <cell r="I316" t="str">
            <v>도기준99-7</v>
          </cell>
        </row>
        <row r="317">
          <cell r="B317">
            <v>352</v>
          </cell>
          <cell r="C317" t="str">
            <v>커플링 밴드(파형식)</v>
          </cell>
          <cell r="D317" t="str">
            <v>D= 600㎜</v>
          </cell>
          <cell r="E317" t="str">
            <v>조</v>
          </cell>
          <cell r="G317">
            <v>12390</v>
          </cell>
          <cell r="I317" t="str">
            <v>도기준99-7</v>
          </cell>
        </row>
        <row r="318">
          <cell r="B318">
            <v>353</v>
          </cell>
          <cell r="C318" t="str">
            <v>커플링 밴드(파형식)</v>
          </cell>
          <cell r="D318" t="str">
            <v>D= 800㎜</v>
          </cell>
          <cell r="E318" t="str">
            <v>조</v>
          </cell>
          <cell r="G318">
            <v>18220</v>
          </cell>
          <cell r="I318" t="str">
            <v>도기준99-7</v>
          </cell>
        </row>
        <row r="319">
          <cell r="B319">
            <v>354</v>
          </cell>
          <cell r="C319" t="str">
            <v>커플링 밴드(파형식)</v>
          </cell>
          <cell r="D319" t="str">
            <v>D=1000㎜</v>
          </cell>
          <cell r="E319" t="str">
            <v>조</v>
          </cell>
          <cell r="G319">
            <v>13850</v>
          </cell>
          <cell r="I319" t="str">
            <v>도기준99-7</v>
          </cell>
        </row>
        <row r="320">
          <cell r="B320">
            <v>355</v>
          </cell>
          <cell r="C320" t="str">
            <v>보차도경계석(화강석):직선</v>
          </cell>
          <cell r="D320" t="str">
            <v>18*20*100</v>
          </cell>
          <cell r="E320" t="str">
            <v>M</v>
          </cell>
          <cell r="G320">
            <v>21630</v>
          </cell>
          <cell r="I320" t="str">
            <v>물자 99. 7.  P158</v>
          </cell>
        </row>
        <row r="321">
          <cell r="B321">
            <v>356</v>
          </cell>
          <cell r="C321" t="str">
            <v>보차도경계석(화강석):곡선</v>
          </cell>
          <cell r="D321" t="str">
            <v>18*20*100</v>
          </cell>
          <cell r="E321" t="str">
            <v>M</v>
          </cell>
          <cell r="G321">
            <v>30180</v>
          </cell>
          <cell r="I321" t="str">
            <v>물자 99. 7.  P158</v>
          </cell>
        </row>
        <row r="322">
          <cell r="B322">
            <v>357</v>
          </cell>
          <cell r="C322" t="str">
            <v>도로 경계석(화강석):직선</v>
          </cell>
          <cell r="D322" t="str">
            <v>15*15*100</v>
          </cell>
          <cell r="E322" t="str">
            <v>M</v>
          </cell>
          <cell r="G322">
            <v>13320</v>
          </cell>
          <cell r="I322" t="str">
            <v>물자 99. 7.  P158</v>
          </cell>
        </row>
        <row r="323">
          <cell r="B323">
            <v>358</v>
          </cell>
          <cell r="C323" t="str">
            <v>도로 경계석(화강석):곡선</v>
          </cell>
          <cell r="D323" t="str">
            <v>15*15*100</v>
          </cell>
          <cell r="E323" t="str">
            <v>M</v>
          </cell>
          <cell r="G323">
            <v>19260</v>
          </cell>
          <cell r="I323" t="str">
            <v>물자 99. 7.  P158</v>
          </cell>
        </row>
        <row r="324">
          <cell r="B324">
            <v>359</v>
          </cell>
          <cell r="C324" t="str">
            <v>보차도경계블록(Con'c)</v>
          </cell>
          <cell r="D324" t="str">
            <v>15*17*20*100(A형)</v>
          </cell>
          <cell r="E324" t="str">
            <v>M</v>
          </cell>
          <cell r="G324">
            <v>3500</v>
          </cell>
          <cell r="I324" t="str">
            <v>물자 99. 7.  P158</v>
          </cell>
        </row>
        <row r="325">
          <cell r="B325">
            <v>360</v>
          </cell>
          <cell r="C325" t="str">
            <v>도로경계블록(Con'c)</v>
          </cell>
          <cell r="D325" t="str">
            <v>15*15*15*100(SC)</v>
          </cell>
          <cell r="E325" t="str">
            <v>M</v>
          </cell>
          <cell r="G325">
            <v>2300</v>
          </cell>
          <cell r="I325" t="str">
            <v>물자 99. 7.  P158</v>
          </cell>
        </row>
        <row r="326">
          <cell r="B326">
            <v>361</v>
          </cell>
          <cell r="C326" t="str">
            <v>보차도경계블록(인조화강석)</v>
          </cell>
          <cell r="D326" t="str">
            <v>15*17*20*100(A형)</v>
          </cell>
          <cell r="E326" t="str">
            <v>M</v>
          </cell>
          <cell r="G326">
            <v>8500</v>
          </cell>
          <cell r="I326" t="str">
            <v>물자 99. 7.  P158</v>
          </cell>
        </row>
        <row r="327">
          <cell r="B327">
            <v>362</v>
          </cell>
          <cell r="C327" t="str">
            <v>도로경계블록(인조화강석)</v>
          </cell>
          <cell r="D327" t="str">
            <v>15*15*15*100(SC)</v>
          </cell>
          <cell r="E327" t="str">
            <v>M</v>
          </cell>
          <cell r="G327">
            <v>6000</v>
          </cell>
          <cell r="I327" t="str">
            <v>물자 99. 7.  P158</v>
          </cell>
        </row>
        <row r="328">
          <cell r="B328">
            <v>363</v>
          </cell>
          <cell r="C328" t="str">
            <v>인터로킹 U형(회색)</v>
          </cell>
          <cell r="D328" t="str">
            <v>225×112.5×60</v>
          </cell>
          <cell r="E328" t="str">
            <v>M2</v>
          </cell>
          <cell r="G328">
            <v>6500</v>
          </cell>
          <cell r="I328" t="str">
            <v>물자 99. 7.  P158</v>
          </cell>
        </row>
        <row r="329">
          <cell r="B329">
            <v>364</v>
          </cell>
          <cell r="C329" t="str">
            <v>인터로킹 U형(적색)</v>
          </cell>
          <cell r="D329" t="str">
            <v>225×112.5×60</v>
          </cell>
          <cell r="E329" t="str">
            <v>M2</v>
          </cell>
          <cell r="G329">
            <v>8500</v>
          </cell>
          <cell r="I329" t="str">
            <v>물자 99. 7.  P158</v>
          </cell>
        </row>
        <row r="330">
          <cell r="B330">
            <v>365</v>
          </cell>
          <cell r="C330" t="str">
            <v>투수콘</v>
          </cell>
          <cell r="D330" t="str">
            <v>암갈색</v>
          </cell>
          <cell r="E330" t="str">
            <v>TON</v>
          </cell>
          <cell r="G330">
            <v>65000</v>
          </cell>
          <cell r="I330" t="str">
            <v>물자 99. 3  P154</v>
          </cell>
        </row>
        <row r="331">
          <cell r="B331">
            <v>366</v>
          </cell>
          <cell r="C331" t="str">
            <v>사 다 리</v>
          </cell>
          <cell r="D331" t="str">
            <v>ℓ=6m</v>
          </cell>
          <cell r="E331" t="str">
            <v>개</v>
          </cell>
          <cell r="G331">
            <v>340000</v>
          </cell>
        </row>
        <row r="332">
          <cell r="B332">
            <v>367</v>
          </cell>
          <cell r="C332" t="str">
            <v>사 다 리</v>
          </cell>
          <cell r="D332" t="str">
            <v>ℓ=4.50m</v>
          </cell>
          <cell r="E332" t="str">
            <v>개</v>
          </cell>
          <cell r="G332">
            <v>180000</v>
          </cell>
          <cell r="I332" t="str">
            <v>물가정보97.5. P998</v>
          </cell>
        </row>
        <row r="333">
          <cell r="B333">
            <v>368</v>
          </cell>
          <cell r="C333" t="str">
            <v>사 다 리</v>
          </cell>
          <cell r="D333" t="str">
            <v>ℓ=3.04m</v>
          </cell>
          <cell r="E333" t="str">
            <v>개</v>
          </cell>
          <cell r="G333">
            <v>210000</v>
          </cell>
          <cell r="I333" t="str">
            <v>물가정보97.5. P997</v>
          </cell>
        </row>
        <row r="334">
          <cell r="B334">
            <v>369</v>
          </cell>
          <cell r="C334" t="str">
            <v>사 다 리</v>
          </cell>
          <cell r="D334" t="str">
            <v>ℓ=1.92m</v>
          </cell>
          <cell r="E334" t="str">
            <v>개</v>
          </cell>
          <cell r="G334">
            <v>121000</v>
          </cell>
        </row>
        <row r="335">
          <cell r="B335">
            <v>370</v>
          </cell>
          <cell r="C335" t="str">
            <v>고무패킹</v>
          </cell>
          <cell r="E335" t="str">
            <v>개</v>
          </cell>
          <cell r="G335">
            <v>236</v>
          </cell>
        </row>
        <row r="336">
          <cell r="B336">
            <v>371</v>
          </cell>
          <cell r="C336" t="str">
            <v>흰페인트칠</v>
          </cell>
          <cell r="E336" t="str">
            <v>㎏</v>
          </cell>
          <cell r="G336">
            <v>2527</v>
          </cell>
        </row>
        <row r="337">
          <cell r="B337">
            <v>372</v>
          </cell>
          <cell r="C337" t="str">
            <v>볼트너트</v>
          </cell>
          <cell r="D337" t="str">
            <v>16㎜</v>
          </cell>
          <cell r="E337" t="str">
            <v>개</v>
          </cell>
          <cell r="G337">
            <v>109</v>
          </cell>
        </row>
        <row r="338">
          <cell r="B338">
            <v>373</v>
          </cell>
          <cell r="C338" t="str">
            <v>도로용 페인트(상온형)</v>
          </cell>
          <cell r="D338" t="str">
            <v>황색</v>
          </cell>
          <cell r="E338" t="str">
            <v>ℓ</v>
          </cell>
          <cell r="G338">
            <v>2850</v>
          </cell>
          <cell r="I338" t="str">
            <v>물자 99. 7.  P175</v>
          </cell>
        </row>
        <row r="339">
          <cell r="B339">
            <v>374</v>
          </cell>
          <cell r="C339" t="str">
            <v>도로용 페인트(상온형)</v>
          </cell>
          <cell r="D339" t="str">
            <v>백색</v>
          </cell>
          <cell r="E339" t="str">
            <v>ℓ</v>
          </cell>
          <cell r="G339">
            <v>2850</v>
          </cell>
          <cell r="I339" t="str">
            <v>물자 99. 7.  P175</v>
          </cell>
        </row>
        <row r="340">
          <cell r="B340">
            <v>375</v>
          </cell>
          <cell r="C340" t="str">
            <v>유리알</v>
          </cell>
          <cell r="D340" t="str">
            <v>KSL 2521 1호</v>
          </cell>
          <cell r="E340" t="str">
            <v>㎏</v>
          </cell>
          <cell r="G340">
            <v>900</v>
          </cell>
          <cell r="I340" t="str">
            <v>물자 99.7. P173</v>
          </cell>
        </row>
        <row r="341">
          <cell r="B341">
            <v>376</v>
          </cell>
          <cell r="C341" t="str">
            <v>융착성도료</v>
          </cell>
          <cell r="D341" t="str">
            <v>황색</v>
          </cell>
          <cell r="E341" t="str">
            <v>㎏</v>
          </cell>
          <cell r="G341">
            <v>1890</v>
          </cell>
          <cell r="I341" t="str">
            <v>물자 99.7. P173</v>
          </cell>
        </row>
        <row r="342">
          <cell r="B342">
            <v>377</v>
          </cell>
          <cell r="C342" t="str">
            <v>프라이머</v>
          </cell>
          <cell r="E342" t="str">
            <v>ℓ</v>
          </cell>
          <cell r="G342">
            <v>1372</v>
          </cell>
          <cell r="I342" t="str">
            <v>물자 99.7. P173</v>
          </cell>
        </row>
        <row r="343">
          <cell r="B343">
            <v>378</v>
          </cell>
          <cell r="C343" t="str">
            <v>프로판까스</v>
          </cell>
          <cell r="E343" t="str">
            <v>㎏</v>
          </cell>
          <cell r="G343">
            <v>638</v>
          </cell>
          <cell r="I343" t="str">
            <v>물자 99.7. P173</v>
          </cell>
        </row>
        <row r="344">
          <cell r="B344">
            <v>379</v>
          </cell>
          <cell r="C344" t="str">
            <v>문비,문틀</v>
          </cell>
          <cell r="D344" t="str">
            <v>1.8*1.2</v>
          </cell>
          <cell r="E344" t="str">
            <v>련</v>
          </cell>
          <cell r="G344">
            <v>4730093</v>
          </cell>
          <cell r="I344" t="str">
            <v>물자 99.7. P173</v>
          </cell>
        </row>
        <row r="345">
          <cell r="B345">
            <v>380</v>
          </cell>
          <cell r="C345" t="str">
            <v>권양기</v>
          </cell>
          <cell r="D345" t="str">
            <v>TDWS-2</v>
          </cell>
          <cell r="E345" t="str">
            <v>대</v>
          </cell>
          <cell r="G345">
            <v>5175000</v>
          </cell>
          <cell r="I345" t="str">
            <v>물자 99.7. P173</v>
          </cell>
        </row>
        <row r="346">
          <cell r="B346">
            <v>381</v>
          </cell>
          <cell r="C346" t="str">
            <v>랙크바</v>
          </cell>
          <cell r="D346" t="str">
            <v>TDWS-2용</v>
          </cell>
          <cell r="E346" t="str">
            <v>M</v>
          </cell>
          <cell r="G346">
            <v>92000</v>
          </cell>
          <cell r="I346" t="str">
            <v>물자 99.7. P173</v>
          </cell>
        </row>
        <row r="347">
          <cell r="B347">
            <v>382</v>
          </cell>
          <cell r="C347" t="str">
            <v>문비,문틀</v>
          </cell>
          <cell r="D347" t="str">
            <v>TS-60</v>
          </cell>
          <cell r="E347" t="str">
            <v>련</v>
          </cell>
          <cell r="G347">
            <v>813360</v>
          </cell>
          <cell r="I347" t="str">
            <v>물자 99.7. P173</v>
          </cell>
        </row>
        <row r="348">
          <cell r="B348">
            <v>383</v>
          </cell>
          <cell r="C348" t="str">
            <v>권양기</v>
          </cell>
          <cell r="D348" t="str">
            <v>TH-450</v>
          </cell>
          <cell r="E348" t="str">
            <v>대</v>
          </cell>
          <cell r="G348">
            <v>360000</v>
          </cell>
          <cell r="I348" t="str">
            <v>물자 99.7. P173</v>
          </cell>
        </row>
        <row r="349">
          <cell r="B349">
            <v>384</v>
          </cell>
          <cell r="C349" t="str">
            <v>랙크바</v>
          </cell>
          <cell r="D349" t="str">
            <v>TH-450용</v>
          </cell>
          <cell r="E349" t="str">
            <v>M</v>
          </cell>
          <cell r="G349">
            <v>37600</v>
          </cell>
          <cell r="I349" t="str">
            <v>물자 99.7. P173</v>
          </cell>
        </row>
        <row r="350">
          <cell r="B350">
            <v>385</v>
          </cell>
          <cell r="C350" t="str">
            <v>준공기록비</v>
          </cell>
          <cell r="D350" t="str">
            <v>좌대포함</v>
          </cell>
          <cell r="E350" t="str">
            <v>조</v>
          </cell>
          <cell r="F350">
            <v>0</v>
          </cell>
          <cell r="G350">
            <v>3000000</v>
          </cell>
          <cell r="H350">
            <v>0</v>
          </cell>
          <cell r="I350" t="str">
            <v xml:space="preserve">담양 </v>
          </cell>
        </row>
        <row r="351">
          <cell r="B351">
            <v>386</v>
          </cell>
          <cell r="C351" t="str">
            <v>각 자 비</v>
          </cell>
          <cell r="E351" t="str">
            <v>자</v>
          </cell>
          <cell r="F351">
            <v>2500</v>
          </cell>
          <cell r="G351">
            <v>0</v>
          </cell>
          <cell r="H351">
            <v>0</v>
          </cell>
          <cell r="I351" t="str">
            <v>"</v>
          </cell>
        </row>
        <row r="352">
          <cell r="B352">
            <v>387</v>
          </cell>
          <cell r="C352" t="str">
            <v>대 필 료</v>
          </cell>
          <cell r="D352" t="str">
            <v>양면</v>
          </cell>
          <cell r="E352" t="str">
            <v>자</v>
          </cell>
          <cell r="F352">
            <v>1000</v>
          </cell>
          <cell r="G352">
            <v>0</v>
          </cell>
          <cell r="H352">
            <v>0</v>
          </cell>
          <cell r="I352" t="str">
            <v>"</v>
          </cell>
        </row>
        <row r="353">
          <cell r="B353">
            <v>388</v>
          </cell>
          <cell r="C353" t="str">
            <v>운 반 비</v>
          </cell>
          <cell r="E353" t="str">
            <v>식</v>
          </cell>
          <cell r="F353">
            <v>0</v>
          </cell>
          <cell r="G353">
            <v>0</v>
          </cell>
          <cell r="H353">
            <v>35000</v>
          </cell>
          <cell r="I353" t="str">
            <v>"</v>
          </cell>
        </row>
        <row r="354">
          <cell r="B354">
            <v>389</v>
          </cell>
          <cell r="C354" t="str">
            <v>다  짐  시  험</v>
          </cell>
          <cell r="E354" t="str">
            <v>회</v>
          </cell>
          <cell r="F354">
            <v>43708</v>
          </cell>
          <cell r="G354">
            <v>993</v>
          </cell>
          <cell r="H354">
            <v>7878</v>
          </cell>
          <cell r="I354" t="str">
            <v>99설계단가 P281</v>
          </cell>
        </row>
        <row r="355">
          <cell r="B355">
            <v>390</v>
          </cell>
          <cell r="C355" t="str">
            <v>함    수    비</v>
          </cell>
          <cell r="E355" t="str">
            <v>회</v>
          </cell>
          <cell r="F355">
            <v>2661</v>
          </cell>
          <cell r="G355">
            <v>84</v>
          </cell>
          <cell r="H355">
            <v>1232</v>
          </cell>
          <cell r="I355" t="str">
            <v>99설계단가 P281</v>
          </cell>
        </row>
        <row r="356">
          <cell r="B356">
            <v>391</v>
          </cell>
          <cell r="C356" t="str">
            <v>현  장  밀  도</v>
          </cell>
          <cell r="E356" t="str">
            <v>회</v>
          </cell>
          <cell r="F356">
            <v>46947</v>
          </cell>
          <cell r="G356">
            <v>883</v>
          </cell>
          <cell r="H356">
            <v>1256</v>
          </cell>
          <cell r="I356" t="str">
            <v>99설계단가 P281</v>
          </cell>
        </row>
        <row r="357">
          <cell r="B357">
            <v>392</v>
          </cell>
          <cell r="C357" t="str">
            <v>슬    럼    프</v>
          </cell>
          <cell r="E357" t="str">
            <v>회</v>
          </cell>
          <cell r="F357">
            <v>4912</v>
          </cell>
          <cell r="G357">
            <v>78</v>
          </cell>
          <cell r="H357">
            <v>71</v>
          </cell>
          <cell r="I357" t="str">
            <v>99설계단가 P281</v>
          </cell>
        </row>
        <row r="358">
          <cell r="B358">
            <v>393</v>
          </cell>
          <cell r="C358" t="str">
            <v>공    기    량</v>
          </cell>
          <cell r="E358" t="str">
            <v>회</v>
          </cell>
          <cell r="F358">
            <v>15200</v>
          </cell>
          <cell r="G358">
            <v>226</v>
          </cell>
          <cell r="H358">
            <v>93</v>
          </cell>
          <cell r="I358" t="str">
            <v>99설계단가 P281</v>
          </cell>
        </row>
        <row r="359">
          <cell r="B359">
            <v>394</v>
          </cell>
          <cell r="C359" t="str">
            <v>공 시 체 제 작</v>
          </cell>
          <cell r="E359" t="str">
            <v>회</v>
          </cell>
          <cell r="F359">
            <v>32067</v>
          </cell>
          <cell r="G359">
            <v>594</v>
          </cell>
          <cell r="H359">
            <v>11018</v>
          </cell>
          <cell r="I359" t="str">
            <v>99설계단가 P281</v>
          </cell>
        </row>
        <row r="360">
          <cell r="B360">
            <v>395</v>
          </cell>
          <cell r="C360" t="str">
            <v>압축 강도 시험</v>
          </cell>
          <cell r="E360" t="str">
            <v>회</v>
          </cell>
          <cell r="F360">
            <v>8652</v>
          </cell>
          <cell r="G360">
            <v>141</v>
          </cell>
          <cell r="H360">
            <v>1937</v>
          </cell>
          <cell r="I360" t="str">
            <v>99설계단가 P281</v>
          </cell>
        </row>
        <row r="361">
          <cell r="B361">
            <v>396</v>
          </cell>
          <cell r="C361" t="str">
            <v>T보</v>
          </cell>
          <cell r="D361" t="str">
            <v>50㎜</v>
          </cell>
          <cell r="E361" t="str">
            <v>개</v>
          </cell>
          <cell r="G361">
            <v>6490</v>
          </cell>
        </row>
        <row r="362">
          <cell r="B362">
            <v>397</v>
          </cell>
          <cell r="C362" t="str">
            <v>L보</v>
          </cell>
          <cell r="D362" t="str">
            <v>65㎜</v>
          </cell>
          <cell r="E362" t="str">
            <v>개</v>
          </cell>
          <cell r="G362">
            <v>7390</v>
          </cell>
        </row>
        <row r="363">
          <cell r="B363">
            <v>398</v>
          </cell>
          <cell r="C363" t="str">
            <v>주주</v>
          </cell>
          <cell r="D363" t="str">
            <v>69*49*48*2.3T</v>
          </cell>
          <cell r="E363" t="str">
            <v>M</v>
          </cell>
          <cell r="G363">
            <v>9800</v>
          </cell>
          <cell r="I363" t="str">
            <v>물자 99.7 P283</v>
          </cell>
        </row>
        <row r="364">
          <cell r="B364">
            <v>399</v>
          </cell>
          <cell r="C364" t="str">
            <v>지주</v>
          </cell>
          <cell r="D364" t="str">
            <v>69*49*48*2.3T</v>
          </cell>
          <cell r="E364" t="str">
            <v>M</v>
          </cell>
          <cell r="G364">
            <v>9800</v>
          </cell>
          <cell r="I364" t="str">
            <v>물자 99.7 P283</v>
          </cell>
        </row>
        <row r="365">
          <cell r="B365">
            <v>400</v>
          </cell>
          <cell r="C365" t="str">
            <v>후레임</v>
          </cell>
          <cell r="D365" t="str">
            <v>55*40*20*2T</v>
          </cell>
          <cell r="E365" t="str">
            <v>M</v>
          </cell>
          <cell r="G365">
            <v>6300</v>
          </cell>
          <cell r="I365" t="str">
            <v>물자 99.7 P283</v>
          </cell>
        </row>
        <row r="366">
          <cell r="B366">
            <v>401</v>
          </cell>
          <cell r="C366" t="str">
            <v>주주캡</v>
          </cell>
          <cell r="D366" t="str">
            <v>69*49</v>
          </cell>
          <cell r="E366" t="str">
            <v>개</v>
          </cell>
          <cell r="G366">
            <v>800</v>
          </cell>
          <cell r="I366" t="str">
            <v>물자 99.7 P283</v>
          </cell>
        </row>
        <row r="367">
          <cell r="B367">
            <v>402</v>
          </cell>
          <cell r="C367" t="str">
            <v>연결판</v>
          </cell>
          <cell r="D367" t="str">
            <v>후레임용</v>
          </cell>
          <cell r="E367" t="str">
            <v>개</v>
          </cell>
          <cell r="G367">
            <v>800</v>
          </cell>
          <cell r="I367" t="str">
            <v>물자 99.7 P283</v>
          </cell>
        </row>
        <row r="368">
          <cell r="B368">
            <v>403</v>
          </cell>
          <cell r="C368" t="str">
            <v>고정판</v>
          </cell>
          <cell r="D368" t="str">
            <v>45*79*2T</v>
          </cell>
          <cell r="E368" t="str">
            <v>개</v>
          </cell>
          <cell r="G368">
            <v>900</v>
          </cell>
          <cell r="I368" t="str">
            <v>물자 99.7 P283</v>
          </cell>
        </row>
        <row r="369">
          <cell r="B369">
            <v>404</v>
          </cell>
          <cell r="C369" t="str">
            <v>망고정크립</v>
          </cell>
          <cell r="D369" t="str">
            <v>25*20*1.2T</v>
          </cell>
          <cell r="E369" t="str">
            <v>개</v>
          </cell>
          <cell r="G369">
            <v>350</v>
          </cell>
          <cell r="I369" t="str">
            <v>물자 99.7 P283</v>
          </cell>
        </row>
        <row r="370">
          <cell r="B370">
            <v>405</v>
          </cell>
          <cell r="C370" t="str">
            <v>용융아연도금망</v>
          </cell>
          <cell r="D370" t="str">
            <v>#10*50*50</v>
          </cell>
          <cell r="E370" t="str">
            <v>M2</v>
          </cell>
          <cell r="G370">
            <v>5020</v>
          </cell>
          <cell r="I370" t="str">
            <v>물자 99.7 P283</v>
          </cell>
        </row>
        <row r="371">
          <cell r="B371">
            <v>406</v>
          </cell>
          <cell r="C371" t="str">
            <v>아연도선</v>
          </cell>
          <cell r="D371" t="str">
            <v>#8</v>
          </cell>
          <cell r="E371" t="str">
            <v>M</v>
          </cell>
          <cell r="G371">
            <v>170</v>
          </cell>
          <cell r="I371" t="str">
            <v>물자 99.7 P283</v>
          </cell>
        </row>
        <row r="372">
          <cell r="B372">
            <v>407</v>
          </cell>
          <cell r="C372" t="str">
            <v>PVC 가시철선</v>
          </cell>
          <cell r="D372" t="str">
            <v>#14-2</v>
          </cell>
          <cell r="E372" t="str">
            <v>M</v>
          </cell>
          <cell r="G372">
            <v>170</v>
          </cell>
          <cell r="I372" t="str">
            <v>물자 99.7 P283</v>
          </cell>
        </row>
        <row r="373">
          <cell r="B373">
            <v>408</v>
          </cell>
          <cell r="C373" t="str">
            <v>직선 볼트너트</v>
          </cell>
          <cell r="D373" t="str">
            <v>Φ 8*70</v>
          </cell>
          <cell r="E373" t="str">
            <v>개</v>
          </cell>
          <cell r="G373">
            <v>450</v>
          </cell>
          <cell r="I373" t="str">
            <v>물자 99.7 P283</v>
          </cell>
        </row>
        <row r="374">
          <cell r="B374">
            <v>409</v>
          </cell>
          <cell r="C374" t="str">
            <v>L 복트너트</v>
          </cell>
          <cell r="D374" t="str">
            <v>Φ 6*70</v>
          </cell>
          <cell r="E374" t="str">
            <v>개</v>
          </cell>
          <cell r="G374">
            <v>300</v>
          </cell>
          <cell r="I374" t="str">
            <v>물자 99.7 P283</v>
          </cell>
        </row>
        <row r="375">
          <cell r="B375">
            <v>410</v>
          </cell>
          <cell r="C375" t="str">
            <v>연결판 볼트너트</v>
          </cell>
          <cell r="D375" t="str">
            <v>Φ 6*12</v>
          </cell>
          <cell r="E375" t="str">
            <v>개</v>
          </cell>
          <cell r="G375">
            <v>150</v>
          </cell>
          <cell r="I375" t="str">
            <v>물자 99.7 P283</v>
          </cell>
        </row>
        <row r="376">
          <cell r="B376">
            <v>411</v>
          </cell>
          <cell r="C376" t="str">
            <v>망고정크립 볼트너트</v>
          </cell>
          <cell r="D376" t="str">
            <v>Φ 6*40</v>
          </cell>
          <cell r="E376" t="str">
            <v>개</v>
          </cell>
          <cell r="G376">
            <v>170</v>
          </cell>
          <cell r="I376" t="str">
            <v>물자 99.7 P283</v>
          </cell>
        </row>
        <row r="377">
          <cell r="B377">
            <v>412</v>
          </cell>
          <cell r="C377" t="str">
            <v>지주 볼트너트</v>
          </cell>
          <cell r="D377" t="str">
            <v>Φ 8*70</v>
          </cell>
          <cell r="E377" t="str">
            <v>개</v>
          </cell>
          <cell r="G377">
            <v>450</v>
          </cell>
          <cell r="I377" t="str">
            <v>물자 99.7 P283</v>
          </cell>
        </row>
        <row r="378">
          <cell r="B378">
            <v>413</v>
          </cell>
          <cell r="C378" t="str">
            <v>문틀파이프</v>
          </cell>
          <cell r="D378" t="str">
            <v>Φ 48*2.3T</v>
          </cell>
          <cell r="E378" t="str">
            <v>M</v>
          </cell>
          <cell r="G378">
            <v>5000</v>
          </cell>
          <cell r="I378" t="str">
            <v>물자 99.7 P283</v>
          </cell>
        </row>
        <row r="379">
          <cell r="B379">
            <v>414</v>
          </cell>
          <cell r="C379" t="str">
            <v>돌저귀</v>
          </cell>
          <cell r="D379" t="str">
            <v>제작용</v>
          </cell>
          <cell r="E379" t="str">
            <v>개</v>
          </cell>
          <cell r="G379">
            <v>9500</v>
          </cell>
          <cell r="I379" t="str">
            <v>물자 99.7 P283</v>
          </cell>
        </row>
        <row r="380">
          <cell r="B380">
            <v>415</v>
          </cell>
          <cell r="C380" t="str">
            <v>비나장</v>
          </cell>
          <cell r="D380" t="str">
            <v>제작용</v>
          </cell>
          <cell r="E380" t="str">
            <v>개</v>
          </cell>
          <cell r="G380">
            <v>9500</v>
          </cell>
          <cell r="I380" t="str">
            <v>물자 99.7 P283</v>
          </cell>
        </row>
        <row r="381">
          <cell r="B381">
            <v>416</v>
          </cell>
          <cell r="C381" t="str">
            <v>PE차도측 빗물받이</v>
          </cell>
          <cell r="D381" t="str">
            <v>505×405×940</v>
          </cell>
          <cell r="E381" t="str">
            <v>개</v>
          </cell>
          <cell r="G381">
            <v>34500</v>
          </cell>
          <cell r="I381" t="str">
            <v>물자 99.8.P163</v>
          </cell>
        </row>
        <row r="382">
          <cell r="B382">
            <v>417</v>
          </cell>
          <cell r="C382" t="str">
            <v>스틸뚜껑</v>
          </cell>
          <cell r="D382" t="str">
            <v>495×395×50</v>
          </cell>
          <cell r="E382" t="str">
            <v>개</v>
          </cell>
          <cell r="G382">
            <v>15000</v>
          </cell>
          <cell r="I382" t="str">
            <v>물자 99.8.P163</v>
          </cell>
        </row>
        <row r="383">
          <cell r="B383">
            <v>418</v>
          </cell>
          <cell r="C383" t="str">
            <v>PE 오수받이(뚜겅포함)</v>
          </cell>
          <cell r="D383" t="str">
            <v>410×510×940</v>
          </cell>
          <cell r="E383" t="str">
            <v>개</v>
          </cell>
          <cell r="G383">
            <v>28000</v>
          </cell>
          <cell r="I383" t="str">
            <v>물자 99.8.P164</v>
          </cell>
        </row>
        <row r="384">
          <cell r="B384">
            <v>419</v>
          </cell>
          <cell r="C384" t="str">
            <v>PE 뚜껑</v>
          </cell>
          <cell r="D384" t="str">
            <v>410×540×50</v>
          </cell>
          <cell r="E384" t="str">
            <v>개</v>
          </cell>
          <cell r="G384">
            <v>6000</v>
          </cell>
          <cell r="I384" t="str">
            <v>물자 99.8.P164</v>
          </cell>
        </row>
        <row r="385">
          <cell r="B385">
            <v>420</v>
          </cell>
          <cell r="C385" t="str">
            <v>PE 홈통받이(뚜껑포함)</v>
          </cell>
          <cell r="D385" t="str">
            <v>430×600mm</v>
          </cell>
          <cell r="E385" t="str">
            <v>개</v>
          </cell>
          <cell r="G385">
            <v>24000</v>
          </cell>
          <cell r="I385" t="str">
            <v>물자 99.8.P163</v>
          </cell>
        </row>
        <row r="386">
          <cell r="B386">
            <v>421</v>
          </cell>
          <cell r="C386" t="str">
            <v>칼라맨홀뚜껑(보도용)</v>
          </cell>
          <cell r="D386" t="str">
            <v xml:space="preserve"> 600m/m</v>
          </cell>
          <cell r="E386" t="str">
            <v>개</v>
          </cell>
          <cell r="G386">
            <v>75000</v>
          </cell>
          <cell r="I386" t="str">
            <v>물자 99.8.P175</v>
          </cell>
        </row>
        <row r="387">
          <cell r="B387">
            <v>422</v>
          </cell>
          <cell r="C387" t="str">
            <v>맨홀뚜껑(차도용,철재)</v>
          </cell>
          <cell r="D387" t="str">
            <v xml:space="preserve"> 600m/m</v>
          </cell>
          <cell r="E387" t="str">
            <v>개</v>
          </cell>
          <cell r="G387">
            <v>50000</v>
          </cell>
          <cell r="I387" t="str">
            <v>물자 99.8.P175</v>
          </cell>
        </row>
        <row r="388">
          <cell r="B388">
            <v>423</v>
          </cell>
          <cell r="C388" t="str">
            <v>스틸그레이팅(I형)</v>
          </cell>
          <cell r="D388" t="str">
            <v>995*600:65H</v>
          </cell>
          <cell r="E388" t="str">
            <v>조</v>
          </cell>
          <cell r="G388">
            <v>58500</v>
          </cell>
          <cell r="I388" t="str">
            <v>물자 99.8.P177</v>
          </cell>
        </row>
        <row r="389">
          <cell r="B389">
            <v>424</v>
          </cell>
          <cell r="C389" t="str">
            <v>트렌치맨홀(주물)</v>
          </cell>
          <cell r="D389" t="str">
            <v>1.25*1.25</v>
          </cell>
          <cell r="E389" t="str">
            <v>조</v>
          </cell>
          <cell r="G389">
            <v>250000</v>
          </cell>
          <cell r="I389" t="str">
            <v>견적서참조</v>
          </cell>
        </row>
        <row r="390">
          <cell r="B390">
            <v>425</v>
          </cell>
          <cell r="C390" t="str">
            <v>안내표지판(409)</v>
          </cell>
          <cell r="D390" t="str">
            <v>250×175</v>
          </cell>
          <cell r="E390" t="str">
            <v>개</v>
          </cell>
          <cell r="G390">
            <v>1092000</v>
          </cell>
          <cell r="I390" t="str">
            <v>물자 99.8.P169</v>
          </cell>
        </row>
        <row r="391">
          <cell r="B391">
            <v>426</v>
          </cell>
          <cell r="C391" t="str">
            <v>Rollon Box</v>
          </cell>
          <cell r="D391" t="str">
            <v>4.5ton, 9.0㎥</v>
          </cell>
          <cell r="E391" t="str">
            <v>개</v>
          </cell>
          <cell r="G391">
            <v>1800000</v>
          </cell>
          <cell r="I391" t="str">
            <v>물가정보98.1. P1085</v>
          </cell>
        </row>
        <row r="392">
          <cell r="B392">
            <v>427</v>
          </cell>
          <cell r="C392" t="str">
            <v>분리수거함</v>
          </cell>
          <cell r="D392" t="str">
            <v>(스텐) 5분류</v>
          </cell>
          <cell r="E392" t="str">
            <v>개</v>
          </cell>
          <cell r="G392">
            <v>780000</v>
          </cell>
          <cell r="I392" t="str">
            <v xml:space="preserve">              "</v>
          </cell>
        </row>
        <row r="393">
          <cell r="B393">
            <v>428</v>
          </cell>
          <cell r="C393" t="str">
            <v>소나무</v>
          </cell>
          <cell r="D393" t="str">
            <v>H 4.0×W 2.0×R15</v>
          </cell>
          <cell r="E393" t="str">
            <v>주</v>
          </cell>
          <cell r="F393" t="str">
            <v>상교</v>
          </cell>
          <cell r="G393">
            <v>425900</v>
          </cell>
          <cell r="I393" t="str">
            <v>물자 99.7 P240</v>
          </cell>
        </row>
        <row r="394">
          <cell r="B394">
            <v>429</v>
          </cell>
          <cell r="C394" t="str">
            <v>소나무</v>
          </cell>
          <cell r="D394" t="str">
            <v>H 3.0×W 1.5×R10</v>
          </cell>
          <cell r="E394" t="str">
            <v>주</v>
          </cell>
          <cell r="F394" t="str">
            <v>상교</v>
          </cell>
          <cell r="G394">
            <v>265800</v>
          </cell>
          <cell r="I394" t="str">
            <v xml:space="preserve">                    "</v>
          </cell>
        </row>
        <row r="395">
          <cell r="B395">
            <v>430</v>
          </cell>
          <cell r="C395" t="str">
            <v>살구나무</v>
          </cell>
          <cell r="D395" t="str">
            <v>H 3.0×R 8.0</v>
          </cell>
          <cell r="E395" t="str">
            <v>주</v>
          </cell>
          <cell r="F395" t="str">
            <v>낙관</v>
          </cell>
          <cell r="G395">
            <v>63650</v>
          </cell>
          <cell r="I395" t="str">
            <v xml:space="preserve">                    "</v>
          </cell>
        </row>
        <row r="396">
          <cell r="B396">
            <v>431</v>
          </cell>
          <cell r="C396" t="str">
            <v>동백나무</v>
          </cell>
          <cell r="D396" t="str">
            <v>H 1.8×W 0.8</v>
          </cell>
          <cell r="E396" t="str">
            <v>주</v>
          </cell>
          <cell r="F396" t="str">
            <v>상교</v>
          </cell>
          <cell r="G396">
            <v>70000</v>
          </cell>
          <cell r="I396" t="str">
            <v xml:space="preserve">                    "</v>
          </cell>
        </row>
        <row r="397">
          <cell r="B397">
            <v>432</v>
          </cell>
          <cell r="C397" t="str">
            <v>눈향나무</v>
          </cell>
          <cell r="D397" t="str">
            <v>H 0.4×W 0.8×L 1.4</v>
          </cell>
          <cell r="E397" t="str">
            <v>주</v>
          </cell>
          <cell r="F397" t="str">
            <v>상관</v>
          </cell>
          <cell r="G397">
            <v>36100</v>
          </cell>
          <cell r="I397" t="str">
            <v xml:space="preserve">                    "</v>
          </cell>
        </row>
        <row r="398">
          <cell r="B398">
            <v>433</v>
          </cell>
          <cell r="C398" t="str">
            <v>가이즈카향나무(조형)</v>
          </cell>
          <cell r="D398" t="str">
            <v>H 3.0×W 1.2</v>
          </cell>
          <cell r="E398" t="str">
            <v>주</v>
          </cell>
          <cell r="F398" t="str">
            <v>상교</v>
          </cell>
          <cell r="G398">
            <v>420000</v>
          </cell>
          <cell r="I398" t="str">
            <v xml:space="preserve">                    "</v>
          </cell>
        </row>
        <row r="399">
          <cell r="B399">
            <v>434</v>
          </cell>
          <cell r="C399" t="str">
            <v>가이즈카향나무</v>
          </cell>
          <cell r="D399" t="str">
            <v>H 2.0×W 0.8</v>
          </cell>
          <cell r="E399" t="str">
            <v>주</v>
          </cell>
          <cell r="F399" t="str">
            <v>상교</v>
          </cell>
          <cell r="G399">
            <v>46800</v>
          </cell>
          <cell r="I399" t="str">
            <v xml:space="preserve">                    "</v>
          </cell>
        </row>
        <row r="400">
          <cell r="B400">
            <v>435</v>
          </cell>
          <cell r="C400" t="str">
            <v>감 나 무</v>
          </cell>
          <cell r="D400" t="str">
            <v>H 3.0×R 10</v>
          </cell>
          <cell r="E400" t="str">
            <v>주</v>
          </cell>
          <cell r="F400" t="str">
            <v>낙교</v>
          </cell>
          <cell r="G400">
            <v>132800</v>
          </cell>
          <cell r="I400" t="str">
            <v xml:space="preserve">                    "</v>
          </cell>
        </row>
        <row r="401">
          <cell r="B401">
            <v>436</v>
          </cell>
          <cell r="C401" t="str">
            <v>배롱나무</v>
          </cell>
          <cell r="D401" t="str">
            <v>H 2.5×R 7</v>
          </cell>
          <cell r="E401" t="str">
            <v>주</v>
          </cell>
          <cell r="F401" t="str">
            <v>낙교</v>
          </cell>
          <cell r="G401">
            <v>153400</v>
          </cell>
          <cell r="I401" t="str">
            <v xml:space="preserve">                    "</v>
          </cell>
        </row>
        <row r="402">
          <cell r="B402">
            <v>437</v>
          </cell>
          <cell r="C402" t="str">
            <v>느티나무</v>
          </cell>
          <cell r="D402" t="str">
            <v>H 3.5×R 8</v>
          </cell>
          <cell r="E402" t="str">
            <v>주</v>
          </cell>
          <cell r="F402" t="str">
            <v>낙교</v>
          </cell>
          <cell r="G402">
            <v>71600</v>
          </cell>
          <cell r="I402" t="str">
            <v xml:space="preserve">                    "</v>
          </cell>
        </row>
        <row r="403">
          <cell r="B403">
            <v>438</v>
          </cell>
          <cell r="C403" t="str">
            <v>홍 단 풍</v>
          </cell>
          <cell r="D403" t="str">
            <v>H 2.5×R 8</v>
          </cell>
          <cell r="E403" t="str">
            <v>주</v>
          </cell>
          <cell r="F403" t="str">
            <v>낙교</v>
          </cell>
          <cell r="G403">
            <v>215000</v>
          </cell>
          <cell r="I403" t="str">
            <v xml:space="preserve">                    "</v>
          </cell>
        </row>
        <row r="404">
          <cell r="B404">
            <v>439</v>
          </cell>
          <cell r="C404" t="str">
            <v>청 단 풍</v>
          </cell>
          <cell r="D404" t="str">
            <v>H 2.5×R 8</v>
          </cell>
          <cell r="E404" t="str">
            <v>주</v>
          </cell>
          <cell r="F404" t="str">
            <v>낙교</v>
          </cell>
          <cell r="G404">
            <v>97500</v>
          </cell>
          <cell r="I404" t="str">
            <v xml:space="preserve">                    "</v>
          </cell>
        </row>
        <row r="405">
          <cell r="B405">
            <v>440</v>
          </cell>
          <cell r="C405" t="str">
            <v>은행나무</v>
          </cell>
          <cell r="D405" t="str">
            <v>H 3.0×B 8</v>
          </cell>
          <cell r="E405" t="str">
            <v>주</v>
          </cell>
          <cell r="F405" t="str">
            <v>낙교</v>
          </cell>
          <cell r="G405">
            <v>119600</v>
          </cell>
          <cell r="I405" t="str">
            <v xml:space="preserve">                    "</v>
          </cell>
        </row>
        <row r="406">
          <cell r="B406">
            <v>441</v>
          </cell>
          <cell r="C406" t="str">
            <v>매화나무</v>
          </cell>
          <cell r="D406" t="str">
            <v>H 3.0×R 8</v>
          </cell>
          <cell r="E406" t="str">
            <v>주</v>
          </cell>
          <cell r="F406" t="str">
            <v>낙교</v>
          </cell>
          <cell r="G406">
            <v>46500</v>
          </cell>
          <cell r="I406" t="str">
            <v xml:space="preserve">                    "</v>
          </cell>
        </row>
        <row r="407">
          <cell r="B407">
            <v>442</v>
          </cell>
          <cell r="C407" t="str">
            <v>매화나무</v>
          </cell>
          <cell r="D407" t="str">
            <v>H 3.5×R 10</v>
          </cell>
          <cell r="E407" t="str">
            <v>주</v>
          </cell>
          <cell r="F407" t="str">
            <v>낙교</v>
          </cell>
          <cell r="G407">
            <v>170600</v>
          </cell>
          <cell r="I407" t="str">
            <v xml:space="preserve">                    "</v>
          </cell>
        </row>
        <row r="408">
          <cell r="B408">
            <v>443</v>
          </cell>
          <cell r="C408" t="str">
            <v>메타세퀘이아</v>
          </cell>
          <cell r="D408" t="str">
            <v>H 3.5×R 6.0</v>
          </cell>
          <cell r="E408" t="str">
            <v>주</v>
          </cell>
          <cell r="F408" t="str">
            <v>낙교</v>
          </cell>
          <cell r="G408">
            <v>40950</v>
          </cell>
          <cell r="I408" t="str">
            <v xml:space="preserve">                    "</v>
          </cell>
        </row>
        <row r="409">
          <cell r="B409">
            <v>444</v>
          </cell>
          <cell r="C409" t="str">
            <v>광 나 무</v>
          </cell>
          <cell r="D409" t="str">
            <v>H 1.0×W 0.3</v>
          </cell>
          <cell r="E409" t="str">
            <v>주</v>
          </cell>
          <cell r="F409" t="str">
            <v>상관</v>
          </cell>
          <cell r="G409">
            <v>2300</v>
          </cell>
          <cell r="I409" t="str">
            <v xml:space="preserve">                    "</v>
          </cell>
        </row>
        <row r="410">
          <cell r="B410">
            <v>445</v>
          </cell>
          <cell r="C410" t="str">
            <v>목    련</v>
          </cell>
          <cell r="D410" t="str">
            <v>H 2.5×R 7.0</v>
          </cell>
          <cell r="E410" t="str">
            <v>주</v>
          </cell>
          <cell r="F410" t="str">
            <v>낙교</v>
          </cell>
          <cell r="G410">
            <v>80340</v>
          </cell>
          <cell r="I410" t="str">
            <v xml:space="preserve">                    "</v>
          </cell>
        </row>
        <row r="411">
          <cell r="B411">
            <v>446</v>
          </cell>
          <cell r="C411" t="str">
            <v>튜립나무</v>
          </cell>
          <cell r="D411" t="str">
            <v>H 3.0×B 5.0</v>
          </cell>
          <cell r="E411" t="str">
            <v>주</v>
          </cell>
          <cell r="F411" t="str">
            <v>낙교</v>
          </cell>
          <cell r="G411">
            <v>21200</v>
          </cell>
          <cell r="I411" t="str">
            <v xml:space="preserve">                    "</v>
          </cell>
        </row>
        <row r="412">
          <cell r="B412">
            <v>447</v>
          </cell>
          <cell r="C412" t="str">
            <v>백 철 쭉</v>
          </cell>
          <cell r="D412" t="str">
            <v>H 0.3×W 0.4</v>
          </cell>
          <cell r="E412" t="str">
            <v>주</v>
          </cell>
          <cell r="F412" t="str">
            <v>낙관</v>
          </cell>
          <cell r="G412">
            <v>2420</v>
          </cell>
          <cell r="I412" t="str">
            <v xml:space="preserve">                    "</v>
          </cell>
        </row>
        <row r="413">
          <cell r="B413">
            <v>448</v>
          </cell>
          <cell r="C413" t="str">
            <v>산 철 쭉</v>
          </cell>
          <cell r="D413" t="str">
            <v>H 0.4×W 0.5</v>
          </cell>
          <cell r="E413" t="str">
            <v>주</v>
          </cell>
          <cell r="F413" t="str">
            <v>낙관</v>
          </cell>
          <cell r="G413">
            <v>2420</v>
          </cell>
          <cell r="I413" t="str">
            <v xml:space="preserve">                    "</v>
          </cell>
        </row>
        <row r="414">
          <cell r="B414">
            <v>449</v>
          </cell>
          <cell r="C414" t="str">
            <v>영 산 홍</v>
          </cell>
          <cell r="D414" t="str">
            <v>H 0.3×W 0.3</v>
          </cell>
          <cell r="E414" t="str">
            <v>주</v>
          </cell>
          <cell r="F414" t="str">
            <v>낙관</v>
          </cell>
          <cell r="G414">
            <v>1600</v>
          </cell>
          <cell r="I414" t="str">
            <v xml:space="preserve">                    "</v>
          </cell>
        </row>
        <row r="415">
          <cell r="B415">
            <v>450</v>
          </cell>
          <cell r="C415" t="str">
            <v>개 나 리</v>
          </cell>
          <cell r="D415" t="str">
            <v>H 1.2×5가지</v>
          </cell>
          <cell r="E415" t="str">
            <v>주</v>
          </cell>
          <cell r="F415" t="str">
            <v>낙관</v>
          </cell>
          <cell r="G415">
            <v>1870</v>
          </cell>
          <cell r="I415" t="str">
            <v xml:space="preserve">                    "</v>
          </cell>
        </row>
        <row r="416">
          <cell r="B416">
            <v>451</v>
          </cell>
          <cell r="C416" t="str">
            <v>등 나 무</v>
          </cell>
          <cell r="D416" t="str">
            <v>L 2.5×R 4</v>
          </cell>
          <cell r="E416" t="str">
            <v>주</v>
          </cell>
          <cell r="F416" t="str">
            <v>낙관</v>
          </cell>
          <cell r="G416">
            <v>26300</v>
          </cell>
          <cell r="I416" t="str">
            <v xml:space="preserve">                    "</v>
          </cell>
        </row>
        <row r="417">
          <cell r="B417">
            <v>452</v>
          </cell>
          <cell r="C417" t="str">
            <v>등 나 무</v>
          </cell>
          <cell r="D417" t="str">
            <v>L 3.0×R 6</v>
          </cell>
          <cell r="E417" t="str">
            <v>주</v>
          </cell>
          <cell r="F417" t="str">
            <v>낙관</v>
          </cell>
          <cell r="G417">
            <v>72300</v>
          </cell>
          <cell r="I417" t="str">
            <v xml:space="preserve">                    "</v>
          </cell>
        </row>
        <row r="418">
          <cell r="B418">
            <v>453</v>
          </cell>
          <cell r="C418" t="str">
            <v>실 편 백</v>
          </cell>
          <cell r="D418" t="str">
            <v>H 1.5×W 1.0</v>
          </cell>
          <cell r="E418" t="str">
            <v>주</v>
          </cell>
          <cell r="F418" t="str">
            <v>상교</v>
          </cell>
          <cell r="G418">
            <v>36750</v>
          </cell>
          <cell r="I418" t="str">
            <v xml:space="preserve">                    "</v>
          </cell>
        </row>
        <row r="419">
          <cell r="B419">
            <v>454</v>
          </cell>
          <cell r="C419" t="str">
            <v>영 산 홍</v>
          </cell>
          <cell r="D419" t="str">
            <v>H 0.3×W 0.4</v>
          </cell>
          <cell r="E419" t="str">
            <v>주</v>
          </cell>
          <cell r="F419" t="str">
            <v>낙관</v>
          </cell>
          <cell r="G419">
            <v>2200</v>
          </cell>
          <cell r="I419" t="str">
            <v xml:space="preserve">                    "</v>
          </cell>
        </row>
        <row r="420">
          <cell r="B420">
            <v>455</v>
          </cell>
          <cell r="C420" t="str">
            <v>쥐똥 나무</v>
          </cell>
          <cell r="D420" t="str">
            <v>H 1.2×W 0.3</v>
          </cell>
          <cell r="E420" t="str">
            <v>주</v>
          </cell>
          <cell r="F420" t="str">
            <v>낙관</v>
          </cell>
          <cell r="G420">
            <v>1180</v>
          </cell>
          <cell r="I420" t="str">
            <v xml:space="preserve">                    "</v>
          </cell>
        </row>
        <row r="421">
          <cell r="B421">
            <v>456</v>
          </cell>
          <cell r="C421" t="str">
            <v>이팝 나무</v>
          </cell>
          <cell r="D421" t="str">
            <v>H 2.5×R 6.0</v>
          </cell>
          <cell r="E421" t="str">
            <v>주</v>
          </cell>
          <cell r="F421" t="str">
            <v>낙교</v>
          </cell>
          <cell r="G421">
            <v>54100</v>
          </cell>
          <cell r="I421" t="str">
            <v xml:space="preserve">                    "</v>
          </cell>
        </row>
        <row r="422">
          <cell r="B422">
            <v>457</v>
          </cell>
          <cell r="C422" t="str">
            <v>이팝 나무</v>
          </cell>
          <cell r="D422" t="str">
            <v>H 3.0×R 8.0</v>
          </cell>
          <cell r="E422" t="str">
            <v>주</v>
          </cell>
          <cell r="F422" t="str">
            <v>낙교</v>
          </cell>
          <cell r="G422">
            <v>93400</v>
          </cell>
          <cell r="I422" t="str">
            <v xml:space="preserve">                    "</v>
          </cell>
        </row>
        <row r="423">
          <cell r="B423">
            <v>458</v>
          </cell>
          <cell r="C423" t="str">
            <v>왕 벚나무</v>
          </cell>
          <cell r="D423" t="str">
            <v>H 3.5×B 8.0</v>
          </cell>
          <cell r="E423" t="str">
            <v>주</v>
          </cell>
          <cell r="F423" t="str">
            <v>낙교</v>
          </cell>
          <cell r="G423">
            <v>79800</v>
          </cell>
          <cell r="I423" t="str">
            <v xml:space="preserve">                    "</v>
          </cell>
        </row>
        <row r="424">
          <cell r="B424">
            <v>459</v>
          </cell>
          <cell r="C424" t="str">
            <v>태 산 목</v>
          </cell>
          <cell r="D424" t="str">
            <v>H 1.5×W 0.5</v>
          </cell>
          <cell r="E424" t="str">
            <v>주</v>
          </cell>
          <cell r="F424" t="str">
            <v>상교</v>
          </cell>
          <cell r="G424">
            <v>44400</v>
          </cell>
          <cell r="I424" t="str">
            <v xml:space="preserve">                    "</v>
          </cell>
        </row>
        <row r="425">
          <cell r="B425">
            <v>460</v>
          </cell>
          <cell r="C425" t="str">
            <v>회 양 목</v>
          </cell>
          <cell r="D425" t="str">
            <v>H 0.4×W 0.5</v>
          </cell>
          <cell r="E425" t="str">
            <v>주</v>
          </cell>
          <cell r="F425" t="str">
            <v>상관</v>
          </cell>
          <cell r="G425">
            <v>7400</v>
          </cell>
          <cell r="I425" t="str">
            <v xml:space="preserve">                    "</v>
          </cell>
        </row>
        <row r="426">
          <cell r="B426">
            <v>461</v>
          </cell>
          <cell r="C426" t="str">
            <v>회화나무</v>
          </cell>
          <cell r="D426" t="str">
            <v>H 3.5×R 8.0</v>
          </cell>
          <cell r="E426" t="str">
            <v>주</v>
          </cell>
          <cell r="F426" t="str">
            <v>낙교</v>
          </cell>
          <cell r="G426">
            <v>70000</v>
          </cell>
          <cell r="I426" t="str">
            <v xml:space="preserve">                    "</v>
          </cell>
        </row>
        <row r="427">
          <cell r="B427">
            <v>462</v>
          </cell>
          <cell r="C427" t="str">
            <v>자작나무</v>
          </cell>
          <cell r="D427" t="str">
            <v>H 3.0×B 6.0</v>
          </cell>
          <cell r="E427" t="str">
            <v>주</v>
          </cell>
          <cell r="F427" t="str">
            <v>낙교</v>
          </cell>
          <cell r="G427">
            <v>68200</v>
          </cell>
          <cell r="I427" t="str">
            <v xml:space="preserve">                    "</v>
          </cell>
        </row>
        <row r="428">
          <cell r="B428">
            <v>463</v>
          </cell>
          <cell r="C428" t="str">
            <v>가로수보호판(받침틀)</v>
          </cell>
          <cell r="D428" t="str">
            <v>1200×900×550</v>
          </cell>
          <cell r="E428" t="str">
            <v>개</v>
          </cell>
          <cell r="G428">
            <v>28000</v>
          </cell>
          <cell r="I428" t="str">
            <v>유통물가99.4. P247</v>
          </cell>
        </row>
        <row r="429">
          <cell r="B429">
            <v>464</v>
          </cell>
          <cell r="C429" t="str">
            <v>가로수보호판</v>
          </cell>
          <cell r="D429" t="str">
            <v>1200×900×550</v>
          </cell>
          <cell r="E429" t="str">
            <v>조</v>
          </cell>
          <cell r="G429">
            <v>78500</v>
          </cell>
          <cell r="I429" t="str">
            <v>유통물가99.4. P247</v>
          </cell>
        </row>
        <row r="430">
          <cell r="B430">
            <v>465</v>
          </cell>
          <cell r="C430" t="str">
            <v>지 주 대</v>
          </cell>
          <cell r="D430" t="str">
            <v>3PS 2000*39*3</v>
          </cell>
          <cell r="E430" t="str">
            <v>조</v>
          </cell>
          <cell r="G430">
            <v>14300</v>
          </cell>
          <cell r="I430" t="str">
            <v>물자 99.7 P247</v>
          </cell>
        </row>
        <row r="431">
          <cell r="B431">
            <v>466</v>
          </cell>
          <cell r="C431" t="str">
            <v>지 주 대</v>
          </cell>
          <cell r="D431" t="str">
            <v>3GS  1000*25.4*3</v>
          </cell>
          <cell r="E431" t="str">
            <v>조</v>
          </cell>
          <cell r="G431">
            <v>6100</v>
          </cell>
          <cell r="I431" t="str">
            <v>물자 99.7 P247</v>
          </cell>
        </row>
        <row r="432">
          <cell r="B432">
            <v>467</v>
          </cell>
          <cell r="C432" t="str">
            <v>휴 지 통(스텐)</v>
          </cell>
          <cell r="D432" t="str">
            <v>0.4×0.3×0.900</v>
          </cell>
          <cell r="E432" t="str">
            <v>개</v>
          </cell>
          <cell r="G432">
            <v>130000</v>
          </cell>
          <cell r="I432" t="str">
            <v>물자 99.7 P1261</v>
          </cell>
        </row>
        <row r="433">
          <cell r="B433">
            <v>468</v>
          </cell>
          <cell r="C433" t="str">
            <v>철    판</v>
          </cell>
          <cell r="D433" t="str">
            <v>4.5m/m이하</v>
          </cell>
          <cell r="E433" t="str">
            <v>㎏</v>
          </cell>
          <cell r="G433">
            <v>357</v>
          </cell>
          <cell r="I433" t="str">
            <v>물자 99.7 P52</v>
          </cell>
        </row>
        <row r="434">
          <cell r="B434">
            <v>469</v>
          </cell>
          <cell r="C434" t="str">
            <v>철    판</v>
          </cell>
          <cell r="D434" t="str">
            <v>5.0m/m</v>
          </cell>
          <cell r="E434" t="str">
            <v>㎏</v>
          </cell>
          <cell r="G434">
            <v>357</v>
          </cell>
          <cell r="I434" t="str">
            <v>물자 99.7 P52</v>
          </cell>
        </row>
        <row r="435">
          <cell r="B435">
            <v>470</v>
          </cell>
          <cell r="C435" t="str">
            <v>수밀시험기기</v>
          </cell>
          <cell r="D435" t="str">
            <v>검사기기+주변기기</v>
          </cell>
          <cell r="E435" t="str">
            <v>식</v>
          </cell>
          <cell r="G435">
            <v>0</v>
          </cell>
          <cell r="H435">
            <v>146400</v>
          </cell>
        </row>
        <row r="436">
          <cell r="B436">
            <v>471</v>
          </cell>
          <cell r="C436" t="str">
            <v>스텐레스물탱크(보온형)</v>
          </cell>
          <cell r="D436" t="str">
            <v>100톤</v>
          </cell>
          <cell r="E436" t="str">
            <v>식</v>
          </cell>
          <cell r="G436">
            <v>17820000</v>
          </cell>
          <cell r="I436" t="str">
            <v>견적단가</v>
          </cell>
        </row>
        <row r="437">
          <cell r="B437">
            <v>472</v>
          </cell>
          <cell r="C437" t="str">
            <v>스텐레스물탱크(보온형)</v>
          </cell>
          <cell r="D437" t="str">
            <v>75톤</v>
          </cell>
          <cell r="E437" t="str">
            <v>식</v>
          </cell>
          <cell r="G437">
            <v>17867454.545454543</v>
          </cell>
          <cell r="I437" t="str">
            <v>견적단가</v>
          </cell>
        </row>
        <row r="438">
          <cell r="B438">
            <v>473</v>
          </cell>
          <cell r="C438" t="str">
            <v>스텐레스물탱크(보온형)</v>
          </cell>
          <cell r="D438" t="str">
            <v>150톤</v>
          </cell>
          <cell r="E438" t="str">
            <v>식</v>
          </cell>
          <cell r="G438">
            <v>32300000</v>
          </cell>
          <cell r="I438" t="str">
            <v>물가정보98.6.P540.부가세별도</v>
          </cell>
        </row>
        <row r="439">
          <cell r="B439">
            <v>474</v>
          </cell>
          <cell r="C439" t="str">
            <v>조합놀이대</v>
          </cell>
          <cell r="D439" t="str">
            <v>8.*7*4.7</v>
          </cell>
          <cell r="E439" t="str">
            <v>조</v>
          </cell>
          <cell r="G439">
            <v>9000000</v>
          </cell>
          <cell r="I439" t="str">
            <v>물자 99.7 p274</v>
          </cell>
        </row>
        <row r="440">
          <cell r="B440">
            <v>475</v>
          </cell>
          <cell r="C440" t="str">
            <v>정글집</v>
          </cell>
          <cell r="D440" t="str">
            <v>2.5*2.5</v>
          </cell>
          <cell r="E440" t="str">
            <v>EA</v>
          </cell>
          <cell r="G440">
            <v>2700000</v>
          </cell>
          <cell r="I440" t="str">
            <v>물자 99.7 p274</v>
          </cell>
        </row>
        <row r="441">
          <cell r="B441">
            <v>476</v>
          </cell>
          <cell r="C441" t="str">
            <v>회전무대</v>
          </cell>
          <cell r="D441" t="str">
            <v>∮2,000</v>
          </cell>
          <cell r="E441" t="str">
            <v>EA</v>
          </cell>
          <cell r="G441">
            <v>1200000</v>
          </cell>
          <cell r="I441" t="str">
            <v>물자 99.7 p274</v>
          </cell>
        </row>
        <row r="442">
          <cell r="B442">
            <v>477</v>
          </cell>
          <cell r="C442" t="str">
            <v>시이소</v>
          </cell>
          <cell r="D442" t="str">
            <v>8인용</v>
          </cell>
          <cell r="E442" t="str">
            <v>EA</v>
          </cell>
          <cell r="G442">
            <v>850000</v>
          </cell>
          <cell r="I442" t="str">
            <v>물자 99.7 p274</v>
          </cell>
        </row>
        <row r="443">
          <cell r="B443">
            <v>478</v>
          </cell>
          <cell r="C443" t="str">
            <v>사각정자(마루)</v>
          </cell>
          <cell r="D443" t="str">
            <v>4.5*4.5*3.15</v>
          </cell>
          <cell r="E443" t="str">
            <v>EA</v>
          </cell>
          <cell r="G443">
            <v>5700000</v>
          </cell>
          <cell r="I443" t="str">
            <v>물자 99.7 p274</v>
          </cell>
        </row>
        <row r="444">
          <cell r="B444">
            <v>479</v>
          </cell>
          <cell r="C444" t="str">
            <v>등의자</v>
          </cell>
          <cell r="D444" t="str">
            <v>1800*570</v>
          </cell>
          <cell r="E444" t="str">
            <v>EA</v>
          </cell>
          <cell r="G444">
            <v>200000</v>
          </cell>
          <cell r="I444" t="str">
            <v>물자 99.7 p274</v>
          </cell>
        </row>
        <row r="445">
          <cell r="B445">
            <v>480</v>
          </cell>
          <cell r="C445" t="str">
            <v>평의자</v>
          </cell>
          <cell r="D445" t="str">
            <v>490*1800</v>
          </cell>
          <cell r="E445" t="str">
            <v>EA</v>
          </cell>
          <cell r="G445">
            <v>160000</v>
          </cell>
          <cell r="I445" t="str">
            <v>물자 99.7 p274</v>
          </cell>
        </row>
        <row r="446">
          <cell r="B446">
            <v>481</v>
          </cell>
          <cell r="C446" t="str">
            <v>휴 지 통(스텐)</v>
          </cell>
          <cell r="D446" t="str">
            <v>∮500</v>
          </cell>
          <cell r="E446" t="str">
            <v>EA</v>
          </cell>
          <cell r="G446">
            <v>260000</v>
          </cell>
          <cell r="I446" t="str">
            <v>물자 99.7 p274</v>
          </cell>
        </row>
        <row r="447">
          <cell r="B447">
            <v>482</v>
          </cell>
          <cell r="C447" t="str">
            <v>철봉(스텐)</v>
          </cell>
          <cell r="D447" t="str">
            <v>3단 3칸</v>
          </cell>
          <cell r="E447" t="str">
            <v>EA</v>
          </cell>
          <cell r="G447">
            <v>390000</v>
          </cell>
          <cell r="I447" t="str">
            <v>물자 99.7 p274</v>
          </cell>
        </row>
        <row r="448">
          <cell r="B448">
            <v>483</v>
          </cell>
          <cell r="C448" t="str">
            <v>평행봉(스텐)</v>
          </cell>
          <cell r="D448" t="str">
            <v>3000*1500</v>
          </cell>
          <cell r="E448" t="str">
            <v>EA</v>
          </cell>
          <cell r="G448">
            <v>540000</v>
          </cell>
          <cell r="I448" t="str">
            <v>물자 99.7 p274</v>
          </cell>
        </row>
        <row r="449">
          <cell r="B449">
            <v>484</v>
          </cell>
          <cell r="C449" t="str">
            <v>농구대</v>
          </cell>
          <cell r="D449" t="str">
            <v>1050*1800</v>
          </cell>
          <cell r="E449" t="str">
            <v>EA</v>
          </cell>
          <cell r="G449">
            <v>1700000</v>
          </cell>
          <cell r="I449" t="str">
            <v>물자 99.7 p274</v>
          </cell>
        </row>
        <row r="450">
          <cell r="B450">
            <v>485</v>
          </cell>
          <cell r="C450" t="str">
            <v>메달려가기(스텐)</v>
          </cell>
          <cell r="D450" t="str">
            <v/>
          </cell>
          <cell r="E450" t="str">
            <v>EA</v>
          </cell>
          <cell r="G450">
            <v>800000</v>
          </cell>
          <cell r="I450" t="str">
            <v>물자 99.7 p274</v>
          </cell>
        </row>
        <row r="451">
          <cell r="B451">
            <v>486</v>
          </cell>
          <cell r="C451" t="str">
            <v>그네</v>
          </cell>
          <cell r="D451" t="str">
            <v>3인용(목재)</v>
          </cell>
          <cell r="E451" t="str">
            <v>EA</v>
          </cell>
          <cell r="G451">
            <v>1050000</v>
          </cell>
          <cell r="I451" t="str">
            <v>물자 99.7 p274</v>
          </cell>
        </row>
        <row r="452">
          <cell r="B452">
            <v>487</v>
          </cell>
          <cell r="C452" t="str">
            <v>이중벽 PE관(PES-N):무공</v>
          </cell>
          <cell r="D452" t="str">
            <v>D= 400㎜, 1종</v>
          </cell>
          <cell r="E452" t="str">
            <v>M</v>
          </cell>
          <cell r="G452">
            <v>35620</v>
          </cell>
          <cell r="I452" t="str">
            <v>물자.99.7.P541</v>
          </cell>
        </row>
        <row r="453">
          <cell r="B453">
            <v>488</v>
          </cell>
          <cell r="C453" t="str">
            <v>이중벽 PE관(PES-N):무공</v>
          </cell>
          <cell r="D453" t="str">
            <v>D= 250㎜, 1종</v>
          </cell>
          <cell r="E453" t="str">
            <v>M</v>
          </cell>
          <cell r="G453">
            <v>16200</v>
          </cell>
          <cell r="I453" t="str">
            <v>물자.99.7.P541</v>
          </cell>
        </row>
        <row r="454">
          <cell r="B454">
            <v>489</v>
          </cell>
          <cell r="C454" t="str">
            <v>이중벽PE 이음관</v>
          </cell>
          <cell r="D454" t="str">
            <v>D= 250㎜,sus소켓</v>
          </cell>
          <cell r="E454" t="str">
            <v>개</v>
          </cell>
          <cell r="G454">
            <v>31230</v>
          </cell>
          <cell r="I454" t="str">
            <v>물자.99.7.P541</v>
          </cell>
        </row>
        <row r="455">
          <cell r="B455">
            <v>490</v>
          </cell>
          <cell r="C455" t="str">
            <v>이중벽PE 이음관</v>
          </cell>
          <cell r="D455" t="str">
            <v>D= 400㎜,sus소켓</v>
          </cell>
          <cell r="E455" t="str">
            <v>개</v>
          </cell>
          <cell r="G455">
            <v>54090</v>
          </cell>
          <cell r="I455" t="str">
            <v>물자.99.7.P541</v>
          </cell>
        </row>
        <row r="456">
          <cell r="B456">
            <v>491</v>
          </cell>
          <cell r="C456" t="str">
            <v>이경티 PE관(정티)</v>
          </cell>
          <cell r="D456" t="str">
            <v>400*250</v>
          </cell>
          <cell r="E456" t="str">
            <v>개</v>
          </cell>
          <cell r="G456">
            <v>62380</v>
          </cell>
          <cell r="I456" t="str">
            <v>물자.99.7.P541</v>
          </cell>
        </row>
        <row r="457">
          <cell r="B457">
            <v>492</v>
          </cell>
          <cell r="C457" t="str">
            <v>이경티 파형강관</v>
          </cell>
          <cell r="D457" t="str">
            <v>400*250</v>
          </cell>
          <cell r="E457" t="str">
            <v>개</v>
          </cell>
          <cell r="G457">
            <v>64970</v>
          </cell>
          <cell r="I457" t="str">
            <v>물자.99.7.P207</v>
          </cell>
        </row>
        <row r="458">
          <cell r="B458">
            <v>493</v>
          </cell>
          <cell r="C458" t="str">
            <v>이경티 파형강관</v>
          </cell>
          <cell r="D458" t="str">
            <v>600*250</v>
          </cell>
          <cell r="E458" t="str">
            <v>개</v>
          </cell>
          <cell r="G458">
            <v>105000</v>
          </cell>
          <cell r="I458" t="str">
            <v xml:space="preserve">                   "</v>
          </cell>
        </row>
        <row r="459">
          <cell r="B459">
            <v>494</v>
          </cell>
          <cell r="C459" t="str">
            <v>이경티 파형강관</v>
          </cell>
          <cell r="D459" t="str">
            <v>800*250</v>
          </cell>
          <cell r="E459" t="str">
            <v>개</v>
          </cell>
          <cell r="G459">
            <v>164600</v>
          </cell>
          <cell r="I459" t="str">
            <v xml:space="preserve">                   "</v>
          </cell>
        </row>
        <row r="460">
          <cell r="B460">
            <v>495</v>
          </cell>
          <cell r="C460" t="str">
            <v>빗자루</v>
          </cell>
          <cell r="E460" t="str">
            <v>개</v>
          </cell>
          <cell r="G460">
            <v>2310</v>
          </cell>
          <cell r="I460" t="str">
            <v>적산정보 99 p312</v>
          </cell>
        </row>
        <row r="461">
          <cell r="B461">
            <v>496</v>
          </cell>
          <cell r="C461" t="str">
            <v>충진재</v>
          </cell>
          <cell r="E461" t="str">
            <v>개</v>
          </cell>
          <cell r="G461">
            <v>4800</v>
          </cell>
          <cell r="I461" t="str">
            <v>적산정보 99 p312</v>
          </cell>
        </row>
        <row r="462">
          <cell r="B462">
            <v>497</v>
          </cell>
          <cell r="C462" t="str">
            <v>도로안전표지판(원형)</v>
          </cell>
          <cell r="D462" t="str">
            <v>600*2T</v>
          </cell>
          <cell r="E462" t="str">
            <v>개</v>
          </cell>
          <cell r="G462">
            <v>41000</v>
          </cell>
          <cell r="I462" t="str">
            <v>물정.2000.1.P172</v>
          </cell>
        </row>
        <row r="463">
          <cell r="B463">
            <v>498</v>
          </cell>
          <cell r="C463" t="str">
            <v>도로안전표지판(삼각형)</v>
          </cell>
          <cell r="D463" t="str">
            <v>900*2T</v>
          </cell>
          <cell r="E463" t="str">
            <v>개</v>
          </cell>
          <cell r="G463">
            <v>41000</v>
          </cell>
          <cell r="I463" t="str">
            <v>물정.2000.1.P172</v>
          </cell>
        </row>
        <row r="464">
          <cell r="B464">
            <v>499</v>
          </cell>
          <cell r="C464" t="str">
            <v>흄관</v>
          </cell>
          <cell r="D464" t="str">
            <v>D250</v>
          </cell>
          <cell r="E464" t="str">
            <v>본</v>
          </cell>
          <cell r="G464">
            <v>36425</v>
          </cell>
          <cell r="I464" t="str">
            <v>물정.2000.1.P204</v>
          </cell>
        </row>
        <row r="465">
          <cell r="B465">
            <v>500</v>
          </cell>
          <cell r="C465" t="str">
            <v>흄관</v>
          </cell>
          <cell r="D465" t="str">
            <v>D400</v>
          </cell>
          <cell r="E465" t="str">
            <v>본</v>
          </cell>
          <cell r="G465">
            <v>50850</v>
          </cell>
          <cell r="I465" t="str">
            <v>물정.2000.1.P204</v>
          </cell>
        </row>
        <row r="466">
          <cell r="B466">
            <v>501</v>
          </cell>
          <cell r="C466" t="str">
            <v>흄관</v>
          </cell>
          <cell r="D466" t="str">
            <v>D500</v>
          </cell>
          <cell r="E466" t="str">
            <v>본</v>
          </cell>
          <cell r="G466">
            <v>64350</v>
          </cell>
          <cell r="I466" t="str">
            <v>물정.2000.1.P204</v>
          </cell>
        </row>
        <row r="467">
          <cell r="B467">
            <v>502</v>
          </cell>
          <cell r="C467" t="str">
            <v>트랜치맨홀(주물)</v>
          </cell>
          <cell r="D467" t="str">
            <v>0.8*.8</v>
          </cell>
          <cell r="E467" t="str">
            <v>조</v>
          </cell>
          <cell r="G467">
            <v>130000</v>
          </cell>
          <cell r="I467" t="str">
            <v>물정.2000.1.P176</v>
          </cell>
        </row>
        <row r="468">
          <cell r="B468">
            <v>503</v>
          </cell>
          <cell r="C468" t="str">
            <v>THP관(유공)</v>
          </cell>
          <cell r="D468" t="str">
            <v>1.25*1.25</v>
          </cell>
          <cell r="E468" t="str">
            <v>M</v>
          </cell>
          <cell r="G468">
            <v>18780</v>
          </cell>
          <cell r="I468" t="str">
            <v>물정.2000.1.P568</v>
          </cell>
        </row>
        <row r="469">
          <cell r="B469">
            <v>504</v>
          </cell>
          <cell r="C469" t="str">
            <v>PE관 엘보</v>
          </cell>
          <cell r="D469" t="str">
            <v>45。</v>
          </cell>
          <cell r="E469" t="str">
            <v>개</v>
          </cell>
          <cell r="G469">
            <v>34840</v>
          </cell>
          <cell r="I469" t="str">
            <v>물정.2000.1.P541</v>
          </cell>
        </row>
        <row r="470">
          <cell r="B470">
            <v>505</v>
          </cell>
          <cell r="C470" t="str">
            <v>평 철</v>
          </cell>
          <cell r="D470" t="str">
            <v>50*6</v>
          </cell>
          <cell r="E470" t="str">
            <v>kg</v>
          </cell>
          <cell r="G470">
            <v>440</v>
          </cell>
          <cell r="I470" t="str">
            <v>물자.2000.1.P45</v>
          </cell>
        </row>
        <row r="471">
          <cell r="B471">
            <v>506</v>
          </cell>
          <cell r="C471" t="str">
            <v>L angle</v>
          </cell>
          <cell r="D471" t="str">
            <v>50*50</v>
          </cell>
          <cell r="E471" t="str">
            <v>kg</v>
          </cell>
          <cell r="G471">
            <v>400</v>
          </cell>
          <cell r="I471" t="str">
            <v>물자.2000.1.P44</v>
          </cell>
        </row>
        <row r="472">
          <cell r="B472">
            <v>507</v>
          </cell>
          <cell r="C472" t="str">
            <v>L angle</v>
          </cell>
          <cell r="D472" t="str">
            <v>80*80</v>
          </cell>
          <cell r="E472" t="str">
            <v>kg</v>
          </cell>
          <cell r="G472">
            <v>400</v>
          </cell>
          <cell r="I472" t="str">
            <v>물자.2000.1.P44</v>
          </cell>
        </row>
        <row r="473">
          <cell r="B473">
            <v>508</v>
          </cell>
          <cell r="C473" t="str">
            <v>원형봉</v>
          </cell>
          <cell r="D473" t="str">
            <v>19mm</v>
          </cell>
          <cell r="E473" t="str">
            <v>kg</v>
          </cell>
          <cell r="G473">
            <v>6380</v>
          </cell>
          <cell r="I473" t="str">
            <v>물자.2000.1.P75</v>
          </cell>
        </row>
        <row r="474">
          <cell r="B474">
            <v>509</v>
          </cell>
          <cell r="C474" t="str">
            <v>U형 플륨관</v>
          </cell>
          <cell r="D474" t="str">
            <v>600*600*75*2000</v>
          </cell>
          <cell r="E474" t="str">
            <v>본</v>
          </cell>
          <cell r="G474">
            <v>85700</v>
          </cell>
          <cell r="I474" t="str">
            <v>물자.2000.1.P217</v>
          </cell>
        </row>
        <row r="475">
          <cell r="B475">
            <v>510</v>
          </cell>
          <cell r="C475" t="str">
            <v>U형 플륨관</v>
          </cell>
          <cell r="D475" t="str">
            <v>500*500*70*2000</v>
          </cell>
          <cell r="E475" t="str">
            <v>본</v>
          </cell>
          <cell r="G475">
            <v>64700</v>
          </cell>
          <cell r="I475" t="str">
            <v>물자.2000.1.P217</v>
          </cell>
        </row>
      </sheetData>
      <sheetData sheetId="18"/>
      <sheetData sheetId="19" refreshError="1"/>
      <sheetData sheetId="20" refreshError="1"/>
      <sheetData sheetId="2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관리,공감"/>
      <sheetName val="건축토목내역"/>
      <sheetName val="기기리스트"/>
      <sheetName val="자재(원원+원대)"/>
      <sheetName val="기초일위"/>
      <sheetName val="일위대가표"/>
      <sheetName val="단위수량"/>
      <sheetName val="제수"/>
      <sheetName val="공기"/>
      <sheetName val="data"/>
      <sheetName val="GHJY316"/>
      <sheetName val="일위대가(계측기설치)"/>
      <sheetName val="목록"/>
      <sheetName val="unit 4"/>
      <sheetName val="Sheet1 (2)"/>
      <sheetName val="시중노임"/>
      <sheetName val="일위대가(가설)"/>
      <sheetName val="일위대가"/>
      <sheetName val="명세서"/>
      <sheetName val="#REF"/>
      <sheetName val="용역단가"/>
      <sheetName val="점검총괄"/>
      <sheetName val="물가대비표"/>
      <sheetName val="기본일위"/>
      <sheetName val="6호기"/>
      <sheetName val="Sheet1"/>
      <sheetName val="7+160암거변경"/>
      <sheetName val="노임단가"/>
      <sheetName val="영업소실적"/>
      <sheetName val="투찰"/>
      <sheetName val="실행철강하도"/>
      <sheetName val="백호우계수"/>
      <sheetName val="노무비"/>
      <sheetName val="자재단가"/>
      <sheetName val="하중계산"/>
      <sheetName val="설계기준"/>
      <sheetName val="안정성검토"/>
      <sheetName val="000000"/>
      <sheetName val="입찰안"/>
      <sheetName val="수량산출"/>
      <sheetName val="가격조사서"/>
      <sheetName val="내역"/>
      <sheetName val="금액"/>
      <sheetName val="순공사비"/>
      <sheetName val="북방3터널"/>
      <sheetName val="견적사양비교표"/>
      <sheetName val="밸브설치"/>
      <sheetName val="평가내역"/>
      <sheetName val="Macro1"/>
      <sheetName val="상수도토공집계표"/>
      <sheetName val="단가표"/>
      <sheetName val="단가"/>
      <sheetName val="1호맨홀토공"/>
      <sheetName val="내역서(기성청구)"/>
      <sheetName val="노무비단가"/>
      <sheetName val="우배수"/>
      <sheetName val="금액내역서"/>
      <sheetName val="기자재단가"/>
      <sheetName val="Activity(new)"/>
      <sheetName val="Total(new)"/>
      <sheetName val="표층포설및다짐"/>
      <sheetName val="단가조사"/>
      <sheetName val="중기(목록)"/>
      <sheetName val="일위대가(목록)"/>
      <sheetName val="산근(목록)"/>
      <sheetName val="재료비"/>
      <sheetName val="경비"/>
      <sheetName val="노임"/>
      <sheetName val="목차"/>
      <sheetName val="일위"/>
      <sheetName val="증감대비"/>
      <sheetName val="공문"/>
      <sheetName val="총괄내역서"/>
      <sheetName val="쌍송교"/>
      <sheetName val="터널대가"/>
      <sheetName val="철거산출근거"/>
      <sheetName val="DATE"/>
      <sheetName val="약품설비"/>
      <sheetName val="목재동바리"/>
      <sheetName val="가로등기초"/>
      <sheetName val="PAD TR보호대기초"/>
      <sheetName val="YES-T"/>
      <sheetName val="Macro(전선)"/>
      <sheetName val="기계경비일람"/>
      <sheetName val="설계개요"/>
      <sheetName val="구조물"/>
      <sheetName val="총집계표"/>
      <sheetName val="을지"/>
      <sheetName val="제수변수량"/>
      <sheetName val="공기변수량"/>
      <sheetName val="단위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 val="상수도토공집계표"/>
      <sheetName val="3CHBDC"/>
      <sheetName val="차액보증"/>
      <sheetName val="자재단가비교표"/>
      <sheetName val="공통"/>
      <sheetName val="VXXXXXXX"/>
      <sheetName val="#REF"/>
      <sheetName val="tggwan(mac)"/>
      <sheetName val="화산경계"/>
      <sheetName val="Sheet3"/>
      <sheetName val="본체"/>
      <sheetName val="5CHBDC"/>
      <sheetName val="우각부보강"/>
      <sheetName val="봉정재료"/>
      <sheetName val="계산중"/>
      <sheetName val="횡배위치"/>
      <sheetName val="반중력식옹벽"/>
      <sheetName val="기초공"/>
      <sheetName val="기둥(원형)"/>
      <sheetName val="INPUT"/>
      <sheetName val="교각1"/>
      <sheetName val="노임단가"/>
      <sheetName val="DATA"/>
      <sheetName val="자재조사표(참고용)"/>
      <sheetName val="품셈집계표"/>
      <sheetName val="시중노임단가"/>
      <sheetName val="일반부표집계표"/>
      <sheetName val="횡날개수집"/>
      <sheetName val="일위대가집계"/>
      <sheetName val="투찰추정"/>
      <sheetName val="중산교"/>
      <sheetName val="자료"/>
      <sheetName val="000000"/>
      <sheetName val="포장재료집계표"/>
      <sheetName val="-몰탈콘크리트"/>
      <sheetName val="-배수구조물공토공"/>
      <sheetName val="횡배수관재료-"/>
      <sheetName val="계산서(직선부)"/>
      <sheetName val="콘크리트측구연장"/>
      <sheetName val="포장공"/>
      <sheetName val="guard(mac)"/>
      <sheetName val="BOX형 교대"/>
      <sheetName val="배수공집계"/>
      <sheetName val="국공유지및사유지"/>
      <sheetName val="터파기및재료"/>
      <sheetName val="견적사양비교표"/>
      <sheetName val="BID"/>
      <sheetName val="피벗테이블데이터분석"/>
      <sheetName val="적용단위길이"/>
      <sheetName val="특수기호강도거푸집"/>
      <sheetName val="종배수관면벽신"/>
      <sheetName val="종배수관(신)"/>
      <sheetName val="자료입력"/>
      <sheetName val="골재산출"/>
      <sheetName val="개발계획수립"/>
      <sheetName val="현황산출서"/>
      <sheetName val="CPM챠트"/>
      <sheetName val="일정계산(예정)"/>
      <sheetName val="1.설계기준"/>
      <sheetName val="1.설계조건"/>
      <sheetName val="요율"/>
      <sheetName val="가압장(토목)"/>
      <sheetName val="하나모듈옥외소화전이설"/>
      <sheetName val="설계"/>
      <sheetName val="카렌스센터계량기설치공사"/>
      <sheetName val="0"/>
      <sheetName val="소야공정계획표"/>
      <sheetName val="여수토공사비"/>
      <sheetName val="부대내역"/>
      <sheetName val="공사비"/>
      <sheetName val="1호맨홀토공"/>
      <sheetName val="BQ"/>
      <sheetName val="수로단위수량"/>
      <sheetName val="조작대(1연)"/>
      <sheetName val="수안보-MBR1"/>
      <sheetName val="우수"/>
      <sheetName val="통합"/>
      <sheetName val="주형"/>
      <sheetName val="목차"/>
      <sheetName val="압구(농지)"/>
      <sheetName val="가시설(TYPE-A)"/>
      <sheetName val="1호맨홀가감수량"/>
      <sheetName val="1-1평균터파기고(1)"/>
      <sheetName val="1호맨홀수량산출"/>
      <sheetName val="북방3터널"/>
      <sheetName val="Regenerator  Concrete Structure"/>
      <sheetName val="CAT_5"/>
      <sheetName val="조건표"/>
      <sheetName val="551"/>
      <sheetName val="위치조서"/>
      <sheetName val="수량집계"/>
      <sheetName val="ETC"/>
      <sheetName val="부동산(물건 등)의 표시 및 청구내역"/>
      <sheetName val="지급자재"/>
      <sheetName val="정부노임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문일위00.9 "/>
      <sheetName val="자재단가"/>
      <sheetName val="표지"/>
      <sheetName val="총괄"/>
      <sheetName val="목포세부내역(ROLLER) (2)"/>
      <sheetName val="목포중량"/>
      <sheetName val="목포세부내역 (잡철물)"/>
      <sheetName val="Sheet1"/>
      <sheetName val="98수문일위"/>
      <sheetName val="Y-WORK"/>
      <sheetName val="예비품"/>
      <sheetName val="#REF"/>
      <sheetName val="DATE"/>
      <sheetName val="입찰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년1월"/>
      <sheetName val="자동비보수"/>
      <sheetName val="98수문일위"/>
      <sheetName val="수량이동"/>
      <sheetName val="#REF"/>
      <sheetName val="설계개요"/>
      <sheetName val="노임단가"/>
      <sheetName val="ABUT수량-A1"/>
      <sheetName val="자재단가비교표"/>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슬래브수량집계"/>
      <sheetName val="슬래브철근집계"/>
      <sheetName val="진주방향수량집계"/>
      <sheetName val="진주방향철근집계"/>
      <sheetName val="진주방향"/>
      <sheetName val="마산방향수량집계"/>
      <sheetName val="마산방향철근집계"/>
      <sheetName val="마산방향"/>
      <sheetName val="P.S.C.BEAM 자재산출조서"/>
      <sheetName val="일반도"/>
    </sheetNames>
    <sheetDataSet>
      <sheetData sheetId="0" refreshError="1"/>
      <sheetData sheetId="1" refreshError="1"/>
      <sheetData sheetId="2" refreshError="1"/>
      <sheetData sheetId="3" refreshError="1"/>
      <sheetData sheetId="4" refreshError="1">
        <row r="348">
          <cell r="AS348">
            <v>715.44500000000005</v>
          </cell>
        </row>
      </sheetData>
      <sheetData sheetId="5" refreshError="1"/>
      <sheetData sheetId="6" refreshError="1"/>
      <sheetData sheetId="7" refreshError="1">
        <row r="433">
          <cell r="AS433">
            <v>39.914000000000001</v>
          </cell>
        </row>
      </sheetData>
      <sheetData sheetId="8" refreshError="1"/>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부하 계산서"/>
      <sheetName val="DATA"/>
      <sheetName val="Sheet1"/>
      <sheetName val="Sheet2"/>
      <sheetName val="Sheet3"/>
      <sheetName val="Sheet4"/>
      <sheetName val="Sheet5"/>
      <sheetName val="Sheet6"/>
      <sheetName val="Sheet7"/>
      <sheetName val="Sheet8"/>
      <sheetName val="Sheet9"/>
      <sheetName val="Sheet10"/>
      <sheetName val="부하 계산서 (2)"/>
      <sheetName val="Sheet11"/>
      <sheetName val="Sheet12"/>
      <sheetName val="Sheet13"/>
      <sheetName val="Sheet14"/>
      <sheetName val="Sheet15"/>
      <sheetName val="Sheet16"/>
    </sheetNames>
    <sheetDataSet>
      <sheetData sheetId="0"/>
      <sheetData sheetId="1" refreshError="1">
        <row r="4">
          <cell r="E4">
            <v>1E-3</v>
          </cell>
          <cell r="F4">
            <v>20</v>
          </cell>
        </row>
        <row r="5">
          <cell r="E5">
            <v>20.001000000000001</v>
          </cell>
          <cell r="F5">
            <v>30</v>
          </cell>
        </row>
        <row r="6">
          <cell r="E6">
            <v>30.001000000000001</v>
          </cell>
          <cell r="F6">
            <v>40</v>
          </cell>
        </row>
        <row r="7">
          <cell r="E7">
            <v>40.000999999999998</v>
          </cell>
          <cell r="F7">
            <v>50</v>
          </cell>
        </row>
        <row r="8">
          <cell r="E8">
            <v>50.000999999999998</v>
          </cell>
          <cell r="F8">
            <v>60</v>
          </cell>
        </row>
        <row r="9">
          <cell r="E9">
            <v>60.000999999999998</v>
          </cell>
          <cell r="F9">
            <v>75</v>
          </cell>
        </row>
        <row r="10">
          <cell r="E10">
            <v>75.001000000000005</v>
          </cell>
          <cell r="F10">
            <v>100</v>
          </cell>
        </row>
        <row r="11">
          <cell r="E11">
            <v>100.001</v>
          </cell>
          <cell r="F11">
            <v>125</v>
          </cell>
        </row>
        <row r="12">
          <cell r="E12">
            <v>125.001</v>
          </cell>
          <cell r="F12">
            <v>150</v>
          </cell>
        </row>
        <row r="13">
          <cell r="E13">
            <v>150.001</v>
          </cell>
          <cell r="F13">
            <v>175</v>
          </cell>
        </row>
        <row r="14">
          <cell r="E14">
            <v>175.001</v>
          </cell>
          <cell r="F14">
            <v>200</v>
          </cell>
        </row>
        <row r="15">
          <cell r="E15">
            <v>200.001</v>
          </cell>
          <cell r="F15">
            <v>225</v>
          </cell>
        </row>
        <row r="16">
          <cell r="E16">
            <v>225.001</v>
          </cell>
          <cell r="F16">
            <v>250</v>
          </cell>
        </row>
        <row r="17">
          <cell r="E17">
            <v>250.001</v>
          </cell>
          <cell r="F17">
            <v>300</v>
          </cell>
        </row>
        <row r="18">
          <cell r="E18">
            <v>300.00099999999998</v>
          </cell>
          <cell r="F18">
            <v>350</v>
          </cell>
        </row>
        <row r="19">
          <cell r="E19">
            <v>350.00099999999998</v>
          </cell>
          <cell r="F19">
            <v>400</v>
          </cell>
        </row>
        <row r="20">
          <cell r="E20">
            <v>400.00099999999998</v>
          </cell>
          <cell r="F20">
            <v>500</v>
          </cell>
        </row>
        <row r="21">
          <cell r="E21">
            <v>500.00099999999998</v>
          </cell>
          <cell r="F21">
            <v>600</v>
          </cell>
        </row>
        <row r="22">
          <cell r="E22">
            <v>600.00099999999998</v>
          </cell>
          <cell r="F22">
            <v>700</v>
          </cell>
        </row>
        <row r="23">
          <cell r="E23">
            <v>700.00099999999998</v>
          </cell>
          <cell r="F23">
            <v>800</v>
          </cell>
        </row>
        <row r="24">
          <cell r="E24">
            <v>800.00099999999998</v>
          </cell>
          <cell r="F24">
            <v>1000</v>
          </cell>
        </row>
        <row r="25">
          <cell r="E25">
            <v>1000.001</v>
          </cell>
          <cell r="F25">
            <v>1200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교각계산"/>
    </sheetNames>
    <sheetDataSet>
      <sheetData sheetId="0" refreshError="1">
        <row r="33">
          <cell r="E33">
            <v>3</v>
          </cell>
          <cell r="M33">
            <v>1.5</v>
          </cell>
        </row>
        <row r="34">
          <cell r="E34">
            <v>3.25</v>
          </cell>
          <cell r="M34">
            <v>1.5</v>
          </cell>
        </row>
        <row r="37">
          <cell r="E37">
            <v>2.4</v>
          </cell>
        </row>
        <row r="230">
          <cell r="O230">
            <v>1332.5693000000001</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비교"/>
      <sheetName val="단가비교(강관vs주철관)"/>
      <sheetName val="강관vs주철관"/>
      <sheetName val="장대강관vs주철관"/>
      <sheetName val="강관(B종)-6.1m"/>
      <sheetName val="강관(B종)-9.1m"/>
      <sheetName val="강관(B종)-12.1m"/>
      <sheetName val="주철관(2종관)"/>
      <sheetName val="PE관(수도용)"/>
      <sheetName val="PE코팅강관(B종)-6.1m"/>
      <sheetName val="경제적관경기준"/>
      <sheetName val="경제적관경(주철관)"/>
      <sheetName val="경제적관경(강관)"/>
      <sheetName val="일위대가(목록)"/>
      <sheetName val="일위대가"/>
      <sheetName val="산근(목록)"/>
      <sheetName val="산근"/>
      <sheetName val="노무비"/>
      <sheetName val="재료비"/>
      <sheetName val="경비"/>
      <sheetName val="중기(목록)"/>
      <sheetName val="중기"/>
      <sheetName val="구조물공(집계)"/>
      <sheetName val="구조물공(수량)"/>
      <sheetName val="구조물(제원)"/>
      <sheetName val="토공"/>
      <sheetName val="이형관중량"/>
      <sheetName val="관전식시설제원"/>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2">
          <cell r="A2" t="str">
            <v>강관동바리(H=4.2M이하:3개월)</v>
          </cell>
          <cell r="B2" t="str">
            <v>제   1 호표</v>
          </cell>
          <cell r="C2" t="str">
            <v>강관동바리</v>
          </cell>
          <cell r="D2" t="str">
            <v>(H=4.2M이하:3개월)</v>
          </cell>
          <cell r="E2" t="str">
            <v>공㎥</v>
          </cell>
          <cell r="F2">
            <v>14314</v>
          </cell>
          <cell r="G2">
            <v>11713</v>
          </cell>
          <cell r="H2">
            <v>2601</v>
          </cell>
          <cell r="I2">
            <v>0</v>
          </cell>
          <cell r="J2" t="str">
            <v>B00001</v>
          </cell>
        </row>
        <row r="3">
          <cell r="A3" t="str">
            <v>강관비계(3개월)</v>
          </cell>
          <cell r="B3" t="str">
            <v>제   2 호표</v>
          </cell>
          <cell r="C3" t="str">
            <v>강관비계</v>
          </cell>
          <cell r="D3" t="str">
            <v>(3개월)</v>
          </cell>
          <cell r="E3" t="str">
            <v>㎡</v>
          </cell>
          <cell r="F3">
            <v>8107</v>
          </cell>
          <cell r="G3">
            <v>7127</v>
          </cell>
          <cell r="H3">
            <v>648</v>
          </cell>
          <cell r="I3">
            <v>332</v>
          </cell>
          <cell r="J3" t="str">
            <v>B00002</v>
          </cell>
        </row>
        <row r="4">
          <cell r="A4" t="str">
            <v>강관용접부도장(φ200㎜)</v>
          </cell>
          <cell r="B4" t="str">
            <v>제   3 호표</v>
          </cell>
          <cell r="C4" t="str">
            <v>강관용접부도장</v>
          </cell>
          <cell r="D4" t="str">
            <v>(φ200㎜)</v>
          </cell>
          <cell r="E4" t="str">
            <v>개소</v>
          </cell>
          <cell r="F4">
            <v>27517</v>
          </cell>
          <cell r="G4">
            <v>12065</v>
          </cell>
          <cell r="H4">
            <v>15452</v>
          </cell>
          <cell r="I4">
            <v>0</v>
          </cell>
          <cell r="J4" t="str">
            <v>B00003</v>
          </cell>
        </row>
        <row r="5">
          <cell r="A5" t="str">
            <v>강관용접부도장(φ300㎜)</v>
          </cell>
          <cell r="B5" t="str">
            <v>제   4 호표</v>
          </cell>
          <cell r="C5" t="str">
            <v>강관용접부도장</v>
          </cell>
          <cell r="D5" t="str">
            <v>(φ300㎜)</v>
          </cell>
          <cell r="E5" t="str">
            <v>개소</v>
          </cell>
          <cell r="F5">
            <v>35246</v>
          </cell>
          <cell r="G5">
            <v>12065</v>
          </cell>
          <cell r="H5">
            <v>23181</v>
          </cell>
          <cell r="I5">
            <v>0</v>
          </cell>
          <cell r="J5" t="str">
            <v>B00004</v>
          </cell>
        </row>
        <row r="6">
          <cell r="A6" t="str">
            <v>강관용접부도장(φ350㎜)</v>
          </cell>
          <cell r="B6" t="str">
            <v>제   5 호표</v>
          </cell>
          <cell r="C6" t="str">
            <v>강관용접부도장</v>
          </cell>
          <cell r="D6" t="str">
            <v>(φ350㎜)</v>
          </cell>
          <cell r="E6" t="str">
            <v>개소</v>
          </cell>
          <cell r="F6">
            <v>38251</v>
          </cell>
          <cell r="G6">
            <v>12065</v>
          </cell>
          <cell r="H6">
            <v>26186</v>
          </cell>
          <cell r="I6">
            <v>0</v>
          </cell>
          <cell r="J6" t="str">
            <v>B00005</v>
          </cell>
        </row>
        <row r="7">
          <cell r="A7" t="str">
            <v>강관용접부도장(φ400㎜)</v>
          </cell>
          <cell r="B7" t="str">
            <v>제   6 호표</v>
          </cell>
          <cell r="C7" t="str">
            <v>강관용접부도장</v>
          </cell>
          <cell r="D7" t="str">
            <v>(φ400㎜)</v>
          </cell>
          <cell r="E7" t="str">
            <v>개소</v>
          </cell>
          <cell r="F7">
            <v>45372</v>
          </cell>
          <cell r="G7">
            <v>15512</v>
          </cell>
          <cell r="H7">
            <v>29860</v>
          </cell>
          <cell r="I7">
            <v>0</v>
          </cell>
          <cell r="J7" t="str">
            <v>B00006</v>
          </cell>
        </row>
        <row r="8">
          <cell r="A8" t="str">
            <v>강관용접부도장(φ450㎜)</v>
          </cell>
          <cell r="B8" t="str">
            <v>제   7 호표</v>
          </cell>
          <cell r="C8" t="str">
            <v>강관용접부도장</v>
          </cell>
          <cell r="D8" t="str">
            <v>(φ450㎜)</v>
          </cell>
          <cell r="E8" t="str">
            <v>개소</v>
          </cell>
          <cell r="F8">
            <v>49127</v>
          </cell>
          <cell r="G8">
            <v>15512</v>
          </cell>
          <cell r="H8">
            <v>33615</v>
          </cell>
          <cell r="I8">
            <v>0</v>
          </cell>
          <cell r="J8" t="str">
            <v>B00007</v>
          </cell>
        </row>
        <row r="9">
          <cell r="A9" t="str">
            <v>강관용접부도장(φ500㎜)</v>
          </cell>
          <cell r="B9" t="str">
            <v>제   8 호표</v>
          </cell>
          <cell r="C9" t="str">
            <v>강관용접부도장</v>
          </cell>
          <cell r="D9" t="str">
            <v>(φ500㎜)</v>
          </cell>
          <cell r="E9" t="str">
            <v>개소</v>
          </cell>
          <cell r="F9">
            <v>56898</v>
          </cell>
          <cell r="G9">
            <v>19534</v>
          </cell>
          <cell r="H9">
            <v>37364</v>
          </cell>
          <cell r="I9">
            <v>0</v>
          </cell>
          <cell r="J9" t="str">
            <v>B00008</v>
          </cell>
        </row>
        <row r="10">
          <cell r="A10" t="str">
            <v>강관용접부도장(φ600㎜)</v>
          </cell>
          <cell r="B10" t="str">
            <v>제   9 호표</v>
          </cell>
          <cell r="C10" t="str">
            <v>강관용접부도장</v>
          </cell>
          <cell r="D10" t="str">
            <v>(φ600㎜)</v>
          </cell>
          <cell r="E10" t="str">
            <v>개소</v>
          </cell>
          <cell r="F10">
            <v>111864</v>
          </cell>
          <cell r="G10">
            <v>59752</v>
          </cell>
          <cell r="H10">
            <v>52112</v>
          </cell>
          <cell r="I10">
            <v>0</v>
          </cell>
          <cell r="J10" t="str">
            <v>B00009</v>
          </cell>
        </row>
        <row r="11">
          <cell r="A11" t="str">
            <v>강관용접부도장(φ700㎜)</v>
          </cell>
          <cell r="B11" t="str">
            <v>제  10 호표</v>
          </cell>
          <cell r="C11" t="str">
            <v>강관용접부도장</v>
          </cell>
          <cell r="D11" t="str">
            <v>(φ700㎜)</v>
          </cell>
          <cell r="E11" t="str">
            <v>개소</v>
          </cell>
          <cell r="F11">
            <v>123973</v>
          </cell>
          <cell r="G11">
            <v>63199</v>
          </cell>
          <cell r="H11">
            <v>60774</v>
          </cell>
          <cell r="I11">
            <v>0</v>
          </cell>
          <cell r="J11" t="str">
            <v>B00010</v>
          </cell>
        </row>
        <row r="12">
          <cell r="A12" t="str">
            <v>강관용접부도장(φ800㎜)</v>
          </cell>
          <cell r="B12" t="str">
            <v>제  11 호표</v>
          </cell>
          <cell r="C12" t="str">
            <v>강관용접부도장</v>
          </cell>
          <cell r="D12" t="str">
            <v>(φ800㎜)</v>
          </cell>
          <cell r="E12" t="str">
            <v>개소</v>
          </cell>
          <cell r="F12">
            <v>164648</v>
          </cell>
          <cell r="G12">
            <v>91926</v>
          </cell>
          <cell r="H12">
            <v>72722</v>
          </cell>
          <cell r="I12">
            <v>0</v>
          </cell>
          <cell r="J12" t="str">
            <v>B00011</v>
          </cell>
        </row>
        <row r="13">
          <cell r="A13" t="str">
            <v>강관용접부도장(φ900㎜)</v>
          </cell>
          <cell r="B13" t="str">
            <v>제  12 호표</v>
          </cell>
          <cell r="C13" t="str">
            <v>강관용접부도장</v>
          </cell>
          <cell r="D13" t="str">
            <v>(φ900㎜)</v>
          </cell>
          <cell r="E13" t="str">
            <v>개소</v>
          </cell>
          <cell r="F13">
            <v>173643</v>
          </cell>
          <cell r="G13">
            <v>91926</v>
          </cell>
          <cell r="H13">
            <v>81717</v>
          </cell>
          <cell r="I13">
            <v>0</v>
          </cell>
          <cell r="J13" t="str">
            <v>B00012</v>
          </cell>
        </row>
        <row r="14">
          <cell r="A14" t="str">
            <v>강관용접부도장(φ1000㎜)</v>
          </cell>
          <cell r="B14" t="str">
            <v>제  13 호표</v>
          </cell>
          <cell r="C14" t="str">
            <v>강관용접부도장</v>
          </cell>
          <cell r="D14" t="str">
            <v>(φ1000㎜)</v>
          </cell>
          <cell r="E14" t="str">
            <v>개소</v>
          </cell>
          <cell r="F14">
            <v>231151</v>
          </cell>
          <cell r="G14">
            <v>140187</v>
          </cell>
          <cell r="H14">
            <v>90964</v>
          </cell>
          <cell r="I14">
            <v>0</v>
          </cell>
          <cell r="J14" t="str">
            <v>B00013</v>
          </cell>
        </row>
        <row r="15">
          <cell r="A15" t="str">
            <v>강관용접부도장(φ1100㎜)</v>
          </cell>
          <cell r="B15" t="str">
            <v>제  14 호표</v>
          </cell>
          <cell r="C15" t="str">
            <v>강관용접부도장</v>
          </cell>
          <cell r="D15" t="str">
            <v>(φ1100㎜)</v>
          </cell>
          <cell r="E15" t="str">
            <v>개소</v>
          </cell>
          <cell r="F15">
            <v>240362</v>
          </cell>
          <cell r="G15">
            <v>140187</v>
          </cell>
          <cell r="H15">
            <v>100175</v>
          </cell>
          <cell r="I15">
            <v>0</v>
          </cell>
          <cell r="J15" t="str">
            <v>B00014</v>
          </cell>
        </row>
        <row r="16">
          <cell r="A16" t="str">
            <v>강관용접부도장(φ1350㎜)</v>
          </cell>
          <cell r="B16" t="str">
            <v>제  15 호표</v>
          </cell>
          <cell r="C16" t="str">
            <v>강관용접부도장</v>
          </cell>
          <cell r="D16" t="str">
            <v>(φ1350㎜)</v>
          </cell>
          <cell r="E16" t="str">
            <v>개소</v>
          </cell>
          <cell r="F16">
            <v>268832</v>
          </cell>
          <cell r="G16">
            <v>140187</v>
          </cell>
          <cell r="H16">
            <v>128645</v>
          </cell>
          <cell r="I16">
            <v>0</v>
          </cell>
          <cell r="J16" t="str">
            <v>B00015</v>
          </cell>
        </row>
        <row r="17">
          <cell r="A17" t="str">
            <v>강관용접부도장(φ1500㎜)</v>
          </cell>
          <cell r="B17" t="str">
            <v>제  16 호표</v>
          </cell>
          <cell r="C17" t="str">
            <v>강관용접부도장</v>
          </cell>
          <cell r="D17" t="str">
            <v>(φ1500㎜)</v>
          </cell>
          <cell r="E17" t="str">
            <v>개소</v>
          </cell>
          <cell r="F17">
            <v>283110</v>
          </cell>
          <cell r="G17">
            <v>140187</v>
          </cell>
          <cell r="H17">
            <v>142923</v>
          </cell>
          <cell r="I17">
            <v>0</v>
          </cell>
          <cell r="J17" t="str">
            <v>B00016</v>
          </cell>
        </row>
        <row r="18">
          <cell r="A18" t="str">
            <v>강관용접부도장(φ1800㎜)</v>
          </cell>
          <cell r="B18" t="str">
            <v>제  17 호표</v>
          </cell>
          <cell r="C18" t="str">
            <v>강관용접부도장</v>
          </cell>
          <cell r="D18" t="str">
            <v>(φ1800㎜)</v>
          </cell>
          <cell r="E18" t="str">
            <v>개소</v>
          </cell>
          <cell r="F18">
            <v>327812</v>
          </cell>
          <cell r="G18">
            <v>140187</v>
          </cell>
          <cell r="H18">
            <v>187625</v>
          </cell>
          <cell r="I18">
            <v>0</v>
          </cell>
          <cell r="J18" t="str">
            <v>B00017</v>
          </cell>
        </row>
        <row r="19">
          <cell r="A19" t="str">
            <v>강관용접부도장(φ2000㎜)</v>
          </cell>
          <cell r="B19" t="str">
            <v>제  18 호표</v>
          </cell>
          <cell r="C19" t="str">
            <v>강관용접부도장</v>
          </cell>
          <cell r="D19" t="str">
            <v>(φ2000㎜)</v>
          </cell>
          <cell r="E19" t="str">
            <v>개소</v>
          </cell>
          <cell r="F19">
            <v>480636</v>
          </cell>
          <cell r="G19">
            <v>272331</v>
          </cell>
          <cell r="H19">
            <v>208305</v>
          </cell>
          <cell r="I19">
            <v>0</v>
          </cell>
          <cell r="J19" t="str">
            <v>B00018</v>
          </cell>
        </row>
        <row r="20">
          <cell r="A20" t="str">
            <v>강관용접부도장(φ2200㎜)</v>
          </cell>
          <cell r="B20" t="str">
            <v>제  19 호표</v>
          </cell>
          <cell r="C20" t="str">
            <v>강관용접부도장</v>
          </cell>
          <cell r="D20" t="str">
            <v>(φ2200㎜)</v>
          </cell>
          <cell r="E20" t="str">
            <v>개소</v>
          </cell>
          <cell r="F20">
            <v>501678</v>
          </cell>
          <cell r="G20">
            <v>272331</v>
          </cell>
          <cell r="H20">
            <v>229347</v>
          </cell>
          <cell r="I20">
            <v>0</v>
          </cell>
          <cell r="J20" t="str">
            <v>B00019</v>
          </cell>
        </row>
        <row r="21">
          <cell r="A21" t="str">
            <v>강관용접부도장(φ1200㎜)</v>
          </cell>
          <cell r="B21" t="str">
            <v>제  20 호표</v>
          </cell>
          <cell r="C21" t="str">
            <v>강관용접부도장</v>
          </cell>
          <cell r="D21" t="str">
            <v>(φ1200㎜)</v>
          </cell>
          <cell r="E21" t="str">
            <v>개소</v>
          </cell>
          <cell r="F21">
            <v>254532</v>
          </cell>
          <cell r="G21">
            <v>140187</v>
          </cell>
          <cell r="H21">
            <v>114345</v>
          </cell>
          <cell r="I21">
            <v>0</v>
          </cell>
          <cell r="J21" t="str">
            <v>B00020</v>
          </cell>
        </row>
        <row r="22">
          <cell r="A22" t="str">
            <v>강관용접부도장(φ1600㎜)</v>
          </cell>
          <cell r="B22" t="str">
            <v>제  21 호표</v>
          </cell>
          <cell r="C22" t="str">
            <v>강관용접부도장</v>
          </cell>
          <cell r="D22" t="str">
            <v>(φ1600㎜)</v>
          </cell>
          <cell r="E22" t="str">
            <v>개소</v>
          </cell>
          <cell r="F22">
            <v>290397</v>
          </cell>
          <cell r="G22">
            <v>140187</v>
          </cell>
          <cell r="H22">
            <v>150210</v>
          </cell>
          <cell r="I22">
            <v>0</v>
          </cell>
          <cell r="J22" t="str">
            <v>B00021</v>
          </cell>
        </row>
        <row r="23">
          <cell r="A23" t="str">
            <v>강관용접부도장(φ1650㎜)</v>
          </cell>
          <cell r="B23" t="str">
            <v>제  22 호표</v>
          </cell>
          <cell r="C23" t="str">
            <v>강관용접부도장</v>
          </cell>
          <cell r="D23" t="str">
            <v>(φ1650㎜)</v>
          </cell>
          <cell r="E23" t="str">
            <v>개소</v>
          </cell>
          <cell r="F23">
            <v>297877</v>
          </cell>
          <cell r="G23">
            <v>140187</v>
          </cell>
          <cell r="H23">
            <v>157690</v>
          </cell>
          <cell r="I23">
            <v>0</v>
          </cell>
          <cell r="J23" t="str">
            <v>B00022</v>
          </cell>
        </row>
        <row r="24">
          <cell r="A24" t="str">
            <v>강관용접부도장(φ1900㎜)</v>
          </cell>
          <cell r="B24" t="str">
            <v>제  23 호표</v>
          </cell>
          <cell r="C24" t="str">
            <v>강관용접부도장</v>
          </cell>
          <cell r="D24" t="str">
            <v>(φ1900㎜)</v>
          </cell>
          <cell r="E24" t="str">
            <v>개소</v>
          </cell>
          <cell r="F24">
            <v>338223</v>
          </cell>
          <cell r="G24">
            <v>140187</v>
          </cell>
          <cell r="H24">
            <v>198036</v>
          </cell>
          <cell r="I24">
            <v>0</v>
          </cell>
          <cell r="J24" t="str">
            <v>B00023</v>
          </cell>
        </row>
        <row r="25">
          <cell r="A25" t="str">
            <v>강관용접부도장(φ2100㎜)</v>
          </cell>
          <cell r="B25" t="str">
            <v>제  24 호표</v>
          </cell>
          <cell r="C25" t="str">
            <v>강관용접부도장</v>
          </cell>
          <cell r="D25" t="str">
            <v>(φ2100㎜)</v>
          </cell>
          <cell r="E25" t="str">
            <v>개소</v>
          </cell>
          <cell r="F25">
            <v>491260</v>
          </cell>
          <cell r="G25">
            <v>272331</v>
          </cell>
          <cell r="H25">
            <v>218929</v>
          </cell>
          <cell r="I25">
            <v>0</v>
          </cell>
          <cell r="J25" t="str">
            <v>B00024</v>
          </cell>
        </row>
        <row r="26">
          <cell r="A26" t="str">
            <v>강관용접부도장(φ2300㎜)</v>
          </cell>
          <cell r="B26" t="str">
            <v>제  25 호표</v>
          </cell>
          <cell r="C26" t="str">
            <v>강관용접부도장</v>
          </cell>
          <cell r="D26" t="str">
            <v>(φ2300㎜)</v>
          </cell>
          <cell r="E26" t="str">
            <v>개소</v>
          </cell>
          <cell r="F26">
            <v>512091</v>
          </cell>
          <cell r="G26">
            <v>272331</v>
          </cell>
          <cell r="H26">
            <v>239760</v>
          </cell>
          <cell r="I26">
            <v>0</v>
          </cell>
          <cell r="J26" t="str">
            <v>B00025</v>
          </cell>
        </row>
        <row r="27">
          <cell r="A27" t="str">
            <v>강관용접부도장(φ2400㎜)</v>
          </cell>
          <cell r="B27" t="str">
            <v>제  26 호표</v>
          </cell>
          <cell r="C27" t="str">
            <v>강관용접부도장</v>
          </cell>
          <cell r="D27" t="str">
            <v>(φ2400㎜)</v>
          </cell>
          <cell r="E27" t="str">
            <v>개소</v>
          </cell>
          <cell r="F27">
            <v>522356</v>
          </cell>
          <cell r="G27">
            <v>272331</v>
          </cell>
          <cell r="H27">
            <v>250025</v>
          </cell>
          <cell r="I27">
            <v>0</v>
          </cell>
          <cell r="J27" t="str">
            <v>B00026</v>
          </cell>
        </row>
        <row r="28">
          <cell r="A28" t="str">
            <v>강관용접부도장(φ2500㎜)</v>
          </cell>
          <cell r="B28" t="str">
            <v>제  27 호표</v>
          </cell>
          <cell r="C28" t="str">
            <v>강관용접부도장</v>
          </cell>
          <cell r="D28" t="str">
            <v>(φ2500㎜)</v>
          </cell>
          <cell r="E28" t="str">
            <v>개소</v>
          </cell>
          <cell r="F28">
            <v>532700</v>
          </cell>
          <cell r="G28">
            <v>272331</v>
          </cell>
          <cell r="H28">
            <v>260369</v>
          </cell>
          <cell r="I28">
            <v>0</v>
          </cell>
          <cell r="J28" t="str">
            <v>B00027</v>
          </cell>
        </row>
        <row r="29">
          <cell r="A29" t="str">
            <v>강관용접부도장(φ2600㎜)</v>
          </cell>
          <cell r="B29" t="str">
            <v>제  28 호표</v>
          </cell>
          <cell r="C29" t="str">
            <v>강관용접부도장</v>
          </cell>
          <cell r="D29" t="str">
            <v>(φ2600㎜)</v>
          </cell>
          <cell r="E29" t="str">
            <v>개소</v>
          </cell>
          <cell r="F29">
            <v>532700</v>
          </cell>
          <cell r="G29">
            <v>272331</v>
          </cell>
          <cell r="H29">
            <v>260369</v>
          </cell>
          <cell r="I29">
            <v>0</v>
          </cell>
          <cell r="J29" t="str">
            <v>B00028</v>
          </cell>
        </row>
        <row r="30">
          <cell r="A30" t="str">
            <v>강관용접부도장(φ2700㎜)</v>
          </cell>
          <cell r="B30" t="str">
            <v>제  29 호표</v>
          </cell>
          <cell r="C30" t="str">
            <v>강관용접부도장</v>
          </cell>
          <cell r="D30" t="str">
            <v>(φ2700㎜)</v>
          </cell>
          <cell r="E30" t="str">
            <v>개소</v>
          </cell>
          <cell r="F30">
            <v>553591</v>
          </cell>
          <cell r="G30">
            <v>272331</v>
          </cell>
          <cell r="H30">
            <v>281260</v>
          </cell>
          <cell r="I30">
            <v>0</v>
          </cell>
          <cell r="J30" t="str">
            <v>B00029</v>
          </cell>
        </row>
        <row r="31">
          <cell r="A31" t="str">
            <v>강관용접부도장(φ2800㎜)</v>
          </cell>
          <cell r="B31" t="str">
            <v>제  30 호표</v>
          </cell>
          <cell r="C31" t="str">
            <v>강관용접부도장</v>
          </cell>
          <cell r="D31" t="str">
            <v>(φ2800㎜)</v>
          </cell>
          <cell r="E31" t="str">
            <v>개소</v>
          </cell>
          <cell r="F31">
            <v>563906</v>
          </cell>
          <cell r="G31">
            <v>272331</v>
          </cell>
          <cell r="H31">
            <v>291575</v>
          </cell>
          <cell r="I31">
            <v>0</v>
          </cell>
          <cell r="J31" t="str">
            <v>B00030</v>
          </cell>
        </row>
        <row r="32">
          <cell r="A32" t="str">
            <v>강관용접부도장(φ2900㎜)</v>
          </cell>
          <cell r="B32" t="str">
            <v>제  31 호표</v>
          </cell>
          <cell r="C32" t="str">
            <v>강관용접부도장</v>
          </cell>
          <cell r="D32" t="str">
            <v>(φ2900㎜)</v>
          </cell>
          <cell r="E32" t="str">
            <v>개소</v>
          </cell>
          <cell r="F32">
            <v>574317</v>
          </cell>
          <cell r="G32">
            <v>272331</v>
          </cell>
          <cell r="H32">
            <v>301986</v>
          </cell>
          <cell r="I32">
            <v>0</v>
          </cell>
          <cell r="J32" t="str">
            <v>B00031</v>
          </cell>
        </row>
        <row r="33">
          <cell r="A33" t="str">
            <v>강관용접부도장(φ3000㎜)</v>
          </cell>
          <cell r="B33" t="str">
            <v>제  32 호표</v>
          </cell>
          <cell r="C33" t="str">
            <v>강관용접부도장</v>
          </cell>
          <cell r="D33" t="str">
            <v>(φ3000㎜)</v>
          </cell>
          <cell r="E33" t="str">
            <v>개소</v>
          </cell>
          <cell r="F33">
            <v>584659</v>
          </cell>
          <cell r="G33">
            <v>272331</v>
          </cell>
          <cell r="H33">
            <v>312328</v>
          </cell>
          <cell r="I33">
            <v>0</v>
          </cell>
          <cell r="J33" t="str">
            <v>B00032</v>
          </cell>
        </row>
        <row r="34">
          <cell r="A34" t="str">
            <v>강이형관부설(φ80㎜,인력)</v>
          </cell>
          <cell r="B34" t="str">
            <v>제  33 호표</v>
          </cell>
          <cell r="C34" t="str">
            <v>강이형관부설</v>
          </cell>
          <cell r="D34" t="str">
            <v>(φ80㎜,인력)</v>
          </cell>
          <cell r="E34" t="str">
            <v>개소</v>
          </cell>
          <cell r="F34">
            <v>6463</v>
          </cell>
          <cell r="G34">
            <v>6463</v>
          </cell>
          <cell r="H34">
            <v>0</v>
          </cell>
          <cell r="I34">
            <v>0</v>
          </cell>
          <cell r="J34" t="str">
            <v>B00033</v>
          </cell>
        </row>
        <row r="35">
          <cell r="A35" t="str">
            <v>강이형관부설(φ100㎜,인력)</v>
          </cell>
          <cell r="B35" t="str">
            <v>제  34 호표</v>
          </cell>
          <cell r="C35" t="str">
            <v>강이형관부설</v>
          </cell>
          <cell r="D35" t="str">
            <v>(φ100㎜,인력)</v>
          </cell>
          <cell r="E35" t="str">
            <v>개소</v>
          </cell>
          <cell r="F35">
            <v>7787</v>
          </cell>
          <cell r="G35">
            <v>7787</v>
          </cell>
          <cell r="H35">
            <v>0</v>
          </cell>
          <cell r="I35">
            <v>0</v>
          </cell>
          <cell r="J35" t="str">
            <v>B00034</v>
          </cell>
        </row>
        <row r="36">
          <cell r="A36" t="str">
            <v>강이형관부설(φ125㎜,인력)</v>
          </cell>
          <cell r="B36" t="str">
            <v>제  35 호표</v>
          </cell>
          <cell r="C36" t="str">
            <v>강이형관부설</v>
          </cell>
          <cell r="D36" t="str">
            <v>(φ125㎜,인력)</v>
          </cell>
          <cell r="E36" t="str">
            <v>개소</v>
          </cell>
          <cell r="F36">
            <v>10046</v>
          </cell>
          <cell r="G36">
            <v>10046</v>
          </cell>
          <cell r="H36">
            <v>0</v>
          </cell>
          <cell r="I36">
            <v>0</v>
          </cell>
          <cell r="J36" t="str">
            <v>B00035</v>
          </cell>
        </row>
        <row r="37">
          <cell r="A37" t="str">
            <v>강이형관부설(φ150㎜,인력)</v>
          </cell>
          <cell r="B37" t="str">
            <v>제  36 호표</v>
          </cell>
          <cell r="C37" t="str">
            <v>강이형관부설</v>
          </cell>
          <cell r="D37" t="str">
            <v>(φ150㎜,인력)</v>
          </cell>
          <cell r="E37" t="str">
            <v>개소</v>
          </cell>
          <cell r="F37">
            <v>12304</v>
          </cell>
          <cell r="G37">
            <v>12304</v>
          </cell>
          <cell r="H37">
            <v>0</v>
          </cell>
          <cell r="I37">
            <v>0</v>
          </cell>
          <cell r="J37" t="str">
            <v>B00036</v>
          </cell>
        </row>
        <row r="38">
          <cell r="A38" t="str">
            <v>강이형관부설(φ200㎜,인력)</v>
          </cell>
          <cell r="B38" t="str">
            <v>제  37 호표</v>
          </cell>
          <cell r="C38" t="str">
            <v>강이형관부설</v>
          </cell>
          <cell r="D38" t="str">
            <v>(φ200㎜,인력)</v>
          </cell>
          <cell r="E38" t="str">
            <v>개소</v>
          </cell>
          <cell r="F38">
            <v>16588</v>
          </cell>
          <cell r="G38">
            <v>16588</v>
          </cell>
          <cell r="H38">
            <v>0</v>
          </cell>
          <cell r="I38">
            <v>0</v>
          </cell>
          <cell r="J38" t="str">
            <v>B00037</v>
          </cell>
        </row>
        <row r="39">
          <cell r="A39" t="str">
            <v>강이형관부설(φ250㎜,인력)</v>
          </cell>
          <cell r="B39" t="str">
            <v>제  38 호표</v>
          </cell>
          <cell r="C39" t="str">
            <v>강이형관부설</v>
          </cell>
          <cell r="D39" t="str">
            <v>(φ250㎜,인력)</v>
          </cell>
          <cell r="E39" t="str">
            <v>개소</v>
          </cell>
          <cell r="F39">
            <v>21261</v>
          </cell>
          <cell r="G39">
            <v>21261</v>
          </cell>
          <cell r="H39">
            <v>0</v>
          </cell>
          <cell r="I39">
            <v>0</v>
          </cell>
          <cell r="J39" t="str">
            <v>B00038</v>
          </cell>
        </row>
        <row r="40">
          <cell r="A40" t="str">
            <v>강이형관부설(φ300㎜)</v>
          </cell>
          <cell r="B40" t="str">
            <v>제  39 호표</v>
          </cell>
          <cell r="C40" t="str">
            <v>강이형관부설</v>
          </cell>
          <cell r="D40" t="str">
            <v>(φ300㎜)</v>
          </cell>
          <cell r="E40" t="str">
            <v>개소</v>
          </cell>
          <cell r="F40">
            <v>19531</v>
          </cell>
          <cell r="G40">
            <v>13275</v>
          </cell>
          <cell r="H40">
            <v>954</v>
          </cell>
          <cell r="I40">
            <v>5302</v>
          </cell>
          <cell r="J40" t="str">
            <v>B00039</v>
          </cell>
        </row>
        <row r="41">
          <cell r="A41" t="str">
            <v>강이형관부설(φ350㎜)</v>
          </cell>
          <cell r="B41" t="str">
            <v>제  40 호표</v>
          </cell>
          <cell r="C41" t="str">
            <v>강이형관부설</v>
          </cell>
          <cell r="D41" t="str">
            <v>(φ350㎜)</v>
          </cell>
          <cell r="E41" t="str">
            <v>개소</v>
          </cell>
          <cell r="F41">
            <v>23420</v>
          </cell>
          <cell r="G41">
            <v>16414</v>
          </cell>
          <cell r="H41">
            <v>1068</v>
          </cell>
          <cell r="I41">
            <v>5938</v>
          </cell>
          <cell r="J41" t="str">
            <v>B00040</v>
          </cell>
        </row>
        <row r="42">
          <cell r="A42" t="str">
            <v>강이형관부설(φ400㎜)</v>
          </cell>
          <cell r="B42" t="str">
            <v>제  41 호표</v>
          </cell>
          <cell r="C42" t="str">
            <v>강이형관부설</v>
          </cell>
          <cell r="D42" t="str">
            <v>(φ400㎜)</v>
          </cell>
          <cell r="E42" t="str">
            <v>개소</v>
          </cell>
          <cell r="F42">
            <v>31195</v>
          </cell>
          <cell r="G42">
            <v>21936</v>
          </cell>
          <cell r="H42">
            <v>1412</v>
          </cell>
          <cell r="I42">
            <v>7847</v>
          </cell>
          <cell r="J42" t="str">
            <v>B00041</v>
          </cell>
        </row>
        <row r="43">
          <cell r="A43" t="str">
            <v>강이형관부설(φ450㎜)</v>
          </cell>
          <cell r="B43" t="str">
            <v>제  42 호표</v>
          </cell>
          <cell r="C43" t="str">
            <v>강이형관부설</v>
          </cell>
          <cell r="D43" t="str">
            <v>(φ450㎜)</v>
          </cell>
          <cell r="E43" t="str">
            <v>개소</v>
          </cell>
          <cell r="F43">
            <v>35036</v>
          </cell>
          <cell r="G43">
            <v>25527</v>
          </cell>
          <cell r="H43">
            <v>1450</v>
          </cell>
          <cell r="I43">
            <v>8059</v>
          </cell>
          <cell r="J43" t="str">
            <v>B00042</v>
          </cell>
        </row>
        <row r="44">
          <cell r="A44" t="str">
            <v>강이형관부설(φ500㎜)</v>
          </cell>
          <cell r="B44" t="str">
            <v>제  43 호표</v>
          </cell>
          <cell r="C44" t="str">
            <v>강이형관부설</v>
          </cell>
          <cell r="D44" t="str">
            <v>(φ500㎜)</v>
          </cell>
          <cell r="E44" t="str">
            <v>개소</v>
          </cell>
          <cell r="F44">
            <v>39915</v>
          </cell>
          <cell r="G44">
            <v>29904</v>
          </cell>
          <cell r="H44">
            <v>1527</v>
          </cell>
          <cell r="I44">
            <v>8484</v>
          </cell>
          <cell r="J44" t="str">
            <v>B00043</v>
          </cell>
        </row>
        <row r="45">
          <cell r="A45" t="str">
            <v>강이형관부설(φ600㎜)</v>
          </cell>
          <cell r="B45" t="str">
            <v>제  44 호표</v>
          </cell>
          <cell r="C45" t="str">
            <v>강이형관부설</v>
          </cell>
          <cell r="D45" t="str">
            <v>(φ600㎜)</v>
          </cell>
          <cell r="E45" t="str">
            <v>개소</v>
          </cell>
          <cell r="F45">
            <v>45727</v>
          </cell>
          <cell r="G45">
            <v>35216</v>
          </cell>
          <cell r="H45">
            <v>1603</v>
          </cell>
          <cell r="I45">
            <v>8908</v>
          </cell>
          <cell r="J45" t="str">
            <v>B00044</v>
          </cell>
        </row>
        <row r="46">
          <cell r="A46" t="str">
            <v>강이형관부설(φ700㎜)</v>
          </cell>
          <cell r="B46" t="str">
            <v>제  45 호표</v>
          </cell>
          <cell r="C46" t="str">
            <v>강이형관부설</v>
          </cell>
          <cell r="D46" t="str">
            <v>(φ700㎜)</v>
          </cell>
          <cell r="E46" t="str">
            <v>개소</v>
          </cell>
          <cell r="F46">
            <v>52916</v>
          </cell>
          <cell r="G46">
            <v>42155</v>
          </cell>
          <cell r="H46">
            <v>1641</v>
          </cell>
          <cell r="I46">
            <v>9120</v>
          </cell>
          <cell r="J46" t="str">
            <v>B00045</v>
          </cell>
        </row>
        <row r="47">
          <cell r="A47" t="str">
            <v>강이형관부설(φ800㎜)</v>
          </cell>
          <cell r="B47" t="str">
            <v>제  46 호표</v>
          </cell>
          <cell r="C47" t="str">
            <v>강이형관부설</v>
          </cell>
          <cell r="D47" t="str">
            <v>(φ800㎜)</v>
          </cell>
          <cell r="E47" t="str">
            <v>개소</v>
          </cell>
          <cell r="F47">
            <v>79313</v>
          </cell>
          <cell r="G47">
            <v>55192</v>
          </cell>
          <cell r="H47">
            <v>3144</v>
          </cell>
          <cell r="I47">
            <v>20977</v>
          </cell>
          <cell r="J47" t="str">
            <v>B00046</v>
          </cell>
        </row>
        <row r="48">
          <cell r="A48" t="str">
            <v>강이형관부설(φ1100㎜)</v>
          </cell>
          <cell r="B48" t="str">
            <v>제  47 호표</v>
          </cell>
          <cell r="C48" t="str">
            <v>강이형관부설</v>
          </cell>
          <cell r="D48" t="str">
            <v>(φ1100㎜)</v>
          </cell>
          <cell r="E48" t="str">
            <v>개소</v>
          </cell>
          <cell r="F48">
            <v>132685</v>
          </cell>
          <cell r="G48">
            <v>104964</v>
          </cell>
          <cell r="H48">
            <v>3613</v>
          </cell>
          <cell r="I48">
            <v>24108</v>
          </cell>
          <cell r="J48" t="str">
            <v>B00047</v>
          </cell>
        </row>
        <row r="49">
          <cell r="A49" t="str">
            <v>강이형관부설(φ1200㎜)</v>
          </cell>
          <cell r="B49" t="str">
            <v>제  48 호표</v>
          </cell>
          <cell r="C49" t="str">
            <v>강이형관부설</v>
          </cell>
          <cell r="D49" t="str">
            <v>(φ1200㎜)</v>
          </cell>
          <cell r="E49" t="str">
            <v>개소</v>
          </cell>
          <cell r="F49">
            <v>164400</v>
          </cell>
          <cell r="G49">
            <v>135598</v>
          </cell>
          <cell r="H49">
            <v>3754</v>
          </cell>
          <cell r="I49">
            <v>25048</v>
          </cell>
          <cell r="J49" t="str">
            <v>B00048</v>
          </cell>
        </row>
        <row r="50">
          <cell r="A50" t="str">
            <v>강이형관부설(φ1350㎜)</v>
          </cell>
          <cell r="B50" t="str">
            <v>제  49 호표</v>
          </cell>
          <cell r="C50" t="str">
            <v>강이형관부설</v>
          </cell>
          <cell r="D50" t="str">
            <v>(φ1350㎜)</v>
          </cell>
          <cell r="E50" t="str">
            <v>개소</v>
          </cell>
          <cell r="F50">
            <v>208177</v>
          </cell>
          <cell r="G50">
            <v>176856</v>
          </cell>
          <cell r="H50">
            <v>4082</v>
          </cell>
          <cell r="I50">
            <v>27239</v>
          </cell>
          <cell r="J50" t="str">
            <v>B00049</v>
          </cell>
        </row>
        <row r="51">
          <cell r="A51" t="str">
            <v>강이형관부설(φ900㎜)</v>
          </cell>
          <cell r="B51" t="str">
            <v>제  50 호표</v>
          </cell>
          <cell r="C51" t="str">
            <v>강이형관부설</v>
          </cell>
          <cell r="D51" t="str">
            <v>(φ900㎜)</v>
          </cell>
          <cell r="E51" t="str">
            <v>개소</v>
          </cell>
          <cell r="F51">
            <v>92256</v>
          </cell>
          <cell r="G51">
            <v>67055</v>
          </cell>
          <cell r="H51">
            <v>3284</v>
          </cell>
          <cell r="I51">
            <v>21917</v>
          </cell>
          <cell r="J51" t="str">
            <v>B00050</v>
          </cell>
        </row>
        <row r="52">
          <cell r="A52" t="str">
            <v>강이형관부설(기계)(φ1000㎜)</v>
          </cell>
          <cell r="B52" t="str">
            <v>제  51 호표</v>
          </cell>
          <cell r="C52" t="str">
            <v>강이형관부설(기계)</v>
          </cell>
          <cell r="D52" t="str">
            <v>(φ1000㎜)</v>
          </cell>
          <cell r="E52" t="str">
            <v>본</v>
          </cell>
          <cell r="F52">
            <v>107613</v>
          </cell>
          <cell r="G52">
            <v>81332</v>
          </cell>
          <cell r="H52">
            <v>3425</v>
          </cell>
          <cell r="I52">
            <v>22856</v>
          </cell>
          <cell r="J52" t="str">
            <v>B00051</v>
          </cell>
        </row>
        <row r="53">
          <cell r="A53" t="str">
            <v>강이형관부설(기계)(φ1500㎜)</v>
          </cell>
          <cell r="B53" t="str">
            <v>제  52 호표</v>
          </cell>
          <cell r="C53" t="str">
            <v>강이형관부설(기계)</v>
          </cell>
          <cell r="D53" t="str">
            <v>(φ1500㎜)</v>
          </cell>
          <cell r="E53" t="str">
            <v>본</v>
          </cell>
          <cell r="F53">
            <v>240914</v>
          </cell>
          <cell r="G53">
            <v>197621</v>
          </cell>
          <cell r="H53">
            <v>5695</v>
          </cell>
          <cell r="I53">
            <v>37598</v>
          </cell>
          <cell r="J53" t="str">
            <v>B00052</v>
          </cell>
        </row>
        <row r="54">
          <cell r="A54" t="str">
            <v>강이형관부설(기계)(φ1600㎜)</v>
          </cell>
          <cell r="B54" t="str">
            <v>제  53 호표</v>
          </cell>
          <cell r="C54" t="str">
            <v>강이형관부설(기계)</v>
          </cell>
          <cell r="D54" t="str">
            <v>(φ1600㎜)</v>
          </cell>
          <cell r="E54" t="str">
            <v>본</v>
          </cell>
          <cell r="F54">
            <v>255586</v>
          </cell>
          <cell r="G54">
            <v>209966</v>
          </cell>
          <cell r="H54">
            <v>6001</v>
          </cell>
          <cell r="I54">
            <v>39619</v>
          </cell>
          <cell r="J54" t="str">
            <v>B00053</v>
          </cell>
        </row>
        <row r="55">
          <cell r="A55" t="str">
            <v>강이형관부설(기계)(φ1650㎜)</v>
          </cell>
          <cell r="B55" t="str">
            <v>제  54 호표</v>
          </cell>
          <cell r="C55" t="str">
            <v>강이형관부설(기계)</v>
          </cell>
          <cell r="D55" t="str">
            <v>(φ1650㎜)</v>
          </cell>
          <cell r="E55" t="str">
            <v>본</v>
          </cell>
          <cell r="F55">
            <v>270103</v>
          </cell>
          <cell r="G55">
            <v>222155</v>
          </cell>
          <cell r="H55">
            <v>6308</v>
          </cell>
          <cell r="I55">
            <v>41640</v>
          </cell>
          <cell r="J55" t="str">
            <v>B00054</v>
          </cell>
        </row>
        <row r="56">
          <cell r="A56" t="str">
            <v>강이형관부설(φ1800㎜)</v>
          </cell>
          <cell r="B56" t="str">
            <v>제  55 호표</v>
          </cell>
          <cell r="C56" t="str">
            <v>강이형관부설</v>
          </cell>
          <cell r="D56" t="str">
            <v>(φ1800㎜)</v>
          </cell>
          <cell r="E56" t="str">
            <v>본</v>
          </cell>
          <cell r="F56">
            <v>313804</v>
          </cell>
          <cell r="G56">
            <v>259339</v>
          </cell>
          <cell r="H56">
            <v>7165</v>
          </cell>
          <cell r="I56">
            <v>47300</v>
          </cell>
          <cell r="J56" t="str">
            <v>B00055</v>
          </cell>
        </row>
        <row r="57">
          <cell r="A57" t="str">
            <v>강이형관부설(기계)(φ1900㎜)</v>
          </cell>
          <cell r="B57" t="str">
            <v>제  56 호표</v>
          </cell>
          <cell r="C57" t="str">
            <v>강이형관부설(기계)</v>
          </cell>
          <cell r="D57" t="str">
            <v>(φ1900㎜)</v>
          </cell>
          <cell r="E57" t="str">
            <v>본</v>
          </cell>
          <cell r="F57">
            <v>342604</v>
          </cell>
          <cell r="G57">
            <v>283484</v>
          </cell>
          <cell r="H57">
            <v>7777</v>
          </cell>
          <cell r="I57">
            <v>51343</v>
          </cell>
          <cell r="J57" t="str">
            <v>B00056</v>
          </cell>
        </row>
        <row r="58">
          <cell r="A58" t="str">
            <v>강이형관부설(기계)(φ2000㎜)</v>
          </cell>
          <cell r="B58" t="str">
            <v>제  57 호표</v>
          </cell>
          <cell r="C58" t="str">
            <v>강이형관부설(기계)</v>
          </cell>
          <cell r="D58" t="str">
            <v>(φ2000㎜)</v>
          </cell>
          <cell r="E58" t="str">
            <v>본</v>
          </cell>
          <cell r="F58">
            <v>371406</v>
          </cell>
          <cell r="G58">
            <v>307630</v>
          </cell>
          <cell r="H58">
            <v>8390</v>
          </cell>
          <cell r="I58">
            <v>55386</v>
          </cell>
          <cell r="J58" t="str">
            <v>B00057</v>
          </cell>
        </row>
        <row r="59">
          <cell r="A59" t="str">
            <v>강이형관부설(기계)(φ2100㎜)</v>
          </cell>
          <cell r="B59" t="str">
            <v>제  58 호표</v>
          </cell>
          <cell r="C59" t="str">
            <v>강이형관부설(기계)</v>
          </cell>
          <cell r="D59" t="str">
            <v>(φ2100㎜)</v>
          </cell>
          <cell r="E59" t="str">
            <v>본</v>
          </cell>
          <cell r="F59">
            <v>391481</v>
          </cell>
          <cell r="G59">
            <v>323050</v>
          </cell>
          <cell r="H59">
            <v>9002</v>
          </cell>
          <cell r="I59">
            <v>59429</v>
          </cell>
          <cell r="J59" t="str">
            <v>B00058</v>
          </cell>
        </row>
        <row r="60">
          <cell r="A60" t="str">
            <v>강이형관부설(기계)(φ2200㎜)</v>
          </cell>
          <cell r="B60" t="str">
            <v>제  59 호표</v>
          </cell>
          <cell r="C60" t="str">
            <v>강이형관부설(기계)</v>
          </cell>
          <cell r="D60" t="str">
            <v>(φ2200㎜)</v>
          </cell>
          <cell r="E60" t="str">
            <v>본</v>
          </cell>
          <cell r="F60">
            <v>412104</v>
          </cell>
          <cell r="G60">
            <v>339018</v>
          </cell>
          <cell r="H60">
            <v>9615</v>
          </cell>
          <cell r="I60">
            <v>63471</v>
          </cell>
          <cell r="J60" t="str">
            <v>B00059</v>
          </cell>
        </row>
        <row r="61">
          <cell r="A61" t="str">
            <v>강이형관부설(기계)(φ2300㎜)</v>
          </cell>
          <cell r="B61" t="str">
            <v>제  60 호표</v>
          </cell>
          <cell r="C61" t="str">
            <v>강이형관부설(기계)</v>
          </cell>
          <cell r="D61" t="str">
            <v>(φ2300㎜)</v>
          </cell>
          <cell r="E61" t="str">
            <v>본</v>
          </cell>
          <cell r="F61">
            <v>437009</v>
          </cell>
          <cell r="G61">
            <v>359268</v>
          </cell>
          <cell r="H61">
            <v>10227</v>
          </cell>
          <cell r="I61">
            <v>67514</v>
          </cell>
          <cell r="J61" t="str">
            <v>B00060</v>
          </cell>
        </row>
        <row r="62">
          <cell r="A62" t="str">
            <v>강이형관부설(기계)(φ2400㎜)</v>
          </cell>
          <cell r="B62" t="str">
            <v>제  61 호표</v>
          </cell>
          <cell r="C62" t="str">
            <v>강이형관부설(기계)</v>
          </cell>
          <cell r="D62" t="str">
            <v>(φ2400㎜)</v>
          </cell>
          <cell r="E62" t="str">
            <v>본</v>
          </cell>
          <cell r="F62">
            <v>462850</v>
          </cell>
          <cell r="G62">
            <v>380453</v>
          </cell>
          <cell r="H62">
            <v>10840</v>
          </cell>
          <cell r="I62">
            <v>71557</v>
          </cell>
          <cell r="J62" t="str">
            <v>B00061</v>
          </cell>
        </row>
        <row r="63">
          <cell r="A63" t="str">
            <v>강이형관부설(기계)(φ2500㎜)</v>
          </cell>
          <cell r="B63" t="str">
            <v>제  62 호표</v>
          </cell>
          <cell r="C63" t="str">
            <v>강이형관부설(기계)</v>
          </cell>
          <cell r="D63" t="str">
            <v>(φ2500㎜)</v>
          </cell>
          <cell r="E63" t="str">
            <v>본</v>
          </cell>
          <cell r="F63">
            <v>483353</v>
          </cell>
          <cell r="G63">
            <v>399560</v>
          </cell>
          <cell r="H63">
            <v>11023</v>
          </cell>
          <cell r="I63">
            <v>72770</v>
          </cell>
          <cell r="J63" t="str">
            <v>B00062</v>
          </cell>
        </row>
        <row r="64">
          <cell r="A64" t="str">
            <v>강이형관부설(기계)(φ2600㎜)</v>
          </cell>
          <cell r="B64" t="str">
            <v>제  63 호표</v>
          </cell>
          <cell r="C64" t="str">
            <v>강이형관부설(기계)</v>
          </cell>
          <cell r="D64" t="str">
            <v>(φ2600㎜)</v>
          </cell>
          <cell r="E64" t="str">
            <v>본</v>
          </cell>
          <cell r="F64">
            <v>508804</v>
          </cell>
          <cell r="G64">
            <v>420355</v>
          </cell>
          <cell r="H64">
            <v>11636</v>
          </cell>
          <cell r="I64">
            <v>76813</v>
          </cell>
          <cell r="J64" t="str">
            <v>B00063</v>
          </cell>
        </row>
        <row r="65">
          <cell r="A65" t="str">
            <v>강이형관부설(기계)(φ2700㎜)</v>
          </cell>
          <cell r="B65" t="str">
            <v>제  64 호표</v>
          </cell>
          <cell r="C65" t="str">
            <v>강이형관부설(기계)</v>
          </cell>
          <cell r="D65" t="str">
            <v>(φ2700㎜)</v>
          </cell>
          <cell r="E65" t="str">
            <v>본</v>
          </cell>
          <cell r="F65">
            <v>533477</v>
          </cell>
          <cell r="G65">
            <v>440373</v>
          </cell>
          <cell r="H65">
            <v>12248</v>
          </cell>
          <cell r="I65">
            <v>80856</v>
          </cell>
          <cell r="J65" t="str">
            <v>B00064</v>
          </cell>
        </row>
        <row r="66">
          <cell r="A66" t="str">
            <v>강이형관부설(기계)(φ2800㎜)</v>
          </cell>
          <cell r="B66" t="str">
            <v>제  65 호표</v>
          </cell>
          <cell r="C66" t="str">
            <v>강이형관부설(기계)</v>
          </cell>
          <cell r="D66" t="str">
            <v>(φ2800㎜)</v>
          </cell>
          <cell r="E66" t="str">
            <v>본</v>
          </cell>
          <cell r="F66">
            <v>558927</v>
          </cell>
          <cell r="G66">
            <v>461168</v>
          </cell>
          <cell r="H66">
            <v>12861</v>
          </cell>
          <cell r="I66">
            <v>84898</v>
          </cell>
          <cell r="J66" t="str">
            <v>B00065</v>
          </cell>
        </row>
        <row r="67">
          <cell r="A67" t="str">
            <v>강이형관부설(기계)(φ2900㎜)</v>
          </cell>
          <cell r="B67" t="str">
            <v>제  66 호표</v>
          </cell>
          <cell r="C67" t="str">
            <v>강이형관부설(기계)</v>
          </cell>
          <cell r="D67" t="str">
            <v>(φ2900㎜)</v>
          </cell>
          <cell r="E67" t="str">
            <v>본</v>
          </cell>
          <cell r="F67">
            <v>584378</v>
          </cell>
          <cell r="G67">
            <v>481964</v>
          </cell>
          <cell r="H67">
            <v>13473</v>
          </cell>
          <cell r="I67">
            <v>88941</v>
          </cell>
          <cell r="J67" t="str">
            <v>B00066</v>
          </cell>
        </row>
        <row r="68">
          <cell r="A68" t="str">
            <v>강이형관부설(기계)(φ3000㎜)</v>
          </cell>
          <cell r="B68" t="str">
            <v>제  67 호표</v>
          </cell>
          <cell r="C68" t="str">
            <v>강이형관부설(기계)</v>
          </cell>
          <cell r="D68" t="str">
            <v>(φ3000㎜)</v>
          </cell>
          <cell r="E68" t="str">
            <v>본</v>
          </cell>
          <cell r="F68">
            <v>609830</v>
          </cell>
          <cell r="G68">
            <v>502760</v>
          </cell>
          <cell r="H68">
            <v>14086</v>
          </cell>
          <cell r="I68">
            <v>92984</v>
          </cell>
          <cell r="J68" t="str">
            <v>B00067</v>
          </cell>
        </row>
        <row r="69">
          <cell r="A69" t="str">
            <v>강이형관접합및부설(φ200㎜,인력)</v>
          </cell>
          <cell r="B69" t="str">
            <v>제  68 호표</v>
          </cell>
          <cell r="C69" t="str">
            <v>강이형관접합및부설</v>
          </cell>
          <cell r="D69" t="str">
            <v>(φ200㎜,인력)</v>
          </cell>
          <cell r="E69" t="str">
            <v>본</v>
          </cell>
          <cell r="F69">
            <v>66414</v>
          </cell>
          <cell r="G69">
            <v>46097</v>
          </cell>
          <cell r="H69">
            <v>18919</v>
          </cell>
          <cell r="I69">
            <v>1398</v>
          </cell>
          <cell r="J69" t="str">
            <v>B00068</v>
          </cell>
        </row>
        <row r="70">
          <cell r="A70" t="str">
            <v>강이형관접합및부설(φ300㎜)</v>
          </cell>
          <cell r="B70" t="str">
            <v>제  69 호표</v>
          </cell>
          <cell r="C70" t="str">
            <v>강이형관접합및부설</v>
          </cell>
          <cell r="D70" t="str">
            <v>(φ300㎜)</v>
          </cell>
          <cell r="E70" t="str">
            <v>개소</v>
          </cell>
          <cell r="F70">
            <v>100634</v>
          </cell>
          <cell r="G70">
            <v>62737</v>
          </cell>
          <cell r="H70">
            <v>28440</v>
          </cell>
          <cell r="I70">
            <v>9457</v>
          </cell>
          <cell r="J70" t="str">
            <v>B00069</v>
          </cell>
        </row>
        <row r="71">
          <cell r="A71" t="str">
            <v>강이형관접합및부설(φ350㎜)</v>
          </cell>
          <cell r="B71" t="str">
            <v>제  70 호표</v>
          </cell>
          <cell r="C71" t="str">
            <v>강이형관접합및부설</v>
          </cell>
          <cell r="D71" t="str">
            <v>(φ350㎜)</v>
          </cell>
          <cell r="E71" t="str">
            <v>개소</v>
          </cell>
          <cell r="F71">
            <v>112315</v>
          </cell>
          <cell r="G71">
            <v>69154</v>
          </cell>
          <cell r="H71">
            <v>32306</v>
          </cell>
          <cell r="I71">
            <v>10855</v>
          </cell>
          <cell r="J71" t="str">
            <v>B00070</v>
          </cell>
        </row>
        <row r="72">
          <cell r="A72" t="str">
            <v>강이형관접합및부설(φ400㎜)</v>
          </cell>
          <cell r="B72" t="str">
            <v>제  71 호표</v>
          </cell>
          <cell r="C72" t="str">
            <v>강이형관접합및부설</v>
          </cell>
          <cell r="D72" t="str">
            <v>(φ400㎜)</v>
          </cell>
          <cell r="E72" t="str">
            <v>개소</v>
          </cell>
          <cell r="F72">
            <v>133165</v>
          </cell>
          <cell r="G72">
            <v>82135</v>
          </cell>
          <cell r="H72">
            <v>37244</v>
          </cell>
          <cell r="I72">
            <v>13786</v>
          </cell>
          <cell r="J72" t="str">
            <v>B00071</v>
          </cell>
        </row>
        <row r="73">
          <cell r="A73" t="str">
            <v>강이형관접합및부설(φ500㎜)</v>
          </cell>
          <cell r="B73" t="str">
            <v>제  72 호표</v>
          </cell>
          <cell r="C73" t="str">
            <v>강이형관접합및부설</v>
          </cell>
          <cell r="D73" t="str">
            <v>(φ500㎜)</v>
          </cell>
          <cell r="E73" t="str">
            <v>개소</v>
          </cell>
          <cell r="F73">
            <v>165048</v>
          </cell>
          <cell r="G73">
            <v>103048</v>
          </cell>
          <cell r="H73">
            <v>46430</v>
          </cell>
          <cell r="I73">
            <v>15570</v>
          </cell>
          <cell r="J73" t="str">
            <v>B00072</v>
          </cell>
        </row>
        <row r="74">
          <cell r="A74" t="str">
            <v>강이형관접합및부설(φ600㎜)</v>
          </cell>
          <cell r="B74" t="str">
            <v>제  73 호표</v>
          </cell>
          <cell r="C74" t="str">
            <v>강이형관접합및부설</v>
          </cell>
          <cell r="D74" t="str">
            <v>(φ600㎜)</v>
          </cell>
          <cell r="E74" t="str">
            <v>개소</v>
          </cell>
          <cell r="F74">
            <v>251999</v>
          </cell>
          <cell r="G74">
            <v>163740</v>
          </cell>
          <cell r="H74">
            <v>68648</v>
          </cell>
          <cell r="I74">
            <v>19611</v>
          </cell>
          <cell r="J74" t="str">
            <v>B00073</v>
          </cell>
        </row>
        <row r="75">
          <cell r="A75" t="str">
            <v>강이형관접합및부설(φ700㎜)</v>
          </cell>
          <cell r="B75" t="str">
            <v>제  74 호표</v>
          </cell>
          <cell r="C75" t="str">
            <v>강이형관접합및부설</v>
          </cell>
          <cell r="D75" t="str">
            <v>(φ700㎜)</v>
          </cell>
          <cell r="E75" t="str">
            <v>개소</v>
          </cell>
          <cell r="F75">
            <v>292307</v>
          </cell>
          <cell r="G75">
            <v>196056</v>
          </cell>
          <cell r="H75">
            <v>76809</v>
          </cell>
          <cell r="I75">
            <v>19442</v>
          </cell>
          <cell r="J75" t="str">
            <v>B00074</v>
          </cell>
        </row>
        <row r="76">
          <cell r="A76" t="str">
            <v>강이형관접합및부설(φ800㎜)</v>
          </cell>
          <cell r="B76" t="str">
            <v>제  75 호표</v>
          </cell>
          <cell r="C76" t="str">
            <v>강이형관접합및부설</v>
          </cell>
          <cell r="D76" t="str">
            <v>(φ800㎜)</v>
          </cell>
          <cell r="E76" t="str">
            <v>개소</v>
          </cell>
          <cell r="F76">
            <v>391909</v>
          </cell>
          <cell r="G76">
            <v>264670</v>
          </cell>
          <cell r="H76">
            <v>97004</v>
          </cell>
          <cell r="I76">
            <v>30235</v>
          </cell>
          <cell r="J76" t="str">
            <v>B00075</v>
          </cell>
        </row>
        <row r="77">
          <cell r="A77" t="str">
            <v>강이형관접합및부설(φ900㎜)</v>
          </cell>
          <cell r="B77" t="str">
            <v>제  76 호표</v>
          </cell>
          <cell r="C77" t="str">
            <v>강이형관접합및부설</v>
          </cell>
          <cell r="D77" t="str">
            <v>(φ900㎜)</v>
          </cell>
          <cell r="E77" t="str">
            <v>개소</v>
          </cell>
          <cell r="F77">
            <v>451811</v>
          </cell>
          <cell r="G77">
            <v>301497</v>
          </cell>
          <cell r="H77">
            <v>114751</v>
          </cell>
          <cell r="I77">
            <v>35563</v>
          </cell>
          <cell r="J77" t="str">
            <v>B00076</v>
          </cell>
        </row>
        <row r="78">
          <cell r="A78" t="str">
            <v>강이형관접합및부설(φ1000㎜)</v>
          </cell>
          <cell r="B78" t="str">
            <v>제  77 호표</v>
          </cell>
          <cell r="C78" t="str">
            <v>강이형관접합및부설</v>
          </cell>
          <cell r="D78" t="str">
            <v>(φ1000㎜)</v>
          </cell>
          <cell r="E78" t="str">
            <v>개소</v>
          </cell>
          <cell r="F78">
            <v>572727</v>
          </cell>
          <cell r="G78">
            <v>396361</v>
          </cell>
          <cell r="H78">
            <v>134850</v>
          </cell>
          <cell r="I78">
            <v>41516</v>
          </cell>
          <cell r="J78" t="str">
            <v>B00077</v>
          </cell>
        </row>
        <row r="79">
          <cell r="A79" t="str">
            <v>강이형관접합및부설(φ1100㎜)</v>
          </cell>
          <cell r="B79" t="str">
            <v>제  78 호표</v>
          </cell>
          <cell r="C79" t="str">
            <v>강이형관접합및부설</v>
          </cell>
          <cell r="D79" t="str">
            <v>(φ1100㎜)</v>
          </cell>
          <cell r="E79" t="str">
            <v>개소</v>
          </cell>
          <cell r="F79">
            <v>610392</v>
          </cell>
          <cell r="G79">
            <v>420116</v>
          </cell>
          <cell r="H79">
            <v>146591</v>
          </cell>
          <cell r="I79">
            <v>43685</v>
          </cell>
          <cell r="J79" t="str">
            <v>B00078</v>
          </cell>
        </row>
        <row r="80">
          <cell r="A80" t="str">
            <v>강이형관접합및부설(φ1350㎜)</v>
          </cell>
          <cell r="B80" t="str">
            <v>제  79 호표</v>
          </cell>
          <cell r="C80" t="str">
            <v>강이형관접합및부설</v>
          </cell>
          <cell r="D80" t="str">
            <v>(φ1350㎜)</v>
          </cell>
          <cell r="E80" t="str">
            <v>개소</v>
          </cell>
          <cell r="F80">
            <v>770704</v>
          </cell>
          <cell r="G80">
            <v>542629</v>
          </cell>
          <cell r="H80">
            <v>170930</v>
          </cell>
          <cell r="I80">
            <v>57145</v>
          </cell>
          <cell r="J80" t="str">
            <v>B00079</v>
          </cell>
        </row>
        <row r="81">
          <cell r="A81" t="str">
            <v>강이형관접합및부설(φ1500㎜)</v>
          </cell>
          <cell r="B81" t="str">
            <v>제  80 호표</v>
          </cell>
          <cell r="C81" t="str">
            <v>강이형관접합및부설</v>
          </cell>
          <cell r="D81" t="str">
            <v>(φ1500㎜)</v>
          </cell>
          <cell r="E81" t="str">
            <v>개소</v>
          </cell>
          <cell r="F81">
            <v>851787</v>
          </cell>
          <cell r="G81">
            <v>584470</v>
          </cell>
          <cell r="H81">
            <v>192443</v>
          </cell>
          <cell r="I81">
            <v>74874</v>
          </cell>
          <cell r="J81" t="str">
            <v>B00080</v>
          </cell>
        </row>
        <row r="82">
          <cell r="A82" t="str">
            <v>강이형관접합및부설(φ1800㎜)</v>
          </cell>
          <cell r="B82" t="str">
            <v>제  81 호표</v>
          </cell>
          <cell r="C82" t="str">
            <v>강이형관접합및부설</v>
          </cell>
          <cell r="D82" t="str">
            <v>(φ1800㎜)</v>
          </cell>
          <cell r="E82" t="str">
            <v>개소</v>
          </cell>
          <cell r="F82">
            <v>1098072</v>
          </cell>
          <cell r="G82">
            <v>752737</v>
          </cell>
          <cell r="H82">
            <v>251634</v>
          </cell>
          <cell r="I82">
            <v>93701</v>
          </cell>
          <cell r="J82" t="str">
            <v>B00081</v>
          </cell>
        </row>
        <row r="83">
          <cell r="A83" t="str">
            <v>강이형관접합및부설(φ2200㎜)</v>
          </cell>
          <cell r="B83" t="str">
            <v>제  82 호표</v>
          </cell>
          <cell r="C83" t="str">
            <v>강이형관접합및부설</v>
          </cell>
          <cell r="D83" t="str">
            <v>(φ2200㎜)</v>
          </cell>
          <cell r="E83" t="str">
            <v>개소</v>
          </cell>
          <cell r="F83">
            <v>1578239</v>
          </cell>
          <cell r="G83">
            <v>1106934</v>
          </cell>
          <cell r="H83">
            <v>336326</v>
          </cell>
          <cell r="I83">
            <v>134979</v>
          </cell>
          <cell r="J83" t="str">
            <v>B00082</v>
          </cell>
        </row>
        <row r="84">
          <cell r="A84" t="str">
            <v>강이형관접합및부설(φ450㎜)</v>
          </cell>
          <cell r="B84" t="str">
            <v>제  83 호표</v>
          </cell>
          <cell r="C84" t="str">
            <v>강이형관접합및부설</v>
          </cell>
          <cell r="D84" t="str">
            <v>(φ450㎜)</v>
          </cell>
          <cell r="E84" t="str">
            <v>개소</v>
          </cell>
          <cell r="F84">
            <v>195551</v>
          </cell>
          <cell r="G84">
            <v>105222</v>
          </cell>
          <cell r="H84">
            <v>75521</v>
          </cell>
          <cell r="I84">
            <v>14808</v>
          </cell>
          <cell r="J84" t="str">
            <v>B00083</v>
          </cell>
        </row>
        <row r="85">
          <cell r="A85" t="str">
            <v>강이형관접합및부설(φ1200㎜)</v>
          </cell>
          <cell r="B85" t="str">
            <v>제  84 호표</v>
          </cell>
          <cell r="C85" t="str">
            <v>강이형관접합및부설</v>
          </cell>
          <cell r="D85" t="str">
            <v>(φ1200㎜)</v>
          </cell>
          <cell r="E85" t="str">
            <v>개소</v>
          </cell>
          <cell r="F85">
            <v>675749</v>
          </cell>
          <cell r="G85">
            <v>461180</v>
          </cell>
          <cell r="H85">
            <v>167292</v>
          </cell>
          <cell r="I85">
            <v>47277</v>
          </cell>
          <cell r="J85" t="str">
            <v>B00084</v>
          </cell>
        </row>
        <row r="86">
          <cell r="A86" t="str">
            <v>강이형관접합및부설(φ1600㎜)</v>
          </cell>
          <cell r="B86" t="str">
            <v>제  85 호표</v>
          </cell>
          <cell r="C86" t="str">
            <v>강이형관접합및부설</v>
          </cell>
          <cell r="D86" t="str">
            <v>(φ1600㎜)</v>
          </cell>
          <cell r="E86" t="str">
            <v>개소</v>
          </cell>
          <cell r="F86">
            <v>905663</v>
          </cell>
          <cell r="G86">
            <v>622972</v>
          </cell>
          <cell r="H86">
            <v>203378</v>
          </cell>
          <cell r="I86">
            <v>79313</v>
          </cell>
          <cell r="J86" t="str">
            <v>B00085</v>
          </cell>
        </row>
        <row r="87">
          <cell r="A87" t="str">
            <v>강이형관접합및부설(φ1650㎜)</v>
          </cell>
          <cell r="B87" t="str">
            <v>제  86 호표</v>
          </cell>
          <cell r="C87" t="str">
            <v>강이형관접합및부설</v>
          </cell>
          <cell r="D87" t="str">
            <v>(φ1650㎜)</v>
          </cell>
          <cell r="E87" t="str">
            <v>개소</v>
          </cell>
          <cell r="F87">
            <v>955464</v>
          </cell>
          <cell r="G87">
            <v>657896</v>
          </cell>
          <cell r="H87">
            <v>214268</v>
          </cell>
          <cell r="I87">
            <v>83300</v>
          </cell>
          <cell r="J87" t="str">
            <v>B00086</v>
          </cell>
        </row>
        <row r="88">
          <cell r="A88" t="str">
            <v>강이형관접합및부설(φ1900㎜)</v>
          </cell>
          <cell r="B88" t="str">
            <v>제  87 호표</v>
          </cell>
          <cell r="C88" t="str">
            <v>강이형관접합및부설</v>
          </cell>
          <cell r="D88" t="str">
            <v>(φ1900㎜)</v>
          </cell>
          <cell r="E88" t="str">
            <v>개소</v>
          </cell>
          <cell r="F88">
            <v>1206933</v>
          </cell>
          <cell r="G88">
            <v>829246</v>
          </cell>
          <cell r="H88">
            <v>273582</v>
          </cell>
          <cell r="I88">
            <v>104105</v>
          </cell>
          <cell r="J88" t="str">
            <v>B00087</v>
          </cell>
        </row>
        <row r="89">
          <cell r="A89" t="str">
            <v>강이형관접합및부설(φ2000㎜)</v>
          </cell>
          <cell r="B89" t="str">
            <v>제  88 호표</v>
          </cell>
          <cell r="C89" t="str">
            <v>강이형관접합및부설</v>
          </cell>
          <cell r="D89" t="str">
            <v>(φ2000㎜)</v>
          </cell>
          <cell r="E89" t="str">
            <v>개소</v>
          </cell>
          <cell r="F89">
            <v>1448021</v>
          </cell>
          <cell r="G89">
            <v>1037999</v>
          </cell>
          <cell r="H89">
            <v>295465</v>
          </cell>
          <cell r="I89">
            <v>114557</v>
          </cell>
          <cell r="J89" t="str">
            <v>B00088</v>
          </cell>
        </row>
        <row r="90">
          <cell r="A90" t="str">
            <v>강이형관접합및부설(φ2100㎜)</v>
          </cell>
          <cell r="B90" t="str">
            <v>제  89 호표</v>
          </cell>
          <cell r="C90" t="str">
            <v>강이형관접합및부설</v>
          </cell>
          <cell r="D90" t="str">
            <v>(φ2100㎜)</v>
          </cell>
          <cell r="E90" t="str">
            <v>개소</v>
          </cell>
          <cell r="F90">
            <v>1512659</v>
          </cell>
          <cell r="G90">
            <v>1071893</v>
          </cell>
          <cell r="H90">
            <v>315998</v>
          </cell>
          <cell r="I90">
            <v>124768</v>
          </cell>
          <cell r="J90" t="str">
            <v>B00089</v>
          </cell>
        </row>
        <row r="91">
          <cell r="A91" t="str">
            <v>강이형관접합및부설(φ2300㎜)</v>
          </cell>
          <cell r="B91" t="str">
            <v>제  90 호표</v>
          </cell>
          <cell r="C91" t="str">
            <v>강이형관접합및부설</v>
          </cell>
          <cell r="D91" t="str">
            <v>(φ2300㎜)</v>
          </cell>
          <cell r="E91" t="str">
            <v>개소</v>
          </cell>
          <cell r="F91">
            <v>1683320</v>
          </cell>
          <cell r="G91">
            <v>1172229</v>
          </cell>
          <cell r="H91">
            <v>363297</v>
          </cell>
          <cell r="I91">
            <v>147794</v>
          </cell>
          <cell r="J91" t="str">
            <v>B00090</v>
          </cell>
        </row>
        <row r="92">
          <cell r="A92" t="str">
            <v>강이형관접합및부설(φ2400㎜)</v>
          </cell>
          <cell r="B92" t="str">
            <v>제  91 호표</v>
          </cell>
          <cell r="C92" t="str">
            <v>강이형관접합및부설</v>
          </cell>
          <cell r="D92" t="str">
            <v>(φ2400㎜)</v>
          </cell>
          <cell r="E92" t="str">
            <v>개소</v>
          </cell>
          <cell r="F92">
            <v>1789080</v>
          </cell>
          <cell r="G92">
            <v>1238228</v>
          </cell>
          <cell r="H92">
            <v>390195</v>
          </cell>
          <cell r="I92">
            <v>160657</v>
          </cell>
          <cell r="J92" t="str">
            <v>B00091</v>
          </cell>
        </row>
        <row r="93">
          <cell r="A93" t="str">
            <v>강이형관접합및부설(φ2500㎜)</v>
          </cell>
          <cell r="B93" t="str">
            <v>제  92 호표</v>
          </cell>
          <cell r="C93" t="str">
            <v>강이형관접합및부설</v>
          </cell>
          <cell r="D93" t="str">
            <v>(φ2500㎜)</v>
          </cell>
          <cell r="E93" t="str">
            <v>개소</v>
          </cell>
          <cell r="F93">
            <v>1847459</v>
          </cell>
          <cell r="G93">
            <v>1271205</v>
          </cell>
          <cell r="H93">
            <v>408939</v>
          </cell>
          <cell r="I93">
            <v>167315</v>
          </cell>
          <cell r="J93" t="str">
            <v>B00092</v>
          </cell>
        </row>
        <row r="94">
          <cell r="A94" t="str">
            <v>강이형관접합및부설(φ2600㎜)</v>
          </cell>
          <cell r="B94" t="str">
            <v>제  93 호표</v>
          </cell>
          <cell r="C94" t="str">
            <v>강이형관접합및부설</v>
          </cell>
          <cell r="D94" t="str">
            <v>(φ2600㎜)</v>
          </cell>
          <cell r="E94" t="str">
            <v>개소</v>
          </cell>
          <cell r="F94">
            <v>1932508</v>
          </cell>
          <cell r="G94">
            <v>1328414</v>
          </cell>
          <cell r="H94">
            <v>425177</v>
          </cell>
          <cell r="I94">
            <v>178917</v>
          </cell>
          <cell r="J94" t="str">
            <v>B00093</v>
          </cell>
        </row>
        <row r="95">
          <cell r="A95" t="str">
            <v>강이형관접합및부설(φ2700㎜)</v>
          </cell>
          <cell r="B95" t="str">
            <v>제  94 호표</v>
          </cell>
          <cell r="C95" t="str">
            <v>강이형관접합및부설</v>
          </cell>
          <cell r="D95" t="str">
            <v>(φ2700㎜)</v>
          </cell>
          <cell r="E95" t="str">
            <v>개소</v>
          </cell>
          <cell r="F95">
            <v>2039249</v>
          </cell>
          <cell r="G95">
            <v>1387342</v>
          </cell>
          <cell r="H95">
            <v>462197</v>
          </cell>
          <cell r="I95">
            <v>189710</v>
          </cell>
          <cell r="J95" t="str">
            <v>B00094</v>
          </cell>
        </row>
        <row r="96">
          <cell r="A96" t="str">
            <v>강이형관접합및부설(φ2800㎜)</v>
          </cell>
          <cell r="B96" t="str">
            <v>제  95 호표</v>
          </cell>
          <cell r="C96" t="str">
            <v>강이형관접합및부설</v>
          </cell>
          <cell r="D96" t="str">
            <v>(φ2800㎜)</v>
          </cell>
          <cell r="E96" t="str">
            <v>개소</v>
          </cell>
          <cell r="F96">
            <v>2135415</v>
          </cell>
          <cell r="G96">
            <v>1446269</v>
          </cell>
          <cell r="H96">
            <v>488642</v>
          </cell>
          <cell r="I96">
            <v>200504</v>
          </cell>
          <cell r="J96" t="str">
            <v>B00095</v>
          </cell>
        </row>
        <row r="97">
          <cell r="A97" t="str">
            <v>강이형관접합및부설(φ2900㎜)</v>
          </cell>
          <cell r="B97" t="str">
            <v>제  96 호표</v>
          </cell>
          <cell r="C97" t="str">
            <v>강이형관접합및부설</v>
          </cell>
          <cell r="D97" t="str">
            <v>(φ2900㎜)</v>
          </cell>
          <cell r="E97" t="str">
            <v>개소</v>
          </cell>
          <cell r="F97">
            <v>2231677</v>
          </cell>
          <cell r="G97">
            <v>1505196</v>
          </cell>
          <cell r="H97">
            <v>515183</v>
          </cell>
          <cell r="I97">
            <v>211298</v>
          </cell>
          <cell r="J97" t="str">
            <v>B00096</v>
          </cell>
        </row>
        <row r="98">
          <cell r="A98" t="str">
            <v>강이형관접합및부설(φ3000㎜)</v>
          </cell>
          <cell r="B98" t="str">
            <v>제  97 호표</v>
          </cell>
          <cell r="C98" t="str">
            <v>강이형관접합및부설</v>
          </cell>
          <cell r="D98" t="str">
            <v>(φ3000㎜)</v>
          </cell>
          <cell r="E98" t="str">
            <v>개소</v>
          </cell>
          <cell r="F98">
            <v>2327870</v>
          </cell>
          <cell r="G98">
            <v>1564123</v>
          </cell>
          <cell r="H98">
            <v>541655</v>
          </cell>
          <cell r="I98">
            <v>222092</v>
          </cell>
          <cell r="J98" t="str">
            <v>B00097</v>
          </cell>
        </row>
        <row r="99">
          <cell r="A99" t="str">
            <v>강직관접합및부설(φ200㎜)</v>
          </cell>
          <cell r="B99" t="str">
            <v>제  98 호표</v>
          </cell>
          <cell r="C99" t="str">
            <v>강직관접합및부설</v>
          </cell>
          <cell r="D99" t="str">
            <v>(φ200㎜)</v>
          </cell>
          <cell r="E99" t="str">
            <v>본</v>
          </cell>
          <cell r="F99">
            <v>119603</v>
          </cell>
          <cell r="G99">
            <v>98564</v>
          </cell>
          <cell r="H99">
            <v>19641</v>
          </cell>
          <cell r="I99">
            <v>1398</v>
          </cell>
          <cell r="J99" t="str">
            <v>B00098</v>
          </cell>
        </row>
        <row r="100">
          <cell r="A100" t="str">
            <v>강직관접합및부설(φ300㎜)</v>
          </cell>
          <cell r="B100" t="str">
            <v>제  99 호표</v>
          </cell>
          <cell r="C100" t="str">
            <v>강직관접합및부설</v>
          </cell>
          <cell r="D100" t="str">
            <v>(φ300㎜)</v>
          </cell>
          <cell r="E100" t="str">
            <v>본</v>
          </cell>
          <cell r="F100">
            <v>145914</v>
          </cell>
          <cell r="G100">
            <v>94269</v>
          </cell>
          <cell r="H100">
            <v>32942</v>
          </cell>
          <cell r="I100">
            <v>18703</v>
          </cell>
          <cell r="J100" t="str">
            <v>B00099</v>
          </cell>
        </row>
        <row r="101">
          <cell r="A101" t="str">
            <v>강직관접합및부설(φ500㎜)</v>
          </cell>
          <cell r="B101" t="str">
            <v>제 100 호표</v>
          </cell>
          <cell r="C101" t="str">
            <v>강직관접합및부설</v>
          </cell>
          <cell r="D101" t="str">
            <v>(φ500㎜)</v>
          </cell>
          <cell r="E101" t="str">
            <v>본</v>
          </cell>
          <cell r="F101">
            <v>251803</v>
          </cell>
          <cell r="G101">
            <v>166025</v>
          </cell>
          <cell r="H101">
            <v>54685</v>
          </cell>
          <cell r="I101">
            <v>31093</v>
          </cell>
          <cell r="J101" t="str">
            <v>B00100</v>
          </cell>
        </row>
        <row r="102">
          <cell r="A102" t="str">
            <v>강직관접합및부설(φ600㎜):9.1m</v>
          </cell>
          <cell r="B102" t="str">
            <v>제 101 호표</v>
          </cell>
          <cell r="C102" t="str">
            <v>강직관접합및부설</v>
          </cell>
          <cell r="D102" t="str">
            <v>(φ600㎜):9.1m</v>
          </cell>
          <cell r="E102" t="str">
            <v>본</v>
          </cell>
          <cell r="F102">
            <v>383467</v>
          </cell>
          <cell r="G102">
            <v>256324</v>
          </cell>
          <cell r="H102">
            <v>73717</v>
          </cell>
          <cell r="I102">
            <v>53426</v>
          </cell>
          <cell r="J102" t="str">
            <v>B00101</v>
          </cell>
        </row>
        <row r="103">
          <cell r="A103" t="str">
            <v>강직관접합및부설(φ700㎜):9.1m</v>
          </cell>
          <cell r="B103" t="str">
            <v>제 102 호표</v>
          </cell>
          <cell r="C103" t="str">
            <v>강직관접합및부설</v>
          </cell>
          <cell r="D103" t="str">
            <v>(φ700㎜):9.1m</v>
          </cell>
          <cell r="E103" t="str">
            <v>본</v>
          </cell>
          <cell r="F103">
            <v>442205</v>
          </cell>
          <cell r="G103">
            <v>305271</v>
          </cell>
          <cell r="H103">
            <v>82112</v>
          </cell>
          <cell r="I103">
            <v>54822</v>
          </cell>
          <cell r="J103" t="str">
            <v>B00102</v>
          </cell>
        </row>
        <row r="104">
          <cell r="A104" t="str">
            <v>강직관접합및부설(φ900㎜):9.1m</v>
          </cell>
          <cell r="B104" t="str">
            <v>제 103 호표</v>
          </cell>
          <cell r="C104" t="str">
            <v>강직관접합및부설</v>
          </cell>
          <cell r="D104" t="str">
            <v>(φ900㎜):9.1m</v>
          </cell>
          <cell r="E104" t="str">
            <v>본</v>
          </cell>
          <cell r="F104">
            <v>691106</v>
          </cell>
          <cell r="G104">
            <v>475267</v>
          </cell>
          <cell r="H104">
            <v>123292</v>
          </cell>
          <cell r="I104">
            <v>92547</v>
          </cell>
          <cell r="J104" t="str">
            <v>B00103</v>
          </cell>
        </row>
        <row r="105">
          <cell r="A105" t="str">
            <v>강직관접합및부설(φ1000㎜):9.1m</v>
          </cell>
          <cell r="B105" t="str">
            <v>제 104 호표</v>
          </cell>
          <cell r="C105" t="str">
            <v>강직관접합및부설</v>
          </cell>
          <cell r="D105" t="str">
            <v>(φ1000㎜):9.1m</v>
          </cell>
          <cell r="E105" t="str">
            <v>본</v>
          </cell>
          <cell r="F105">
            <v>854043</v>
          </cell>
          <cell r="G105">
            <v>608912</v>
          </cell>
          <cell r="H105">
            <v>143813</v>
          </cell>
          <cell r="I105">
            <v>101318</v>
          </cell>
          <cell r="J105" t="str">
            <v>B00104</v>
          </cell>
        </row>
        <row r="106">
          <cell r="A106" t="str">
            <v>강직관접합및부설(φ1350㎜)</v>
          </cell>
          <cell r="B106" t="str">
            <v>제 105 호표</v>
          </cell>
          <cell r="C106" t="str">
            <v>강직관접합및부설</v>
          </cell>
          <cell r="D106" t="str">
            <v>(φ1350㎜)</v>
          </cell>
          <cell r="E106" t="str">
            <v>본</v>
          </cell>
          <cell r="F106">
            <v>1251965</v>
          </cell>
          <cell r="G106">
            <v>925179</v>
          </cell>
          <cell r="H106">
            <v>212495</v>
          </cell>
          <cell r="I106">
            <v>114291</v>
          </cell>
          <cell r="J106" t="str">
            <v>B00105</v>
          </cell>
        </row>
        <row r="107">
          <cell r="A107" t="str">
            <v>강직관접합및부설(φ1650㎜)</v>
          </cell>
          <cell r="B107" t="str">
            <v>제 106 호표</v>
          </cell>
          <cell r="C107" t="str">
            <v>강직관접합및부설</v>
          </cell>
          <cell r="D107" t="str">
            <v>(φ1650㎜)</v>
          </cell>
          <cell r="E107" t="str">
            <v>본</v>
          </cell>
          <cell r="F107">
            <v>1588434</v>
          </cell>
          <cell r="G107">
            <v>1151778</v>
          </cell>
          <cell r="H107">
            <v>270055</v>
          </cell>
          <cell r="I107">
            <v>166601</v>
          </cell>
          <cell r="J107" t="str">
            <v>B00106</v>
          </cell>
        </row>
        <row r="108">
          <cell r="A108" t="str">
            <v>강직관접합및부설(φ2200㎜)</v>
          </cell>
          <cell r="B108" t="str">
            <v>제 107 호표</v>
          </cell>
          <cell r="C108" t="str">
            <v>강직관접합및부설</v>
          </cell>
          <cell r="D108" t="str">
            <v>(φ2200㎜)</v>
          </cell>
          <cell r="E108" t="str">
            <v>본</v>
          </cell>
          <cell r="F108">
            <v>2630096</v>
          </cell>
          <cell r="G108">
            <v>1917763</v>
          </cell>
          <cell r="H108">
            <v>442423</v>
          </cell>
          <cell r="I108">
            <v>269910</v>
          </cell>
          <cell r="J108" t="str">
            <v>B00107</v>
          </cell>
        </row>
        <row r="109">
          <cell r="A109" t="str">
            <v>강직관접합및부설(φ1200㎜):9.1m</v>
          </cell>
          <cell r="B109" t="str">
            <v>제 108 호표</v>
          </cell>
          <cell r="C109" t="str">
            <v>강직관접합및부설</v>
          </cell>
          <cell r="D109" t="str">
            <v>(φ1200㎜):9.1m</v>
          </cell>
          <cell r="E109" t="str">
            <v>본</v>
          </cell>
          <cell r="F109">
            <v>1103831</v>
          </cell>
          <cell r="G109">
            <v>814377</v>
          </cell>
          <cell r="H109">
            <v>177053</v>
          </cell>
          <cell r="I109">
            <v>112401</v>
          </cell>
          <cell r="J109" t="str">
            <v>B00108</v>
          </cell>
        </row>
        <row r="110">
          <cell r="A110" t="str">
            <v>강직관접합및부설(φ350㎜)</v>
          </cell>
          <cell r="B110" t="str">
            <v>제 109 호표</v>
          </cell>
          <cell r="C110" t="str">
            <v>강직관접합및부설</v>
          </cell>
          <cell r="D110" t="str">
            <v>(φ350㎜)</v>
          </cell>
          <cell r="E110" t="str">
            <v>본</v>
          </cell>
          <cell r="F110">
            <v>165727</v>
          </cell>
          <cell r="G110">
            <v>106560</v>
          </cell>
          <cell r="H110">
            <v>37668</v>
          </cell>
          <cell r="I110">
            <v>21499</v>
          </cell>
          <cell r="J110" t="str">
            <v>B00109</v>
          </cell>
        </row>
        <row r="111">
          <cell r="A111" t="str">
            <v>강직관접합및부설(φ400㎜)</v>
          </cell>
          <cell r="B111" t="str">
            <v>제 110 호표</v>
          </cell>
          <cell r="C111" t="str">
            <v>강직관접합및부설</v>
          </cell>
          <cell r="D111" t="str">
            <v>(φ400㎜)</v>
          </cell>
          <cell r="E111" t="str">
            <v>본</v>
          </cell>
          <cell r="F111">
            <v>200697</v>
          </cell>
          <cell r="G111">
            <v>129369</v>
          </cell>
          <cell r="H111">
            <v>43802</v>
          </cell>
          <cell r="I111">
            <v>27526</v>
          </cell>
          <cell r="J111" t="str">
            <v>B00110</v>
          </cell>
        </row>
        <row r="112">
          <cell r="A112" t="str">
            <v>강직관접합및부설(φ450mm)</v>
          </cell>
          <cell r="B112" t="str">
            <v>제 111 호표</v>
          </cell>
          <cell r="C112" t="str">
            <v>강직관접합및부설</v>
          </cell>
          <cell r="D112" t="str">
            <v>(φ450mm)</v>
          </cell>
          <cell r="E112" t="str">
            <v>본</v>
          </cell>
          <cell r="F112">
            <v>222377</v>
          </cell>
          <cell r="G112">
            <v>143674</v>
          </cell>
          <cell r="H112">
            <v>49346</v>
          </cell>
          <cell r="I112">
            <v>29357</v>
          </cell>
          <cell r="J112" t="str">
            <v>B00111</v>
          </cell>
        </row>
        <row r="113">
          <cell r="A113" t="str">
            <v>강직관접합및부설(φ800㎜):9.1m</v>
          </cell>
          <cell r="B113" t="str">
            <v>제 112 호표</v>
          </cell>
          <cell r="C113" t="str">
            <v>강직관접합및부설</v>
          </cell>
          <cell r="D113" t="str">
            <v>(φ800㎜):9.1m</v>
          </cell>
          <cell r="E113" t="str">
            <v>본</v>
          </cell>
          <cell r="F113">
            <v>597362</v>
          </cell>
          <cell r="G113">
            <v>407838</v>
          </cell>
          <cell r="H113">
            <v>105122</v>
          </cell>
          <cell r="I113">
            <v>84402</v>
          </cell>
          <cell r="J113" t="str">
            <v>B00112</v>
          </cell>
        </row>
        <row r="114">
          <cell r="A114" t="str">
            <v>강직관접합및부설(φ1100㎜):9.1m</v>
          </cell>
          <cell r="B114" t="str">
            <v>제 113 호표</v>
          </cell>
          <cell r="C114" t="str">
            <v>강직관접합및부설</v>
          </cell>
          <cell r="D114" t="str">
            <v>(φ1100㎜):9.1m</v>
          </cell>
          <cell r="E114" t="str">
            <v>본</v>
          </cell>
          <cell r="F114">
            <v>954469</v>
          </cell>
          <cell r="G114">
            <v>692548</v>
          </cell>
          <cell r="H114">
            <v>155929</v>
          </cell>
          <cell r="I114">
            <v>105992</v>
          </cell>
          <cell r="J114" t="str">
            <v>B00113</v>
          </cell>
        </row>
        <row r="115">
          <cell r="A115" t="str">
            <v>강직관접합및부설(φ1500mm)</v>
          </cell>
          <cell r="B115" t="str">
            <v>제 114 호표</v>
          </cell>
          <cell r="C115" t="str">
            <v>강직관접합및부설</v>
          </cell>
          <cell r="D115" t="str">
            <v>(φ1500mm)</v>
          </cell>
          <cell r="E115" t="str">
            <v>본</v>
          </cell>
          <cell r="F115">
            <v>1399695</v>
          </cell>
          <cell r="G115">
            <v>1008705</v>
          </cell>
          <cell r="H115">
            <v>241242</v>
          </cell>
          <cell r="I115">
            <v>149748</v>
          </cell>
          <cell r="J115" t="str">
            <v>B00114</v>
          </cell>
        </row>
        <row r="116">
          <cell r="A116" t="str">
            <v>강직관접합및부설(φ1600㎜)</v>
          </cell>
          <cell r="B116" t="str">
            <v>제 115 호표</v>
          </cell>
          <cell r="C116" t="str">
            <v>강직관접합및부설</v>
          </cell>
          <cell r="D116" t="str">
            <v>(φ1600㎜)</v>
          </cell>
          <cell r="E116" t="str">
            <v>본</v>
          </cell>
          <cell r="F116">
            <v>1495895</v>
          </cell>
          <cell r="G116">
            <v>1082133</v>
          </cell>
          <cell r="H116">
            <v>255587</v>
          </cell>
          <cell r="I116">
            <v>158175</v>
          </cell>
          <cell r="J116" t="str">
            <v>B00115</v>
          </cell>
        </row>
        <row r="117">
          <cell r="A117" t="str">
            <v>강직관접합및부설(φ1800㎜)</v>
          </cell>
          <cell r="B117" t="str">
            <v>제 116 호표</v>
          </cell>
          <cell r="C117" t="str">
            <v>강직관접합및부설</v>
          </cell>
          <cell r="D117" t="str">
            <v>(φ1800㎜)</v>
          </cell>
          <cell r="E117" t="str">
            <v>본</v>
          </cell>
          <cell r="F117">
            <v>1844078</v>
          </cell>
          <cell r="G117">
            <v>1341963</v>
          </cell>
          <cell r="H117">
            <v>314761</v>
          </cell>
          <cell r="I117">
            <v>187354</v>
          </cell>
          <cell r="J117" t="str">
            <v>B00116</v>
          </cell>
        </row>
        <row r="118">
          <cell r="A118" t="str">
            <v>강직관접합및부설(φ1900㎜)</v>
          </cell>
          <cell r="B118" t="str">
            <v>제 117 호표</v>
          </cell>
          <cell r="C118" t="str">
            <v>강직관접합및부설</v>
          </cell>
          <cell r="D118" t="str">
            <v>(φ1900㎜)</v>
          </cell>
          <cell r="E118" t="str">
            <v>본</v>
          </cell>
          <cell r="F118">
            <v>2051614</v>
          </cell>
          <cell r="G118">
            <v>1495082</v>
          </cell>
          <cell r="H118">
            <v>348322</v>
          </cell>
          <cell r="I118">
            <v>208210</v>
          </cell>
          <cell r="J118" t="str">
            <v>B00117</v>
          </cell>
        </row>
        <row r="119">
          <cell r="A119" t="str">
            <v>강직관접합및부설(φ2000㎜)</v>
          </cell>
          <cell r="B119" t="str">
            <v>제 118 호표</v>
          </cell>
          <cell r="C119" t="str">
            <v>강직관접합및부설</v>
          </cell>
          <cell r="D119" t="str">
            <v>(φ2000㎜)</v>
          </cell>
          <cell r="E119" t="str">
            <v>본</v>
          </cell>
          <cell r="F119">
            <v>2390547</v>
          </cell>
          <cell r="G119">
            <v>1779740</v>
          </cell>
          <cell r="H119">
            <v>381741</v>
          </cell>
          <cell r="I119">
            <v>229066</v>
          </cell>
          <cell r="J119" t="str">
            <v>B00118</v>
          </cell>
        </row>
        <row r="120">
          <cell r="A120" t="str">
            <v>강직관접합및부설(φ2100㎜)</v>
          </cell>
          <cell r="B120" t="str">
            <v>제 119 호표</v>
          </cell>
          <cell r="C120" t="str">
            <v>강직관접합및부설</v>
          </cell>
          <cell r="D120" t="str">
            <v>(φ2100㎜)</v>
          </cell>
          <cell r="E120" t="str">
            <v>본</v>
          </cell>
          <cell r="F120">
            <v>2510894</v>
          </cell>
          <cell r="G120">
            <v>1849220</v>
          </cell>
          <cell r="H120">
            <v>412185</v>
          </cell>
          <cell r="I120">
            <v>249489</v>
          </cell>
          <cell r="J120" t="str">
            <v>B00119</v>
          </cell>
        </row>
        <row r="121">
          <cell r="A121" t="str">
            <v>강직관접합및부설(φ2300㎜)</v>
          </cell>
          <cell r="B121" t="str">
            <v>제 120 호표</v>
          </cell>
          <cell r="C121" t="str">
            <v>강직관접합및부설</v>
          </cell>
          <cell r="D121" t="str">
            <v>(φ2300㎜)</v>
          </cell>
          <cell r="E121" t="str">
            <v>본</v>
          </cell>
          <cell r="F121">
            <v>2831521</v>
          </cell>
          <cell r="G121">
            <v>2049765</v>
          </cell>
          <cell r="H121">
            <v>486119</v>
          </cell>
          <cell r="I121">
            <v>295637</v>
          </cell>
          <cell r="J121" t="str">
            <v>B00120</v>
          </cell>
        </row>
        <row r="122">
          <cell r="A122" t="str">
            <v>강직관접합및부설(φ2400㎜)</v>
          </cell>
          <cell r="B122" t="str">
            <v>제 121 호표</v>
          </cell>
          <cell r="C122" t="str">
            <v>강직관접합및부설</v>
          </cell>
          <cell r="D122" t="str">
            <v>(φ2400㎜)</v>
          </cell>
          <cell r="E122" t="str">
            <v>본</v>
          </cell>
          <cell r="F122">
            <v>3031949</v>
          </cell>
          <cell r="G122">
            <v>2181059</v>
          </cell>
          <cell r="H122">
            <v>529575</v>
          </cell>
          <cell r="I122">
            <v>321315</v>
          </cell>
          <cell r="J122" t="str">
            <v>B00121</v>
          </cell>
        </row>
        <row r="123">
          <cell r="A123" t="str">
            <v>강직관접합및부설(φ2500㎜)</v>
          </cell>
          <cell r="B123" t="str">
            <v>제 122 호표</v>
          </cell>
          <cell r="C123" t="str">
            <v>강직관접합및부설</v>
          </cell>
          <cell r="D123" t="str">
            <v>(φ2500㎜)</v>
          </cell>
          <cell r="E123" t="str">
            <v>본</v>
          </cell>
          <cell r="F123">
            <v>3233303</v>
          </cell>
          <cell r="G123">
            <v>2313060</v>
          </cell>
          <cell r="H123">
            <v>573202</v>
          </cell>
          <cell r="I123">
            <v>347041</v>
          </cell>
          <cell r="J123" t="str">
            <v>B00122</v>
          </cell>
        </row>
        <row r="124">
          <cell r="A124" t="str">
            <v>강직관접합및부설(φ2600㎜)</v>
          </cell>
          <cell r="B124" t="str">
            <v>제 123 호표</v>
          </cell>
          <cell r="C124" t="str">
            <v>강직관접합및부설</v>
          </cell>
          <cell r="D124" t="str">
            <v>(φ2600㎜)</v>
          </cell>
          <cell r="E124" t="str">
            <v>본</v>
          </cell>
          <cell r="F124">
            <v>3417443</v>
          </cell>
          <cell r="G124">
            <v>2438547</v>
          </cell>
          <cell r="H124">
            <v>606225</v>
          </cell>
          <cell r="I124">
            <v>372671</v>
          </cell>
          <cell r="J124" t="str">
            <v>B00123</v>
          </cell>
        </row>
        <row r="125">
          <cell r="A125" t="str">
            <v>강직관접합및부설(φ2700㎜)</v>
          </cell>
          <cell r="B125" t="str">
            <v>제 124 호표</v>
          </cell>
          <cell r="C125" t="str">
            <v>강직관접합및부설</v>
          </cell>
          <cell r="D125" t="str">
            <v>(φ2700㎜)</v>
          </cell>
          <cell r="E125" t="str">
            <v>본</v>
          </cell>
          <cell r="F125">
            <v>3617255</v>
          </cell>
          <cell r="G125">
            <v>2558813</v>
          </cell>
          <cell r="H125">
            <v>660141</v>
          </cell>
          <cell r="I125">
            <v>398301</v>
          </cell>
          <cell r="J125" t="str">
            <v>B00124</v>
          </cell>
        </row>
        <row r="126">
          <cell r="A126" t="str">
            <v>강직관접합및부설(φ2800㎜)</v>
          </cell>
          <cell r="B126" t="str">
            <v>제 125 호표</v>
          </cell>
          <cell r="C126" t="str">
            <v>강직관접합및부설</v>
          </cell>
          <cell r="D126" t="str">
            <v>(φ2800㎜)</v>
          </cell>
          <cell r="E126" t="str">
            <v>본</v>
          </cell>
          <cell r="F126">
            <v>3806493</v>
          </cell>
          <cell r="G126">
            <v>2679082</v>
          </cell>
          <cell r="H126">
            <v>703480</v>
          </cell>
          <cell r="I126">
            <v>423931</v>
          </cell>
          <cell r="J126" t="str">
            <v>B00125</v>
          </cell>
        </row>
        <row r="127">
          <cell r="A127" t="str">
            <v>강직관접합및부설(φ2900㎜)</v>
          </cell>
          <cell r="B127" t="str">
            <v>제 126 호표</v>
          </cell>
          <cell r="C127" t="str">
            <v>강직관접합및부설</v>
          </cell>
          <cell r="D127" t="str">
            <v>(φ2900㎜)</v>
          </cell>
          <cell r="E127" t="str">
            <v>본</v>
          </cell>
          <cell r="F127">
            <v>3995823</v>
          </cell>
          <cell r="G127">
            <v>2799348</v>
          </cell>
          <cell r="H127">
            <v>746914</v>
          </cell>
          <cell r="I127">
            <v>449561</v>
          </cell>
          <cell r="J127" t="str">
            <v>B00126</v>
          </cell>
        </row>
        <row r="128">
          <cell r="A128" t="str">
            <v>강직관접합및부설(φ3000㎜)</v>
          </cell>
          <cell r="B128" t="str">
            <v>제 127 호표</v>
          </cell>
          <cell r="C128" t="str">
            <v>강직관접합및부설</v>
          </cell>
          <cell r="D128" t="str">
            <v>(φ3000㎜)</v>
          </cell>
          <cell r="E128" t="str">
            <v>본</v>
          </cell>
          <cell r="F128">
            <v>4185087</v>
          </cell>
          <cell r="G128">
            <v>2919616</v>
          </cell>
          <cell r="H128">
            <v>790281</v>
          </cell>
          <cell r="I128">
            <v>475190</v>
          </cell>
          <cell r="J128" t="str">
            <v>B00127</v>
          </cell>
        </row>
        <row r="129">
          <cell r="A129" t="str">
            <v>강직관접합및부설(φ600㎜):12.1m</v>
          </cell>
          <cell r="B129" t="str">
            <v>제 128 호표</v>
          </cell>
          <cell r="C129" t="str">
            <v>강직관접합및부설</v>
          </cell>
          <cell r="D129" t="str">
            <v>(φ600㎜):12.1m</v>
          </cell>
          <cell r="E129" t="str">
            <v>본</v>
          </cell>
          <cell r="F129">
            <v>419345</v>
          </cell>
          <cell r="G129">
            <v>281402</v>
          </cell>
          <cell r="H129">
            <v>75124</v>
          </cell>
          <cell r="I129">
            <v>62819</v>
          </cell>
          <cell r="J129" t="str">
            <v>B00128</v>
          </cell>
        </row>
        <row r="130">
          <cell r="A130" t="str">
            <v>강직관접합및부설(φ700㎜):12.1m</v>
          </cell>
          <cell r="B130" t="str">
            <v>제 129 호표</v>
          </cell>
          <cell r="C130" t="str">
            <v>강직관접합및부설</v>
          </cell>
          <cell r="D130" t="str">
            <v>(φ700㎜):12.1m</v>
          </cell>
          <cell r="E130" t="str">
            <v>본</v>
          </cell>
          <cell r="F130">
            <v>483513</v>
          </cell>
          <cell r="G130">
            <v>335418</v>
          </cell>
          <cell r="H130">
            <v>83567</v>
          </cell>
          <cell r="I130">
            <v>64528</v>
          </cell>
          <cell r="J130" t="str">
            <v>B00129</v>
          </cell>
        </row>
        <row r="131">
          <cell r="A131" t="str">
            <v>강직관접합및부설(φ800㎜):12.1m</v>
          </cell>
          <cell r="B131" t="str">
            <v>제 130 호표</v>
          </cell>
          <cell r="C131" t="str">
            <v>강직관접합및부설</v>
          </cell>
          <cell r="D131" t="str">
            <v>(φ800㎜):12.1m</v>
          </cell>
          <cell r="E131" t="str">
            <v>본</v>
          </cell>
          <cell r="F131">
            <v>654112</v>
          </cell>
          <cell r="G131">
            <v>447307</v>
          </cell>
          <cell r="H131">
            <v>107375</v>
          </cell>
          <cell r="I131">
            <v>99430</v>
          </cell>
          <cell r="J131" t="str">
            <v>B00130</v>
          </cell>
        </row>
        <row r="132">
          <cell r="A132" t="str">
            <v>강직관접합및부설(φ900㎜):12.1m</v>
          </cell>
          <cell r="B132" t="str">
            <v>제 131 호표</v>
          </cell>
          <cell r="C132" t="str">
            <v>강직관접합및부설</v>
          </cell>
          <cell r="D132" t="str">
            <v>(φ900㎜):12.1m</v>
          </cell>
          <cell r="E132" t="str">
            <v>본</v>
          </cell>
          <cell r="F132">
            <v>762863</v>
          </cell>
          <cell r="G132">
            <v>525422</v>
          </cell>
          <cell r="H132">
            <v>126108</v>
          </cell>
          <cell r="I132">
            <v>111333</v>
          </cell>
          <cell r="J132" t="str">
            <v>B00131</v>
          </cell>
        </row>
        <row r="133">
          <cell r="A133" t="str">
            <v>강직관접합및부설(φ1000㎜):12.1m</v>
          </cell>
          <cell r="B133" t="str">
            <v>제 132 호표</v>
          </cell>
          <cell r="C133" t="str">
            <v>강직관접합및부설</v>
          </cell>
          <cell r="D133" t="str">
            <v>(φ1000㎜):12.1m</v>
          </cell>
          <cell r="E133" t="str">
            <v>본</v>
          </cell>
          <cell r="F133">
            <v>964529</v>
          </cell>
          <cell r="G133">
            <v>667339</v>
          </cell>
          <cell r="H133">
            <v>150778</v>
          </cell>
          <cell r="I133">
            <v>146412</v>
          </cell>
          <cell r="J133" t="str">
            <v>B00132</v>
          </cell>
        </row>
        <row r="134">
          <cell r="A134" t="str">
            <v>강직관접합및부설(φ1100㎜):12.1m</v>
          </cell>
          <cell r="B134" t="str">
            <v>제 133 호표</v>
          </cell>
          <cell r="C134" t="str">
            <v>강직관접합및부설</v>
          </cell>
          <cell r="D134" t="str">
            <v>(φ1100㎜):12.1m</v>
          </cell>
          <cell r="E134" t="str">
            <v>본</v>
          </cell>
          <cell r="F134">
            <v>1084310</v>
          </cell>
          <cell r="G134">
            <v>767668</v>
          </cell>
          <cell r="H134">
            <v>163249</v>
          </cell>
          <cell r="I134">
            <v>153393</v>
          </cell>
          <cell r="J134" t="str">
            <v>B00133</v>
          </cell>
        </row>
        <row r="135">
          <cell r="A135" t="str">
            <v>강직관접합및부설(φ1200㎜):12.1m</v>
          </cell>
          <cell r="B135" t="str">
            <v>제 134 호표</v>
          </cell>
          <cell r="C135" t="str">
            <v>강직관접합및부설</v>
          </cell>
          <cell r="D135" t="str">
            <v>(φ1200㎜):12.1m</v>
          </cell>
          <cell r="E135" t="str">
            <v>본</v>
          </cell>
          <cell r="F135">
            <v>1257927</v>
          </cell>
          <cell r="G135">
            <v>911555</v>
          </cell>
          <cell r="H135">
            <v>184667</v>
          </cell>
          <cell r="I135">
            <v>161705</v>
          </cell>
          <cell r="J135" t="str">
            <v>B00134</v>
          </cell>
        </row>
        <row r="136">
          <cell r="A136" t="str">
            <v>강직관접합및부설(φ600㎜)</v>
          </cell>
          <cell r="B136" t="str">
            <v>제 135 호표</v>
          </cell>
          <cell r="C136" t="str">
            <v>강직관접합및부설</v>
          </cell>
          <cell r="D136" t="str">
            <v>(φ600㎜)</v>
          </cell>
          <cell r="E136" t="str">
            <v>본</v>
          </cell>
          <cell r="F136">
            <v>353010</v>
          </cell>
          <cell r="G136">
            <v>234869</v>
          </cell>
          <cell r="H136">
            <v>72543</v>
          </cell>
          <cell r="I136">
            <v>45598</v>
          </cell>
          <cell r="J136" t="str">
            <v>B00135</v>
          </cell>
        </row>
        <row r="137">
          <cell r="A137" t="str">
            <v>강직관접합및부설(φ700㎜)</v>
          </cell>
          <cell r="B137" t="str">
            <v>제 136 호표</v>
          </cell>
          <cell r="C137" t="str">
            <v>강직관접합및부설</v>
          </cell>
          <cell r="D137" t="str">
            <v>(φ700㎜)</v>
          </cell>
          <cell r="E137" t="str">
            <v>본</v>
          </cell>
          <cell r="F137">
            <v>407798</v>
          </cell>
          <cell r="G137">
            <v>280224</v>
          </cell>
          <cell r="H137">
            <v>80892</v>
          </cell>
          <cell r="I137">
            <v>46682</v>
          </cell>
          <cell r="J137" t="str">
            <v>B00136</v>
          </cell>
        </row>
        <row r="138">
          <cell r="A138" t="str">
            <v>강직관접합및부설(φ800㎜)</v>
          </cell>
          <cell r="B138" t="str">
            <v>제 137 호표</v>
          </cell>
          <cell r="C138" t="str">
            <v>강직관접합및부설</v>
          </cell>
          <cell r="D138" t="str">
            <v>(φ800㎜)</v>
          </cell>
          <cell r="E138" t="str">
            <v>본</v>
          </cell>
          <cell r="F138">
            <v>550095</v>
          </cell>
          <cell r="G138">
            <v>374972</v>
          </cell>
          <cell r="H138">
            <v>103245</v>
          </cell>
          <cell r="I138">
            <v>71878</v>
          </cell>
          <cell r="J138" t="str">
            <v>B00137</v>
          </cell>
        </row>
        <row r="139">
          <cell r="A139" t="str">
            <v>강직관접합및부설(φ900㎜)</v>
          </cell>
          <cell r="B139" t="str">
            <v>제 138 호표</v>
          </cell>
          <cell r="C139" t="str">
            <v>강직관접합및부설</v>
          </cell>
          <cell r="D139" t="str">
            <v>(φ900㎜)</v>
          </cell>
          <cell r="E139" t="str">
            <v>본</v>
          </cell>
          <cell r="F139">
            <v>635938</v>
          </cell>
          <cell r="G139">
            <v>435220</v>
          </cell>
          <cell r="H139">
            <v>121321</v>
          </cell>
          <cell r="I139">
            <v>79397</v>
          </cell>
          <cell r="J139" t="str">
            <v>B00138</v>
          </cell>
        </row>
        <row r="140">
          <cell r="A140" t="str">
            <v>강직관접합및부설(φ1000㎜)</v>
          </cell>
          <cell r="B140" t="str">
            <v>제 139 호표</v>
          </cell>
          <cell r="C140" t="str">
            <v>강직관접합및부설</v>
          </cell>
          <cell r="D140" t="str">
            <v>(φ1000㎜)</v>
          </cell>
          <cell r="E140" t="str">
            <v>본</v>
          </cell>
          <cell r="F140">
            <v>789494</v>
          </cell>
          <cell r="G140">
            <v>560204</v>
          </cell>
          <cell r="H140">
            <v>141748</v>
          </cell>
          <cell r="I140">
            <v>87542</v>
          </cell>
          <cell r="J140" t="str">
            <v>B00139</v>
          </cell>
        </row>
        <row r="141">
          <cell r="A141" t="str">
            <v>강직관접합및부설(φ1100㎜)</v>
          </cell>
          <cell r="B141" t="str">
            <v>제 140 호표</v>
          </cell>
          <cell r="C141" t="str">
            <v>강직관접합및부설</v>
          </cell>
          <cell r="D141" t="str">
            <v>(φ1100㎜)</v>
          </cell>
          <cell r="E141" t="str">
            <v>본</v>
          </cell>
          <cell r="F141">
            <v>875165</v>
          </cell>
          <cell r="G141">
            <v>629804</v>
          </cell>
          <cell r="H141">
            <v>153771</v>
          </cell>
          <cell r="I141">
            <v>91590</v>
          </cell>
          <cell r="J141" t="str">
            <v>B00140</v>
          </cell>
        </row>
        <row r="142">
          <cell r="A142" t="str">
            <v>강직관접합및부설(φ1200㎜)</v>
          </cell>
          <cell r="B142" t="str">
            <v>제 141 호표</v>
          </cell>
          <cell r="C142" t="str">
            <v>강직관접합및부설</v>
          </cell>
          <cell r="D142" t="str">
            <v>(φ1200㎜)</v>
          </cell>
          <cell r="E142" t="str">
            <v>본</v>
          </cell>
          <cell r="F142">
            <v>1005486</v>
          </cell>
          <cell r="G142">
            <v>733313</v>
          </cell>
          <cell r="H142">
            <v>174800</v>
          </cell>
          <cell r="I142">
            <v>97373</v>
          </cell>
          <cell r="J142" t="str">
            <v>B00141</v>
          </cell>
        </row>
        <row r="143">
          <cell r="A143" t="str">
            <v>강직관접합및부설(φ350㎜):9.1m</v>
          </cell>
          <cell r="B143" t="str">
            <v>제 142 호표</v>
          </cell>
          <cell r="C143" t="str">
            <v>강직관접합및부설</v>
          </cell>
          <cell r="D143" t="str">
            <v>(φ350㎜):9.1m</v>
          </cell>
          <cell r="E143" t="str">
            <v>본</v>
          </cell>
          <cell r="F143">
            <v>179459</v>
          </cell>
          <cell r="G143">
            <v>116037</v>
          </cell>
          <cell r="H143">
            <v>38317</v>
          </cell>
          <cell r="I143">
            <v>25105</v>
          </cell>
          <cell r="J143" t="str">
            <v>B00142</v>
          </cell>
        </row>
        <row r="144">
          <cell r="A144" t="str">
            <v>강직관접합및부설(φ350㎜):12.1m</v>
          </cell>
          <cell r="B144" t="str">
            <v>제 143 호표</v>
          </cell>
          <cell r="C144" t="str">
            <v>강직관접합및부설</v>
          </cell>
          <cell r="D144" t="str">
            <v>(φ350㎜):12.1m</v>
          </cell>
          <cell r="E144" t="str">
            <v>본</v>
          </cell>
          <cell r="F144">
            <v>195990</v>
          </cell>
          <cell r="G144">
            <v>127563</v>
          </cell>
          <cell r="H144">
            <v>39080</v>
          </cell>
          <cell r="I144">
            <v>29347</v>
          </cell>
          <cell r="J144" t="str">
            <v>B00143</v>
          </cell>
        </row>
        <row r="145">
          <cell r="A145" t="str">
            <v>강직관접합및부설(φ400㎜):9.1m</v>
          </cell>
          <cell r="B145" t="str">
            <v>제 144 호표</v>
          </cell>
          <cell r="C145" t="str">
            <v>강직관접합및부설</v>
          </cell>
          <cell r="D145" t="str">
            <v>(φ400㎜):9.1m</v>
          </cell>
          <cell r="E145" t="str">
            <v>본</v>
          </cell>
          <cell r="F145">
            <v>218756</v>
          </cell>
          <cell r="G145">
            <v>141922</v>
          </cell>
          <cell r="H145">
            <v>44642</v>
          </cell>
          <cell r="I145">
            <v>32192</v>
          </cell>
          <cell r="J145" t="str">
            <v>B00144</v>
          </cell>
        </row>
        <row r="146">
          <cell r="A146" t="str">
            <v>강직관접합및부설(φ400㎜):12.1m</v>
          </cell>
          <cell r="B146" t="str">
            <v>제 145 호표</v>
          </cell>
          <cell r="C146" t="str">
            <v>강직관접합및부설</v>
          </cell>
          <cell r="D146" t="str">
            <v>(φ400㎜):12.1m</v>
          </cell>
          <cell r="E146" t="str">
            <v>본</v>
          </cell>
          <cell r="F146">
            <v>241197</v>
          </cell>
          <cell r="G146">
            <v>157856</v>
          </cell>
          <cell r="H146">
            <v>45635</v>
          </cell>
          <cell r="I146">
            <v>37706</v>
          </cell>
          <cell r="J146" t="str">
            <v>B00145</v>
          </cell>
        </row>
        <row r="147">
          <cell r="A147" t="str">
            <v>강직관접합및부설(φ450mm):9.1m</v>
          </cell>
          <cell r="B147" t="str">
            <v>제 146 호표</v>
          </cell>
          <cell r="C147" t="str">
            <v>강직관접합및부설</v>
          </cell>
          <cell r="D147" t="str">
            <v>(φ450mm):9.1m</v>
          </cell>
          <cell r="E147" t="str">
            <v>본</v>
          </cell>
          <cell r="F147">
            <v>243342</v>
          </cell>
          <cell r="G147">
            <v>158883</v>
          </cell>
          <cell r="H147">
            <v>50224</v>
          </cell>
          <cell r="I147">
            <v>34235</v>
          </cell>
          <cell r="J147" t="str">
            <v>B00146</v>
          </cell>
        </row>
        <row r="148">
          <cell r="A148" t="str">
            <v>강직관접합및부설(φ450mm):12.1m</v>
          </cell>
          <cell r="B148" t="str">
            <v>제 147 호표</v>
          </cell>
          <cell r="C148" t="str">
            <v>강직관접합및부설</v>
          </cell>
          <cell r="D148" t="str">
            <v>(φ450mm):12.1m</v>
          </cell>
          <cell r="E148" t="str">
            <v>본</v>
          </cell>
          <cell r="F148">
            <v>268145</v>
          </cell>
          <cell r="G148">
            <v>176928</v>
          </cell>
          <cell r="H148">
            <v>51255</v>
          </cell>
          <cell r="I148">
            <v>39962</v>
          </cell>
          <cell r="J148" t="str">
            <v>B00147</v>
          </cell>
        </row>
        <row r="149">
          <cell r="A149" t="str">
            <v>강직관접합및부설(φ500㎜):9.1m</v>
          </cell>
          <cell r="B149" t="str">
            <v>제 148 호표</v>
          </cell>
          <cell r="C149" t="str">
            <v>강직관접합및부설</v>
          </cell>
          <cell r="D149" t="str">
            <v>(φ500㎜):9.1m</v>
          </cell>
          <cell r="E149" t="str">
            <v>본</v>
          </cell>
          <cell r="F149">
            <v>275674</v>
          </cell>
          <cell r="G149">
            <v>183890</v>
          </cell>
          <cell r="H149">
            <v>55601</v>
          </cell>
          <cell r="I149">
            <v>36183</v>
          </cell>
          <cell r="J149" t="str">
            <v>B00148</v>
          </cell>
        </row>
        <row r="150">
          <cell r="A150" t="str">
            <v>강직관접합및부설(φ500㎜):12.1m</v>
          </cell>
          <cell r="B150" t="str">
            <v>제 149 호표</v>
          </cell>
          <cell r="C150" t="str">
            <v>강직관접합및부설</v>
          </cell>
          <cell r="D150" t="str">
            <v>(φ500㎜):12.1m</v>
          </cell>
          <cell r="E150" t="str">
            <v>본</v>
          </cell>
          <cell r="F150">
            <v>303928</v>
          </cell>
          <cell r="G150">
            <v>205136</v>
          </cell>
          <cell r="H150">
            <v>56670</v>
          </cell>
          <cell r="I150">
            <v>42122</v>
          </cell>
          <cell r="J150" t="str">
            <v>B00149</v>
          </cell>
        </row>
        <row r="151">
          <cell r="A151" t="str">
            <v>곡관보호공D=80mm</v>
          </cell>
          <cell r="B151" t="str">
            <v>제 150 호표</v>
          </cell>
          <cell r="C151" t="str">
            <v>곡관보호공</v>
          </cell>
          <cell r="D151" t="str">
            <v>D=80mm</v>
          </cell>
          <cell r="E151" t="str">
            <v>개소</v>
          </cell>
          <cell r="F151">
            <v>15888</v>
          </cell>
          <cell r="G151">
            <v>12232</v>
          </cell>
          <cell r="H151">
            <v>3656</v>
          </cell>
          <cell r="I151">
            <v>0</v>
          </cell>
          <cell r="J151" t="str">
            <v>B00150</v>
          </cell>
        </row>
        <row r="152">
          <cell r="A152" t="str">
            <v>곡관보호공D=100mm</v>
          </cell>
          <cell r="B152" t="str">
            <v>제 151 호표</v>
          </cell>
          <cell r="C152" t="str">
            <v>곡관보호공</v>
          </cell>
          <cell r="D152" t="str">
            <v>D=100mm</v>
          </cell>
          <cell r="E152" t="str">
            <v>개소</v>
          </cell>
          <cell r="F152">
            <v>15765</v>
          </cell>
          <cell r="G152">
            <v>12143</v>
          </cell>
          <cell r="H152">
            <v>3622</v>
          </cell>
          <cell r="I152">
            <v>0</v>
          </cell>
          <cell r="J152" t="str">
            <v>B00151</v>
          </cell>
        </row>
        <row r="153">
          <cell r="A153" t="str">
            <v>곡관보호공D=125mm</v>
          </cell>
          <cell r="B153" t="str">
            <v>제 152 호표</v>
          </cell>
          <cell r="C153" t="str">
            <v>곡관보호공</v>
          </cell>
          <cell r="D153" t="str">
            <v>D=125mm</v>
          </cell>
          <cell r="E153" t="str">
            <v>개소</v>
          </cell>
          <cell r="F153">
            <v>23793</v>
          </cell>
          <cell r="G153">
            <v>18463</v>
          </cell>
          <cell r="H153">
            <v>5330</v>
          </cell>
          <cell r="I153">
            <v>0</v>
          </cell>
          <cell r="J153" t="str">
            <v>B00152</v>
          </cell>
        </row>
        <row r="154">
          <cell r="A154" t="str">
            <v>곡관보호공D=150mm</v>
          </cell>
          <cell r="B154" t="str">
            <v>제 153 호표</v>
          </cell>
          <cell r="C154" t="str">
            <v>곡관보호공</v>
          </cell>
          <cell r="D154" t="str">
            <v>D=150mm</v>
          </cell>
          <cell r="E154" t="str">
            <v>개소</v>
          </cell>
          <cell r="F154">
            <v>23464</v>
          </cell>
          <cell r="G154">
            <v>18168</v>
          </cell>
          <cell r="H154">
            <v>5296</v>
          </cell>
          <cell r="I154">
            <v>0</v>
          </cell>
          <cell r="J154" t="str">
            <v>B00153</v>
          </cell>
        </row>
        <row r="155">
          <cell r="A155" t="str">
            <v>곡관보호공D=200mm</v>
          </cell>
          <cell r="B155" t="str">
            <v>제 154 호표</v>
          </cell>
          <cell r="C155" t="str">
            <v>곡관보호공</v>
          </cell>
          <cell r="D155" t="str">
            <v>D=200mm</v>
          </cell>
          <cell r="E155" t="str">
            <v>개소</v>
          </cell>
          <cell r="F155">
            <v>25441</v>
          </cell>
          <cell r="G155">
            <v>19769</v>
          </cell>
          <cell r="H155">
            <v>5672</v>
          </cell>
          <cell r="I155">
            <v>0</v>
          </cell>
          <cell r="J155" t="str">
            <v>B00154</v>
          </cell>
        </row>
        <row r="156">
          <cell r="A156" t="str">
            <v>곡관보호공D=250mm</v>
          </cell>
          <cell r="B156" t="str">
            <v>제 155 호표</v>
          </cell>
          <cell r="C156" t="str">
            <v>곡관보호공</v>
          </cell>
          <cell r="D156" t="str">
            <v>D=250mm</v>
          </cell>
          <cell r="E156" t="str">
            <v>개소</v>
          </cell>
          <cell r="F156">
            <v>33595</v>
          </cell>
          <cell r="G156">
            <v>26351</v>
          </cell>
          <cell r="H156">
            <v>7244</v>
          </cell>
          <cell r="I156">
            <v>0</v>
          </cell>
          <cell r="J156" t="str">
            <v>B00155</v>
          </cell>
        </row>
        <row r="157">
          <cell r="A157" t="str">
            <v>곡관보호공D=300mm</v>
          </cell>
          <cell r="B157" t="str">
            <v>제 156 호표</v>
          </cell>
          <cell r="C157" t="str">
            <v>곡관보호공</v>
          </cell>
          <cell r="D157" t="str">
            <v>D=300mm</v>
          </cell>
          <cell r="E157" t="str">
            <v>개소</v>
          </cell>
          <cell r="F157">
            <v>45538</v>
          </cell>
          <cell r="G157">
            <v>36073</v>
          </cell>
          <cell r="H157">
            <v>9465</v>
          </cell>
          <cell r="I157">
            <v>0</v>
          </cell>
          <cell r="J157" t="str">
            <v>B00156</v>
          </cell>
        </row>
        <row r="158">
          <cell r="A158" t="str">
            <v>곡관보호공D=350mm</v>
          </cell>
          <cell r="B158" t="str">
            <v>제 157 호표</v>
          </cell>
          <cell r="C158" t="str">
            <v>곡관보호공</v>
          </cell>
          <cell r="D158" t="str">
            <v>D=350mm</v>
          </cell>
          <cell r="E158" t="str">
            <v>개소</v>
          </cell>
          <cell r="F158">
            <v>66378</v>
          </cell>
          <cell r="G158">
            <v>53086</v>
          </cell>
          <cell r="H158">
            <v>13292</v>
          </cell>
          <cell r="I158">
            <v>0</v>
          </cell>
          <cell r="J158" t="str">
            <v>B00157</v>
          </cell>
        </row>
        <row r="159">
          <cell r="A159" t="str">
            <v>곡관보호공D=400mm</v>
          </cell>
          <cell r="B159" t="str">
            <v>제 158 호표</v>
          </cell>
          <cell r="C159" t="str">
            <v>곡관보호공</v>
          </cell>
          <cell r="D159" t="str">
            <v>D=400mm</v>
          </cell>
          <cell r="E159" t="str">
            <v>개소</v>
          </cell>
          <cell r="F159">
            <v>104682</v>
          </cell>
          <cell r="G159">
            <v>84556</v>
          </cell>
          <cell r="H159">
            <v>20126</v>
          </cell>
          <cell r="I159">
            <v>0</v>
          </cell>
          <cell r="J159" t="str">
            <v>B00158</v>
          </cell>
        </row>
        <row r="160">
          <cell r="A160" t="str">
            <v>곡관보호공D=450mm</v>
          </cell>
          <cell r="B160" t="str">
            <v>제 159 호표</v>
          </cell>
          <cell r="C160" t="str">
            <v>곡관보호공</v>
          </cell>
          <cell r="D160" t="str">
            <v>D=450mm</v>
          </cell>
          <cell r="E160" t="str">
            <v>개소</v>
          </cell>
          <cell r="F160">
            <v>119266</v>
          </cell>
          <cell r="G160">
            <v>96988</v>
          </cell>
          <cell r="H160">
            <v>22278</v>
          </cell>
          <cell r="I160">
            <v>0</v>
          </cell>
          <cell r="J160" t="str">
            <v>B00159</v>
          </cell>
        </row>
        <row r="161">
          <cell r="A161" t="str">
            <v>곡관보호공D=500mm</v>
          </cell>
          <cell r="B161" t="str">
            <v>제 160 호표</v>
          </cell>
          <cell r="C161" t="str">
            <v>곡관보호공</v>
          </cell>
          <cell r="D161" t="str">
            <v>D=500mm</v>
          </cell>
          <cell r="E161" t="str">
            <v>개소</v>
          </cell>
          <cell r="F161">
            <v>137881</v>
          </cell>
          <cell r="G161">
            <v>112049</v>
          </cell>
          <cell r="H161">
            <v>25832</v>
          </cell>
          <cell r="I161">
            <v>0</v>
          </cell>
          <cell r="J161" t="str">
            <v>B00160</v>
          </cell>
        </row>
        <row r="162">
          <cell r="A162" t="str">
            <v>곡관보호공D=600mm</v>
          </cell>
          <cell r="B162" t="str">
            <v>제 161 호표</v>
          </cell>
          <cell r="C162" t="str">
            <v>곡관보호공</v>
          </cell>
          <cell r="D162" t="str">
            <v>D=600mm</v>
          </cell>
          <cell r="E162" t="str">
            <v>개소</v>
          </cell>
          <cell r="F162">
            <v>180655</v>
          </cell>
          <cell r="G162">
            <v>149151</v>
          </cell>
          <cell r="H162">
            <v>31504</v>
          </cell>
          <cell r="I162">
            <v>0</v>
          </cell>
          <cell r="J162" t="str">
            <v>B00161</v>
          </cell>
        </row>
        <row r="163">
          <cell r="A163" t="str">
            <v>곡관보호공D=700mm</v>
          </cell>
          <cell r="B163" t="str">
            <v>제 162 호표</v>
          </cell>
          <cell r="C163" t="str">
            <v>곡관보호공</v>
          </cell>
          <cell r="D163" t="str">
            <v>D=700mm</v>
          </cell>
          <cell r="E163" t="str">
            <v>개소</v>
          </cell>
          <cell r="F163">
            <v>270480</v>
          </cell>
          <cell r="G163">
            <v>229989</v>
          </cell>
          <cell r="H163">
            <v>40491</v>
          </cell>
          <cell r="I163">
            <v>0</v>
          </cell>
          <cell r="J163" t="str">
            <v>B00162</v>
          </cell>
        </row>
        <row r="164">
          <cell r="A164" t="str">
            <v>곡관보호공D=800mm</v>
          </cell>
          <cell r="B164" t="str">
            <v>제 163 호표</v>
          </cell>
          <cell r="C164" t="str">
            <v>곡관보호공</v>
          </cell>
          <cell r="D164" t="str">
            <v>D=800mm</v>
          </cell>
          <cell r="E164" t="str">
            <v>개소</v>
          </cell>
          <cell r="F164">
            <v>317946</v>
          </cell>
          <cell r="G164">
            <v>270655</v>
          </cell>
          <cell r="H164">
            <v>47291</v>
          </cell>
          <cell r="I164">
            <v>0</v>
          </cell>
          <cell r="J164" t="str">
            <v>B00163</v>
          </cell>
        </row>
        <row r="165">
          <cell r="A165" t="str">
            <v>곡관보호공D=900mm</v>
          </cell>
          <cell r="B165" t="str">
            <v>제 164 호표</v>
          </cell>
          <cell r="C165" t="str">
            <v>곡관보호공</v>
          </cell>
          <cell r="D165" t="str">
            <v>D=900mm</v>
          </cell>
          <cell r="E165" t="str">
            <v>개소</v>
          </cell>
          <cell r="F165">
            <v>362739</v>
          </cell>
          <cell r="G165">
            <v>309503</v>
          </cell>
          <cell r="H165">
            <v>53236</v>
          </cell>
          <cell r="I165">
            <v>0</v>
          </cell>
          <cell r="J165" t="str">
            <v>B00164</v>
          </cell>
        </row>
        <row r="166">
          <cell r="A166" t="str">
            <v>곡관보호공D=1000mm</v>
          </cell>
          <cell r="B166" t="str">
            <v>제 165 호표</v>
          </cell>
          <cell r="C166" t="str">
            <v>곡관보호공</v>
          </cell>
          <cell r="D166" t="str">
            <v>D=1000mm</v>
          </cell>
          <cell r="E166" t="str">
            <v>개소</v>
          </cell>
          <cell r="F166">
            <v>435284</v>
          </cell>
          <cell r="G166">
            <v>374189</v>
          </cell>
          <cell r="H166">
            <v>61095</v>
          </cell>
          <cell r="I166">
            <v>0</v>
          </cell>
          <cell r="J166" t="str">
            <v>B00165</v>
          </cell>
        </row>
        <row r="167">
          <cell r="A167" t="str">
            <v>곡관보호공D=1100mm</v>
          </cell>
          <cell r="B167" t="str">
            <v>제 166 호표</v>
          </cell>
          <cell r="C167" t="str">
            <v>곡관보호공</v>
          </cell>
          <cell r="D167" t="str">
            <v>D=1100mm</v>
          </cell>
          <cell r="E167" t="str">
            <v>개소</v>
          </cell>
          <cell r="F167">
            <v>488651</v>
          </cell>
          <cell r="G167">
            <v>420722</v>
          </cell>
          <cell r="H167">
            <v>67929</v>
          </cell>
          <cell r="I167">
            <v>0</v>
          </cell>
          <cell r="J167" t="str">
            <v>B00166</v>
          </cell>
        </row>
        <row r="168">
          <cell r="A168" t="str">
            <v>곡관보호공D=1200mm</v>
          </cell>
          <cell r="B168" t="str">
            <v>제 167 호표</v>
          </cell>
          <cell r="C168" t="str">
            <v>곡관보호공</v>
          </cell>
          <cell r="D168" t="str">
            <v>D=1200mm</v>
          </cell>
          <cell r="E168" t="str">
            <v>개소</v>
          </cell>
          <cell r="F168">
            <v>524217</v>
          </cell>
          <cell r="G168">
            <v>451811</v>
          </cell>
          <cell r="H168">
            <v>72406</v>
          </cell>
          <cell r="I168">
            <v>0</v>
          </cell>
          <cell r="J168" t="str">
            <v>B00167</v>
          </cell>
        </row>
        <row r="169">
          <cell r="A169" t="str">
            <v>관부사</v>
          </cell>
          <cell r="B169" t="str">
            <v>제 168 호표</v>
          </cell>
          <cell r="C169" t="str">
            <v>관부사</v>
          </cell>
          <cell r="E169" t="str">
            <v>㎥</v>
          </cell>
          <cell r="F169">
            <v>47904</v>
          </cell>
          <cell r="G169">
            <v>11770</v>
          </cell>
          <cell r="H169">
            <v>27964</v>
          </cell>
          <cell r="I169">
            <v>8170</v>
          </cell>
          <cell r="J169" t="str">
            <v>B00168</v>
          </cell>
        </row>
        <row r="170">
          <cell r="A170" t="str">
            <v>관전기방식D=300mm</v>
          </cell>
          <cell r="B170" t="str">
            <v>제 169 호표</v>
          </cell>
          <cell r="C170" t="str">
            <v>관전기방식</v>
          </cell>
          <cell r="D170" t="str">
            <v>D=300mm</v>
          </cell>
          <cell r="E170" t="str">
            <v>1식</v>
          </cell>
          <cell r="F170">
            <v>19118847</v>
          </cell>
          <cell r="G170">
            <v>5589285</v>
          </cell>
          <cell r="H170">
            <v>13529562</v>
          </cell>
          <cell r="I170">
            <v>0</v>
          </cell>
          <cell r="J170" t="str">
            <v>B00169</v>
          </cell>
        </row>
        <row r="171">
          <cell r="A171" t="str">
            <v>관전기방식D=350mm</v>
          </cell>
          <cell r="B171" t="str">
            <v>제 170 호표</v>
          </cell>
          <cell r="C171" t="str">
            <v>관전기방식</v>
          </cell>
          <cell r="D171" t="str">
            <v>D=350mm</v>
          </cell>
          <cell r="E171" t="str">
            <v>1식</v>
          </cell>
          <cell r="F171">
            <v>20324363</v>
          </cell>
          <cell r="G171">
            <v>5819657</v>
          </cell>
          <cell r="H171">
            <v>14504706</v>
          </cell>
          <cell r="I171">
            <v>0</v>
          </cell>
          <cell r="J171" t="str">
            <v>B00170</v>
          </cell>
        </row>
        <row r="172">
          <cell r="A172" t="str">
            <v>관전기방식D=400mm</v>
          </cell>
          <cell r="B172" t="str">
            <v>제 171 호표</v>
          </cell>
          <cell r="C172" t="str">
            <v>관전기방식</v>
          </cell>
          <cell r="D172" t="str">
            <v>D=400mm</v>
          </cell>
          <cell r="E172" t="str">
            <v>1식</v>
          </cell>
          <cell r="F172">
            <v>22132637</v>
          </cell>
          <cell r="G172">
            <v>6165215</v>
          </cell>
          <cell r="H172">
            <v>15967422</v>
          </cell>
          <cell r="I172">
            <v>0</v>
          </cell>
          <cell r="J172" t="str">
            <v>B00171</v>
          </cell>
        </row>
        <row r="173">
          <cell r="A173" t="str">
            <v>관전기방식D=450mm</v>
          </cell>
          <cell r="B173" t="str">
            <v>제 172 호표</v>
          </cell>
          <cell r="C173" t="str">
            <v>관전기방식</v>
          </cell>
          <cell r="D173" t="str">
            <v>D=450mm</v>
          </cell>
          <cell r="E173" t="str">
            <v>1식</v>
          </cell>
          <cell r="F173">
            <v>23338153</v>
          </cell>
          <cell r="G173">
            <v>6395587</v>
          </cell>
          <cell r="H173">
            <v>16942566</v>
          </cell>
          <cell r="I173">
            <v>0</v>
          </cell>
          <cell r="J173" t="str">
            <v>B00172</v>
          </cell>
        </row>
        <row r="174">
          <cell r="A174" t="str">
            <v>관전기방식D=500mm</v>
          </cell>
          <cell r="B174" t="str">
            <v>제 173 호표</v>
          </cell>
          <cell r="C174" t="str">
            <v>관전기방식</v>
          </cell>
          <cell r="D174" t="str">
            <v>D=500mm</v>
          </cell>
          <cell r="E174" t="str">
            <v>1식</v>
          </cell>
          <cell r="F174">
            <v>25146427</v>
          </cell>
          <cell r="G174">
            <v>6741145</v>
          </cell>
          <cell r="H174">
            <v>18405282</v>
          </cell>
          <cell r="I174">
            <v>0</v>
          </cell>
          <cell r="J174" t="str">
            <v>B00173</v>
          </cell>
        </row>
        <row r="175">
          <cell r="A175" t="str">
            <v>관전기방식D=600mm</v>
          </cell>
          <cell r="B175" t="str">
            <v>제 174 호표</v>
          </cell>
          <cell r="C175" t="str">
            <v>관전기방식</v>
          </cell>
          <cell r="D175" t="str">
            <v>D=600mm</v>
          </cell>
          <cell r="E175" t="str">
            <v>1식</v>
          </cell>
          <cell r="F175">
            <v>28160217</v>
          </cell>
          <cell r="G175">
            <v>7317075</v>
          </cell>
          <cell r="H175">
            <v>20843142</v>
          </cell>
          <cell r="I175">
            <v>0</v>
          </cell>
          <cell r="J175" t="str">
            <v>B00174</v>
          </cell>
        </row>
        <row r="176">
          <cell r="A176" t="str">
            <v>관전기방식D=700mm</v>
          </cell>
          <cell r="B176" t="str">
            <v>제 175 호표</v>
          </cell>
          <cell r="C176" t="str">
            <v>관전기방식</v>
          </cell>
          <cell r="D176" t="str">
            <v>D=700mm</v>
          </cell>
          <cell r="E176" t="str">
            <v>1식</v>
          </cell>
          <cell r="F176">
            <v>31174007</v>
          </cell>
          <cell r="G176">
            <v>7893005</v>
          </cell>
          <cell r="H176">
            <v>23281002</v>
          </cell>
          <cell r="I176">
            <v>0</v>
          </cell>
          <cell r="J176" t="str">
            <v>B00175</v>
          </cell>
        </row>
        <row r="177">
          <cell r="A177" t="str">
            <v>관전기방식D=800mm</v>
          </cell>
          <cell r="B177" t="str">
            <v>제 176 호표</v>
          </cell>
          <cell r="C177" t="str">
            <v>관전기방식</v>
          </cell>
          <cell r="D177" t="str">
            <v>D=800mm</v>
          </cell>
          <cell r="E177" t="str">
            <v>1식</v>
          </cell>
          <cell r="F177">
            <v>34187797</v>
          </cell>
          <cell r="G177">
            <v>8468935</v>
          </cell>
          <cell r="H177">
            <v>25718862</v>
          </cell>
          <cell r="I177">
            <v>0</v>
          </cell>
          <cell r="J177" t="str">
            <v>B00176</v>
          </cell>
        </row>
        <row r="178">
          <cell r="A178" t="str">
            <v>관전기방식D=900mm</v>
          </cell>
          <cell r="B178" t="str">
            <v>제 177 호표</v>
          </cell>
          <cell r="C178" t="str">
            <v>관전기방식</v>
          </cell>
          <cell r="D178" t="str">
            <v>D=900mm</v>
          </cell>
          <cell r="E178" t="str">
            <v>1식</v>
          </cell>
          <cell r="F178">
            <v>37201587</v>
          </cell>
          <cell r="G178">
            <v>9044865</v>
          </cell>
          <cell r="H178">
            <v>28156722</v>
          </cell>
          <cell r="I178">
            <v>0</v>
          </cell>
          <cell r="J178" t="str">
            <v>B00177</v>
          </cell>
        </row>
        <row r="179">
          <cell r="A179" t="str">
            <v>관전기방식D=1000mm</v>
          </cell>
          <cell r="B179" t="str">
            <v>제 178 호표</v>
          </cell>
          <cell r="C179" t="str">
            <v>관전기방식</v>
          </cell>
          <cell r="D179" t="str">
            <v>D=1000mm</v>
          </cell>
          <cell r="E179" t="str">
            <v>1식</v>
          </cell>
          <cell r="F179">
            <v>40215377</v>
          </cell>
          <cell r="G179">
            <v>9620795</v>
          </cell>
          <cell r="H179">
            <v>30594582</v>
          </cell>
          <cell r="I179">
            <v>0</v>
          </cell>
          <cell r="J179" t="str">
            <v>B00178</v>
          </cell>
        </row>
        <row r="180">
          <cell r="A180" t="str">
            <v>관전기방식D=1100mm</v>
          </cell>
          <cell r="B180" t="str">
            <v>제 179 호표</v>
          </cell>
          <cell r="C180" t="str">
            <v>관전기방식</v>
          </cell>
          <cell r="D180" t="str">
            <v>D=1100mm</v>
          </cell>
          <cell r="E180" t="str">
            <v>1식</v>
          </cell>
          <cell r="F180">
            <v>43229167</v>
          </cell>
          <cell r="G180">
            <v>10196725</v>
          </cell>
          <cell r="H180">
            <v>33032442</v>
          </cell>
          <cell r="I180">
            <v>0</v>
          </cell>
          <cell r="J180" t="str">
            <v>B00179</v>
          </cell>
        </row>
        <row r="181">
          <cell r="A181" t="str">
            <v>관전기방식D=1200mm</v>
          </cell>
          <cell r="B181" t="str">
            <v>제 180 호표</v>
          </cell>
          <cell r="C181" t="str">
            <v>관전기방식</v>
          </cell>
          <cell r="D181" t="str">
            <v>D=1200mm</v>
          </cell>
          <cell r="E181" t="str">
            <v>1식</v>
          </cell>
          <cell r="F181">
            <v>46242957</v>
          </cell>
          <cell r="G181">
            <v>10772655</v>
          </cell>
          <cell r="H181">
            <v>35470302</v>
          </cell>
          <cell r="I181">
            <v>0</v>
          </cell>
          <cell r="J181" t="str">
            <v>B00180</v>
          </cell>
        </row>
        <row r="182">
          <cell r="A182" t="str">
            <v>관전기방식D=1350mm</v>
          </cell>
          <cell r="B182" t="str">
            <v>제 181 호표</v>
          </cell>
          <cell r="C182" t="str">
            <v>관전기방식</v>
          </cell>
          <cell r="D182" t="str">
            <v>D=1350mm</v>
          </cell>
          <cell r="E182" t="str">
            <v>1식</v>
          </cell>
          <cell r="F182">
            <v>51065021</v>
          </cell>
          <cell r="G182">
            <v>11694143</v>
          </cell>
          <cell r="H182">
            <v>39370878</v>
          </cell>
          <cell r="I182">
            <v>0</v>
          </cell>
          <cell r="J182" t="str">
            <v>B00181</v>
          </cell>
        </row>
        <row r="183">
          <cell r="A183" t="str">
            <v>관전기방식D=1500mm</v>
          </cell>
          <cell r="B183" t="str">
            <v>제 182 호표</v>
          </cell>
          <cell r="C183" t="str">
            <v>관전기방식</v>
          </cell>
          <cell r="D183" t="str">
            <v>D=1500mm</v>
          </cell>
          <cell r="E183" t="str">
            <v>1식</v>
          </cell>
          <cell r="F183">
            <v>55284327</v>
          </cell>
          <cell r="G183">
            <v>12500445</v>
          </cell>
          <cell r="H183">
            <v>42783882</v>
          </cell>
          <cell r="I183">
            <v>0</v>
          </cell>
          <cell r="J183" t="str">
            <v>B00182</v>
          </cell>
        </row>
        <row r="184">
          <cell r="A184" t="str">
            <v>관전기방식D=1600mm</v>
          </cell>
          <cell r="B184" t="str">
            <v>제 183 호표</v>
          </cell>
          <cell r="C184" t="str">
            <v>관전기방식</v>
          </cell>
          <cell r="D184" t="str">
            <v>D=1600mm</v>
          </cell>
          <cell r="E184" t="str">
            <v>1식</v>
          </cell>
          <cell r="F184">
            <v>58298117</v>
          </cell>
          <cell r="G184">
            <v>13076375</v>
          </cell>
          <cell r="H184">
            <v>45221742</v>
          </cell>
          <cell r="I184">
            <v>0</v>
          </cell>
          <cell r="J184" t="str">
            <v>B00183</v>
          </cell>
        </row>
        <row r="185">
          <cell r="A185" t="str">
            <v>관전기방식D=1650mm</v>
          </cell>
          <cell r="B185" t="str">
            <v>제 184 호표</v>
          </cell>
          <cell r="C185" t="str">
            <v>관전기방식</v>
          </cell>
          <cell r="D185" t="str">
            <v>D=1650mm</v>
          </cell>
          <cell r="E185" t="str">
            <v>1식</v>
          </cell>
          <cell r="F185">
            <v>60106391</v>
          </cell>
          <cell r="G185">
            <v>13421933</v>
          </cell>
          <cell r="H185">
            <v>46684458</v>
          </cell>
          <cell r="I185">
            <v>0</v>
          </cell>
          <cell r="J185" t="str">
            <v>B00184</v>
          </cell>
        </row>
        <row r="186">
          <cell r="A186" t="str">
            <v>관전기방식D=1800mm</v>
          </cell>
          <cell r="B186" t="str">
            <v>제 185 호표</v>
          </cell>
          <cell r="C186" t="str">
            <v>관전기방식</v>
          </cell>
          <cell r="D186" t="str">
            <v>D=1800mm</v>
          </cell>
          <cell r="E186" t="str">
            <v>1식</v>
          </cell>
          <cell r="F186">
            <v>64325697</v>
          </cell>
          <cell r="G186">
            <v>14228235</v>
          </cell>
          <cell r="H186">
            <v>50097462</v>
          </cell>
          <cell r="I186">
            <v>0</v>
          </cell>
          <cell r="J186" t="str">
            <v>B00185</v>
          </cell>
        </row>
        <row r="187">
          <cell r="A187" t="str">
            <v>관전기방식D=1900mm</v>
          </cell>
          <cell r="B187" t="str">
            <v>제 186 호표</v>
          </cell>
          <cell r="C187" t="str">
            <v>관전기방식</v>
          </cell>
          <cell r="D187" t="str">
            <v>D=1900mm</v>
          </cell>
          <cell r="E187" t="str">
            <v>1식</v>
          </cell>
          <cell r="F187">
            <v>67942245</v>
          </cell>
          <cell r="G187">
            <v>14919351</v>
          </cell>
          <cell r="H187">
            <v>53022894</v>
          </cell>
          <cell r="I187">
            <v>0</v>
          </cell>
          <cell r="J187" t="str">
            <v>B00186</v>
          </cell>
        </row>
        <row r="188">
          <cell r="A188" t="str">
            <v>관전기방식D=2000mm</v>
          </cell>
          <cell r="B188" t="str">
            <v>제 187 호표</v>
          </cell>
          <cell r="C188" t="str">
            <v>관전기방식</v>
          </cell>
          <cell r="D188" t="str">
            <v>D=2000mm</v>
          </cell>
          <cell r="E188" t="str">
            <v>1식</v>
          </cell>
          <cell r="F188">
            <v>70956035</v>
          </cell>
          <cell r="G188">
            <v>15495281</v>
          </cell>
          <cell r="H188">
            <v>55460754</v>
          </cell>
          <cell r="I188">
            <v>0</v>
          </cell>
          <cell r="J188" t="str">
            <v>B00187</v>
          </cell>
        </row>
        <row r="189">
          <cell r="A189" t="str">
            <v>관전기방식D=2100mm</v>
          </cell>
          <cell r="B189" t="str">
            <v>제 188 호표</v>
          </cell>
          <cell r="C189" t="str">
            <v>관전기방식</v>
          </cell>
          <cell r="D189" t="str">
            <v>D=2100mm</v>
          </cell>
          <cell r="E189" t="str">
            <v>1식</v>
          </cell>
          <cell r="F189">
            <v>73969825</v>
          </cell>
          <cell r="G189">
            <v>16071211</v>
          </cell>
          <cell r="H189">
            <v>57898614</v>
          </cell>
          <cell r="I189">
            <v>0</v>
          </cell>
          <cell r="J189" t="str">
            <v>B00188</v>
          </cell>
        </row>
        <row r="190">
          <cell r="A190" t="str">
            <v>관전기방식D=2200mm</v>
          </cell>
          <cell r="B190" t="str">
            <v>제 189 호표</v>
          </cell>
          <cell r="C190" t="str">
            <v>관전기방식</v>
          </cell>
          <cell r="D190" t="str">
            <v>D=2200mm</v>
          </cell>
          <cell r="E190" t="str">
            <v>1식</v>
          </cell>
          <cell r="F190">
            <v>76983615</v>
          </cell>
          <cell r="G190">
            <v>16647141</v>
          </cell>
          <cell r="H190">
            <v>60336474</v>
          </cell>
          <cell r="I190">
            <v>0</v>
          </cell>
          <cell r="J190" t="str">
            <v>B00189</v>
          </cell>
        </row>
        <row r="191">
          <cell r="A191" t="str">
            <v>관전기방식D=2300mm</v>
          </cell>
          <cell r="B191" t="str">
            <v>제 190 호표</v>
          </cell>
          <cell r="C191" t="str">
            <v>관전기방식</v>
          </cell>
          <cell r="D191" t="str">
            <v>D=2300mm</v>
          </cell>
          <cell r="E191" t="str">
            <v>1식</v>
          </cell>
          <cell r="F191">
            <v>79997405</v>
          </cell>
          <cell r="G191">
            <v>17223071</v>
          </cell>
          <cell r="H191">
            <v>62774334</v>
          </cell>
          <cell r="I191">
            <v>0</v>
          </cell>
          <cell r="J191" t="str">
            <v>B00190</v>
          </cell>
        </row>
        <row r="192">
          <cell r="A192" t="str">
            <v>관전기방식D=2400mm</v>
          </cell>
          <cell r="B192" t="str">
            <v>제 191 호표</v>
          </cell>
          <cell r="C192" t="str">
            <v>관전기방식</v>
          </cell>
          <cell r="D192" t="str">
            <v>D=2400mm</v>
          </cell>
          <cell r="E192" t="str">
            <v>1식</v>
          </cell>
          <cell r="F192">
            <v>83011195</v>
          </cell>
          <cell r="G192">
            <v>17799001</v>
          </cell>
          <cell r="H192">
            <v>65212194</v>
          </cell>
          <cell r="I192">
            <v>0</v>
          </cell>
          <cell r="J192" t="str">
            <v>B00191</v>
          </cell>
        </row>
        <row r="193">
          <cell r="A193" t="str">
            <v>관전기방식D=2500mm</v>
          </cell>
          <cell r="B193" t="str">
            <v>제 192 호표</v>
          </cell>
          <cell r="C193" t="str">
            <v>관전기방식</v>
          </cell>
          <cell r="D193" t="str">
            <v>D=2500mm</v>
          </cell>
          <cell r="E193" t="str">
            <v>1식</v>
          </cell>
          <cell r="F193">
            <v>86024985</v>
          </cell>
          <cell r="G193">
            <v>18374931</v>
          </cell>
          <cell r="H193">
            <v>67650054</v>
          </cell>
          <cell r="I193">
            <v>0</v>
          </cell>
          <cell r="J193" t="str">
            <v>B00192</v>
          </cell>
        </row>
        <row r="194">
          <cell r="A194" t="str">
            <v>관전기방식D=2600mm</v>
          </cell>
          <cell r="B194" t="str">
            <v>제 193 호표</v>
          </cell>
          <cell r="C194" t="str">
            <v>관전기방식</v>
          </cell>
          <cell r="D194" t="str">
            <v>D=2600mm</v>
          </cell>
          <cell r="E194" t="str">
            <v>1식</v>
          </cell>
          <cell r="F194">
            <v>89038775</v>
          </cell>
          <cell r="G194">
            <v>18950861</v>
          </cell>
          <cell r="H194">
            <v>70087914</v>
          </cell>
          <cell r="I194">
            <v>0</v>
          </cell>
          <cell r="J194" t="str">
            <v>B00193</v>
          </cell>
        </row>
        <row r="195">
          <cell r="A195" t="str">
            <v>관전기방식D=2700mm</v>
          </cell>
          <cell r="B195" t="str">
            <v>제 194 호표</v>
          </cell>
          <cell r="C195" t="str">
            <v>관전기방식</v>
          </cell>
          <cell r="D195" t="str">
            <v>D=2700mm</v>
          </cell>
          <cell r="E195" t="str">
            <v>1식</v>
          </cell>
          <cell r="F195">
            <v>92052565</v>
          </cell>
          <cell r="G195">
            <v>19526791</v>
          </cell>
          <cell r="H195">
            <v>72525774</v>
          </cell>
          <cell r="I195">
            <v>0</v>
          </cell>
          <cell r="J195" t="str">
            <v>B00194</v>
          </cell>
        </row>
        <row r="196">
          <cell r="A196" t="str">
            <v>관전기방식D=2800mm</v>
          </cell>
          <cell r="B196" t="str">
            <v>제 195 호표</v>
          </cell>
          <cell r="C196" t="str">
            <v>관전기방식</v>
          </cell>
          <cell r="D196" t="str">
            <v>D=2800mm</v>
          </cell>
          <cell r="E196" t="str">
            <v>1식</v>
          </cell>
          <cell r="F196">
            <v>95066355</v>
          </cell>
          <cell r="G196">
            <v>20102721</v>
          </cell>
          <cell r="H196">
            <v>74963634</v>
          </cell>
          <cell r="I196">
            <v>0</v>
          </cell>
          <cell r="J196" t="str">
            <v>B00195</v>
          </cell>
        </row>
        <row r="197">
          <cell r="A197" t="str">
            <v>관전기방식D=2900mm</v>
          </cell>
          <cell r="B197" t="str">
            <v>제 196 호표</v>
          </cell>
          <cell r="C197" t="str">
            <v>관전기방식</v>
          </cell>
          <cell r="D197" t="str">
            <v>D=2900mm</v>
          </cell>
          <cell r="E197" t="str">
            <v>1식</v>
          </cell>
          <cell r="F197">
            <v>98080145</v>
          </cell>
          <cell r="G197">
            <v>20678651</v>
          </cell>
          <cell r="H197">
            <v>77401494</v>
          </cell>
          <cell r="I197">
            <v>0</v>
          </cell>
          <cell r="J197" t="str">
            <v>B00196</v>
          </cell>
        </row>
        <row r="198">
          <cell r="A198" t="str">
            <v>관전기방식D=3000mm</v>
          </cell>
          <cell r="B198" t="str">
            <v>제 197 호표</v>
          </cell>
          <cell r="C198" t="str">
            <v>관전기방식</v>
          </cell>
          <cell r="D198" t="str">
            <v>D=3000mm</v>
          </cell>
          <cell r="E198" t="str">
            <v>1식</v>
          </cell>
          <cell r="F198">
            <v>101093935</v>
          </cell>
          <cell r="G198">
            <v>21254581</v>
          </cell>
          <cell r="H198">
            <v>79839354</v>
          </cell>
          <cell r="I198">
            <v>0</v>
          </cell>
          <cell r="J198" t="str">
            <v>B00197</v>
          </cell>
        </row>
        <row r="199">
          <cell r="A199" t="str">
            <v>관지수(수팽창고무:20x10)</v>
          </cell>
          <cell r="B199" t="str">
            <v>제 198 호표</v>
          </cell>
          <cell r="C199" t="str">
            <v>관지수</v>
          </cell>
          <cell r="D199" t="str">
            <v>(수팽창고무:20x10)</v>
          </cell>
          <cell r="E199" t="str">
            <v>M</v>
          </cell>
          <cell r="F199">
            <v>2974</v>
          </cell>
          <cell r="G199">
            <v>842</v>
          </cell>
          <cell r="H199">
            <v>2132</v>
          </cell>
          <cell r="I199">
            <v>0</v>
          </cell>
          <cell r="J199" t="str">
            <v>B00198</v>
          </cell>
        </row>
        <row r="200">
          <cell r="A200" t="str">
            <v>구조물공D=80mm</v>
          </cell>
          <cell r="B200" t="str">
            <v>제 199 호표</v>
          </cell>
          <cell r="C200" t="str">
            <v>구조물공</v>
          </cell>
          <cell r="D200" t="str">
            <v>D=80mm</v>
          </cell>
          <cell r="E200" t="str">
            <v>개소</v>
          </cell>
          <cell r="F200">
            <v>4201714</v>
          </cell>
          <cell r="G200">
            <v>2450117</v>
          </cell>
          <cell r="H200">
            <v>1749844</v>
          </cell>
          <cell r="I200">
            <v>1753</v>
          </cell>
          <cell r="J200" t="str">
            <v>B00199</v>
          </cell>
        </row>
        <row r="201">
          <cell r="A201" t="str">
            <v>구조물공D=100mm</v>
          </cell>
          <cell r="B201" t="str">
            <v>제 200 호표</v>
          </cell>
          <cell r="C201" t="str">
            <v>구조물공</v>
          </cell>
          <cell r="D201" t="str">
            <v>D=100mm</v>
          </cell>
          <cell r="E201" t="str">
            <v>개소</v>
          </cell>
          <cell r="F201">
            <v>4214182</v>
          </cell>
          <cell r="G201">
            <v>2457241</v>
          </cell>
          <cell r="H201">
            <v>1755183</v>
          </cell>
          <cell r="I201">
            <v>1758</v>
          </cell>
          <cell r="J201" t="str">
            <v>B00200</v>
          </cell>
        </row>
        <row r="202">
          <cell r="A202" t="str">
            <v>구조물공D=125mm</v>
          </cell>
          <cell r="B202" t="str">
            <v>제 201 호표</v>
          </cell>
          <cell r="C202" t="str">
            <v>구조물공</v>
          </cell>
          <cell r="D202" t="str">
            <v>D=125mm</v>
          </cell>
          <cell r="E202" t="str">
            <v>개소</v>
          </cell>
          <cell r="F202">
            <v>4229514</v>
          </cell>
          <cell r="G202">
            <v>2465951</v>
          </cell>
          <cell r="H202">
            <v>1761800</v>
          </cell>
          <cell r="I202">
            <v>1763</v>
          </cell>
          <cell r="J202" t="str">
            <v>B00201</v>
          </cell>
        </row>
        <row r="203">
          <cell r="A203" t="str">
            <v>구조물공D=150mm</v>
          </cell>
          <cell r="B203" t="str">
            <v>제 202 호표</v>
          </cell>
          <cell r="C203" t="str">
            <v>구조물공</v>
          </cell>
          <cell r="D203" t="str">
            <v>D=150mm</v>
          </cell>
          <cell r="E203" t="str">
            <v>개소</v>
          </cell>
          <cell r="F203">
            <v>4242893</v>
          </cell>
          <cell r="G203">
            <v>2473907</v>
          </cell>
          <cell r="H203">
            <v>1767219</v>
          </cell>
          <cell r="I203">
            <v>1767</v>
          </cell>
          <cell r="J203" t="str">
            <v>B00202</v>
          </cell>
        </row>
        <row r="204">
          <cell r="A204" t="str">
            <v>구조물공D=200mm</v>
          </cell>
          <cell r="B204" t="str">
            <v>제 203 호표</v>
          </cell>
          <cell r="C204" t="str">
            <v>구조물공</v>
          </cell>
          <cell r="D204" t="str">
            <v>D=200mm</v>
          </cell>
          <cell r="E204" t="str">
            <v>개소</v>
          </cell>
          <cell r="F204">
            <v>4476957</v>
          </cell>
          <cell r="G204">
            <v>2670802</v>
          </cell>
          <cell r="H204">
            <v>1795988</v>
          </cell>
          <cell r="I204">
            <v>10167</v>
          </cell>
          <cell r="J204" t="str">
            <v>B00203</v>
          </cell>
        </row>
        <row r="205">
          <cell r="A205" t="str">
            <v>구조물공D=250mm</v>
          </cell>
          <cell r="B205" t="str">
            <v>제 204 호표</v>
          </cell>
          <cell r="C205" t="str">
            <v>구조물공</v>
          </cell>
          <cell r="D205" t="str">
            <v>D=250mm</v>
          </cell>
          <cell r="E205" t="str">
            <v>개소</v>
          </cell>
          <cell r="F205">
            <v>4511133</v>
          </cell>
          <cell r="G205">
            <v>2692001</v>
          </cell>
          <cell r="H205">
            <v>1808739</v>
          </cell>
          <cell r="I205">
            <v>10393</v>
          </cell>
          <cell r="J205" t="str">
            <v>B00204</v>
          </cell>
        </row>
        <row r="206">
          <cell r="A206" t="str">
            <v>구조물공D=300mm</v>
          </cell>
          <cell r="B206" t="str">
            <v>제 205 호표</v>
          </cell>
          <cell r="C206" t="str">
            <v>구조물공</v>
          </cell>
          <cell r="D206" t="str">
            <v>D=300mm</v>
          </cell>
          <cell r="E206" t="str">
            <v>개소</v>
          </cell>
          <cell r="F206">
            <v>4545302</v>
          </cell>
          <cell r="G206">
            <v>2713208</v>
          </cell>
          <cell r="H206">
            <v>1821475</v>
          </cell>
          <cell r="I206">
            <v>10619</v>
          </cell>
          <cell r="J206" t="str">
            <v>B00205</v>
          </cell>
        </row>
        <row r="207">
          <cell r="A207" t="str">
            <v>구조물공D=350mm</v>
          </cell>
          <cell r="B207" t="str">
            <v>제 206 호표</v>
          </cell>
          <cell r="C207" t="str">
            <v>구조물공</v>
          </cell>
          <cell r="D207" t="str">
            <v>D=350mm</v>
          </cell>
          <cell r="E207" t="str">
            <v>개소</v>
          </cell>
          <cell r="F207">
            <v>4579017</v>
          </cell>
          <cell r="G207">
            <v>2734078</v>
          </cell>
          <cell r="H207">
            <v>1834094</v>
          </cell>
          <cell r="I207">
            <v>10845</v>
          </cell>
          <cell r="J207" t="str">
            <v>B00206</v>
          </cell>
        </row>
        <row r="208">
          <cell r="A208" t="str">
            <v>구조물공D=400mm</v>
          </cell>
          <cell r="B208" t="str">
            <v>제 207 호표</v>
          </cell>
          <cell r="C208" t="str">
            <v>구조물공</v>
          </cell>
          <cell r="D208" t="str">
            <v>D=400mm</v>
          </cell>
          <cell r="E208" t="str">
            <v>개소</v>
          </cell>
          <cell r="F208">
            <v>4606081</v>
          </cell>
          <cell r="G208">
            <v>2749743</v>
          </cell>
          <cell r="H208">
            <v>1845483</v>
          </cell>
          <cell r="I208">
            <v>10855</v>
          </cell>
          <cell r="J208" t="str">
            <v>B00207</v>
          </cell>
        </row>
        <row r="209">
          <cell r="A209" t="str">
            <v>구조물공D=450mm</v>
          </cell>
          <cell r="B209" t="str">
            <v>제 208 호표</v>
          </cell>
          <cell r="C209" t="str">
            <v>구조물공</v>
          </cell>
          <cell r="D209" t="str">
            <v>D=450mm</v>
          </cell>
          <cell r="E209" t="str">
            <v>개소</v>
          </cell>
          <cell r="F209">
            <v>4643885</v>
          </cell>
          <cell r="G209">
            <v>2774604</v>
          </cell>
          <cell r="H209">
            <v>1857988</v>
          </cell>
          <cell r="I209">
            <v>11293</v>
          </cell>
          <cell r="J209" t="str">
            <v>B00208</v>
          </cell>
        </row>
        <row r="210">
          <cell r="A210" t="str">
            <v>구조물공D=500mm</v>
          </cell>
          <cell r="B210" t="str">
            <v>제 209 호표</v>
          </cell>
          <cell r="C210" t="str">
            <v>구조물공</v>
          </cell>
          <cell r="D210" t="str">
            <v>D=500mm</v>
          </cell>
          <cell r="E210" t="str">
            <v>개소</v>
          </cell>
          <cell r="F210">
            <v>5685844</v>
          </cell>
          <cell r="G210">
            <v>3427565</v>
          </cell>
          <cell r="H210">
            <v>2243553</v>
          </cell>
          <cell r="I210">
            <v>14726</v>
          </cell>
          <cell r="J210" t="str">
            <v>B00209</v>
          </cell>
        </row>
        <row r="211">
          <cell r="A211" t="str">
            <v>구조물공D=600mm</v>
          </cell>
          <cell r="B211" t="str">
            <v>제 210 호표</v>
          </cell>
          <cell r="C211" t="str">
            <v>구조물공</v>
          </cell>
          <cell r="D211" t="str">
            <v>D=600mm</v>
          </cell>
          <cell r="E211" t="str">
            <v>개소</v>
          </cell>
          <cell r="F211">
            <v>5758482</v>
          </cell>
          <cell r="G211">
            <v>3472182</v>
          </cell>
          <cell r="H211">
            <v>2271274</v>
          </cell>
          <cell r="I211">
            <v>15026</v>
          </cell>
          <cell r="J211" t="str">
            <v>B00210</v>
          </cell>
        </row>
        <row r="212">
          <cell r="A212" t="str">
            <v>구조물공D=700mm</v>
          </cell>
          <cell r="B212" t="str">
            <v>제 211 호표</v>
          </cell>
          <cell r="C212" t="str">
            <v>구조물공</v>
          </cell>
          <cell r="D212" t="str">
            <v>D=700mm</v>
          </cell>
          <cell r="E212" t="str">
            <v>개소</v>
          </cell>
          <cell r="F212">
            <v>5835933</v>
          </cell>
          <cell r="G212">
            <v>3521781</v>
          </cell>
          <cell r="H212">
            <v>2298548</v>
          </cell>
          <cell r="I212">
            <v>15604</v>
          </cell>
          <cell r="J212" t="str">
            <v>B00211</v>
          </cell>
        </row>
        <row r="213">
          <cell r="A213" t="str">
            <v>구조물공D=800mm</v>
          </cell>
          <cell r="B213" t="str">
            <v>제 212 호표</v>
          </cell>
          <cell r="C213" t="str">
            <v>구조물공</v>
          </cell>
          <cell r="D213" t="str">
            <v>D=800mm</v>
          </cell>
          <cell r="E213" t="str">
            <v>개소</v>
          </cell>
          <cell r="F213">
            <v>5912527</v>
          </cell>
          <cell r="G213">
            <v>3570772</v>
          </cell>
          <cell r="H213">
            <v>2325570</v>
          </cell>
          <cell r="I213">
            <v>16185</v>
          </cell>
          <cell r="J213" t="str">
            <v>B00212</v>
          </cell>
        </row>
        <row r="214">
          <cell r="A214" t="str">
            <v>구조물공D=900mm</v>
          </cell>
          <cell r="B214" t="str">
            <v>제 213 호표</v>
          </cell>
          <cell r="C214" t="str">
            <v>구조물공</v>
          </cell>
          <cell r="D214" t="str">
            <v>D=900mm</v>
          </cell>
          <cell r="E214" t="str">
            <v>개소</v>
          </cell>
          <cell r="F214">
            <v>7110026</v>
          </cell>
          <cell r="G214">
            <v>4327229</v>
          </cell>
          <cell r="H214">
            <v>2761925</v>
          </cell>
          <cell r="I214">
            <v>20872</v>
          </cell>
          <cell r="J214" t="str">
            <v>B00213</v>
          </cell>
        </row>
        <row r="215">
          <cell r="A215" t="str">
            <v>구조물공D=1000mm</v>
          </cell>
          <cell r="B215" t="str">
            <v>제 214 호표</v>
          </cell>
          <cell r="C215" t="str">
            <v>구조물공</v>
          </cell>
          <cell r="D215" t="str">
            <v>D=1000mm</v>
          </cell>
          <cell r="E215" t="str">
            <v>개소</v>
          </cell>
          <cell r="F215">
            <v>7200471</v>
          </cell>
          <cell r="G215">
            <v>4386307</v>
          </cell>
          <cell r="H215">
            <v>2792569</v>
          </cell>
          <cell r="I215">
            <v>21595</v>
          </cell>
          <cell r="J215" t="str">
            <v>B00214</v>
          </cell>
        </row>
        <row r="216">
          <cell r="A216" t="str">
            <v>구조물공D=1100mm</v>
          </cell>
          <cell r="B216" t="str">
            <v>제 215 호표</v>
          </cell>
          <cell r="C216" t="str">
            <v>구조물공</v>
          </cell>
          <cell r="D216" t="str">
            <v>D=1100mm</v>
          </cell>
          <cell r="E216" t="str">
            <v>개소</v>
          </cell>
          <cell r="F216">
            <v>9984269</v>
          </cell>
          <cell r="G216">
            <v>5990709</v>
          </cell>
          <cell r="H216">
            <v>3966151</v>
          </cell>
          <cell r="I216">
            <v>27409</v>
          </cell>
          <cell r="J216" t="str">
            <v>B00215</v>
          </cell>
        </row>
        <row r="217">
          <cell r="A217" t="str">
            <v>구조물공D=1200mm</v>
          </cell>
          <cell r="B217" t="str">
            <v>제 216 호표</v>
          </cell>
          <cell r="C217" t="str">
            <v>구조물공</v>
          </cell>
          <cell r="D217" t="str">
            <v>D=1200mm</v>
          </cell>
          <cell r="E217" t="str">
            <v>개소</v>
          </cell>
          <cell r="F217">
            <v>10155848</v>
          </cell>
          <cell r="G217">
            <v>6116112</v>
          </cell>
          <cell r="H217">
            <v>4008859</v>
          </cell>
          <cell r="I217">
            <v>30877</v>
          </cell>
          <cell r="J217" t="str">
            <v>B00216</v>
          </cell>
        </row>
        <row r="218">
          <cell r="A218" t="str">
            <v>구조물공D=1350mm</v>
          </cell>
          <cell r="B218" t="str">
            <v>제 217 호표</v>
          </cell>
          <cell r="C218" t="str">
            <v>구조물공</v>
          </cell>
          <cell r="D218" t="str">
            <v>D=1350mm</v>
          </cell>
          <cell r="E218" t="str">
            <v>개소</v>
          </cell>
          <cell r="F218">
            <v>10304992</v>
          </cell>
          <cell r="G218">
            <v>6210135</v>
          </cell>
          <cell r="H218">
            <v>4063078</v>
          </cell>
          <cell r="I218">
            <v>31779</v>
          </cell>
          <cell r="J218" t="str">
            <v>B00217</v>
          </cell>
        </row>
        <row r="219">
          <cell r="A219" t="str">
            <v>구조물공D=1500mm</v>
          </cell>
          <cell r="B219" t="str">
            <v>제 218 호표</v>
          </cell>
          <cell r="C219" t="str">
            <v>구조물공</v>
          </cell>
          <cell r="D219" t="str">
            <v>D=1500mm</v>
          </cell>
          <cell r="E219" t="str">
            <v>개소</v>
          </cell>
          <cell r="F219">
            <v>10460424</v>
          </cell>
          <cell r="G219">
            <v>6310932</v>
          </cell>
          <cell r="H219">
            <v>4116387</v>
          </cell>
          <cell r="I219">
            <v>33105</v>
          </cell>
          <cell r="J219" t="str">
            <v>B00218</v>
          </cell>
        </row>
        <row r="220">
          <cell r="A220" t="str">
            <v>구조물공D=1600mm</v>
          </cell>
          <cell r="B220" t="str">
            <v>제 219 호표</v>
          </cell>
          <cell r="C220" t="str">
            <v>구조물공</v>
          </cell>
          <cell r="D220" t="str">
            <v>D=1600mm</v>
          </cell>
          <cell r="E220" t="str">
            <v>개소</v>
          </cell>
          <cell r="F220">
            <v>2345119</v>
          </cell>
          <cell r="G220">
            <v>863855</v>
          </cell>
          <cell r="H220">
            <v>1479974</v>
          </cell>
          <cell r="I220">
            <v>1290</v>
          </cell>
          <cell r="J220" t="str">
            <v>B00219</v>
          </cell>
        </row>
        <row r="221">
          <cell r="A221" t="str">
            <v>구조물공D=1650mm</v>
          </cell>
          <cell r="B221" t="str">
            <v>제 220 호표</v>
          </cell>
          <cell r="C221" t="str">
            <v>구조물공</v>
          </cell>
          <cell r="D221" t="str">
            <v>D=1650mm</v>
          </cell>
          <cell r="E221" t="str">
            <v>개소</v>
          </cell>
          <cell r="F221">
            <v>15038929</v>
          </cell>
          <cell r="G221">
            <v>9136652</v>
          </cell>
          <cell r="H221">
            <v>5852397</v>
          </cell>
          <cell r="I221">
            <v>49880</v>
          </cell>
          <cell r="J221" t="str">
            <v>B00220</v>
          </cell>
        </row>
        <row r="222">
          <cell r="A222" t="str">
            <v>구조물공D=1800mm</v>
          </cell>
          <cell r="B222" t="str">
            <v>제 221 호표</v>
          </cell>
          <cell r="C222" t="str">
            <v>구조물공</v>
          </cell>
          <cell r="D222" t="str">
            <v>D=1800mm</v>
          </cell>
          <cell r="E222" t="str">
            <v>개소</v>
          </cell>
          <cell r="F222">
            <v>15605100</v>
          </cell>
          <cell r="G222">
            <v>9530319</v>
          </cell>
          <cell r="H222">
            <v>6017596</v>
          </cell>
          <cell r="I222">
            <v>57185</v>
          </cell>
          <cell r="J222" t="str">
            <v>B00221</v>
          </cell>
        </row>
        <row r="223">
          <cell r="A223" t="str">
            <v>구조물공D=1900mm</v>
          </cell>
          <cell r="B223" t="str">
            <v>제 222 호표</v>
          </cell>
          <cell r="C223" t="str">
            <v>구조물공</v>
          </cell>
          <cell r="D223" t="str">
            <v>D=1900mm</v>
          </cell>
          <cell r="E223" t="str">
            <v>개소</v>
          </cell>
          <cell r="F223">
            <v>15958581</v>
          </cell>
          <cell r="G223">
            <v>9772594</v>
          </cell>
          <cell r="H223">
            <v>6124807</v>
          </cell>
          <cell r="I223">
            <v>61180</v>
          </cell>
          <cell r="J223" t="str">
            <v>B00222</v>
          </cell>
        </row>
        <row r="224">
          <cell r="A224" t="str">
            <v>구조물공D=2000mm</v>
          </cell>
          <cell r="B224" t="str">
            <v>제 223 호표</v>
          </cell>
          <cell r="C224" t="str">
            <v>구조물공</v>
          </cell>
          <cell r="D224" t="str">
            <v>D=2000mm</v>
          </cell>
          <cell r="E224" t="str">
            <v>개소</v>
          </cell>
          <cell r="F224">
            <v>16279183</v>
          </cell>
          <cell r="G224">
            <v>9986108</v>
          </cell>
          <cell r="H224">
            <v>6229206</v>
          </cell>
          <cell r="I224">
            <v>63869</v>
          </cell>
          <cell r="J224" t="str">
            <v>B00223</v>
          </cell>
        </row>
        <row r="225">
          <cell r="A225" t="str">
            <v>구조물공D=2100mm</v>
          </cell>
          <cell r="B225" t="str">
            <v>제 224 호표</v>
          </cell>
          <cell r="C225" t="str">
            <v>구조물공</v>
          </cell>
          <cell r="D225" t="str">
            <v>D=2100mm</v>
          </cell>
          <cell r="E225" t="str">
            <v>개소</v>
          </cell>
          <cell r="F225">
            <v>21444934</v>
          </cell>
          <cell r="G225">
            <v>12959503</v>
          </cell>
          <cell r="H225">
            <v>8404310</v>
          </cell>
          <cell r="I225">
            <v>81121</v>
          </cell>
          <cell r="J225" t="str">
            <v>B00224</v>
          </cell>
        </row>
        <row r="226">
          <cell r="A226" t="str">
            <v>구조물공D=2200mm</v>
          </cell>
          <cell r="B226" t="str">
            <v>제 225 호표</v>
          </cell>
          <cell r="C226" t="str">
            <v>구조물공</v>
          </cell>
          <cell r="D226" t="str">
            <v>D=2200mm</v>
          </cell>
          <cell r="E226" t="str">
            <v>개소</v>
          </cell>
          <cell r="F226">
            <v>21836172</v>
          </cell>
          <cell r="G226">
            <v>13215910</v>
          </cell>
          <cell r="H226">
            <v>8535868</v>
          </cell>
          <cell r="I226">
            <v>84394</v>
          </cell>
          <cell r="J226" t="str">
            <v>B00225</v>
          </cell>
        </row>
        <row r="227">
          <cell r="A227" t="str">
            <v>구조물공D=2300mm</v>
          </cell>
          <cell r="B227" t="str">
            <v>제 226 호표</v>
          </cell>
          <cell r="C227" t="str">
            <v>구조물공</v>
          </cell>
          <cell r="D227" t="str">
            <v>D=2300mm</v>
          </cell>
          <cell r="E227" t="str">
            <v>개소</v>
          </cell>
          <cell r="F227">
            <v>22225702</v>
          </cell>
          <cell r="G227">
            <v>13471298</v>
          </cell>
          <cell r="H227">
            <v>8666737</v>
          </cell>
          <cell r="I227">
            <v>87667</v>
          </cell>
          <cell r="J227" t="str">
            <v>B00226</v>
          </cell>
        </row>
        <row r="228">
          <cell r="A228" t="str">
            <v>구조물공D=2400mm</v>
          </cell>
          <cell r="B228" t="str">
            <v>제 227 호표</v>
          </cell>
          <cell r="C228" t="str">
            <v>구조물공</v>
          </cell>
          <cell r="D228" t="str">
            <v>D=2400mm</v>
          </cell>
          <cell r="E228" t="str">
            <v>개소</v>
          </cell>
          <cell r="F228">
            <v>22613413</v>
          </cell>
          <cell r="G228">
            <v>13725799</v>
          </cell>
          <cell r="H228">
            <v>8796675</v>
          </cell>
          <cell r="I228">
            <v>90939</v>
          </cell>
          <cell r="J228" t="str">
            <v>B00227</v>
          </cell>
        </row>
        <row r="229">
          <cell r="A229" t="str">
            <v>구조물공D=2500mm</v>
          </cell>
          <cell r="B229" t="str">
            <v>제 228 호표</v>
          </cell>
          <cell r="C229" t="str">
            <v>구조물공</v>
          </cell>
          <cell r="D229" t="str">
            <v>D=2500mm</v>
          </cell>
          <cell r="E229" t="str">
            <v>개소</v>
          </cell>
          <cell r="F229">
            <v>22998692</v>
          </cell>
          <cell r="G229">
            <v>13978949</v>
          </cell>
          <cell r="H229">
            <v>8925531</v>
          </cell>
          <cell r="I229">
            <v>94212</v>
          </cell>
          <cell r="J229" t="str">
            <v>B00228</v>
          </cell>
        </row>
        <row r="230">
          <cell r="A230" t="str">
            <v>구조물공D=2600mm</v>
          </cell>
          <cell r="B230" t="str">
            <v>제 229 호표</v>
          </cell>
          <cell r="C230" t="str">
            <v>구조물공</v>
          </cell>
          <cell r="D230" t="str">
            <v>D=2600mm</v>
          </cell>
          <cell r="E230" t="str">
            <v>개소</v>
          </cell>
          <cell r="F230">
            <v>23382261</v>
          </cell>
          <cell r="G230">
            <v>14231079</v>
          </cell>
          <cell r="H230">
            <v>9053699</v>
          </cell>
          <cell r="I230">
            <v>97483</v>
          </cell>
          <cell r="J230" t="str">
            <v>B00229</v>
          </cell>
        </row>
        <row r="231">
          <cell r="A231" t="str">
            <v>구조물공D=2700mm</v>
          </cell>
          <cell r="B231" t="str">
            <v>제 230 호표</v>
          </cell>
          <cell r="C231" t="str">
            <v>구조물공</v>
          </cell>
          <cell r="D231" t="str">
            <v>D=2700mm</v>
          </cell>
          <cell r="E231" t="str">
            <v>개소</v>
          </cell>
          <cell r="F231">
            <v>26258061</v>
          </cell>
          <cell r="G231">
            <v>16048644</v>
          </cell>
          <cell r="H231">
            <v>10096303</v>
          </cell>
          <cell r="I231">
            <v>113114</v>
          </cell>
          <cell r="J231" t="str">
            <v>B00230</v>
          </cell>
        </row>
        <row r="232">
          <cell r="A232" t="str">
            <v>구조물공D=2800mm</v>
          </cell>
          <cell r="B232" t="str">
            <v>제 231 호표</v>
          </cell>
          <cell r="C232" t="str">
            <v>구조물공</v>
          </cell>
          <cell r="D232" t="str">
            <v>D=2800mm</v>
          </cell>
          <cell r="E232" t="str">
            <v>개소</v>
          </cell>
          <cell r="F232">
            <v>33713937</v>
          </cell>
          <cell r="G232">
            <v>20361251</v>
          </cell>
          <cell r="H232">
            <v>13209369</v>
          </cell>
          <cell r="I232">
            <v>143317</v>
          </cell>
          <cell r="J232" t="str">
            <v>B00231</v>
          </cell>
        </row>
        <row r="233">
          <cell r="A233" t="str">
            <v>구조물공D=2900mm</v>
          </cell>
          <cell r="B233" t="str">
            <v>제 232 호표</v>
          </cell>
          <cell r="C233" t="str">
            <v>구조물공</v>
          </cell>
          <cell r="D233" t="str">
            <v>D=2900mm</v>
          </cell>
          <cell r="E233" t="str">
            <v>개소</v>
          </cell>
          <cell r="F233">
            <v>34233130</v>
          </cell>
          <cell r="G233">
            <v>20701459</v>
          </cell>
          <cell r="H233">
            <v>13383843</v>
          </cell>
          <cell r="I233">
            <v>147828</v>
          </cell>
          <cell r="J233" t="str">
            <v>B00232</v>
          </cell>
        </row>
        <row r="234">
          <cell r="A234" t="str">
            <v>구조물공D=3000mm</v>
          </cell>
          <cell r="B234" t="str">
            <v>제 233 호표</v>
          </cell>
          <cell r="C234" t="str">
            <v>구조물공</v>
          </cell>
          <cell r="D234" t="str">
            <v>D=3000mm</v>
          </cell>
          <cell r="E234" t="str">
            <v>개소</v>
          </cell>
          <cell r="F234">
            <v>34751591</v>
          </cell>
          <cell r="G234">
            <v>21041126</v>
          </cell>
          <cell r="H234">
            <v>13558126</v>
          </cell>
          <cell r="I234">
            <v>152339</v>
          </cell>
          <cell r="J234" t="str">
            <v>B00233</v>
          </cell>
        </row>
        <row r="235">
          <cell r="A235" t="str">
            <v>기초잡석부설</v>
          </cell>
          <cell r="B235" t="str">
            <v>제 234 호표</v>
          </cell>
          <cell r="C235" t="str">
            <v>기초잡석부설</v>
          </cell>
          <cell r="E235" t="str">
            <v>㎥</v>
          </cell>
          <cell r="F235">
            <v>20825</v>
          </cell>
          <cell r="G235">
            <v>4681</v>
          </cell>
          <cell r="H235">
            <v>12626</v>
          </cell>
          <cell r="I235">
            <v>3518</v>
          </cell>
          <cell r="J235" t="str">
            <v>B00234</v>
          </cell>
        </row>
        <row r="236">
          <cell r="A236" t="str">
            <v>나사관접합(φ15㎜)</v>
          </cell>
          <cell r="B236" t="str">
            <v>제 235 호표</v>
          </cell>
          <cell r="C236" t="str">
            <v>나사관접합</v>
          </cell>
          <cell r="D236" t="str">
            <v>(φ15㎜)</v>
          </cell>
          <cell r="E236" t="str">
            <v>개소</v>
          </cell>
          <cell r="F236">
            <v>3782</v>
          </cell>
          <cell r="G236">
            <v>3781</v>
          </cell>
          <cell r="H236">
            <v>1</v>
          </cell>
          <cell r="I236">
            <v>0</v>
          </cell>
          <cell r="J236" t="str">
            <v>B00235</v>
          </cell>
        </row>
        <row r="237">
          <cell r="A237" t="str">
            <v>대형브레이카+백호우(0.7㎥)</v>
          </cell>
          <cell r="B237" t="str">
            <v>제 236 호표</v>
          </cell>
          <cell r="C237" t="str">
            <v>대형브레이카+백호우</v>
          </cell>
          <cell r="D237" t="str">
            <v>(0.7㎥)</v>
          </cell>
          <cell r="E237" t="str">
            <v>시간</v>
          </cell>
          <cell r="F237">
            <v>53209</v>
          </cell>
          <cell r="G237">
            <v>19449</v>
          </cell>
          <cell r="H237">
            <v>7262</v>
          </cell>
          <cell r="I237">
            <v>26498</v>
          </cell>
          <cell r="J237" t="str">
            <v>B00236</v>
          </cell>
        </row>
        <row r="238">
          <cell r="A238" t="str">
            <v>레미콘타설(철근,25-210-12)</v>
          </cell>
          <cell r="B238" t="str">
            <v>제 237 호표</v>
          </cell>
          <cell r="C238" t="str">
            <v>레미콘타설</v>
          </cell>
          <cell r="D238" t="str">
            <v>(철근,25-210-12)</v>
          </cell>
          <cell r="E238" t="str">
            <v>㎥</v>
          </cell>
          <cell r="F238">
            <v>65651</v>
          </cell>
          <cell r="G238">
            <v>22763</v>
          </cell>
          <cell r="H238">
            <v>42854</v>
          </cell>
          <cell r="I238">
            <v>34</v>
          </cell>
          <cell r="J238" t="str">
            <v>B00237</v>
          </cell>
        </row>
        <row r="239">
          <cell r="A239" t="str">
            <v>레미콘타설(무근,40-180-8)</v>
          </cell>
          <cell r="B239" t="str">
            <v>제 238 호표</v>
          </cell>
          <cell r="C239" t="str">
            <v>레미콘타설</v>
          </cell>
          <cell r="D239" t="str">
            <v>(무근,40-180-8)</v>
          </cell>
          <cell r="E239" t="str">
            <v>㎥</v>
          </cell>
          <cell r="F239">
            <v>59616</v>
          </cell>
          <cell r="G239">
            <v>20634</v>
          </cell>
          <cell r="H239">
            <v>38982</v>
          </cell>
          <cell r="I239">
            <v>0</v>
          </cell>
          <cell r="J239" t="str">
            <v>B00238</v>
          </cell>
        </row>
        <row r="240">
          <cell r="A240" t="str">
            <v>레미콘타설(무근,40-180-12)</v>
          </cell>
          <cell r="B240" t="str">
            <v>제 239 호표</v>
          </cell>
          <cell r="C240" t="str">
            <v>레미콘타설</v>
          </cell>
          <cell r="D240" t="str">
            <v>(무근,40-180-12)</v>
          </cell>
          <cell r="E240" t="str">
            <v>㎥</v>
          </cell>
          <cell r="F240">
            <v>60126</v>
          </cell>
          <cell r="G240">
            <v>20634</v>
          </cell>
          <cell r="H240">
            <v>39492</v>
          </cell>
          <cell r="I240">
            <v>0</v>
          </cell>
          <cell r="J240" t="str">
            <v>B00239</v>
          </cell>
        </row>
        <row r="241">
          <cell r="A241" t="str">
            <v>레미콘타설(25-240-8)(철근,진동기사용)</v>
          </cell>
          <cell r="B241" t="str">
            <v>제 240 호표</v>
          </cell>
          <cell r="C241" t="str">
            <v>레미콘타설(25-240-8)</v>
          </cell>
          <cell r="D241" t="str">
            <v>(철근,진동기사용)</v>
          </cell>
          <cell r="E241" t="str">
            <v>㎥</v>
          </cell>
          <cell r="F241">
            <v>61795</v>
          </cell>
          <cell r="G241">
            <v>22763</v>
          </cell>
          <cell r="H241">
            <v>38998</v>
          </cell>
          <cell r="I241">
            <v>34</v>
          </cell>
          <cell r="J241" t="str">
            <v>B00240</v>
          </cell>
        </row>
        <row r="242">
          <cell r="A242" t="str">
            <v>레미콘타설(40-180-8)(무근구조물)</v>
          </cell>
          <cell r="B242" t="str">
            <v>제 241 호표</v>
          </cell>
          <cell r="C242" t="str">
            <v>레미콘타설(40-180-8)</v>
          </cell>
          <cell r="D242" t="str">
            <v>(무근구조물)</v>
          </cell>
          <cell r="E242" t="str">
            <v>㎥</v>
          </cell>
          <cell r="F242">
            <v>59616</v>
          </cell>
          <cell r="G242">
            <v>20634</v>
          </cell>
          <cell r="H242">
            <v>38982</v>
          </cell>
          <cell r="I242">
            <v>0</v>
          </cell>
          <cell r="J242" t="str">
            <v>B00241</v>
          </cell>
        </row>
        <row r="243">
          <cell r="A243" t="str">
            <v>마그네슘양극 설치</v>
          </cell>
          <cell r="B243" t="str">
            <v>제 242 호표</v>
          </cell>
          <cell r="C243" t="str">
            <v>마그네슘양극 설치</v>
          </cell>
          <cell r="F243">
            <v>15724</v>
          </cell>
          <cell r="G243">
            <v>15724</v>
          </cell>
          <cell r="H243">
            <v>0</v>
          </cell>
          <cell r="I243">
            <v>0</v>
          </cell>
          <cell r="J243" t="str">
            <v>B00242</v>
          </cell>
        </row>
        <row r="244">
          <cell r="A244" t="str">
            <v>마그네슘양극설치(1개당)</v>
          </cell>
          <cell r="B244" t="str">
            <v>제 243 호표</v>
          </cell>
          <cell r="C244" t="str">
            <v>마그네슘양극설치(1개당)</v>
          </cell>
          <cell r="F244">
            <v>301379</v>
          </cell>
          <cell r="G244">
            <v>57593</v>
          </cell>
          <cell r="H244">
            <v>243786</v>
          </cell>
          <cell r="I244">
            <v>0</v>
          </cell>
          <cell r="J244" t="str">
            <v>B00243</v>
          </cell>
        </row>
        <row r="245">
          <cell r="A245" t="str">
            <v>맨홀뚜껑설치(ψ900㎜)</v>
          </cell>
          <cell r="B245" t="str">
            <v>제 244 호표</v>
          </cell>
          <cell r="C245" t="str">
            <v>맨홀뚜껑설치</v>
          </cell>
          <cell r="D245" t="str">
            <v>(ψ900㎜)</v>
          </cell>
          <cell r="E245" t="str">
            <v>개</v>
          </cell>
          <cell r="F245">
            <v>441369</v>
          </cell>
          <cell r="G245">
            <v>245593</v>
          </cell>
          <cell r="H245">
            <v>195643</v>
          </cell>
          <cell r="I245">
            <v>133</v>
          </cell>
          <cell r="J245" t="str">
            <v>B00244</v>
          </cell>
        </row>
        <row r="246">
          <cell r="A246" t="str">
            <v>모체침투성방수(2차+보호몰탈)</v>
          </cell>
          <cell r="B246" t="str">
            <v>제 245 호표</v>
          </cell>
          <cell r="C246" t="str">
            <v>모체침투성방수</v>
          </cell>
          <cell r="D246" t="str">
            <v>(2차+보호몰탈)</v>
          </cell>
          <cell r="E246" t="str">
            <v>㎡</v>
          </cell>
          <cell r="F246">
            <v>26410</v>
          </cell>
          <cell r="G246">
            <v>21204</v>
          </cell>
          <cell r="H246">
            <v>4845</v>
          </cell>
          <cell r="I246">
            <v>361</v>
          </cell>
          <cell r="J246" t="str">
            <v>B00245</v>
          </cell>
        </row>
        <row r="247">
          <cell r="A247" t="str">
            <v>몰탈바르기(T=30mm)</v>
          </cell>
          <cell r="B247" t="str">
            <v>제 246 호표</v>
          </cell>
          <cell r="C247" t="str">
            <v>몰탈바르기</v>
          </cell>
          <cell r="D247" t="str">
            <v>(T=30mm)</v>
          </cell>
          <cell r="E247" t="str">
            <v>㎡</v>
          </cell>
          <cell r="F247">
            <v>6848</v>
          </cell>
          <cell r="G247">
            <v>6129</v>
          </cell>
          <cell r="H247">
            <v>461</v>
          </cell>
          <cell r="I247">
            <v>258</v>
          </cell>
          <cell r="J247" t="str">
            <v>B00246</v>
          </cell>
        </row>
        <row r="248">
          <cell r="A248" t="str">
            <v>발전기(1)및용접기(2)(50Kw + 200Amp)</v>
          </cell>
          <cell r="B248" t="str">
            <v>제 247 호표</v>
          </cell>
          <cell r="C248" t="str">
            <v>발전기(1)및용접기(2)</v>
          </cell>
          <cell r="D248" t="str">
            <v>(50Kw + 200Amp)</v>
          </cell>
          <cell r="E248" t="str">
            <v>시간</v>
          </cell>
          <cell r="F248">
            <v>24128</v>
          </cell>
          <cell r="G248">
            <v>10178</v>
          </cell>
          <cell r="H248">
            <v>9129</v>
          </cell>
          <cell r="I248">
            <v>4821</v>
          </cell>
          <cell r="J248" t="str">
            <v>B00247</v>
          </cell>
        </row>
        <row r="249">
          <cell r="A249" t="str">
            <v>방수액체침투성</v>
          </cell>
          <cell r="B249" t="str">
            <v>제 248 호표</v>
          </cell>
          <cell r="C249" t="str">
            <v>방수</v>
          </cell>
          <cell r="D249" t="str">
            <v>액체침투성</v>
          </cell>
          <cell r="E249" t="str">
            <v>㎡</v>
          </cell>
          <cell r="F249">
            <v>19562</v>
          </cell>
          <cell r="G249">
            <v>15075</v>
          </cell>
          <cell r="H249">
            <v>4384</v>
          </cell>
          <cell r="I249">
            <v>103</v>
          </cell>
          <cell r="J249" t="str">
            <v>B00248</v>
          </cell>
        </row>
        <row r="250">
          <cell r="A250" t="str">
            <v>변실BONDING</v>
          </cell>
          <cell r="B250" t="str">
            <v>제 249 호표</v>
          </cell>
          <cell r="C250" t="str">
            <v>변실BONDING</v>
          </cell>
          <cell r="F250">
            <v>70427</v>
          </cell>
          <cell r="G250">
            <v>53127</v>
          </cell>
          <cell r="H250">
            <v>17300</v>
          </cell>
          <cell r="I250">
            <v>0</v>
          </cell>
          <cell r="J250" t="str">
            <v>B00249</v>
          </cell>
        </row>
        <row r="251">
          <cell r="A251" t="str">
            <v>보조기층포설및다짐(t=30cm)</v>
          </cell>
          <cell r="B251" t="str">
            <v>제 250 호표</v>
          </cell>
          <cell r="C251" t="str">
            <v>보조기층포설및다짐</v>
          </cell>
          <cell r="D251" t="str">
            <v>(t=30cm)</v>
          </cell>
          <cell r="E251" t="str">
            <v>㎥</v>
          </cell>
          <cell r="F251">
            <v>22341</v>
          </cell>
          <cell r="G251">
            <v>5172</v>
          </cell>
          <cell r="H251">
            <v>13105</v>
          </cell>
          <cell r="I251">
            <v>4064</v>
          </cell>
          <cell r="J251" t="str">
            <v>B00250</v>
          </cell>
        </row>
        <row r="252">
          <cell r="A252" t="str">
            <v>사다리(A-TYPE)</v>
          </cell>
          <cell r="B252" t="str">
            <v>제 251 호표</v>
          </cell>
          <cell r="C252" t="str">
            <v>사다리</v>
          </cell>
          <cell r="D252" t="str">
            <v>(A-TYPE)</v>
          </cell>
          <cell r="E252" t="str">
            <v>M</v>
          </cell>
          <cell r="F252">
            <v>71638</v>
          </cell>
          <cell r="G252">
            <v>29701</v>
          </cell>
          <cell r="H252">
            <v>41822</v>
          </cell>
          <cell r="I252">
            <v>115</v>
          </cell>
          <cell r="J252" t="str">
            <v>B00251</v>
          </cell>
        </row>
        <row r="253">
          <cell r="A253" t="str">
            <v>선택층포설및다짐(t=20cm,구내도로)</v>
          </cell>
          <cell r="B253" t="str">
            <v>제 252 호표</v>
          </cell>
          <cell r="C253" t="str">
            <v>선택층포설및다짐</v>
          </cell>
          <cell r="D253" t="str">
            <v>(t=20cm,구내도로)</v>
          </cell>
          <cell r="E253" t="str">
            <v>㎥</v>
          </cell>
          <cell r="F253">
            <v>22337</v>
          </cell>
          <cell r="G253">
            <v>5158</v>
          </cell>
          <cell r="H253">
            <v>13125</v>
          </cell>
          <cell r="I253">
            <v>4054</v>
          </cell>
          <cell r="J253" t="str">
            <v>B00252</v>
          </cell>
        </row>
        <row r="254">
          <cell r="A254" t="str">
            <v>수평곡관보호공(φ600x45˚)</v>
          </cell>
          <cell r="B254" t="str">
            <v>제 253 호표</v>
          </cell>
          <cell r="C254" t="str">
            <v>수평곡관보호공</v>
          </cell>
          <cell r="D254" t="str">
            <v>(φ600x45˚)</v>
          </cell>
          <cell r="E254" t="str">
            <v>개소</v>
          </cell>
          <cell r="F254">
            <v>158396</v>
          </cell>
          <cell r="G254">
            <v>124314</v>
          </cell>
          <cell r="H254">
            <v>31972</v>
          </cell>
          <cell r="I254">
            <v>2110</v>
          </cell>
          <cell r="J254" t="str">
            <v>B00253</v>
          </cell>
        </row>
        <row r="255">
          <cell r="A255" t="str">
            <v>수평곡관보호공(φ700x45˚)</v>
          </cell>
          <cell r="B255" t="str">
            <v>제 254 호표</v>
          </cell>
          <cell r="C255" t="str">
            <v>수평곡관보호공</v>
          </cell>
          <cell r="D255" t="str">
            <v>(φ700x45˚)</v>
          </cell>
          <cell r="E255" t="str">
            <v>개소</v>
          </cell>
          <cell r="F255">
            <v>212313</v>
          </cell>
          <cell r="G255">
            <v>167243</v>
          </cell>
          <cell r="H255">
            <v>42010</v>
          </cell>
          <cell r="I255">
            <v>3060</v>
          </cell>
          <cell r="J255" t="str">
            <v>B00254</v>
          </cell>
        </row>
        <row r="256">
          <cell r="A256" t="str">
            <v>수평곡관보호공(φ600×22 1/2˚)</v>
          </cell>
          <cell r="B256" t="str">
            <v>제 255 호표</v>
          </cell>
          <cell r="C256" t="str">
            <v>수평곡관보호공</v>
          </cell>
          <cell r="D256" t="str">
            <v>(φ600×22 1/2˚)</v>
          </cell>
          <cell r="E256" t="str">
            <v>개소</v>
          </cell>
          <cell r="F256">
            <v>181198</v>
          </cell>
          <cell r="G256">
            <v>138397</v>
          </cell>
          <cell r="H256">
            <v>39178</v>
          </cell>
          <cell r="I256">
            <v>3623</v>
          </cell>
          <cell r="J256" t="str">
            <v>B00255</v>
          </cell>
        </row>
        <row r="257">
          <cell r="A257" t="str">
            <v>수평곡관보호공(φ600x11 1/4˚)</v>
          </cell>
          <cell r="B257" t="str">
            <v>제 256 호표</v>
          </cell>
          <cell r="C257" t="str">
            <v>수평곡관보호공</v>
          </cell>
          <cell r="D257" t="str">
            <v>(φ600x11 1/4˚)</v>
          </cell>
          <cell r="E257" t="str">
            <v>개소</v>
          </cell>
          <cell r="F257">
            <v>139482</v>
          </cell>
          <cell r="G257">
            <v>96943</v>
          </cell>
          <cell r="H257">
            <v>37685</v>
          </cell>
          <cell r="I257">
            <v>4854</v>
          </cell>
          <cell r="J257" t="str">
            <v>B00256</v>
          </cell>
        </row>
        <row r="258">
          <cell r="A258" t="str">
            <v>시공이음(수팽창성고무,20x10)</v>
          </cell>
          <cell r="B258" t="str">
            <v>제 257 호표</v>
          </cell>
          <cell r="C258" t="str">
            <v>시공이음</v>
          </cell>
          <cell r="D258" t="str">
            <v>(수팽창성고무,20x10)</v>
          </cell>
          <cell r="E258" t="str">
            <v>M</v>
          </cell>
          <cell r="F258">
            <v>2942</v>
          </cell>
          <cell r="G258">
            <v>842</v>
          </cell>
          <cell r="H258">
            <v>2100</v>
          </cell>
          <cell r="I258">
            <v>0</v>
          </cell>
          <cell r="J258" t="str">
            <v>B00257</v>
          </cell>
        </row>
        <row r="259">
          <cell r="A259" t="str">
            <v>시멘트구입및운반</v>
          </cell>
          <cell r="B259" t="str">
            <v>제 258 호표</v>
          </cell>
          <cell r="C259" t="str">
            <v>시멘트구입및운반</v>
          </cell>
          <cell r="E259" t="str">
            <v>㎏</v>
          </cell>
          <cell r="F259">
            <v>70</v>
          </cell>
          <cell r="G259">
            <v>0</v>
          </cell>
          <cell r="H259">
            <v>62</v>
          </cell>
          <cell r="I259">
            <v>8</v>
          </cell>
          <cell r="J259" t="str">
            <v>B00258</v>
          </cell>
        </row>
        <row r="260">
          <cell r="A260" t="str">
            <v>아스팔트포장파취복구</v>
          </cell>
          <cell r="B260" t="str">
            <v>제 259 호표</v>
          </cell>
          <cell r="C260" t="str">
            <v>아스팔트포장파취복구</v>
          </cell>
          <cell r="E260" t="str">
            <v>a</v>
          </cell>
          <cell r="F260">
            <v>2626769</v>
          </cell>
          <cell r="G260">
            <v>455916</v>
          </cell>
          <cell r="H260">
            <v>1814811</v>
          </cell>
          <cell r="I260">
            <v>356042</v>
          </cell>
          <cell r="J260" t="str">
            <v>B00259</v>
          </cell>
        </row>
        <row r="261">
          <cell r="A261" t="str">
            <v>압력계설치2-35㎏/㎠</v>
          </cell>
          <cell r="B261" t="str">
            <v>제 260 호표</v>
          </cell>
          <cell r="C261" t="str">
            <v>압력계설치</v>
          </cell>
          <cell r="D261" t="str">
            <v>2-35㎏/㎠</v>
          </cell>
          <cell r="E261" t="str">
            <v>개소</v>
          </cell>
          <cell r="F261">
            <v>30792</v>
          </cell>
          <cell r="G261">
            <v>22686</v>
          </cell>
          <cell r="H261">
            <v>8106</v>
          </cell>
          <cell r="I261">
            <v>0</v>
          </cell>
          <cell r="J261" t="str">
            <v>B00260</v>
          </cell>
        </row>
        <row r="262">
          <cell r="A262" t="str">
            <v>용접부산소압축시험(D=1500㎜이하)</v>
          </cell>
          <cell r="B262" t="str">
            <v>제 261 호표</v>
          </cell>
          <cell r="C262" t="str">
            <v>용접부산소압축시험</v>
          </cell>
          <cell r="D262" t="str">
            <v>(D=1500㎜이하)</v>
          </cell>
          <cell r="E262" t="str">
            <v>개소</v>
          </cell>
          <cell r="F262">
            <v>19622</v>
          </cell>
          <cell r="G262">
            <v>18900</v>
          </cell>
          <cell r="H262">
            <v>722</v>
          </cell>
          <cell r="I262">
            <v>0</v>
          </cell>
          <cell r="J262" t="str">
            <v>B00261</v>
          </cell>
        </row>
        <row r="263">
          <cell r="A263" t="str">
            <v>용접부산소압축시험(D=1650㎜이상)</v>
          </cell>
          <cell r="B263" t="str">
            <v>제 262 호표</v>
          </cell>
          <cell r="C263" t="str">
            <v>용접부산소압축시험</v>
          </cell>
          <cell r="D263" t="str">
            <v>(D=1650㎜이상)</v>
          </cell>
          <cell r="E263" t="str">
            <v>개소</v>
          </cell>
          <cell r="F263">
            <v>23472</v>
          </cell>
          <cell r="G263">
            <v>22680</v>
          </cell>
          <cell r="H263">
            <v>792</v>
          </cell>
          <cell r="I263">
            <v>0</v>
          </cell>
          <cell r="J263" t="str">
            <v>B00262</v>
          </cell>
        </row>
        <row r="264">
          <cell r="A264" t="str">
            <v>잡철물설치(철재류:간단)</v>
          </cell>
          <cell r="B264" t="str">
            <v>제 263 호표</v>
          </cell>
          <cell r="C264" t="str">
            <v>잡철물설치</v>
          </cell>
          <cell r="D264" t="str">
            <v>(철재류:간단)</v>
          </cell>
          <cell r="E264" t="str">
            <v>TON</v>
          </cell>
          <cell r="F264">
            <v>429559</v>
          </cell>
          <cell r="G264">
            <v>409323</v>
          </cell>
          <cell r="H264">
            <v>20013</v>
          </cell>
          <cell r="I264">
            <v>223</v>
          </cell>
          <cell r="J264" t="str">
            <v>B00263</v>
          </cell>
        </row>
        <row r="265">
          <cell r="A265" t="str">
            <v>잡철물제작설치(STS류:간단)</v>
          </cell>
          <cell r="B265" t="str">
            <v>제 264 호표</v>
          </cell>
          <cell r="C265" t="str">
            <v>잡철물제작설치</v>
          </cell>
          <cell r="D265" t="str">
            <v>(STS류:간단)</v>
          </cell>
          <cell r="E265" t="str">
            <v>TON</v>
          </cell>
          <cell r="F265">
            <v>2211923</v>
          </cell>
          <cell r="G265">
            <v>1999276</v>
          </cell>
          <cell r="H265">
            <v>204903</v>
          </cell>
          <cell r="I265">
            <v>7744</v>
          </cell>
          <cell r="J265" t="str">
            <v>B00264</v>
          </cell>
        </row>
        <row r="266">
          <cell r="A266" t="str">
            <v>잡철물제작설치(STS류:보통)</v>
          </cell>
          <cell r="B266" t="str">
            <v>제 265 호표</v>
          </cell>
          <cell r="C266" t="str">
            <v>잡철물제작설치</v>
          </cell>
          <cell r="D266" t="str">
            <v>(STS류:보통)</v>
          </cell>
          <cell r="E266" t="str">
            <v>TON</v>
          </cell>
          <cell r="F266">
            <v>2654306</v>
          </cell>
          <cell r="G266">
            <v>2399131</v>
          </cell>
          <cell r="H266">
            <v>245883</v>
          </cell>
          <cell r="I266">
            <v>9292</v>
          </cell>
          <cell r="J266" t="str">
            <v>B00265</v>
          </cell>
        </row>
        <row r="267">
          <cell r="A267" t="str">
            <v>전위측정</v>
          </cell>
          <cell r="B267" t="str">
            <v>제 266 호표</v>
          </cell>
          <cell r="C267" t="str">
            <v>전위측정</v>
          </cell>
          <cell r="E267" t="str">
            <v>개소</v>
          </cell>
          <cell r="F267">
            <v>59412</v>
          </cell>
          <cell r="G267">
            <v>59412</v>
          </cell>
          <cell r="H267">
            <v>0</v>
          </cell>
          <cell r="I267">
            <v>0</v>
          </cell>
          <cell r="J267" t="str">
            <v>B00266</v>
          </cell>
        </row>
        <row r="268">
          <cell r="A268" t="str">
            <v>절연 콤파운드</v>
          </cell>
          <cell r="B268" t="str">
            <v>제 267 호표</v>
          </cell>
          <cell r="C268" t="str">
            <v>절연 콤파운드</v>
          </cell>
          <cell r="E268" t="str">
            <v>개소</v>
          </cell>
          <cell r="F268">
            <v>11941</v>
          </cell>
          <cell r="G268">
            <v>11941</v>
          </cell>
          <cell r="H268">
            <v>0</v>
          </cell>
          <cell r="I268">
            <v>0</v>
          </cell>
          <cell r="J268" t="str">
            <v>B00267</v>
          </cell>
        </row>
        <row r="269">
          <cell r="A269" t="str">
            <v>제수변부설(φ80㎜,인력)</v>
          </cell>
          <cell r="B269" t="str">
            <v>제 268 호표</v>
          </cell>
          <cell r="C269" t="str">
            <v>제수변부설</v>
          </cell>
          <cell r="D269" t="str">
            <v>(φ80㎜,인력)</v>
          </cell>
          <cell r="E269" t="str">
            <v>개소</v>
          </cell>
          <cell r="F269">
            <v>68225</v>
          </cell>
          <cell r="G269">
            <v>68225</v>
          </cell>
          <cell r="H269">
            <v>0</v>
          </cell>
          <cell r="I269">
            <v>0</v>
          </cell>
          <cell r="J269" t="str">
            <v>B00268</v>
          </cell>
        </row>
        <row r="270">
          <cell r="A270" t="str">
            <v>제수변부설(φ100mm,기계)</v>
          </cell>
          <cell r="B270" t="str">
            <v>제 269 호표</v>
          </cell>
          <cell r="C270" t="str">
            <v>제수변부설</v>
          </cell>
          <cell r="D270" t="str">
            <v>(φ100mm,기계)</v>
          </cell>
          <cell r="E270" t="str">
            <v>개소</v>
          </cell>
          <cell r="F270">
            <v>64794</v>
          </cell>
          <cell r="G270">
            <v>32760</v>
          </cell>
          <cell r="H270">
            <v>4886</v>
          </cell>
          <cell r="I270">
            <v>27148</v>
          </cell>
          <cell r="J270" t="str">
            <v>B00269</v>
          </cell>
        </row>
        <row r="271">
          <cell r="A271" t="str">
            <v>제수변부설(φ125mm,기계)</v>
          </cell>
          <cell r="B271" t="str">
            <v>제 270 호표</v>
          </cell>
          <cell r="C271" t="str">
            <v>제수변부설</v>
          </cell>
          <cell r="D271" t="str">
            <v>(φ125mm,기계)</v>
          </cell>
          <cell r="E271" t="str">
            <v>개소</v>
          </cell>
          <cell r="F271">
            <v>64794</v>
          </cell>
          <cell r="G271">
            <v>32760</v>
          </cell>
          <cell r="H271">
            <v>4886</v>
          </cell>
          <cell r="I271">
            <v>27148</v>
          </cell>
          <cell r="J271" t="str">
            <v>B00270</v>
          </cell>
        </row>
        <row r="272">
          <cell r="A272" t="str">
            <v>제수변부설(φ150mm,기계)</v>
          </cell>
          <cell r="B272" t="str">
            <v>제 271 호표</v>
          </cell>
          <cell r="C272" t="str">
            <v>제수변부설</v>
          </cell>
          <cell r="D272" t="str">
            <v>(φ150mm,기계)</v>
          </cell>
          <cell r="E272" t="str">
            <v>개소</v>
          </cell>
          <cell r="F272">
            <v>78464</v>
          </cell>
          <cell r="G272">
            <v>40422</v>
          </cell>
          <cell r="H272">
            <v>5803</v>
          </cell>
          <cell r="I272">
            <v>32239</v>
          </cell>
          <cell r="J272" t="str">
            <v>B00271</v>
          </cell>
        </row>
        <row r="273">
          <cell r="A273" t="str">
            <v>제수변부설(φ200mm,기계)</v>
          </cell>
          <cell r="B273" t="str">
            <v>제 272 호표</v>
          </cell>
          <cell r="C273" t="str">
            <v>제수변부설</v>
          </cell>
          <cell r="D273" t="str">
            <v>(φ200mm,기계)</v>
          </cell>
          <cell r="E273" t="str">
            <v>개소</v>
          </cell>
          <cell r="F273">
            <v>88976</v>
          </cell>
          <cell r="G273">
            <v>46931</v>
          </cell>
          <cell r="H273">
            <v>6413</v>
          </cell>
          <cell r="I273">
            <v>35632</v>
          </cell>
          <cell r="J273" t="str">
            <v>B00272</v>
          </cell>
        </row>
        <row r="274">
          <cell r="A274" t="str">
            <v>제수변부설(φ250mm,기계)</v>
          </cell>
          <cell r="B274" t="str">
            <v>제 273 호표</v>
          </cell>
          <cell r="C274" t="str">
            <v>제수변부설</v>
          </cell>
          <cell r="D274" t="str">
            <v>(φ250mm,기계)</v>
          </cell>
          <cell r="E274" t="str">
            <v>개소</v>
          </cell>
          <cell r="F274">
            <v>98751</v>
          </cell>
          <cell r="G274">
            <v>54703</v>
          </cell>
          <cell r="H274">
            <v>6719</v>
          </cell>
          <cell r="I274">
            <v>37329</v>
          </cell>
          <cell r="J274" t="str">
            <v>B00273</v>
          </cell>
        </row>
        <row r="275">
          <cell r="A275" t="str">
            <v>제수변부설(φ300mm,기계)</v>
          </cell>
          <cell r="B275" t="str">
            <v>제 274 호표</v>
          </cell>
          <cell r="C275" t="str">
            <v>제수변부설</v>
          </cell>
          <cell r="D275" t="str">
            <v>(φ300mm,기계)</v>
          </cell>
          <cell r="E275" t="str">
            <v>개소</v>
          </cell>
          <cell r="F275">
            <v>112108</v>
          </cell>
          <cell r="G275">
            <v>66058</v>
          </cell>
          <cell r="H275">
            <v>7024</v>
          </cell>
          <cell r="I275">
            <v>39026</v>
          </cell>
          <cell r="J275" t="str">
            <v>B00274</v>
          </cell>
        </row>
        <row r="276">
          <cell r="A276" t="str">
            <v>제수변부설(φ350mm,기계)</v>
          </cell>
          <cell r="B276" t="str">
            <v>제 275 호표</v>
          </cell>
          <cell r="C276" t="str">
            <v>제수변부설</v>
          </cell>
          <cell r="D276" t="str">
            <v>(φ350mm,기계)</v>
          </cell>
          <cell r="E276" t="str">
            <v>개소</v>
          </cell>
          <cell r="F276">
            <v>138391</v>
          </cell>
          <cell r="G276">
            <v>90338</v>
          </cell>
          <cell r="H276">
            <v>7330</v>
          </cell>
          <cell r="I276">
            <v>40723</v>
          </cell>
          <cell r="J276" t="str">
            <v>B00275</v>
          </cell>
        </row>
        <row r="277">
          <cell r="A277" t="str">
            <v>제수변부설(φ400mm,기계)</v>
          </cell>
          <cell r="B277" t="str">
            <v>제 276 호표</v>
          </cell>
          <cell r="C277" t="str">
            <v>제수변부설</v>
          </cell>
          <cell r="D277" t="str">
            <v>(φ400mm,기계)</v>
          </cell>
          <cell r="E277" t="str">
            <v>개소</v>
          </cell>
          <cell r="F277">
            <v>268778</v>
          </cell>
          <cell r="G277">
            <v>220725</v>
          </cell>
          <cell r="H277">
            <v>7330</v>
          </cell>
          <cell r="I277">
            <v>40723</v>
          </cell>
          <cell r="J277" t="str">
            <v>B00276</v>
          </cell>
        </row>
        <row r="278">
          <cell r="A278" t="str">
            <v>제수변부설(φ450mm,기계)</v>
          </cell>
          <cell r="B278" t="str">
            <v>제 277 호표</v>
          </cell>
          <cell r="C278" t="str">
            <v>제수변부설</v>
          </cell>
          <cell r="D278" t="str">
            <v>(φ450mm,기계)</v>
          </cell>
          <cell r="E278" t="str">
            <v>개소</v>
          </cell>
          <cell r="F278">
            <v>287194</v>
          </cell>
          <cell r="G278">
            <v>237139</v>
          </cell>
          <cell r="H278">
            <v>7635</v>
          </cell>
          <cell r="I278">
            <v>42420</v>
          </cell>
          <cell r="J278" t="str">
            <v>B00277</v>
          </cell>
        </row>
        <row r="279">
          <cell r="A279" t="str">
            <v>제수변부설(φ500mm,기계)</v>
          </cell>
          <cell r="B279" t="str">
            <v>제 278 호표</v>
          </cell>
          <cell r="C279" t="str">
            <v>제수변부설</v>
          </cell>
          <cell r="D279" t="str">
            <v>(φ500mm,기계)</v>
          </cell>
          <cell r="E279" t="str">
            <v>개소</v>
          </cell>
          <cell r="F279">
            <v>304832</v>
          </cell>
          <cell r="G279">
            <v>252775</v>
          </cell>
          <cell r="H279">
            <v>7941</v>
          </cell>
          <cell r="I279">
            <v>44116</v>
          </cell>
          <cell r="J279" t="str">
            <v>B00278</v>
          </cell>
        </row>
        <row r="280">
          <cell r="A280" t="str">
            <v>제수변부설(φ600mm,기계)</v>
          </cell>
          <cell r="B280" t="str">
            <v>제 279 호표</v>
          </cell>
          <cell r="C280" t="str">
            <v>제수변부설</v>
          </cell>
          <cell r="D280" t="str">
            <v>(φ600mm,기계)</v>
          </cell>
          <cell r="E280" t="str">
            <v>개소</v>
          </cell>
          <cell r="F280">
            <v>323014</v>
          </cell>
          <cell r="G280">
            <v>268955</v>
          </cell>
          <cell r="H280">
            <v>8246</v>
          </cell>
          <cell r="I280">
            <v>45813</v>
          </cell>
          <cell r="J280" t="str">
            <v>B00279</v>
          </cell>
        </row>
        <row r="281">
          <cell r="A281" t="str">
            <v>제수변부설(φ700mm,기계)</v>
          </cell>
          <cell r="B281" t="str">
            <v>제 280 호표</v>
          </cell>
          <cell r="C281" t="str">
            <v>제수변부설</v>
          </cell>
          <cell r="D281" t="str">
            <v>(φ700mm,기계)</v>
          </cell>
          <cell r="E281" t="str">
            <v>개소</v>
          </cell>
          <cell r="F281">
            <v>348206</v>
          </cell>
          <cell r="G281">
            <v>292145</v>
          </cell>
          <cell r="H281">
            <v>8551</v>
          </cell>
          <cell r="I281">
            <v>47510</v>
          </cell>
          <cell r="J281" t="str">
            <v>B00280</v>
          </cell>
        </row>
        <row r="282">
          <cell r="A282" t="str">
            <v>제수변부설(φ800mm,기계)</v>
          </cell>
          <cell r="B282" t="str">
            <v>제 281 호표</v>
          </cell>
          <cell r="C282" t="str">
            <v>제수변부설</v>
          </cell>
          <cell r="D282" t="str">
            <v>(φ800mm,기계)</v>
          </cell>
          <cell r="E282" t="str">
            <v>개소</v>
          </cell>
          <cell r="F282">
            <v>374332</v>
          </cell>
          <cell r="G282">
            <v>316268</v>
          </cell>
          <cell r="H282">
            <v>8857</v>
          </cell>
          <cell r="I282">
            <v>49207</v>
          </cell>
          <cell r="J282" t="str">
            <v>B00281</v>
          </cell>
        </row>
        <row r="283">
          <cell r="A283" t="str">
            <v>제수변부설(φ900mm,기계)</v>
          </cell>
          <cell r="B283" t="str">
            <v>제 282 호표</v>
          </cell>
          <cell r="C283" t="str">
            <v>제수변부설</v>
          </cell>
          <cell r="D283" t="str">
            <v>(φ900mm,기계)</v>
          </cell>
          <cell r="E283" t="str">
            <v>개소</v>
          </cell>
          <cell r="F283">
            <v>400458</v>
          </cell>
          <cell r="G283">
            <v>340392</v>
          </cell>
          <cell r="H283">
            <v>9162</v>
          </cell>
          <cell r="I283">
            <v>50904</v>
          </cell>
          <cell r="J283" t="str">
            <v>B00282</v>
          </cell>
        </row>
        <row r="284">
          <cell r="A284" t="str">
            <v>제수변부설(φ1000mm,기계)</v>
          </cell>
          <cell r="B284" t="str">
            <v>제 283 호표</v>
          </cell>
          <cell r="C284" t="str">
            <v>제수변부설</v>
          </cell>
          <cell r="D284" t="str">
            <v>(φ1000mm,기계)</v>
          </cell>
          <cell r="E284" t="str">
            <v>개소</v>
          </cell>
          <cell r="F284">
            <v>426582</v>
          </cell>
          <cell r="G284">
            <v>364514</v>
          </cell>
          <cell r="H284">
            <v>9468</v>
          </cell>
          <cell r="I284">
            <v>52600</v>
          </cell>
          <cell r="J284" t="str">
            <v>B00283</v>
          </cell>
        </row>
        <row r="285">
          <cell r="A285" t="str">
            <v>제수변부설(φ1100mm,기계)</v>
          </cell>
          <cell r="B285" t="str">
            <v>제 284 호표</v>
          </cell>
          <cell r="C285" t="str">
            <v>제수변부설</v>
          </cell>
          <cell r="D285" t="str">
            <v>(φ1100mm,기계)</v>
          </cell>
          <cell r="E285" t="str">
            <v>개소</v>
          </cell>
          <cell r="F285">
            <v>489120</v>
          </cell>
          <cell r="G285">
            <v>394074</v>
          </cell>
          <cell r="H285">
            <v>12388</v>
          </cell>
          <cell r="I285">
            <v>82658</v>
          </cell>
          <cell r="J285" t="str">
            <v>B00284</v>
          </cell>
        </row>
        <row r="286">
          <cell r="A286" t="str">
            <v>제수변부설(φ1200mm,기계)</v>
          </cell>
          <cell r="B286" t="str">
            <v>제 285 호표</v>
          </cell>
          <cell r="C286" t="str">
            <v>제수변부설</v>
          </cell>
          <cell r="D286" t="str">
            <v>(φ1200mm,기계)</v>
          </cell>
          <cell r="E286" t="str">
            <v>개소</v>
          </cell>
          <cell r="F286">
            <v>534332</v>
          </cell>
          <cell r="G286">
            <v>433525</v>
          </cell>
          <cell r="H286">
            <v>13139</v>
          </cell>
          <cell r="I286">
            <v>87668</v>
          </cell>
          <cell r="J286" t="str">
            <v>B00285</v>
          </cell>
        </row>
        <row r="287">
          <cell r="A287" t="str">
            <v>제수변부설(φ1350mm,기계)</v>
          </cell>
          <cell r="B287" t="str">
            <v>제 286 호표</v>
          </cell>
          <cell r="C287" t="str">
            <v>제수변부설</v>
          </cell>
          <cell r="D287" t="str">
            <v>(φ1350mm,기계)</v>
          </cell>
          <cell r="E287" t="str">
            <v>개소</v>
          </cell>
          <cell r="F287">
            <v>542775</v>
          </cell>
          <cell r="G287">
            <v>468694</v>
          </cell>
          <cell r="H287">
            <v>11300</v>
          </cell>
          <cell r="I287">
            <v>62781</v>
          </cell>
          <cell r="J287" t="str">
            <v>B00286</v>
          </cell>
        </row>
        <row r="288">
          <cell r="A288" t="str">
            <v>제수변부설(φ1500mm,기계)</v>
          </cell>
          <cell r="B288" t="str">
            <v>제 287 호표</v>
          </cell>
          <cell r="C288" t="str">
            <v>제수변부설</v>
          </cell>
          <cell r="D288" t="str">
            <v>(φ1500mm,기계)</v>
          </cell>
          <cell r="E288" t="str">
            <v>개소</v>
          </cell>
          <cell r="F288">
            <v>593822</v>
          </cell>
          <cell r="G288">
            <v>517738</v>
          </cell>
          <cell r="H288">
            <v>11606</v>
          </cell>
          <cell r="I288">
            <v>64478</v>
          </cell>
          <cell r="J288" t="str">
            <v>B00287</v>
          </cell>
        </row>
        <row r="289">
          <cell r="A289" t="str">
            <v>제수변부설(φ1600mm,기계)</v>
          </cell>
          <cell r="B289" t="str">
            <v>제 288 호표</v>
          </cell>
          <cell r="C289" t="str">
            <v>제수변부설</v>
          </cell>
          <cell r="D289" t="str">
            <v>(φ1600mm,기계)</v>
          </cell>
          <cell r="E289" t="str">
            <v>개소</v>
          </cell>
          <cell r="F289">
            <v>654330</v>
          </cell>
          <cell r="G289">
            <v>539122</v>
          </cell>
          <cell r="H289">
            <v>15016</v>
          </cell>
          <cell r="I289">
            <v>100192</v>
          </cell>
          <cell r="J289" t="str">
            <v>B00288</v>
          </cell>
        </row>
        <row r="290">
          <cell r="A290" t="str">
            <v>제수변부설(φ1650mm,기계)</v>
          </cell>
          <cell r="B290" t="str">
            <v>제 289 호표</v>
          </cell>
          <cell r="C290" t="str">
            <v>제수변부설</v>
          </cell>
          <cell r="D290" t="str">
            <v>(φ1650mm,기계)</v>
          </cell>
          <cell r="E290" t="str">
            <v>개소</v>
          </cell>
          <cell r="F290">
            <v>670979</v>
          </cell>
          <cell r="G290">
            <v>552891</v>
          </cell>
          <cell r="H290">
            <v>15392</v>
          </cell>
          <cell r="I290">
            <v>102696</v>
          </cell>
          <cell r="J290" t="str">
            <v>B00289</v>
          </cell>
        </row>
        <row r="291">
          <cell r="A291" t="str">
            <v>제수변부설(φ1800mm,기계)</v>
          </cell>
          <cell r="B291" t="str">
            <v>제 290 호표</v>
          </cell>
          <cell r="C291" t="str">
            <v>제수변부설</v>
          </cell>
          <cell r="D291" t="str">
            <v>(φ1800mm,기계)</v>
          </cell>
          <cell r="E291" t="str">
            <v>개소</v>
          </cell>
          <cell r="F291">
            <v>692283</v>
          </cell>
          <cell r="G291">
            <v>568435</v>
          </cell>
          <cell r="H291">
            <v>16142</v>
          </cell>
          <cell r="I291">
            <v>107706</v>
          </cell>
          <cell r="J291" t="str">
            <v>B00290</v>
          </cell>
        </row>
        <row r="292">
          <cell r="A292" t="str">
            <v>제수변부설(φ1900mm,기계)</v>
          </cell>
          <cell r="B292" t="str">
            <v>제 291 호표</v>
          </cell>
          <cell r="C292" t="str">
            <v>제수변부설</v>
          </cell>
          <cell r="D292" t="str">
            <v>(φ1900mm,기계)</v>
          </cell>
          <cell r="E292" t="str">
            <v>개소</v>
          </cell>
          <cell r="F292">
            <v>710861</v>
          </cell>
          <cell r="G292">
            <v>581252</v>
          </cell>
          <cell r="H292">
            <v>16893</v>
          </cell>
          <cell r="I292">
            <v>112716</v>
          </cell>
          <cell r="J292" t="str">
            <v>B00291</v>
          </cell>
        </row>
        <row r="293">
          <cell r="A293" t="str">
            <v>제수변부설(φ2000mm,기계)</v>
          </cell>
          <cell r="B293" t="str">
            <v>제 292 호표</v>
          </cell>
          <cell r="C293" t="str">
            <v>제수변부설</v>
          </cell>
          <cell r="D293" t="str">
            <v>(φ2000mm,기계)</v>
          </cell>
          <cell r="E293" t="str">
            <v>개소</v>
          </cell>
          <cell r="F293">
            <v>764971</v>
          </cell>
          <cell r="G293">
            <v>593681</v>
          </cell>
          <cell r="H293">
            <v>20336</v>
          </cell>
          <cell r="I293">
            <v>150954</v>
          </cell>
          <cell r="J293" t="str">
            <v>B00292</v>
          </cell>
        </row>
        <row r="294">
          <cell r="A294" t="str">
            <v>제수변부설(φ2100mm,기계)</v>
          </cell>
          <cell r="B294" t="str">
            <v>제 293 호표</v>
          </cell>
          <cell r="C294" t="str">
            <v>제수변부설</v>
          </cell>
          <cell r="D294" t="str">
            <v>(φ2100mm,기계)</v>
          </cell>
          <cell r="E294" t="str">
            <v>개소</v>
          </cell>
          <cell r="F294">
            <v>781838</v>
          </cell>
          <cell r="G294">
            <v>606904</v>
          </cell>
          <cell r="H294">
            <v>20768</v>
          </cell>
          <cell r="I294">
            <v>154166</v>
          </cell>
          <cell r="J294" t="str">
            <v>B00293</v>
          </cell>
        </row>
        <row r="295">
          <cell r="A295" t="str">
            <v>제수변부설(φ2200mm,기계)</v>
          </cell>
          <cell r="B295" t="str">
            <v>제 294 호표</v>
          </cell>
          <cell r="C295" t="str">
            <v>제수변부설</v>
          </cell>
          <cell r="D295" t="str">
            <v>(φ2200mm,기계)</v>
          </cell>
          <cell r="E295" t="str">
            <v>개소</v>
          </cell>
          <cell r="F295">
            <v>809203</v>
          </cell>
          <cell r="G295">
            <v>622994</v>
          </cell>
          <cell r="H295">
            <v>24497</v>
          </cell>
          <cell r="I295">
            <v>161712</v>
          </cell>
          <cell r="J295" t="str">
            <v>B00294</v>
          </cell>
        </row>
        <row r="296">
          <cell r="A296" t="str">
            <v>제수변부설(φ2300mm,기계)</v>
          </cell>
          <cell r="B296" t="str">
            <v>제 295 호표</v>
          </cell>
          <cell r="C296" t="str">
            <v>제수변부설</v>
          </cell>
          <cell r="D296" t="str">
            <v>(φ2300mm,기계)</v>
          </cell>
          <cell r="E296" t="str">
            <v>개소</v>
          </cell>
          <cell r="F296">
            <v>824304</v>
          </cell>
          <cell r="G296">
            <v>632509</v>
          </cell>
          <cell r="H296">
            <v>25232</v>
          </cell>
          <cell r="I296">
            <v>166563</v>
          </cell>
          <cell r="J296" t="str">
            <v>B00295</v>
          </cell>
        </row>
        <row r="297">
          <cell r="A297" t="str">
            <v>제수변부설(φ2400mm,기계)</v>
          </cell>
          <cell r="B297" t="str">
            <v>제 296 호표</v>
          </cell>
          <cell r="C297" t="str">
            <v>제수변부설</v>
          </cell>
          <cell r="D297" t="str">
            <v>(φ2400mm,기계)</v>
          </cell>
          <cell r="E297" t="str">
            <v>개소</v>
          </cell>
          <cell r="F297">
            <v>839406</v>
          </cell>
          <cell r="G297">
            <v>642025</v>
          </cell>
          <cell r="H297">
            <v>25967</v>
          </cell>
          <cell r="I297">
            <v>171414</v>
          </cell>
          <cell r="J297" t="str">
            <v>B00296</v>
          </cell>
        </row>
        <row r="298">
          <cell r="A298" t="str">
            <v>제수변부설(φ2500mm,기계)</v>
          </cell>
          <cell r="B298" t="str">
            <v>제 297 호표</v>
          </cell>
          <cell r="C298" t="str">
            <v>제수변부설</v>
          </cell>
          <cell r="D298" t="str">
            <v>(φ2500mm,기계)</v>
          </cell>
          <cell r="E298" t="str">
            <v>개소</v>
          </cell>
          <cell r="F298">
            <v>854509</v>
          </cell>
          <cell r="G298">
            <v>651541</v>
          </cell>
          <cell r="H298">
            <v>26702</v>
          </cell>
          <cell r="I298">
            <v>176266</v>
          </cell>
          <cell r="J298" t="str">
            <v>B00297</v>
          </cell>
        </row>
        <row r="299">
          <cell r="A299" t="str">
            <v>제수변부설(φ2600mm,기계)</v>
          </cell>
          <cell r="B299" t="str">
            <v>제 298 호표</v>
          </cell>
          <cell r="C299" t="str">
            <v>제수변부설</v>
          </cell>
          <cell r="D299" t="str">
            <v>(φ2600mm,기계)</v>
          </cell>
          <cell r="E299" t="str">
            <v>개소</v>
          </cell>
          <cell r="F299">
            <v>860308</v>
          </cell>
          <cell r="G299">
            <v>654548</v>
          </cell>
          <cell r="H299">
            <v>27069</v>
          </cell>
          <cell r="I299">
            <v>178691</v>
          </cell>
          <cell r="J299" t="str">
            <v>B00298</v>
          </cell>
        </row>
        <row r="300">
          <cell r="A300" t="str">
            <v>제수변부설(φ2700mm,기계)</v>
          </cell>
          <cell r="B300" t="str">
            <v>제 299 호표</v>
          </cell>
          <cell r="C300" t="str">
            <v>제수변부설</v>
          </cell>
          <cell r="D300" t="str">
            <v>(φ2700mm,기계)</v>
          </cell>
          <cell r="E300" t="str">
            <v>개소</v>
          </cell>
          <cell r="F300">
            <v>875410</v>
          </cell>
          <cell r="G300">
            <v>664063</v>
          </cell>
          <cell r="H300">
            <v>27804</v>
          </cell>
          <cell r="I300">
            <v>183543</v>
          </cell>
          <cell r="J300" t="str">
            <v>B00299</v>
          </cell>
        </row>
        <row r="301">
          <cell r="A301" t="str">
            <v>제수변부설(φ2800mm,기계)</v>
          </cell>
          <cell r="B301" t="str">
            <v>제 300 호표</v>
          </cell>
          <cell r="C301" t="str">
            <v>제수변부설</v>
          </cell>
          <cell r="D301" t="str">
            <v>(φ2800mm,기계)</v>
          </cell>
          <cell r="E301" t="str">
            <v>개소</v>
          </cell>
          <cell r="F301">
            <v>890512</v>
          </cell>
          <cell r="G301">
            <v>673579</v>
          </cell>
          <cell r="H301">
            <v>28539</v>
          </cell>
          <cell r="I301">
            <v>188394</v>
          </cell>
          <cell r="J301" t="str">
            <v>B00300</v>
          </cell>
        </row>
        <row r="302">
          <cell r="A302" t="str">
            <v>제수변부설(φ2900mm,기계)</v>
          </cell>
          <cell r="B302" t="str">
            <v>제 301 호표</v>
          </cell>
          <cell r="C302" t="str">
            <v>제수변부설</v>
          </cell>
          <cell r="D302" t="str">
            <v>(φ2900mm,기계)</v>
          </cell>
          <cell r="E302" t="str">
            <v>개소</v>
          </cell>
          <cell r="F302">
            <v>905614</v>
          </cell>
          <cell r="G302">
            <v>683095</v>
          </cell>
          <cell r="H302">
            <v>29274</v>
          </cell>
          <cell r="I302">
            <v>193245</v>
          </cell>
          <cell r="J302" t="str">
            <v>B00301</v>
          </cell>
        </row>
        <row r="303">
          <cell r="A303" t="str">
            <v>제수변부설(φ3000mm,기계)</v>
          </cell>
          <cell r="B303" t="str">
            <v>제 302 호표</v>
          </cell>
          <cell r="C303" t="str">
            <v>제수변부설</v>
          </cell>
          <cell r="D303" t="str">
            <v>(φ3000mm,기계)</v>
          </cell>
          <cell r="E303" t="str">
            <v>개소</v>
          </cell>
          <cell r="F303">
            <v>920717</v>
          </cell>
          <cell r="G303">
            <v>692611</v>
          </cell>
          <cell r="H303">
            <v>30009</v>
          </cell>
          <cell r="I303">
            <v>198097</v>
          </cell>
          <cell r="J303" t="str">
            <v>B00302</v>
          </cell>
        </row>
        <row r="304">
          <cell r="A304" t="str">
            <v>제수변실(φ400∼700m)</v>
          </cell>
          <cell r="B304" t="str">
            <v>제 303 호표</v>
          </cell>
          <cell r="C304" t="str">
            <v>제수변실</v>
          </cell>
          <cell r="D304" t="str">
            <v>(φ400∼700m)</v>
          </cell>
          <cell r="E304" t="str">
            <v>개소</v>
          </cell>
          <cell r="F304">
            <v>3767939</v>
          </cell>
          <cell r="G304">
            <v>2463356</v>
          </cell>
          <cell r="H304">
            <v>1281937</v>
          </cell>
          <cell r="I304">
            <v>22646</v>
          </cell>
          <cell r="J304" t="str">
            <v>B00303</v>
          </cell>
        </row>
        <row r="305">
          <cell r="A305" t="str">
            <v>제수변실(5.2x5.9x4.19)</v>
          </cell>
          <cell r="B305" t="str">
            <v>제 304 호표</v>
          </cell>
          <cell r="C305" t="str">
            <v>제수변실</v>
          </cell>
          <cell r="D305" t="str">
            <v>(5.2x5.9x4.19)</v>
          </cell>
          <cell r="E305" t="str">
            <v>개소</v>
          </cell>
          <cell r="F305">
            <v>23604175</v>
          </cell>
          <cell r="G305">
            <v>14751832</v>
          </cell>
          <cell r="H305">
            <v>8776934</v>
          </cell>
          <cell r="I305">
            <v>75409</v>
          </cell>
          <cell r="J305" t="str">
            <v>B00304</v>
          </cell>
        </row>
        <row r="306">
          <cell r="A306" t="str">
            <v>주철관수압시험비(φ300㎜)</v>
          </cell>
          <cell r="B306" t="str">
            <v>제 305 호표</v>
          </cell>
          <cell r="C306" t="str">
            <v>주철관수압시험비</v>
          </cell>
          <cell r="D306" t="str">
            <v>(φ300㎜)</v>
          </cell>
          <cell r="E306" t="str">
            <v>개소</v>
          </cell>
          <cell r="F306">
            <v>374625</v>
          </cell>
          <cell r="G306">
            <v>278279</v>
          </cell>
          <cell r="H306">
            <v>59073</v>
          </cell>
          <cell r="I306">
            <v>37273</v>
          </cell>
          <cell r="J306" t="str">
            <v>B00305</v>
          </cell>
        </row>
        <row r="307">
          <cell r="A307" t="str">
            <v>주철관수압시험비(φ350㎜)</v>
          </cell>
          <cell r="B307" t="str">
            <v>제 306 호표</v>
          </cell>
          <cell r="C307" t="str">
            <v>주철관수압시험비</v>
          </cell>
          <cell r="D307" t="str">
            <v>(φ350㎜)</v>
          </cell>
          <cell r="E307" t="str">
            <v>개소</v>
          </cell>
          <cell r="F307">
            <v>445261</v>
          </cell>
          <cell r="G307">
            <v>325138</v>
          </cell>
          <cell r="H307">
            <v>73959</v>
          </cell>
          <cell r="I307">
            <v>46164</v>
          </cell>
          <cell r="J307" t="str">
            <v>B00306</v>
          </cell>
        </row>
        <row r="308">
          <cell r="A308" t="str">
            <v>주철관수압시험비(φ400㎜)</v>
          </cell>
          <cell r="B308" t="str">
            <v>제 307 호표</v>
          </cell>
          <cell r="C308" t="str">
            <v>주철관수압시험비</v>
          </cell>
          <cell r="D308" t="str">
            <v>(φ400㎜)</v>
          </cell>
          <cell r="E308" t="str">
            <v>개소</v>
          </cell>
          <cell r="F308">
            <v>575291</v>
          </cell>
          <cell r="G308">
            <v>413483</v>
          </cell>
          <cell r="H308">
            <v>100985</v>
          </cell>
          <cell r="I308">
            <v>60823</v>
          </cell>
          <cell r="J308" t="str">
            <v>B00307</v>
          </cell>
        </row>
        <row r="309">
          <cell r="A309" t="str">
            <v>주철관수압시험비(φ450㎜)</v>
          </cell>
          <cell r="B309" t="str">
            <v>제 308 호표</v>
          </cell>
          <cell r="C309" t="str">
            <v>주철관수압시험비</v>
          </cell>
          <cell r="D309" t="str">
            <v>(φ450㎜)</v>
          </cell>
          <cell r="E309" t="str">
            <v>개소</v>
          </cell>
          <cell r="F309">
            <v>676865</v>
          </cell>
          <cell r="G309">
            <v>481408</v>
          </cell>
          <cell r="H309">
            <v>124009</v>
          </cell>
          <cell r="I309">
            <v>71448</v>
          </cell>
          <cell r="J309" t="str">
            <v>B00308</v>
          </cell>
        </row>
        <row r="310">
          <cell r="A310" t="str">
            <v>주철관수압시험비(φ500㎜)</v>
          </cell>
          <cell r="B310" t="str">
            <v>제 309 호표</v>
          </cell>
          <cell r="C310" t="str">
            <v>주철관수압시험비</v>
          </cell>
          <cell r="D310" t="str">
            <v>(φ500㎜)</v>
          </cell>
          <cell r="E310" t="str">
            <v>개소</v>
          </cell>
          <cell r="F310">
            <v>771288</v>
          </cell>
          <cell r="G310">
            <v>546515</v>
          </cell>
          <cell r="H310">
            <v>141438</v>
          </cell>
          <cell r="I310">
            <v>83335</v>
          </cell>
          <cell r="J310" t="str">
            <v>B00309</v>
          </cell>
        </row>
        <row r="311">
          <cell r="A311" t="str">
            <v>주철관수압시험비(φ600㎜)</v>
          </cell>
          <cell r="B311" t="str">
            <v>제 310 호표</v>
          </cell>
          <cell r="C311" t="str">
            <v>주철관수압시험비</v>
          </cell>
          <cell r="D311" t="str">
            <v>(φ600㎜)</v>
          </cell>
          <cell r="E311" t="str">
            <v>개소</v>
          </cell>
          <cell r="F311">
            <v>1009303</v>
          </cell>
          <cell r="G311">
            <v>678082</v>
          </cell>
          <cell r="H311">
            <v>221882</v>
          </cell>
          <cell r="I311">
            <v>109339</v>
          </cell>
          <cell r="J311" t="str">
            <v>B00310</v>
          </cell>
        </row>
        <row r="312">
          <cell r="A312" t="str">
            <v>주철관수압시험비(φ700㎜)</v>
          </cell>
          <cell r="B312" t="str">
            <v>제 311 호표</v>
          </cell>
          <cell r="C312" t="str">
            <v>주철관수압시험비</v>
          </cell>
          <cell r="D312" t="str">
            <v>(φ700㎜)</v>
          </cell>
          <cell r="E312" t="str">
            <v>개소</v>
          </cell>
          <cell r="F312">
            <v>1305184</v>
          </cell>
          <cell r="G312">
            <v>881979</v>
          </cell>
          <cell r="H312">
            <v>281372</v>
          </cell>
          <cell r="I312">
            <v>141833</v>
          </cell>
          <cell r="J312" t="str">
            <v>B00311</v>
          </cell>
        </row>
        <row r="313">
          <cell r="A313" t="str">
            <v>주철관수압시험비D800mm(TEST BEND)</v>
          </cell>
          <cell r="B313" t="str">
            <v>제 312 호표</v>
          </cell>
          <cell r="C313" t="str">
            <v>주철관수압시험비</v>
          </cell>
          <cell r="D313" t="str">
            <v>D800mm(TEST BEND)</v>
          </cell>
          <cell r="E313" t="str">
            <v>개소</v>
          </cell>
          <cell r="F313">
            <v>19625</v>
          </cell>
          <cell r="G313">
            <v>9656</v>
          </cell>
          <cell r="H313">
            <v>2109</v>
          </cell>
          <cell r="I313">
            <v>7860</v>
          </cell>
          <cell r="J313" t="str">
            <v>B00312</v>
          </cell>
        </row>
        <row r="314">
          <cell r="A314" t="str">
            <v>주철관수압시험비D900mm(TEST BEND)</v>
          </cell>
          <cell r="B314" t="str">
            <v>제 313 호표</v>
          </cell>
          <cell r="C314" t="str">
            <v>주철관수압시험비</v>
          </cell>
          <cell r="D314" t="str">
            <v>D900mm(TEST BEND)</v>
          </cell>
          <cell r="E314" t="str">
            <v>개소</v>
          </cell>
          <cell r="F314">
            <v>20044</v>
          </cell>
          <cell r="G314">
            <v>9656</v>
          </cell>
          <cell r="H314">
            <v>2109</v>
          </cell>
          <cell r="I314">
            <v>8279</v>
          </cell>
          <cell r="J314" t="str">
            <v>B00313</v>
          </cell>
        </row>
        <row r="315">
          <cell r="A315" t="str">
            <v>주철관수압시험비D1000mm(TEST BEND)</v>
          </cell>
          <cell r="B315" t="str">
            <v>제 314 호표</v>
          </cell>
          <cell r="C315" t="str">
            <v>주철관수압시험비</v>
          </cell>
          <cell r="D315" t="str">
            <v>D1000mm(TEST BEND)</v>
          </cell>
          <cell r="E315" t="str">
            <v>개소</v>
          </cell>
          <cell r="F315">
            <v>20516</v>
          </cell>
          <cell r="G315">
            <v>9656</v>
          </cell>
          <cell r="H315">
            <v>2109</v>
          </cell>
          <cell r="I315">
            <v>8751</v>
          </cell>
          <cell r="J315" t="str">
            <v>B00314</v>
          </cell>
        </row>
        <row r="316">
          <cell r="A316" t="str">
            <v>주철관수압시험비D1100mm(TEST BEND)</v>
          </cell>
          <cell r="B316" t="str">
            <v>제 315 호표</v>
          </cell>
          <cell r="C316" t="str">
            <v>주철관수압시험비</v>
          </cell>
          <cell r="D316" t="str">
            <v>D1100mm(TEST BEND)</v>
          </cell>
          <cell r="E316" t="str">
            <v>개소</v>
          </cell>
          <cell r="F316">
            <v>20843</v>
          </cell>
          <cell r="G316">
            <v>9656</v>
          </cell>
          <cell r="H316">
            <v>2109</v>
          </cell>
          <cell r="I316">
            <v>9078</v>
          </cell>
          <cell r="J316" t="str">
            <v>B00315</v>
          </cell>
        </row>
        <row r="317">
          <cell r="A317" t="str">
            <v>주철관수압시험비D1200mm(TEST BEND)</v>
          </cell>
          <cell r="B317" t="str">
            <v>제 316 호표</v>
          </cell>
          <cell r="C317" t="str">
            <v>주철관수압시험비</v>
          </cell>
          <cell r="D317" t="str">
            <v>D1200mm(TEST BEND)</v>
          </cell>
          <cell r="E317" t="str">
            <v>개소</v>
          </cell>
          <cell r="F317">
            <v>21341</v>
          </cell>
          <cell r="G317">
            <v>9656</v>
          </cell>
          <cell r="H317">
            <v>2109</v>
          </cell>
          <cell r="I317">
            <v>9576</v>
          </cell>
          <cell r="J317" t="str">
            <v>B00316</v>
          </cell>
        </row>
        <row r="318">
          <cell r="A318" t="str">
            <v>주철관수압시험재료비(1회 300M기준)</v>
          </cell>
          <cell r="B318" t="str">
            <v>제 317 호표</v>
          </cell>
          <cell r="C318" t="str">
            <v>주철관수압시험재료비</v>
          </cell>
          <cell r="D318" t="str">
            <v>(1회 300M기준)</v>
          </cell>
          <cell r="E318" t="str">
            <v>개소</v>
          </cell>
          <cell r="F318">
            <v>8608</v>
          </cell>
          <cell r="G318">
            <v>0</v>
          </cell>
          <cell r="H318">
            <v>8608</v>
          </cell>
          <cell r="I318">
            <v>0</v>
          </cell>
          <cell r="J318" t="str">
            <v>B00317</v>
          </cell>
        </row>
        <row r="319">
          <cell r="A319" t="str">
            <v xml:space="preserve">제어용 케이블 신설 </v>
          </cell>
          <cell r="B319" t="str">
            <v>제 318 호표</v>
          </cell>
          <cell r="C319" t="str">
            <v xml:space="preserve">제어용 케이블 신설 </v>
          </cell>
          <cell r="E319" t="str">
            <v>M</v>
          </cell>
          <cell r="F319">
            <v>947</v>
          </cell>
          <cell r="G319">
            <v>947</v>
          </cell>
          <cell r="H319">
            <v>0</v>
          </cell>
          <cell r="I319">
            <v>0</v>
          </cell>
          <cell r="J319" t="str">
            <v>B00318</v>
          </cell>
        </row>
        <row r="320">
          <cell r="A320" t="str">
            <v>철근가공및조립(보통)</v>
          </cell>
          <cell r="B320" t="str">
            <v>제 319 호표</v>
          </cell>
          <cell r="C320" t="str">
            <v>철근가공및조립</v>
          </cell>
          <cell r="D320" t="str">
            <v>(보통)</v>
          </cell>
          <cell r="E320" t="str">
            <v>TON</v>
          </cell>
          <cell r="F320">
            <v>602593</v>
          </cell>
          <cell r="G320">
            <v>366318</v>
          </cell>
          <cell r="H320">
            <v>236275</v>
          </cell>
          <cell r="I320">
            <v>0</v>
          </cell>
          <cell r="J320" t="str">
            <v>B00319</v>
          </cell>
        </row>
        <row r="321">
          <cell r="A321" t="str">
            <v xml:space="preserve">측정함설치 </v>
          </cell>
          <cell r="B321" t="str">
            <v>제 320 호표</v>
          </cell>
          <cell r="C321" t="str">
            <v xml:space="preserve">측정함설치 </v>
          </cell>
          <cell r="E321" t="str">
            <v>개소</v>
          </cell>
          <cell r="F321">
            <v>42720</v>
          </cell>
          <cell r="G321">
            <v>42720</v>
          </cell>
          <cell r="H321">
            <v>0</v>
          </cell>
          <cell r="I321">
            <v>0</v>
          </cell>
          <cell r="J321" t="str">
            <v>B00320</v>
          </cell>
        </row>
        <row r="322">
          <cell r="A322" t="str">
            <v>측정함설치(1개소당)</v>
          </cell>
          <cell r="B322" t="str">
            <v>제 321 호표</v>
          </cell>
          <cell r="C322" t="str">
            <v>측정함설치(1개소당)</v>
          </cell>
          <cell r="E322" t="str">
            <v>개소</v>
          </cell>
          <cell r="F322">
            <v>719937</v>
          </cell>
          <cell r="G322">
            <v>159206</v>
          </cell>
          <cell r="H322">
            <v>560731</v>
          </cell>
          <cell r="I322">
            <v>0</v>
          </cell>
          <cell r="J322" t="str">
            <v>B00321</v>
          </cell>
        </row>
        <row r="323">
          <cell r="A323" t="str">
            <v>케이블 배관접속용접형</v>
          </cell>
          <cell r="B323" t="str">
            <v>제 322 호표</v>
          </cell>
          <cell r="C323" t="str">
            <v>케이블 배관접속</v>
          </cell>
          <cell r="D323" t="str">
            <v>용접형</v>
          </cell>
          <cell r="E323" t="str">
            <v>개소</v>
          </cell>
          <cell r="F323">
            <v>29981</v>
          </cell>
          <cell r="G323">
            <v>23181</v>
          </cell>
          <cell r="H323">
            <v>6800</v>
          </cell>
          <cell r="I323">
            <v>0</v>
          </cell>
          <cell r="J323" t="str">
            <v>B00322</v>
          </cell>
        </row>
        <row r="324">
          <cell r="A324" t="str">
            <v>케이블 배선IC-14㎟</v>
          </cell>
          <cell r="B324" t="str">
            <v>제 323 호표</v>
          </cell>
          <cell r="C324" t="str">
            <v>케이블 배선</v>
          </cell>
          <cell r="D324" t="str">
            <v>IC-14㎟</v>
          </cell>
          <cell r="E324" t="str">
            <v>M</v>
          </cell>
          <cell r="F324">
            <v>1353</v>
          </cell>
          <cell r="G324">
            <v>1353</v>
          </cell>
          <cell r="H324">
            <v>0</v>
          </cell>
          <cell r="I324">
            <v>0</v>
          </cell>
          <cell r="J324" t="str">
            <v>B00323</v>
          </cell>
        </row>
        <row r="325">
          <cell r="A325" t="str">
            <v>케이블 신설CV-1C-8㎟</v>
          </cell>
          <cell r="B325" t="str">
            <v>제 324 호표</v>
          </cell>
          <cell r="C325" t="str">
            <v>케이블 신설</v>
          </cell>
          <cell r="D325" t="str">
            <v>CV-1C-8㎟</v>
          </cell>
          <cell r="E325" t="str">
            <v>개소</v>
          </cell>
          <cell r="F325">
            <v>758</v>
          </cell>
          <cell r="G325">
            <v>758</v>
          </cell>
          <cell r="H325">
            <v>0</v>
          </cell>
          <cell r="I325">
            <v>0</v>
          </cell>
          <cell r="J325" t="str">
            <v>B00324</v>
          </cell>
        </row>
        <row r="326">
          <cell r="A326" t="str">
            <v>케이블 접속</v>
          </cell>
          <cell r="B326" t="str">
            <v>제 325 호표</v>
          </cell>
          <cell r="C326" t="str">
            <v>케이블 접속</v>
          </cell>
          <cell r="E326" t="str">
            <v>개소</v>
          </cell>
          <cell r="F326">
            <v>19749</v>
          </cell>
          <cell r="G326">
            <v>14898</v>
          </cell>
          <cell r="H326">
            <v>4851</v>
          </cell>
          <cell r="I326">
            <v>0</v>
          </cell>
          <cell r="J326" t="str">
            <v>B00325</v>
          </cell>
        </row>
        <row r="327">
          <cell r="A327" t="str">
            <v>케이블 접속용접형</v>
          </cell>
          <cell r="B327" t="str">
            <v>제 326 호표</v>
          </cell>
          <cell r="C327" t="str">
            <v>케이블 접속</v>
          </cell>
          <cell r="D327" t="str">
            <v>용접형</v>
          </cell>
          <cell r="E327" t="str">
            <v>개소</v>
          </cell>
          <cell r="F327">
            <v>11240</v>
          </cell>
          <cell r="G327">
            <v>11240</v>
          </cell>
          <cell r="H327">
            <v>0</v>
          </cell>
          <cell r="I327">
            <v>0</v>
          </cell>
          <cell r="J327" t="str">
            <v>B00326</v>
          </cell>
        </row>
        <row r="328">
          <cell r="A328" t="str">
            <v>케이블 접속체부형</v>
          </cell>
          <cell r="B328" t="str">
            <v>제 327 호표</v>
          </cell>
          <cell r="C328" t="str">
            <v>케이블 접속</v>
          </cell>
          <cell r="D328" t="str">
            <v>체부형</v>
          </cell>
          <cell r="E328" t="str">
            <v>개소</v>
          </cell>
          <cell r="F328">
            <v>2957</v>
          </cell>
          <cell r="G328">
            <v>2957</v>
          </cell>
          <cell r="H328">
            <v>0</v>
          </cell>
          <cell r="I328">
            <v>0</v>
          </cell>
          <cell r="J328" t="str">
            <v>B00327</v>
          </cell>
        </row>
        <row r="329">
          <cell r="A329" t="str">
            <v>콘크리트다짐(진동기+봉상+호스)</v>
          </cell>
          <cell r="B329" t="str">
            <v>제 328 호표</v>
          </cell>
          <cell r="C329" t="str">
            <v>콘크리트다짐</v>
          </cell>
          <cell r="D329" t="str">
            <v>(진동기+봉상+호스)</v>
          </cell>
          <cell r="E329" t="str">
            <v>Hr</v>
          </cell>
          <cell r="F329">
            <v>1438</v>
          </cell>
          <cell r="G329">
            <v>0</v>
          </cell>
          <cell r="H329">
            <v>1233</v>
          </cell>
          <cell r="I329">
            <v>205</v>
          </cell>
          <cell r="J329" t="str">
            <v>B00328</v>
          </cell>
        </row>
        <row r="330">
          <cell r="A330" t="str">
            <v>폼타이합판거푸집(0-7m:1회:노무비)</v>
          </cell>
          <cell r="B330" t="str">
            <v>제 329 호표</v>
          </cell>
          <cell r="C330" t="str">
            <v>폼타이합판거푸집</v>
          </cell>
          <cell r="D330" t="str">
            <v>(0-7m:1회:노무비)</v>
          </cell>
          <cell r="E330" t="str">
            <v>㎡</v>
          </cell>
          <cell r="F330">
            <v>27895</v>
          </cell>
          <cell r="G330">
            <v>27895</v>
          </cell>
          <cell r="H330">
            <v>0</v>
          </cell>
          <cell r="I330">
            <v>0</v>
          </cell>
          <cell r="J330" t="str">
            <v>B00329</v>
          </cell>
        </row>
        <row r="331">
          <cell r="A331" t="str">
            <v>폼타이합판거푸집(0-7m:1회:재료비)</v>
          </cell>
          <cell r="B331" t="str">
            <v>제 330 호표</v>
          </cell>
          <cell r="C331" t="str">
            <v>폼타이합판거푸집</v>
          </cell>
          <cell r="D331" t="str">
            <v>(0-7m:1회:재료비)</v>
          </cell>
          <cell r="E331" t="str">
            <v>㎡</v>
          </cell>
          <cell r="F331">
            <v>9803</v>
          </cell>
          <cell r="G331">
            <v>0</v>
          </cell>
          <cell r="H331">
            <v>9803</v>
          </cell>
          <cell r="I331">
            <v>0</v>
          </cell>
          <cell r="J331" t="str">
            <v>B00330</v>
          </cell>
        </row>
        <row r="332">
          <cell r="A332" t="str">
            <v>폼타이합판거푸집(0-7m:T=300:3회)</v>
          </cell>
          <cell r="B332" t="str">
            <v>제 331 호표</v>
          </cell>
          <cell r="C332" t="str">
            <v>폼타이합판거푸집</v>
          </cell>
          <cell r="D332" t="str">
            <v>(0-7m:T=300:3회)</v>
          </cell>
          <cell r="E332" t="str">
            <v>㎡</v>
          </cell>
          <cell r="F332">
            <v>18181</v>
          </cell>
          <cell r="G332">
            <v>13138</v>
          </cell>
          <cell r="H332">
            <v>5043</v>
          </cell>
          <cell r="I332">
            <v>0</v>
          </cell>
          <cell r="J332" t="str">
            <v>B00331</v>
          </cell>
        </row>
        <row r="333">
          <cell r="A333" t="str">
            <v>플랜지관접합및부설(φ100㎜,인력)</v>
          </cell>
          <cell r="B333" t="str">
            <v>제 332 호표</v>
          </cell>
          <cell r="C333" t="str">
            <v>플랜지관접합및부설</v>
          </cell>
          <cell r="D333" t="str">
            <v>(φ100㎜,인력)</v>
          </cell>
          <cell r="E333" t="str">
            <v>개소</v>
          </cell>
          <cell r="F333">
            <v>22602</v>
          </cell>
          <cell r="G333">
            <v>18067</v>
          </cell>
          <cell r="H333">
            <v>4535</v>
          </cell>
          <cell r="I333">
            <v>0</v>
          </cell>
          <cell r="J333" t="str">
            <v>B00332</v>
          </cell>
        </row>
        <row r="334">
          <cell r="A334" t="str">
            <v>플랜지관접합및부설(φ200㎜,인력)</v>
          </cell>
          <cell r="B334" t="str">
            <v>제 333 호표</v>
          </cell>
          <cell r="C334" t="str">
            <v>플랜지관접합및부설</v>
          </cell>
          <cell r="D334" t="str">
            <v>(φ200㎜,인력)</v>
          </cell>
          <cell r="E334" t="str">
            <v>개소</v>
          </cell>
          <cell r="F334">
            <v>35517</v>
          </cell>
          <cell r="G334">
            <v>28738</v>
          </cell>
          <cell r="H334">
            <v>6779</v>
          </cell>
          <cell r="I334">
            <v>0</v>
          </cell>
          <cell r="J334" t="str">
            <v>B00333</v>
          </cell>
        </row>
        <row r="335">
          <cell r="A335" t="str">
            <v>플랜지관접합및부설(φ250㎜,인력)</v>
          </cell>
          <cell r="B335" t="str">
            <v>제 334 호표</v>
          </cell>
          <cell r="C335" t="str">
            <v>플랜지관접합및부설</v>
          </cell>
          <cell r="D335" t="str">
            <v>(φ250㎜,인력)</v>
          </cell>
          <cell r="E335" t="str">
            <v>개소</v>
          </cell>
          <cell r="F335">
            <v>45883</v>
          </cell>
          <cell r="G335">
            <v>35279</v>
          </cell>
          <cell r="H335">
            <v>10604</v>
          </cell>
          <cell r="I335">
            <v>0</v>
          </cell>
          <cell r="J335" t="str">
            <v>B00334</v>
          </cell>
        </row>
        <row r="336">
          <cell r="A336" t="str">
            <v>플랜지관접합및부설(φ300㎜)</v>
          </cell>
          <cell r="B336" t="str">
            <v>제 335 호표</v>
          </cell>
          <cell r="C336" t="str">
            <v>플랜지관접합및부설</v>
          </cell>
          <cell r="D336" t="str">
            <v>(φ300㎜)</v>
          </cell>
          <cell r="E336" t="str">
            <v>개소</v>
          </cell>
          <cell r="F336">
            <v>45924</v>
          </cell>
          <cell r="G336">
            <v>27293</v>
          </cell>
          <cell r="H336">
            <v>13329</v>
          </cell>
          <cell r="I336">
            <v>5302</v>
          </cell>
          <cell r="J336" t="str">
            <v>B00335</v>
          </cell>
        </row>
        <row r="337">
          <cell r="A337" t="str">
            <v>플랜지관접합및부설(φ350㎜)</v>
          </cell>
          <cell r="B337" t="str">
            <v>제 336 호표</v>
          </cell>
          <cell r="C337" t="str">
            <v>플랜지관접합및부설</v>
          </cell>
          <cell r="D337" t="str">
            <v>(φ350㎜)</v>
          </cell>
          <cell r="E337" t="str">
            <v>개소</v>
          </cell>
          <cell r="F337">
            <v>54778</v>
          </cell>
          <cell r="G337">
            <v>32302</v>
          </cell>
          <cell r="H337">
            <v>16538</v>
          </cell>
          <cell r="I337">
            <v>5938</v>
          </cell>
          <cell r="J337" t="str">
            <v>B00336</v>
          </cell>
        </row>
        <row r="338">
          <cell r="A338" t="str">
            <v>플랜지관접합및부설(φ400㎜)</v>
          </cell>
          <cell r="B338" t="str">
            <v>제 337 호표</v>
          </cell>
          <cell r="C338" t="str">
            <v>플랜지관접합및부설</v>
          </cell>
          <cell r="D338" t="str">
            <v>(φ400㎜)</v>
          </cell>
          <cell r="E338" t="str">
            <v>개소</v>
          </cell>
          <cell r="F338">
            <v>71874</v>
          </cell>
          <cell r="G338">
            <v>38758</v>
          </cell>
          <cell r="H338">
            <v>25269</v>
          </cell>
          <cell r="I338">
            <v>7847</v>
          </cell>
          <cell r="J338" t="str">
            <v>B00337</v>
          </cell>
        </row>
        <row r="339">
          <cell r="A339" t="str">
            <v>플랜지관접합및부설(φ500㎜)</v>
          </cell>
          <cell r="B339" t="str">
            <v>제 338 호표</v>
          </cell>
          <cell r="C339" t="str">
            <v>플랜지관접합및부설</v>
          </cell>
          <cell r="D339" t="str">
            <v>(φ500㎜)</v>
          </cell>
          <cell r="E339" t="str">
            <v>개소</v>
          </cell>
          <cell r="F339">
            <v>92739</v>
          </cell>
          <cell r="G339">
            <v>50466</v>
          </cell>
          <cell r="H339">
            <v>33789</v>
          </cell>
          <cell r="I339">
            <v>8484</v>
          </cell>
          <cell r="J339" t="str">
            <v>B00338</v>
          </cell>
        </row>
        <row r="340">
          <cell r="A340" t="str">
            <v>플랜지관접합및부설(φ600㎜)</v>
          </cell>
          <cell r="B340" t="str">
            <v>제 339 호표</v>
          </cell>
          <cell r="C340" t="str">
            <v>플랜지관접합및부설</v>
          </cell>
          <cell r="D340" t="str">
            <v>(φ600㎜)</v>
          </cell>
          <cell r="E340" t="str">
            <v>개소</v>
          </cell>
          <cell r="F340">
            <v>125297</v>
          </cell>
          <cell r="G340">
            <v>56712</v>
          </cell>
          <cell r="H340">
            <v>59677</v>
          </cell>
          <cell r="I340">
            <v>8908</v>
          </cell>
          <cell r="J340" t="str">
            <v>B00339</v>
          </cell>
        </row>
        <row r="341">
          <cell r="A341" t="str">
            <v>플랜지관접합및부설(φ700㎜)</v>
          </cell>
          <cell r="B341" t="str">
            <v>제 340 호표</v>
          </cell>
          <cell r="C341" t="str">
            <v>플랜지관접합및부설</v>
          </cell>
          <cell r="D341" t="str">
            <v>(φ700㎜)</v>
          </cell>
          <cell r="E341" t="str">
            <v>개소</v>
          </cell>
          <cell r="F341">
            <v>150056</v>
          </cell>
          <cell r="G341">
            <v>68324</v>
          </cell>
          <cell r="H341">
            <v>72612</v>
          </cell>
          <cell r="I341">
            <v>9120</v>
          </cell>
          <cell r="J341" t="str">
            <v>B00340</v>
          </cell>
        </row>
        <row r="342">
          <cell r="A342" t="str">
            <v>플랜지관접합및부설(φ800㎜)</v>
          </cell>
          <cell r="B342" t="str">
            <v>제 341 호표</v>
          </cell>
          <cell r="C342" t="str">
            <v>플랜지관접합및부설</v>
          </cell>
          <cell r="D342" t="str">
            <v>(φ800㎜)</v>
          </cell>
          <cell r="E342" t="str">
            <v>개소</v>
          </cell>
          <cell r="F342">
            <v>214634</v>
          </cell>
          <cell r="G342">
            <v>83230</v>
          </cell>
          <cell r="H342">
            <v>110427</v>
          </cell>
          <cell r="I342">
            <v>20977</v>
          </cell>
          <cell r="J342" t="str">
            <v>B00341</v>
          </cell>
        </row>
        <row r="343">
          <cell r="A343" t="str">
            <v>플랜지관접합및부설(φ900㎜)</v>
          </cell>
          <cell r="B343" t="str">
            <v>제 342 호표</v>
          </cell>
          <cell r="C343" t="str">
            <v>플랜지관접합및부설</v>
          </cell>
          <cell r="D343" t="str">
            <v>(φ900㎜)</v>
          </cell>
          <cell r="E343" t="str">
            <v>개소</v>
          </cell>
          <cell r="F343">
            <v>256205</v>
          </cell>
          <cell r="G343">
            <v>103505</v>
          </cell>
          <cell r="H343">
            <v>130783</v>
          </cell>
          <cell r="I343">
            <v>21917</v>
          </cell>
          <cell r="J343" t="str">
            <v>B00342</v>
          </cell>
        </row>
        <row r="344">
          <cell r="A344" t="str">
            <v>플랜지관접합및부설(φ1000㎜)</v>
          </cell>
          <cell r="B344" t="str">
            <v>제 343 호표</v>
          </cell>
          <cell r="C344" t="str">
            <v>플랜지관접합및부설</v>
          </cell>
          <cell r="D344" t="str">
            <v>(φ1000㎜)</v>
          </cell>
          <cell r="E344" t="str">
            <v>개소</v>
          </cell>
          <cell r="F344">
            <v>306978</v>
          </cell>
          <cell r="G344">
            <v>122456</v>
          </cell>
          <cell r="H344">
            <v>161666</v>
          </cell>
          <cell r="I344">
            <v>22856</v>
          </cell>
          <cell r="J344" t="str">
            <v>B00343</v>
          </cell>
        </row>
        <row r="345">
          <cell r="A345" t="str">
            <v>플랜지관접합및부설(φ1100㎜)</v>
          </cell>
          <cell r="B345" t="str">
            <v>제 344 호표</v>
          </cell>
          <cell r="C345" t="str">
            <v>플랜지관접합및부설</v>
          </cell>
          <cell r="D345" t="str">
            <v>(φ1100㎜)</v>
          </cell>
          <cell r="E345" t="str">
            <v>개소</v>
          </cell>
          <cell r="F345">
            <v>360152</v>
          </cell>
          <cell r="G345">
            <v>147957</v>
          </cell>
          <cell r="H345">
            <v>188087</v>
          </cell>
          <cell r="I345">
            <v>24108</v>
          </cell>
          <cell r="J345" t="str">
            <v>B00344</v>
          </cell>
        </row>
        <row r="346">
          <cell r="A346" t="str">
            <v>플랜지관접합및부설(φ1200㎜)</v>
          </cell>
          <cell r="B346" t="str">
            <v>제 345 호표</v>
          </cell>
          <cell r="C346" t="str">
            <v>플랜지관접합및부설</v>
          </cell>
          <cell r="D346" t="str">
            <v>(φ1200㎜)</v>
          </cell>
          <cell r="E346" t="str">
            <v>개소</v>
          </cell>
          <cell r="F346">
            <v>450958</v>
          </cell>
          <cell r="G346">
            <v>187937</v>
          </cell>
          <cell r="H346">
            <v>237973</v>
          </cell>
          <cell r="I346">
            <v>25048</v>
          </cell>
          <cell r="J346" t="str">
            <v>B00345</v>
          </cell>
        </row>
        <row r="347">
          <cell r="A347" t="str">
            <v>플랜지관접합및부설(φ1350㎜)</v>
          </cell>
          <cell r="B347" t="str">
            <v>제 346 호표</v>
          </cell>
          <cell r="C347" t="str">
            <v>플랜지관접합및부설</v>
          </cell>
          <cell r="D347" t="str">
            <v>(φ1350㎜)</v>
          </cell>
          <cell r="E347" t="str">
            <v>개소</v>
          </cell>
          <cell r="F347">
            <v>589812</v>
          </cell>
          <cell r="G347">
            <v>235738</v>
          </cell>
          <cell r="H347">
            <v>326835</v>
          </cell>
          <cell r="I347">
            <v>27239</v>
          </cell>
          <cell r="J347" t="str">
            <v>B00346</v>
          </cell>
        </row>
        <row r="348">
          <cell r="A348" t="str">
            <v>플랜지관접합및부설(φ1500㎜)</v>
          </cell>
          <cell r="B348" t="str">
            <v>제 347 호표</v>
          </cell>
          <cell r="C348" t="str">
            <v>플랜지관접합및부설</v>
          </cell>
          <cell r="D348" t="str">
            <v>(φ1500㎜)</v>
          </cell>
          <cell r="E348" t="str">
            <v>개소</v>
          </cell>
          <cell r="F348">
            <v>650744</v>
          </cell>
          <cell r="G348">
            <v>262111</v>
          </cell>
          <cell r="H348">
            <v>351035</v>
          </cell>
          <cell r="I348">
            <v>37598</v>
          </cell>
          <cell r="J348" t="str">
            <v>B00347</v>
          </cell>
        </row>
        <row r="349">
          <cell r="A349" t="str">
            <v>플랜지관접합및부설(φ1800㎜)</v>
          </cell>
          <cell r="B349" t="str">
            <v>제 348 호표</v>
          </cell>
          <cell r="C349" t="str">
            <v>플랜지관접합및부설</v>
          </cell>
          <cell r="D349" t="str">
            <v>(φ1800㎜)</v>
          </cell>
          <cell r="E349" t="str">
            <v>개소</v>
          </cell>
          <cell r="F349">
            <v>991691</v>
          </cell>
          <cell r="G349">
            <v>335044</v>
          </cell>
          <cell r="H349">
            <v>609347</v>
          </cell>
          <cell r="I349">
            <v>47300</v>
          </cell>
          <cell r="J349" t="str">
            <v>B00348</v>
          </cell>
        </row>
        <row r="350">
          <cell r="A350" t="str">
            <v>플랜지관접합및부설(φ2200㎜)</v>
          </cell>
          <cell r="B350" t="str">
            <v>제 349 호표</v>
          </cell>
          <cell r="C350" t="str">
            <v>플랜지관접합및부설</v>
          </cell>
          <cell r="D350" t="str">
            <v>(φ2200㎜)</v>
          </cell>
          <cell r="E350" t="str">
            <v>개소</v>
          </cell>
          <cell r="F350">
            <v>1393451</v>
          </cell>
          <cell r="G350">
            <v>429679</v>
          </cell>
          <cell r="H350">
            <v>900301</v>
          </cell>
          <cell r="I350">
            <v>63471</v>
          </cell>
          <cell r="J350" t="str">
            <v>B00349</v>
          </cell>
        </row>
        <row r="351">
          <cell r="A351" t="str">
            <v>플랜지관접합및부설(φ150㎜,인력)</v>
          </cell>
          <cell r="B351" t="str">
            <v>제 350 호표</v>
          </cell>
          <cell r="C351" t="str">
            <v>플랜지관접합및부설</v>
          </cell>
          <cell r="D351" t="str">
            <v>(φ150㎜,인력)</v>
          </cell>
          <cell r="E351" t="str">
            <v>개소</v>
          </cell>
          <cell r="F351">
            <v>29924</v>
          </cell>
          <cell r="G351">
            <v>23518</v>
          </cell>
          <cell r="H351">
            <v>6406</v>
          </cell>
          <cell r="I351">
            <v>0</v>
          </cell>
          <cell r="J351" t="str">
            <v>B00350</v>
          </cell>
        </row>
        <row r="352">
          <cell r="A352" t="str">
            <v>플랜지관접합및부설(φ80㎜,인력)</v>
          </cell>
          <cell r="B352" t="str">
            <v>제 351 호표</v>
          </cell>
          <cell r="C352" t="str">
            <v>플랜지관접합및부설</v>
          </cell>
          <cell r="D352" t="str">
            <v>(φ80㎜,인력)</v>
          </cell>
          <cell r="E352" t="str">
            <v>개소</v>
          </cell>
          <cell r="F352">
            <v>14843</v>
          </cell>
          <cell r="G352">
            <v>12069</v>
          </cell>
          <cell r="H352">
            <v>2774</v>
          </cell>
          <cell r="I352">
            <v>0</v>
          </cell>
          <cell r="J352" t="str">
            <v>B00351</v>
          </cell>
        </row>
        <row r="353">
          <cell r="A353" t="str">
            <v>플랜지관접합및부설(φ125㎜,인력)</v>
          </cell>
          <cell r="B353" t="str">
            <v>제 352 호표</v>
          </cell>
          <cell r="C353" t="str">
            <v>플랜지관접합및부설</v>
          </cell>
          <cell r="D353" t="str">
            <v>(φ125㎜,인력)</v>
          </cell>
          <cell r="E353" t="str">
            <v>개소</v>
          </cell>
          <cell r="F353">
            <v>25836</v>
          </cell>
          <cell r="G353">
            <v>21260</v>
          </cell>
          <cell r="H353">
            <v>4576</v>
          </cell>
          <cell r="I353">
            <v>0</v>
          </cell>
          <cell r="J353" t="str">
            <v>B00352</v>
          </cell>
        </row>
        <row r="354">
          <cell r="A354" t="str">
            <v>플랜지관접합및부설(φ450㎜)</v>
          </cell>
          <cell r="B354" t="str">
            <v>제 353 호표</v>
          </cell>
          <cell r="C354" t="str">
            <v>플랜지관접합및부설</v>
          </cell>
          <cell r="D354" t="str">
            <v>(φ450㎜)</v>
          </cell>
          <cell r="E354" t="str">
            <v>개소</v>
          </cell>
          <cell r="F354">
            <v>84386</v>
          </cell>
          <cell r="G354">
            <v>45153</v>
          </cell>
          <cell r="H354">
            <v>31174</v>
          </cell>
          <cell r="I354">
            <v>8059</v>
          </cell>
          <cell r="J354" t="str">
            <v>B00353</v>
          </cell>
        </row>
        <row r="355">
          <cell r="A355" t="str">
            <v>플랜지관접합및부설(φ1600㎜)</v>
          </cell>
          <cell r="B355" t="str">
            <v>제 354 호표</v>
          </cell>
          <cell r="C355" t="str">
            <v>플랜지관접합및부설</v>
          </cell>
          <cell r="D355" t="str">
            <v>(φ1600㎜)</v>
          </cell>
          <cell r="E355" t="str">
            <v>개소</v>
          </cell>
          <cell r="F355">
            <v>697635</v>
          </cell>
          <cell r="G355">
            <v>277260</v>
          </cell>
          <cell r="H355">
            <v>380756</v>
          </cell>
          <cell r="I355">
            <v>39619</v>
          </cell>
          <cell r="J355" t="str">
            <v>B00354</v>
          </cell>
        </row>
        <row r="356">
          <cell r="A356" t="str">
            <v>플랜지관접합및부설(φ1650㎜)</v>
          </cell>
          <cell r="B356" t="str">
            <v>제 355 호표</v>
          </cell>
          <cell r="C356" t="str">
            <v>플랜지관접합및부설</v>
          </cell>
          <cell r="D356" t="str">
            <v>(φ1650㎜)</v>
          </cell>
          <cell r="E356" t="str">
            <v>개소</v>
          </cell>
          <cell r="F356">
            <v>735231</v>
          </cell>
          <cell r="G356">
            <v>292253</v>
          </cell>
          <cell r="H356">
            <v>401338</v>
          </cell>
          <cell r="I356">
            <v>41640</v>
          </cell>
          <cell r="J356" t="str">
            <v>B00355</v>
          </cell>
        </row>
        <row r="357">
          <cell r="A357" t="str">
            <v>플랜지관접합및부설(φ1900㎜)</v>
          </cell>
          <cell r="B357" t="str">
            <v>제 356 호표</v>
          </cell>
          <cell r="C357" t="str">
            <v>플랜지관접합및부설</v>
          </cell>
          <cell r="D357" t="str">
            <v>(φ1900㎜)</v>
          </cell>
          <cell r="E357" t="str">
            <v>개소</v>
          </cell>
          <cell r="F357">
            <v>1065130</v>
          </cell>
          <cell r="G357">
            <v>366667</v>
          </cell>
          <cell r="H357">
            <v>647120</v>
          </cell>
          <cell r="I357">
            <v>51343</v>
          </cell>
          <cell r="J357" t="str">
            <v>B00356</v>
          </cell>
        </row>
        <row r="358">
          <cell r="A358" t="str">
            <v>플랜지관접합및부설(φ2000㎜)</v>
          </cell>
          <cell r="B358" t="str">
            <v>제 357 호표</v>
          </cell>
          <cell r="C358" t="str">
            <v>플랜지관접합및부설</v>
          </cell>
          <cell r="D358" t="str">
            <v>(φ2000㎜)</v>
          </cell>
          <cell r="E358" t="str">
            <v>개소</v>
          </cell>
          <cell r="F358">
            <v>1158593</v>
          </cell>
          <cell r="G358">
            <v>390813</v>
          </cell>
          <cell r="H358">
            <v>712394</v>
          </cell>
          <cell r="I358">
            <v>55386</v>
          </cell>
          <cell r="J358" t="str">
            <v>B00357</v>
          </cell>
        </row>
        <row r="359">
          <cell r="A359" t="str">
            <v>플랜지관접합및부설(φ2100㎜)</v>
          </cell>
          <cell r="B359" t="str">
            <v>제 358 호표</v>
          </cell>
          <cell r="C359" t="str">
            <v>플랜지관접합및부설</v>
          </cell>
          <cell r="D359" t="str">
            <v>(φ2100㎜)</v>
          </cell>
          <cell r="E359" t="str">
            <v>개소</v>
          </cell>
          <cell r="F359">
            <v>1222528</v>
          </cell>
          <cell r="G359">
            <v>413711</v>
          </cell>
          <cell r="H359">
            <v>749388</v>
          </cell>
          <cell r="I359">
            <v>59429</v>
          </cell>
          <cell r="J359" t="str">
            <v>B00358</v>
          </cell>
        </row>
        <row r="360">
          <cell r="A360" t="str">
            <v>플랜지관접합및부설(φ2300㎜)</v>
          </cell>
          <cell r="B360" t="str">
            <v>제 359 호표</v>
          </cell>
          <cell r="C360" t="str">
            <v>플랜지관접합및부설</v>
          </cell>
          <cell r="D360" t="str">
            <v>(φ2300㎜)</v>
          </cell>
          <cell r="E360" t="str">
            <v>개소</v>
          </cell>
          <cell r="F360">
            <v>1464058</v>
          </cell>
          <cell r="G360">
            <v>453667</v>
          </cell>
          <cell r="H360">
            <v>942877</v>
          </cell>
          <cell r="I360">
            <v>67514</v>
          </cell>
          <cell r="J360" t="str">
            <v>B00359</v>
          </cell>
        </row>
        <row r="361">
          <cell r="A361" t="str">
            <v>플랜지관접합및부설(φ2400㎜)</v>
          </cell>
          <cell r="B361" t="str">
            <v>제 360 호표</v>
          </cell>
          <cell r="C361" t="str">
            <v>플랜지관접합및부설</v>
          </cell>
          <cell r="D361" t="str">
            <v>(φ2400㎜)</v>
          </cell>
          <cell r="E361" t="str">
            <v>개소</v>
          </cell>
          <cell r="F361">
            <v>1658280</v>
          </cell>
          <cell r="G361">
            <v>478590</v>
          </cell>
          <cell r="H361">
            <v>1108133</v>
          </cell>
          <cell r="I361">
            <v>71557</v>
          </cell>
          <cell r="J361" t="str">
            <v>B00360</v>
          </cell>
        </row>
        <row r="362">
          <cell r="A362" t="str">
            <v>플랜지관접합및부설(φ2500㎜)</v>
          </cell>
          <cell r="B362" t="str">
            <v>제 361 호표</v>
          </cell>
          <cell r="C362" t="str">
            <v>플랜지관접합및부설</v>
          </cell>
          <cell r="D362" t="str">
            <v>(φ2500㎜)</v>
          </cell>
          <cell r="E362" t="str">
            <v>개소</v>
          </cell>
          <cell r="F362">
            <v>1767507</v>
          </cell>
          <cell r="G362">
            <v>505175</v>
          </cell>
          <cell r="H362">
            <v>1189562</v>
          </cell>
          <cell r="I362">
            <v>72770</v>
          </cell>
          <cell r="J362" t="str">
            <v>B00361</v>
          </cell>
        </row>
        <row r="363">
          <cell r="A363" t="str">
            <v>플랜지관접합및부설(φ2600㎜)</v>
          </cell>
          <cell r="B363" t="str">
            <v>제 362 호표</v>
          </cell>
          <cell r="C363" t="str">
            <v>플랜지관접합및부설</v>
          </cell>
          <cell r="D363" t="str">
            <v>(φ2600㎜)</v>
          </cell>
          <cell r="E363" t="str">
            <v>개소</v>
          </cell>
          <cell r="F363">
            <v>2021800</v>
          </cell>
          <cell r="G363">
            <v>533446</v>
          </cell>
          <cell r="H363">
            <v>1411541</v>
          </cell>
          <cell r="I363">
            <v>76813</v>
          </cell>
          <cell r="J363" t="str">
            <v>B00362</v>
          </cell>
        </row>
        <row r="364">
          <cell r="A364" t="str">
            <v>플랜지관접합및부설(φ2700㎜)</v>
          </cell>
          <cell r="B364" t="str">
            <v>제 363 호표</v>
          </cell>
          <cell r="C364" t="str">
            <v>플랜지관접합및부설</v>
          </cell>
          <cell r="D364" t="str">
            <v>(φ2700㎜)</v>
          </cell>
          <cell r="E364" t="str">
            <v>개소</v>
          </cell>
          <cell r="F364">
            <v>2219137</v>
          </cell>
          <cell r="G364">
            <v>560942</v>
          </cell>
          <cell r="H364">
            <v>1577339</v>
          </cell>
          <cell r="I364">
            <v>80856</v>
          </cell>
          <cell r="J364" t="str">
            <v>B00363</v>
          </cell>
        </row>
        <row r="365">
          <cell r="A365" t="str">
            <v>플랜지관접합및부설(φ2800㎜)</v>
          </cell>
          <cell r="B365" t="str">
            <v>제 364 호표</v>
          </cell>
          <cell r="C365" t="str">
            <v>플랜지관접합및부설</v>
          </cell>
          <cell r="D365" t="str">
            <v>(φ2800㎜)</v>
          </cell>
          <cell r="E365" t="str">
            <v>개소</v>
          </cell>
          <cell r="F365">
            <v>2348090</v>
          </cell>
          <cell r="G365">
            <v>589214</v>
          </cell>
          <cell r="H365">
            <v>1673978</v>
          </cell>
          <cell r="I365">
            <v>84898</v>
          </cell>
          <cell r="J365" t="str">
            <v>B00364</v>
          </cell>
        </row>
        <row r="366">
          <cell r="A366" t="str">
            <v>플랜지관접합및부설(φ2900㎜)</v>
          </cell>
          <cell r="B366" t="str">
            <v>제 365 호표</v>
          </cell>
          <cell r="C366" t="str">
            <v>플랜지관접합및부설</v>
          </cell>
          <cell r="D366" t="str">
            <v>(φ2900㎜)</v>
          </cell>
          <cell r="E366" t="str">
            <v>개소</v>
          </cell>
          <cell r="F366">
            <v>2643225</v>
          </cell>
          <cell r="G366">
            <v>617487</v>
          </cell>
          <cell r="H366">
            <v>1936797</v>
          </cell>
          <cell r="I366">
            <v>88941</v>
          </cell>
          <cell r="J366" t="str">
            <v>B00365</v>
          </cell>
        </row>
        <row r="367">
          <cell r="A367" t="str">
            <v>플랜지관접합및부설(φ3000㎜)</v>
          </cell>
          <cell r="B367" t="str">
            <v>제 366 호표</v>
          </cell>
          <cell r="C367" t="str">
            <v>플랜지관접합및부설</v>
          </cell>
          <cell r="D367" t="str">
            <v>(φ3000㎜)</v>
          </cell>
          <cell r="E367" t="str">
            <v>개소</v>
          </cell>
          <cell r="F367">
            <v>2782000</v>
          </cell>
          <cell r="G367">
            <v>645760</v>
          </cell>
          <cell r="H367">
            <v>2043256</v>
          </cell>
          <cell r="I367">
            <v>92984</v>
          </cell>
          <cell r="J367" t="str">
            <v>B00366</v>
          </cell>
        </row>
        <row r="368">
          <cell r="A368" t="str">
            <v>플랜지관철거비(φ300㎜)</v>
          </cell>
          <cell r="B368" t="str">
            <v>제 367 호표</v>
          </cell>
          <cell r="C368" t="str">
            <v>플랜지관철거비</v>
          </cell>
          <cell r="D368" t="str">
            <v>(φ300㎜)</v>
          </cell>
          <cell r="E368" t="str">
            <v>개소</v>
          </cell>
          <cell r="F368">
            <v>38101</v>
          </cell>
          <cell r="G368">
            <v>36992</v>
          </cell>
          <cell r="H368">
            <v>0</v>
          </cell>
          <cell r="I368">
            <v>1109</v>
          </cell>
          <cell r="J368" t="str">
            <v>B00367</v>
          </cell>
        </row>
        <row r="369">
          <cell r="A369" t="str">
            <v>플랜지관철거비(φ350㎜)</v>
          </cell>
          <cell r="B369" t="str">
            <v>제 368 호표</v>
          </cell>
          <cell r="C369" t="str">
            <v>플랜지관철거비</v>
          </cell>
          <cell r="D369" t="str">
            <v>(φ350㎜)</v>
          </cell>
          <cell r="E369" t="str">
            <v>개소</v>
          </cell>
          <cell r="F369">
            <v>44840</v>
          </cell>
          <cell r="G369">
            <v>43534</v>
          </cell>
          <cell r="H369">
            <v>0</v>
          </cell>
          <cell r="I369">
            <v>1306</v>
          </cell>
          <cell r="J369" t="str">
            <v>B00368</v>
          </cell>
        </row>
        <row r="370">
          <cell r="A370" t="str">
            <v>플랜지관철거비(φ400㎜)</v>
          </cell>
          <cell r="B370" t="str">
            <v>제 369 호표</v>
          </cell>
          <cell r="C370" t="str">
            <v>플랜지관철거비</v>
          </cell>
          <cell r="D370" t="str">
            <v>(φ400㎜)</v>
          </cell>
          <cell r="E370" t="str">
            <v>개소</v>
          </cell>
          <cell r="F370">
            <v>70186</v>
          </cell>
          <cell r="G370">
            <v>68142</v>
          </cell>
          <cell r="H370">
            <v>0</v>
          </cell>
          <cell r="I370">
            <v>2044</v>
          </cell>
          <cell r="J370" t="str">
            <v>B00369</v>
          </cell>
        </row>
        <row r="371">
          <cell r="A371" t="str">
            <v>플랜지관철거비(φ450㎜)</v>
          </cell>
          <cell r="B371" t="str">
            <v>제 370 호표</v>
          </cell>
          <cell r="C371" t="str">
            <v>플랜지관철거비</v>
          </cell>
          <cell r="D371" t="str">
            <v>(φ450㎜)</v>
          </cell>
          <cell r="E371" t="str">
            <v>개소</v>
          </cell>
          <cell r="F371">
            <v>79812</v>
          </cell>
          <cell r="G371">
            <v>77488</v>
          </cell>
          <cell r="H371">
            <v>0</v>
          </cell>
          <cell r="I371">
            <v>2324</v>
          </cell>
          <cell r="J371" t="str">
            <v>B00370</v>
          </cell>
        </row>
        <row r="372">
          <cell r="A372" t="str">
            <v>플랜지관철거비(φ500㎜)</v>
          </cell>
          <cell r="B372" t="str">
            <v>제 371 호표</v>
          </cell>
          <cell r="C372" t="str">
            <v>플랜지관철거비</v>
          </cell>
          <cell r="D372" t="str">
            <v>(φ500㎜)</v>
          </cell>
          <cell r="E372" t="str">
            <v>개소</v>
          </cell>
          <cell r="F372">
            <v>89839</v>
          </cell>
          <cell r="G372">
            <v>87223</v>
          </cell>
          <cell r="H372">
            <v>0</v>
          </cell>
          <cell r="I372">
            <v>2616</v>
          </cell>
          <cell r="J372" t="str">
            <v>B00371</v>
          </cell>
        </row>
        <row r="373">
          <cell r="A373" t="str">
            <v>플랜지관철거비(φ600㎜)</v>
          </cell>
          <cell r="B373" t="str">
            <v>제 372 호표</v>
          </cell>
          <cell r="C373" t="str">
            <v>플랜지관철거비</v>
          </cell>
          <cell r="D373" t="str">
            <v>(φ600㎜)</v>
          </cell>
          <cell r="E373" t="str">
            <v>개소</v>
          </cell>
          <cell r="F373">
            <v>115913</v>
          </cell>
          <cell r="G373">
            <v>112537</v>
          </cell>
          <cell r="H373">
            <v>0</v>
          </cell>
          <cell r="I373">
            <v>3376</v>
          </cell>
          <cell r="J373" t="str">
            <v>B00372</v>
          </cell>
        </row>
        <row r="374">
          <cell r="A374" t="str">
            <v>플랜지관철거비(φ700㎜)</v>
          </cell>
          <cell r="B374" t="str">
            <v>제 373 호표</v>
          </cell>
          <cell r="C374" t="str">
            <v>플랜지관철거비</v>
          </cell>
          <cell r="D374" t="str">
            <v>(φ700㎜)</v>
          </cell>
          <cell r="E374" t="str">
            <v>개소</v>
          </cell>
          <cell r="F374">
            <v>162035</v>
          </cell>
          <cell r="G374">
            <v>157316</v>
          </cell>
          <cell r="H374">
            <v>0</v>
          </cell>
          <cell r="I374">
            <v>4719</v>
          </cell>
          <cell r="J374" t="str">
            <v>B00373</v>
          </cell>
        </row>
        <row r="375">
          <cell r="A375" t="str">
            <v>플랜지관철거비(φ800㎜)</v>
          </cell>
          <cell r="B375" t="str">
            <v>제 374 호표</v>
          </cell>
          <cell r="C375" t="str">
            <v>플랜지관철거비</v>
          </cell>
          <cell r="D375" t="str">
            <v>(φ800㎜)</v>
          </cell>
          <cell r="E375" t="str">
            <v>개소</v>
          </cell>
          <cell r="F375">
            <v>200938</v>
          </cell>
          <cell r="G375">
            <v>195086</v>
          </cell>
          <cell r="H375">
            <v>0</v>
          </cell>
          <cell r="I375">
            <v>5852</v>
          </cell>
          <cell r="J375" t="str">
            <v>B00374</v>
          </cell>
        </row>
        <row r="376">
          <cell r="A376" t="str">
            <v>플랜지관철거비(φ900㎜)</v>
          </cell>
          <cell r="B376" t="str">
            <v>제 375 호표</v>
          </cell>
          <cell r="C376" t="str">
            <v>플랜지관철거비</v>
          </cell>
          <cell r="D376" t="str">
            <v>(φ900㎜)</v>
          </cell>
          <cell r="E376" t="str">
            <v>개소</v>
          </cell>
          <cell r="F376">
            <v>250431</v>
          </cell>
          <cell r="G376">
            <v>243137</v>
          </cell>
          <cell r="H376">
            <v>0</v>
          </cell>
          <cell r="I376">
            <v>7294</v>
          </cell>
          <cell r="J376" t="str">
            <v>B00375</v>
          </cell>
        </row>
        <row r="377">
          <cell r="A377" t="str">
            <v>플랜지관철거비(φ1000㎜)</v>
          </cell>
          <cell r="B377" t="str">
            <v>제 376 호표</v>
          </cell>
          <cell r="C377" t="str">
            <v>플랜지관철거비</v>
          </cell>
          <cell r="D377" t="str">
            <v>(φ1000㎜)</v>
          </cell>
          <cell r="E377" t="str">
            <v>개소</v>
          </cell>
          <cell r="F377">
            <v>271929</v>
          </cell>
          <cell r="G377">
            <v>264009</v>
          </cell>
          <cell r="H377">
            <v>0</v>
          </cell>
          <cell r="I377">
            <v>7920</v>
          </cell>
          <cell r="J377" t="str">
            <v>B00376</v>
          </cell>
        </row>
        <row r="378">
          <cell r="A378" t="str">
            <v>플랜지관철거비(φ1100㎜)</v>
          </cell>
          <cell r="B378" t="str">
            <v>제 377 호표</v>
          </cell>
          <cell r="C378" t="str">
            <v>플랜지관철거비</v>
          </cell>
          <cell r="D378" t="str">
            <v>(φ1100㎜)</v>
          </cell>
          <cell r="E378" t="str">
            <v>개소</v>
          </cell>
          <cell r="F378">
            <v>293988</v>
          </cell>
          <cell r="G378">
            <v>285426</v>
          </cell>
          <cell r="H378">
            <v>0</v>
          </cell>
          <cell r="I378">
            <v>8562</v>
          </cell>
          <cell r="J378" t="str">
            <v>B00377</v>
          </cell>
        </row>
        <row r="379">
          <cell r="A379" t="str">
            <v>플랜지관철거비(φ1200㎜)</v>
          </cell>
          <cell r="B379" t="str">
            <v>제 378 호표</v>
          </cell>
          <cell r="C379" t="str">
            <v>플랜지관철거비</v>
          </cell>
          <cell r="D379" t="str">
            <v>(φ1200㎜)</v>
          </cell>
          <cell r="E379" t="str">
            <v>개소</v>
          </cell>
          <cell r="F379">
            <v>376620</v>
          </cell>
          <cell r="G379">
            <v>365651</v>
          </cell>
          <cell r="H379">
            <v>0</v>
          </cell>
          <cell r="I379">
            <v>10969</v>
          </cell>
          <cell r="J379" t="str">
            <v>B00378</v>
          </cell>
        </row>
        <row r="380">
          <cell r="A380" t="str">
            <v>합판거푸집(0-7m:4회)</v>
          </cell>
          <cell r="B380" t="str">
            <v>제 379 호표</v>
          </cell>
          <cell r="C380" t="str">
            <v>합판거푸집</v>
          </cell>
          <cell r="D380" t="str">
            <v>(0-7m:4회)</v>
          </cell>
          <cell r="E380" t="str">
            <v>㎡</v>
          </cell>
          <cell r="F380">
            <v>15107</v>
          </cell>
          <cell r="G380">
            <v>11158</v>
          </cell>
          <cell r="H380">
            <v>3949</v>
          </cell>
          <cell r="I380">
            <v>0</v>
          </cell>
          <cell r="J380" t="str">
            <v>B00379</v>
          </cell>
        </row>
        <row r="381">
          <cell r="A381" t="str">
            <v>합판거푸집(0-7m:6회)</v>
          </cell>
          <cell r="B381" t="str">
            <v>제 380 호표</v>
          </cell>
          <cell r="C381" t="str">
            <v>합판거푸집</v>
          </cell>
          <cell r="D381" t="str">
            <v>(0-7m:6회)</v>
          </cell>
          <cell r="E381" t="str">
            <v>㎡</v>
          </cell>
          <cell r="F381">
            <v>12343</v>
          </cell>
          <cell r="G381">
            <v>8926</v>
          </cell>
          <cell r="H381">
            <v>3417</v>
          </cell>
          <cell r="I381">
            <v>0</v>
          </cell>
          <cell r="J381" t="str">
            <v>B00380</v>
          </cell>
        </row>
        <row r="382">
          <cell r="A382" t="str">
            <v>합판거푸집(노무비)(0-7m:1회)</v>
          </cell>
          <cell r="B382" t="str">
            <v>제 381 호표</v>
          </cell>
          <cell r="C382" t="str">
            <v>합판거푸집(노무비)</v>
          </cell>
          <cell r="D382" t="str">
            <v>(0-7m:1회)</v>
          </cell>
          <cell r="E382" t="str">
            <v>㎡</v>
          </cell>
          <cell r="F382">
            <v>27895</v>
          </cell>
          <cell r="G382">
            <v>27895</v>
          </cell>
          <cell r="H382">
            <v>0</v>
          </cell>
          <cell r="I382">
            <v>0</v>
          </cell>
          <cell r="J382" t="str">
            <v>B00381</v>
          </cell>
        </row>
        <row r="383">
          <cell r="A383" t="str">
            <v>합판거푸집(재료비)(0-7m:1회)</v>
          </cell>
          <cell r="B383" t="str">
            <v>제 382 호표</v>
          </cell>
          <cell r="C383" t="str">
            <v>합판거푸집(재료비)</v>
          </cell>
          <cell r="D383" t="str">
            <v>(0-7m:1회)</v>
          </cell>
          <cell r="E383" t="str">
            <v>㎡</v>
          </cell>
          <cell r="F383">
            <v>9850</v>
          </cell>
          <cell r="G383">
            <v>0</v>
          </cell>
          <cell r="H383">
            <v>9850</v>
          </cell>
          <cell r="I383">
            <v>0</v>
          </cell>
          <cell r="J383" t="str">
            <v>B00382</v>
          </cell>
        </row>
        <row r="384">
          <cell r="A384" t="str">
            <v>환기구(A-TYPE)</v>
          </cell>
          <cell r="B384" t="str">
            <v>제 383 호표</v>
          </cell>
          <cell r="C384" t="str">
            <v>환기구</v>
          </cell>
          <cell r="D384" t="str">
            <v>(A-TYPE)</v>
          </cell>
          <cell r="E384" t="str">
            <v>개소</v>
          </cell>
          <cell r="F384">
            <v>487909</v>
          </cell>
          <cell r="G384">
            <v>54586</v>
          </cell>
          <cell r="H384">
            <v>422719</v>
          </cell>
          <cell r="I384">
            <v>10604</v>
          </cell>
          <cell r="J384" t="str">
            <v>B00383</v>
          </cell>
        </row>
        <row r="385">
          <cell r="A385" t="str">
            <v>KP이형관접합및부설(φ200㎜)</v>
          </cell>
          <cell r="B385" t="str">
            <v>제 384 호표</v>
          </cell>
          <cell r="C385" t="str">
            <v>KP이형관접합및부설</v>
          </cell>
          <cell r="D385" t="str">
            <v>(φ200㎜)</v>
          </cell>
          <cell r="E385" t="str">
            <v>개소</v>
          </cell>
          <cell r="F385">
            <v>32208</v>
          </cell>
          <cell r="G385">
            <v>11422</v>
          </cell>
          <cell r="H385">
            <v>15060</v>
          </cell>
          <cell r="I385">
            <v>5726</v>
          </cell>
          <cell r="J385" t="str">
            <v>B00384</v>
          </cell>
        </row>
        <row r="386">
          <cell r="A386" t="str">
            <v>KP이형관접합및부설(φ250㎜)</v>
          </cell>
          <cell r="B386" t="str">
            <v>제 385 호표</v>
          </cell>
          <cell r="C386" t="str">
            <v>KP이형관접합및부설</v>
          </cell>
          <cell r="D386" t="str">
            <v>(φ250㎜)</v>
          </cell>
          <cell r="E386" t="str">
            <v>개소</v>
          </cell>
          <cell r="F386">
            <v>40682</v>
          </cell>
          <cell r="G386">
            <v>14404</v>
          </cell>
          <cell r="H386">
            <v>19915</v>
          </cell>
          <cell r="I386">
            <v>6363</v>
          </cell>
          <cell r="J386" t="str">
            <v>B00385</v>
          </cell>
        </row>
        <row r="387">
          <cell r="A387" t="str">
            <v>KP이형관접합및부설(φ300㎜)</v>
          </cell>
          <cell r="B387" t="str">
            <v>제 386 호표</v>
          </cell>
          <cell r="C387" t="str">
            <v>KP이형관접합및부설</v>
          </cell>
          <cell r="D387" t="str">
            <v>(φ300㎜)</v>
          </cell>
          <cell r="E387" t="str">
            <v>개소</v>
          </cell>
          <cell r="F387">
            <v>45421</v>
          </cell>
          <cell r="G387">
            <v>16063</v>
          </cell>
          <cell r="H387">
            <v>22359</v>
          </cell>
          <cell r="I387">
            <v>6999</v>
          </cell>
          <cell r="J387" t="str">
            <v>B00386</v>
          </cell>
        </row>
        <row r="388">
          <cell r="A388" t="str">
            <v>KP이형관접합및부설(φ450㎜)</v>
          </cell>
          <cell r="B388" t="str">
            <v>제 387 호표</v>
          </cell>
          <cell r="C388" t="str">
            <v>KP이형관접합및부설</v>
          </cell>
          <cell r="D388" t="str">
            <v>(φ450㎜)</v>
          </cell>
          <cell r="E388" t="str">
            <v>개소</v>
          </cell>
          <cell r="F388">
            <v>79635</v>
          </cell>
          <cell r="G388">
            <v>37183</v>
          </cell>
          <cell r="H388">
            <v>32908</v>
          </cell>
          <cell r="I388">
            <v>9544</v>
          </cell>
          <cell r="J388" t="str">
            <v>B00387</v>
          </cell>
        </row>
        <row r="389">
          <cell r="A389" t="str">
            <v>KP이형관접합및부설(φ500㎜)</v>
          </cell>
          <cell r="B389" t="str">
            <v>제 388 호표</v>
          </cell>
          <cell r="C389" t="str">
            <v>KP이형관접합및부설</v>
          </cell>
          <cell r="D389" t="str">
            <v>(φ500㎜)</v>
          </cell>
          <cell r="E389" t="str">
            <v>개소</v>
          </cell>
          <cell r="F389">
            <v>87599</v>
          </cell>
          <cell r="G389">
            <v>41007</v>
          </cell>
          <cell r="H389">
            <v>36836</v>
          </cell>
          <cell r="I389">
            <v>9756</v>
          </cell>
          <cell r="J389" t="str">
            <v>B00388</v>
          </cell>
        </row>
        <row r="390">
          <cell r="A390" t="str">
            <v>KP이형관접합및부설(φ600㎜)</v>
          </cell>
          <cell r="B390" t="str">
            <v>제 389 호표</v>
          </cell>
          <cell r="C390" t="str">
            <v>KP이형관접합및부설</v>
          </cell>
          <cell r="D390" t="str">
            <v>(φ600㎜)</v>
          </cell>
          <cell r="E390" t="str">
            <v>개소</v>
          </cell>
          <cell r="F390">
            <v>121004</v>
          </cell>
          <cell r="G390">
            <v>64402</v>
          </cell>
          <cell r="H390">
            <v>46210</v>
          </cell>
          <cell r="I390">
            <v>10392</v>
          </cell>
          <cell r="J390" t="str">
            <v>B00389</v>
          </cell>
        </row>
        <row r="391">
          <cell r="A391" t="str">
            <v>KP이형관접합및부설(φ700㎜)</v>
          </cell>
          <cell r="B391" t="str">
            <v>제 390 호표</v>
          </cell>
          <cell r="C391" t="str">
            <v>KP이형관접합및부설</v>
          </cell>
          <cell r="D391" t="str">
            <v>(φ700㎜)</v>
          </cell>
          <cell r="E391" t="str">
            <v>개소</v>
          </cell>
          <cell r="F391">
            <v>128878</v>
          </cell>
          <cell r="G391">
            <v>74084</v>
          </cell>
          <cell r="H391">
            <v>43765</v>
          </cell>
          <cell r="I391">
            <v>11029</v>
          </cell>
          <cell r="J391" t="str">
            <v>B00390</v>
          </cell>
        </row>
        <row r="392">
          <cell r="A392" t="str">
            <v>KP이형관접합및부설(φ150㎜,인력)</v>
          </cell>
          <cell r="B392" t="str">
            <v>제 391 호표</v>
          </cell>
          <cell r="C392" t="str">
            <v>KP이형관접합및부설</v>
          </cell>
          <cell r="D392" t="str">
            <v>(φ150㎜,인력)</v>
          </cell>
          <cell r="E392" t="str">
            <v>개소</v>
          </cell>
          <cell r="F392">
            <v>20866</v>
          </cell>
          <cell r="G392">
            <v>9656</v>
          </cell>
          <cell r="H392">
            <v>11210</v>
          </cell>
          <cell r="I392">
            <v>0</v>
          </cell>
          <cell r="J392" t="str">
            <v>B00391</v>
          </cell>
        </row>
        <row r="393">
          <cell r="A393" t="str">
            <v>KP이형관접합및부설(φ400㎜)</v>
          </cell>
          <cell r="B393" t="str">
            <v>제 392 호표</v>
          </cell>
          <cell r="C393" t="str">
            <v>KP이형관접합및부설</v>
          </cell>
          <cell r="D393" t="str">
            <v>(φ400㎜)</v>
          </cell>
          <cell r="E393" t="str">
            <v>개소</v>
          </cell>
          <cell r="F393">
            <v>64541</v>
          </cell>
          <cell r="G393">
            <v>25650</v>
          </cell>
          <cell r="H393">
            <v>29559</v>
          </cell>
          <cell r="I393">
            <v>9332</v>
          </cell>
          <cell r="J393" t="str">
            <v>B00392</v>
          </cell>
        </row>
        <row r="394">
          <cell r="A394" t="str">
            <v>KP이형관접합및부설(φ100㎜,인력)</v>
          </cell>
          <cell r="B394" t="str">
            <v>제 393 호표</v>
          </cell>
          <cell r="C394" t="str">
            <v>KP이형관접합및부설</v>
          </cell>
          <cell r="D394" t="str">
            <v>(φ100㎜,인력)</v>
          </cell>
          <cell r="E394" t="str">
            <v>개소</v>
          </cell>
          <cell r="F394">
            <v>14749</v>
          </cell>
          <cell r="G394">
            <v>6619</v>
          </cell>
          <cell r="H394">
            <v>8130</v>
          </cell>
          <cell r="I394">
            <v>0</v>
          </cell>
          <cell r="J394" t="str">
            <v>B00393</v>
          </cell>
        </row>
        <row r="395">
          <cell r="A395" t="str">
            <v>KP이형관접합및부설(φ350㎜)</v>
          </cell>
          <cell r="B395" t="str">
            <v>제 394 호표</v>
          </cell>
          <cell r="C395" t="str">
            <v>KP이형관접합및부설</v>
          </cell>
          <cell r="D395" t="str">
            <v>(φ350㎜)</v>
          </cell>
          <cell r="E395" t="str">
            <v>개소</v>
          </cell>
          <cell r="F395">
            <v>54987</v>
          </cell>
          <cell r="G395">
            <v>20158</v>
          </cell>
          <cell r="H395">
            <v>26558</v>
          </cell>
          <cell r="I395">
            <v>8271</v>
          </cell>
          <cell r="J395" t="str">
            <v>B00394</v>
          </cell>
        </row>
        <row r="396">
          <cell r="A396" t="str">
            <v>KP이형관접합및부설(φ80㎜,인력)</v>
          </cell>
          <cell r="B396" t="str">
            <v>제 395 호표</v>
          </cell>
          <cell r="C396" t="str">
            <v>KP이형관접합및부설</v>
          </cell>
          <cell r="D396" t="str">
            <v>(φ80㎜,인력)</v>
          </cell>
          <cell r="E396" t="str">
            <v>개소</v>
          </cell>
          <cell r="F396">
            <v>12551</v>
          </cell>
          <cell r="G396">
            <v>5311</v>
          </cell>
          <cell r="H396">
            <v>7240</v>
          </cell>
          <cell r="I396">
            <v>0</v>
          </cell>
          <cell r="J396" t="str">
            <v>B00395</v>
          </cell>
        </row>
        <row r="397">
          <cell r="A397" t="str">
            <v>KP이형관접합및부설(φ800㎜)</v>
          </cell>
          <cell r="B397" t="str">
            <v>제 396 호표</v>
          </cell>
          <cell r="C397" t="str">
            <v>KP이형관접합및부설</v>
          </cell>
          <cell r="D397" t="str">
            <v>(φ800㎜)</v>
          </cell>
          <cell r="E397" t="str">
            <v>개소</v>
          </cell>
          <cell r="F397">
            <v>186628</v>
          </cell>
          <cell r="G397">
            <v>96314</v>
          </cell>
          <cell r="H397">
            <v>78437</v>
          </cell>
          <cell r="I397">
            <v>11877</v>
          </cell>
          <cell r="J397" t="str">
            <v>B00396</v>
          </cell>
        </row>
        <row r="398">
          <cell r="A398" t="str">
            <v>KP이형관접합및부설(φ900㎜)</v>
          </cell>
          <cell r="B398" t="str">
            <v>제 397 호표</v>
          </cell>
          <cell r="C398" t="str">
            <v>KP이형관접합및부설</v>
          </cell>
          <cell r="D398" t="str">
            <v>(φ900㎜)</v>
          </cell>
          <cell r="E398" t="str">
            <v>개소</v>
          </cell>
          <cell r="F398">
            <v>229852</v>
          </cell>
          <cell r="G398">
            <v>125547</v>
          </cell>
          <cell r="H398">
            <v>91792</v>
          </cell>
          <cell r="I398">
            <v>12513</v>
          </cell>
          <cell r="J398" t="str">
            <v>B00397</v>
          </cell>
        </row>
        <row r="399">
          <cell r="A399" t="str">
            <v>KP이형관접합및부설(φ1000mm)</v>
          </cell>
          <cell r="B399" t="str">
            <v>제 398 호표</v>
          </cell>
          <cell r="C399" t="str">
            <v>KP이형관접합및부설</v>
          </cell>
          <cell r="D399" t="str">
            <v>(φ1000mm)</v>
          </cell>
          <cell r="E399" t="str">
            <v>개소</v>
          </cell>
          <cell r="F399">
            <v>276836</v>
          </cell>
          <cell r="G399">
            <v>155109</v>
          </cell>
          <cell r="H399">
            <v>108153</v>
          </cell>
          <cell r="I399">
            <v>13574</v>
          </cell>
          <cell r="J399" t="str">
            <v>B00398</v>
          </cell>
        </row>
        <row r="400">
          <cell r="A400" t="str">
            <v>KP이형관접합및부설(φ1100mm)</v>
          </cell>
          <cell r="B400" t="str">
            <v>제 399 호표</v>
          </cell>
          <cell r="C400" t="str">
            <v>KP이형관접합및부설</v>
          </cell>
          <cell r="D400" t="str">
            <v>(φ1100mm)</v>
          </cell>
          <cell r="E400" t="str">
            <v>개소</v>
          </cell>
          <cell r="F400">
            <v>316241</v>
          </cell>
          <cell r="G400">
            <v>170662</v>
          </cell>
          <cell r="H400">
            <v>130520</v>
          </cell>
          <cell r="I400">
            <v>15059</v>
          </cell>
          <cell r="J400" t="str">
            <v>B00399</v>
          </cell>
        </row>
        <row r="401">
          <cell r="A401" t="str">
            <v>KP이형관접합및부설(φ1200mm)</v>
          </cell>
          <cell r="B401" t="str">
            <v>제 400 호표</v>
          </cell>
          <cell r="C401" t="str">
            <v>KP이형관접합및부설</v>
          </cell>
          <cell r="D401" t="str">
            <v>(φ1200mm)</v>
          </cell>
          <cell r="E401" t="str">
            <v>개소</v>
          </cell>
          <cell r="F401">
            <v>344435</v>
          </cell>
          <cell r="G401">
            <v>185975</v>
          </cell>
          <cell r="H401">
            <v>142129</v>
          </cell>
          <cell r="I401">
            <v>16331</v>
          </cell>
          <cell r="J401" t="str">
            <v>B00400</v>
          </cell>
        </row>
        <row r="402">
          <cell r="A402" t="str">
            <v>KP이형관접합및부설(φ125㎜,인력)</v>
          </cell>
          <cell r="B402" t="str">
            <v>제 401 호표</v>
          </cell>
          <cell r="C402" t="str">
            <v>KP이형관접합및부설</v>
          </cell>
          <cell r="D402" t="str">
            <v>(φ125㎜,인력)</v>
          </cell>
          <cell r="E402" t="str">
            <v>개소</v>
          </cell>
          <cell r="F402">
            <v>18201</v>
          </cell>
          <cell r="G402">
            <v>8721</v>
          </cell>
          <cell r="H402">
            <v>9480</v>
          </cell>
          <cell r="I402">
            <v>0</v>
          </cell>
          <cell r="J402" t="str">
            <v>B00401</v>
          </cell>
        </row>
        <row r="403">
          <cell r="A403" t="str">
            <v>KP직관접합및부설(φ500㎜)</v>
          </cell>
          <cell r="B403" t="str">
            <v>제 402 호표</v>
          </cell>
          <cell r="C403" t="str">
            <v>KP직관접합및부설</v>
          </cell>
          <cell r="D403" t="str">
            <v>(φ500㎜)</v>
          </cell>
          <cell r="E403" t="str">
            <v>개소</v>
          </cell>
          <cell r="F403">
            <v>164112</v>
          </cell>
          <cell r="G403">
            <v>94745</v>
          </cell>
          <cell r="H403">
            <v>40310</v>
          </cell>
          <cell r="I403">
            <v>29057</v>
          </cell>
          <cell r="J403" t="str">
            <v>B00402</v>
          </cell>
        </row>
        <row r="404">
          <cell r="A404" t="str">
            <v>KP직관접합및부설(φ600㎜)</v>
          </cell>
          <cell r="B404" t="str">
            <v>제 403 호표</v>
          </cell>
          <cell r="C404" t="str">
            <v>KP직관접합및부설</v>
          </cell>
          <cell r="D404" t="str">
            <v>(φ600㎜)</v>
          </cell>
          <cell r="E404" t="str">
            <v>개소</v>
          </cell>
          <cell r="F404">
            <v>197994</v>
          </cell>
          <cell r="G404">
            <v>116864</v>
          </cell>
          <cell r="H404">
            <v>49952</v>
          </cell>
          <cell r="I404">
            <v>31178</v>
          </cell>
          <cell r="J404" t="str">
            <v>B00403</v>
          </cell>
        </row>
        <row r="405">
          <cell r="A405" t="str">
            <v>KP직관접합및부설(φ700㎜)</v>
          </cell>
          <cell r="B405" t="str">
            <v>제 404 호표</v>
          </cell>
          <cell r="C405" t="str">
            <v>KP직관접합및부설</v>
          </cell>
          <cell r="D405" t="str">
            <v>(φ700㎜)</v>
          </cell>
          <cell r="E405" t="str">
            <v>개소</v>
          </cell>
          <cell r="F405">
            <v>215824</v>
          </cell>
          <cell r="G405">
            <v>135002</v>
          </cell>
          <cell r="H405">
            <v>47735</v>
          </cell>
          <cell r="I405">
            <v>33087</v>
          </cell>
          <cell r="J405" t="str">
            <v>B00404</v>
          </cell>
        </row>
        <row r="406">
          <cell r="A406" t="str">
            <v>KP직관접합및부설(φ900㎜)</v>
          </cell>
          <cell r="B406" t="str">
            <v>제 405 호표</v>
          </cell>
          <cell r="C406" t="str">
            <v>KP직관접합및부설</v>
          </cell>
          <cell r="D406" t="str">
            <v>(φ900㎜)</v>
          </cell>
          <cell r="E406" t="str">
            <v>개소</v>
          </cell>
          <cell r="F406">
            <v>369369</v>
          </cell>
          <cell r="G406">
            <v>216465</v>
          </cell>
          <cell r="H406">
            <v>97799</v>
          </cell>
          <cell r="I406">
            <v>55105</v>
          </cell>
          <cell r="J406" t="str">
            <v>B00405</v>
          </cell>
        </row>
        <row r="407">
          <cell r="A407" t="str">
            <v>KP직관접합및부설(φ450㎜)</v>
          </cell>
          <cell r="B407" t="str">
            <v>제 406 호표</v>
          </cell>
          <cell r="C407" t="str">
            <v>KP직관접합및부설</v>
          </cell>
          <cell r="D407" t="str">
            <v>(φ450㎜)</v>
          </cell>
          <cell r="E407" t="str">
            <v>개소</v>
          </cell>
          <cell r="F407">
            <v>152284</v>
          </cell>
          <cell r="G407">
            <v>87558</v>
          </cell>
          <cell r="H407">
            <v>36305</v>
          </cell>
          <cell r="I407">
            <v>28421</v>
          </cell>
          <cell r="J407" t="str">
            <v>B00406</v>
          </cell>
        </row>
        <row r="408">
          <cell r="A408" t="str">
            <v>KP직관접합및부설(φ400㎜)</v>
          </cell>
          <cell r="B408" t="str">
            <v>제 407 호표</v>
          </cell>
          <cell r="C408" t="str">
            <v>KP직관접합및부설</v>
          </cell>
          <cell r="D408" t="str">
            <v>(φ400㎜)</v>
          </cell>
          <cell r="E408" t="str">
            <v>개소</v>
          </cell>
          <cell r="F408">
            <v>137322</v>
          </cell>
          <cell r="G408">
            <v>76406</v>
          </cell>
          <cell r="H408">
            <v>32919</v>
          </cell>
          <cell r="I408">
            <v>27997</v>
          </cell>
          <cell r="J408" t="str">
            <v>B00407</v>
          </cell>
        </row>
        <row r="409">
          <cell r="A409" t="str">
            <v>KP직관접합및부설(φ100㎜,인력)</v>
          </cell>
          <cell r="B409" t="str">
            <v>제 408 호표</v>
          </cell>
          <cell r="C409" t="str">
            <v>KP직관접합및부설</v>
          </cell>
          <cell r="D409" t="str">
            <v>(φ100㎜,인력)</v>
          </cell>
          <cell r="E409" t="str">
            <v>개소</v>
          </cell>
          <cell r="F409">
            <v>27988</v>
          </cell>
          <cell r="G409">
            <v>19858</v>
          </cell>
          <cell r="H409">
            <v>8130</v>
          </cell>
          <cell r="I409">
            <v>0</v>
          </cell>
          <cell r="J409" t="str">
            <v>B00408</v>
          </cell>
        </row>
        <row r="410">
          <cell r="A410" t="str">
            <v>KP직관접합및부설(φ150㎜,인력)</v>
          </cell>
          <cell r="B410" t="str">
            <v>제 409 호표</v>
          </cell>
          <cell r="C410" t="str">
            <v>KP직관접합및부설</v>
          </cell>
          <cell r="D410" t="str">
            <v>(φ150㎜,인력)</v>
          </cell>
          <cell r="E410" t="str">
            <v>개소</v>
          </cell>
          <cell r="F410">
            <v>40024</v>
          </cell>
          <cell r="G410">
            <v>28814</v>
          </cell>
          <cell r="H410">
            <v>11210</v>
          </cell>
          <cell r="I410">
            <v>0</v>
          </cell>
          <cell r="J410" t="str">
            <v>B00409</v>
          </cell>
        </row>
        <row r="411">
          <cell r="A411" t="str">
            <v>KP직관접합및부설(φ200㎜)</v>
          </cell>
          <cell r="B411" t="str">
            <v>제 410 호표</v>
          </cell>
          <cell r="C411" t="str">
            <v>KP직관접합및부설</v>
          </cell>
          <cell r="D411" t="str">
            <v>(φ200㎜)</v>
          </cell>
          <cell r="E411" t="str">
            <v>개소</v>
          </cell>
          <cell r="F411">
            <v>68077</v>
          </cell>
          <cell r="G411">
            <v>34025</v>
          </cell>
          <cell r="H411">
            <v>17084</v>
          </cell>
          <cell r="I411">
            <v>16968</v>
          </cell>
          <cell r="J411" t="str">
            <v>B00410</v>
          </cell>
        </row>
        <row r="412">
          <cell r="A412" t="str">
            <v>KP직관접합및부설(φ250㎜)</v>
          </cell>
          <cell r="B412" t="str">
            <v>제 411 호표</v>
          </cell>
          <cell r="C412" t="str">
            <v>KP직관접합및부설</v>
          </cell>
          <cell r="D412" t="str">
            <v>(φ250㎜)</v>
          </cell>
          <cell r="E412" t="str">
            <v>개소</v>
          </cell>
          <cell r="F412">
            <v>84667</v>
          </cell>
          <cell r="G412">
            <v>43372</v>
          </cell>
          <cell r="H412">
            <v>22206</v>
          </cell>
          <cell r="I412">
            <v>19089</v>
          </cell>
          <cell r="J412" t="str">
            <v>B00411</v>
          </cell>
        </row>
        <row r="413">
          <cell r="A413" t="str">
            <v>KP직관접합및부설(φ300㎜)</v>
          </cell>
          <cell r="B413" t="str">
            <v>제 412 호표</v>
          </cell>
          <cell r="C413" t="str">
            <v>KP직관접합및부설</v>
          </cell>
          <cell r="D413" t="str">
            <v>(φ300㎜)</v>
          </cell>
          <cell r="E413" t="str">
            <v>개소</v>
          </cell>
          <cell r="F413">
            <v>95105</v>
          </cell>
          <cell r="G413">
            <v>48978</v>
          </cell>
          <cell r="H413">
            <v>24917</v>
          </cell>
          <cell r="I413">
            <v>21210</v>
          </cell>
          <cell r="J413" t="str">
            <v>B00412</v>
          </cell>
        </row>
        <row r="414">
          <cell r="A414" t="str">
            <v>KP직관접합및부설(φ80㎜,인력)</v>
          </cell>
          <cell r="B414" t="str">
            <v>제 413 호표</v>
          </cell>
          <cell r="C414" t="str">
            <v>KP직관접합및부설</v>
          </cell>
          <cell r="D414" t="str">
            <v>(φ80㎜,인력)</v>
          </cell>
          <cell r="E414" t="str">
            <v>개소</v>
          </cell>
          <cell r="F414">
            <v>23360</v>
          </cell>
          <cell r="G414">
            <v>16120</v>
          </cell>
          <cell r="H414">
            <v>7240</v>
          </cell>
          <cell r="I414">
            <v>0</v>
          </cell>
          <cell r="J414" t="str">
            <v>B00413</v>
          </cell>
        </row>
        <row r="415">
          <cell r="A415" t="str">
            <v>KP직관접합및부설(φ350㎜)</v>
          </cell>
          <cell r="B415" t="str">
            <v>제 414 호표</v>
          </cell>
          <cell r="C415" t="str">
            <v>KP직관접합및부설</v>
          </cell>
          <cell r="D415" t="str">
            <v>(φ350㎜)</v>
          </cell>
          <cell r="E415" t="str">
            <v>개소</v>
          </cell>
          <cell r="F415">
            <v>113405</v>
          </cell>
          <cell r="G415">
            <v>59304</v>
          </cell>
          <cell r="H415">
            <v>29498</v>
          </cell>
          <cell r="I415">
            <v>24603</v>
          </cell>
          <cell r="J415" t="str">
            <v>B00414</v>
          </cell>
        </row>
        <row r="416">
          <cell r="A416" t="str">
            <v>KP직관접합및부설(φ800㎜)</v>
          </cell>
          <cell r="B416" t="str">
            <v>제 415 호표</v>
          </cell>
          <cell r="C416" t="str">
            <v>KP직관접합및부설</v>
          </cell>
          <cell r="D416" t="str">
            <v>(φ800㎜)</v>
          </cell>
          <cell r="E416" t="str">
            <v>개소</v>
          </cell>
          <cell r="F416">
            <v>306846</v>
          </cell>
          <cell r="G416">
            <v>170063</v>
          </cell>
          <cell r="H416">
            <v>84183</v>
          </cell>
          <cell r="I416">
            <v>52600</v>
          </cell>
          <cell r="J416" t="str">
            <v>B00415</v>
          </cell>
        </row>
        <row r="417">
          <cell r="A417" t="str">
            <v>KP직관접합및부설(φ1000mm)</v>
          </cell>
          <cell r="B417" t="str">
            <v>제 416 호표</v>
          </cell>
          <cell r="C417" t="str">
            <v>KP직관접합및부설</v>
          </cell>
          <cell r="D417" t="str">
            <v>(φ1000mm)</v>
          </cell>
          <cell r="E417" t="str">
            <v>개소</v>
          </cell>
          <cell r="F417">
            <v>434238</v>
          </cell>
          <cell r="G417">
            <v>259044</v>
          </cell>
          <cell r="H417">
            <v>114766</v>
          </cell>
          <cell r="I417">
            <v>60428</v>
          </cell>
          <cell r="J417" t="str">
            <v>B00416</v>
          </cell>
        </row>
        <row r="418">
          <cell r="A418" t="str">
            <v>KP직관접합및부설(φ1100mm)</v>
          </cell>
          <cell r="B418" t="str">
            <v>제 417 호표</v>
          </cell>
          <cell r="C418" t="str">
            <v>KP직관접합및부설</v>
          </cell>
          <cell r="D418" t="str">
            <v>(φ1100mm)</v>
          </cell>
          <cell r="E418" t="str">
            <v>개소</v>
          </cell>
          <cell r="F418">
            <v>489027</v>
          </cell>
          <cell r="G418">
            <v>284892</v>
          </cell>
          <cell r="H418">
            <v>137758</v>
          </cell>
          <cell r="I418">
            <v>66377</v>
          </cell>
          <cell r="J418" t="str">
            <v>B00417</v>
          </cell>
        </row>
        <row r="419">
          <cell r="A419" t="str">
            <v>KP직관접합및부설(φ1200mm)</v>
          </cell>
          <cell r="B419" t="str">
            <v>제 418 호표</v>
          </cell>
          <cell r="C419" t="str">
            <v>KP직관접합및부설</v>
          </cell>
          <cell r="D419" t="str">
            <v>(φ1200mm)</v>
          </cell>
          <cell r="E419" t="str">
            <v>개소</v>
          </cell>
          <cell r="F419">
            <v>533095</v>
          </cell>
          <cell r="G419">
            <v>310739</v>
          </cell>
          <cell r="H419">
            <v>150030</v>
          </cell>
          <cell r="I419">
            <v>72326</v>
          </cell>
          <cell r="J419" t="str">
            <v>B00418</v>
          </cell>
        </row>
        <row r="420">
          <cell r="A420" t="str">
            <v>KP직관접합및부설(φ125㎜,인력)</v>
          </cell>
          <cell r="B420" t="str">
            <v>제 419 호표</v>
          </cell>
          <cell r="C420" t="str">
            <v>KP직관접합및부설</v>
          </cell>
          <cell r="D420" t="str">
            <v>(φ125㎜,인력)</v>
          </cell>
          <cell r="E420" t="str">
            <v>개소</v>
          </cell>
          <cell r="F420">
            <v>36192</v>
          </cell>
          <cell r="G420">
            <v>26712</v>
          </cell>
          <cell r="H420">
            <v>9480</v>
          </cell>
          <cell r="I420">
            <v>0</v>
          </cell>
          <cell r="J420" t="str">
            <v>B00419</v>
          </cell>
        </row>
        <row r="421">
          <cell r="A421" t="str">
            <v>PE이형관접합및부설(D80,BUTT융착식)</v>
          </cell>
          <cell r="B421" t="str">
            <v>제 420 호표</v>
          </cell>
          <cell r="C421" t="str">
            <v>PE이형관접합및부설</v>
          </cell>
          <cell r="D421" t="str">
            <v>(D80,BUTT융착식)</v>
          </cell>
          <cell r="E421" t="str">
            <v>본</v>
          </cell>
          <cell r="F421">
            <v>18946</v>
          </cell>
          <cell r="G421">
            <v>14087</v>
          </cell>
          <cell r="H421">
            <v>2562</v>
          </cell>
          <cell r="I421">
            <v>2297</v>
          </cell>
          <cell r="J421" t="str">
            <v>B00420</v>
          </cell>
        </row>
        <row r="422">
          <cell r="A422" t="str">
            <v>PE이형관접합및부설(D100,BUTT융착식)</v>
          </cell>
          <cell r="B422" t="str">
            <v>제 421 호표</v>
          </cell>
          <cell r="C422" t="str">
            <v>PE이형관접합및부설</v>
          </cell>
          <cell r="D422" t="str">
            <v>(D100,BUTT융착식)</v>
          </cell>
          <cell r="E422" t="str">
            <v>본</v>
          </cell>
          <cell r="F422">
            <v>23154</v>
          </cell>
          <cell r="G422">
            <v>17035</v>
          </cell>
          <cell r="H422">
            <v>3101</v>
          </cell>
          <cell r="I422">
            <v>3018</v>
          </cell>
          <cell r="J422" t="str">
            <v>B00421</v>
          </cell>
        </row>
        <row r="423">
          <cell r="A423" t="str">
            <v>PE이형관접합및부설(D125,BUTT융착식)</v>
          </cell>
          <cell r="B423" t="str">
            <v>제 422 호표</v>
          </cell>
          <cell r="C423" t="str">
            <v>PE이형관접합및부설</v>
          </cell>
          <cell r="D423" t="str">
            <v>(D125,BUTT융착식)</v>
          </cell>
          <cell r="E423" t="str">
            <v>본</v>
          </cell>
          <cell r="F423">
            <v>27747</v>
          </cell>
          <cell r="G423">
            <v>20385</v>
          </cell>
          <cell r="H423">
            <v>3731</v>
          </cell>
          <cell r="I423">
            <v>3631</v>
          </cell>
          <cell r="J423" t="str">
            <v>B00422</v>
          </cell>
        </row>
        <row r="424">
          <cell r="A424" t="str">
            <v>PE이형관접합및부설(D150,BUTT융착식)</v>
          </cell>
          <cell r="B424" t="str">
            <v>제 423 호표</v>
          </cell>
          <cell r="C424" t="str">
            <v>PE이형관접합및부설</v>
          </cell>
          <cell r="D424" t="str">
            <v>(D150,BUTT융착식)</v>
          </cell>
          <cell r="E424" t="str">
            <v>본</v>
          </cell>
          <cell r="F424">
            <v>29536</v>
          </cell>
          <cell r="G424">
            <v>21731</v>
          </cell>
          <cell r="H424">
            <v>3956</v>
          </cell>
          <cell r="I424">
            <v>3849</v>
          </cell>
          <cell r="J424" t="str">
            <v>B00423</v>
          </cell>
        </row>
        <row r="425">
          <cell r="A425" t="str">
            <v>PE이형관접합및부설(D200,BUTT융착식)</v>
          </cell>
          <cell r="B425" t="str">
            <v>제 424 호표</v>
          </cell>
          <cell r="C425" t="str">
            <v>PE이형관접합및부설</v>
          </cell>
          <cell r="D425" t="str">
            <v>(D200,BUTT융착식)</v>
          </cell>
          <cell r="E425" t="str">
            <v>본</v>
          </cell>
          <cell r="F425">
            <v>38695</v>
          </cell>
          <cell r="G425">
            <v>28621</v>
          </cell>
          <cell r="H425">
            <v>4900</v>
          </cell>
          <cell r="I425">
            <v>5174</v>
          </cell>
          <cell r="J425" t="str">
            <v>B00424</v>
          </cell>
        </row>
        <row r="426">
          <cell r="A426" t="str">
            <v>PE이형관접합및부설(D250,BUTT융착식)</v>
          </cell>
          <cell r="B426" t="str">
            <v>제 425 호표</v>
          </cell>
          <cell r="C426" t="str">
            <v>PE이형관접합및부설</v>
          </cell>
          <cell r="D426" t="str">
            <v>(D250,BUTT융착식)</v>
          </cell>
          <cell r="E426" t="str">
            <v>본</v>
          </cell>
          <cell r="F426">
            <v>44104</v>
          </cell>
          <cell r="G426">
            <v>32736</v>
          </cell>
          <cell r="H426">
            <v>5529</v>
          </cell>
          <cell r="I426">
            <v>5839</v>
          </cell>
          <cell r="J426" t="str">
            <v>B00425</v>
          </cell>
        </row>
        <row r="427">
          <cell r="A427" t="str">
            <v>PE이형관접합및부설(D300,BUTT융착식)</v>
          </cell>
          <cell r="B427" t="str">
            <v>제 426 호표</v>
          </cell>
          <cell r="C427" t="str">
            <v>PE이형관접합및부설</v>
          </cell>
          <cell r="D427" t="str">
            <v>(D300,BUTT융착식)</v>
          </cell>
          <cell r="E427" t="str">
            <v>본</v>
          </cell>
          <cell r="F427">
            <v>48551</v>
          </cell>
          <cell r="G427">
            <v>35981</v>
          </cell>
          <cell r="H427">
            <v>6114</v>
          </cell>
          <cell r="I427">
            <v>6456</v>
          </cell>
          <cell r="J427" t="str">
            <v>B00426</v>
          </cell>
        </row>
        <row r="428">
          <cell r="A428" t="str">
            <v>PE이형관접합및부설(D350,BUTT융착식)</v>
          </cell>
          <cell r="B428" t="str">
            <v>제 427 호표</v>
          </cell>
          <cell r="C428" t="str">
            <v>PE이형관접합및부설</v>
          </cell>
          <cell r="D428" t="str">
            <v>(D350,BUTT융착식)</v>
          </cell>
          <cell r="E428" t="str">
            <v>본</v>
          </cell>
          <cell r="F428">
            <v>54217</v>
          </cell>
          <cell r="G428">
            <v>38146</v>
          </cell>
          <cell r="H428">
            <v>6938</v>
          </cell>
          <cell r="I428">
            <v>9133</v>
          </cell>
          <cell r="J428" t="str">
            <v>B00427</v>
          </cell>
        </row>
        <row r="429">
          <cell r="A429" t="str">
            <v>PE이형관접합및부설(D400,BUTT융착식)</v>
          </cell>
          <cell r="B429" t="str">
            <v>제 428 호표</v>
          </cell>
          <cell r="C429" t="str">
            <v>PE이형관접합및부설</v>
          </cell>
          <cell r="D429" t="str">
            <v>(D400,BUTT융착식)</v>
          </cell>
          <cell r="E429" t="str">
            <v>본</v>
          </cell>
          <cell r="F429">
            <v>58915</v>
          </cell>
          <cell r="G429">
            <v>41349</v>
          </cell>
          <cell r="H429">
            <v>7497</v>
          </cell>
          <cell r="I429">
            <v>10069</v>
          </cell>
          <cell r="J429" t="str">
            <v>B00428</v>
          </cell>
        </row>
        <row r="430">
          <cell r="A430" t="str">
            <v>PE이형관접합및부설(D450,BUTT융착식)</v>
          </cell>
          <cell r="B430" t="str">
            <v>제 429 호표</v>
          </cell>
          <cell r="C430" t="str">
            <v>PE이형관접합및부설</v>
          </cell>
          <cell r="D430" t="str">
            <v>(D450,BUTT융착식)</v>
          </cell>
          <cell r="E430" t="str">
            <v>본</v>
          </cell>
          <cell r="F430">
            <v>63912</v>
          </cell>
          <cell r="G430">
            <v>44145</v>
          </cell>
          <cell r="H430">
            <v>8030</v>
          </cell>
          <cell r="I430">
            <v>11737</v>
          </cell>
          <cell r="J430" t="str">
            <v>B00429</v>
          </cell>
        </row>
        <row r="431">
          <cell r="A431" t="str">
            <v>PE이형관접합및부설(D500,BUTT융착식)</v>
          </cell>
          <cell r="B431" t="str">
            <v>제 430 호표</v>
          </cell>
          <cell r="C431" t="str">
            <v>PE이형관접합및부설</v>
          </cell>
          <cell r="D431" t="str">
            <v>(D500,BUTT융착식)</v>
          </cell>
          <cell r="E431" t="str">
            <v>본</v>
          </cell>
          <cell r="F431">
            <v>68687</v>
          </cell>
          <cell r="G431">
            <v>47365</v>
          </cell>
          <cell r="H431">
            <v>8619</v>
          </cell>
          <cell r="I431">
            <v>12703</v>
          </cell>
          <cell r="J431" t="str">
            <v>B00430</v>
          </cell>
        </row>
        <row r="432">
          <cell r="A432" t="str">
            <v>PE이형관접합및부설(D600,BUTT융착식)</v>
          </cell>
          <cell r="B432" t="str">
            <v>제 431 호표</v>
          </cell>
          <cell r="C432" t="str">
            <v>PE이형관접합및부설</v>
          </cell>
          <cell r="D432" t="str">
            <v>(D600,BUTT융착식)</v>
          </cell>
          <cell r="E432" t="str">
            <v>본</v>
          </cell>
          <cell r="F432">
            <v>78547</v>
          </cell>
          <cell r="G432">
            <v>53794</v>
          </cell>
          <cell r="H432">
            <v>9788</v>
          </cell>
          <cell r="I432">
            <v>14965</v>
          </cell>
          <cell r="J432" t="str">
            <v>B00431</v>
          </cell>
        </row>
        <row r="433">
          <cell r="A433" t="str">
            <v>PE직관접합및부설(D80,BUTT융착식)</v>
          </cell>
          <cell r="B433" t="str">
            <v>제 432 호표</v>
          </cell>
          <cell r="C433" t="str">
            <v>PE직관접합및부설</v>
          </cell>
          <cell r="D433" t="str">
            <v>(D80,BUTT융착식)</v>
          </cell>
          <cell r="E433" t="str">
            <v>본</v>
          </cell>
          <cell r="F433">
            <v>27919</v>
          </cell>
          <cell r="G433">
            <v>23060</v>
          </cell>
          <cell r="H433">
            <v>2562</v>
          </cell>
          <cell r="I433">
            <v>2297</v>
          </cell>
          <cell r="J433" t="str">
            <v>B00432</v>
          </cell>
        </row>
        <row r="434">
          <cell r="A434" t="str">
            <v>PE직관접합및부설(D100,BUTT융착식)</v>
          </cell>
          <cell r="B434" t="str">
            <v>제 433 호표</v>
          </cell>
          <cell r="C434" t="str">
            <v>PE직관접합및부설</v>
          </cell>
          <cell r="D434" t="str">
            <v>(D100,BUTT융착식)</v>
          </cell>
          <cell r="E434" t="str">
            <v>본</v>
          </cell>
          <cell r="F434">
            <v>33996</v>
          </cell>
          <cell r="G434">
            <v>27877</v>
          </cell>
          <cell r="H434">
            <v>3101</v>
          </cell>
          <cell r="I434">
            <v>3018</v>
          </cell>
          <cell r="J434" t="str">
            <v>B00433</v>
          </cell>
        </row>
        <row r="435">
          <cell r="A435" t="str">
            <v>PE직관접합및부설(D125,BUTT융착식)</v>
          </cell>
          <cell r="B435" t="str">
            <v>제 434 호표</v>
          </cell>
          <cell r="C435" t="str">
            <v>PE직관접합및부설</v>
          </cell>
          <cell r="D435" t="str">
            <v>(D125,BUTT융착식)</v>
          </cell>
          <cell r="E435" t="str">
            <v>본</v>
          </cell>
          <cell r="F435">
            <v>40738</v>
          </cell>
          <cell r="G435">
            <v>33376</v>
          </cell>
          <cell r="H435">
            <v>3731</v>
          </cell>
          <cell r="I435">
            <v>3631</v>
          </cell>
          <cell r="J435" t="str">
            <v>B00434</v>
          </cell>
        </row>
        <row r="436">
          <cell r="A436" t="str">
            <v>PE직관접합및부설(D150,BUTT융착식)</v>
          </cell>
          <cell r="B436" t="str">
            <v>제 435 호표</v>
          </cell>
          <cell r="C436" t="str">
            <v>PE직관접합및부설</v>
          </cell>
          <cell r="D436" t="str">
            <v>(D150,BUTT융착식)</v>
          </cell>
          <cell r="E436" t="str">
            <v>본</v>
          </cell>
          <cell r="F436">
            <v>43369</v>
          </cell>
          <cell r="G436">
            <v>35564</v>
          </cell>
          <cell r="H436">
            <v>3956</v>
          </cell>
          <cell r="I436">
            <v>3849</v>
          </cell>
          <cell r="J436" t="str">
            <v>B00435</v>
          </cell>
        </row>
        <row r="437">
          <cell r="A437" t="str">
            <v>PE직관접합및부설(D200,BUTT융착식)</v>
          </cell>
          <cell r="B437" t="str">
            <v>제 436 호표</v>
          </cell>
          <cell r="C437" t="str">
            <v>PE직관접합및부설</v>
          </cell>
          <cell r="D437" t="str">
            <v>(D200,BUTT융착식)</v>
          </cell>
          <cell r="E437" t="str">
            <v>본</v>
          </cell>
          <cell r="F437">
            <v>59343</v>
          </cell>
          <cell r="G437">
            <v>49269</v>
          </cell>
          <cell r="H437">
            <v>4900</v>
          </cell>
          <cell r="I437">
            <v>5174</v>
          </cell>
          <cell r="J437" t="str">
            <v>B00436</v>
          </cell>
        </row>
        <row r="438">
          <cell r="A438" t="str">
            <v>PE직관접합및부설(D250,BUTT융착식)</v>
          </cell>
          <cell r="B438" t="str">
            <v>제 437 호표</v>
          </cell>
          <cell r="C438" t="str">
            <v>PE직관접합및부설</v>
          </cell>
          <cell r="D438" t="str">
            <v>(D250,BUTT융착식)</v>
          </cell>
          <cell r="E438" t="str">
            <v>본</v>
          </cell>
          <cell r="F438">
            <v>68006</v>
          </cell>
          <cell r="G438">
            <v>56638</v>
          </cell>
          <cell r="H438">
            <v>5529</v>
          </cell>
          <cell r="I438">
            <v>5839</v>
          </cell>
          <cell r="J438" t="str">
            <v>B00437</v>
          </cell>
        </row>
        <row r="439">
          <cell r="A439" t="str">
            <v>PE직관접합및부설(D300,BUTT융착식)</v>
          </cell>
          <cell r="B439" t="str">
            <v>제 438 호표</v>
          </cell>
          <cell r="C439" t="str">
            <v>PE직관접합및부설</v>
          </cell>
          <cell r="D439" t="str">
            <v>(D300,BUTT융착식)</v>
          </cell>
          <cell r="E439" t="str">
            <v>본</v>
          </cell>
          <cell r="F439">
            <v>74711</v>
          </cell>
          <cell r="G439">
            <v>62141</v>
          </cell>
          <cell r="H439">
            <v>6114</v>
          </cell>
          <cell r="I439">
            <v>6456</v>
          </cell>
          <cell r="J439" t="str">
            <v>B00438</v>
          </cell>
        </row>
        <row r="440">
          <cell r="A440" t="str">
            <v>PE직관접합및부설(D350,BUTT융착식)</v>
          </cell>
          <cell r="B440" t="str">
            <v>제 439 호표</v>
          </cell>
          <cell r="C440" t="str">
            <v>PE직관접합및부설</v>
          </cell>
          <cell r="D440" t="str">
            <v>(D350,BUTT융착식)</v>
          </cell>
          <cell r="E440" t="str">
            <v>본</v>
          </cell>
          <cell r="F440">
            <v>83826</v>
          </cell>
          <cell r="G440">
            <v>64577</v>
          </cell>
          <cell r="H440">
            <v>7423</v>
          </cell>
          <cell r="I440">
            <v>11826</v>
          </cell>
          <cell r="J440" t="str">
            <v>B00439</v>
          </cell>
        </row>
        <row r="441">
          <cell r="A441" t="str">
            <v>PE직관접합및부설(D400,BUTT융착식)</v>
          </cell>
          <cell r="B441" t="str">
            <v>제 440 호표</v>
          </cell>
          <cell r="C441" t="str">
            <v>PE직관접합및부설</v>
          </cell>
          <cell r="D441" t="str">
            <v>(D400,BUTT융착식)</v>
          </cell>
          <cell r="E441" t="str">
            <v>본</v>
          </cell>
          <cell r="F441">
            <v>91831</v>
          </cell>
          <cell r="G441">
            <v>70260</v>
          </cell>
          <cell r="H441">
            <v>8108</v>
          </cell>
          <cell r="I441">
            <v>13463</v>
          </cell>
          <cell r="J441" t="str">
            <v>B00440</v>
          </cell>
        </row>
        <row r="442">
          <cell r="A442" t="str">
            <v>PE직관접합및부설(D450,BUTT융착식)</v>
          </cell>
          <cell r="B442" t="str">
            <v>제 441 호표</v>
          </cell>
          <cell r="C442" t="str">
            <v>PE직관접합및부설</v>
          </cell>
          <cell r="D442" t="str">
            <v>(D450,BUTT융착식)</v>
          </cell>
          <cell r="E442" t="str">
            <v>본</v>
          </cell>
          <cell r="F442">
            <v>99492</v>
          </cell>
          <cell r="G442">
            <v>75220</v>
          </cell>
          <cell r="H442">
            <v>8717</v>
          </cell>
          <cell r="I442">
            <v>15555</v>
          </cell>
          <cell r="J442" t="str">
            <v>B00441</v>
          </cell>
        </row>
        <row r="443">
          <cell r="A443" t="str">
            <v>PE직관접합및부설(D500,BUTT융착식)</v>
          </cell>
          <cell r="B443" t="str">
            <v>제 442 호표</v>
          </cell>
          <cell r="C443" t="str">
            <v>PE직관접합및부설</v>
          </cell>
          <cell r="D443" t="str">
            <v>(D500,BUTT융착식)</v>
          </cell>
          <cell r="E443" t="str">
            <v>본</v>
          </cell>
          <cell r="F443">
            <v>107278</v>
          </cell>
          <cell r="G443">
            <v>80775</v>
          </cell>
          <cell r="H443">
            <v>9409</v>
          </cell>
          <cell r="I443">
            <v>17094</v>
          </cell>
          <cell r="J443" t="str">
            <v>B00442</v>
          </cell>
        </row>
        <row r="444">
          <cell r="A444" t="str">
            <v>PE직관접합및부설(D600,BUTT융착식)</v>
          </cell>
          <cell r="B444" t="str">
            <v>제 443 호표</v>
          </cell>
          <cell r="C444" t="str">
            <v>PE직관접합및부설</v>
          </cell>
          <cell r="D444" t="str">
            <v>(D600,BUTT융착식)</v>
          </cell>
          <cell r="E444" t="str">
            <v>본</v>
          </cell>
          <cell r="F444">
            <v>125074</v>
          </cell>
          <cell r="G444">
            <v>92812</v>
          </cell>
          <cell r="H444">
            <v>10934</v>
          </cell>
          <cell r="I444">
            <v>21328</v>
          </cell>
          <cell r="J444" t="str">
            <v>B00443</v>
          </cell>
        </row>
        <row r="445">
          <cell r="A445" t="str">
            <v>PVC 전선관 배관28mm</v>
          </cell>
          <cell r="B445" t="str">
            <v>제 444 호표</v>
          </cell>
          <cell r="C445" t="str">
            <v>PVC 전선관 배관</v>
          </cell>
          <cell r="D445" t="str">
            <v>28mm</v>
          </cell>
          <cell r="E445" t="str">
            <v>M</v>
          </cell>
          <cell r="F445">
            <v>4272</v>
          </cell>
          <cell r="G445">
            <v>4272</v>
          </cell>
          <cell r="H445">
            <v>0</v>
          </cell>
          <cell r="I445">
            <v>0</v>
          </cell>
          <cell r="J445" t="str">
            <v>B00444</v>
          </cell>
        </row>
        <row r="446">
          <cell r="A446" t="str">
            <v>PVC PIPE 부설(Φ150mm)</v>
          </cell>
          <cell r="B446" t="str">
            <v>제 445 호표</v>
          </cell>
          <cell r="C446" t="str">
            <v>PVC PIPE 부설</v>
          </cell>
          <cell r="D446" t="str">
            <v>(Φ150mm)</v>
          </cell>
          <cell r="E446" t="str">
            <v>M</v>
          </cell>
          <cell r="F446">
            <v>25354</v>
          </cell>
          <cell r="G446">
            <v>15304</v>
          </cell>
          <cell r="H446">
            <v>10050</v>
          </cell>
          <cell r="I446">
            <v>0</v>
          </cell>
          <cell r="J446" t="str">
            <v>B00445</v>
          </cell>
        </row>
      </sheetData>
      <sheetData sheetId="14" refreshError="1"/>
      <sheetData sheetId="15">
        <row r="2">
          <cell r="A2" t="str">
            <v>ASP포장깨기및잔재처리</v>
          </cell>
          <cell r="B2" t="str">
            <v>ASP포장깨기및잔재처리</v>
          </cell>
          <cell r="D2" t="str">
            <v>㎥</v>
          </cell>
          <cell r="E2">
            <v>19381.237218043105</v>
          </cell>
          <cell r="F2">
            <v>7635.342796237308</v>
          </cell>
          <cell r="G2">
            <v>3718.179925605491</v>
          </cell>
          <cell r="H2">
            <v>8027.7144962003076</v>
          </cell>
          <cell r="I2" t="str">
            <v>D00001</v>
          </cell>
        </row>
        <row r="3">
          <cell r="A3" t="str">
            <v>공사용수</v>
          </cell>
          <cell r="B3" t="str">
            <v>공사용수</v>
          </cell>
          <cell r="D3" t="str">
            <v>㎥</v>
          </cell>
          <cell r="E3">
            <v>3886.3028676596468</v>
          </cell>
          <cell r="F3">
            <v>2084.9409190207152</v>
          </cell>
          <cell r="G3">
            <v>1041.7584215031673</v>
          </cell>
          <cell r="H3">
            <v>759.60352713576435</v>
          </cell>
          <cell r="I3" t="str">
            <v>D00002</v>
          </cell>
        </row>
        <row r="4">
          <cell r="A4" t="str">
            <v>관부사(B.H 0.7㎥)</v>
          </cell>
          <cell r="B4" t="str">
            <v>관부사</v>
          </cell>
          <cell r="C4" t="str">
            <v>(B.H 0.7㎥)</v>
          </cell>
          <cell r="D4" t="str">
            <v>㎥</v>
          </cell>
          <cell r="E4">
            <v>22682.249711092511</v>
          </cell>
          <cell r="F4">
            <v>5050.2126046544672</v>
          </cell>
          <cell r="G4">
            <v>13592.064482198242</v>
          </cell>
          <cell r="H4">
            <v>4039.9726242398042</v>
          </cell>
          <cell r="I4" t="str">
            <v>D00003</v>
          </cell>
        </row>
        <row r="5">
          <cell r="A5" t="str">
            <v>기층아스콘포설및다짐(T=10cm)</v>
          </cell>
          <cell r="B5" t="str">
            <v>기층아스콘포설및다짐</v>
          </cell>
          <cell r="C5" t="str">
            <v>(T=10cm)</v>
          </cell>
          <cell r="D5" t="str">
            <v>a</v>
          </cell>
          <cell r="E5">
            <v>735171.24985493836</v>
          </cell>
          <cell r="F5">
            <v>39946.154209876542</v>
          </cell>
          <cell r="G5">
            <v>677293.45453395066</v>
          </cell>
          <cell r="H5">
            <v>17931.641111111112</v>
          </cell>
          <cell r="I5" t="str">
            <v>D00004</v>
          </cell>
        </row>
        <row r="6">
          <cell r="A6" t="str">
            <v>되메우기(토사:인력)</v>
          </cell>
          <cell r="B6" t="str">
            <v>되메우기</v>
          </cell>
          <cell r="C6" t="str">
            <v>(토사:인력)</v>
          </cell>
          <cell r="D6" t="str">
            <v>㎥</v>
          </cell>
          <cell r="E6">
            <v>6515.7277777777781</v>
          </cell>
          <cell r="F6">
            <v>6228.9516908212563</v>
          </cell>
          <cell r="G6">
            <v>198.054347826087</v>
          </cell>
          <cell r="H6">
            <v>88.721739130434798</v>
          </cell>
          <cell r="I6" t="str">
            <v>D00005</v>
          </cell>
        </row>
        <row r="7">
          <cell r="A7" t="str">
            <v>되메우기(토사:기계)</v>
          </cell>
          <cell r="B7" t="str">
            <v>되메우기</v>
          </cell>
          <cell r="C7" t="str">
            <v>(토사:기계)</v>
          </cell>
          <cell r="D7" t="str">
            <v>㎥</v>
          </cell>
          <cell r="E7">
            <v>1331.0956959618866</v>
          </cell>
          <cell r="F7">
            <v>965.60578895531273</v>
          </cell>
          <cell r="G7">
            <v>181.9388398726494</v>
          </cell>
          <cell r="H7">
            <v>183.55106713392428</v>
          </cell>
          <cell r="I7" t="str">
            <v>D00006</v>
          </cell>
        </row>
        <row r="8">
          <cell r="A8" t="str">
            <v>되메우기(B.H 0.7㎥+램머)</v>
          </cell>
          <cell r="B8" t="str">
            <v>되메우기</v>
          </cell>
          <cell r="C8" t="str">
            <v>(B.H 0.7㎥+램머)</v>
          </cell>
          <cell r="D8" t="str">
            <v>㎥</v>
          </cell>
          <cell r="E8">
            <v>3116.3381650976885</v>
          </cell>
          <cell r="F8">
            <v>2599.2660358688927</v>
          </cell>
          <cell r="G8">
            <v>284.75809913190864</v>
          </cell>
          <cell r="H8">
            <v>232.31403009688722</v>
          </cell>
          <cell r="I8" t="str">
            <v>D00007</v>
          </cell>
        </row>
        <row r="9">
          <cell r="A9" t="str">
            <v>되메우기(토사,기계)</v>
          </cell>
          <cell r="B9" t="str">
            <v>되메우기</v>
          </cell>
          <cell r="C9" t="str">
            <v>(토사,기계)</v>
          </cell>
          <cell r="D9" t="str">
            <v>㎥</v>
          </cell>
          <cell r="E9">
            <v>1270.9823412698413</v>
          </cell>
          <cell r="F9">
            <v>455.508720946712</v>
          </cell>
          <cell r="G9">
            <v>407.99747236394558</v>
          </cell>
          <cell r="H9">
            <v>407.47614795918366</v>
          </cell>
          <cell r="I9" t="str">
            <v>D00008</v>
          </cell>
        </row>
        <row r="10">
          <cell r="A10" t="str">
            <v>모래구입및운반</v>
          </cell>
          <cell r="B10" t="str">
            <v>모래구입및운반</v>
          </cell>
          <cell r="D10" t="str">
            <v>㎥</v>
          </cell>
          <cell r="E10">
            <v>21152.912193347653</v>
          </cell>
          <cell r="F10">
            <v>4048.3343867549361</v>
          </cell>
          <cell r="G10">
            <v>13324.527909358862</v>
          </cell>
          <cell r="H10">
            <v>3780.0498972338532</v>
          </cell>
          <cell r="I10" t="str">
            <v>D00009</v>
          </cell>
        </row>
        <row r="11">
          <cell r="A11" t="str">
            <v>모래다짐(램머)</v>
          </cell>
          <cell r="B11" t="str">
            <v>모래다짐</v>
          </cell>
          <cell r="C11" t="str">
            <v>(램머)</v>
          </cell>
          <cell r="D11" t="str">
            <v>㎥</v>
          </cell>
          <cell r="E11">
            <v>2611.1748436748435</v>
          </cell>
          <cell r="F11">
            <v>2325.6402116402114</v>
          </cell>
          <cell r="G11">
            <v>197.19696969696969</v>
          </cell>
          <cell r="H11">
            <v>88.337662337662337</v>
          </cell>
          <cell r="I11" t="str">
            <v>D00010</v>
          </cell>
        </row>
        <row r="12">
          <cell r="A12" t="str">
            <v>보조기층재구입및운반</v>
          </cell>
          <cell r="B12" t="str">
            <v>보조기층재구입및운반</v>
          </cell>
          <cell r="D12" t="str">
            <v>㎥</v>
          </cell>
          <cell r="E12">
            <v>19205.983111851849</v>
          </cell>
          <cell r="F12">
            <v>3598.2099397530856</v>
          </cell>
          <cell r="G12">
            <v>12248.017822469135</v>
          </cell>
          <cell r="H12">
            <v>3359.7553496296296</v>
          </cell>
          <cell r="I12" t="str">
            <v>D00011</v>
          </cell>
        </row>
        <row r="13">
          <cell r="A13" t="str">
            <v>보조기층포설및다짐(T=30cm)</v>
          </cell>
          <cell r="B13" t="str">
            <v>보조기층포설및다짐</v>
          </cell>
          <cell r="C13" t="str">
            <v>(T=30cm)</v>
          </cell>
          <cell r="D13" t="str">
            <v>㎥</v>
          </cell>
          <cell r="E13">
            <v>2369.7289805395212</v>
          </cell>
          <cell r="F13">
            <v>1430.7048049183588</v>
          </cell>
          <cell r="G13">
            <v>368.53163365757337</v>
          </cell>
          <cell r="H13">
            <v>570.49254196358925</v>
          </cell>
          <cell r="I13" t="str">
            <v>D00012</v>
          </cell>
        </row>
        <row r="14">
          <cell r="A14" t="str">
            <v>사토(풍화암)</v>
          </cell>
          <cell r="B14" t="str">
            <v>사토</v>
          </cell>
          <cell r="C14" t="str">
            <v>(풍화암)</v>
          </cell>
          <cell r="D14" t="str">
            <v>㎥</v>
          </cell>
          <cell r="E14">
            <v>7002.0315740947208</v>
          </cell>
          <cell r="F14">
            <v>2073.2033783717434</v>
          </cell>
          <cell r="G14">
            <v>2744.8402562564102</v>
          </cell>
          <cell r="H14">
            <v>2183.9879394665682</v>
          </cell>
          <cell r="I14" t="str">
            <v>D00013</v>
          </cell>
        </row>
        <row r="15">
          <cell r="A15" t="str">
            <v>사토(연암)</v>
          </cell>
          <cell r="B15" t="str">
            <v>사토</v>
          </cell>
          <cell r="C15" t="str">
            <v>(연암)</v>
          </cell>
          <cell r="D15" t="str">
            <v>㎥</v>
          </cell>
          <cell r="E15">
            <v>9650.9705033668943</v>
          </cell>
          <cell r="F15">
            <v>3026.6152435618792</v>
          </cell>
          <cell r="G15">
            <v>3022.5509204243594</v>
          </cell>
          <cell r="H15">
            <v>3601.8043393806547</v>
          </cell>
          <cell r="I15" t="str">
            <v>D00014</v>
          </cell>
        </row>
        <row r="16">
          <cell r="A16" t="str">
            <v>사토(경암)</v>
          </cell>
          <cell r="B16" t="str">
            <v>사토</v>
          </cell>
          <cell r="C16" t="str">
            <v>(경암)</v>
          </cell>
          <cell r="D16" t="str">
            <v>㎥</v>
          </cell>
          <cell r="E16">
            <v>11266.145969651623</v>
          </cell>
          <cell r="F16">
            <v>3529.1894162465901</v>
          </cell>
          <cell r="G16">
            <v>3541.0843983768391</v>
          </cell>
          <cell r="H16">
            <v>4195.8721550281934</v>
          </cell>
          <cell r="I16" t="str">
            <v>D00015</v>
          </cell>
        </row>
        <row r="17">
          <cell r="A17" t="str">
            <v>사토(토사)</v>
          </cell>
          <cell r="B17" t="str">
            <v>사토</v>
          </cell>
          <cell r="C17" t="str">
            <v>(토사)</v>
          </cell>
          <cell r="D17" t="str">
            <v>㎥</v>
          </cell>
          <cell r="E17">
            <v>4725.9044373346151</v>
          </cell>
          <cell r="F17">
            <v>1483.3481030066196</v>
          </cell>
          <cell r="G17">
            <v>1888.3009591512177</v>
          </cell>
          <cell r="H17">
            <v>1354.2553751767782</v>
          </cell>
          <cell r="I17" t="str">
            <v>D00016</v>
          </cell>
        </row>
        <row r="18">
          <cell r="A18" t="str">
            <v>상차:경암(P.L1.72㎥:무한궤도)</v>
          </cell>
          <cell r="B18" t="str">
            <v>상차:경암</v>
          </cell>
          <cell r="C18" t="str">
            <v>(P.L1.72㎥:무한궤도)</v>
          </cell>
          <cell r="D18" t="str">
            <v>㎥</v>
          </cell>
          <cell r="E18">
            <v>2807.7985405442269</v>
          </cell>
          <cell r="F18">
            <v>921.1460061985191</v>
          </cell>
          <cell r="G18">
            <v>663.30739881940167</v>
          </cell>
          <cell r="H18">
            <v>1223.3451355263057</v>
          </cell>
          <cell r="I18" t="str">
            <v>D00017</v>
          </cell>
        </row>
        <row r="19">
          <cell r="A19" t="str">
            <v>상차:연암(P.L1.72㎥:무한궤도)</v>
          </cell>
          <cell r="B19" t="str">
            <v>상차:연암</v>
          </cell>
          <cell r="C19" t="str">
            <v>(P.L1.72㎥:무한궤도)</v>
          </cell>
          <cell r="D19" t="str">
            <v>㎥</v>
          </cell>
          <cell r="E19">
            <v>2451.8804156865081</v>
          </cell>
          <cell r="F19">
            <v>804.38101949729844</v>
          </cell>
          <cell r="G19">
            <v>579.22617925074519</v>
          </cell>
          <cell r="H19">
            <v>1068.2732169384642</v>
          </cell>
          <cell r="I19" t="str">
            <v>D00018</v>
          </cell>
        </row>
        <row r="20">
          <cell r="A20" t="str">
            <v>상차:토사(P.L 1.72㎥:타이어)</v>
          </cell>
          <cell r="B20" t="str">
            <v>상차:토사</v>
          </cell>
          <cell r="C20" t="str">
            <v>(P.L 1.72㎥:타이어)</v>
          </cell>
          <cell r="D20" t="str">
            <v>㎥</v>
          </cell>
          <cell r="E20">
            <v>336.89729938271608</v>
          </cell>
          <cell r="F20">
            <v>150.07515432098765</v>
          </cell>
          <cell r="G20">
            <v>93.093750000000014</v>
          </cell>
          <cell r="H20">
            <v>93.728395061728406</v>
          </cell>
          <cell r="I20" t="str">
            <v>D00019</v>
          </cell>
        </row>
        <row r="21">
          <cell r="A21" t="str">
            <v>상차:풍화암(P.L 1.72㎥:타이어)</v>
          </cell>
          <cell r="B21" t="str">
            <v>상차:풍화암</v>
          </cell>
          <cell r="C21" t="str">
            <v>(P.L 1.72㎥:타이어)</v>
          </cell>
          <cell r="D21" t="str">
            <v>㎥</v>
          </cell>
          <cell r="E21">
            <v>750.0496461210746</v>
          </cell>
          <cell r="F21">
            <v>334.11908197622478</v>
          </cell>
          <cell r="G21">
            <v>207.25881261595546</v>
          </cell>
          <cell r="H21">
            <v>208.67175152889439</v>
          </cell>
          <cell r="I21" t="str">
            <v>D00020</v>
          </cell>
        </row>
        <row r="22">
          <cell r="A22" t="str">
            <v>선택층재구입및운반</v>
          </cell>
          <cell r="B22" t="str">
            <v>선택층재구입및운반</v>
          </cell>
          <cell r="D22" t="str">
            <v>㎥</v>
          </cell>
          <cell r="E22">
            <v>19341.742276897727</v>
          </cell>
          <cell r="F22">
            <v>3638.2304749778427</v>
          </cell>
          <cell r="G22">
            <v>12306.388091475364</v>
          </cell>
          <cell r="H22">
            <v>3397.1237104445195</v>
          </cell>
          <cell r="I22" t="str">
            <v>D00021</v>
          </cell>
        </row>
        <row r="23">
          <cell r="A23" t="str">
            <v>선택층포설및다짐(T=20cm)</v>
          </cell>
          <cell r="B23" t="str">
            <v>선택층포설및다짐</v>
          </cell>
          <cell r="C23" t="str">
            <v>(T=20cm)</v>
          </cell>
          <cell r="D23" t="str">
            <v>㎥</v>
          </cell>
          <cell r="E23">
            <v>2223.8111958213722</v>
          </cell>
          <cell r="F23">
            <v>1375.4415140818071</v>
          </cell>
          <cell r="G23">
            <v>327.02143636880396</v>
          </cell>
          <cell r="H23">
            <v>521.34824537076111</v>
          </cell>
          <cell r="I23" t="str">
            <v>D00022</v>
          </cell>
        </row>
        <row r="24">
          <cell r="A24" t="str">
            <v>시멘트운반(40Kg/대)</v>
          </cell>
          <cell r="B24" t="str">
            <v>시멘트운반(40Kg/대)</v>
          </cell>
          <cell r="D24" t="str">
            <v>대</v>
          </cell>
          <cell r="E24">
            <v>322.12678787878787</v>
          </cell>
          <cell r="F24">
            <v>0</v>
          </cell>
          <cell r="G24">
            <v>0</v>
          </cell>
          <cell r="H24">
            <v>322.12678787878787</v>
          </cell>
          <cell r="I24" t="str">
            <v>D00023</v>
          </cell>
        </row>
        <row r="25">
          <cell r="A25" t="str">
            <v>잔재처리(B.H상차+D.T15ton)</v>
          </cell>
          <cell r="B25" t="str">
            <v>잔재처리</v>
          </cell>
          <cell r="C25" t="str">
            <v>(B.H상차+D.T15ton)</v>
          </cell>
          <cell r="D25" t="str">
            <v>㎥</v>
          </cell>
          <cell r="E25">
            <v>10665.966385556629</v>
          </cell>
          <cell r="F25">
            <v>3500.6624789229859</v>
          </cell>
          <cell r="G25">
            <v>3573.1966934976776</v>
          </cell>
          <cell r="H25">
            <v>3592.1072131359642</v>
          </cell>
          <cell r="I25" t="str">
            <v>D00024</v>
          </cell>
        </row>
        <row r="26">
          <cell r="A26" t="str">
            <v>잡석구입및운반</v>
          </cell>
          <cell r="B26" t="str">
            <v>잡석구입및운반</v>
          </cell>
          <cell r="D26" t="str">
            <v>㎥</v>
          </cell>
          <cell r="E26">
            <v>17735.932200689145</v>
          </cell>
          <cell r="F26">
            <v>3082.311259088417</v>
          </cell>
          <cell r="G26">
            <v>11775.575492519292</v>
          </cell>
          <cell r="H26">
            <v>2878.0454490814336</v>
          </cell>
          <cell r="I26" t="str">
            <v>D00025</v>
          </cell>
        </row>
        <row r="27">
          <cell r="A27" t="str">
            <v>잡석뒤채움(B/H 0.7+콤펙터)</v>
          </cell>
          <cell r="B27" t="str">
            <v>잡석뒤채움</v>
          </cell>
          <cell r="C27" t="str">
            <v>(B/H 0.7+콤펙터)</v>
          </cell>
          <cell r="D27" t="str">
            <v>㎥</v>
          </cell>
          <cell r="E27">
            <v>2382.7461162926202</v>
          </cell>
          <cell r="F27">
            <v>1476.5635070018807</v>
          </cell>
          <cell r="G27">
            <v>380.66937192286787</v>
          </cell>
          <cell r="H27">
            <v>525.5132373678714</v>
          </cell>
          <cell r="I27" t="str">
            <v>D00026</v>
          </cell>
        </row>
        <row r="28">
          <cell r="A28" t="str">
            <v>정지(경암)(B.D 32ton)</v>
          </cell>
          <cell r="B28" t="str">
            <v>정지(경암)</v>
          </cell>
          <cell r="C28" t="str">
            <v>(B.D 32ton)</v>
          </cell>
          <cell r="D28" t="str">
            <v>㎥</v>
          </cell>
          <cell r="E28">
            <v>912.06011148349853</v>
          </cell>
          <cell r="F28">
            <v>223.50949878974072</v>
          </cell>
          <cell r="G28">
            <v>333.10025659824049</v>
          </cell>
          <cell r="H28">
            <v>355.45035609551741</v>
          </cell>
          <cell r="I28" t="str">
            <v>D00027</v>
          </cell>
        </row>
        <row r="29">
          <cell r="A29" t="str">
            <v>정지(연암)(B.D 32ton)</v>
          </cell>
          <cell r="B29" t="str">
            <v>정지(연암)</v>
          </cell>
          <cell r="C29" t="str">
            <v>(B.D 32ton)</v>
          </cell>
          <cell r="D29" t="str">
            <v>㎥</v>
          </cell>
          <cell r="E29">
            <v>796.44685791516804</v>
          </cell>
          <cell r="F29">
            <v>195.17730880230883</v>
          </cell>
          <cell r="G29">
            <v>290.87628040973118</v>
          </cell>
          <cell r="H29">
            <v>310.39326870312794</v>
          </cell>
          <cell r="I29" t="str">
            <v>D00028</v>
          </cell>
        </row>
        <row r="30">
          <cell r="A30" t="str">
            <v>정지(토사)(B.D 32ton)</v>
          </cell>
          <cell r="B30" t="str">
            <v>정지(토사)</v>
          </cell>
          <cell r="C30" t="str">
            <v>(B.D 32ton)</v>
          </cell>
          <cell r="D30" t="str">
            <v>㎥</v>
          </cell>
          <cell r="E30">
            <v>291.05447675282232</v>
          </cell>
          <cell r="F30">
            <v>71.325825349079025</v>
          </cell>
          <cell r="G30">
            <v>106.29817012032086</v>
          </cell>
          <cell r="H30">
            <v>113.43048128342247</v>
          </cell>
          <cell r="I30" t="str">
            <v>D00029</v>
          </cell>
        </row>
        <row r="31">
          <cell r="A31" t="str">
            <v>정지(풍화암)(B.D 32ton)</v>
          </cell>
          <cell r="B31" t="str">
            <v>정지(풍화암)</v>
          </cell>
          <cell r="C31" t="str">
            <v>(B.D 32ton)</v>
          </cell>
          <cell r="D31" t="str">
            <v>㎥</v>
          </cell>
          <cell r="E31">
            <v>428.39187054527963</v>
          </cell>
          <cell r="F31">
            <v>104.98173428002973</v>
          </cell>
          <cell r="G31">
            <v>156.45618112947659</v>
          </cell>
          <cell r="H31">
            <v>166.95395513577333</v>
          </cell>
          <cell r="I31" t="str">
            <v>D00030</v>
          </cell>
        </row>
        <row r="32">
          <cell r="A32" t="str">
            <v>택코팅(RSC-4)</v>
          </cell>
          <cell r="B32" t="str">
            <v>택코팅</v>
          </cell>
          <cell r="C32" t="str">
            <v>(RSC-4)</v>
          </cell>
          <cell r="D32" t="str">
            <v>a</v>
          </cell>
          <cell r="E32">
            <v>13067.989553069057</v>
          </cell>
          <cell r="F32">
            <v>2578.8786761416845</v>
          </cell>
          <cell r="G32">
            <v>10431.506293662898</v>
          </cell>
          <cell r="H32">
            <v>57.604583264474186</v>
          </cell>
          <cell r="I32" t="str">
            <v>D00031</v>
          </cell>
        </row>
        <row r="33">
          <cell r="A33" t="str">
            <v>터파기(연암)</v>
          </cell>
          <cell r="B33" t="str">
            <v>터파기</v>
          </cell>
          <cell r="C33" t="str">
            <v>(연암)</v>
          </cell>
          <cell r="D33" t="str">
            <v>㎥</v>
          </cell>
          <cell r="E33">
            <v>17263.019526812954</v>
          </cell>
          <cell r="F33">
            <v>6391.3705307038645</v>
          </cell>
          <cell r="G33">
            <v>2399.430554144169</v>
          </cell>
          <cell r="H33">
            <v>8472.218441964922</v>
          </cell>
          <cell r="I33" t="str">
            <v>D00032</v>
          </cell>
        </row>
        <row r="34">
          <cell r="A34" t="str">
            <v>터파기(토사)</v>
          </cell>
          <cell r="B34" t="str">
            <v>터파기</v>
          </cell>
          <cell r="C34" t="str">
            <v>(토사)</v>
          </cell>
          <cell r="D34" t="str">
            <v>㎥</v>
          </cell>
          <cell r="E34">
            <v>644.92237315153989</v>
          </cell>
          <cell r="F34">
            <v>313.34372880206212</v>
          </cell>
          <cell r="G34">
            <v>121.87107414190749</v>
          </cell>
          <cell r="H34">
            <v>209.7075702075702</v>
          </cell>
          <cell r="I34" t="str">
            <v>D00033</v>
          </cell>
        </row>
        <row r="35">
          <cell r="A35" t="str">
            <v>터파기(풍화암)</v>
          </cell>
          <cell r="B35" t="str">
            <v>터파기</v>
          </cell>
          <cell r="C35" t="str">
            <v>(풍화암)</v>
          </cell>
          <cell r="D35" t="str">
            <v>㎥</v>
          </cell>
          <cell r="E35">
            <v>9921.8265371945963</v>
          </cell>
          <cell r="F35">
            <v>3636.5261721204733</v>
          </cell>
          <cell r="G35">
            <v>1363.1194026605431</v>
          </cell>
          <cell r="H35">
            <v>4922.1809624135813</v>
          </cell>
          <cell r="I35" t="str">
            <v>D00034</v>
          </cell>
        </row>
        <row r="36">
          <cell r="A36" t="str">
            <v>표층아스콘포설및다짐(T=5㎝)</v>
          </cell>
          <cell r="B36" t="str">
            <v>표층아스콘포설및다짐</v>
          </cell>
          <cell r="C36" t="str">
            <v>(T=5㎝)</v>
          </cell>
          <cell r="D36" t="str">
            <v>a</v>
          </cell>
          <cell r="E36">
            <v>446345.0511784511</v>
          </cell>
          <cell r="F36">
            <v>35707.684006734009</v>
          </cell>
          <cell r="G36">
            <v>396106.0612794612</v>
          </cell>
          <cell r="H36">
            <v>14531.305892255892</v>
          </cell>
          <cell r="I36" t="str">
            <v>D00035</v>
          </cell>
        </row>
        <row r="37">
          <cell r="A37" t="str">
            <v>프라임코팅(RSC-3)</v>
          </cell>
          <cell r="B37" t="str">
            <v>프라임코팅</v>
          </cell>
          <cell r="C37" t="str">
            <v>(RSC-3)</v>
          </cell>
          <cell r="D37" t="str">
            <v>a</v>
          </cell>
          <cell r="E37">
            <v>24502.482556954892</v>
          </cell>
          <cell r="F37">
            <v>4835.3984315789476</v>
          </cell>
          <cell r="G37">
            <v>19559.074735902257</v>
          </cell>
          <cell r="H37">
            <v>108.00938947368419</v>
          </cell>
          <cell r="I37" t="str">
            <v>D00036</v>
          </cell>
        </row>
      </sheetData>
      <sheetData sheetId="16" refreshError="1"/>
      <sheetData sheetId="17" refreshError="1"/>
      <sheetData sheetId="18">
        <row r="3">
          <cell r="A3" t="str">
            <v>EPOXY-신너(혼합특수용재)</v>
          </cell>
          <cell r="B3" t="str">
            <v>EPOXY-신너</v>
          </cell>
          <cell r="C3" t="str">
            <v>(혼합특수용재)</v>
          </cell>
          <cell r="D3" t="str">
            <v>㎏</v>
          </cell>
          <cell r="G3">
            <v>2985</v>
          </cell>
          <cell r="H3">
            <v>414</v>
          </cell>
          <cell r="K3">
            <v>2985</v>
          </cell>
          <cell r="L3" t="str">
            <v>M00001</v>
          </cell>
        </row>
        <row r="4">
          <cell r="A4" t="str">
            <v>KP주철이형관각종</v>
          </cell>
          <cell r="B4" t="str">
            <v>KP주철이형관</v>
          </cell>
          <cell r="C4" t="str">
            <v>각종</v>
          </cell>
          <cell r="D4" t="str">
            <v>㎏</v>
          </cell>
          <cell r="E4">
            <v>1200</v>
          </cell>
          <cell r="K4">
            <v>1200</v>
          </cell>
          <cell r="L4" t="str">
            <v>M00002</v>
          </cell>
        </row>
        <row r="5">
          <cell r="A5" t="str">
            <v>KP주철직관D80</v>
          </cell>
          <cell r="B5" t="str">
            <v>KP주철직관</v>
          </cell>
          <cell r="C5" t="str">
            <v>D80</v>
          </cell>
          <cell r="D5" t="str">
            <v>본</v>
          </cell>
          <cell r="E5">
            <v>40063</v>
          </cell>
          <cell r="G5">
            <v>42060</v>
          </cell>
          <cell r="H5">
            <v>542</v>
          </cell>
          <cell r="I5">
            <v>42060</v>
          </cell>
          <cell r="J5">
            <v>378</v>
          </cell>
          <cell r="K5">
            <v>40063</v>
          </cell>
          <cell r="L5" t="str">
            <v>M00003</v>
          </cell>
        </row>
        <row r="6">
          <cell r="A6" t="str">
            <v>KP주철직관D100</v>
          </cell>
          <cell r="B6" t="str">
            <v>KP주철직관</v>
          </cell>
          <cell r="C6" t="str">
            <v>D100</v>
          </cell>
          <cell r="D6" t="str">
            <v>본</v>
          </cell>
          <cell r="E6">
            <v>59927</v>
          </cell>
          <cell r="G6">
            <v>62930</v>
          </cell>
          <cell r="H6">
            <v>542</v>
          </cell>
          <cell r="I6">
            <v>62930</v>
          </cell>
          <cell r="J6">
            <v>378</v>
          </cell>
          <cell r="K6">
            <v>59927</v>
          </cell>
          <cell r="L6" t="str">
            <v>M00004</v>
          </cell>
        </row>
        <row r="7">
          <cell r="A7" t="str">
            <v>KP주철직관D125</v>
          </cell>
          <cell r="B7" t="str">
            <v>KP주철직관</v>
          </cell>
          <cell r="C7" t="str">
            <v>D125</v>
          </cell>
          <cell r="D7" t="str">
            <v>본</v>
          </cell>
          <cell r="E7">
            <v>76463</v>
          </cell>
          <cell r="G7">
            <v>80290</v>
          </cell>
          <cell r="H7">
            <v>542</v>
          </cell>
          <cell r="I7">
            <v>80290</v>
          </cell>
          <cell r="J7">
            <v>378</v>
          </cell>
          <cell r="K7">
            <v>76463</v>
          </cell>
          <cell r="L7" t="str">
            <v>M00005</v>
          </cell>
        </row>
        <row r="8">
          <cell r="A8" t="str">
            <v>KP주철직관D150</v>
          </cell>
          <cell r="B8" t="str">
            <v>KP주철직관</v>
          </cell>
          <cell r="C8" t="str">
            <v>D150</v>
          </cell>
          <cell r="D8" t="str">
            <v>본</v>
          </cell>
          <cell r="E8">
            <v>92045</v>
          </cell>
          <cell r="G8">
            <v>96660</v>
          </cell>
          <cell r="H8">
            <v>542</v>
          </cell>
          <cell r="I8">
            <v>96660</v>
          </cell>
          <cell r="J8">
            <v>378</v>
          </cell>
          <cell r="K8">
            <v>92045</v>
          </cell>
          <cell r="L8" t="str">
            <v>M00006</v>
          </cell>
        </row>
        <row r="9">
          <cell r="A9" t="str">
            <v>KP주철직관D200</v>
          </cell>
          <cell r="B9" t="str">
            <v>KP주철직관</v>
          </cell>
          <cell r="C9" t="str">
            <v>D200</v>
          </cell>
          <cell r="D9" t="str">
            <v>본</v>
          </cell>
          <cell r="E9">
            <v>146318</v>
          </cell>
          <cell r="G9">
            <v>153640</v>
          </cell>
          <cell r="H9">
            <v>542</v>
          </cell>
          <cell r="I9">
            <v>153640</v>
          </cell>
          <cell r="J9">
            <v>378</v>
          </cell>
          <cell r="K9">
            <v>146318</v>
          </cell>
          <cell r="L9" t="str">
            <v>M00007</v>
          </cell>
        </row>
        <row r="10">
          <cell r="A10" t="str">
            <v>KP주철직관D250</v>
          </cell>
          <cell r="B10" t="str">
            <v>KP주철직관</v>
          </cell>
          <cell r="C10" t="str">
            <v>D250</v>
          </cell>
          <cell r="D10" t="str">
            <v>본</v>
          </cell>
          <cell r="E10">
            <v>191654</v>
          </cell>
          <cell r="G10">
            <v>201250</v>
          </cell>
          <cell r="H10">
            <v>542</v>
          </cell>
          <cell r="I10">
            <v>201250</v>
          </cell>
          <cell r="J10">
            <v>378</v>
          </cell>
          <cell r="K10">
            <v>191654</v>
          </cell>
          <cell r="L10" t="str">
            <v>M00008</v>
          </cell>
        </row>
        <row r="11">
          <cell r="A11" t="str">
            <v>KP주철직관D300</v>
          </cell>
          <cell r="B11" t="str">
            <v>KP주철직관</v>
          </cell>
          <cell r="C11" t="str">
            <v>D300</v>
          </cell>
          <cell r="D11" t="str">
            <v>본</v>
          </cell>
          <cell r="E11">
            <v>243863</v>
          </cell>
          <cell r="G11">
            <v>256070</v>
          </cell>
          <cell r="H11">
            <v>542</v>
          </cell>
          <cell r="I11">
            <v>256070</v>
          </cell>
          <cell r="J11">
            <v>378</v>
          </cell>
          <cell r="K11">
            <v>243863</v>
          </cell>
          <cell r="L11" t="str">
            <v>M00009</v>
          </cell>
        </row>
        <row r="12">
          <cell r="A12" t="str">
            <v>KP주철직관D350</v>
          </cell>
          <cell r="B12" t="str">
            <v>KP주철직관</v>
          </cell>
          <cell r="C12" t="str">
            <v>D350</v>
          </cell>
          <cell r="D12" t="str">
            <v>본</v>
          </cell>
          <cell r="E12">
            <v>292663</v>
          </cell>
          <cell r="G12">
            <v>307640</v>
          </cell>
          <cell r="H12">
            <v>542</v>
          </cell>
          <cell r="I12">
            <v>307640</v>
          </cell>
          <cell r="J12">
            <v>378</v>
          </cell>
          <cell r="K12">
            <v>292663</v>
          </cell>
          <cell r="L12" t="str">
            <v>M00010</v>
          </cell>
        </row>
        <row r="13">
          <cell r="A13" t="str">
            <v>KP주철직관D400</v>
          </cell>
          <cell r="B13" t="str">
            <v>KP주철직관</v>
          </cell>
          <cell r="C13" t="str">
            <v>D400</v>
          </cell>
          <cell r="D13" t="str">
            <v>본</v>
          </cell>
          <cell r="E13">
            <v>351081</v>
          </cell>
          <cell r="G13">
            <v>369080</v>
          </cell>
          <cell r="H13">
            <v>542</v>
          </cell>
          <cell r="I13">
            <v>369080</v>
          </cell>
          <cell r="J13">
            <v>378</v>
          </cell>
          <cell r="K13">
            <v>351081</v>
          </cell>
          <cell r="L13" t="str">
            <v>M00011</v>
          </cell>
        </row>
        <row r="14">
          <cell r="A14" t="str">
            <v>KP주철직관D450</v>
          </cell>
          <cell r="B14" t="str">
            <v>KP주철직관</v>
          </cell>
          <cell r="C14" t="str">
            <v>D450</v>
          </cell>
          <cell r="D14" t="str">
            <v>본</v>
          </cell>
          <cell r="E14">
            <v>413190</v>
          </cell>
          <cell r="G14">
            <v>434400</v>
          </cell>
          <cell r="H14">
            <v>542</v>
          </cell>
          <cell r="I14">
            <v>434400</v>
          </cell>
          <cell r="J14">
            <v>378</v>
          </cell>
          <cell r="K14">
            <v>413190</v>
          </cell>
          <cell r="L14" t="str">
            <v>M00012</v>
          </cell>
        </row>
        <row r="15">
          <cell r="A15" t="str">
            <v>KP주철직관D500</v>
          </cell>
          <cell r="B15" t="str">
            <v>KP주철직관</v>
          </cell>
          <cell r="C15" t="str">
            <v>D500</v>
          </cell>
          <cell r="D15" t="str">
            <v>본</v>
          </cell>
          <cell r="E15">
            <v>484236</v>
          </cell>
          <cell r="G15">
            <v>509150</v>
          </cell>
          <cell r="H15">
            <v>542</v>
          </cell>
          <cell r="I15">
            <v>509150</v>
          </cell>
          <cell r="J15">
            <v>378</v>
          </cell>
          <cell r="K15">
            <v>484236</v>
          </cell>
          <cell r="L15" t="str">
            <v>M00013</v>
          </cell>
        </row>
        <row r="16">
          <cell r="A16" t="str">
            <v>KP주철직관D600</v>
          </cell>
          <cell r="B16" t="str">
            <v>KP주철직관</v>
          </cell>
          <cell r="C16" t="str">
            <v>D600</v>
          </cell>
          <cell r="D16" t="str">
            <v>본</v>
          </cell>
          <cell r="E16">
            <v>585754</v>
          </cell>
          <cell r="G16">
            <v>617980</v>
          </cell>
          <cell r="H16">
            <v>542</v>
          </cell>
          <cell r="I16">
            <v>617980</v>
          </cell>
          <cell r="J16">
            <v>378</v>
          </cell>
          <cell r="K16">
            <v>585754</v>
          </cell>
          <cell r="L16" t="str">
            <v>M00014</v>
          </cell>
        </row>
        <row r="17">
          <cell r="A17" t="str">
            <v>KP주철직관D700</v>
          </cell>
          <cell r="B17" t="str">
            <v>KP주철직관</v>
          </cell>
          <cell r="C17" t="str">
            <v>D700</v>
          </cell>
          <cell r="D17" t="str">
            <v>본</v>
          </cell>
          <cell r="E17">
            <v>743954</v>
          </cell>
          <cell r="G17">
            <v>786070</v>
          </cell>
          <cell r="H17">
            <v>542</v>
          </cell>
          <cell r="I17">
            <v>786070</v>
          </cell>
          <cell r="J17">
            <v>378</v>
          </cell>
          <cell r="K17">
            <v>743954</v>
          </cell>
          <cell r="L17" t="str">
            <v>M00015</v>
          </cell>
        </row>
        <row r="18">
          <cell r="A18" t="str">
            <v>KP주철직관D800</v>
          </cell>
          <cell r="B18" t="str">
            <v>KP주철직관</v>
          </cell>
          <cell r="C18" t="str">
            <v>D800</v>
          </cell>
          <cell r="D18" t="str">
            <v>본</v>
          </cell>
          <cell r="E18">
            <v>916663</v>
          </cell>
          <cell r="G18">
            <v>968540</v>
          </cell>
          <cell r="H18">
            <v>542</v>
          </cell>
          <cell r="I18">
            <v>968540</v>
          </cell>
          <cell r="J18">
            <v>378</v>
          </cell>
          <cell r="K18">
            <v>916663</v>
          </cell>
          <cell r="L18" t="str">
            <v>M00016</v>
          </cell>
        </row>
        <row r="19">
          <cell r="A19" t="str">
            <v>KP주철직관D900</v>
          </cell>
          <cell r="B19" t="str">
            <v>KP주철직관</v>
          </cell>
          <cell r="C19" t="str">
            <v>D900</v>
          </cell>
          <cell r="D19" t="str">
            <v>본</v>
          </cell>
          <cell r="G19">
            <v>1170390</v>
          </cell>
          <cell r="H19">
            <v>542</v>
          </cell>
          <cell r="I19">
            <v>1170390</v>
          </cell>
          <cell r="J19">
            <v>378</v>
          </cell>
          <cell r="K19">
            <v>1170390</v>
          </cell>
          <cell r="L19" t="str">
            <v>M00017</v>
          </cell>
        </row>
        <row r="20">
          <cell r="A20" t="str">
            <v>KP주철직관D1000</v>
          </cell>
          <cell r="B20" t="str">
            <v>KP주철직관</v>
          </cell>
          <cell r="C20" t="str">
            <v>D1000</v>
          </cell>
          <cell r="D20" t="str">
            <v>본</v>
          </cell>
          <cell r="G20">
            <v>1389510</v>
          </cell>
          <cell r="H20">
            <v>542</v>
          </cell>
          <cell r="I20">
            <v>1389510</v>
          </cell>
          <cell r="J20">
            <v>378</v>
          </cell>
          <cell r="K20">
            <v>1389510</v>
          </cell>
          <cell r="L20" t="str">
            <v>M00018</v>
          </cell>
        </row>
        <row r="21">
          <cell r="A21" t="str">
            <v>KP주철직관D1100</v>
          </cell>
          <cell r="B21" t="str">
            <v>KP주철직관</v>
          </cell>
          <cell r="C21" t="str">
            <v>D1100</v>
          </cell>
          <cell r="D21" t="str">
            <v>본</v>
          </cell>
          <cell r="G21">
            <v>1614940</v>
          </cell>
          <cell r="H21">
            <v>542</v>
          </cell>
          <cell r="I21">
            <v>1614940</v>
          </cell>
          <cell r="J21">
            <v>378</v>
          </cell>
          <cell r="K21">
            <v>1614940</v>
          </cell>
          <cell r="L21" t="str">
            <v>M00019</v>
          </cell>
        </row>
        <row r="22">
          <cell r="A22" t="str">
            <v>KP주철직관D1200</v>
          </cell>
          <cell r="B22" t="str">
            <v>KP주철직관</v>
          </cell>
          <cell r="C22" t="str">
            <v>D1200</v>
          </cell>
          <cell r="D22" t="str">
            <v>본</v>
          </cell>
          <cell r="G22">
            <v>1887490</v>
          </cell>
          <cell r="H22">
            <v>542</v>
          </cell>
          <cell r="I22">
            <v>1887490</v>
          </cell>
          <cell r="J22">
            <v>378</v>
          </cell>
          <cell r="K22">
            <v>1887490</v>
          </cell>
          <cell r="L22" t="str">
            <v>M00020</v>
          </cell>
        </row>
        <row r="23">
          <cell r="A23" t="str">
            <v>PE직관D80</v>
          </cell>
          <cell r="B23" t="str">
            <v>PE직관</v>
          </cell>
          <cell r="C23" t="str">
            <v>D80</v>
          </cell>
          <cell r="D23" t="str">
            <v>본</v>
          </cell>
          <cell r="G23">
            <v>24900</v>
          </cell>
          <cell r="H23">
            <v>544</v>
          </cell>
          <cell r="K23">
            <v>24900</v>
          </cell>
          <cell r="L23" t="str">
            <v>M00021</v>
          </cell>
        </row>
        <row r="24">
          <cell r="A24" t="str">
            <v>PE직관D100</v>
          </cell>
          <cell r="B24" t="str">
            <v>PE직관</v>
          </cell>
          <cell r="C24" t="str">
            <v>D100</v>
          </cell>
          <cell r="D24" t="str">
            <v>본</v>
          </cell>
          <cell r="G24">
            <v>39780</v>
          </cell>
          <cell r="H24">
            <v>544</v>
          </cell>
          <cell r="K24">
            <v>39780</v>
          </cell>
          <cell r="L24" t="str">
            <v>M00022</v>
          </cell>
        </row>
        <row r="25">
          <cell r="A25" t="str">
            <v>PE직관D125</v>
          </cell>
          <cell r="B25" t="str">
            <v>PE직관</v>
          </cell>
          <cell r="C25" t="str">
            <v>D125</v>
          </cell>
          <cell r="D25" t="str">
            <v>본</v>
          </cell>
          <cell r="G25">
            <v>58980</v>
          </cell>
          <cell r="H25">
            <v>544</v>
          </cell>
          <cell r="K25">
            <v>58980</v>
          </cell>
          <cell r="L25" t="str">
            <v>M00023</v>
          </cell>
        </row>
        <row r="26">
          <cell r="A26" t="str">
            <v>PE직관D150</v>
          </cell>
          <cell r="B26" t="str">
            <v>PE직관</v>
          </cell>
          <cell r="C26" t="str">
            <v>D150</v>
          </cell>
          <cell r="D26" t="str">
            <v>본</v>
          </cell>
          <cell r="G26">
            <v>82320</v>
          </cell>
          <cell r="H26">
            <v>544</v>
          </cell>
          <cell r="K26">
            <v>82320</v>
          </cell>
          <cell r="L26" t="str">
            <v>M00024</v>
          </cell>
        </row>
        <row r="27">
          <cell r="A27" t="str">
            <v>PE직관D200</v>
          </cell>
          <cell r="B27" t="str">
            <v>PE직관</v>
          </cell>
          <cell r="C27" t="str">
            <v>D200</v>
          </cell>
          <cell r="D27" t="str">
            <v>본</v>
          </cell>
          <cell r="G27">
            <v>139980</v>
          </cell>
          <cell r="H27">
            <v>544</v>
          </cell>
          <cell r="K27">
            <v>139980</v>
          </cell>
          <cell r="L27" t="str">
            <v>M00025</v>
          </cell>
        </row>
        <row r="28">
          <cell r="A28" t="str">
            <v>PE직관D250</v>
          </cell>
          <cell r="B28" t="str">
            <v>PE직관</v>
          </cell>
          <cell r="C28" t="str">
            <v>D250</v>
          </cell>
          <cell r="D28" t="str">
            <v>본</v>
          </cell>
          <cell r="G28">
            <v>208860</v>
          </cell>
          <cell r="H28">
            <v>544</v>
          </cell>
          <cell r="K28">
            <v>208860</v>
          </cell>
          <cell r="L28" t="str">
            <v>M00026</v>
          </cell>
        </row>
        <row r="29">
          <cell r="A29" t="str">
            <v>PE직관D300</v>
          </cell>
          <cell r="B29" t="str">
            <v>PE직관</v>
          </cell>
          <cell r="C29" t="str">
            <v>D300</v>
          </cell>
          <cell r="D29" t="str">
            <v>본</v>
          </cell>
          <cell r="G29">
            <v>268200</v>
          </cell>
          <cell r="H29">
            <v>544</v>
          </cell>
          <cell r="K29">
            <v>268200</v>
          </cell>
          <cell r="L29" t="str">
            <v>M00027</v>
          </cell>
        </row>
        <row r="30">
          <cell r="A30" t="str">
            <v>PE직관D350</v>
          </cell>
          <cell r="B30" t="str">
            <v>PE직관</v>
          </cell>
          <cell r="C30" t="str">
            <v>D350</v>
          </cell>
          <cell r="D30" t="str">
            <v>본</v>
          </cell>
          <cell r="G30">
            <v>340320</v>
          </cell>
          <cell r="H30">
            <v>544</v>
          </cell>
          <cell r="K30">
            <v>340320</v>
          </cell>
          <cell r="L30" t="str">
            <v>M00028</v>
          </cell>
        </row>
        <row r="31">
          <cell r="A31" t="str">
            <v>PE직관D400</v>
          </cell>
          <cell r="B31" t="str">
            <v>PE직관</v>
          </cell>
          <cell r="C31" t="str">
            <v>D400</v>
          </cell>
          <cell r="D31" t="str">
            <v>본</v>
          </cell>
          <cell r="G31">
            <v>447840</v>
          </cell>
          <cell r="H31">
            <v>544</v>
          </cell>
          <cell r="K31">
            <v>447840</v>
          </cell>
          <cell r="L31" t="str">
            <v>M00029</v>
          </cell>
        </row>
        <row r="32">
          <cell r="A32" t="str">
            <v>PE직관D450</v>
          </cell>
          <cell r="B32" t="str">
            <v>PE직관</v>
          </cell>
          <cell r="C32" t="str">
            <v>D450</v>
          </cell>
          <cell r="D32" t="str">
            <v>본</v>
          </cell>
          <cell r="G32">
            <v>530820</v>
          </cell>
          <cell r="H32">
            <v>544</v>
          </cell>
          <cell r="K32">
            <v>530820</v>
          </cell>
          <cell r="L32" t="str">
            <v>M00030</v>
          </cell>
        </row>
        <row r="33">
          <cell r="A33" t="str">
            <v>PE직관D500</v>
          </cell>
          <cell r="B33" t="str">
            <v>PE직관</v>
          </cell>
          <cell r="C33" t="str">
            <v>D500</v>
          </cell>
          <cell r="D33" t="str">
            <v>본</v>
          </cell>
          <cell r="G33">
            <v>655680</v>
          </cell>
          <cell r="H33">
            <v>544</v>
          </cell>
          <cell r="K33">
            <v>655680</v>
          </cell>
          <cell r="L33" t="str">
            <v>M00031</v>
          </cell>
        </row>
        <row r="34">
          <cell r="A34" t="str">
            <v>PE직관D600</v>
          </cell>
          <cell r="B34" t="str">
            <v>PE직관</v>
          </cell>
          <cell r="C34" t="str">
            <v>D600</v>
          </cell>
          <cell r="D34" t="str">
            <v>본</v>
          </cell>
          <cell r="G34">
            <v>941700</v>
          </cell>
          <cell r="H34">
            <v>544</v>
          </cell>
          <cell r="K34">
            <v>941700</v>
          </cell>
          <cell r="L34" t="str">
            <v>M00032</v>
          </cell>
        </row>
        <row r="35">
          <cell r="A35" t="str">
            <v>PE이형관D=80mm</v>
          </cell>
          <cell r="B35" t="str">
            <v>PE이형관</v>
          </cell>
          <cell r="C35" t="str">
            <v>D=80mm</v>
          </cell>
          <cell r="D35" t="str">
            <v>EA</v>
          </cell>
          <cell r="G35">
            <v>9000</v>
          </cell>
          <cell r="H35">
            <v>546</v>
          </cell>
          <cell r="K35">
            <v>9000</v>
          </cell>
          <cell r="L35" t="str">
            <v>M00033</v>
          </cell>
        </row>
        <row r="36">
          <cell r="A36" t="str">
            <v>PE이형관D=100mm</v>
          </cell>
          <cell r="B36" t="str">
            <v>PE이형관</v>
          </cell>
          <cell r="C36" t="str">
            <v>D=100mm</v>
          </cell>
          <cell r="D36" t="str">
            <v>EA</v>
          </cell>
          <cell r="G36">
            <v>13500</v>
          </cell>
          <cell r="H36">
            <v>546</v>
          </cell>
          <cell r="K36">
            <v>13500</v>
          </cell>
          <cell r="L36" t="str">
            <v>M00034</v>
          </cell>
        </row>
        <row r="37">
          <cell r="A37" t="str">
            <v>PE이형관D=125mm</v>
          </cell>
          <cell r="B37" t="str">
            <v>PE이형관</v>
          </cell>
          <cell r="C37" t="str">
            <v>D=125mm</v>
          </cell>
          <cell r="D37" t="str">
            <v>EA</v>
          </cell>
          <cell r="G37">
            <v>18600</v>
          </cell>
          <cell r="H37">
            <v>546</v>
          </cell>
          <cell r="K37">
            <v>18600</v>
          </cell>
          <cell r="L37" t="str">
            <v>M00035</v>
          </cell>
        </row>
        <row r="38">
          <cell r="A38" t="str">
            <v>PE이형관D=150mm</v>
          </cell>
          <cell r="B38" t="str">
            <v>PE이형관</v>
          </cell>
          <cell r="C38" t="str">
            <v>D=150mm</v>
          </cell>
          <cell r="D38" t="str">
            <v>EA</v>
          </cell>
          <cell r="G38">
            <v>24300</v>
          </cell>
          <cell r="H38">
            <v>546</v>
          </cell>
          <cell r="K38">
            <v>24300</v>
          </cell>
          <cell r="L38" t="str">
            <v>M00036</v>
          </cell>
        </row>
        <row r="39">
          <cell r="A39" t="str">
            <v>PE이형관D=200mm</v>
          </cell>
          <cell r="B39" t="str">
            <v>PE이형관</v>
          </cell>
          <cell r="C39" t="str">
            <v>D=200mm</v>
          </cell>
          <cell r="D39" t="str">
            <v>EA</v>
          </cell>
          <cell r="G39">
            <v>33600</v>
          </cell>
          <cell r="H39">
            <v>546</v>
          </cell>
          <cell r="K39">
            <v>33600</v>
          </cell>
          <cell r="L39" t="str">
            <v>M00037</v>
          </cell>
        </row>
        <row r="40">
          <cell r="A40" t="str">
            <v>PE이형관D=250mm</v>
          </cell>
          <cell r="B40" t="str">
            <v>PE이형관</v>
          </cell>
          <cell r="C40" t="str">
            <v>D=250mm</v>
          </cell>
          <cell r="D40" t="str">
            <v>EA</v>
          </cell>
          <cell r="G40">
            <v>42700</v>
          </cell>
          <cell r="H40">
            <v>546</v>
          </cell>
          <cell r="K40">
            <v>42700</v>
          </cell>
          <cell r="L40" t="str">
            <v>M00038</v>
          </cell>
        </row>
        <row r="41">
          <cell r="A41" t="str">
            <v>PE이형관D=300mm</v>
          </cell>
          <cell r="B41" t="str">
            <v>PE이형관</v>
          </cell>
          <cell r="C41" t="str">
            <v>D=300mm</v>
          </cell>
          <cell r="D41" t="str">
            <v>EA</v>
          </cell>
          <cell r="G41">
            <v>51800</v>
          </cell>
          <cell r="H41">
            <v>546</v>
          </cell>
          <cell r="K41">
            <v>51800</v>
          </cell>
          <cell r="L41" t="str">
            <v>M00039</v>
          </cell>
        </row>
        <row r="42">
          <cell r="A42" t="str">
            <v>PE이형관D=350mm</v>
          </cell>
          <cell r="B42" t="str">
            <v>PE이형관</v>
          </cell>
          <cell r="C42" t="str">
            <v>D=350mm</v>
          </cell>
          <cell r="D42" t="str">
            <v>EA</v>
          </cell>
          <cell r="G42">
            <v>83000</v>
          </cell>
          <cell r="H42">
            <v>546</v>
          </cell>
          <cell r="K42">
            <v>83000</v>
          </cell>
          <cell r="L42" t="str">
            <v>M00040</v>
          </cell>
        </row>
        <row r="43">
          <cell r="A43" t="str">
            <v>PE이형관D=400mm</v>
          </cell>
          <cell r="B43" t="str">
            <v>PE이형관</v>
          </cell>
          <cell r="C43" t="str">
            <v>D=400mm</v>
          </cell>
          <cell r="D43" t="str">
            <v>EA</v>
          </cell>
          <cell r="G43">
            <v>103700</v>
          </cell>
          <cell r="H43">
            <v>546</v>
          </cell>
          <cell r="K43">
            <v>103700</v>
          </cell>
          <cell r="L43" t="str">
            <v>M00041</v>
          </cell>
        </row>
        <row r="44">
          <cell r="A44" t="str">
            <v>PE이형관D=450mm</v>
          </cell>
          <cell r="B44" t="str">
            <v>PE이형관</v>
          </cell>
          <cell r="C44" t="str">
            <v>D=450mm</v>
          </cell>
          <cell r="D44" t="str">
            <v>EA</v>
          </cell>
          <cell r="G44">
            <v>131300</v>
          </cell>
          <cell r="H44">
            <v>546</v>
          </cell>
          <cell r="K44">
            <v>131300</v>
          </cell>
          <cell r="L44" t="str">
            <v>M00042</v>
          </cell>
        </row>
        <row r="45">
          <cell r="A45" t="str">
            <v>PE이형관D=500mm</v>
          </cell>
          <cell r="B45" t="str">
            <v>PE이형관</v>
          </cell>
          <cell r="C45" t="str">
            <v>D=500mm</v>
          </cell>
          <cell r="D45" t="str">
            <v>EA</v>
          </cell>
          <cell r="G45">
            <v>178300</v>
          </cell>
          <cell r="H45">
            <v>546</v>
          </cell>
          <cell r="K45">
            <v>178300</v>
          </cell>
          <cell r="L45" t="str">
            <v>M00043</v>
          </cell>
        </row>
        <row r="46">
          <cell r="A46" t="str">
            <v>PE이형관D=600mm</v>
          </cell>
          <cell r="B46" t="str">
            <v>PE이형관</v>
          </cell>
          <cell r="C46" t="str">
            <v>D=600mm</v>
          </cell>
          <cell r="D46" t="str">
            <v>EA</v>
          </cell>
          <cell r="G46">
            <v>284000</v>
          </cell>
          <cell r="H46">
            <v>546</v>
          </cell>
          <cell r="K46">
            <v>284000</v>
          </cell>
          <cell r="L46" t="str">
            <v>M00044</v>
          </cell>
        </row>
        <row r="47">
          <cell r="A47" t="str">
            <v>PE이음관D=80mm</v>
          </cell>
          <cell r="B47" t="str">
            <v>PE이음관</v>
          </cell>
          <cell r="C47" t="str">
            <v>D=80mm</v>
          </cell>
          <cell r="D47" t="str">
            <v>EA</v>
          </cell>
          <cell r="G47">
            <v>4150</v>
          </cell>
          <cell r="H47">
            <v>544</v>
          </cell>
          <cell r="K47">
            <v>4150</v>
          </cell>
          <cell r="L47" t="str">
            <v>M00045</v>
          </cell>
        </row>
        <row r="48">
          <cell r="A48" t="str">
            <v>PE이음관D=100mm</v>
          </cell>
          <cell r="B48" t="str">
            <v>PE이음관</v>
          </cell>
          <cell r="C48" t="str">
            <v>D=100mm</v>
          </cell>
          <cell r="D48" t="str">
            <v>EA</v>
          </cell>
          <cell r="G48">
            <v>6630</v>
          </cell>
          <cell r="H48">
            <v>544</v>
          </cell>
          <cell r="K48">
            <v>6630</v>
          </cell>
          <cell r="L48" t="str">
            <v>M00046</v>
          </cell>
        </row>
        <row r="49">
          <cell r="A49" t="str">
            <v>PE이음관D=125mm</v>
          </cell>
          <cell r="B49" t="str">
            <v>PE이음관</v>
          </cell>
          <cell r="C49" t="str">
            <v>D=125mm</v>
          </cell>
          <cell r="D49" t="str">
            <v>EA</v>
          </cell>
          <cell r="G49">
            <v>9830</v>
          </cell>
          <cell r="H49">
            <v>544</v>
          </cell>
          <cell r="K49">
            <v>9830</v>
          </cell>
          <cell r="L49" t="str">
            <v>M00047</v>
          </cell>
        </row>
        <row r="50">
          <cell r="A50" t="str">
            <v>PE이음관D=150mm</v>
          </cell>
          <cell r="B50" t="str">
            <v>PE이음관</v>
          </cell>
          <cell r="C50" t="str">
            <v>D=150mm</v>
          </cell>
          <cell r="D50" t="str">
            <v>EA</v>
          </cell>
          <cell r="G50">
            <v>13720</v>
          </cell>
          <cell r="H50">
            <v>544</v>
          </cell>
          <cell r="K50">
            <v>13720</v>
          </cell>
          <cell r="L50" t="str">
            <v>M00048</v>
          </cell>
        </row>
        <row r="51">
          <cell r="A51" t="str">
            <v>PE이음관D=200mm</v>
          </cell>
          <cell r="B51" t="str">
            <v>PE이음관</v>
          </cell>
          <cell r="C51" t="str">
            <v>D=200mm</v>
          </cell>
          <cell r="D51" t="str">
            <v>EA</v>
          </cell>
          <cell r="G51">
            <v>23330</v>
          </cell>
          <cell r="H51">
            <v>544</v>
          </cell>
          <cell r="K51">
            <v>23330</v>
          </cell>
          <cell r="L51" t="str">
            <v>M00049</v>
          </cell>
        </row>
        <row r="52">
          <cell r="A52" t="str">
            <v>PE이음관D=250mm</v>
          </cell>
          <cell r="B52" t="str">
            <v>PE이음관</v>
          </cell>
          <cell r="C52" t="str">
            <v>D=250mm</v>
          </cell>
          <cell r="D52" t="str">
            <v>EA</v>
          </cell>
          <cell r="G52">
            <v>34810</v>
          </cell>
          <cell r="H52">
            <v>544</v>
          </cell>
          <cell r="K52">
            <v>34810</v>
          </cell>
          <cell r="L52" t="str">
            <v>M00050</v>
          </cell>
        </row>
        <row r="53">
          <cell r="A53" t="str">
            <v>PE이음관D=300mm</v>
          </cell>
          <cell r="B53" t="str">
            <v>PE이음관</v>
          </cell>
          <cell r="C53" t="str">
            <v>D=300mm</v>
          </cell>
          <cell r="D53" t="str">
            <v>EA</v>
          </cell>
          <cell r="G53">
            <v>44700</v>
          </cell>
          <cell r="H53">
            <v>544</v>
          </cell>
          <cell r="K53">
            <v>44700</v>
          </cell>
          <cell r="L53" t="str">
            <v>M00051</v>
          </cell>
        </row>
        <row r="54">
          <cell r="A54" t="str">
            <v>PE이음관D=350mm</v>
          </cell>
          <cell r="B54" t="str">
            <v>PE이음관</v>
          </cell>
          <cell r="C54" t="str">
            <v>D=350mm</v>
          </cell>
          <cell r="D54" t="str">
            <v>EA</v>
          </cell>
          <cell r="G54">
            <v>56720</v>
          </cell>
          <cell r="H54">
            <v>544</v>
          </cell>
          <cell r="K54">
            <v>56720</v>
          </cell>
          <cell r="L54" t="str">
            <v>M00052</v>
          </cell>
        </row>
        <row r="55">
          <cell r="A55" t="str">
            <v>PE이음관D=400mm</v>
          </cell>
          <cell r="B55" t="str">
            <v>PE이음관</v>
          </cell>
          <cell r="C55" t="str">
            <v>D=400mm</v>
          </cell>
          <cell r="D55" t="str">
            <v>EA</v>
          </cell>
          <cell r="G55">
            <v>74640</v>
          </cell>
          <cell r="H55">
            <v>544</v>
          </cell>
          <cell r="K55">
            <v>74640</v>
          </cell>
          <cell r="L55" t="str">
            <v>M00053</v>
          </cell>
        </row>
        <row r="56">
          <cell r="A56" t="str">
            <v>PE이음관D=450mm</v>
          </cell>
          <cell r="B56" t="str">
            <v>PE이음관</v>
          </cell>
          <cell r="C56" t="str">
            <v>D=450mm</v>
          </cell>
          <cell r="D56" t="str">
            <v>EA</v>
          </cell>
          <cell r="G56">
            <v>88470</v>
          </cell>
          <cell r="H56">
            <v>544</v>
          </cell>
          <cell r="K56">
            <v>88470</v>
          </cell>
          <cell r="L56" t="str">
            <v>M00054</v>
          </cell>
        </row>
        <row r="57">
          <cell r="A57" t="str">
            <v>PE이음관D=500mm</v>
          </cell>
          <cell r="B57" t="str">
            <v>PE이음관</v>
          </cell>
          <cell r="C57" t="str">
            <v>D=500mm</v>
          </cell>
          <cell r="D57" t="str">
            <v>EA</v>
          </cell>
          <cell r="G57">
            <v>109280</v>
          </cell>
          <cell r="H57">
            <v>544</v>
          </cell>
          <cell r="K57">
            <v>109280</v>
          </cell>
          <cell r="L57" t="str">
            <v>M00055</v>
          </cell>
        </row>
        <row r="58">
          <cell r="A58" t="str">
            <v>PE이음관D=600mm</v>
          </cell>
          <cell r="B58" t="str">
            <v>PE이음관</v>
          </cell>
          <cell r="C58" t="str">
            <v>D=600mm</v>
          </cell>
          <cell r="D58" t="str">
            <v>EA</v>
          </cell>
          <cell r="G58">
            <v>156950</v>
          </cell>
          <cell r="H58">
            <v>544</v>
          </cell>
          <cell r="K58">
            <v>156950</v>
          </cell>
          <cell r="L58" t="str">
            <v>M00056</v>
          </cell>
        </row>
        <row r="59">
          <cell r="A59" t="str">
            <v>PVC PIPE(φ150㎜)</v>
          </cell>
          <cell r="B59" t="str">
            <v>PVC PIPE</v>
          </cell>
          <cell r="C59" t="str">
            <v>(φ150㎜)</v>
          </cell>
          <cell r="D59" t="str">
            <v>M</v>
          </cell>
          <cell r="G59">
            <v>10050</v>
          </cell>
          <cell r="H59">
            <v>527</v>
          </cell>
          <cell r="K59">
            <v>10050</v>
          </cell>
          <cell r="L59" t="str">
            <v>M00057</v>
          </cell>
        </row>
        <row r="60">
          <cell r="A60" t="str">
            <v>P.V.C 전선관28mm</v>
          </cell>
          <cell r="B60" t="str">
            <v>P.V.C 전선관</v>
          </cell>
          <cell r="C60" t="str">
            <v>28mm</v>
          </cell>
          <cell r="D60" t="str">
            <v>M</v>
          </cell>
          <cell r="G60">
            <v>802</v>
          </cell>
          <cell r="H60">
            <v>839</v>
          </cell>
          <cell r="K60">
            <v>802</v>
          </cell>
          <cell r="L60" t="str">
            <v>M00058</v>
          </cell>
        </row>
        <row r="61">
          <cell r="A61" t="str">
            <v>STS 철판(t=9㎜)</v>
          </cell>
          <cell r="B61" t="str">
            <v>STS 철판</v>
          </cell>
          <cell r="C61" t="str">
            <v>(t=9㎜)</v>
          </cell>
          <cell r="D61" t="str">
            <v>㎏</v>
          </cell>
          <cell r="G61">
            <v>2140</v>
          </cell>
          <cell r="H61">
            <v>72</v>
          </cell>
          <cell r="K61">
            <v>2140</v>
          </cell>
          <cell r="L61" t="str">
            <v>M00059</v>
          </cell>
        </row>
        <row r="62">
          <cell r="A62" t="str">
            <v>STS망ψ0.9㎜</v>
          </cell>
          <cell r="B62" t="str">
            <v>STS망</v>
          </cell>
          <cell r="C62" t="str">
            <v>ψ0.9㎜</v>
          </cell>
          <cell r="D62" t="str">
            <v>㎡</v>
          </cell>
          <cell r="G62">
            <v>22140</v>
          </cell>
          <cell r="H62">
            <v>105</v>
          </cell>
          <cell r="K62">
            <v>22140</v>
          </cell>
          <cell r="L62" t="str">
            <v>M00060</v>
          </cell>
        </row>
        <row r="63">
          <cell r="A63" t="str">
            <v>STS원형봉(φ19mm)</v>
          </cell>
          <cell r="B63" t="str">
            <v>STS원형봉</v>
          </cell>
          <cell r="C63" t="str">
            <v>(φ19mm)</v>
          </cell>
          <cell r="D63" t="str">
            <v>㎏</v>
          </cell>
          <cell r="G63">
            <v>3250</v>
          </cell>
          <cell r="H63">
            <v>75</v>
          </cell>
          <cell r="K63">
            <v>3250</v>
          </cell>
          <cell r="L63" t="str">
            <v>M00061</v>
          </cell>
        </row>
        <row r="64">
          <cell r="A64" t="str">
            <v>각재(육송)</v>
          </cell>
          <cell r="B64" t="str">
            <v>각재</v>
          </cell>
          <cell r="C64" t="str">
            <v>(육송)</v>
          </cell>
          <cell r="D64" t="str">
            <v>㎥</v>
          </cell>
          <cell r="G64">
            <v>209580</v>
          </cell>
          <cell r="H64">
            <v>139</v>
          </cell>
          <cell r="K64">
            <v>209580</v>
          </cell>
          <cell r="L64" t="str">
            <v>M00062</v>
          </cell>
        </row>
        <row r="65">
          <cell r="A65" t="str">
            <v>강관(φ15㎜)</v>
          </cell>
          <cell r="B65" t="str">
            <v>강관</v>
          </cell>
          <cell r="C65" t="str">
            <v>(φ15㎜)</v>
          </cell>
          <cell r="D65" t="str">
            <v>M</v>
          </cell>
          <cell r="G65">
            <v>369</v>
          </cell>
          <cell r="H65">
            <v>63</v>
          </cell>
          <cell r="K65">
            <v>369</v>
          </cell>
          <cell r="L65" t="str">
            <v>M00063</v>
          </cell>
        </row>
        <row r="66">
          <cell r="A66" t="str">
            <v>강관(비계용)(φ48.6x2.4㎜)</v>
          </cell>
          <cell r="B66" t="str">
            <v>강관(비계용)</v>
          </cell>
          <cell r="C66" t="str">
            <v>(φ48.6x2.4㎜)</v>
          </cell>
          <cell r="D66" t="str">
            <v>M</v>
          </cell>
          <cell r="G66">
            <v>1750</v>
          </cell>
          <cell r="H66">
            <v>143</v>
          </cell>
          <cell r="K66">
            <v>1750</v>
          </cell>
          <cell r="L66" t="str">
            <v>M00064</v>
          </cell>
        </row>
        <row r="67">
          <cell r="A67" t="str">
            <v>강관동바리(내관,φ48.6x2.4㎜)</v>
          </cell>
          <cell r="B67" t="str">
            <v>강관동바리</v>
          </cell>
          <cell r="C67" t="str">
            <v>(내관,φ48.6x2.4㎜)</v>
          </cell>
          <cell r="D67" t="str">
            <v>본</v>
          </cell>
          <cell r="G67">
            <v>3500</v>
          </cell>
          <cell r="H67">
            <v>143</v>
          </cell>
          <cell r="K67">
            <v>3500</v>
          </cell>
          <cell r="L67" t="str">
            <v>M00065</v>
          </cell>
        </row>
        <row r="68">
          <cell r="A68" t="str">
            <v>강관동바리(외관,φ60.5x2.3㎜)</v>
          </cell>
          <cell r="B68" t="str">
            <v>강관동바리</v>
          </cell>
          <cell r="C68" t="str">
            <v>(외관,φ60.5x2.3㎜)</v>
          </cell>
          <cell r="D68" t="str">
            <v>본</v>
          </cell>
          <cell r="G68">
            <v>3500</v>
          </cell>
          <cell r="H68">
            <v>143</v>
          </cell>
          <cell r="K68">
            <v>3500</v>
          </cell>
          <cell r="L68" t="str">
            <v>M00066</v>
          </cell>
        </row>
        <row r="69">
          <cell r="A69" t="str">
            <v>강관직관D300</v>
          </cell>
          <cell r="B69" t="str">
            <v>강관직관</v>
          </cell>
          <cell r="C69" t="str">
            <v>D300</v>
          </cell>
          <cell r="D69" t="str">
            <v>본</v>
          </cell>
          <cell r="G69">
            <v>287987</v>
          </cell>
          <cell r="H69">
            <v>533</v>
          </cell>
          <cell r="I69">
            <v>287987</v>
          </cell>
          <cell r="J69">
            <v>365</v>
          </cell>
          <cell r="K69">
            <v>287987</v>
          </cell>
          <cell r="L69" t="str">
            <v>M00067</v>
          </cell>
        </row>
        <row r="70">
          <cell r="A70" t="str">
            <v>강관직관D350</v>
          </cell>
          <cell r="B70" t="str">
            <v>강관직관</v>
          </cell>
          <cell r="C70" t="str">
            <v>D350</v>
          </cell>
          <cell r="D70" t="str">
            <v>본</v>
          </cell>
          <cell r="E70">
            <v>230801</v>
          </cell>
          <cell r="G70">
            <v>337670</v>
          </cell>
          <cell r="H70">
            <v>533</v>
          </cell>
          <cell r="I70">
            <v>337670</v>
          </cell>
          <cell r="J70">
            <v>363</v>
          </cell>
          <cell r="K70">
            <v>230801</v>
          </cell>
          <cell r="L70" t="str">
            <v>M00068</v>
          </cell>
        </row>
        <row r="71">
          <cell r="A71" t="str">
            <v>강관직관D400</v>
          </cell>
          <cell r="B71" t="str">
            <v>강관직관</v>
          </cell>
          <cell r="C71" t="str">
            <v>D400</v>
          </cell>
          <cell r="D71" t="str">
            <v>본</v>
          </cell>
          <cell r="E71">
            <v>245164</v>
          </cell>
          <cell r="G71">
            <v>370170</v>
          </cell>
          <cell r="H71">
            <v>533</v>
          </cell>
          <cell r="I71">
            <v>370170</v>
          </cell>
          <cell r="J71">
            <v>363</v>
          </cell>
          <cell r="K71">
            <v>245164</v>
          </cell>
          <cell r="L71" t="str">
            <v>M00069</v>
          </cell>
        </row>
        <row r="72">
          <cell r="A72" t="str">
            <v>강관직관D450</v>
          </cell>
          <cell r="B72" t="str">
            <v>강관직관</v>
          </cell>
          <cell r="C72" t="str">
            <v>D450</v>
          </cell>
          <cell r="D72" t="str">
            <v>본</v>
          </cell>
          <cell r="E72">
            <v>277272</v>
          </cell>
          <cell r="G72">
            <v>409100</v>
          </cell>
          <cell r="H72">
            <v>533</v>
          </cell>
          <cell r="I72">
            <v>409100</v>
          </cell>
          <cell r="J72">
            <v>363</v>
          </cell>
          <cell r="K72">
            <v>277272</v>
          </cell>
          <cell r="L72" t="str">
            <v>M00070</v>
          </cell>
        </row>
        <row r="73">
          <cell r="A73" t="str">
            <v>강관직관D500</v>
          </cell>
          <cell r="B73" t="str">
            <v>강관직관</v>
          </cell>
          <cell r="C73" t="str">
            <v>D500</v>
          </cell>
          <cell r="D73" t="str">
            <v>본</v>
          </cell>
          <cell r="E73">
            <v>303558</v>
          </cell>
          <cell r="G73">
            <v>470420</v>
          </cell>
          <cell r="H73">
            <v>533</v>
          </cell>
          <cell r="I73">
            <v>470420</v>
          </cell>
          <cell r="J73">
            <v>363</v>
          </cell>
          <cell r="K73">
            <v>303558</v>
          </cell>
          <cell r="L73" t="str">
            <v>M00071</v>
          </cell>
        </row>
        <row r="74">
          <cell r="A74" t="str">
            <v>강관직관D600</v>
          </cell>
          <cell r="B74" t="str">
            <v>강관직관</v>
          </cell>
          <cell r="C74" t="str">
            <v>D600</v>
          </cell>
          <cell r="D74" t="str">
            <v>본</v>
          </cell>
          <cell r="E74">
            <v>348975</v>
          </cell>
          <cell r="G74">
            <v>550530</v>
          </cell>
          <cell r="H74">
            <v>533</v>
          </cell>
          <cell r="I74">
            <v>550530</v>
          </cell>
          <cell r="J74">
            <v>363</v>
          </cell>
          <cell r="K74">
            <v>348975</v>
          </cell>
          <cell r="L74" t="str">
            <v>M00072</v>
          </cell>
        </row>
        <row r="75">
          <cell r="A75" t="str">
            <v>강관직관D700</v>
          </cell>
          <cell r="B75" t="str">
            <v>강관직관</v>
          </cell>
          <cell r="C75" t="str">
            <v>D700</v>
          </cell>
          <cell r="D75" t="str">
            <v>본</v>
          </cell>
          <cell r="E75">
            <v>391730</v>
          </cell>
          <cell r="G75">
            <v>628150</v>
          </cell>
          <cell r="H75">
            <v>533</v>
          </cell>
          <cell r="I75">
            <v>628150</v>
          </cell>
          <cell r="J75">
            <v>363</v>
          </cell>
          <cell r="K75">
            <v>391730</v>
          </cell>
          <cell r="L75" t="str">
            <v>M00073</v>
          </cell>
        </row>
        <row r="76">
          <cell r="A76" t="str">
            <v>강관직관D800</v>
          </cell>
          <cell r="B76" t="str">
            <v>강관직관</v>
          </cell>
          <cell r="C76" t="str">
            <v>D800</v>
          </cell>
          <cell r="D76" t="str">
            <v>본</v>
          </cell>
          <cell r="E76">
            <v>484062</v>
          </cell>
          <cell r="G76">
            <v>765810</v>
          </cell>
          <cell r="H76">
            <v>533</v>
          </cell>
          <cell r="I76">
            <v>765810</v>
          </cell>
          <cell r="J76">
            <v>363</v>
          </cell>
          <cell r="K76">
            <v>484062</v>
          </cell>
          <cell r="L76" t="str">
            <v>M00074</v>
          </cell>
        </row>
        <row r="77">
          <cell r="A77" t="str">
            <v>강관직관D900</v>
          </cell>
          <cell r="B77" t="str">
            <v>강관직관</v>
          </cell>
          <cell r="C77" t="str">
            <v>D900</v>
          </cell>
          <cell r="D77" t="str">
            <v>본</v>
          </cell>
          <cell r="E77">
            <v>537576</v>
          </cell>
          <cell r="G77">
            <v>844690</v>
          </cell>
          <cell r="H77">
            <v>533</v>
          </cell>
          <cell r="I77">
            <v>844690</v>
          </cell>
          <cell r="J77">
            <v>363</v>
          </cell>
          <cell r="K77">
            <v>537576</v>
          </cell>
          <cell r="L77" t="str">
            <v>M00075</v>
          </cell>
        </row>
        <row r="78">
          <cell r="A78" t="str">
            <v>강관직관D1000</v>
          </cell>
          <cell r="B78" t="str">
            <v>강관직관</v>
          </cell>
          <cell r="C78" t="str">
            <v>D1000</v>
          </cell>
          <cell r="D78" t="str">
            <v>본</v>
          </cell>
          <cell r="E78">
            <v>647542</v>
          </cell>
          <cell r="G78">
            <v>1017540</v>
          </cell>
          <cell r="H78">
            <v>533</v>
          </cell>
          <cell r="I78">
            <v>1017540</v>
          </cell>
          <cell r="J78">
            <v>363</v>
          </cell>
          <cell r="K78">
            <v>647542</v>
          </cell>
          <cell r="L78" t="str">
            <v>M00076</v>
          </cell>
        </row>
        <row r="79">
          <cell r="A79" t="str">
            <v>강관직관D1100</v>
          </cell>
          <cell r="B79" t="str">
            <v>강관직관</v>
          </cell>
          <cell r="C79" t="str">
            <v>D1100</v>
          </cell>
          <cell r="D79" t="str">
            <v>본</v>
          </cell>
          <cell r="E79">
            <v>705603</v>
          </cell>
          <cell r="G79">
            <v>1082890</v>
          </cell>
          <cell r="H79">
            <v>533</v>
          </cell>
          <cell r="I79">
            <v>1082890</v>
          </cell>
          <cell r="J79">
            <v>363</v>
          </cell>
          <cell r="K79">
            <v>705603</v>
          </cell>
          <cell r="L79" t="str">
            <v>M00077</v>
          </cell>
        </row>
        <row r="80">
          <cell r="A80" t="str">
            <v>강관직관D1200</v>
          </cell>
          <cell r="B80" t="str">
            <v>강관직관</v>
          </cell>
          <cell r="C80" t="str">
            <v>D1200</v>
          </cell>
          <cell r="D80" t="str">
            <v>본</v>
          </cell>
          <cell r="E80">
            <v>828490</v>
          </cell>
          <cell r="G80">
            <v>1278780</v>
          </cell>
          <cell r="H80">
            <v>533</v>
          </cell>
          <cell r="I80">
            <v>1278780</v>
          </cell>
          <cell r="J80">
            <v>363</v>
          </cell>
          <cell r="K80">
            <v>828490</v>
          </cell>
          <cell r="L80" t="str">
            <v>M00078</v>
          </cell>
        </row>
        <row r="81">
          <cell r="A81" t="str">
            <v>강관직관D1350</v>
          </cell>
          <cell r="B81" t="str">
            <v>강관직관</v>
          </cell>
          <cell r="C81" t="str">
            <v>D1350</v>
          </cell>
          <cell r="D81" t="str">
            <v>본</v>
          </cell>
          <cell r="E81">
            <v>1173750</v>
          </cell>
          <cell r="G81">
            <v>1498670</v>
          </cell>
          <cell r="H81">
            <v>533</v>
          </cell>
          <cell r="I81">
            <v>1498670</v>
          </cell>
          <cell r="J81">
            <v>363</v>
          </cell>
          <cell r="K81">
            <v>1173750</v>
          </cell>
          <cell r="L81" t="str">
            <v>M00079</v>
          </cell>
        </row>
        <row r="82">
          <cell r="A82" t="str">
            <v>강관직관D1500</v>
          </cell>
          <cell r="B82" t="str">
            <v>강관직관</v>
          </cell>
          <cell r="C82" t="str">
            <v>D1500</v>
          </cell>
          <cell r="D82" t="str">
            <v>본</v>
          </cell>
          <cell r="E82">
            <v>1365457</v>
          </cell>
          <cell r="G82">
            <v>1727280</v>
          </cell>
          <cell r="H82">
            <v>533</v>
          </cell>
          <cell r="I82">
            <v>1727280</v>
          </cell>
          <cell r="J82">
            <v>363</v>
          </cell>
          <cell r="K82">
            <v>1365457</v>
          </cell>
          <cell r="L82" t="str">
            <v>M00080</v>
          </cell>
        </row>
        <row r="83">
          <cell r="A83" t="str">
            <v>강관직관D1600</v>
          </cell>
          <cell r="B83" t="str">
            <v>강관직관</v>
          </cell>
          <cell r="C83" t="str">
            <v>D1600</v>
          </cell>
          <cell r="D83" t="str">
            <v>본</v>
          </cell>
          <cell r="E83">
            <v>1590658</v>
          </cell>
          <cell r="G83">
            <v>2062740</v>
          </cell>
          <cell r="H83">
            <v>533</v>
          </cell>
          <cell r="I83">
            <v>2062740</v>
          </cell>
          <cell r="J83">
            <v>363</v>
          </cell>
          <cell r="K83">
            <v>1590658</v>
          </cell>
          <cell r="L83" t="str">
            <v>M00081</v>
          </cell>
        </row>
        <row r="84">
          <cell r="A84" t="str">
            <v>강관직관D1650</v>
          </cell>
          <cell r="B84" t="str">
            <v>강관직관</v>
          </cell>
          <cell r="C84" t="str">
            <v>D1650</v>
          </cell>
          <cell r="D84" t="str">
            <v>본</v>
          </cell>
          <cell r="E84">
            <v>1617664</v>
          </cell>
          <cell r="G84">
            <v>2191350</v>
          </cell>
          <cell r="H84">
            <v>533</v>
          </cell>
          <cell r="I84">
            <v>2191350</v>
          </cell>
          <cell r="J84">
            <v>363</v>
          </cell>
          <cell r="K84">
            <v>1617664</v>
          </cell>
          <cell r="L84" t="str">
            <v>M00082</v>
          </cell>
        </row>
        <row r="85">
          <cell r="A85" t="str">
            <v>강관직관D1800</v>
          </cell>
          <cell r="B85" t="str">
            <v>강관직관</v>
          </cell>
          <cell r="C85" t="str">
            <v>D1800</v>
          </cell>
          <cell r="D85" t="str">
            <v>본</v>
          </cell>
          <cell r="E85">
            <v>1837375</v>
          </cell>
          <cell r="G85">
            <v>2496270</v>
          </cell>
          <cell r="H85">
            <v>533</v>
          </cell>
          <cell r="I85">
            <v>2496270</v>
          </cell>
          <cell r="J85">
            <v>363</v>
          </cell>
          <cell r="K85">
            <v>1837375</v>
          </cell>
          <cell r="L85" t="str">
            <v>M00083</v>
          </cell>
        </row>
        <row r="86">
          <cell r="A86" t="str">
            <v>강관직관D1900</v>
          </cell>
          <cell r="B86" t="str">
            <v>강관직관</v>
          </cell>
          <cell r="C86" t="str">
            <v>D1900</v>
          </cell>
          <cell r="D86" t="str">
            <v>본</v>
          </cell>
          <cell r="E86">
            <v>2074388</v>
          </cell>
          <cell r="G86">
            <v>2759160</v>
          </cell>
          <cell r="H86">
            <v>533</v>
          </cell>
          <cell r="I86">
            <v>2759160</v>
          </cell>
          <cell r="J86">
            <v>363</v>
          </cell>
          <cell r="K86">
            <v>2074388</v>
          </cell>
          <cell r="L86" t="str">
            <v>M00084</v>
          </cell>
        </row>
        <row r="87">
          <cell r="A87" t="str">
            <v>강관직관D2000</v>
          </cell>
          <cell r="B87" t="str">
            <v>강관직관</v>
          </cell>
          <cell r="C87" t="str">
            <v>D2000</v>
          </cell>
          <cell r="D87" t="str">
            <v>본</v>
          </cell>
          <cell r="E87">
            <v>2315116</v>
          </cell>
          <cell r="G87">
            <v>3065880</v>
          </cell>
          <cell r="H87">
            <v>533</v>
          </cell>
          <cell r="I87">
            <v>3065880</v>
          </cell>
          <cell r="J87">
            <v>363</v>
          </cell>
          <cell r="K87">
            <v>2315116</v>
          </cell>
          <cell r="L87" t="str">
            <v>M00085</v>
          </cell>
        </row>
        <row r="88">
          <cell r="A88" t="str">
            <v>강관직관D2100</v>
          </cell>
          <cell r="B88" t="str">
            <v>강관직관</v>
          </cell>
          <cell r="C88" t="str">
            <v>D2100</v>
          </cell>
          <cell r="D88" t="str">
            <v>본</v>
          </cell>
          <cell r="E88">
            <v>2688214</v>
          </cell>
          <cell r="G88">
            <v>3400550</v>
          </cell>
          <cell r="H88">
            <v>533</v>
          </cell>
          <cell r="I88">
            <v>3400550</v>
          </cell>
          <cell r="J88">
            <v>363</v>
          </cell>
          <cell r="K88">
            <v>2688214</v>
          </cell>
          <cell r="L88" t="str">
            <v>M00086</v>
          </cell>
        </row>
        <row r="89">
          <cell r="A89" t="str">
            <v>강관직관D2200</v>
          </cell>
          <cell r="B89" t="str">
            <v>강관직관</v>
          </cell>
          <cell r="C89" t="str">
            <v>D2200</v>
          </cell>
          <cell r="D89" t="str">
            <v>본</v>
          </cell>
          <cell r="E89">
            <v>2807053</v>
          </cell>
          <cell r="G89">
            <v>3550930</v>
          </cell>
          <cell r="H89">
            <v>533</v>
          </cell>
          <cell r="I89">
            <v>3550930</v>
          </cell>
          <cell r="J89">
            <v>363</v>
          </cell>
          <cell r="K89">
            <v>2807053</v>
          </cell>
          <cell r="L89" t="str">
            <v>M00087</v>
          </cell>
        </row>
        <row r="90">
          <cell r="A90" t="str">
            <v>강관직관D2300</v>
          </cell>
          <cell r="B90" t="str">
            <v>강관직관</v>
          </cell>
          <cell r="C90" t="str">
            <v>D2300</v>
          </cell>
          <cell r="D90" t="str">
            <v>본</v>
          </cell>
          <cell r="E90">
            <v>3159663</v>
          </cell>
          <cell r="G90">
            <v>3996910</v>
          </cell>
          <cell r="H90">
            <v>533</v>
          </cell>
          <cell r="I90">
            <v>3996910</v>
          </cell>
          <cell r="J90">
            <v>363</v>
          </cell>
          <cell r="K90">
            <v>3159663</v>
          </cell>
          <cell r="L90" t="str">
            <v>M00088</v>
          </cell>
        </row>
        <row r="91">
          <cell r="A91" t="str">
            <v>강관직관D2400</v>
          </cell>
          <cell r="B91" t="str">
            <v>강관직관</v>
          </cell>
          <cell r="C91" t="str">
            <v>D2400</v>
          </cell>
          <cell r="D91" t="str">
            <v>본</v>
          </cell>
          <cell r="E91">
            <v>3433745</v>
          </cell>
          <cell r="G91">
            <v>5212440</v>
          </cell>
          <cell r="H91">
            <v>533</v>
          </cell>
          <cell r="I91">
            <v>4343700</v>
          </cell>
          <cell r="J91">
            <v>363</v>
          </cell>
          <cell r="K91">
            <v>3433745</v>
          </cell>
          <cell r="L91" t="str">
            <v>M00089</v>
          </cell>
        </row>
        <row r="92">
          <cell r="A92" t="str">
            <v>강관직관D2500</v>
          </cell>
          <cell r="B92" t="str">
            <v>강관직관</v>
          </cell>
          <cell r="C92" t="str">
            <v>D2500</v>
          </cell>
          <cell r="D92" t="str">
            <v>본</v>
          </cell>
          <cell r="G92">
            <v>5463730</v>
          </cell>
          <cell r="H92">
            <v>533</v>
          </cell>
          <cell r="I92">
            <v>4553110</v>
          </cell>
          <cell r="J92">
            <v>363</v>
          </cell>
          <cell r="K92">
            <v>4553110</v>
          </cell>
          <cell r="L92" t="str">
            <v>M00090</v>
          </cell>
        </row>
        <row r="93">
          <cell r="A93" t="str">
            <v>강관직관D2600</v>
          </cell>
          <cell r="B93" t="str">
            <v>강관직관</v>
          </cell>
          <cell r="C93" t="str">
            <v>D2600</v>
          </cell>
          <cell r="D93" t="str">
            <v>본</v>
          </cell>
          <cell r="G93">
            <v>5952410</v>
          </cell>
          <cell r="H93">
            <v>533</v>
          </cell>
          <cell r="I93">
            <v>4919350</v>
          </cell>
          <cell r="J93">
            <v>363</v>
          </cell>
          <cell r="K93">
            <v>4919350</v>
          </cell>
          <cell r="L93" t="str">
            <v>M00091</v>
          </cell>
        </row>
        <row r="94">
          <cell r="A94" t="str">
            <v>강관직관D2700</v>
          </cell>
          <cell r="B94" t="str">
            <v>강관직관</v>
          </cell>
          <cell r="C94" t="str">
            <v>D2700</v>
          </cell>
          <cell r="D94" t="str">
            <v>본</v>
          </cell>
          <cell r="G94">
            <v>6413420</v>
          </cell>
          <cell r="H94">
            <v>533</v>
          </cell>
          <cell r="I94">
            <v>5300350</v>
          </cell>
          <cell r="J94">
            <v>363</v>
          </cell>
          <cell r="K94">
            <v>5300350</v>
          </cell>
          <cell r="L94" t="str">
            <v>M00092</v>
          </cell>
        </row>
        <row r="95">
          <cell r="A95" t="str">
            <v>강관직관D2800</v>
          </cell>
          <cell r="B95" t="str">
            <v>강관직관</v>
          </cell>
          <cell r="C95" t="str">
            <v>D2800</v>
          </cell>
          <cell r="D95" t="str">
            <v>본</v>
          </cell>
          <cell r="G95">
            <v>7000930</v>
          </cell>
          <cell r="H95">
            <v>533</v>
          </cell>
          <cell r="I95">
            <v>5785890</v>
          </cell>
          <cell r="J95">
            <v>363</v>
          </cell>
          <cell r="K95">
            <v>5785890</v>
          </cell>
          <cell r="L95" t="str">
            <v>M00093</v>
          </cell>
        </row>
        <row r="96">
          <cell r="A96" t="str">
            <v>강관직관D2900</v>
          </cell>
          <cell r="B96" t="str">
            <v>강관직관</v>
          </cell>
          <cell r="C96" t="str">
            <v>D2900</v>
          </cell>
          <cell r="D96" t="str">
            <v>본</v>
          </cell>
          <cell r="G96">
            <v>7587410</v>
          </cell>
          <cell r="H96">
            <v>533</v>
          </cell>
          <cell r="I96">
            <v>6069930</v>
          </cell>
          <cell r="J96">
            <v>363</v>
          </cell>
          <cell r="K96">
            <v>6069930</v>
          </cell>
          <cell r="L96" t="str">
            <v>M00094</v>
          </cell>
        </row>
        <row r="97">
          <cell r="A97" t="str">
            <v>강관직관D3000</v>
          </cell>
          <cell r="B97" t="str">
            <v>강관직관</v>
          </cell>
          <cell r="C97" t="str">
            <v>D3000</v>
          </cell>
          <cell r="D97" t="str">
            <v>본</v>
          </cell>
          <cell r="G97">
            <v>8199820</v>
          </cell>
          <cell r="H97">
            <v>533</v>
          </cell>
          <cell r="I97">
            <v>6507790</v>
          </cell>
          <cell r="J97">
            <v>363</v>
          </cell>
          <cell r="K97">
            <v>6507790</v>
          </cell>
          <cell r="L97" t="str">
            <v>M00095</v>
          </cell>
        </row>
        <row r="98">
          <cell r="A98" t="str">
            <v>강관직관:12.1mD350</v>
          </cell>
          <cell r="B98" t="str">
            <v>강관직관:12.1m</v>
          </cell>
          <cell r="C98" t="str">
            <v>D350</v>
          </cell>
          <cell r="D98" t="str">
            <v>본</v>
          </cell>
          <cell r="E98">
            <v>457818</v>
          </cell>
          <cell r="I98">
            <v>669800</v>
          </cell>
          <cell r="J98">
            <v>363</v>
          </cell>
          <cell r="K98">
            <v>457818</v>
          </cell>
          <cell r="L98" t="str">
            <v>M00096</v>
          </cell>
        </row>
        <row r="99">
          <cell r="A99" t="str">
            <v>강관직관:12.1mD400</v>
          </cell>
          <cell r="B99" t="str">
            <v>강관직관:12.1m</v>
          </cell>
          <cell r="C99" t="str">
            <v>D400</v>
          </cell>
          <cell r="D99" t="str">
            <v>본</v>
          </cell>
          <cell r="E99">
            <v>486308</v>
          </cell>
          <cell r="I99">
            <v>734270</v>
          </cell>
          <cell r="J99">
            <v>363</v>
          </cell>
          <cell r="K99">
            <v>486308</v>
          </cell>
          <cell r="L99" t="str">
            <v>M00097</v>
          </cell>
        </row>
        <row r="100">
          <cell r="A100" t="str">
            <v>강관직관:12.1mD450</v>
          </cell>
          <cell r="B100" t="str">
            <v>강관직관:12.1m</v>
          </cell>
          <cell r="C100" t="str">
            <v>D450</v>
          </cell>
          <cell r="D100" t="str">
            <v>본</v>
          </cell>
          <cell r="E100">
            <v>549998</v>
          </cell>
          <cell r="I100">
            <v>811490</v>
          </cell>
          <cell r="J100">
            <v>363</v>
          </cell>
          <cell r="K100">
            <v>549998</v>
          </cell>
          <cell r="L100" t="str">
            <v>M00098</v>
          </cell>
        </row>
        <row r="101">
          <cell r="A101" t="str">
            <v>강관직관:12.1mD500</v>
          </cell>
          <cell r="B101" t="str">
            <v>강관직관:12.1m</v>
          </cell>
          <cell r="C101" t="str">
            <v>D500</v>
          </cell>
          <cell r="D101" t="str">
            <v>본</v>
          </cell>
          <cell r="E101">
            <v>602139</v>
          </cell>
          <cell r="I101">
            <v>933130</v>
          </cell>
          <cell r="J101">
            <v>363</v>
          </cell>
          <cell r="K101">
            <v>602139</v>
          </cell>
          <cell r="L101" t="str">
            <v>M00099</v>
          </cell>
        </row>
        <row r="102">
          <cell r="A102" t="str">
            <v>강관직관:12.1mD600</v>
          </cell>
          <cell r="B102" t="str">
            <v>강관직관:12.1m</v>
          </cell>
          <cell r="C102" t="str">
            <v>D600</v>
          </cell>
          <cell r="D102" t="str">
            <v>본</v>
          </cell>
          <cell r="E102">
            <v>692229</v>
          </cell>
          <cell r="I102">
            <v>1092030</v>
          </cell>
          <cell r="J102">
            <v>363</v>
          </cell>
          <cell r="K102">
            <v>692229</v>
          </cell>
          <cell r="L102" t="str">
            <v>M00100</v>
          </cell>
        </row>
        <row r="103">
          <cell r="A103" t="str">
            <v>강관직관:12.1mD700</v>
          </cell>
          <cell r="B103" t="str">
            <v>강관직관:12.1m</v>
          </cell>
          <cell r="C103" t="str">
            <v>D700</v>
          </cell>
          <cell r="D103" t="str">
            <v>본</v>
          </cell>
          <cell r="E103">
            <v>777038</v>
          </cell>
          <cell r="I103">
            <v>1246000</v>
          </cell>
          <cell r="J103">
            <v>363</v>
          </cell>
          <cell r="K103">
            <v>777038</v>
          </cell>
          <cell r="L103" t="str">
            <v>M00101</v>
          </cell>
        </row>
        <row r="104">
          <cell r="A104" t="str">
            <v>강관직관:12.1mD800</v>
          </cell>
          <cell r="B104" t="str">
            <v>강관직관:12.1m</v>
          </cell>
          <cell r="C104" t="str">
            <v>D800</v>
          </cell>
          <cell r="D104" t="str">
            <v>본</v>
          </cell>
          <cell r="E104">
            <v>960188</v>
          </cell>
          <cell r="I104">
            <v>1519070</v>
          </cell>
          <cell r="J104">
            <v>363</v>
          </cell>
          <cell r="K104">
            <v>960188</v>
          </cell>
          <cell r="L104" t="str">
            <v>M00102</v>
          </cell>
        </row>
        <row r="105">
          <cell r="A105" t="str">
            <v>강관직관:12.1mD900</v>
          </cell>
          <cell r="B105" t="str">
            <v>강관직관:12.1m</v>
          </cell>
          <cell r="C105" t="str">
            <v>D900</v>
          </cell>
          <cell r="D105" t="str">
            <v>본</v>
          </cell>
          <cell r="E105">
            <v>1066339</v>
          </cell>
          <cell r="I105">
            <v>1675530</v>
          </cell>
          <cell r="J105">
            <v>363</v>
          </cell>
          <cell r="K105">
            <v>1066339</v>
          </cell>
          <cell r="L105" t="str">
            <v>M00103</v>
          </cell>
        </row>
        <row r="106">
          <cell r="A106" t="str">
            <v>강관직관:12.1mD1000</v>
          </cell>
          <cell r="B106" t="str">
            <v>강관직관:12.1m</v>
          </cell>
          <cell r="C106" t="str">
            <v>D1000</v>
          </cell>
          <cell r="D106" t="str">
            <v>본</v>
          </cell>
          <cell r="E106">
            <v>1284468</v>
          </cell>
          <cell r="I106">
            <v>2018400</v>
          </cell>
          <cell r="J106">
            <v>363</v>
          </cell>
          <cell r="K106">
            <v>1284468</v>
          </cell>
          <cell r="L106" t="str">
            <v>M00104</v>
          </cell>
        </row>
        <row r="107">
          <cell r="A107" t="str">
            <v>강관직관:12.1mD1100</v>
          </cell>
          <cell r="B107" t="str">
            <v>강관직관:12.1m</v>
          </cell>
          <cell r="C107" t="str">
            <v>D1100</v>
          </cell>
          <cell r="D107" t="str">
            <v>본</v>
          </cell>
          <cell r="E107">
            <v>1399638</v>
          </cell>
          <cell r="I107">
            <v>2148030</v>
          </cell>
          <cell r="J107">
            <v>363</v>
          </cell>
          <cell r="K107">
            <v>1399638</v>
          </cell>
          <cell r="L107" t="str">
            <v>M00105</v>
          </cell>
        </row>
        <row r="108">
          <cell r="A108" t="str">
            <v>강관직관:12.1mD1200</v>
          </cell>
          <cell r="B108" t="str">
            <v>강관직관:12.1m</v>
          </cell>
          <cell r="C108" t="str">
            <v>D1200</v>
          </cell>
          <cell r="D108" t="str">
            <v>본</v>
          </cell>
          <cell r="E108">
            <v>1643398</v>
          </cell>
          <cell r="I108">
            <v>2536600</v>
          </cell>
          <cell r="J108">
            <v>363</v>
          </cell>
          <cell r="K108">
            <v>1643398</v>
          </cell>
          <cell r="L108" t="str">
            <v>M00106</v>
          </cell>
        </row>
        <row r="109">
          <cell r="A109" t="str">
            <v>강관직관:9.1mD350</v>
          </cell>
          <cell r="B109" t="str">
            <v>강관직관:9.1m</v>
          </cell>
          <cell r="C109" t="str">
            <v>D350</v>
          </cell>
          <cell r="D109" t="str">
            <v>본</v>
          </cell>
          <cell r="E109">
            <v>344309</v>
          </cell>
          <cell r="I109">
            <v>503735</v>
          </cell>
          <cell r="J109">
            <v>363</v>
          </cell>
          <cell r="K109">
            <v>344309</v>
          </cell>
          <cell r="L109" t="str">
            <v>M00107</v>
          </cell>
        </row>
        <row r="110">
          <cell r="A110" t="str">
            <v>강관직관:9.1mD400</v>
          </cell>
          <cell r="B110" t="str">
            <v>강관직관:9.1m</v>
          </cell>
          <cell r="C110" t="str">
            <v>D400</v>
          </cell>
          <cell r="D110" t="str">
            <v>본</v>
          </cell>
          <cell r="E110">
            <v>365736</v>
          </cell>
          <cell r="I110">
            <v>552220</v>
          </cell>
          <cell r="J110">
            <v>363</v>
          </cell>
          <cell r="K110">
            <v>365736</v>
          </cell>
          <cell r="L110" t="str">
            <v>M00108</v>
          </cell>
        </row>
        <row r="111">
          <cell r="A111" t="str">
            <v>강관직관:9.1mD450</v>
          </cell>
          <cell r="B111" t="str">
            <v>강관직관:9.1m</v>
          </cell>
          <cell r="C111" t="str">
            <v>D450</v>
          </cell>
          <cell r="D111" t="str">
            <v>본</v>
          </cell>
          <cell r="E111">
            <v>413635</v>
          </cell>
          <cell r="I111">
            <v>610295</v>
          </cell>
          <cell r="J111">
            <v>363</v>
          </cell>
          <cell r="K111">
            <v>413635</v>
          </cell>
          <cell r="L111" t="str">
            <v>M00109</v>
          </cell>
        </row>
        <row r="112">
          <cell r="A112" t="str">
            <v>강관직관:9.1mD500</v>
          </cell>
          <cell r="B112" t="str">
            <v>강관직관:9.1m</v>
          </cell>
          <cell r="C112" t="str">
            <v>D500</v>
          </cell>
          <cell r="D112" t="str">
            <v>본</v>
          </cell>
          <cell r="E112">
            <v>452848</v>
          </cell>
          <cell r="I112">
            <v>701775</v>
          </cell>
          <cell r="J112">
            <v>363</v>
          </cell>
          <cell r="K112">
            <v>452848</v>
          </cell>
          <cell r="L112" t="str">
            <v>M00110</v>
          </cell>
        </row>
        <row r="113">
          <cell r="A113" t="str">
            <v>강관직관:9.1mD600</v>
          </cell>
          <cell r="B113" t="str">
            <v>강관직관:9.1m</v>
          </cell>
          <cell r="C113" t="str">
            <v>D600</v>
          </cell>
          <cell r="D113" t="str">
            <v>본</v>
          </cell>
          <cell r="E113">
            <v>520602</v>
          </cell>
          <cell r="I113">
            <v>821280</v>
          </cell>
          <cell r="J113">
            <v>363</v>
          </cell>
          <cell r="K113">
            <v>520602</v>
          </cell>
          <cell r="L113" t="str">
            <v>M00111</v>
          </cell>
        </row>
        <row r="114">
          <cell r="A114" t="str">
            <v>강관직관:9.1mD700</v>
          </cell>
          <cell r="B114" t="str">
            <v>강관직관:9.1m</v>
          </cell>
          <cell r="C114" t="str">
            <v>D700</v>
          </cell>
          <cell r="D114" t="str">
            <v>본</v>
          </cell>
          <cell r="E114">
            <v>584384</v>
          </cell>
          <cell r="I114">
            <v>937075</v>
          </cell>
          <cell r="J114">
            <v>363</v>
          </cell>
          <cell r="K114">
            <v>584384</v>
          </cell>
          <cell r="L114" t="str">
            <v>M00112</v>
          </cell>
        </row>
        <row r="115">
          <cell r="A115" t="str">
            <v>강관직관:9.1mD800</v>
          </cell>
          <cell r="B115" t="str">
            <v>강관직관:9.1m</v>
          </cell>
          <cell r="C115" t="str">
            <v>D800</v>
          </cell>
          <cell r="D115" t="str">
            <v>본</v>
          </cell>
          <cell r="E115">
            <v>722125</v>
          </cell>
          <cell r="I115">
            <v>1142440</v>
          </cell>
          <cell r="J115">
            <v>363</v>
          </cell>
          <cell r="K115">
            <v>722125</v>
          </cell>
          <cell r="L115" t="str">
            <v>M00113</v>
          </cell>
        </row>
        <row r="116">
          <cell r="A116" t="str">
            <v>강관직관:9.1mD900</v>
          </cell>
          <cell r="B116" t="str">
            <v>강관직관:9.1m</v>
          </cell>
          <cell r="C116" t="str">
            <v>D900</v>
          </cell>
          <cell r="D116" t="str">
            <v>본</v>
          </cell>
          <cell r="E116">
            <v>801957</v>
          </cell>
          <cell r="I116">
            <v>1260110</v>
          </cell>
          <cell r="J116">
            <v>363</v>
          </cell>
          <cell r="K116">
            <v>801957</v>
          </cell>
          <cell r="L116" t="str">
            <v>M00114</v>
          </cell>
        </row>
        <row r="117">
          <cell r="A117" t="str">
            <v>강관직관:9.1mD1000</v>
          </cell>
          <cell r="B117" t="str">
            <v>강관직관:9.1m</v>
          </cell>
          <cell r="C117" t="str">
            <v>D1000</v>
          </cell>
          <cell r="D117" t="str">
            <v>본</v>
          </cell>
          <cell r="E117">
            <v>966005</v>
          </cell>
          <cell r="I117">
            <v>1517970</v>
          </cell>
          <cell r="J117">
            <v>363</v>
          </cell>
          <cell r="K117">
            <v>966005</v>
          </cell>
          <cell r="L117" t="str">
            <v>M00115</v>
          </cell>
        </row>
        <row r="118">
          <cell r="A118" t="str">
            <v>강관직관:9.1mD1100</v>
          </cell>
          <cell r="B118" t="str">
            <v>강관직관:9.1m</v>
          </cell>
          <cell r="C118" t="str">
            <v>D1100</v>
          </cell>
          <cell r="D118" t="str">
            <v>본</v>
          </cell>
          <cell r="E118">
            <v>1052620</v>
          </cell>
          <cell r="I118">
            <v>1615460</v>
          </cell>
          <cell r="J118">
            <v>363</v>
          </cell>
          <cell r="K118">
            <v>1052620</v>
          </cell>
          <cell r="L118" t="str">
            <v>M00116</v>
          </cell>
        </row>
        <row r="119">
          <cell r="A119" t="str">
            <v>강관직관:9.1mD1200</v>
          </cell>
          <cell r="B119" t="str">
            <v>강관직관:9.1m</v>
          </cell>
          <cell r="C119" t="str">
            <v>D1200</v>
          </cell>
          <cell r="D119" t="str">
            <v>본</v>
          </cell>
          <cell r="E119">
            <v>1235944</v>
          </cell>
          <cell r="I119">
            <v>1907690</v>
          </cell>
          <cell r="J119">
            <v>363</v>
          </cell>
          <cell r="K119">
            <v>1235944</v>
          </cell>
          <cell r="L119" t="str">
            <v>M00117</v>
          </cell>
        </row>
        <row r="120">
          <cell r="A120" t="str">
            <v>강관직관(PE 코팅)D300</v>
          </cell>
          <cell r="B120" t="str">
            <v>강관직관(PE 코팅)</v>
          </cell>
          <cell r="C120" t="str">
            <v>D300</v>
          </cell>
          <cell r="D120" t="str">
            <v>본</v>
          </cell>
          <cell r="G120">
            <v>360192</v>
          </cell>
          <cell r="H120">
            <v>538</v>
          </cell>
          <cell r="K120">
            <v>360192</v>
          </cell>
          <cell r="L120" t="str">
            <v>M00118</v>
          </cell>
        </row>
        <row r="121">
          <cell r="A121" t="str">
            <v>강관직관(PE 코팅)D350</v>
          </cell>
          <cell r="B121" t="str">
            <v>강관직관(PE 코팅)</v>
          </cell>
          <cell r="C121" t="str">
            <v>D350</v>
          </cell>
          <cell r="D121" t="str">
            <v>본</v>
          </cell>
          <cell r="G121">
            <v>445348</v>
          </cell>
          <cell r="H121">
            <v>538</v>
          </cell>
          <cell r="K121">
            <v>445348</v>
          </cell>
          <cell r="L121" t="str">
            <v>M00119</v>
          </cell>
        </row>
        <row r="122">
          <cell r="A122" t="str">
            <v>강관직관(PE 코팅)D400</v>
          </cell>
          <cell r="B122" t="str">
            <v>강관직관(PE 코팅)</v>
          </cell>
          <cell r="C122" t="str">
            <v>D400</v>
          </cell>
          <cell r="D122" t="str">
            <v>본</v>
          </cell>
          <cell r="G122">
            <v>522660</v>
          </cell>
          <cell r="H122">
            <v>538</v>
          </cell>
          <cell r="K122">
            <v>522660</v>
          </cell>
          <cell r="L122" t="str">
            <v>M00120</v>
          </cell>
        </row>
        <row r="123">
          <cell r="A123" t="str">
            <v>강관직관(PE 코팅)D450</v>
          </cell>
          <cell r="B123" t="str">
            <v>강관직관(PE 코팅)</v>
          </cell>
          <cell r="C123" t="str">
            <v>D450</v>
          </cell>
          <cell r="D123" t="str">
            <v>본</v>
          </cell>
          <cell r="G123">
            <v>535824</v>
          </cell>
          <cell r="H123">
            <v>538</v>
          </cell>
          <cell r="K123">
            <v>535824</v>
          </cell>
          <cell r="L123" t="str">
            <v>M00121</v>
          </cell>
        </row>
        <row r="124">
          <cell r="A124" t="str">
            <v>강관직관(PE 코팅)D500</v>
          </cell>
          <cell r="B124" t="str">
            <v>강관직관(PE 코팅)</v>
          </cell>
          <cell r="C124" t="str">
            <v>D500</v>
          </cell>
          <cell r="D124" t="str">
            <v>본</v>
          </cell>
          <cell r="G124">
            <v>584605</v>
          </cell>
          <cell r="H124">
            <v>538</v>
          </cell>
          <cell r="K124">
            <v>584605</v>
          </cell>
          <cell r="L124" t="str">
            <v>M00122</v>
          </cell>
        </row>
        <row r="125">
          <cell r="A125" t="str">
            <v>강관직관(PE 코팅)D600</v>
          </cell>
          <cell r="B125" t="str">
            <v>강관직관(PE 코팅)</v>
          </cell>
          <cell r="C125" t="str">
            <v>D600</v>
          </cell>
          <cell r="D125" t="str">
            <v>본</v>
          </cell>
          <cell r="G125">
            <v>651870</v>
          </cell>
          <cell r="H125">
            <v>538</v>
          </cell>
          <cell r="K125">
            <v>651870</v>
          </cell>
          <cell r="L125" t="str">
            <v>M00123</v>
          </cell>
        </row>
        <row r="126">
          <cell r="A126" t="str">
            <v>강관직관(PE 코팅)D700</v>
          </cell>
          <cell r="B126" t="str">
            <v>강관직관(PE 코팅)</v>
          </cell>
          <cell r="C126" t="str">
            <v>D700</v>
          </cell>
          <cell r="D126" t="str">
            <v>본</v>
          </cell>
          <cell r="G126">
            <v>741686</v>
          </cell>
          <cell r="H126">
            <v>538</v>
          </cell>
          <cell r="K126">
            <v>741686</v>
          </cell>
          <cell r="L126" t="str">
            <v>M00124</v>
          </cell>
        </row>
        <row r="127">
          <cell r="A127" t="str">
            <v>강관직관(PE 코팅)D800</v>
          </cell>
          <cell r="B127" t="str">
            <v>강관직관(PE 코팅)</v>
          </cell>
          <cell r="C127" t="str">
            <v>D800</v>
          </cell>
          <cell r="D127" t="str">
            <v>본</v>
          </cell>
          <cell r="G127">
            <v>910211</v>
          </cell>
          <cell r="H127">
            <v>538</v>
          </cell>
          <cell r="K127">
            <v>910211</v>
          </cell>
          <cell r="L127" t="str">
            <v>M00125</v>
          </cell>
        </row>
        <row r="128">
          <cell r="A128" t="str">
            <v>강관직관(PE 코팅)D900</v>
          </cell>
          <cell r="B128" t="str">
            <v>강관직관(PE 코팅)</v>
          </cell>
          <cell r="C128" t="str">
            <v>D900</v>
          </cell>
          <cell r="D128" t="str">
            <v>본</v>
          </cell>
          <cell r="G128">
            <v>1064004</v>
          </cell>
          <cell r="H128">
            <v>538</v>
          </cell>
          <cell r="K128">
            <v>1064004</v>
          </cell>
          <cell r="L128" t="str">
            <v>M00126</v>
          </cell>
        </row>
        <row r="129">
          <cell r="A129" t="str">
            <v>강관직관(PE 코팅)D1000</v>
          </cell>
          <cell r="B129" t="str">
            <v>강관직관(PE 코팅)</v>
          </cell>
          <cell r="C129" t="str">
            <v>D1000</v>
          </cell>
          <cell r="D129" t="str">
            <v>본</v>
          </cell>
          <cell r="G129">
            <v>1260144</v>
          </cell>
          <cell r="H129">
            <v>538</v>
          </cell>
          <cell r="K129">
            <v>1260144</v>
          </cell>
          <cell r="L129" t="str">
            <v>M00127</v>
          </cell>
        </row>
        <row r="130">
          <cell r="A130" t="str">
            <v>강관직관(PE 코팅)D1100</v>
          </cell>
          <cell r="B130" t="str">
            <v>강관직관(PE 코팅)</v>
          </cell>
          <cell r="C130" t="str">
            <v>D1100</v>
          </cell>
          <cell r="D130" t="str">
            <v>본</v>
          </cell>
          <cell r="G130">
            <v>1299220</v>
          </cell>
          <cell r="H130">
            <v>538</v>
          </cell>
          <cell r="K130">
            <v>1299220</v>
          </cell>
          <cell r="L130" t="str">
            <v>M00128</v>
          </cell>
        </row>
        <row r="131">
          <cell r="A131" t="str">
            <v>강관직관(PE 코팅)D1200</v>
          </cell>
          <cell r="B131" t="str">
            <v>강관직관(PE 코팅)</v>
          </cell>
          <cell r="C131" t="str">
            <v>D1200</v>
          </cell>
          <cell r="D131" t="str">
            <v>본</v>
          </cell>
          <cell r="G131">
            <v>1507999</v>
          </cell>
          <cell r="H131">
            <v>538</v>
          </cell>
          <cell r="K131">
            <v>1507999</v>
          </cell>
          <cell r="L131" t="str">
            <v>M00129</v>
          </cell>
        </row>
        <row r="132">
          <cell r="A132" t="str">
            <v>강관직관(PE 코팅)D1350</v>
          </cell>
          <cell r="B132" t="str">
            <v>강관직관(PE 코팅)</v>
          </cell>
          <cell r="C132" t="str">
            <v>D1350</v>
          </cell>
          <cell r="D132" t="str">
            <v>본</v>
          </cell>
          <cell r="G132">
            <v>1782407</v>
          </cell>
          <cell r="H132">
            <v>538</v>
          </cell>
          <cell r="K132">
            <v>1782407</v>
          </cell>
          <cell r="L132" t="str">
            <v>M00130</v>
          </cell>
        </row>
        <row r="133">
          <cell r="A133" t="str">
            <v>강관직관(PE 코팅)D1500</v>
          </cell>
          <cell r="B133" t="str">
            <v>강관직관(PE 코팅)</v>
          </cell>
          <cell r="C133" t="str">
            <v>D1500</v>
          </cell>
          <cell r="D133" t="str">
            <v>본</v>
          </cell>
          <cell r="G133">
            <v>2260525</v>
          </cell>
          <cell r="H133">
            <v>538</v>
          </cell>
          <cell r="K133">
            <v>2260525</v>
          </cell>
          <cell r="L133" t="str">
            <v>M00131</v>
          </cell>
        </row>
        <row r="134">
          <cell r="A134" t="str">
            <v>강관직관(PE 코팅)D1650</v>
          </cell>
          <cell r="B134" t="str">
            <v>강관직관(PE 코팅)</v>
          </cell>
          <cell r="C134" t="str">
            <v>D1650</v>
          </cell>
          <cell r="D134" t="str">
            <v>본</v>
          </cell>
          <cell r="G134">
            <v>2737405</v>
          </cell>
          <cell r="H134">
            <v>538</v>
          </cell>
          <cell r="K134">
            <v>2737405</v>
          </cell>
          <cell r="L134" t="str">
            <v>M00132</v>
          </cell>
        </row>
        <row r="135">
          <cell r="A135" t="str">
            <v>강관직관(PE 코팅)D1800</v>
          </cell>
          <cell r="B135" t="str">
            <v>강관직관(PE 코팅)</v>
          </cell>
          <cell r="C135" t="str">
            <v>D1800</v>
          </cell>
          <cell r="D135" t="str">
            <v>본</v>
          </cell>
          <cell r="G135">
            <v>3186884</v>
          </cell>
          <cell r="H135">
            <v>538</v>
          </cell>
          <cell r="K135">
            <v>3186884</v>
          </cell>
          <cell r="L135" t="str">
            <v>M00133</v>
          </cell>
        </row>
        <row r="136">
          <cell r="A136" t="str">
            <v>강관직관(PE 코팅)D2000</v>
          </cell>
          <cell r="B136" t="str">
            <v>강관직관(PE 코팅)</v>
          </cell>
          <cell r="C136" t="str">
            <v>D2000</v>
          </cell>
          <cell r="D136" t="str">
            <v>본</v>
          </cell>
          <cell r="G136">
            <v>3682191</v>
          </cell>
          <cell r="H136">
            <v>538</v>
          </cell>
          <cell r="K136">
            <v>3682191</v>
          </cell>
          <cell r="L136" t="str">
            <v>M00134</v>
          </cell>
        </row>
        <row r="137">
          <cell r="A137" t="str">
            <v>강이형관D300</v>
          </cell>
          <cell r="B137" t="str">
            <v>강이형관</v>
          </cell>
          <cell r="C137" t="str">
            <v>D300</v>
          </cell>
          <cell r="D137" t="str">
            <v>㎏</v>
          </cell>
          <cell r="I137">
            <v>2310</v>
          </cell>
          <cell r="J137">
            <v>363</v>
          </cell>
          <cell r="K137">
            <v>2310</v>
          </cell>
          <cell r="L137" t="str">
            <v>M00135</v>
          </cell>
        </row>
        <row r="138">
          <cell r="A138" t="str">
            <v>강이형관D350</v>
          </cell>
          <cell r="B138" t="str">
            <v>강이형관</v>
          </cell>
          <cell r="C138" t="str">
            <v>D350</v>
          </cell>
          <cell r="D138" t="str">
            <v>㎏</v>
          </cell>
          <cell r="I138">
            <v>2250</v>
          </cell>
          <cell r="J138">
            <v>363</v>
          </cell>
          <cell r="K138">
            <v>2250</v>
          </cell>
          <cell r="L138" t="str">
            <v>M00136</v>
          </cell>
        </row>
        <row r="139">
          <cell r="A139" t="str">
            <v>강이형관D400</v>
          </cell>
          <cell r="B139" t="str">
            <v>강이형관</v>
          </cell>
          <cell r="C139" t="str">
            <v>D400</v>
          </cell>
          <cell r="D139" t="str">
            <v>㎏</v>
          </cell>
          <cell r="I139">
            <v>2220</v>
          </cell>
          <cell r="J139">
            <v>363</v>
          </cell>
          <cell r="K139">
            <v>2220</v>
          </cell>
          <cell r="L139" t="str">
            <v>M00137</v>
          </cell>
        </row>
        <row r="140">
          <cell r="A140" t="str">
            <v>강이형관D450</v>
          </cell>
          <cell r="B140" t="str">
            <v>강이형관</v>
          </cell>
          <cell r="C140" t="str">
            <v>D450</v>
          </cell>
          <cell r="D140" t="str">
            <v>㎏</v>
          </cell>
          <cell r="I140">
            <v>2170</v>
          </cell>
          <cell r="J140">
            <v>363</v>
          </cell>
          <cell r="K140">
            <v>2170</v>
          </cell>
          <cell r="L140" t="str">
            <v>M00138</v>
          </cell>
        </row>
        <row r="141">
          <cell r="A141" t="str">
            <v>강이형관D500</v>
          </cell>
          <cell r="B141" t="str">
            <v>강이형관</v>
          </cell>
          <cell r="C141" t="str">
            <v>D500</v>
          </cell>
          <cell r="D141" t="str">
            <v>㎏</v>
          </cell>
          <cell r="I141">
            <v>2130</v>
          </cell>
          <cell r="J141">
            <v>363</v>
          </cell>
          <cell r="K141">
            <v>2130</v>
          </cell>
          <cell r="L141" t="str">
            <v>M00139</v>
          </cell>
        </row>
        <row r="142">
          <cell r="A142" t="str">
            <v>강이형관D600</v>
          </cell>
          <cell r="B142" t="str">
            <v>강이형관</v>
          </cell>
          <cell r="C142" t="str">
            <v>D600</v>
          </cell>
          <cell r="D142" t="str">
            <v>㎏</v>
          </cell>
          <cell r="I142">
            <v>2090</v>
          </cell>
          <cell r="J142">
            <v>363</v>
          </cell>
          <cell r="K142">
            <v>2090</v>
          </cell>
          <cell r="L142" t="str">
            <v>M00140</v>
          </cell>
        </row>
        <row r="143">
          <cell r="A143" t="str">
            <v>강이형관D700</v>
          </cell>
          <cell r="B143" t="str">
            <v>강이형관</v>
          </cell>
          <cell r="C143" t="str">
            <v>D700</v>
          </cell>
          <cell r="D143" t="str">
            <v>㎏</v>
          </cell>
          <cell r="I143">
            <v>2030</v>
          </cell>
          <cell r="J143">
            <v>363</v>
          </cell>
          <cell r="K143">
            <v>2030</v>
          </cell>
          <cell r="L143" t="str">
            <v>M00141</v>
          </cell>
        </row>
        <row r="144">
          <cell r="A144" t="str">
            <v>강이형관D800</v>
          </cell>
          <cell r="B144" t="str">
            <v>강이형관</v>
          </cell>
          <cell r="C144" t="str">
            <v>D800</v>
          </cell>
          <cell r="D144" t="str">
            <v>㎏</v>
          </cell>
          <cell r="I144">
            <v>1840</v>
          </cell>
          <cell r="J144">
            <v>363</v>
          </cell>
          <cell r="K144">
            <v>1840</v>
          </cell>
          <cell r="L144" t="str">
            <v>M00142</v>
          </cell>
        </row>
        <row r="145">
          <cell r="A145" t="str">
            <v>강이형관D900</v>
          </cell>
          <cell r="B145" t="str">
            <v>강이형관</v>
          </cell>
          <cell r="C145" t="str">
            <v>D900</v>
          </cell>
          <cell r="D145" t="str">
            <v>㎏</v>
          </cell>
          <cell r="I145">
            <v>1800</v>
          </cell>
          <cell r="J145">
            <v>363</v>
          </cell>
          <cell r="K145">
            <v>1800</v>
          </cell>
          <cell r="L145" t="str">
            <v>M00143</v>
          </cell>
        </row>
        <row r="146">
          <cell r="A146" t="str">
            <v>강이형관D1000</v>
          </cell>
          <cell r="B146" t="str">
            <v>강이형관</v>
          </cell>
          <cell r="C146" t="str">
            <v>D1000</v>
          </cell>
          <cell r="D146" t="str">
            <v>㎏</v>
          </cell>
          <cell r="I146">
            <v>1750</v>
          </cell>
          <cell r="J146">
            <v>363</v>
          </cell>
          <cell r="K146">
            <v>1750</v>
          </cell>
          <cell r="L146" t="str">
            <v>M00144</v>
          </cell>
        </row>
        <row r="147">
          <cell r="A147" t="str">
            <v>강이형관D1100</v>
          </cell>
          <cell r="B147" t="str">
            <v>강이형관</v>
          </cell>
          <cell r="C147" t="str">
            <v>D1100</v>
          </cell>
          <cell r="D147" t="str">
            <v>㎏</v>
          </cell>
          <cell r="I147">
            <v>1690</v>
          </cell>
          <cell r="J147">
            <v>363</v>
          </cell>
          <cell r="K147">
            <v>1690</v>
          </cell>
          <cell r="L147" t="str">
            <v>M00145</v>
          </cell>
        </row>
        <row r="148">
          <cell r="A148" t="str">
            <v>강이형관D1200</v>
          </cell>
          <cell r="B148" t="str">
            <v>강이형관</v>
          </cell>
          <cell r="C148" t="str">
            <v>D1200</v>
          </cell>
          <cell r="D148" t="str">
            <v>㎏</v>
          </cell>
          <cell r="I148">
            <v>1630</v>
          </cell>
          <cell r="J148">
            <v>363</v>
          </cell>
          <cell r="K148">
            <v>1630</v>
          </cell>
          <cell r="L148" t="str">
            <v>M00146</v>
          </cell>
        </row>
        <row r="149">
          <cell r="A149" t="str">
            <v>강이형관D1350</v>
          </cell>
          <cell r="B149" t="str">
            <v>강이형관</v>
          </cell>
          <cell r="C149" t="str">
            <v>D1350</v>
          </cell>
          <cell r="D149" t="str">
            <v>㎏</v>
          </cell>
          <cell r="I149">
            <v>1480</v>
          </cell>
          <cell r="J149">
            <v>363</v>
          </cell>
          <cell r="K149">
            <v>1480</v>
          </cell>
          <cell r="L149" t="str">
            <v>M00147</v>
          </cell>
        </row>
        <row r="150">
          <cell r="A150" t="str">
            <v>강이형관D1500</v>
          </cell>
          <cell r="B150" t="str">
            <v>강이형관</v>
          </cell>
          <cell r="C150" t="str">
            <v>D1500</v>
          </cell>
          <cell r="D150" t="str">
            <v>㎏</v>
          </cell>
          <cell r="I150">
            <v>1430</v>
          </cell>
          <cell r="J150">
            <v>363</v>
          </cell>
          <cell r="K150">
            <v>1430</v>
          </cell>
          <cell r="L150" t="str">
            <v>M00148</v>
          </cell>
        </row>
        <row r="151">
          <cell r="A151" t="str">
            <v>강이형관D1600</v>
          </cell>
          <cell r="B151" t="str">
            <v>강이형관</v>
          </cell>
          <cell r="C151" t="str">
            <v>D1600</v>
          </cell>
          <cell r="D151" t="str">
            <v>㎏</v>
          </cell>
          <cell r="I151">
            <v>1420</v>
          </cell>
          <cell r="J151">
            <v>363</v>
          </cell>
          <cell r="K151">
            <v>1420</v>
          </cell>
          <cell r="L151" t="str">
            <v>M00149</v>
          </cell>
        </row>
        <row r="152">
          <cell r="A152" t="str">
            <v>강이형관D1650</v>
          </cell>
          <cell r="B152" t="str">
            <v>강이형관</v>
          </cell>
          <cell r="C152" t="str">
            <v>D1650</v>
          </cell>
          <cell r="D152" t="str">
            <v>㎏</v>
          </cell>
          <cell r="I152">
            <v>1420</v>
          </cell>
          <cell r="J152">
            <v>363</v>
          </cell>
          <cell r="K152">
            <v>1420</v>
          </cell>
          <cell r="L152" t="str">
            <v>M00150</v>
          </cell>
        </row>
        <row r="153">
          <cell r="A153" t="str">
            <v>강이형관D1800</v>
          </cell>
          <cell r="B153" t="str">
            <v>강이형관</v>
          </cell>
          <cell r="C153" t="str">
            <v>D1800</v>
          </cell>
          <cell r="D153" t="str">
            <v>㎏</v>
          </cell>
          <cell r="I153">
            <v>1410</v>
          </cell>
          <cell r="J153">
            <v>363</v>
          </cell>
          <cell r="K153">
            <v>1410</v>
          </cell>
          <cell r="L153" t="str">
            <v>M00151</v>
          </cell>
        </row>
        <row r="154">
          <cell r="A154" t="str">
            <v>강이형관D1900</v>
          </cell>
          <cell r="B154" t="str">
            <v>강이형관</v>
          </cell>
          <cell r="C154" t="str">
            <v>D1900</v>
          </cell>
          <cell r="D154" t="str">
            <v>㎏</v>
          </cell>
          <cell r="I154">
            <v>1370</v>
          </cell>
          <cell r="J154">
            <v>363</v>
          </cell>
          <cell r="K154">
            <v>1370</v>
          </cell>
          <cell r="L154" t="str">
            <v>M00152</v>
          </cell>
        </row>
        <row r="155">
          <cell r="A155" t="str">
            <v>강이형관D2000</v>
          </cell>
          <cell r="B155" t="str">
            <v>강이형관</v>
          </cell>
          <cell r="C155" t="str">
            <v>D2000</v>
          </cell>
          <cell r="D155" t="str">
            <v>㎏</v>
          </cell>
          <cell r="I155">
            <v>1350</v>
          </cell>
          <cell r="J155">
            <v>363</v>
          </cell>
          <cell r="K155">
            <v>1350</v>
          </cell>
          <cell r="L155" t="str">
            <v>M00153</v>
          </cell>
        </row>
        <row r="156">
          <cell r="A156" t="str">
            <v>강이형관D2100</v>
          </cell>
          <cell r="B156" t="str">
            <v>강이형관</v>
          </cell>
          <cell r="C156" t="str">
            <v>D2100</v>
          </cell>
          <cell r="D156" t="str">
            <v>㎏</v>
          </cell>
          <cell r="I156">
            <v>1330</v>
          </cell>
          <cell r="J156">
            <v>363</v>
          </cell>
          <cell r="K156">
            <v>1330</v>
          </cell>
          <cell r="L156" t="str">
            <v>M00154</v>
          </cell>
        </row>
        <row r="157">
          <cell r="A157" t="str">
            <v>강이형관D2200</v>
          </cell>
          <cell r="B157" t="str">
            <v>강이형관</v>
          </cell>
          <cell r="C157" t="str">
            <v>D2200</v>
          </cell>
          <cell r="D157" t="str">
            <v>㎏</v>
          </cell>
          <cell r="I157">
            <v>1330</v>
          </cell>
          <cell r="J157">
            <v>363</v>
          </cell>
          <cell r="K157">
            <v>1330</v>
          </cell>
          <cell r="L157" t="str">
            <v>M00155</v>
          </cell>
        </row>
        <row r="158">
          <cell r="A158" t="str">
            <v>강이형관D2300</v>
          </cell>
          <cell r="B158" t="str">
            <v>강이형관</v>
          </cell>
          <cell r="C158" t="str">
            <v>D2300</v>
          </cell>
          <cell r="D158" t="str">
            <v>㎏</v>
          </cell>
          <cell r="I158">
            <v>1330</v>
          </cell>
          <cell r="J158">
            <v>363</v>
          </cell>
          <cell r="K158">
            <v>1330</v>
          </cell>
          <cell r="L158" t="str">
            <v>M00156</v>
          </cell>
        </row>
        <row r="159">
          <cell r="A159" t="str">
            <v>강이형관D2400</v>
          </cell>
          <cell r="B159" t="str">
            <v>강이형관</v>
          </cell>
          <cell r="C159" t="str">
            <v>D2400</v>
          </cell>
          <cell r="D159" t="str">
            <v>㎏</v>
          </cell>
          <cell r="I159">
            <v>1330</v>
          </cell>
          <cell r="J159">
            <v>363</v>
          </cell>
          <cell r="K159">
            <v>1330</v>
          </cell>
          <cell r="L159" t="str">
            <v>M00157</v>
          </cell>
        </row>
        <row r="160">
          <cell r="A160" t="str">
            <v>강이형관D2500</v>
          </cell>
          <cell r="B160" t="str">
            <v>강이형관</v>
          </cell>
          <cell r="C160" t="str">
            <v>D2500</v>
          </cell>
          <cell r="D160" t="str">
            <v>㎏</v>
          </cell>
          <cell r="I160">
            <v>1330</v>
          </cell>
          <cell r="J160">
            <v>363</v>
          </cell>
          <cell r="K160">
            <v>1330</v>
          </cell>
          <cell r="L160" t="str">
            <v>M00158</v>
          </cell>
        </row>
        <row r="161">
          <cell r="A161" t="str">
            <v>강이형관D2600</v>
          </cell>
          <cell r="B161" t="str">
            <v>강이형관</v>
          </cell>
          <cell r="C161" t="str">
            <v>D2600</v>
          </cell>
          <cell r="D161" t="str">
            <v>㎏</v>
          </cell>
          <cell r="I161">
            <v>1310</v>
          </cell>
          <cell r="J161">
            <v>363</v>
          </cell>
          <cell r="K161">
            <v>1310</v>
          </cell>
          <cell r="L161" t="str">
            <v>M00159</v>
          </cell>
        </row>
        <row r="162">
          <cell r="A162" t="str">
            <v>강이형관D2700</v>
          </cell>
          <cell r="B162" t="str">
            <v>강이형관</v>
          </cell>
          <cell r="C162" t="str">
            <v>D2700</v>
          </cell>
          <cell r="D162" t="str">
            <v>㎏</v>
          </cell>
          <cell r="I162">
            <v>1300</v>
          </cell>
          <cell r="J162">
            <v>363</v>
          </cell>
          <cell r="K162">
            <v>1300</v>
          </cell>
          <cell r="L162" t="str">
            <v>M00160</v>
          </cell>
        </row>
        <row r="163">
          <cell r="A163" t="str">
            <v>강이형관D2800</v>
          </cell>
          <cell r="B163" t="str">
            <v>강이형관</v>
          </cell>
          <cell r="C163" t="str">
            <v>D2800</v>
          </cell>
          <cell r="D163" t="str">
            <v>㎏</v>
          </cell>
          <cell r="I163">
            <v>1300</v>
          </cell>
          <cell r="J163">
            <v>363</v>
          </cell>
          <cell r="K163">
            <v>1300</v>
          </cell>
          <cell r="L163" t="str">
            <v>M00161</v>
          </cell>
        </row>
        <row r="164">
          <cell r="A164" t="str">
            <v>강이형관D2900</v>
          </cell>
          <cell r="B164" t="str">
            <v>강이형관</v>
          </cell>
          <cell r="C164" t="str">
            <v>D2900</v>
          </cell>
          <cell r="D164" t="str">
            <v>㎏</v>
          </cell>
          <cell r="I164">
            <v>1300</v>
          </cell>
          <cell r="J164">
            <v>363</v>
          </cell>
          <cell r="K164">
            <v>1300</v>
          </cell>
          <cell r="L164" t="str">
            <v>M00162</v>
          </cell>
        </row>
        <row r="165">
          <cell r="A165" t="str">
            <v>강이형관D3000</v>
          </cell>
          <cell r="B165" t="str">
            <v>강이형관</v>
          </cell>
          <cell r="C165" t="str">
            <v>D3000</v>
          </cell>
          <cell r="D165" t="str">
            <v>㎏</v>
          </cell>
          <cell r="I165">
            <v>1300</v>
          </cell>
          <cell r="J165">
            <v>363</v>
          </cell>
          <cell r="K165">
            <v>1300</v>
          </cell>
          <cell r="L165" t="str">
            <v>M00163</v>
          </cell>
        </row>
        <row r="166">
          <cell r="A166" t="str">
            <v>강이형관(밸브접합관)D300</v>
          </cell>
          <cell r="B166" t="str">
            <v>강이형관(밸브접합관)</v>
          </cell>
          <cell r="C166" t="str">
            <v>D300</v>
          </cell>
          <cell r="D166" t="str">
            <v>㎏</v>
          </cell>
          <cell r="I166">
            <v>3050</v>
          </cell>
          <cell r="J166">
            <v>363</v>
          </cell>
          <cell r="K166">
            <v>3050</v>
          </cell>
          <cell r="L166" t="str">
            <v>M00164</v>
          </cell>
        </row>
        <row r="167">
          <cell r="A167" t="str">
            <v>강이형관(밸브접합관)D350</v>
          </cell>
          <cell r="B167" t="str">
            <v>강이형관(밸브접합관)</v>
          </cell>
          <cell r="C167" t="str">
            <v>D350</v>
          </cell>
          <cell r="D167" t="str">
            <v>㎏</v>
          </cell>
          <cell r="I167">
            <v>2970</v>
          </cell>
          <cell r="J167">
            <v>363</v>
          </cell>
          <cell r="K167">
            <v>2970</v>
          </cell>
          <cell r="L167" t="str">
            <v>M00165</v>
          </cell>
        </row>
        <row r="168">
          <cell r="A168" t="str">
            <v>강이형관(밸브접합관)D400</v>
          </cell>
          <cell r="B168" t="str">
            <v>강이형관(밸브접합관)</v>
          </cell>
          <cell r="C168" t="str">
            <v>D400</v>
          </cell>
          <cell r="D168" t="str">
            <v>㎏</v>
          </cell>
          <cell r="I168">
            <v>2940</v>
          </cell>
          <cell r="J168">
            <v>363</v>
          </cell>
          <cell r="K168">
            <v>2940</v>
          </cell>
          <cell r="L168" t="str">
            <v>M00166</v>
          </cell>
        </row>
        <row r="169">
          <cell r="A169" t="str">
            <v>강이형관(밸브접합관)D450</v>
          </cell>
          <cell r="B169" t="str">
            <v>강이형관(밸브접합관)</v>
          </cell>
          <cell r="C169" t="str">
            <v>D450</v>
          </cell>
          <cell r="D169" t="str">
            <v>㎏</v>
          </cell>
          <cell r="I169">
            <v>2900</v>
          </cell>
          <cell r="J169">
            <v>363</v>
          </cell>
          <cell r="K169">
            <v>2900</v>
          </cell>
          <cell r="L169" t="str">
            <v>M00167</v>
          </cell>
        </row>
        <row r="170">
          <cell r="A170" t="str">
            <v>강이형관(밸브접합관)D500</v>
          </cell>
          <cell r="B170" t="str">
            <v>강이형관(밸브접합관)</v>
          </cell>
          <cell r="C170" t="str">
            <v>D500</v>
          </cell>
          <cell r="D170" t="str">
            <v>㎏</v>
          </cell>
          <cell r="I170">
            <v>2860</v>
          </cell>
          <cell r="J170">
            <v>363</v>
          </cell>
          <cell r="K170">
            <v>2860</v>
          </cell>
          <cell r="L170" t="str">
            <v>M00168</v>
          </cell>
        </row>
        <row r="171">
          <cell r="A171" t="str">
            <v>강이형관(밸브접합관)D600</v>
          </cell>
          <cell r="B171" t="str">
            <v>강이형관(밸브접합관)</v>
          </cell>
          <cell r="C171" t="str">
            <v>D600</v>
          </cell>
          <cell r="D171" t="str">
            <v>㎏</v>
          </cell>
          <cell r="I171">
            <v>2850</v>
          </cell>
          <cell r="J171">
            <v>363</v>
          </cell>
          <cell r="K171">
            <v>2850</v>
          </cell>
          <cell r="L171" t="str">
            <v>M00169</v>
          </cell>
        </row>
        <row r="172">
          <cell r="A172" t="str">
            <v>강이형관(밸브접합관)D700</v>
          </cell>
          <cell r="B172" t="str">
            <v>강이형관(밸브접합관)</v>
          </cell>
          <cell r="C172" t="str">
            <v>D700</v>
          </cell>
          <cell r="D172" t="str">
            <v>㎏</v>
          </cell>
          <cell r="I172">
            <v>2700</v>
          </cell>
          <cell r="J172">
            <v>363</v>
          </cell>
          <cell r="K172">
            <v>2700</v>
          </cell>
          <cell r="L172" t="str">
            <v>M00170</v>
          </cell>
        </row>
        <row r="173">
          <cell r="A173" t="str">
            <v>강이형관(밸브접합관)D800</v>
          </cell>
          <cell r="B173" t="str">
            <v>강이형관(밸브접합관)</v>
          </cell>
          <cell r="C173" t="str">
            <v>D800</v>
          </cell>
          <cell r="D173" t="str">
            <v>㎏</v>
          </cell>
          <cell r="I173">
            <v>2560</v>
          </cell>
          <cell r="J173">
            <v>363</v>
          </cell>
          <cell r="K173">
            <v>2560</v>
          </cell>
          <cell r="L173" t="str">
            <v>M00171</v>
          </cell>
        </row>
        <row r="174">
          <cell r="A174" t="str">
            <v>강이형관(밸브접합관)D900</v>
          </cell>
          <cell r="B174" t="str">
            <v>강이형관(밸브접합관)</v>
          </cell>
          <cell r="C174" t="str">
            <v>D900</v>
          </cell>
          <cell r="D174" t="str">
            <v>㎏</v>
          </cell>
          <cell r="I174">
            <v>2450</v>
          </cell>
          <cell r="J174">
            <v>363</v>
          </cell>
          <cell r="K174">
            <v>2450</v>
          </cell>
          <cell r="L174" t="str">
            <v>M00172</v>
          </cell>
        </row>
        <row r="175">
          <cell r="A175" t="str">
            <v>강이형관(밸브접합관)D1000</v>
          </cell>
          <cell r="B175" t="str">
            <v>강이형관(밸브접합관)</v>
          </cell>
          <cell r="C175" t="str">
            <v>D1000</v>
          </cell>
          <cell r="D175" t="str">
            <v>㎏</v>
          </cell>
          <cell r="I175">
            <v>2380</v>
          </cell>
          <cell r="J175">
            <v>363</v>
          </cell>
          <cell r="K175">
            <v>2380</v>
          </cell>
          <cell r="L175" t="str">
            <v>M00173</v>
          </cell>
        </row>
        <row r="176">
          <cell r="A176" t="str">
            <v>강이형관(밸브접합관)D1100</v>
          </cell>
          <cell r="B176" t="str">
            <v>강이형관(밸브접합관)</v>
          </cell>
          <cell r="C176" t="str">
            <v>D1100</v>
          </cell>
          <cell r="D176" t="str">
            <v>㎏</v>
          </cell>
          <cell r="I176">
            <v>2300</v>
          </cell>
          <cell r="J176">
            <v>363</v>
          </cell>
          <cell r="K176">
            <v>2300</v>
          </cell>
          <cell r="L176" t="str">
            <v>M00174</v>
          </cell>
        </row>
        <row r="177">
          <cell r="A177" t="str">
            <v>강이형관(밸브접합관)D1200</v>
          </cell>
          <cell r="B177" t="str">
            <v>강이형관(밸브접합관)</v>
          </cell>
          <cell r="C177" t="str">
            <v>D1200</v>
          </cell>
          <cell r="D177" t="str">
            <v>㎏</v>
          </cell>
          <cell r="I177">
            <v>2210</v>
          </cell>
          <cell r="J177">
            <v>363</v>
          </cell>
          <cell r="K177">
            <v>2210</v>
          </cell>
          <cell r="L177" t="str">
            <v>M00175</v>
          </cell>
        </row>
        <row r="178">
          <cell r="A178" t="str">
            <v>강이형관(밸브접합관)D1350</v>
          </cell>
          <cell r="B178" t="str">
            <v>강이형관(밸브접합관)</v>
          </cell>
          <cell r="C178" t="str">
            <v>D1350</v>
          </cell>
          <cell r="D178" t="str">
            <v>㎏</v>
          </cell>
          <cell r="I178">
            <v>2060</v>
          </cell>
          <cell r="J178">
            <v>363</v>
          </cell>
          <cell r="K178">
            <v>2060</v>
          </cell>
          <cell r="L178" t="str">
            <v>M00176</v>
          </cell>
        </row>
        <row r="179">
          <cell r="A179" t="str">
            <v>강이형관(밸브접합관)D1500</v>
          </cell>
          <cell r="B179" t="str">
            <v>강이형관(밸브접합관)</v>
          </cell>
          <cell r="C179" t="str">
            <v>D1500</v>
          </cell>
          <cell r="D179" t="str">
            <v>㎏</v>
          </cell>
          <cell r="I179">
            <v>2020</v>
          </cell>
          <cell r="J179">
            <v>363</v>
          </cell>
          <cell r="K179">
            <v>2020</v>
          </cell>
          <cell r="L179" t="str">
            <v>M00177</v>
          </cell>
        </row>
        <row r="180">
          <cell r="A180" t="str">
            <v>강이형관(밸브접합관)D1600</v>
          </cell>
          <cell r="B180" t="str">
            <v>강이형관(밸브접합관)</v>
          </cell>
          <cell r="C180" t="str">
            <v>D1600</v>
          </cell>
          <cell r="D180" t="str">
            <v>㎏</v>
          </cell>
          <cell r="I180">
            <v>2020</v>
          </cell>
          <cell r="J180">
            <v>363</v>
          </cell>
          <cell r="K180">
            <v>2020</v>
          </cell>
          <cell r="L180" t="str">
            <v>M00178</v>
          </cell>
        </row>
        <row r="181">
          <cell r="A181" t="str">
            <v>강이형관(밸브접합관)D1650</v>
          </cell>
          <cell r="B181" t="str">
            <v>강이형관(밸브접합관)</v>
          </cell>
          <cell r="C181" t="str">
            <v>D1650</v>
          </cell>
          <cell r="D181" t="str">
            <v>㎏</v>
          </cell>
          <cell r="I181">
            <v>2020</v>
          </cell>
          <cell r="J181">
            <v>363</v>
          </cell>
          <cell r="K181">
            <v>2020</v>
          </cell>
          <cell r="L181" t="str">
            <v>M00179</v>
          </cell>
        </row>
        <row r="182">
          <cell r="A182" t="str">
            <v>강이형관(밸브접합관)D1800</v>
          </cell>
          <cell r="B182" t="str">
            <v>강이형관(밸브접합관)</v>
          </cell>
          <cell r="C182" t="str">
            <v>D1800</v>
          </cell>
          <cell r="D182" t="str">
            <v>㎏</v>
          </cell>
          <cell r="I182">
            <v>1960</v>
          </cell>
          <cell r="J182">
            <v>363</v>
          </cell>
          <cell r="K182">
            <v>1960</v>
          </cell>
          <cell r="L182" t="str">
            <v>M00180</v>
          </cell>
        </row>
        <row r="183">
          <cell r="A183" t="str">
            <v>강이형관(밸브접합관)D1900</v>
          </cell>
          <cell r="B183" t="str">
            <v>강이형관(밸브접합관)</v>
          </cell>
          <cell r="C183" t="str">
            <v>D1900</v>
          </cell>
          <cell r="D183" t="str">
            <v>㎏</v>
          </cell>
          <cell r="I183">
            <v>1910</v>
          </cell>
          <cell r="J183">
            <v>363</v>
          </cell>
          <cell r="K183">
            <v>1910</v>
          </cell>
          <cell r="L183" t="str">
            <v>M00181</v>
          </cell>
        </row>
        <row r="184">
          <cell r="A184" t="str">
            <v>강이형관(밸브접합관)D2000</v>
          </cell>
          <cell r="B184" t="str">
            <v>강이형관(밸브접합관)</v>
          </cell>
          <cell r="C184" t="str">
            <v>D2000</v>
          </cell>
          <cell r="D184" t="str">
            <v>㎏</v>
          </cell>
          <cell r="I184">
            <v>1890</v>
          </cell>
          <cell r="J184">
            <v>363</v>
          </cell>
          <cell r="K184">
            <v>1890</v>
          </cell>
          <cell r="L184" t="str">
            <v>M00182</v>
          </cell>
        </row>
        <row r="185">
          <cell r="A185" t="str">
            <v>강이형관(밸브접합관)D2100</v>
          </cell>
          <cell r="B185" t="str">
            <v>강이형관(밸브접합관)</v>
          </cell>
          <cell r="C185" t="str">
            <v>D2100</v>
          </cell>
          <cell r="D185" t="str">
            <v>㎏</v>
          </cell>
          <cell r="I185">
            <v>1830</v>
          </cell>
          <cell r="J185">
            <v>363</v>
          </cell>
          <cell r="K185">
            <v>1830</v>
          </cell>
          <cell r="L185" t="str">
            <v>M00183</v>
          </cell>
        </row>
        <row r="186">
          <cell r="A186" t="str">
            <v>강이형관(밸브접합관)D2200</v>
          </cell>
          <cell r="B186" t="str">
            <v>강이형관(밸브접합관)</v>
          </cell>
          <cell r="C186" t="str">
            <v>D2200</v>
          </cell>
          <cell r="D186" t="str">
            <v>㎏</v>
          </cell>
          <cell r="I186">
            <v>1830</v>
          </cell>
          <cell r="J186">
            <v>363</v>
          </cell>
          <cell r="K186">
            <v>1830</v>
          </cell>
          <cell r="L186" t="str">
            <v>M00184</v>
          </cell>
        </row>
        <row r="187">
          <cell r="A187" t="str">
            <v>강이형관(밸브접합관)D2300</v>
          </cell>
          <cell r="B187" t="str">
            <v>강이형관(밸브접합관)</v>
          </cell>
          <cell r="C187" t="str">
            <v>D2300</v>
          </cell>
          <cell r="D187" t="str">
            <v>㎏</v>
          </cell>
          <cell r="I187">
            <v>1830</v>
          </cell>
          <cell r="J187">
            <v>363</v>
          </cell>
          <cell r="K187">
            <v>1830</v>
          </cell>
          <cell r="L187" t="str">
            <v>M00185</v>
          </cell>
        </row>
        <row r="188">
          <cell r="A188" t="str">
            <v>강이형관(밸브접합관)D2400</v>
          </cell>
          <cell r="B188" t="str">
            <v>강이형관(밸브접합관)</v>
          </cell>
          <cell r="C188" t="str">
            <v>D2400</v>
          </cell>
          <cell r="D188" t="str">
            <v>㎏</v>
          </cell>
          <cell r="I188">
            <v>1830</v>
          </cell>
          <cell r="J188">
            <v>363</v>
          </cell>
          <cell r="K188">
            <v>1830</v>
          </cell>
          <cell r="L188" t="str">
            <v>M00186</v>
          </cell>
        </row>
        <row r="189">
          <cell r="A189" t="str">
            <v>강이형관(밸브접합관)D2500</v>
          </cell>
          <cell r="B189" t="str">
            <v>강이형관(밸브접합관)</v>
          </cell>
          <cell r="C189" t="str">
            <v>D2500</v>
          </cell>
          <cell r="D189" t="str">
            <v>㎏</v>
          </cell>
          <cell r="I189">
            <v>1830</v>
          </cell>
          <cell r="J189">
            <v>363</v>
          </cell>
          <cell r="K189">
            <v>1830</v>
          </cell>
          <cell r="L189" t="str">
            <v>M00187</v>
          </cell>
        </row>
        <row r="190">
          <cell r="A190" t="str">
            <v>강이형관(밸브접합관)D2600</v>
          </cell>
          <cell r="B190" t="str">
            <v>강이형관(밸브접합관)</v>
          </cell>
          <cell r="C190" t="str">
            <v>D2600</v>
          </cell>
          <cell r="D190" t="str">
            <v>㎏</v>
          </cell>
          <cell r="I190">
            <v>1820</v>
          </cell>
          <cell r="J190">
            <v>363</v>
          </cell>
          <cell r="K190">
            <v>1820</v>
          </cell>
          <cell r="L190" t="str">
            <v>M00188</v>
          </cell>
        </row>
        <row r="191">
          <cell r="A191" t="str">
            <v>강이형관(밸브접합관)D2700</v>
          </cell>
          <cell r="B191" t="str">
            <v>강이형관(밸브접합관)</v>
          </cell>
          <cell r="C191" t="str">
            <v>D2700</v>
          </cell>
          <cell r="D191" t="str">
            <v>㎏</v>
          </cell>
          <cell r="I191">
            <v>1820</v>
          </cell>
          <cell r="J191">
            <v>363</v>
          </cell>
          <cell r="K191">
            <v>1820</v>
          </cell>
          <cell r="L191" t="str">
            <v>M00189</v>
          </cell>
        </row>
        <row r="192">
          <cell r="A192" t="str">
            <v>강이형관(밸브접합관)D2800</v>
          </cell>
          <cell r="B192" t="str">
            <v>강이형관(밸브접합관)</v>
          </cell>
          <cell r="C192" t="str">
            <v>D2800</v>
          </cell>
          <cell r="D192" t="str">
            <v>㎏</v>
          </cell>
          <cell r="I192">
            <v>1820</v>
          </cell>
          <cell r="J192">
            <v>363</v>
          </cell>
          <cell r="K192">
            <v>1820</v>
          </cell>
          <cell r="L192" t="str">
            <v>M00190</v>
          </cell>
        </row>
        <row r="193">
          <cell r="A193" t="str">
            <v>강이형관(밸브접합관)D2900</v>
          </cell>
          <cell r="B193" t="str">
            <v>강이형관(밸브접합관)</v>
          </cell>
          <cell r="C193" t="str">
            <v>D2900</v>
          </cell>
          <cell r="D193" t="str">
            <v>㎏</v>
          </cell>
          <cell r="I193">
            <v>1820</v>
          </cell>
          <cell r="J193">
            <v>363</v>
          </cell>
          <cell r="K193">
            <v>1820</v>
          </cell>
          <cell r="L193" t="str">
            <v>M00191</v>
          </cell>
        </row>
        <row r="194">
          <cell r="A194" t="str">
            <v>강이형관(밸브접합관)D3000</v>
          </cell>
          <cell r="B194" t="str">
            <v>강이형관(밸브접합관)</v>
          </cell>
          <cell r="C194" t="str">
            <v>D3000</v>
          </cell>
          <cell r="D194" t="str">
            <v>㎏</v>
          </cell>
          <cell r="I194">
            <v>1820</v>
          </cell>
          <cell r="J194">
            <v>363</v>
          </cell>
          <cell r="K194">
            <v>1820</v>
          </cell>
          <cell r="L194" t="str">
            <v>M00192</v>
          </cell>
        </row>
        <row r="195">
          <cell r="A195" t="str">
            <v>강이형관(PE 코팅)D300</v>
          </cell>
          <cell r="B195" t="str">
            <v>강이형관(PE 코팅)</v>
          </cell>
          <cell r="C195" t="str">
            <v>D300</v>
          </cell>
          <cell r="D195" t="str">
            <v>㎏</v>
          </cell>
          <cell r="G195">
            <v>2712</v>
          </cell>
          <cell r="H195">
            <v>538</v>
          </cell>
          <cell r="K195">
            <v>2712</v>
          </cell>
          <cell r="L195" t="str">
            <v>M00193</v>
          </cell>
        </row>
        <row r="196">
          <cell r="A196" t="str">
            <v>강이형관(PE 코팅)D350</v>
          </cell>
          <cell r="B196" t="str">
            <v>강이형관(PE 코팅)</v>
          </cell>
          <cell r="C196" t="str">
            <v>D350</v>
          </cell>
          <cell r="D196" t="str">
            <v>㎏</v>
          </cell>
          <cell r="G196">
            <v>2712</v>
          </cell>
          <cell r="H196">
            <v>538</v>
          </cell>
          <cell r="K196">
            <v>2712</v>
          </cell>
          <cell r="L196" t="str">
            <v>M00194</v>
          </cell>
        </row>
        <row r="197">
          <cell r="A197" t="str">
            <v>강이형관(PE 코팅)D400</v>
          </cell>
          <cell r="B197" t="str">
            <v>강이형관(PE 코팅)</v>
          </cell>
          <cell r="C197" t="str">
            <v>D400</v>
          </cell>
          <cell r="D197" t="str">
            <v>㎏</v>
          </cell>
          <cell r="G197">
            <v>2712</v>
          </cell>
          <cell r="H197">
            <v>538</v>
          </cell>
          <cell r="K197">
            <v>2712</v>
          </cell>
          <cell r="L197" t="str">
            <v>M00195</v>
          </cell>
        </row>
        <row r="198">
          <cell r="A198" t="str">
            <v>강이형관(PE 코팅)D450</v>
          </cell>
          <cell r="B198" t="str">
            <v>강이형관(PE 코팅)</v>
          </cell>
          <cell r="C198" t="str">
            <v>D450</v>
          </cell>
          <cell r="D198" t="str">
            <v>㎏</v>
          </cell>
          <cell r="G198">
            <v>2712</v>
          </cell>
          <cell r="H198">
            <v>538</v>
          </cell>
          <cell r="K198">
            <v>2712</v>
          </cell>
          <cell r="L198" t="str">
            <v>M00196</v>
          </cell>
        </row>
        <row r="199">
          <cell r="A199" t="str">
            <v>강이형관(PE 코팅)D500</v>
          </cell>
          <cell r="B199" t="str">
            <v>강이형관(PE 코팅)</v>
          </cell>
          <cell r="C199" t="str">
            <v>D500</v>
          </cell>
          <cell r="D199" t="str">
            <v>㎏</v>
          </cell>
          <cell r="G199">
            <v>2568</v>
          </cell>
          <cell r="H199">
            <v>538</v>
          </cell>
          <cell r="K199">
            <v>2568</v>
          </cell>
          <cell r="L199" t="str">
            <v>M00197</v>
          </cell>
        </row>
        <row r="200">
          <cell r="A200" t="str">
            <v>강이형관(PE 코팅)D600</v>
          </cell>
          <cell r="B200" t="str">
            <v>강이형관(PE 코팅)</v>
          </cell>
          <cell r="C200" t="str">
            <v>D600</v>
          </cell>
          <cell r="D200" t="str">
            <v>㎏</v>
          </cell>
          <cell r="G200">
            <v>2568</v>
          </cell>
          <cell r="H200">
            <v>538</v>
          </cell>
          <cell r="K200">
            <v>2568</v>
          </cell>
          <cell r="L200" t="str">
            <v>M00198</v>
          </cell>
        </row>
        <row r="201">
          <cell r="A201" t="str">
            <v>강이형관(PE 코팅)D700</v>
          </cell>
          <cell r="B201" t="str">
            <v>강이형관(PE 코팅)</v>
          </cell>
          <cell r="C201" t="str">
            <v>D700</v>
          </cell>
          <cell r="D201" t="str">
            <v>㎏</v>
          </cell>
          <cell r="G201">
            <v>2376</v>
          </cell>
          <cell r="H201">
            <v>538</v>
          </cell>
          <cell r="K201">
            <v>2376</v>
          </cell>
          <cell r="L201" t="str">
            <v>M00199</v>
          </cell>
        </row>
        <row r="202">
          <cell r="A202" t="str">
            <v>강이형관(PE 코팅)D800</v>
          </cell>
          <cell r="B202" t="str">
            <v>강이형관(PE 코팅)</v>
          </cell>
          <cell r="C202" t="str">
            <v>D800</v>
          </cell>
          <cell r="D202" t="str">
            <v>㎏</v>
          </cell>
          <cell r="G202">
            <v>2268</v>
          </cell>
          <cell r="H202">
            <v>538</v>
          </cell>
          <cell r="K202">
            <v>2268</v>
          </cell>
          <cell r="L202" t="str">
            <v>M00200</v>
          </cell>
        </row>
        <row r="203">
          <cell r="A203" t="str">
            <v>강이형관(PE 코팅)D900</v>
          </cell>
          <cell r="B203" t="str">
            <v>강이형관(PE 코팅)</v>
          </cell>
          <cell r="C203" t="str">
            <v>D900</v>
          </cell>
          <cell r="D203" t="str">
            <v>㎏</v>
          </cell>
          <cell r="G203">
            <v>2172</v>
          </cell>
          <cell r="H203">
            <v>538</v>
          </cell>
          <cell r="K203">
            <v>2172</v>
          </cell>
          <cell r="L203" t="str">
            <v>M00201</v>
          </cell>
        </row>
        <row r="204">
          <cell r="A204" t="str">
            <v>강이형관(PE 코팅)D1000</v>
          </cell>
          <cell r="B204" t="str">
            <v>강이형관(PE 코팅)</v>
          </cell>
          <cell r="C204" t="str">
            <v>D1000</v>
          </cell>
          <cell r="D204" t="str">
            <v>㎏</v>
          </cell>
          <cell r="G204">
            <v>2136</v>
          </cell>
          <cell r="H204">
            <v>538</v>
          </cell>
          <cell r="K204">
            <v>2136</v>
          </cell>
          <cell r="L204" t="str">
            <v>M00202</v>
          </cell>
        </row>
        <row r="205">
          <cell r="A205" t="str">
            <v>강이형관(PE 코팅)D1100</v>
          </cell>
          <cell r="B205" t="str">
            <v>강이형관(PE 코팅)</v>
          </cell>
          <cell r="C205" t="str">
            <v>D1100</v>
          </cell>
          <cell r="D205" t="str">
            <v>㎏</v>
          </cell>
          <cell r="G205">
            <v>1992</v>
          </cell>
          <cell r="H205">
            <v>538</v>
          </cell>
          <cell r="K205">
            <v>1992</v>
          </cell>
          <cell r="L205" t="str">
            <v>M00203</v>
          </cell>
        </row>
        <row r="206">
          <cell r="A206" t="str">
            <v>강이형관(PE 코팅)D1200</v>
          </cell>
          <cell r="B206" t="str">
            <v>강이형관(PE 코팅)</v>
          </cell>
          <cell r="C206" t="str">
            <v>D1200</v>
          </cell>
          <cell r="D206" t="str">
            <v>㎏</v>
          </cell>
          <cell r="G206">
            <v>1932</v>
          </cell>
          <cell r="H206">
            <v>538</v>
          </cell>
          <cell r="K206">
            <v>1932</v>
          </cell>
          <cell r="L206" t="str">
            <v>M00204</v>
          </cell>
        </row>
        <row r="207">
          <cell r="A207" t="str">
            <v>강이형관(PE 코팅)D1350</v>
          </cell>
          <cell r="B207" t="str">
            <v>강이형관(PE 코팅)</v>
          </cell>
          <cell r="C207" t="str">
            <v>D1350</v>
          </cell>
          <cell r="D207" t="str">
            <v>㎏</v>
          </cell>
          <cell r="G207">
            <v>1848</v>
          </cell>
          <cell r="H207">
            <v>538</v>
          </cell>
          <cell r="K207">
            <v>1848</v>
          </cell>
          <cell r="L207" t="str">
            <v>M00205</v>
          </cell>
        </row>
        <row r="208">
          <cell r="A208" t="str">
            <v>강이형관(PE 코팅)D1500</v>
          </cell>
          <cell r="B208" t="str">
            <v>강이형관(PE 코팅)</v>
          </cell>
          <cell r="C208" t="str">
            <v>D1500</v>
          </cell>
          <cell r="D208" t="str">
            <v>㎏</v>
          </cell>
          <cell r="G208">
            <v>1788</v>
          </cell>
          <cell r="H208">
            <v>538</v>
          </cell>
          <cell r="K208">
            <v>1788</v>
          </cell>
          <cell r="L208" t="str">
            <v>M00206</v>
          </cell>
        </row>
        <row r="209">
          <cell r="A209" t="str">
            <v>강이형관(PE 코팅)D1650</v>
          </cell>
          <cell r="B209" t="str">
            <v>강이형관(PE 코팅)</v>
          </cell>
          <cell r="C209" t="str">
            <v>D1650</v>
          </cell>
          <cell r="D209" t="str">
            <v>㎏</v>
          </cell>
          <cell r="G209">
            <v>1704</v>
          </cell>
          <cell r="H209">
            <v>538</v>
          </cell>
          <cell r="K209">
            <v>1704</v>
          </cell>
          <cell r="L209" t="str">
            <v>M00207</v>
          </cell>
        </row>
        <row r="210">
          <cell r="A210" t="str">
            <v>강이형관(PE 코팅)D1800</v>
          </cell>
          <cell r="B210" t="str">
            <v>강이형관(PE 코팅)</v>
          </cell>
          <cell r="C210" t="str">
            <v>D1800</v>
          </cell>
          <cell r="D210" t="str">
            <v>㎏</v>
          </cell>
          <cell r="G210">
            <v>1668</v>
          </cell>
          <cell r="H210">
            <v>538</v>
          </cell>
          <cell r="K210">
            <v>1668</v>
          </cell>
          <cell r="L210" t="str">
            <v>M00208</v>
          </cell>
        </row>
        <row r="211">
          <cell r="A211" t="str">
            <v>강이형관(PE 코팅)D2000</v>
          </cell>
          <cell r="B211" t="str">
            <v>강이형관(PE 코팅)</v>
          </cell>
          <cell r="C211" t="str">
            <v>D2000</v>
          </cell>
          <cell r="D211" t="str">
            <v>㎏</v>
          </cell>
          <cell r="G211">
            <v>1572</v>
          </cell>
          <cell r="H211">
            <v>538</v>
          </cell>
          <cell r="K211">
            <v>1572</v>
          </cell>
          <cell r="L211" t="str">
            <v>M00209</v>
          </cell>
        </row>
        <row r="212">
          <cell r="A212" t="str">
            <v>강판(T=4MM)</v>
          </cell>
          <cell r="B212" t="str">
            <v>강판</v>
          </cell>
          <cell r="C212" t="str">
            <v>(T=4MM)</v>
          </cell>
          <cell r="D212" t="str">
            <v>㎏</v>
          </cell>
          <cell r="G212">
            <v>364</v>
          </cell>
          <cell r="H212">
            <v>52</v>
          </cell>
          <cell r="K212">
            <v>364</v>
          </cell>
          <cell r="L212" t="str">
            <v>M00210</v>
          </cell>
        </row>
        <row r="213">
          <cell r="A213" t="str">
            <v>결속선(#20,φ0.9㎜)</v>
          </cell>
          <cell r="B213" t="str">
            <v>결속선</v>
          </cell>
          <cell r="C213" t="str">
            <v>(#20,φ0.9㎜)</v>
          </cell>
          <cell r="D213" t="str">
            <v>㎏</v>
          </cell>
          <cell r="G213">
            <v>600</v>
          </cell>
          <cell r="H213">
            <v>66</v>
          </cell>
          <cell r="K213">
            <v>600</v>
          </cell>
          <cell r="L213" t="str">
            <v>M00211</v>
          </cell>
        </row>
        <row r="214">
          <cell r="A214" t="str">
            <v>게이트밸브(청동)25MM(1")플랜지식</v>
          </cell>
          <cell r="B214" t="str">
            <v>게이트밸브(청동)</v>
          </cell>
          <cell r="C214" t="str">
            <v>25MM(1")플랜지식</v>
          </cell>
          <cell r="D214" t="str">
            <v>개</v>
          </cell>
          <cell r="G214">
            <v>4520</v>
          </cell>
          <cell r="H214">
            <v>577</v>
          </cell>
          <cell r="K214">
            <v>4520</v>
          </cell>
          <cell r="L214" t="str">
            <v>M00212</v>
          </cell>
        </row>
        <row r="215">
          <cell r="A215" t="str">
            <v>게이트밸브(청동)15MM(1/2")플랜지식</v>
          </cell>
          <cell r="B215" t="str">
            <v>게이트밸브(청동)</v>
          </cell>
          <cell r="C215" t="str">
            <v>15MM(1/2")플랜지식</v>
          </cell>
          <cell r="D215" t="str">
            <v>개</v>
          </cell>
          <cell r="G215">
            <v>2280</v>
          </cell>
          <cell r="H215">
            <v>577</v>
          </cell>
          <cell r="K215">
            <v>2280</v>
          </cell>
          <cell r="L215" t="str">
            <v>M00213</v>
          </cell>
        </row>
        <row r="216">
          <cell r="A216" t="str">
            <v>고무테이프</v>
          </cell>
          <cell r="B216" t="str">
            <v>고무테이프</v>
          </cell>
          <cell r="D216" t="str">
            <v>M</v>
          </cell>
          <cell r="G216">
            <v>88</v>
          </cell>
          <cell r="H216">
            <v>933</v>
          </cell>
          <cell r="K216">
            <v>88</v>
          </cell>
          <cell r="L216" t="str">
            <v>M00214</v>
          </cell>
        </row>
        <row r="217">
          <cell r="A217" t="str">
            <v>고무패킹(플랜지접합)(D=80㎜)</v>
          </cell>
          <cell r="B217" t="str">
            <v>고무패킹(플랜지접합)</v>
          </cell>
          <cell r="C217" t="str">
            <v>(D=80㎜)</v>
          </cell>
          <cell r="D217" t="str">
            <v>개</v>
          </cell>
          <cell r="G217">
            <v>950</v>
          </cell>
          <cell r="H217">
            <v>522</v>
          </cell>
          <cell r="K217">
            <v>950</v>
          </cell>
          <cell r="L217" t="str">
            <v>M00215</v>
          </cell>
        </row>
        <row r="218">
          <cell r="A218" t="str">
            <v>고무패킹(플랜지접합)(D=100㎜)</v>
          </cell>
          <cell r="B218" t="str">
            <v>고무패킹(플랜지접합)</v>
          </cell>
          <cell r="C218" t="str">
            <v>(D=100㎜)</v>
          </cell>
          <cell r="D218" t="str">
            <v>개</v>
          </cell>
          <cell r="G218">
            <v>1090</v>
          </cell>
          <cell r="H218">
            <v>522</v>
          </cell>
          <cell r="K218">
            <v>1090</v>
          </cell>
          <cell r="L218" t="str">
            <v>M00216</v>
          </cell>
        </row>
        <row r="219">
          <cell r="A219" t="str">
            <v>고무패킹(플랜지접합)(D=150㎜)</v>
          </cell>
          <cell r="B219" t="str">
            <v>고무패킹(플랜지접합)</v>
          </cell>
          <cell r="C219" t="str">
            <v>(D=150㎜)</v>
          </cell>
          <cell r="D219" t="str">
            <v>개</v>
          </cell>
          <cell r="G219">
            <v>1580</v>
          </cell>
          <cell r="H219">
            <v>522</v>
          </cell>
          <cell r="K219">
            <v>1580</v>
          </cell>
          <cell r="L219" t="str">
            <v>M00217</v>
          </cell>
        </row>
        <row r="220">
          <cell r="A220" t="str">
            <v>고무패킹(플랜지접합)(D=200㎜)</v>
          </cell>
          <cell r="B220" t="str">
            <v>고무패킹(플랜지접합)</v>
          </cell>
          <cell r="C220" t="str">
            <v>(D=200㎜)</v>
          </cell>
          <cell r="D220" t="str">
            <v>개</v>
          </cell>
          <cell r="G220">
            <v>1750</v>
          </cell>
          <cell r="H220">
            <v>522</v>
          </cell>
          <cell r="K220">
            <v>1750</v>
          </cell>
          <cell r="L220" t="str">
            <v>M00218</v>
          </cell>
        </row>
        <row r="221">
          <cell r="A221" t="str">
            <v>고무패킹(플랜지접합)(D=250㎜)</v>
          </cell>
          <cell r="B221" t="str">
            <v>고무패킹(플랜지접합)</v>
          </cell>
          <cell r="C221" t="str">
            <v>(D=250㎜)</v>
          </cell>
          <cell r="D221" t="str">
            <v>개</v>
          </cell>
          <cell r="G221">
            <v>2610</v>
          </cell>
          <cell r="H221">
            <v>522</v>
          </cell>
          <cell r="K221">
            <v>2610</v>
          </cell>
          <cell r="L221" t="str">
            <v>M00219</v>
          </cell>
        </row>
        <row r="222">
          <cell r="A222" t="str">
            <v>고무패킹(플랜지접합)(D=300㎜)</v>
          </cell>
          <cell r="B222" t="str">
            <v>고무패킹(플랜지접합)</v>
          </cell>
          <cell r="C222" t="str">
            <v>(D=300㎜)</v>
          </cell>
          <cell r="D222" t="str">
            <v>개</v>
          </cell>
          <cell r="G222">
            <v>3510</v>
          </cell>
          <cell r="H222">
            <v>522</v>
          </cell>
          <cell r="K222">
            <v>3510</v>
          </cell>
          <cell r="L222" t="str">
            <v>M00220</v>
          </cell>
        </row>
        <row r="223">
          <cell r="A223" t="str">
            <v>고무패킹(플랜지접합)(D=350㎜)</v>
          </cell>
          <cell r="B223" t="str">
            <v>고무패킹(플랜지접합)</v>
          </cell>
          <cell r="C223" t="str">
            <v>(D=350㎜)</v>
          </cell>
          <cell r="D223" t="str">
            <v>개</v>
          </cell>
          <cell r="G223">
            <v>3920</v>
          </cell>
          <cell r="H223">
            <v>522</v>
          </cell>
          <cell r="K223">
            <v>3920</v>
          </cell>
          <cell r="L223" t="str">
            <v>M00221</v>
          </cell>
        </row>
        <row r="224">
          <cell r="A224" t="str">
            <v>고무패킹(플랜지접합)(D=400㎜)</v>
          </cell>
          <cell r="B224" t="str">
            <v>고무패킹(플랜지접합)</v>
          </cell>
          <cell r="C224" t="str">
            <v>(D=400㎜)</v>
          </cell>
          <cell r="D224" t="str">
            <v>개</v>
          </cell>
          <cell r="G224">
            <v>4440</v>
          </cell>
          <cell r="H224">
            <v>522</v>
          </cell>
          <cell r="K224">
            <v>4440</v>
          </cell>
          <cell r="L224" t="str">
            <v>M00222</v>
          </cell>
        </row>
        <row r="225">
          <cell r="A225" t="str">
            <v>고무패킹(플랜지접합)(D=500㎜)</v>
          </cell>
          <cell r="B225" t="str">
            <v>고무패킹(플랜지접합)</v>
          </cell>
          <cell r="C225" t="str">
            <v>(D=500㎜)</v>
          </cell>
          <cell r="D225" t="str">
            <v>개</v>
          </cell>
          <cell r="G225">
            <v>6990</v>
          </cell>
          <cell r="H225">
            <v>522</v>
          </cell>
          <cell r="K225">
            <v>6990</v>
          </cell>
          <cell r="L225" t="str">
            <v>M00223</v>
          </cell>
        </row>
        <row r="226">
          <cell r="A226" t="str">
            <v>고무패킹(플랜지접합)(D=600㎜)</v>
          </cell>
          <cell r="B226" t="str">
            <v>고무패킹(플랜지접합)</v>
          </cell>
          <cell r="C226" t="str">
            <v>(D=600㎜)</v>
          </cell>
          <cell r="D226" t="str">
            <v>개</v>
          </cell>
          <cell r="G226">
            <v>10630</v>
          </cell>
          <cell r="H226">
            <v>522</v>
          </cell>
          <cell r="K226">
            <v>10630</v>
          </cell>
          <cell r="L226" t="str">
            <v>M00224</v>
          </cell>
        </row>
        <row r="227">
          <cell r="A227" t="str">
            <v>고무패킹(플랜지접합)(D=700㎜)</v>
          </cell>
          <cell r="B227" t="str">
            <v>고무패킹(플랜지접합)</v>
          </cell>
          <cell r="C227" t="str">
            <v>(D=700㎜)</v>
          </cell>
          <cell r="D227" t="str">
            <v>개</v>
          </cell>
          <cell r="G227">
            <v>14070</v>
          </cell>
          <cell r="H227">
            <v>522</v>
          </cell>
          <cell r="K227">
            <v>14070</v>
          </cell>
          <cell r="L227" t="str">
            <v>M00225</v>
          </cell>
        </row>
        <row r="228">
          <cell r="A228" t="str">
            <v>고무패킹(플랜지접합)(D=900㎜)</v>
          </cell>
          <cell r="B228" t="str">
            <v>고무패킹(플랜지접합)</v>
          </cell>
          <cell r="C228" t="str">
            <v>(D=900㎜)</v>
          </cell>
          <cell r="D228" t="str">
            <v>개</v>
          </cell>
          <cell r="G228">
            <v>22410</v>
          </cell>
          <cell r="H228">
            <v>522</v>
          </cell>
          <cell r="K228">
            <v>22410</v>
          </cell>
          <cell r="L228" t="str">
            <v>M00226</v>
          </cell>
        </row>
        <row r="229">
          <cell r="A229" t="str">
            <v>고무패킹(플랜지접합)(D=1000㎜)</v>
          </cell>
          <cell r="B229" t="str">
            <v>고무패킹(플랜지접합)</v>
          </cell>
          <cell r="C229" t="str">
            <v>(D=1000㎜)</v>
          </cell>
          <cell r="D229" t="str">
            <v>개</v>
          </cell>
          <cell r="G229">
            <v>27600</v>
          </cell>
          <cell r="H229">
            <v>522</v>
          </cell>
          <cell r="K229">
            <v>27600</v>
          </cell>
          <cell r="L229" t="str">
            <v>M00227</v>
          </cell>
        </row>
        <row r="230">
          <cell r="A230" t="str">
            <v>고무패킹(플랜지접합)(D=1100㎜)</v>
          </cell>
          <cell r="B230" t="str">
            <v>고무패킹(플랜지접합)</v>
          </cell>
          <cell r="C230" t="str">
            <v>(D=1100㎜)</v>
          </cell>
          <cell r="D230" t="str">
            <v>개</v>
          </cell>
          <cell r="G230">
            <v>35920</v>
          </cell>
          <cell r="H230">
            <v>522</v>
          </cell>
          <cell r="K230">
            <v>35920</v>
          </cell>
          <cell r="L230" t="str">
            <v>M00228</v>
          </cell>
        </row>
        <row r="231">
          <cell r="A231" t="str">
            <v>고무패킹(플랜지접합)(D=800㎜)</v>
          </cell>
          <cell r="B231" t="str">
            <v>고무패킹(플랜지접합)</v>
          </cell>
          <cell r="C231" t="str">
            <v>(D=800㎜)</v>
          </cell>
          <cell r="D231" t="str">
            <v>개</v>
          </cell>
          <cell r="G231">
            <v>17520</v>
          </cell>
          <cell r="H231">
            <v>522</v>
          </cell>
          <cell r="K231">
            <v>17520</v>
          </cell>
          <cell r="L231" t="str">
            <v>M00229</v>
          </cell>
        </row>
        <row r="232">
          <cell r="A232" t="str">
            <v>고무패킹(플랜지접합)(D=1200㎜)</v>
          </cell>
          <cell r="B232" t="str">
            <v>고무패킹(플랜지접합)</v>
          </cell>
          <cell r="C232" t="str">
            <v>(D=1200㎜)</v>
          </cell>
          <cell r="D232" t="str">
            <v>개</v>
          </cell>
          <cell r="G232">
            <v>40030</v>
          </cell>
          <cell r="H232">
            <v>522</v>
          </cell>
          <cell r="K232">
            <v>40030</v>
          </cell>
          <cell r="L232" t="str">
            <v>M00230</v>
          </cell>
        </row>
        <row r="233">
          <cell r="A233" t="str">
            <v>고무패킹(플랜지접합)(D=1350㎜)</v>
          </cell>
          <cell r="B233" t="str">
            <v>고무패킹(플랜지접합)</v>
          </cell>
          <cell r="C233" t="str">
            <v>(D=1350㎜)</v>
          </cell>
          <cell r="D233" t="str">
            <v>개</v>
          </cell>
          <cell r="G233">
            <v>50600</v>
          </cell>
          <cell r="H233">
            <v>522</v>
          </cell>
          <cell r="K233">
            <v>50600</v>
          </cell>
          <cell r="L233" t="str">
            <v>M00231</v>
          </cell>
        </row>
        <row r="234">
          <cell r="A234" t="str">
            <v>고무패킹(플랜지접합)(D=1500㎜)</v>
          </cell>
          <cell r="B234" t="str">
            <v>고무패킹(플랜지접합)</v>
          </cell>
          <cell r="C234" t="str">
            <v>(D=1500㎜)</v>
          </cell>
          <cell r="D234" t="str">
            <v>개</v>
          </cell>
          <cell r="G234">
            <v>62500</v>
          </cell>
          <cell r="H234">
            <v>522</v>
          </cell>
          <cell r="K234">
            <v>62500</v>
          </cell>
          <cell r="L234" t="str">
            <v>M00232</v>
          </cell>
        </row>
        <row r="235">
          <cell r="A235" t="str">
            <v>고무패킹(플랜지접합)(D=1800㎜)</v>
          </cell>
          <cell r="B235" t="str">
            <v>고무패킹(플랜지접합)</v>
          </cell>
          <cell r="C235" t="str">
            <v>(D=1800㎜)</v>
          </cell>
          <cell r="D235" t="str">
            <v>개</v>
          </cell>
          <cell r="G235">
            <v>90000</v>
          </cell>
          <cell r="H235">
            <v>522</v>
          </cell>
          <cell r="K235">
            <v>90000</v>
          </cell>
          <cell r="L235" t="str">
            <v>M00233</v>
          </cell>
        </row>
        <row r="236">
          <cell r="A236" t="str">
            <v>고무패킹(플랜지접합)(D=2200㎜)</v>
          </cell>
          <cell r="B236" t="str">
            <v>고무패킹(플랜지접합)</v>
          </cell>
          <cell r="C236" t="str">
            <v>(D=2200㎜)</v>
          </cell>
          <cell r="D236" t="str">
            <v>개</v>
          </cell>
          <cell r="G236">
            <v>134500</v>
          </cell>
          <cell r="H236">
            <v>522</v>
          </cell>
          <cell r="K236">
            <v>134500</v>
          </cell>
          <cell r="L236" t="str">
            <v>M00234</v>
          </cell>
        </row>
        <row r="237">
          <cell r="A237" t="str">
            <v>고무패킹(플랜지접합)(D=450mm)</v>
          </cell>
          <cell r="B237" t="str">
            <v>고무패킹(플랜지접합)</v>
          </cell>
          <cell r="C237" t="str">
            <v>(D=450mm)</v>
          </cell>
          <cell r="D237" t="str">
            <v>개</v>
          </cell>
          <cell r="G237">
            <v>5640</v>
          </cell>
          <cell r="H237">
            <v>522</v>
          </cell>
          <cell r="K237">
            <v>5640</v>
          </cell>
          <cell r="L237" t="str">
            <v>M00235</v>
          </cell>
        </row>
        <row r="238">
          <cell r="A238" t="str">
            <v>고무패킹(플랜지접합)(D=1600mm)</v>
          </cell>
          <cell r="B238" t="str">
            <v>고무패킹(플랜지접합)</v>
          </cell>
          <cell r="C238" t="str">
            <v>(D=1600mm)</v>
          </cell>
          <cell r="D238" t="str">
            <v>개</v>
          </cell>
          <cell r="G238">
            <v>71100</v>
          </cell>
          <cell r="H238">
            <v>522</v>
          </cell>
          <cell r="K238">
            <v>71100</v>
          </cell>
          <cell r="L238" t="str">
            <v>M00236</v>
          </cell>
        </row>
        <row r="239">
          <cell r="A239" t="str">
            <v>고무패킹(플랜지접합)(D=1650mm)</v>
          </cell>
          <cell r="B239" t="str">
            <v>고무패킹(플랜지접합)</v>
          </cell>
          <cell r="C239" t="str">
            <v>(D=1650mm)</v>
          </cell>
          <cell r="D239" t="str">
            <v>개</v>
          </cell>
          <cell r="G239">
            <v>75600</v>
          </cell>
          <cell r="H239">
            <v>522</v>
          </cell>
          <cell r="K239">
            <v>75600</v>
          </cell>
          <cell r="L239" t="str">
            <v>M00237</v>
          </cell>
        </row>
        <row r="240">
          <cell r="A240" t="str">
            <v>고무패킹(플랜지접합)(D=1900mm)</v>
          </cell>
          <cell r="B240" t="str">
            <v>고무패킹(플랜지접합)</v>
          </cell>
          <cell r="C240" t="str">
            <v>(D=1900mm)</v>
          </cell>
          <cell r="D240" t="str">
            <v>개</v>
          </cell>
          <cell r="G240">
            <v>100300</v>
          </cell>
          <cell r="H240">
            <v>522</v>
          </cell>
          <cell r="K240">
            <v>100300</v>
          </cell>
          <cell r="L240" t="str">
            <v>M00238</v>
          </cell>
        </row>
        <row r="241">
          <cell r="A241" t="str">
            <v>고무패킹(플랜지접합)(D=2000mm)</v>
          </cell>
          <cell r="B241" t="str">
            <v>고무패킹(플랜지접합)</v>
          </cell>
          <cell r="C241" t="str">
            <v>(D=2000mm)</v>
          </cell>
          <cell r="D241" t="str">
            <v>개</v>
          </cell>
          <cell r="G241">
            <v>111100</v>
          </cell>
          <cell r="H241">
            <v>522</v>
          </cell>
          <cell r="K241">
            <v>111100</v>
          </cell>
          <cell r="L241" t="str">
            <v>M00239</v>
          </cell>
        </row>
        <row r="242">
          <cell r="A242" t="str">
            <v>고무패킹(플랜지접합)(D=2100mm)</v>
          </cell>
          <cell r="B242" t="str">
            <v>고무패킹(플랜지접합)</v>
          </cell>
          <cell r="C242" t="str">
            <v>(D=2100mm)</v>
          </cell>
          <cell r="D242" t="str">
            <v>개</v>
          </cell>
          <cell r="G242">
            <v>122500</v>
          </cell>
          <cell r="H242">
            <v>522</v>
          </cell>
          <cell r="K242">
            <v>122500</v>
          </cell>
          <cell r="L242" t="str">
            <v>M00240</v>
          </cell>
        </row>
        <row r="243">
          <cell r="A243" t="str">
            <v>고무패킹(플랜지접합)(D=2300mm)</v>
          </cell>
          <cell r="B243" t="str">
            <v>고무패킹(플랜지접합)</v>
          </cell>
          <cell r="C243" t="str">
            <v>(D=2300mm)</v>
          </cell>
          <cell r="D243" t="str">
            <v>개</v>
          </cell>
          <cell r="G243">
            <v>147000</v>
          </cell>
          <cell r="H243">
            <v>522</v>
          </cell>
          <cell r="K243">
            <v>147000</v>
          </cell>
          <cell r="L243" t="str">
            <v>M00241</v>
          </cell>
        </row>
        <row r="244">
          <cell r="A244" t="str">
            <v>고무패킹(플랜지접합)(D=2400mm)</v>
          </cell>
          <cell r="B244" t="str">
            <v>고무패킹(플랜지접합)</v>
          </cell>
          <cell r="C244" t="str">
            <v>(D=2400mm)</v>
          </cell>
          <cell r="D244" t="str">
            <v>개</v>
          </cell>
          <cell r="G244">
            <v>160100</v>
          </cell>
          <cell r="H244">
            <v>522</v>
          </cell>
          <cell r="K244">
            <v>160100</v>
          </cell>
          <cell r="L244" t="str">
            <v>M00242</v>
          </cell>
        </row>
        <row r="245">
          <cell r="A245" t="str">
            <v>고무패킹(플랜지접합)(D=2500mm)</v>
          </cell>
          <cell r="B245" t="str">
            <v>고무패킹(플랜지접합)</v>
          </cell>
          <cell r="C245" t="str">
            <v>(D=2500mm)</v>
          </cell>
          <cell r="D245" t="str">
            <v>개</v>
          </cell>
          <cell r="G245">
            <v>173700</v>
          </cell>
          <cell r="H245">
            <v>522</v>
          </cell>
          <cell r="K245">
            <v>173700</v>
          </cell>
          <cell r="L245" t="str">
            <v>M00243</v>
          </cell>
        </row>
        <row r="246">
          <cell r="A246" t="str">
            <v>고무패킹(플랜지접합)(D=2600mm)</v>
          </cell>
          <cell r="B246" t="str">
            <v>고무패킹(플랜지접합)</v>
          </cell>
          <cell r="C246" t="str">
            <v>(D=2600mm)</v>
          </cell>
          <cell r="D246" t="str">
            <v>개</v>
          </cell>
          <cell r="G246">
            <v>187900</v>
          </cell>
          <cell r="H246">
            <v>522</v>
          </cell>
          <cell r="K246">
            <v>187900</v>
          </cell>
          <cell r="L246" t="str">
            <v>M00244</v>
          </cell>
        </row>
        <row r="247">
          <cell r="A247" t="str">
            <v>고무패킹(플랜지접합)(D=2700mm)</v>
          </cell>
          <cell r="B247" t="str">
            <v>고무패킹(플랜지접합)</v>
          </cell>
          <cell r="C247" t="str">
            <v>(D=2700mm)</v>
          </cell>
          <cell r="D247" t="str">
            <v>개</v>
          </cell>
          <cell r="G247">
            <v>202600</v>
          </cell>
          <cell r="H247">
            <v>522</v>
          </cell>
          <cell r="K247">
            <v>202600</v>
          </cell>
          <cell r="L247" t="str">
            <v>M00245</v>
          </cell>
        </row>
        <row r="248">
          <cell r="A248" t="str">
            <v>고무패킹(플랜지접합)(D=2800mm)</v>
          </cell>
          <cell r="B248" t="str">
            <v>고무패킹(플랜지접합)</v>
          </cell>
          <cell r="C248" t="str">
            <v>(D=2800mm)</v>
          </cell>
          <cell r="D248" t="str">
            <v>개</v>
          </cell>
          <cell r="G248">
            <v>217900</v>
          </cell>
          <cell r="H248">
            <v>522</v>
          </cell>
          <cell r="K248">
            <v>217900</v>
          </cell>
          <cell r="L248" t="str">
            <v>M00246</v>
          </cell>
        </row>
        <row r="249">
          <cell r="A249" t="str">
            <v>고무패킹(플랜지접합)(D=2900mm)</v>
          </cell>
          <cell r="B249" t="str">
            <v>고무패킹(플랜지접합)</v>
          </cell>
          <cell r="C249" t="str">
            <v>(D=2900mm)</v>
          </cell>
          <cell r="D249" t="str">
            <v>개</v>
          </cell>
          <cell r="G249">
            <v>233700</v>
          </cell>
          <cell r="H249">
            <v>522</v>
          </cell>
          <cell r="K249">
            <v>233700</v>
          </cell>
          <cell r="L249" t="str">
            <v>M00247</v>
          </cell>
        </row>
        <row r="250">
          <cell r="A250" t="str">
            <v>고무패킹(플랜지접합)(D=3000mm)</v>
          </cell>
          <cell r="B250" t="str">
            <v>고무패킹(플랜지접합)</v>
          </cell>
          <cell r="C250" t="str">
            <v>(D=3000mm)</v>
          </cell>
          <cell r="D250" t="str">
            <v>개</v>
          </cell>
          <cell r="G250">
            <v>250100</v>
          </cell>
          <cell r="H250">
            <v>522</v>
          </cell>
          <cell r="K250">
            <v>250100</v>
          </cell>
          <cell r="L250" t="str">
            <v>M00248</v>
          </cell>
        </row>
        <row r="251">
          <cell r="A251" t="str">
            <v>고철</v>
          </cell>
          <cell r="B251" t="str">
            <v>고철</v>
          </cell>
          <cell r="D251" t="str">
            <v>TON</v>
          </cell>
          <cell r="G251">
            <v>-94000</v>
          </cell>
          <cell r="H251">
            <v>1175</v>
          </cell>
          <cell r="K251">
            <v>-94000</v>
          </cell>
          <cell r="L251" t="str">
            <v>M00249</v>
          </cell>
        </row>
        <row r="252">
          <cell r="A252" t="str">
            <v>고철(kg)</v>
          </cell>
          <cell r="B252" t="str">
            <v>고철</v>
          </cell>
          <cell r="C252" t="str">
            <v>(kg)</v>
          </cell>
          <cell r="D252" t="str">
            <v>kg</v>
          </cell>
          <cell r="G252">
            <v>-94</v>
          </cell>
          <cell r="H252">
            <v>1175</v>
          </cell>
          <cell r="K252">
            <v>-94</v>
          </cell>
          <cell r="L252" t="str">
            <v>M00250</v>
          </cell>
        </row>
        <row r="253">
          <cell r="A253" t="str">
            <v>공기밸브(쌍구)D80</v>
          </cell>
          <cell r="B253" t="str">
            <v>공기밸브(쌍구)</v>
          </cell>
          <cell r="C253" t="str">
            <v>D80</v>
          </cell>
          <cell r="D253" t="str">
            <v>EA</v>
          </cell>
          <cell r="E253">
            <v>249909</v>
          </cell>
          <cell r="G253">
            <v>522000</v>
          </cell>
          <cell r="H253">
            <v>600</v>
          </cell>
          <cell r="K253">
            <v>249909</v>
          </cell>
          <cell r="L253" t="str">
            <v>M00251</v>
          </cell>
        </row>
        <row r="254">
          <cell r="A254" t="str">
            <v>공기밸브(쌍구)D100</v>
          </cell>
          <cell r="B254" t="str">
            <v>공기밸브(쌍구)</v>
          </cell>
          <cell r="C254" t="str">
            <v>D100</v>
          </cell>
          <cell r="D254" t="str">
            <v>EA</v>
          </cell>
          <cell r="E254">
            <v>334909</v>
          </cell>
          <cell r="G254">
            <v>630000</v>
          </cell>
          <cell r="H254">
            <v>600</v>
          </cell>
          <cell r="K254">
            <v>334909</v>
          </cell>
          <cell r="L254" t="str">
            <v>M00252</v>
          </cell>
        </row>
        <row r="255">
          <cell r="A255" t="str">
            <v>공기밸브(쌍구)D150</v>
          </cell>
          <cell r="B255" t="str">
            <v>공기밸브(쌍구)</v>
          </cell>
          <cell r="C255" t="str">
            <v>D150</v>
          </cell>
          <cell r="D255" t="str">
            <v>EA</v>
          </cell>
          <cell r="E255">
            <v>601090</v>
          </cell>
          <cell r="G255">
            <v>918000</v>
          </cell>
          <cell r="H255">
            <v>600</v>
          </cell>
          <cell r="K255">
            <v>601090</v>
          </cell>
          <cell r="L255" t="str">
            <v>M00253</v>
          </cell>
        </row>
        <row r="256">
          <cell r="A256" t="str">
            <v>공기밸브(쌍구)D200</v>
          </cell>
          <cell r="B256" t="str">
            <v>공기밸브(쌍구)</v>
          </cell>
          <cell r="C256" t="str">
            <v>D200</v>
          </cell>
          <cell r="D256" t="str">
            <v>EA</v>
          </cell>
          <cell r="G256">
            <v>1512000</v>
          </cell>
          <cell r="H256">
            <v>600</v>
          </cell>
          <cell r="K256">
            <v>1512000</v>
          </cell>
          <cell r="L256" t="str">
            <v>M00254</v>
          </cell>
        </row>
        <row r="257">
          <cell r="A257" t="str">
            <v>공기밸브(쌍구)D250</v>
          </cell>
          <cell r="B257" t="str">
            <v>공기밸브(쌍구)</v>
          </cell>
          <cell r="C257" t="str">
            <v>D250</v>
          </cell>
          <cell r="D257" t="str">
            <v>EA</v>
          </cell>
          <cell r="G257">
            <v>1980000</v>
          </cell>
          <cell r="H257">
            <v>600</v>
          </cell>
          <cell r="K257">
            <v>1980000</v>
          </cell>
          <cell r="L257" t="str">
            <v>M00255</v>
          </cell>
        </row>
        <row r="258">
          <cell r="A258" t="str">
            <v>급속공기밸브D80</v>
          </cell>
          <cell r="B258" t="str">
            <v>급속공기밸브</v>
          </cell>
          <cell r="C258" t="str">
            <v>D80</v>
          </cell>
          <cell r="D258" t="str">
            <v>EA</v>
          </cell>
          <cell r="E258">
            <v>156500</v>
          </cell>
          <cell r="G258">
            <v>180000</v>
          </cell>
          <cell r="H258">
            <v>600</v>
          </cell>
          <cell r="K258">
            <v>156500</v>
          </cell>
          <cell r="L258" t="str">
            <v>M00256</v>
          </cell>
        </row>
        <row r="259">
          <cell r="A259" t="str">
            <v>급속공기밸브D100</v>
          </cell>
          <cell r="B259" t="str">
            <v>급속공기밸브</v>
          </cell>
          <cell r="C259" t="str">
            <v>D100</v>
          </cell>
          <cell r="D259" t="str">
            <v>EA</v>
          </cell>
          <cell r="E259">
            <v>183409</v>
          </cell>
          <cell r="G259">
            <v>224000</v>
          </cell>
          <cell r="H259">
            <v>600</v>
          </cell>
          <cell r="K259">
            <v>183409</v>
          </cell>
          <cell r="L259" t="str">
            <v>M00257</v>
          </cell>
        </row>
        <row r="260">
          <cell r="A260" t="str">
            <v>급속공기밸브D150</v>
          </cell>
          <cell r="B260" t="str">
            <v>급속공기밸브</v>
          </cell>
          <cell r="C260" t="str">
            <v>D150</v>
          </cell>
          <cell r="D260" t="str">
            <v>EA</v>
          </cell>
          <cell r="E260">
            <v>359227</v>
          </cell>
          <cell r="G260">
            <v>445000</v>
          </cell>
          <cell r="H260">
            <v>600</v>
          </cell>
          <cell r="K260">
            <v>359227</v>
          </cell>
          <cell r="L260" t="str">
            <v>M00258</v>
          </cell>
        </row>
        <row r="261">
          <cell r="A261" t="str">
            <v>급속공기밸브D200</v>
          </cell>
          <cell r="B261" t="str">
            <v>급속공기밸브</v>
          </cell>
          <cell r="C261" t="str">
            <v>D200</v>
          </cell>
          <cell r="D261" t="str">
            <v>EA</v>
          </cell>
          <cell r="E261">
            <v>715454</v>
          </cell>
          <cell r="G261">
            <v>891000</v>
          </cell>
          <cell r="H261">
            <v>600</v>
          </cell>
          <cell r="K261">
            <v>715454</v>
          </cell>
          <cell r="L261" t="str">
            <v>M00259</v>
          </cell>
        </row>
        <row r="262">
          <cell r="A262" t="str">
            <v>니플(백관)25MM(1")나사식</v>
          </cell>
          <cell r="B262" t="str">
            <v>니플(백관)</v>
          </cell>
          <cell r="C262" t="str">
            <v>25MM(1")나사식</v>
          </cell>
          <cell r="D262" t="str">
            <v>개</v>
          </cell>
          <cell r="E262">
            <v>566</v>
          </cell>
          <cell r="G262">
            <v>544</v>
          </cell>
          <cell r="H262">
            <v>496</v>
          </cell>
          <cell r="K262">
            <v>544</v>
          </cell>
          <cell r="L262" t="str">
            <v>M00260</v>
          </cell>
        </row>
        <row r="263">
          <cell r="A263" t="str">
            <v>레미콘(25-240-8)</v>
          </cell>
          <cell r="B263" t="str">
            <v>레미콘</v>
          </cell>
          <cell r="C263" t="str">
            <v>(25-240-8)</v>
          </cell>
          <cell r="D263" t="str">
            <v>㎥</v>
          </cell>
          <cell r="E263">
            <v>38409</v>
          </cell>
          <cell r="G263">
            <v>48710</v>
          </cell>
          <cell r="H263">
            <v>116</v>
          </cell>
          <cell r="K263">
            <v>38409</v>
          </cell>
          <cell r="L263" t="str">
            <v>M00261</v>
          </cell>
        </row>
        <row r="264">
          <cell r="A264" t="str">
            <v>레미콘(25-210-12)</v>
          </cell>
          <cell r="B264" t="str">
            <v>레미콘</v>
          </cell>
          <cell r="C264" t="str">
            <v>(25-210-12)</v>
          </cell>
          <cell r="D264" t="str">
            <v>㎥</v>
          </cell>
          <cell r="E264">
            <v>42227</v>
          </cell>
          <cell r="G264">
            <v>46530</v>
          </cell>
          <cell r="H264">
            <v>115</v>
          </cell>
          <cell r="K264">
            <v>42227</v>
          </cell>
          <cell r="L264" t="str">
            <v>M00262</v>
          </cell>
        </row>
        <row r="265">
          <cell r="A265" t="str">
            <v>레미콘(40-180-8)</v>
          </cell>
          <cell r="B265" t="str">
            <v>레미콘</v>
          </cell>
          <cell r="C265" t="str">
            <v>(40-180-8)</v>
          </cell>
          <cell r="D265" t="str">
            <v>㎥</v>
          </cell>
          <cell r="E265">
            <v>38218</v>
          </cell>
          <cell r="G265">
            <v>40390</v>
          </cell>
          <cell r="H265">
            <v>118</v>
          </cell>
          <cell r="K265">
            <v>38218</v>
          </cell>
          <cell r="L265" t="str">
            <v>M00263</v>
          </cell>
        </row>
        <row r="266">
          <cell r="A266" t="str">
            <v>레미콘(40-180-12)</v>
          </cell>
          <cell r="B266" t="str">
            <v>레미콘</v>
          </cell>
          <cell r="C266" t="str">
            <v>(40-180-12)</v>
          </cell>
          <cell r="D266" t="str">
            <v>㎥</v>
          </cell>
          <cell r="E266">
            <v>38718</v>
          </cell>
          <cell r="G266">
            <v>41230</v>
          </cell>
          <cell r="H266">
            <v>118</v>
          </cell>
          <cell r="K266">
            <v>38718</v>
          </cell>
          <cell r="L266" t="str">
            <v>M00264</v>
          </cell>
        </row>
        <row r="267">
          <cell r="A267" t="str">
            <v>마그네슘양극17LB</v>
          </cell>
          <cell r="B267" t="str">
            <v>마그네슘양극</v>
          </cell>
          <cell r="C267" t="str">
            <v>17LB</v>
          </cell>
          <cell r="D267" t="str">
            <v>개</v>
          </cell>
          <cell r="G267">
            <v>230000</v>
          </cell>
          <cell r="H267" t="str">
            <v>견적</v>
          </cell>
          <cell r="K267">
            <v>230000</v>
          </cell>
          <cell r="L267" t="str">
            <v>M00265</v>
          </cell>
        </row>
        <row r="268">
          <cell r="A268" t="str">
            <v>매스틱(3t*400mm*6m)</v>
          </cell>
          <cell r="B268" t="str">
            <v>매스틱</v>
          </cell>
          <cell r="C268" t="str">
            <v>(3t*400mm*6m)</v>
          </cell>
          <cell r="D268" t="str">
            <v>m</v>
          </cell>
          <cell r="G268">
            <v>15000</v>
          </cell>
          <cell r="H268">
            <v>509</v>
          </cell>
          <cell r="K268">
            <v>15000</v>
          </cell>
          <cell r="L268" t="str">
            <v>M00266</v>
          </cell>
        </row>
        <row r="269">
          <cell r="A269" t="str">
            <v>맨홀뚜껑(상수도용:φ766㎜)</v>
          </cell>
          <cell r="B269" t="str">
            <v>맨홀뚜껑</v>
          </cell>
          <cell r="C269" t="str">
            <v>(상수도용:φ766㎜)</v>
          </cell>
          <cell r="D269" t="str">
            <v>조</v>
          </cell>
          <cell r="E269">
            <v>183636</v>
          </cell>
          <cell r="G269">
            <v>292400</v>
          </cell>
          <cell r="H269">
            <v>176</v>
          </cell>
          <cell r="K269">
            <v>183636</v>
          </cell>
          <cell r="L269" t="str">
            <v>M00267</v>
          </cell>
        </row>
        <row r="270">
          <cell r="A270" t="str">
            <v>모래(상차도)</v>
          </cell>
          <cell r="B270" t="str">
            <v>모래</v>
          </cell>
          <cell r="C270" t="str">
            <v>(상차도)</v>
          </cell>
          <cell r="D270" t="str">
            <v>㎥</v>
          </cell>
          <cell r="G270">
            <v>7000</v>
          </cell>
          <cell r="H270">
            <v>109</v>
          </cell>
          <cell r="K270">
            <v>7000</v>
          </cell>
          <cell r="L270" t="str">
            <v>M00268</v>
          </cell>
        </row>
        <row r="271">
          <cell r="A271" t="str">
            <v>못(N75)</v>
          </cell>
          <cell r="B271" t="str">
            <v>못</v>
          </cell>
          <cell r="C271" t="str">
            <v>(N75)</v>
          </cell>
          <cell r="D271" t="str">
            <v>㎏</v>
          </cell>
          <cell r="G271">
            <v>660</v>
          </cell>
          <cell r="H271">
            <v>69</v>
          </cell>
          <cell r="K271">
            <v>660</v>
          </cell>
          <cell r="L271" t="str">
            <v>M00269</v>
          </cell>
        </row>
        <row r="272">
          <cell r="A272" t="str">
            <v>박리제(중유:3.0W%)</v>
          </cell>
          <cell r="B272" t="str">
            <v>박리제</v>
          </cell>
          <cell r="C272" t="str">
            <v>(중유:3.0W%)</v>
          </cell>
          <cell r="D272" t="str">
            <v>ℓ</v>
          </cell>
          <cell r="G272">
            <v>249.07</v>
          </cell>
          <cell r="H272">
            <v>1161</v>
          </cell>
          <cell r="K272">
            <v>249.07</v>
          </cell>
          <cell r="L272" t="str">
            <v>M00270</v>
          </cell>
        </row>
        <row r="273">
          <cell r="A273" t="str">
            <v>받침철물(강관비계용)</v>
          </cell>
          <cell r="B273" t="str">
            <v>받침철물</v>
          </cell>
          <cell r="C273" t="str">
            <v>(강관비계용)</v>
          </cell>
          <cell r="D273" t="str">
            <v>개</v>
          </cell>
          <cell r="G273">
            <v>1000</v>
          </cell>
          <cell r="H273">
            <v>143</v>
          </cell>
          <cell r="K273">
            <v>1000</v>
          </cell>
          <cell r="L273" t="str">
            <v>M00271</v>
          </cell>
        </row>
        <row r="274">
          <cell r="A274" t="str">
            <v>버터플라이밸브D400</v>
          </cell>
          <cell r="B274" t="str">
            <v>버터플라이밸브</v>
          </cell>
          <cell r="C274" t="str">
            <v>D400</v>
          </cell>
          <cell r="D274" t="str">
            <v>EA</v>
          </cell>
          <cell r="G274">
            <v>1428000</v>
          </cell>
          <cell r="H274">
            <v>598</v>
          </cell>
          <cell r="K274">
            <v>1428000</v>
          </cell>
          <cell r="L274" t="str">
            <v>M00272</v>
          </cell>
        </row>
        <row r="275">
          <cell r="A275" t="str">
            <v>버터플라이밸브D450</v>
          </cell>
          <cell r="B275" t="str">
            <v>버터플라이밸브</v>
          </cell>
          <cell r="C275" t="str">
            <v>D450</v>
          </cell>
          <cell r="D275" t="str">
            <v>EA</v>
          </cell>
          <cell r="G275">
            <v>1585000</v>
          </cell>
          <cell r="H275">
            <v>598</v>
          </cell>
          <cell r="K275">
            <v>1585000</v>
          </cell>
          <cell r="L275" t="str">
            <v>M00273</v>
          </cell>
        </row>
        <row r="276">
          <cell r="A276" t="str">
            <v>버터플라이밸브D500</v>
          </cell>
          <cell r="B276" t="str">
            <v>버터플라이밸브</v>
          </cell>
          <cell r="C276" t="str">
            <v>D500</v>
          </cell>
          <cell r="D276" t="str">
            <v>EA</v>
          </cell>
          <cell r="G276">
            <v>1755000</v>
          </cell>
          <cell r="H276">
            <v>598</v>
          </cell>
          <cell r="K276">
            <v>1755000</v>
          </cell>
          <cell r="L276" t="str">
            <v>M00274</v>
          </cell>
        </row>
        <row r="277">
          <cell r="A277" t="str">
            <v>버터플라이밸브D600</v>
          </cell>
          <cell r="B277" t="str">
            <v>버터플라이밸브</v>
          </cell>
          <cell r="C277" t="str">
            <v>D600</v>
          </cell>
          <cell r="D277" t="str">
            <v>EA</v>
          </cell>
          <cell r="G277">
            <v>2826000</v>
          </cell>
          <cell r="H277">
            <v>598</v>
          </cell>
          <cell r="K277">
            <v>2826000</v>
          </cell>
          <cell r="L277" t="str">
            <v>M00275</v>
          </cell>
        </row>
        <row r="278">
          <cell r="A278" t="str">
            <v>버터플라이밸브D700</v>
          </cell>
          <cell r="B278" t="str">
            <v>버터플라이밸브</v>
          </cell>
          <cell r="C278" t="str">
            <v>D700</v>
          </cell>
          <cell r="D278" t="str">
            <v>EA</v>
          </cell>
          <cell r="G278">
            <v>3812000</v>
          </cell>
          <cell r="H278">
            <v>598</v>
          </cell>
          <cell r="K278">
            <v>3812000</v>
          </cell>
          <cell r="L278" t="str">
            <v>M00276</v>
          </cell>
        </row>
        <row r="279">
          <cell r="A279" t="str">
            <v>버터플라이밸브D800</v>
          </cell>
          <cell r="B279" t="str">
            <v>버터플라이밸브</v>
          </cell>
          <cell r="C279" t="str">
            <v>D800</v>
          </cell>
          <cell r="D279" t="str">
            <v>EA</v>
          </cell>
          <cell r="G279">
            <v>5385000</v>
          </cell>
          <cell r="H279">
            <v>598</v>
          </cell>
          <cell r="K279">
            <v>5385000</v>
          </cell>
          <cell r="L279" t="str">
            <v>M00277</v>
          </cell>
        </row>
        <row r="280">
          <cell r="A280" t="str">
            <v>버터플라이밸브D900</v>
          </cell>
          <cell r="B280" t="str">
            <v>버터플라이밸브</v>
          </cell>
          <cell r="C280" t="str">
            <v>D900</v>
          </cell>
          <cell r="D280" t="str">
            <v>EA</v>
          </cell>
          <cell r="G280">
            <v>7381000</v>
          </cell>
          <cell r="H280">
            <v>598</v>
          </cell>
          <cell r="K280">
            <v>7381000</v>
          </cell>
          <cell r="L280" t="str">
            <v>M00278</v>
          </cell>
        </row>
        <row r="281">
          <cell r="A281" t="str">
            <v>버터플라이밸브D1000</v>
          </cell>
          <cell r="B281" t="str">
            <v>버터플라이밸브</v>
          </cell>
          <cell r="C281" t="str">
            <v>D1000</v>
          </cell>
          <cell r="D281" t="str">
            <v>EA</v>
          </cell>
          <cell r="G281">
            <v>9051000</v>
          </cell>
          <cell r="H281">
            <v>598</v>
          </cell>
          <cell r="K281">
            <v>9051000</v>
          </cell>
          <cell r="L281" t="str">
            <v>M00279</v>
          </cell>
        </row>
        <row r="282">
          <cell r="A282" t="str">
            <v>버터플라이밸브D1100</v>
          </cell>
          <cell r="B282" t="str">
            <v>버터플라이밸브</v>
          </cell>
          <cell r="C282" t="str">
            <v>D1100</v>
          </cell>
          <cell r="D282" t="str">
            <v>EA</v>
          </cell>
          <cell r="G282">
            <v>13371000</v>
          </cell>
          <cell r="H282">
            <v>598</v>
          </cell>
          <cell r="K282">
            <v>13371000</v>
          </cell>
          <cell r="L282" t="str">
            <v>M00280</v>
          </cell>
        </row>
        <row r="283">
          <cell r="A283" t="str">
            <v>버터플라이밸브D1200</v>
          </cell>
          <cell r="B283" t="str">
            <v>버터플라이밸브</v>
          </cell>
          <cell r="C283" t="str">
            <v>D1200</v>
          </cell>
          <cell r="D283" t="str">
            <v>EA</v>
          </cell>
          <cell r="G283">
            <v>15524000</v>
          </cell>
          <cell r="H283">
            <v>598</v>
          </cell>
          <cell r="K283">
            <v>15524000</v>
          </cell>
          <cell r="L283" t="str">
            <v>M00281</v>
          </cell>
        </row>
        <row r="284">
          <cell r="A284" t="str">
            <v>버터플라이밸브D1350</v>
          </cell>
          <cell r="B284" t="str">
            <v>버터플라이밸브</v>
          </cell>
          <cell r="C284" t="str">
            <v>D1350</v>
          </cell>
          <cell r="D284" t="str">
            <v>EA</v>
          </cell>
          <cell r="G284">
            <v>21296000</v>
          </cell>
          <cell r="H284">
            <v>598</v>
          </cell>
          <cell r="K284">
            <v>21296000</v>
          </cell>
          <cell r="L284" t="str">
            <v>M00282</v>
          </cell>
        </row>
        <row r="285">
          <cell r="A285" t="str">
            <v>버터플라이밸브D1500</v>
          </cell>
          <cell r="B285" t="str">
            <v>버터플라이밸브</v>
          </cell>
          <cell r="C285" t="str">
            <v>D1500</v>
          </cell>
          <cell r="D285" t="str">
            <v>EA</v>
          </cell>
          <cell r="G285">
            <v>25918000</v>
          </cell>
          <cell r="H285">
            <v>598</v>
          </cell>
          <cell r="K285">
            <v>25918000</v>
          </cell>
          <cell r="L285" t="str">
            <v>M00283</v>
          </cell>
        </row>
        <row r="286">
          <cell r="A286" t="str">
            <v>버터플라이밸브D1600</v>
          </cell>
          <cell r="B286" t="str">
            <v>버터플라이밸브</v>
          </cell>
          <cell r="C286" t="str">
            <v>D1600</v>
          </cell>
          <cell r="D286" t="str">
            <v>EA</v>
          </cell>
          <cell r="G286">
            <v>28374000</v>
          </cell>
          <cell r="H286">
            <v>598</v>
          </cell>
          <cell r="K286">
            <v>28374000</v>
          </cell>
          <cell r="L286" t="str">
            <v>M00284</v>
          </cell>
        </row>
        <row r="287">
          <cell r="A287" t="str">
            <v>버터플라이밸브D1650</v>
          </cell>
          <cell r="B287" t="str">
            <v>버터플라이밸브</v>
          </cell>
          <cell r="C287" t="str">
            <v>D1650</v>
          </cell>
          <cell r="D287" t="str">
            <v>EA</v>
          </cell>
          <cell r="G287">
            <v>30831000</v>
          </cell>
          <cell r="H287">
            <v>598</v>
          </cell>
          <cell r="K287">
            <v>30831000</v>
          </cell>
          <cell r="L287" t="str">
            <v>M00285</v>
          </cell>
        </row>
        <row r="288">
          <cell r="A288" t="str">
            <v>버터플라이밸브D1800</v>
          </cell>
          <cell r="B288" t="str">
            <v>버터플라이밸브</v>
          </cell>
          <cell r="C288" t="str">
            <v>D1800</v>
          </cell>
          <cell r="D288" t="str">
            <v>EA</v>
          </cell>
          <cell r="G288">
            <v>35066000</v>
          </cell>
          <cell r="H288">
            <v>598</v>
          </cell>
          <cell r="K288">
            <v>35066000</v>
          </cell>
          <cell r="L288" t="str">
            <v>M00286</v>
          </cell>
        </row>
        <row r="289">
          <cell r="A289" t="str">
            <v>버터플라이밸브D1900</v>
          </cell>
          <cell r="B289" t="str">
            <v>버터플라이밸브</v>
          </cell>
          <cell r="C289" t="str">
            <v>D1900</v>
          </cell>
          <cell r="D289" t="str">
            <v>EA</v>
          </cell>
          <cell r="G289">
            <v>37165000</v>
          </cell>
          <cell r="H289">
            <v>598</v>
          </cell>
          <cell r="K289">
            <v>37165000</v>
          </cell>
          <cell r="L289" t="str">
            <v>M00287</v>
          </cell>
        </row>
        <row r="290">
          <cell r="A290" t="str">
            <v>버터플라이밸브D2000</v>
          </cell>
          <cell r="B290" t="str">
            <v>버터플라이밸브</v>
          </cell>
          <cell r="C290" t="str">
            <v>D2000</v>
          </cell>
          <cell r="D290" t="str">
            <v>EA</v>
          </cell>
          <cell r="G290">
            <v>39265000</v>
          </cell>
          <cell r="H290">
            <v>598</v>
          </cell>
          <cell r="K290">
            <v>39265000</v>
          </cell>
          <cell r="L290" t="str">
            <v>M00288</v>
          </cell>
        </row>
        <row r="291">
          <cell r="A291" t="str">
            <v>버터플라이밸브D2100</v>
          </cell>
          <cell r="B291" t="str">
            <v>버터플라이밸브</v>
          </cell>
          <cell r="C291" t="str">
            <v>D2100</v>
          </cell>
          <cell r="D291" t="str">
            <v>EA</v>
          </cell>
          <cell r="G291">
            <v>40717000</v>
          </cell>
          <cell r="H291">
            <v>598</v>
          </cell>
          <cell r="K291">
            <v>40717000</v>
          </cell>
          <cell r="L291" t="str">
            <v>M00289</v>
          </cell>
        </row>
        <row r="292">
          <cell r="A292" t="str">
            <v>버터플라이밸브D2200</v>
          </cell>
          <cell r="B292" t="str">
            <v>버터플라이밸브</v>
          </cell>
          <cell r="C292" t="str">
            <v>D2200</v>
          </cell>
          <cell r="D292" t="str">
            <v>EA</v>
          </cell>
          <cell r="G292">
            <v>42169000</v>
          </cell>
          <cell r="H292">
            <v>598</v>
          </cell>
          <cell r="K292">
            <v>42169000</v>
          </cell>
          <cell r="L292" t="str">
            <v>M00290</v>
          </cell>
        </row>
        <row r="293">
          <cell r="A293" t="str">
            <v>버터플라이밸브D2300</v>
          </cell>
          <cell r="B293" t="str">
            <v>버터플라이밸브</v>
          </cell>
          <cell r="C293" t="str">
            <v>D2300</v>
          </cell>
          <cell r="D293" t="str">
            <v>EA</v>
          </cell>
          <cell r="G293">
            <v>46180000</v>
          </cell>
          <cell r="H293">
            <v>598</v>
          </cell>
          <cell r="K293">
            <v>46180000</v>
          </cell>
          <cell r="L293" t="str">
            <v>M00291</v>
          </cell>
        </row>
        <row r="294">
          <cell r="A294" t="str">
            <v>버터플라이밸브D2400</v>
          </cell>
          <cell r="B294" t="str">
            <v>버터플라이밸브</v>
          </cell>
          <cell r="C294" t="str">
            <v>D2400</v>
          </cell>
          <cell r="D294" t="str">
            <v>EA</v>
          </cell>
          <cell r="G294">
            <v>50191000</v>
          </cell>
          <cell r="H294">
            <v>598</v>
          </cell>
          <cell r="K294">
            <v>50191000</v>
          </cell>
          <cell r="L294" t="str">
            <v>M00292</v>
          </cell>
        </row>
        <row r="295">
          <cell r="A295" t="str">
            <v>버터플라이밸브D2500</v>
          </cell>
          <cell r="B295" t="str">
            <v>버터플라이밸브</v>
          </cell>
          <cell r="C295" t="str">
            <v>D2500</v>
          </cell>
          <cell r="D295" t="str">
            <v>EA</v>
          </cell>
          <cell r="G295">
            <v>51885000</v>
          </cell>
          <cell r="H295">
            <v>598</v>
          </cell>
          <cell r="K295">
            <v>51885000</v>
          </cell>
          <cell r="L295" t="str">
            <v>M00293</v>
          </cell>
        </row>
        <row r="296">
          <cell r="A296" t="str">
            <v>버터플라이밸브D2600</v>
          </cell>
          <cell r="B296" t="str">
            <v>버터플라이밸브</v>
          </cell>
          <cell r="C296" t="str">
            <v>D2600</v>
          </cell>
          <cell r="D296" t="str">
            <v>EA</v>
          </cell>
          <cell r="G296">
            <v>53579000</v>
          </cell>
          <cell r="H296">
            <v>598</v>
          </cell>
          <cell r="K296">
            <v>53579000</v>
          </cell>
          <cell r="L296" t="str">
            <v>M00294</v>
          </cell>
        </row>
        <row r="297">
          <cell r="A297" t="str">
            <v>버터플라이밸브D2700</v>
          </cell>
          <cell r="B297" t="str">
            <v>버터플라이밸브</v>
          </cell>
          <cell r="C297" t="str">
            <v>D2700</v>
          </cell>
          <cell r="D297" t="str">
            <v>EA</v>
          </cell>
          <cell r="G297">
            <v>57191000</v>
          </cell>
          <cell r="H297">
            <v>598</v>
          </cell>
          <cell r="K297">
            <v>57191000</v>
          </cell>
          <cell r="L297" t="str">
            <v>M00295</v>
          </cell>
        </row>
        <row r="298">
          <cell r="A298" t="str">
            <v>버터플라이밸브D2800</v>
          </cell>
          <cell r="B298" t="str">
            <v>버터플라이밸브</v>
          </cell>
          <cell r="C298" t="str">
            <v>D2800</v>
          </cell>
          <cell r="D298" t="str">
            <v>EA</v>
          </cell>
          <cell r="G298">
            <v>60803000</v>
          </cell>
          <cell r="H298">
            <v>598</v>
          </cell>
          <cell r="K298">
            <v>60803000</v>
          </cell>
          <cell r="L298" t="str">
            <v>M00296</v>
          </cell>
        </row>
        <row r="299">
          <cell r="A299" t="str">
            <v>버터플라이밸브D2900</v>
          </cell>
          <cell r="B299" t="str">
            <v>버터플라이밸브</v>
          </cell>
          <cell r="C299" t="str">
            <v>D2900</v>
          </cell>
          <cell r="D299" t="str">
            <v>EA</v>
          </cell>
          <cell r="G299">
            <v>64965000</v>
          </cell>
          <cell r="H299">
            <v>598</v>
          </cell>
          <cell r="K299">
            <v>64965000</v>
          </cell>
          <cell r="L299" t="str">
            <v>M00297</v>
          </cell>
        </row>
        <row r="300">
          <cell r="A300" t="str">
            <v>버터플라이밸브D3000</v>
          </cell>
          <cell r="B300" t="str">
            <v>버터플라이밸브</v>
          </cell>
          <cell r="C300" t="str">
            <v>D3000</v>
          </cell>
          <cell r="D300" t="str">
            <v>EA</v>
          </cell>
          <cell r="G300">
            <v>69127000</v>
          </cell>
          <cell r="H300">
            <v>598</v>
          </cell>
          <cell r="K300">
            <v>69127000</v>
          </cell>
          <cell r="L300" t="str">
            <v>M00298</v>
          </cell>
        </row>
        <row r="301">
          <cell r="A301" t="str">
            <v>보조기층재(φ40㎜)</v>
          </cell>
          <cell r="B301" t="str">
            <v>보조기층재</v>
          </cell>
          <cell r="C301" t="str">
            <v>(φ40㎜)</v>
          </cell>
          <cell r="D301" t="str">
            <v>㎥</v>
          </cell>
          <cell r="G301">
            <v>7000</v>
          </cell>
          <cell r="H301">
            <v>109</v>
          </cell>
          <cell r="K301">
            <v>7000</v>
          </cell>
          <cell r="L301" t="str">
            <v>M00299</v>
          </cell>
        </row>
        <row r="302">
          <cell r="A302" t="str">
            <v>볼밸브D=15㎜</v>
          </cell>
          <cell r="B302" t="str">
            <v>볼밸브</v>
          </cell>
          <cell r="C302" t="str">
            <v>D=15㎜</v>
          </cell>
          <cell r="D302" t="str">
            <v>EA</v>
          </cell>
          <cell r="G302">
            <v>2290</v>
          </cell>
          <cell r="H302">
            <v>579</v>
          </cell>
          <cell r="K302">
            <v>2290</v>
          </cell>
          <cell r="L302" t="str">
            <v>M00300</v>
          </cell>
        </row>
        <row r="303">
          <cell r="A303" t="str">
            <v>볼트및너트(φ100용,M16*75)</v>
          </cell>
          <cell r="B303" t="str">
            <v>볼트및너트</v>
          </cell>
          <cell r="C303" t="str">
            <v>(φ100용,M16*75)</v>
          </cell>
          <cell r="D303" t="str">
            <v>개</v>
          </cell>
          <cell r="G303">
            <v>380</v>
          </cell>
          <cell r="H303">
            <v>522</v>
          </cell>
          <cell r="K303">
            <v>380</v>
          </cell>
          <cell r="L303" t="str">
            <v>M00301</v>
          </cell>
        </row>
        <row r="304">
          <cell r="A304" t="str">
            <v>볼트및너트(φ80용,M16*75)</v>
          </cell>
          <cell r="B304" t="str">
            <v>볼트및너트</v>
          </cell>
          <cell r="C304" t="str">
            <v>(φ80용,M16*75)</v>
          </cell>
          <cell r="D304" t="str">
            <v>개</v>
          </cell>
          <cell r="G304">
            <v>380</v>
          </cell>
          <cell r="H304">
            <v>522</v>
          </cell>
          <cell r="K304">
            <v>380</v>
          </cell>
          <cell r="L304" t="str">
            <v>M00302</v>
          </cell>
        </row>
        <row r="305">
          <cell r="A305" t="str">
            <v>볼트및너트(φ200용,M20x80)</v>
          </cell>
          <cell r="B305" t="str">
            <v>볼트및너트</v>
          </cell>
          <cell r="C305" t="str">
            <v>(φ200용,M20x80)</v>
          </cell>
          <cell r="D305" t="str">
            <v>개</v>
          </cell>
          <cell r="G305">
            <v>540</v>
          </cell>
          <cell r="H305">
            <v>522</v>
          </cell>
          <cell r="K305">
            <v>540</v>
          </cell>
          <cell r="L305" t="str">
            <v>M00303</v>
          </cell>
        </row>
        <row r="306">
          <cell r="A306" t="str">
            <v>볼트및너트(φ250용,M20x90)</v>
          </cell>
          <cell r="B306" t="str">
            <v>볼트및너트</v>
          </cell>
          <cell r="C306" t="str">
            <v>(φ250용,M20x90)</v>
          </cell>
          <cell r="D306" t="str">
            <v>개</v>
          </cell>
          <cell r="G306">
            <v>580</v>
          </cell>
          <cell r="H306">
            <v>522</v>
          </cell>
          <cell r="K306">
            <v>580</v>
          </cell>
          <cell r="L306" t="str">
            <v>M00304</v>
          </cell>
        </row>
        <row r="307">
          <cell r="A307" t="str">
            <v>볼트및너트(φ300용,M20x90)</v>
          </cell>
          <cell r="B307" t="str">
            <v>볼트및너트</v>
          </cell>
          <cell r="C307" t="str">
            <v>(φ300용,M20x90)</v>
          </cell>
          <cell r="D307" t="str">
            <v>개</v>
          </cell>
          <cell r="G307">
            <v>580</v>
          </cell>
          <cell r="H307">
            <v>522</v>
          </cell>
          <cell r="K307">
            <v>580</v>
          </cell>
          <cell r="L307" t="str">
            <v>M00305</v>
          </cell>
        </row>
        <row r="308">
          <cell r="A308" t="str">
            <v>볼트및너트(φ350용,M20x90)</v>
          </cell>
          <cell r="B308" t="str">
            <v>볼트및너트</v>
          </cell>
          <cell r="C308" t="str">
            <v>(φ350용,M20x90)</v>
          </cell>
          <cell r="D308" t="str">
            <v>개</v>
          </cell>
          <cell r="G308">
            <v>580</v>
          </cell>
          <cell r="H308">
            <v>522</v>
          </cell>
          <cell r="K308">
            <v>580</v>
          </cell>
          <cell r="L308" t="str">
            <v>M00306</v>
          </cell>
        </row>
        <row r="309">
          <cell r="A309" t="str">
            <v>볼트및너트(φ400용,M24x100)</v>
          </cell>
          <cell r="B309" t="str">
            <v>볼트및너트</v>
          </cell>
          <cell r="C309" t="str">
            <v>(φ400용,M24x100)</v>
          </cell>
          <cell r="D309" t="str">
            <v>개</v>
          </cell>
          <cell r="G309">
            <v>1040</v>
          </cell>
          <cell r="H309">
            <v>522</v>
          </cell>
          <cell r="K309">
            <v>1040</v>
          </cell>
          <cell r="L309" t="str">
            <v>M00307</v>
          </cell>
        </row>
        <row r="310">
          <cell r="A310" t="str">
            <v>볼트및너트(φ500용,M24x110)</v>
          </cell>
          <cell r="B310" t="str">
            <v>볼트및너트</v>
          </cell>
          <cell r="C310" t="str">
            <v>(φ500용,M24x110)</v>
          </cell>
          <cell r="D310" t="str">
            <v>개</v>
          </cell>
          <cell r="G310">
            <v>1070</v>
          </cell>
          <cell r="H310">
            <v>522</v>
          </cell>
          <cell r="K310">
            <v>1070</v>
          </cell>
          <cell r="L310" t="str">
            <v>M00308</v>
          </cell>
        </row>
        <row r="311">
          <cell r="A311" t="str">
            <v>볼트및너트(φ600용,M27x120)</v>
          </cell>
          <cell r="B311" t="str">
            <v>볼트및너트</v>
          </cell>
          <cell r="C311" t="str">
            <v>(φ600용,M27x120)</v>
          </cell>
          <cell r="D311" t="str">
            <v>개</v>
          </cell>
          <cell r="G311">
            <v>2060</v>
          </cell>
          <cell r="H311">
            <v>522</v>
          </cell>
          <cell r="K311">
            <v>2060</v>
          </cell>
          <cell r="L311" t="str">
            <v>M00309</v>
          </cell>
        </row>
        <row r="312">
          <cell r="A312" t="str">
            <v>볼트및너트(φ700용,M27x120)</v>
          </cell>
          <cell r="B312" t="str">
            <v>볼트및너트</v>
          </cell>
          <cell r="C312" t="str">
            <v>(φ700용,M27x120)</v>
          </cell>
          <cell r="D312" t="str">
            <v>개</v>
          </cell>
          <cell r="G312">
            <v>2060</v>
          </cell>
          <cell r="H312">
            <v>522</v>
          </cell>
          <cell r="K312">
            <v>2060</v>
          </cell>
          <cell r="L312" t="str">
            <v>M00310</v>
          </cell>
        </row>
        <row r="313">
          <cell r="A313" t="str">
            <v>볼트및너트(φ800용,M30x135)</v>
          </cell>
          <cell r="B313" t="str">
            <v>볼트및너트</v>
          </cell>
          <cell r="C313" t="str">
            <v>(φ800용,M30x135)</v>
          </cell>
          <cell r="D313" t="str">
            <v>개</v>
          </cell>
          <cell r="G313">
            <v>3360</v>
          </cell>
          <cell r="H313">
            <v>522</v>
          </cell>
          <cell r="K313">
            <v>3360</v>
          </cell>
          <cell r="L313" t="str">
            <v>M00311</v>
          </cell>
        </row>
        <row r="314">
          <cell r="A314" t="str">
            <v>볼트및너트(φ900용,M30x135)</v>
          </cell>
          <cell r="B314" t="str">
            <v>볼트및너트</v>
          </cell>
          <cell r="C314" t="str">
            <v>(φ900용,M30x135)</v>
          </cell>
          <cell r="D314" t="str">
            <v>개</v>
          </cell>
          <cell r="G314">
            <v>3360</v>
          </cell>
          <cell r="H314">
            <v>522</v>
          </cell>
          <cell r="K314">
            <v>3360</v>
          </cell>
          <cell r="L314" t="str">
            <v>M00312</v>
          </cell>
        </row>
        <row r="315">
          <cell r="A315" t="str">
            <v>볼트및너트(φ1000용,M33x150)</v>
          </cell>
          <cell r="B315" t="str">
            <v>볼트및너트</v>
          </cell>
          <cell r="C315" t="str">
            <v>(φ1000용,M33x150)</v>
          </cell>
          <cell r="D315" t="str">
            <v>개</v>
          </cell>
          <cell r="G315">
            <v>4240</v>
          </cell>
          <cell r="H315">
            <v>522</v>
          </cell>
          <cell r="K315">
            <v>4240</v>
          </cell>
          <cell r="L315" t="str">
            <v>M00313</v>
          </cell>
        </row>
        <row r="316">
          <cell r="A316" t="str">
            <v>볼트및너트(φ1100용,M33x150)</v>
          </cell>
          <cell r="B316" t="str">
            <v>볼트및너트</v>
          </cell>
          <cell r="C316" t="str">
            <v>(φ1100용,M33x150)</v>
          </cell>
          <cell r="D316" t="str">
            <v>개</v>
          </cell>
          <cell r="G316">
            <v>4240</v>
          </cell>
          <cell r="H316">
            <v>522</v>
          </cell>
          <cell r="K316">
            <v>4240</v>
          </cell>
          <cell r="L316" t="str">
            <v>M00314</v>
          </cell>
        </row>
        <row r="317">
          <cell r="A317" t="str">
            <v>볼트및너트(φ1200용,M36x150)</v>
          </cell>
          <cell r="B317" t="str">
            <v>볼트및너트</v>
          </cell>
          <cell r="C317" t="str">
            <v>(φ1200용,M36x150)</v>
          </cell>
          <cell r="D317" t="str">
            <v>개</v>
          </cell>
          <cell r="G317">
            <v>5540</v>
          </cell>
          <cell r="H317">
            <v>522</v>
          </cell>
          <cell r="K317">
            <v>5540</v>
          </cell>
          <cell r="L317" t="str">
            <v>M00315</v>
          </cell>
        </row>
        <row r="318">
          <cell r="A318" t="str">
            <v>볼트및너트(φ1350용,M36x160)</v>
          </cell>
          <cell r="B318" t="str">
            <v>볼트및너트</v>
          </cell>
          <cell r="C318" t="str">
            <v>(φ1350용,M36x160)</v>
          </cell>
          <cell r="D318" t="str">
            <v>개</v>
          </cell>
          <cell r="G318">
            <v>7000</v>
          </cell>
          <cell r="H318">
            <v>522</v>
          </cell>
          <cell r="K318">
            <v>7000</v>
          </cell>
          <cell r="L318" t="str">
            <v>M00316</v>
          </cell>
        </row>
        <row r="319">
          <cell r="A319" t="str">
            <v>볼트및너트(φ1500용,M36x170)</v>
          </cell>
          <cell r="B319" t="str">
            <v>볼트및너트</v>
          </cell>
          <cell r="C319" t="str">
            <v>(φ1500용,M36x170)</v>
          </cell>
          <cell r="D319" t="str">
            <v>개</v>
          </cell>
          <cell r="G319">
            <v>7200</v>
          </cell>
          <cell r="H319">
            <v>522</v>
          </cell>
          <cell r="K319">
            <v>7200</v>
          </cell>
          <cell r="L319" t="str">
            <v>M00317</v>
          </cell>
        </row>
        <row r="320">
          <cell r="A320" t="str">
            <v>볼트및너트(φ1800용,M45*180)</v>
          </cell>
          <cell r="B320" t="str">
            <v>볼트및너트</v>
          </cell>
          <cell r="C320" t="str">
            <v>(φ1800용,M45*180)</v>
          </cell>
          <cell r="D320" t="str">
            <v>개</v>
          </cell>
          <cell r="G320">
            <v>11000</v>
          </cell>
          <cell r="H320">
            <v>522</v>
          </cell>
          <cell r="K320">
            <v>11000</v>
          </cell>
          <cell r="L320" t="str">
            <v>M00318</v>
          </cell>
        </row>
        <row r="321">
          <cell r="A321" t="str">
            <v>볼트및너트(φ450용,M24*100)</v>
          </cell>
          <cell r="B321" t="str">
            <v>볼트및너트</v>
          </cell>
          <cell r="C321" t="str">
            <v>(φ450용,M24*100)</v>
          </cell>
          <cell r="D321" t="str">
            <v>개</v>
          </cell>
          <cell r="G321">
            <v>1040</v>
          </cell>
          <cell r="H321">
            <v>522</v>
          </cell>
          <cell r="K321">
            <v>1040</v>
          </cell>
          <cell r="L321" t="str">
            <v>M00319</v>
          </cell>
        </row>
        <row r="322">
          <cell r="A322" t="str">
            <v>볼트및너트(φ1600용,M42*180)</v>
          </cell>
          <cell r="B322" t="str">
            <v>볼트및너트</v>
          </cell>
          <cell r="C322" t="str">
            <v>(φ1600용,M42*180)</v>
          </cell>
          <cell r="D322" t="str">
            <v>개</v>
          </cell>
          <cell r="G322">
            <v>7340</v>
          </cell>
          <cell r="H322">
            <v>522</v>
          </cell>
          <cell r="K322">
            <v>7340</v>
          </cell>
          <cell r="L322" t="str">
            <v>M00320</v>
          </cell>
        </row>
        <row r="323">
          <cell r="A323" t="str">
            <v>볼트및너트(φ1650용,M42*180)</v>
          </cell>
          <cell r="B323" t="str">
            <v>볼트및너트</v>
          </cell>
          <cell r="C323" t="str">
            <v>(φ1650용,M42*180)</v>
          </cell>
          <cell r="D323" t="str">
            <v>개</v>
          </cell>
          <cell r="G323">
            <v>7340</v>
          </cell>
          <cell r="H323">
            <v>522</v>
          </cell>
          <cell r="K323">
            <v>7340</v>
          </cell>
          <cell r="L323" t="str">
            <v>M00321</v>
          </cell>
        </row>
        <row r="324">
          <cell r="A324" t="str">
            <v>볼트및너트(φ1900용,M45*195)</v>
          </cell>
          <cell r="B324" t="str">
            <v>볼트및너트</v>
          </cell>
          <cell r="C324" t="str">
            <v>(φ1900용,M45*195)</v>
          </cell>
          <cell r="D324" t="str">
            <v>개</v>
          </cell>
          <cell r="G324">
            <v>10610</v>
          </cell>
          <cell r="H324">
            <v>522</v>
          </cell>
          <cell r="K324">
            <v>10610</v>
          </cell>
          <cell r="L324" t="str">
            <v>M00322</v>
          </cell>
        </row>
        <row r="325">
          <cell r="A325" t="str">
            <v>볼트및너트(φ2000용,M48*210)</v>
          </cell>
          <cell r="B325" t="str">
            <v>볼트및너트</v>
          </cell>
          <cell r="C325" t="str">
            <v>(φ2000용,M48*210)</v>
          </cell>
          <cell r="D325" t="str">
            <v>개</v>
          </cell>
          <cell r="G325">
            <v>11700</v>
          </cell>
          <cell r="H325">
            <v>522</v>
          </cell>
          <cell r="K325">
            <v>11700</v>
          </cell>
          <cell r="L325" t="str">
            <v>M00323</v>
          </cell>
        </row>
        <row r="326">
          <cell r="A326" t="str">
            <v>볼트및너트(φ2100용,M48*210)</v>
          </cell>
          <cell r="B326" t="str">
            <v>볼트및너트</v>
          </cell>
          <cell r="C326" t="str">
            <v>(φ2100용,M48*210)</v>
          </cell>
          <cell r="D326" t="str">
            <v>개</v>
          </cell>
          <cell r="G326">
            <v>11700</v>
          </cell>
          <cell r="H326">
            <v>522</v>
          </cell>
          <cell r="K326">
            <v>11700</v>
          </cell>
          <cell r="L326" t="str">
            <v>M00324</v>
          </cell>
        </row>
        <row r="327">
          <cell r="A327" t="str">
            <v>볼트및너트(φ2200용,M51*225)</v>
          </cell>
          <cell r="B327" t="str">
            <v>볼트및너트</v>
          </cell>
          <cell r="C327" t="str">
            <v>(φ2200용,M51*225)</v>
          </cell>
          <cell r="D327" t="str">
            <v>개</v>
          </cell>
          <cell r="G327">
            <v>13880</v>
          </cell>
          <cell r="H327">
            <v>522</v>
          </cell>
          <cell r="K327">
            <v>13880</v>
          </cell>
          <cell r="L327" t="str">
            <v>M00325</v>
          </cell>
        </row>
        <row r="328">
          <cell r="A328" t="str">
            <v>볼트및너트(φ2300용,M51*225)</v>
          </cell>
          <cell r="B328" t="str">
            <v>볼트및너트</v>
          </cell>
          <cell r="C328" t="str">
            <v>(φ2300용,M51*225)</v>
          </cell>
          <cell r="D328" t="str">
            <v>개</v>
          </cell>
          <cell r="G328">
            <v>13880</v>
          </cell>
          <cell r="H328">
            <v>522</v>
          </cell>
          <cell r="K328">
            <v>13880</v>
          </cell>
          <cell r="L328" t="str">
            <v>M00326</v>
          </cell>
        </row>
        <row r="329">
          <cell r="A329" t="str">
            <v>볼트및너트(φ2400용,M54*240)</v>
          </cell>
          <cell r="B329" t="str">
            <v>볼트및너트</v>
          </cell>
          <cell r="C329" t="str">
            <v>(φ2400용,M54*240)</v>
          </cell>
          <cell r="D329" t="str">
            <v>개</v>
          </cell>
          <cell r="G329">
            <v>16060</v>
          </cell>
          <cell r="H329">
            <v>522</v>
          </cell>
          <cell r="K329">
            <v>16060</v>
          </cell>
          <cell r="L329" t="str">
            <v>M00327</v>
          </cell>
        </row>
        <row r="330">
          <cell r="A330" t="str">
            <v>볼트및너트(φ2500용,M54*240)</v>
          </cell>
          <cell r="B330" t="str">
            <v>볼트및너트</v>
          </cell>
          <cell r="C330" t="str">
            <v>(φ2500용,M54*240)</v>
          </cell>
          <cell r="D330" t="str">
            <v>개</v>
          </cell>
          <cell r="G330">
            <v>16060</v>
          </cell>
          <cell r="H330">
            <v>522</v>
          </cell>
          <cell r="K330">
            <v>16060</v>
          </cell>
          <cell r="L330" t="str">
            <v>M00328</v>
          </cell>
        </row>
        <row r="331">
          <cell r="A331" t="str">
            <v>볼트및너트(φ2600용,M57*255)</v>
          </cell>
          <cell r="B331" t="str">
            <v>볼트및너트</v>
          </cell>
          <cell r="C331" t="str">
            <v>(φ2600용,M57*255)</v>
          </cell>
          <cell r="D331" t="str">
            <v>개</v>
          </cell>
          <cell r="G331">
            <v>18240</v>
          </cell>
          <cell r="H331">
            <v>522</v>
          </cell>
          <cell r="K331">
            <v>18240</v>
          </cell>
          <cell r="L331" t="str">
            <v>M00329</v>
          </cell>
        </row>
        <row r="332">
          <cell r="A332" t="str">
            <v>볼트및너트(φ2700용,M60*270)</v>
          </cell>
          <cell r="B332" t="str">
            <v>볼트및너트</v>
          </cell>
          <cell r="C332" t="str">
            <v>(φ2700용,M60*270)</v>
          </cell>
          <cell r="D332" t="str">
            <v>개</v>
          </cell>
          <cell r="G332">
            <v>19330</v>
          </cell>
          <cell r="H332">
            <v>522</v>
          </cell>
          <cell r="K332">
            <v>19330</v>
          </cell>
          <cell r="L332" t="str">
            <v>M00330</v>
          </cell>
        </row>
        <row r="333">
          <cell r="A333" t="str">
            <v>볼트및너트(φ2800용,M60*270)</v>
          </cell>
          <cell r="B333" t="str">
            <v>볼트및너트</v>
          </cell>
          <cell r="C333" t="str">
            <v>(φ2800용,M60*270)</v>
          </cell>
          <cell r="D333" t="str">
            <v>개</v>
          </cell>
          <cell r="G333">
            <v>19330</v>
          </cell>
          <cell r="H333">
            <v>522</v>
          </cell>
          <cell r="K333">
            <v>19330</v>
          </cell>
          <cell r="L333" t="str">
            <v>M00331</v>
          </cell>
        </row>
        <row r="334">
          <cell r="A334" t="str">
            <v>볼트및너트(φ2900용,M63*285)</v>
          </cell>
          <cell r="B334" t="str">
            <v>볼트및너트</v>
          </cell>
          <cell r="C334" t="str">
            <v>(φ2900용,M63*285)</v>
          </cell>
          <cell r="D334" t="str">
            <v>개</v>
          </cell>
          <cell r="G334">
            <v>21510</v>
          </cell>
          <cell r="H334">
            <v>522</v>
          </cell>
          <cell r="K334">
            <v>21510</v>
          </cell>
          <cell r="L334" t="str">
            <v>M00332</v>
          </cell>
        </row>
        <row r="335">
          <cell r="A335" t="str">
            <v>볼트및너트(φ3000용,M63*285)</v>
          </cell>
          <cell r="B335" t="str">
            <v>볼트및너트</v>
          </cell>
          <cell r="C335" t="str">
            <v>(φ3000용,M63*285)</v>
          </cell>
          <cell r="D335" t="str">
            <v>개</v>
          </cell>
          <cell r="G335">
            <v>21510</v>
          </cell>
          <cell r="H335">
            <v>522</v>
          </cell>
          <cell r="K335">
            <v>21510</v>
          </cell>
          <cell r="L335" t="str">
            <v>M00333</v>
          </cell>
        </row>
        <row r="336">
          <cell r="A336" t="str">
            <v>볼트식 콘넥터14㎟</v>
          </cell>
          <cell r="B336" t="str">
            <v>볼트식 콘넥터</v>
          </cell>
          <cell r="C336" t="str">
            <v>14㎟</v>
          </cell>
          <cell r="D336" t="str">
            <v>개</v>
          </cell>
          <cell r="G336">
            <v>3000</v>
          </cell>
          <cell r="H336" t="str">
            <v>견적</v>
          </cell>
          <cell r="K336">
            <v>3000</v>
          </cell>
          <cell r="L336" t="str">
            <v>M00334</v>
          </cell>
        </row>
        <row r="337">
          <cell r="A337" t="str">
            <v>불건성박킹제(마사)</v>
          </cell>
          <cell r="B337" t="str">
            <v>불건성박킹제</v>
          </cell>
          <cell r="C337" t="str">
            <v>(마사)</v>
          </cell>
          <cell r="D337" t="str">
            <v>ｇ</v>
          </cell>
          <cell r="G337">
            <v>1.6</v>
          </cell>
          <cell r="K337">
            <v>1.6</v>
          </cell>
          <cell r="L337" t="str">
            <v>M00335</v>
          </cell>
        </row>
        <row r="338">
          <cell r="A338" t="str">
            <v>산소</v>
          </cell>
          <cell r="B338" t="str">
            <v>산소</v>
          </cell>
          <cell r="D338" t="str">
            <v>ℓ</v>
          </cell>
          <cell r="G338">
            <v>0.92</v>
          </cell>
          <cell r="H338">
            <v>1159</v>
          </cell>
          <cell r="K338">
            <v>0.92</v>
          </cell>
          <cell r="L338" t="str">
            <v>M00336</v>
          </cell>
        </row>
        <row r="339">
          <cell r="A339" t="str">
            <v>새들분수전(주철관용)(φ200MMx25MM)</v>
          </cell>
          <cell r="B339" t="str">
            <v>새들분수전(주철관용)</v>
          </cell>
          <cell r="C339" t="str">
            <v>(φ200MMx25MM)</v>
          </cell>
          <cell r="E339">
            <v>31681</v>
          </cell>
          <cell r="G339">
            <v>39670</v>
          </cell>
          <cell r="H339">
            <v>609</v>
          </cell>
          <cell r="K339">
            <v>31681</v>
          </cell>
          <cell r="L339" t="str">
            <v>M00337</v>
          </cell>
        </row>
        <row r="340">
          <cell r="A340" t="str">
            <v>선택층(φ75㎜)</v>
          </cell>
          <cell r="B340" t="str">
            <v>선택층</v>
          </cell>
          <cell r="C340" t="str">
            <v>(φ75㎜)</v>
          </cell>
          <cell r="D340" t="str">
            <v>㎥</v>
          </cell>
          <cell r="G340">
            <v>7000</v>
          </cell>
          <cell r="H340">
            <v>109</v>
          </cell>
          <cell r="K340">
            <v>7000</v>
          </cell>
          <cell r="L340" t="str">
            <v>M00338</v>
          </cell>
        </row>
        <row r="341">
          <cell r="A341" t="str">
            <v>세파볼트(D-1/2"x300㎜)</v>
          </cell>
          <cell r="B341" t="str">
            <v>세파볼트</v>
          </cell>
          <cell r="C341" t="str">
            <v>(D-1/2"x300㎜)</v>
          </cell>
          <cell r="D341" t="str">
            <v>개</v>
          </cell>
          <cell r="G341">
            <v>95</v>
          </cell>
          <cell r="H341">
            <v>149</v>
          </cell>
          <cell r="K341">
            <v>95</v>
          </cell>
          <cell r="L341" t="str">
            <v>M00339</v>
          </cell>
        </row>
        <row r="342">
          <cell r="A342" t="str">
            <v>셋트앙카(φ12*150)</v>
          </cell>
          <cell r="B342" t="str">
            <v>셋트앙카</v>
          </cell>
          <cell r="C342" t="str">
            <v>(φ12*150)</v>
          </cell>
          <cell r="D342" t="str">
            <v>EA</v>
          </cell>
          <cell r="G342">
            <v>1300</v>
          </cell>
          <cell r="H342">
            <v>95</v>
          </cell>
          <cell r="K342">
            <v>1300</v>
          </cell>
          <cell r="L342" t="str">
            <v>M00340</v>
          </cell>
        </row>
        <row r="343">
          <cell r="A343" t="str">
            <v>소형철개(φ200*265)</v>
          </cell>
          <cell r="B343" t="str">
            <v>소형철개</v>
          </cell>
          <cell r="C343" t="str">
            <v>(φ200*265)</v>
          </cell>
          <cell r="D343" t="str">
            <v>조</v>
          </cell>
          <cell r="G343">
            <v>68130</v>
          </cell>
          <cell r="H343">
            <v>176</v>
          </cell>
          <cell r="K343">
            <v>68130</v>
          </cell>
          <cell r="L343" t="str">
            <v>M00341</v>
          </cell>
        </row>
        <row r="344">
          <cell r="A344" t="str">
            <v>소켓(백관)25MM(1")나사식</v>
          </cell>
          <cell r="B344" t="str">
            <v>소켓(백관)</v>
          </cell>
          <cell r="C344" t="str">
            <v>25MM(1")나사식</v>
          </cell>
          <cell r="D344" t="str">
            <v>개</v>
          </cell>
          <cell r="G344">
            <v>360</v>
          </cell>
          <cell r="H344">
            <v>497</v>
          </cell>
          <cell r="K344">
            <v>360</v>
          </cell>
          <cell r="L344" t="str">
            <v>M00342</v>
          </cell>
        </row>
        <row r="345">
          <cell r="A345" t="str">
            <v>수팽창고무지수링(20x10㎜:관슬리브용)</v>
          </cell>
          <cell r="B345" t="str">
            <v>수팽창고무지수링</v>
          </cell>
          <cell r="C345" t="str">
            <v>(20x10㎜:관슬리브용)</v>
          </cell>
          <cell r="D345" t="str">
            <v>M</v>
          </cell>
          <cell r="G345">
            <v>2000</v>
          </cell>
          <cell r="H345">
            <v>235</v>
          </cell>
          <cell r="K345">
            <v>2000</v>
          </cell>
          <cell r="L345" t="str">
            <v>M00343</v>
          </cell>
        </row>
        <row r="346">
          <cell r="A346" t="str">
            <v>수팽창고무지수링(화인링:φ12㎜)</v>
          </cell>
          <cell r="B346" t="str">
            <v>수팽창고무지수링</v>
          </cell>
          <cell r="C346" t="str">
            <v>(화인링:φ12㎜)</v>
          </cell>
          <cell r="D346" t="str">
            <v>개</v>
          </cell>
          <cell r="G346">
            <v>150</v>
          </cell>
          <cell r="H346">
            <v>234</v>
          </cell>
          <cell r="K346">
            <v>150</v>
          </cell>
          <cell r="L346" t="str">
            <v>M00344</v>
          </cell>
        </row>
        <row r="347">
          <cell r="A347" t="str">
            <v>수팽창고무지수판(B20x10,시공죠인트)</v>
          </cell>
          <cell r="B347" t="str">
            <v>수팽창고무지수판</v>
          </cell>
          <cell r="C347" t="str">
            <v>(B20x10,시공죠인트)</v>
          </cell>
          <cell r="D347" t="str">
            <v>M</v>
          </cell>
          <cell r="G347">
            <v>2000</v>
          </cell>
          <cell r="H347">
            <v>235</v>
          </cell>
          <cell r="K347">
            <v>2000</v>
          </cell>
          <cell r="L347" t="str">
            <v>M00345</v>
          </cell>
        </row>
        <row r="348">
          <cell r="A348" t="str">
            <v>시멘트(사급)(40㎏/대)</v>
          </cell>
          <cell r="B348" t="str">
            <v>시멘트(사급)</v>
          </cell>
          <cell r="C348" t="str">
            <v>(40㎏/대)</v>
          </cell>
          <cell r="D348" t="str">
            <v>대</v>
          </cell>
          <cell r="E348">
            <v>2497</v>
          </cell>
          <cell r="K348">
            <v>2497</v>
          </cell>
          <cell r="L348" t="str">
            <v>M00346</v>
          </cell>
        </row>
        <row r="349">
          <cell r="A349" t="str">
            <v>아세틸렌</v>
          </cell>
          <cell r="B349" t="str">
            <v>아세틸렌</v>
          </cell>
          <cell r="D349" t="str">
            <v>㎏</v>
          </cell>
          <cell r="G349">
            <v>7000</v>
          </cell>
          <cell r="H349">
            <v>1159</v>
          </cell>
          <cell r="K349">
            <v>7000</v>
          </cell>
          <cell r="L349" t="str">
            <v>M00347</v>
          </cell>
        </row>
        <row r="350">
          <cell r="A350" t="str">
            <v>아스콘(기층용,#467)</v>
          </cell>
          <cell r="B350" t="str">
            <v>아스콘</v>
          </cell>
          <cell r="C350" t="str">
            <v>(기층용,#467)</v>
          </cell>
          <cell r="D350" t="str">
            <v>TON</v>
          </cell>
          <cell r="E350">
            <v>29000</v>
          </cell>
          <cell r="K350">
            <v>29000</v>
          </cell>
          <cell r="L350" t="str">
            <v>M00348</v>
          </cell>
        </row>
        <row r="351">
          <cell r="A351" t="str">
            <v>아스콘(표층용,#78)</v>
          </cell>
          <cell r="B351" t="str">
            <v>아스콘</v>
          </cell>
          <cell r="C351" t="str">
            <v>(표층용,#78)</v>
          </cell>
          <cell r="D351" t="str">
            <v>TON</v>
          </cell>
          <cell r="E351">
            <v>33454</v>
          </cell>
          <cell r="K351">
            <v>33454</v>
          </cell>
          <cell r="L351" t="str">
            <v>M00349</v>
          </cell>
        </row>
        <row r="352">
          <cell r="A352" t="str">
            <v>아스팔트(RSC-3,4)</v>
          </cell>
          <cell r="B352" t="str">
            <v>아스팔트</v>
          </cell>
          <cell r="C352" t="str">
            <v>(RSC-3,4)</v>
          </cell>
          <cell r="D352" t="str">
            <v>드럼</v>
          </cell>
          <cell r="G352">
            <v>52000</v>
          </cell>
          <cell r="K352">
            <v>52000</v>
          </cell>
          <cell r="L352" t="str">
            <v>M00350</v>
          </cell>
        </row>
        <row r="353">
          <cell r="A353" t="str">
            <v>알곤</v>
          </cell>
          <cell r="B353" t="str">
            <v>알곤</v>
          </cell>
          <cell r="D353" t="str">
            <v>ℓ</v>
          </cell>
          <cell r="G353">
            <v>5</v>
          </cell>
          <cell r="H353">
            <v>1159</v>
          </cell>
          <cell r="K353">
            <v>5</v>
          </cell>
          <cell r="L353" t="str">
            <v>M00351</v>
          </cell>
        </row>
        <row r="354">
          <cell r="A354" t="str">
            <v>압력계(2-35㎏/㎠)</v>
          </cell>
          <cell r="B354" t="str">
            <v>압력계</v>
          </cell>
          <cell r="C354" t="str">
            <v>(2-35㎏/㎠)</v>
          </cell>
          <cell r="D354" t="str">
            <v>EA</v>
          </cell>
          <cell r="G354">
            <v>5300</v>
          </cell>
          <cell r="H354">
            <v>602</v>
          </cell>
          <cell r="K354">
            <v>5300</v>
          </cell>
          <cell r="L354" t="str">
            <v>M00352</v>
          </cell>
        </row>
        <row r="355">
          <cell r="A355" t="str">
            <v>액상에폭시(상수도용)</v>
          </cell>
          <cell r="B355" t="str">
            <v>액상에폭시</v>
          </cell>
          <cell r="C355" t="str">
            <v>(상수도용)</v>
          </cell>
          <cell r="D355" t="str">
            <v>㎏</v>
          </cell>
          <cell r="G355">
            <v>6892</v>
          </cell>
          <cell r="H355">
            <v>509</v>
          </cell>
          <cell r="K355">
            <v>6892</v>
          </cell>
          <cell r="L355" t="str">
            <v>M00353</v>
          </cell>
        </row>
        <row r="356">
          <cell r="A356" t="str">
            <v>에폭시AT-100</v>
          </cell>
          <cell r="B356" t="str">
            <v>에폭시</v>
          </cell>
          <cell r="C356" t="str">
            <v>AT-100</v>
          </cell>
          <cell r="D356" t="str">
            <v>㎏</v>
          </cell>
          <cell r="G356">
            <v>6000</v>
          </cell>
          <cell r="H356">
            <v>322</v>
          </cell>
          <cell r="K356">
            <v>6000</v>
          </cell>
          <cell r="L356" t="str">
            <v>M00354</v>
          </cell>
        </row>
        <row r="357">
          <cell r="A357" t="str">
            <v>에폭시프라이머(방수방식)</v>
          </cell>
          <cell r="B357" t="str">
            <v>에폭시프라이머</v>
          </cell>
          <cell r="C357" t="str">
            <v>(방수방식)</v>
          </cell>
          <cell r="D357" t="str">
            <v>㎏</v>
          </cell>
          <cell r="G357">
            <v>6892</v>
          </cell>
          <cell r="H357">
            <v>509</v>
          </cell>
          <cell r="K357">
            <v>6892</v>
          </cell>
          <cell r="L357" t="str">
            <v>M00355</v>
          </cell>
        </row>
        <row r="358">
          <cell r="A358" t="str">
            <v>엘보(φ15㎜)</v>
          </cell>
          <cell r="B358" t="str">
            <v>엘보</v>
          </cell>
          <cell r="C358" t="str">
            <v>(φ15㎜)</v>
          </cell>
          <cell r="D358" t="str">
            <v>개</v>
          </cell>
          <cell r="G358">
            <v>215</v>
          </cell>
          <cell r="H358">
            <v>495</v>
          </cell>
          <cell r="K358">
            <v>215</v>
          </cell>
          <cell r="L358" t="str">
            <v>M00356</v>
          </cell>
        </row>
        <row r="359">
          <cell r="A359" t="str">
            <v>엘보우(백관)25MM(1")나사식</v>
          </cell>
          <cell r="B359" t="str">
            <v>엘보우(백관)</v>
          </cell>
          <cell r="C359" t="str">
            <v>25MM(1")나사식</v>
          </cell>
          <cell r="D359" t="str">
            <v>개</v>
          </cell>
          <cell r="G359">
            <v>637</v>
          </cell>
          <cell r="H359">
            <v>496</v>
          </cell>
          <cell r="K359">
            <v>637</v>
          </cell>
          <cell r="L359" t="str">
            <v>M00357</v>
          </cell>
        </row>
        <row r="360">
          <cell r="A360" t="str">
            <v>용접봉전기 KSE4316,φ4.0㎜</v>
          </cell>
          <cell r="B360" t="str">
            <v>용접봉</v>
          </cell>
          <cell r="C360" t="str">
            <v>전기 KSE4316,φ4.0㎜</v>
          </cell>
          <cell r="D360" t="str">
            <v>㎏</v>
          </cell>
          <cell r="G360">
            <v>1520</v>
          </cell>
          <cell r="H360">
            <v>1079</v>
          </cell>
          <cell r="K360">
            <v>1520</v>
          </cell>
          <cell r="L360" t="str">
            <v>M00358</v>
          </cell>
        </row>
        <row r="361">
          <cell r="A361" t="str">
            <v>용접봉전기 KSE4301,φ4.0㎜</v>
          </cell>
          <cell r="B361" t="str">
            <v>용접봉</v>
          </cell>
          <cell r="C361" t="str">
            <v>전기 KSE4301,φ4.0㎜</v>
          </cell>
          <cell r="D361" t="str">
            <v>㎏</v>
          </cell>
          <cell r="G361">
            <v>1120</v>
          </cell>
          <cell r="H361">
            <v>1079</v>
          </cell>
          <cell r="K361">
            <v>1120</v>
          </cell>
          <cell r="L361" t="str">
            <v>M00359</v>
          </cell>
        </row>
        <row r="362">
          <cell r="A362" t="str">
            <v>용접봉스텐AWSE308-16φ3.2m</v>
          </cell>
          <cell r="B362" t="str">
            <v>용접봉</v>
          </cell>
          <cell r="C362" t="str">
            <v>스텐AWSE308-16φ3.2m</v>
          </cell>
          <cell r="D362" t="str">
            <v>㎏</v>
          </cell>
          <cell r="G362">
            <v>5790</v>
          </cell>
          <cell r="H362">
            <v>1079</v>
          </cell>
          <cell r="K362">
            <v>5790</v>
          </cell>
          <cell r="L362" t="str">
            <v>M00360</v>
          </cell>
        </row>
        <row r="363">
          <cell r="A363" t="str">
            <v>유니온(백관)25MM(1")나사식</v>
          </cell>
          <cell r="B363" t="str">
            <v>유니온(백관)</v>
          </cell>
          <cell r="C363" t="str">
            <v>25MM(1")나사식</v>
          </cell>
          <cell r="D363" t="str">
            <v>개</v>
          </cell>
          <cell r="G363">
            <v>1889</v>
          </cell>
          <cell r="H363">
            <v>496</v>
          </cell>
          <cell r="K363">
            <v>1889</v>
          </cell>
          <cell r="L363" t="str">
            <v>M00361</v>
          </cell>
        </row>
        <row r="364">
          <cell r="A364" t="str">
            <v>이음철물(연결핀)</v>
          </cell>
          <cell r="B364" t="str">
            <v>이음철물</v>
          </cell>
          <cell r="C364" t="str">
            <v>(연결핀)</v>
          </cell>
          <cell r="D364" t="str">
            <v>개</v>
          </cell>
          <cell r="G364">
            <v>450</v>
          </cell>
          <cell r="H364">
            <v>143</v>
          </cell>
          <cell r="K364">
            <v>450</v>
          </cell>
          <cell r="L364" t="str">
            <v>M00362</v>
          </cell>
        </row>
        <row r="365">
          <cell r="A365" t="str">
            <v>이형철근(관급)(φ10∼32㎜)</v>
          </cell>
          <cell r="B365" t="str">
            <v>이형철근(관급)</v>
          </cell>
          <cell r="C365" t="str">
            <v>(φ10∼32㎜)</v>
          </cell>
          <cell r="D365" t="str">
            <v>TON</v>
          </cell>
          <cell r="E365">
            <v>228345</v>
          </cell>
          <cell r="G365">
            <v>270000</v>
          </cell>
          <cell r="H365">
            <v>43</v>
          </cell>
          <cell r="K365">
            <v>228345</v>
          </cell>
          <cell r="L365" t="str">
            <v>M00363</v>
          </cell>
        </row>
        <row r="366">
          <cell r="A366" t="str">
            <v>잡석(상차도)</v>
          </cell>
          <cell r="B366" t="str">
            <v>잡석</v>
          </cell>
          <cell r="C366" t="str">
            <v>(상차도)</v>
          </cell>
          <cell r="D366" t="str">
            <v>㎥</v>
          </cell>
          <cell r="G366">
            <v>7000</v>
          </cell>
          <cell r="H366">
            <v>109</v>
          </cell>
          <cell r="K366">
            <v>7000</v>
          </cell>
          <cell r="L366" t="str">
            <v>M00364</v>
          </cell>
        </row>
        <row r="367">
          <cell r="A367" t="str">
            <v>전력료(산업용)</v>
          </cell>
          <cell r="B367" t="str">
            <v>전력료</v>
          </cell>
          <cell r="C367" t="str">
            <v>(산업용)</v>
          </cell>
          <cell r="D367" t="str">
            <v>KWH</v>
          </cell>
          <cell r="G367">
            <v>51</v>
          </cell>
          <cell r="H367" t="str">
            <v>부190</v>
          </cell>
          <cell r="K367">
            <v>51</v>
          </cell>
          <cell r="L367" t="str">
            <v>M00365</v>
          </cell>
        </row>
        <row r="368">
          <cell r="A368" t="str">
            <v>접착제ACRYL-60</v>
          </cell>
          <cell r="B368" t="str">
            <v>접착제</v>
          </cell>
          <cell r="C368" t="str">
            <v>ACRYL-60</v>
          </cell>
          <cell r="D368" t="str">
            <v>ℓ</v>
          </cell>
          <cell r="G368">
            <v>4500</v>
          </cell>
          <cell r="H368">
            <v>320</v>
          </cell>
          <cell r="K368">
            <v>4500</v>
          </cell>
          <cell r="L368" t="str">
            <v>M00366</v>
          </cell>
        </row>
        <row r="369">
          <cell r="A369" t="str">
            <v>접착제(공업용:고무,피혁)</v>
          </cell>
          <cell r="B369" t="str">
            <v>접착제</v>
          </cell>
          <cell r="C369" t="str">
            <v>(공업용:고무,피혁)</v>
          </cell>
          <cell r="D369" t="str">
            <v>㎏</v>
          </cell>
          <cell r="G369">
            <v>2500</v>
          </cell>
          <cell r="H369">
            <v>131</v>
          </cell>
          <cell r="K369">
            <v>2500</v>
          </cell>
          <cell r="L369" t="str">
            <v>M00367</v>
          </cell>
        </row>
        <row r="370">
          <cell r="A370" t="str">
            <v>접합부속품(KP φ250㎜)</v>
          </cell>
          <cell r="B370" t="str">
            <v>접합부속품</v>
          </cell>
          <cell r="C370" t="str">
            <v>(KP φ250㎜)</v>
          </cell>
          <cell r="D370" t="str">
            <v>조</v>
          </cell>
          <cell r="G370">
            <v>18770</v>
          </cell>
          <cell r="H370">
            <v>521</v>
          </cell>
          <cell r="K370">
            <v>18770</v>
          </cell>
          <cell r="L370" t="str">
            <v>M00368</v>
          </cell>
        </row>
        <row r="371">
          <cell r="A371" t="str">
            <v>접합부속품(KP φ450㎜)</v>
          </cell>
          <cell r="B371" t="str">
            <v>접합부속품</v>
          </cell>
          <cell r="C371" t="str">
            <v>(KP φ450㎜)</v>
          </cell>
          <cell r="D371" t="str">
            <v>조</v>
          </cell>
          <cell r="G371">
            <v>31190</v>
          </cell>
          <cell r="H371">
            <v>521</v>
          </cell>
          <cell r="K371">
            <v>31190</v>
          </cell>
          <cell r="L371" t="str">
            <v>M00369</v>
          </cell>
        </row>
        <row r="372">
          <cell r="A372" t="str">
            <v>접합부속품(KP φ500㎜)</v>
          </cell>
          <cell r="B372" t="str">
            <v>접합부속품</v>
          </cell>
          <cell r="C372" t="str">
            <v>(KP φ500㎜)</v>
          </cell>
          <cell r="D372" t="str">
            <v>조</v>
          </cell>
          <cell r="G372">
            <v>35080</v>
          </cell>
          <cell r="H372">
            <v>521</v>
          </cell>
          <cell r="K372">
            <v>35080</v>
          </cell>
          <cell r="L372" t="str">
            <v>M00370</v>
          </cell>
        </row>
        <row r="373">
          <cell r="A373" t="str">
            <v>접합부속품(KP φ700㎜)</v>
          </cell>
          <cell r="B373" t="str">
            <v>접합부속품</v>
          </cell>
          <cell r="C373" t="str">
            <v>(KP φ700㎜)</v>
          </cell>
          <cell r="D373" t="str">
            <v>조</v>
          </cell>
          <cell r="G373">
            <v>41780</v>
          </cell>
          <cell r="H373">
            <v>521</v>
          </cell>
          <cell r="K373">
            <v>41780</v>
          </cell>
          <cell r="L373" t="str">
            <v>M00371</v>
          </cell>
        </row>
        <row r="374">
          <cell r="A374" t="str">
            <v>접합부속품(KP φ200㎜)</v>
          </cell>
          <cell r="B374" t="str">
            <v>접합부속품</v>
          </cell>
          <cell r="C374" t="str">
            <v>(KP φ200㎜)</v>
          </cell>
          <cell r="D374" t="str">
            <v>조</v>
          </cell>
          <cell r="G374">
            <v>14030</v>
          </cell>
          <cell r="H374">
            <v>521</v>
          </cell>
          <cell r="K374">
            <v>14030</v>
          </cell>
          <cell r="L374" t="str">
            <v>M00372</v>
          </cell>
        </row>
        <row r="375">
          <cell r="A375" t="str">
            <v>접합부속품(KP φ300㎜)</v>
          </cell>
          <cell r="B375" t="str">
            <v>접합부속품</v>
          </cell>
          <cell r="C375" t="str">
            <v>(KP φ300㎜)</v>
          </cell>
          <cell r="D375" t="str">
            <v>조</v>
          </cell>
          <cell r="G375">
            <v>21100</v>
          </cell>
          <cell r="H375">
            <v>521</v>
          </cell>
          <cell r="K375">
            <v>21100</v>
          </cell>
          <cell r="L375" t="str">
            <v>M00373</v>
          </cell>
        </row>
        <row r="376">
          <cell r="A376" t="str">
            <v>접합부속품(KP φ600㎜)</v>
          </cell>
          <cell r="B376" t="str">
            <v>접합부속품</v>
          </cell>
          <cell r="C376" t="str">
            <v>(KP φ600㎜)</v>
          </cell>
          <cell r="D376" t="str">
            <v>조</v>
          </cell>
          <cell r="G376">
            <v>44340</v>
          </cell>
          <cell r="H376">
            <v>521</v>
          </cell>
          <cell r="K376">
            <v>44340</v>
          </cell>
          <cell r="L376" t="str">
            <v>M00374</v>
          </cell>
        </row>
        <row r="377">
          <cell r="A377" t="str">
            <v>접합부속품(KP φ900mm)</v>
          </cell>
          <cell r="B377" t="str">
            <v>접합부속품</v>
          </cell>
          <cell r="C377" t="str">
            <v>(KP φ900mm)</v>
          </cell>
          <cell r="D377" t="str">
            <v>조</v>
          </cell>
          <cell r="G377">
            <v>89540</v>
          </cell>
          <cell r="H377">
            <v>521</v>
          </cell>
          <cell r="K377">
            <v>89540</v>
          </cell>
          <cell r="L377" t="str">
            <v>M00375</v>
          </cell>
        </row>
        <row r="378">
          <cell r="A378" t="str">
            <v>접합부속품(KP φ400mm)</v>
          </cell>
          <cell r="B378" t="str">
            <v>접합부속품</v>
          </cell>
          <cell r="C378" t="str">
            <v>(KP φ400mm)</v>
          </cell>
          <cell r="D378" t="str">
            <v>조</v>
          </cell>
          <cell r="G378">
            <v>27880</v>
          </cell>
          <cell r="H378">
            <v>521</v>
          </cell>
          <cell r="K378">
            <v>27880</v>
          </cell>
          <cell r="L378" t="str">
            <v>M00376</v>
          </cell>
        </row>
        <row r="379">
          <cell r="A379" t="str">
            <v>접합부속품(KP φ150mm)</v>
          </cell>
          <cell r="B379" t="str">
            <v>접합부속품</v>
          </cell>
          <cell r="C379" t="str">
            <v>(KP φ150mm)</v>
          </cell>
          <cell r="D379" t="str">
            <v>조</v>
          </cell>
          <cell r="G379">
            <v>11210</v>
          </cell>
          <cell r="H379">
            <v>521</v>
          </cell>
          <cell r="K379">
            <v>11210</v>
          </cell>
          <cell r="L379" t="str">
            <v>M00377</v>
          </cell>
        </row>
        <row r="380">
          <cell r="A380" t="str">
            <v>접합부속품(KP φ100mm)</v>
          </cell>
          <cell r="B380" t="str">
            <v>접합부속품</v>
          </cell>
          <cell r="C380" t="str">
            <v>(KP φ100mm)</v>
          </cell>
          <cell r="D380" t="str">
            <v>조</v>
          </cell>
          <cell r="G380">
            <v>8130</v>
          </cell>
          <cell r="H380">
            <v>521</v>
          </cell>
          <cell r="K380">
            <v>8130</v>
          </cell>
          <cell r="L380" t="str">
            <v>M00378</v>
          </cell>
        </row>
        <row r="381">
          <cell r="A381" t="str">
            <v>접합부속품(KP φ350mm)</v>
          </cell>
          <cell r="B381" t="str">
            <v>접합부속품</v>
          </cell>
          <cell r="C381" t="str">
            <v>(KP φ350mm)</v>
          </cell>
          <cell r="D381" t="str">
            <v>조</v>
          </cell>
          <cell r="G381">
            <v>25070</v>
          </cell>
          <cell r="H381">
            <v>521</v>
          </cell>
          <cell r="K381">
            <v>25070</v>
          </cell>
          <cell r="L381" t="str">
            <v>M00379</v>
          </cell>
        </row>
        <row r="382">
          <cell r="A382" t="str">
            <v>접합부속품(KP φ80mm)</v>
          </cell>
          <cell r="B382" t="str">
            <v>접합부속품</v>
          </cell>
          <cell r="C382" t="str">
            <v>(KP φ80mm)</v>
          </cell>
          <cell r="D382" t="str">
            <v>조</v>
          </cell>
          <cell r="G382">
            <v>7240</v>
          </cell>
          <cell r="H382">
            <v>521</v>
          </cell>
          <cell r="K382">
            <v>7240</v>
          </cell>
          <cell r="L382" t="str">
            <v>M00380</v>
          </cell>
        </row>
        <row r="383">
          <cell r="A383" t="str">
            <v>접합부속품(KP φ800mm)</v>
          </cell>
          <cell r="B383" t="str">
            <v>접합부속품</v>
          </cell>
          <cell r="C383" t="str">
            <v>(KP φ800mm)</v>
          </cell>
          <cell r="D383" t="str">
            <v>조</v>
          </cell>
          <cell r="G383">
            <v>76300</v>
          </cell>
          <cell r="H383">
            <v>521</v>
          </cell>
          <cell r="K383">
            <v>76300</v>
          </cell>
          <cell r="L383" t="str">
            <v>M00381</v>
          </cell>
        </row>
        <row r="384">
          <cell r="A384" t="str">
            <v>접합부속품(KP φ1000mm)</v>
          </cell>
          <cell r="B384" t="str">
            <v>접합부속품</v>
          </cell>
          <cell r="C384" t="str">
            <v>(KP φ1000mm)</v>
          </cell>
          <cell r="D384" t="str">
            <v>조</v>
          </cell>
          <cell r="G384">
            <v>105710</v>
          </cell>
          <cell r="H384">
            <v>521</v>
          </cell>
          <cell r="K384">
            <v>105710</v>
          </cell>
          <cell r="L384" t="str">
            <v>M00382</v>
          </cell>
        </row>
        <row r="385">
          <cell r="A385" t="str">
            <v>접합부속품(KP φ1100mm)</v>
          </cell>
          <cell r="B385" t="str">
            <v>접합부속품</v>
          </cell>
          <cell r="C385" t="str">
            <v>(KP φ1100mm)</v>
          </cell>
          <cell r="D385" t="str">
            <v>조</v>
          </cell>
          <cell r="G385">
            <v>127810</v>
          </cell>
          <cell r="H385">
            <v>521</v>
          </cell>
          <cell r="K385">
            <v>127810</v>
          </cell>
          <cell r="L385" t="str">
            <v>M00383</v>
          </cell>
        </row>
        <row r="386">
          <cell r="A386" t="str">
            <v>접합부속품(KP φ1200mm)</v>
          </cell>
          <cell r="B386" t="str">
            <v>접합부속품</v>
          </cell>
          <cell r="C386" t="str">
            <v>(KP φ1200mm)</v>
          </cell>
          <cell r="D386" t="str">
            <v>조</v>
          </cell>
          <cell r="G386">
            <v>139190</v>
          </cell>
          <cell r="H386">
            <v>521</v>
          </cell>
          <cell r="K386">
            <v>139190</v>
          </cell>
          <cell r="L386" t="str">
            <v>M00384</v>
          </cell>
        </row>
        <row r="387">
          <cell r="A387" t="str">
            <v>접합부속품(KP φ125mm)</v>
          </cell>
          <cell r="B387" t="str">
            <v>접합부속품</v>
          </cell>
          <cell r="C387" t="str">
            <v>(KP φ125mm)</v>
          </cell>
          <cell r="D387" t="str">
            <v>조</v>
          </cell>
          <cell r="G387">
            <v>9480</v>
          </cell>
          <cell r="H387">
            <v>521</v>
          </cell>
          <cell r="K387">
            <v>9480</v>
          </cell>
          <cell r="L387" t="str">
            <v>M00385</v>
          </cell>
        </row>
        <row r="388">
          <cell r="A388" t="str">
            <v>제수밸브D80</v>
          </cell>
          <cell r="B388" t="str">
            <v>제수밸브</v>
          </cell>
          <cell r="C388" t="str">
            <v>D80</v>
          </cell>
          <cell r="D388" t="str">
            <v>EA</v>
          </cell>
          <cell r="E388">
            <v>136363</v>
          </cell>
          <cell r="G388">
            <v>198000</v>
          </cell>
          <cell r="H388">
            <v>598</v>
          </cell>
          <cell r="K388">
            <v>136363</v>
          </cell>
          <cell r="L388" t="str">
            <v>M00386</v>
          </cell>
        </row>
        <row r="389">
          <cell r="A389" t="str">
            <v>제수밸브D100</v>
          </cell>
          <cell r="B389" t="str">
            <v>제수밸브</v>
          </cell>
          <cell r="C389" t="str">
            <v>D100</v>
          </cell>
          <cell r="D389" t="str">
            <v>EA</v>
          </cell>
          <cell r="E389">
            <v>163454</v>
          </cell>
          <cell r="G389">
            <v>220000</v>
          </cell>
          <cell r="K389">
            <v>163454</v>
          </cell>
          <cell r="L389" t="str">
            <v>M00387</v>
          </cell>
        </row>
        <row r="390">
          <cell r="A390" t="str">
            <v>제수밸브D125</v>
          </cell>
          <cell r="B390" t="str">
            <v>제수밸브</v>
          </cell>
          <cell r="C390" t="str">
            <v>D125</v>
          </cell>
          <cell r="D390" t="str">
            <v>EA</v>
          </cell>
          <cell r="E390">
            <v>219272</v>
          </cell>
          <cell r="G390">
            <v>308000</v>
          </cell>
          <cell r="K390">
            <v>219272</v>
          </cell>
          <cell r="L390" t="str">
            <v>M00388</v>
          </cell>
        </row>
        <row r="391">
          <cell r="A391" t="str">
            <v>제수밸브D150</v>
          </cell>
          <cell r="B391" t="str">
            <v>제수밸브</v>
          </cell>
          <cell r="C391" t="str">
            <v>D150</v>
          </cell>
          <cell r="D391" t="str">
            <v>EA</v>
          </cell>
          <cell r="E391">
            <v>275090</v>
          </cell>
          <cell r="G391">
            <v>396000</v>
          </cell>
          <cell r="K391">
            <v>275090</v>
          </cell>
          <cell r="L391" t="str">
            <v>M00389</v>
          </cell>
        </row>
        <row r="392">
          <cell r="A392" t="str">
            <v>제수밸브D200</v>
          </cell>
          <cell r="B392" t="str">
            <v>제수밸브</v>
          </cell>
          <cell r="C392" t="str">
            <v>D200</v>
          </cell>
          <cell r="D392" t="str">
            <v>EA</v>
          </cell>
          <cell r="E392">
            <v>434363</v>
          </cell>
          <cell r="G392">
            <v>616000</v>
          </cell>
          <cell r="K392">
            <v>434363</v>
          </cell>
          <cell r="L392" t="str">
            <v>M00390</v>
          </cell>
        </row>
        <row r="393">
          <cell r="A393" t="str">
            <v>제수밸브D250</v>
          </cell>
          <cell r="B393" t="str">
            <v>제수밸브</v>
          </cell>
          <cell r="C393" t="str">
            <v>D250</v>
          </cell>
          <cell r="D393" t="str">
            <v>EA</v>
          </cell>
          <cell r="E393">
            <v>673636</v>
          </cell>
          <cell r="G393">
            <v>968000</v>
          </cell>
          <cell r="K393">
            <v>673636</v>
          </cell>
          <cell r="L393" t="str">
            <v>M00391</v>
          </cell>
        </row>
        <row r="394">
          <cell r="A394" t="str">
            <v>제수밸브D300</v>
          </cell>
          <cell r="B394" t="str">
            <v>제수밸브</v>
          </cell>
          <cell r="C394" t="str">
            <v>D300</v>
          </cell>
          <cell r="D394" t="str">
            <v>EA</v>
          </cell>
          <cell r="E394">
            <v>871727</v>
          </cell>
          <cell r="G394">
            <v>1232000</v>
          </cell>
          <cell r="K394">
            <v>871727</v>
          </cell>
          <cell r="L394" t="str">
            <v>M00392</v>
          </cell>
        </row>
        <row r="395">
          <cell r="A395" t="str">
            <v>제수밸브D350</v>
          </cell>
          <cell r="B395" t="str">
            <v>제수밸브</v>
          </cell>
          <cell r="C395" t="str">
            <v>D350</v>
          </cell>
          <cell r="D395" t="str">
            <v>EA</v>
          </cell>
          <cell r="E395">
            <v>1222090</v>
          </cell>
          <cell r="G395">
            <v>1628000</v>
          </cell>
          <cell r="K395">
            <v>1222090</v>
          </cell>
          <cell r="L395" t="str">
            <v>M00393</v>
          </cell>
        </row>
        <row r="396">
          <cell r="A396" t="str">
            <v>제수밸브D400</v>
          </cell>
          <cell r="B396" t="str">
            <v>제수밸브</v>
          </cell>
          <cell r="C396" t="str">
            <v>D400</v>
          </cell>
          <cell r="D396" t="str">
            <v>EA</v>
          </cell>
          <cell r="E396">
            <v>1618818</v>
          </cell>
          <cell r="G396">
            <v>2332000</v>
          </cell>
          <cell r="K396">
            <v>1618818</v>
          </cell>
          <cell r="L396" t="str">
            <v>M00394</v>
          </cell>
        </row>
        <row r="397">
          <cell r="A397" t="str">
            <v>제수밸브D450</v>
          </cell>
          <cell r="B397" t="str">
            <v>제수밸브</v>
          </cell>
          <cell r="C397" t="str">
            <v>D450</v>
          </cell>
          <cell r="D397" t="str">
            <v>EA</v>
          </cell>
          <cell r="E397">
            <v>2188000</v>
          </cell>
          <cell r="G397">
            <v>3146000</v>
          </cell>
          <cell r="K397">
            <v>2188000</v>
          </cell>
          <cell r="L397" t="str">
            <v>M00395</v>
          </cell>
        </row>
        <row r="398">
          <cell r="A398" t="str">
            <v>제수밸브D500</v>
          </cell>
          <cell r="B398" t="str">
            <v>제수밸브</v>
          </cell>
          <cell r="C398" t="str">
            <v>D500</v>
          </cell>
          <cell r="D398" t="str">
            <v>EA</v>
          </cell>
          <cell r="E398">
            <v>2710454</v>
          </cell>
          <cell r="G398">
            <v>3960000</v>
          </cell>
          <cell r="K398">
            <v>2710454</v>
          </cell>
          <cell r="L398" t="str">
            <v>M00396</v>
          </cell>
        </row>
        <row r="399">
          <cell r="A399" t="str">
            <v>제수밸브D600</v>
          </cell>
          <cell r="B399" t="str">
            <v>제수밸브</v>
          </cell>
          <cell r="C399" t="str">
            <v>D600</v>
          </cell>
          <cell r="D399" t="str">
            <v>EA</v>
          </cell>
          <cell r="G399">
            <v>5600000</v>
          </cell>
          <cell r="K399">
            <v>5600000</v>
          </cell>
          <cell r="L399" t="str">
            <v>M00397</v>
          </cell>
        </row>
        <row r="400">
          <cell r="A400" t="str">
            <v>조임철물(직교자재)</v>
          </cell>
          <cell r="B400" t="str">
            <v>조임철물</v>
          </cell>
          <cell r="C400" t="str">
            <v>(직교자재)</v>
          </cell>
          <cell r="D400" t="str">
            <v>개</v>
          </cell>
          <cell r="G400">
            <v>730</v>
          </cell>
          <cell r="H400">
            <v>143</v>
          </cell>
          <cell r="K400">
            <v>730</v>
          </cell>
          <cell r="L400" t="str">
            <v>M00398</v>
          </cell>
        </row>
        <row r="401">
          <cell r="A401" t="str">
            <v>조합페인트(KSM5312,1급백색)</v>
          </cell>
          <cell r="B401" t="str">
            <v>조합페인트</v>
          </cell>
          <cell r="C401" t="str">
            <v>(KSM5312,1급백색)</v>
          </cell>
          <cell r="D401" t="str">
            <v>ℓ</v>
          </cell>
          <cell r="G401">
            <v>4055</v>
          </cell>
          <cell r="H401">
            <v>411</v>
          </cell>
          <cell r="K401">
            <v>4055</v>
          </cell>
          <cell r="L401" t="str">
            <v>M00399</v>
          </cell>
        </row>
        <row r="402">
          <cell r="A402" t="str">
            <v>종이컵</v>
          </cell>
          <cell r="B402" t="str">
            <v>종이컵</v>
          </cell>
          <cell r="G402">
            <v>16</v>
          </cell>
          <cell r="H402">
            <v>1282</v>
          </cell>
          <cell r="K402">
            <v>16</v>
          </cell>
          <cell r="L402" t="str">
            <v>M00400</v>
          </cell>
        </row>
        <row r="403">
          <cell r="A403" t="str">
            <v>주철이형관(각종)</v>
          </cell>
          <cell r="B403" t="str">
            <v>주철이형관</v>
          </cell>
          <cell r="C403" t="str">
            <v>(각종)</v>
          </cell>
          <cell r="D403" t="str">
            <v>KG</v>
          </cell>
          <cell r="E403">
            <v>1200</v>
          </cell>
          <cell r="K403">
            <v>1200</v>
          </cell>
          <cell r="L403" t="str">
            <v>M00401</v>
          </cell>
        </row>
        <row r="404">
          <cell r="A404" t="str">
            <v>지수제water plug</v>
          </cell>
          <cell r="B404" t="str">
            <v>지수제</v>
          </cell>
          <cell r="C404" t="str">
            <v>water plug</v>
          </cell>
          <cell r="D404" t="str">
            <v>㎏</v>
          </cell>
          <cell r="G404">
            <v>4500</v>
          </cell>
          <cell r="H404">
            <v>320</v>
          </cell>
          <cell r="K404">
            <v>4500</v>
          </cell>
          <cell r="L404" t="str">
            <v>M00402</v>
          </cell>
        </row>
        <row r="405">
          <cell r="A405" t="str">
            <v>철물(앙카용)</v>
          </cell>
          <cell r="B405" t="str">
            <v>철물</v>
          </cell>
          <cell r="C405" t="str">
            <v>(앙카용)</v>
          </cell>
          <cell r="D405" t="str">
            <v>개</v>
          </cell>
          <cell r="G405">
            <v>450</v>
          </cell>
          <cell r="H405">
            <v>143</v>
          </cell>
          <cell r="K405">
            <v>450</v>
          </cell>
          <cell r="L405" t="str">
            <v>M00403</v>
          </cell>
        </row>
        <row r="406">
          <cell r="A406" t="str">
            <v>철선(어니일링)(#8, 4.0㎜)</v>
          </cell>
          <cell r="B406" t="str">
            <v>철선(어니일링)</v>
          </cell>
          <cell r="C406" t="str">
            <v>(#8, 4.0㎜)</v>
          </cell>
          <cell r="D406" t="str">
            <v>㎏</v>
          </cell>
          <cell r="G406">
            <v>460</v>
          </cell>
          <cell r="H406">
            <v>66</v>
          </cell>
          <cell r="K406">
            <v>460</v>
          </cell>
          <cell r="L406" t="str">
            <v>M00404</v>
          </cell>
        </row>
        <row r="407">
          <cell r="A407" t="str">
            <v>측정함전극포함</v>
          </cell>
          <cell r="B407" t="str">
            <v>측정함</v>
          </cell>
          <cell r="C407" t="str">
            <v>전극포함</v>
          </cell>
          <cell r="D407" t="str">
            <v>개</v>
          </cell>
          <cell r="G407">
            <v>520000</v>
          </cell>
          <cell r="H407" t="str">
            <v>견적</v>
          </cell>
          <cell r="K407">
            <v>520000</v>
          </cell>
          <cell r="L407" t="str">
            <v>M00405</v>
          </cell>
        </row>
        <row r="408">
          <cell r="A408" t="str">
            <v>치즐(0.7㎥용)</v>
          </cell>
          <cell r="B408" t="str">
            <v>치즐</v>
          </cell>
          <cell r="C408" t="str">
            <v>(0.7㎥용)</v>
          </cell>
          <cell r="D408" t="str">
            <v>개</v>
          </cell>
          <cell r="G408">
            <v>200000</v>
          </cell>
          <cell r="K408">
            <v>200000</v>
          </cell>
          <cell r="L408" t="str">
            <v>M00406</v>
          </cell>
        </row>
        <row r="409">
          <cell r="A409" t="str">
            <v>캐드월드CA-15</v>
          </cell>
          <cell r="B409" t="str">
            <v>캐드월드</v>
          </cell>
          <cell r="C409" t="str">
            <v>CA-15</v>
          </cell>
          <cell r="D409" t="str">
            <v>개</v>
          </cell>
          <cell r="G409">
            <v>5000</v>
          </cell>
          <cell r="H409" t="str">
            <v>견적</v>
          </cell>
          <cell r="K409">
            <v>5000</v>
          </cell>
          <cell r="L409" t="str">
            <v>M00407</v>
          </cell>
        </row>
        <row r="410">
          <cell r="A410" t="str">
            <v>케이블CV-1C-14㎟</v>
          </cell>
          <cell r="B410" t="str">
            <v>케이블</v>
          </cell>
          <cell r="C410" t="str">
            <v>CV-1C-14㎟</v>
          </cell>
          <cell r="D410" t="str">
            <v>M</v>
          </cell>
          <cell r="G410">
            <v>740</v>
          </cell>
          <cell r="H410">
            <v>812</v>
          </cell>
          <cell r="K410">
            <v>740</v>
          </cell>
          <cell r="L410" t="str">
            <v>M00408</v>
          </cell>
        </row>
        <row r="411">
          <cell r="A411" t="str">
            <v>케이블CV-1C-8㎟</v>
          </cell>
          <cell r="B411" t="str">
            <v>케이블</v>
          </cell>
          <cell r="C411" t="str">
            <v>CV-1C-8㎟</v>
          </cell>
          <cell r="D411" t="str">
            <v>M</v>
          </cell>
          <cell r="G411">
            <v>427</v>
          </cell>
          <cell r="H411">
            <v>812</v>
          </cell>
          <cell r="K411">
            <v>427</v>
          </cell>
          <cell r="L411" t="str">
            <v>M00409</v>
          </cell>
        </row>
        <row r="412">
          <cell r="A412" t="str">
            <v>테이프(바깥층)(0.381t*100mm*30m)</v>
          </cell>
          <cell r="B412" t="str">
            <v>테이프(바깥층)</v>
          </cell>
          <cell r="C412" t="str">
            <v>(0.381t*100mm*30m)</v>
          </cell>
          <cell r="D412" t="str">
            <v>㎡</v>
          </cell>
          <cell r="G412">
            <v>3480</v>
          </cell>
          <cell r="H412">
            <v>509</v>
          </cell>
          <cell r="K412">
            <v>3480</v>
          </cell>
          <cell r="L412" t="str">
            <v>M00410</v>
          </cell>
        </row>
        <row r="413">
          <cell r="A413" t="str">
            <v>테이프(안쪽층)(0.508t*100mm*30m)</v>
          </cell>
          <cell r="B413" t="str">
            <v>테이프(안쪽층)</v>
          </cell>
          <cell r="C413" t="str">
            <v>(0.508t*100mm*30m)</v>
          </cell>
          <cell r="D413" t="str">
            <v>㎡</v>
          </cell>
          <cell r="G413">
            <v>4106</v>
          </cell>
          <cell r="H413">
            <v>509</v>
          </cell>
          <cell r="K413">
            <v>4106</v>
          </cell>
          <cell r="L413" t="str">
            <v>M00411</v>
          </cell>
        </row>
        <row r="414">
          <cell r="A414" t="str">
            <v>탄소강관(백관)125MM(5"),반제품</v>
          </cell>
          <cell r="B414" t="str">
            <v>탄소강관(백관)</v>
          </cell>
          <cell r="C414" t="str">
            <v>125MM(5"),반제품</v>
          </cell>
          <cell r="D414" t="str">
            <v>M</v>
          </cell>
          <cell r="G414">
            <v>9820</v>
          </cell>
          <cell r="H414">
            <v>490</v>
          </cell>
          <cell r="K414">
            <v>9820</v>
          </cell>
          <cell r="L414" t="str">
            <v>M00412</v>
          </cell>
        </row>
        <row r="415">
          <cell r="A415" t="str">
            <v>팽창제thorite</v>
          </cell>
          <cell r="B415" t="str">
            <v>팽창제</v>
          </cell>
          <cell r="C415" t="str">
            <v>thorite</v>
          </cell>
          <cell r="D415" t="str">
            <v>㎏</v>
          </cell>
          <cell r="G415">
            <v>4000</v>
          </cell>
          <cell r="H415">
            <v>320</v>
          </cell>
          <cell r="K415">
            <v>4000</v>
          </cell>
          <cell r="L415" t="str">
            <v>M00413</v>
          </cell>
        </row>
        <row r="416">
          <cell r="A416" t="str">
            <v>폼타이(D형1/2인치)</v>
          </cell>
          <cell r="B416" t="str">
            <v>폼타이</v>
          </cell>
          <cell r="C416" t="str">
            <v>(D형1/2인치)</v>
          </cell>
          <cell r="D416" t="str">
            <v>SET</v>
          </cell>
          <cell r="G416">
            <v>810</v>
          </cell>
          <cell r="H416">
            <v>149</v>
          </cell>
          <cell r="K416">
            <v>810</v>
          </cell>
          <cell r="L416" t="str">
            <v>M00414</v>
          </cell>
        </row>
        <row r="417">
          <cell r="A417" t="str">
            <v>액상접착제(＃1027)</v>
          </cell>
          <cell r="B417" t="str">
            <v>액상접착제</v>
          </cell>
          <cell r="C417" t="str">
            <v>(＃1027)</v>
          </cell>
          <cell r="D417" t="str">
            <v>㎏</v>
          </cell>
          <cell r="G417">
            <v>6892</v>
          </cell>
          <cell r="H417">
            <v>509</v>
          </cell>
          <cell r="K417">
            <v>6892</v>
          </cell>
          <cell r="L417" t="str">
            <v>M00415</v>
          </cell>
        </row>
        <row r="418">
          <cell r="A418" t="str">
            <v>플럭(백관)25MM(1")나사식</v>
          </cell>
          <cell r="B418" t="str">
            <v>플럭(백관)</v>
          </cell>
          <cell r="C418" t="str">
            <v>25MM(1")나사식</v>
          </cell>
          <cell r="D418" t="str">
            <v>개</v>
          </cell>
          <cell r="G418">
            <v>275</v>
          </cell>
          <cell r="H418">
            <v>495</v>
          </cell>
          <cell r="K418">
            <v>275</v>
          </cell>
          <cell r="L418" t="str">
            <v>M00416</v>
          </cell>
        </row>
        <row r="419">
          <cell r="A419" t="str">
            <v>플럭(백관)15MM(1/2")플랜지식</v>
          </cell>
          <cell r="B419" t="str">
            <v>플럭(백관)</v>
          </cell>
          <cell r="C419" t="str">
            <v>15MM(1/2")플랜지식</v>
          </cell>
          <cell r="D419" t="str">
            <v>개</v>
          </cell>
          <cell r="G419">
            <v>155</v>
          </cell>
          <cell r="H419">
            <v>495</v>
          </cell>
          <cell r="K419">
            <v>155</v>
          </cell>
          <cell r="L419" t="str">
            <v>M00417</v>
          </cell>
        </row>
        <row r="420">
          <cell r="A420" t="str">
            <v>합판(내수1급)(12㎜x1.21x2.42)</v>
          </cell>
          <cell r="B420" t="str">
            <v>합판(내수1급)</v>
          </cell>
          <cell r="C420" t="str">
            <v>(12㎜x1.21x2.42)</v>
          </cell>
          <cell r="D420" t="str">
            <v>㎡</v>
          </cell>
          <cell r="G420">
            <v>5498</v>
          </cell>
          <cell r="H420">
            <v>464</v>
          </cell>
          <cell r="K420">
            <v>5498</v>
          </cell>
          <cell r="L420" t="str">
            <v>M00418</v>
          </cell>
        </row>
        <row r="421">
          <cell r="A421" t="str">
            <v>호스손실(100㎏/㎠)</v>
          </cell>
          <cell r="B421" t="str">
            <v>호스손실</v>
          </cell>
          <cell r="C421" t="str">
            <v>(100㎏/㎠)</v>
          </cell>
          <cell r="D421" t="str">
            <v>M</v>
          </cell>
          <cell r="G421">
            <v>2500</v>
          </cell>
          <cell r="K421">
            <v>2500</v>
          </cell>
          <cell r="L421" t="str">
            <v>M00419</v>
          </cell>
        </row>
        <row r="422">
          <cell r="A422" t="str">
            <v>흰페인트(1.45㎏/ℓ)(KSM 5312,1급백색)</v>
          </cell>
          <cell r="B422" t="str">
            <v>흰페인트(1.45㎏/ℓ)</v>
          </cell>
          <cell r="C422" t="str">
            <v>(KSM 5312,1급백색)</v>
          </cell>
          <cell r="D422" t="str">
            <v>㎏</v>
          </cell>
          <cell r="G422">
            <v>4055</v>
          </cell>
          <cell r="H422">
            <v>411</v>
          </cell>
          <cell r="K422">
            <v>4055</v>
          </cell>
          <cell r="L422" t="str">
            <v>M00420</v>
          </cell>
        </row>
      </sheetData>
      <sheetData sheetId="19" refreshError="1"/>
      <sheetData sheetId="20" refreshError="1"/>
      <sheetData sheetId="21" refreshError="1"/>
      <sheetData sheetId="22" refreshError="1"/>
      <sheetData sheetId="23" refreshError="1"/>
      <sheetData sheetId="24" refreshError="1"/>
      <sheetData sheetId="25">
        <row r="5">
          <cell r="A5">
            <v>80</v>
          </cell>
          <cell r="B5">
            <v>2000</v>
          </cell>
          <cell r="C5">
            <v>428</v>
          </cell>
          <cell r="D5">
            <v>21.4</v>
          </cell>
          <cell r="F5">
            <v>845</v>
          </cell>
          <cell r="G5">
            <v>1340.45</v>
          </cell>
          <cell r="H5">
            <v>274.55</v>
          </cell>
          <cell r="I5">
            <v>1340.45</v>
          </cell>
          <cell r="J5">
            <v>274.55</v>
          </cell>
          <cell r="K5">
            <v>805</v>
          </cell>
          <cell r="L5">
            <v>1580</v>
          </cell>
        </row>
        <row r="6">
          <cell r="A6">
            <v>100</v>
          </cell>
          <cell r="B6">
            <v>2000</v>
          </cell>
          <cell r="C6">
            <v>440</v>
          </cell>
          <cell r="D6">
            <v>22</v>
          </cell>
          <cell r="F6">
            <v>875</v>
          </cell>
          <cell r="G6">
            <v>1394.3999999999999</v>
          </cell>
          <cell r="H6">
            <v>285.60000000000002</v>
          </cell>
          <cell r="I6">
            <v>1394.3999999999999</v>
          </cell>
          <cell r="J6">
            <v>285.60000000000002</v>
          </cell>
          <cell r="K6">
            <v>847</v>
          </cell>
          <cell r="L6">
            <v>1600</v>
          </cell>
        </row>
        <row r="7">
          <cell r="A7">
            <v>125</v>
          </cell>
          <cell r="B7">
            <v>2000</v>
          </cell>
          <cell r="C7">
            <v>455</v>
          </cell>
          <cell r="D7">
            <v>22.75</v>
          </cell>
          <cell r="F7">
            <v>912.5</v>
          </cell>
          <cell r="G7">
            <v>1463.29</v>
          </cell>
          <cell r="H7">
            <v>299.71000000000004</v>
          </cell>
          <cell r="I7">
            <v>1463.29</v>
          </cell>
          <cell r="J7">
            <v>299.71000000000004</v>
          </cell>
          <cell r="K7">
            <v>901</v>
          </cell>
          <cell r="L7">
            <v>1625</v>
          </cell>
        </row>
        <row r="8">
          <cell r="A8">
            <v>150</v>
          </cell>
          <cell r="B8">
            <v>2000</v>
          </cell>
          <cell r="C8">
            <v>470</v>
          </cell>
          <cell r="D8">
            <v>23.5</v>
          </cell>
          <cell r="F8">
            <v>950</v>
          </cell>
          <cell r="G8">
            <v>1534.6699999999998</v>
          </cell>
          <cell r="H8">
            <v>314.33000000000004</v>
          </cell>
          <cell r="I8">
            <v>1534.6699999999998</v>
          </cell>
          <cell r="J8">
            <v>314.33000000000004</v>
          </cell>
          <cell r="K8">
            <v>956</v>
          </cell>
          <cell r="L8">
            <v>1650</v>
          </cell>
        </row>
        <row r="9">
          <cell r="A9">
            <v>200</v>
          </cell>
          <cell r="B9">
            <v>2000</v>
          </cell>
          <cell r="C9">
            <v>500</v>
          </cell>
          <cell r="D9">
            <v>25</v>
          </cell>
          <cell r="F9">
            <v>1025</v>
          </cell>
          <cell r="G9">
            <v>1680.75</v>
          </cell>
          <cell r="H9">
            <v>344.25</v>
          </cell>
          <cell r="I9">
            <v>1680.75</v>
          </cell>
          <cell r="J9">
            <v>344.25</v>
          </cell>
          <cell r="K9">
            <v>1069</v>
          </cell>
          <cell r="L9">
            <v>1700</v>
          </cell>
        </row>
        <row r="10">
          <cell r="A10">
            <v>250</v>
          </cell>
          <cell r="B10">
            <v>2000</v>
          </cell>
          <cell r="C10">
            <v>530</v>
          </cell>
          <cell r="D10">
            <v>26.5</v>
          </cell>
          <cell r="F10">
            <v>1100</v>
          </cell>
          <cell r="G10">
            <v>1833.4699999999998</v>
          </cell>
          <cell r="H10">
            <v>375.53000000000003</v>
          </cell>
          <cell r="I10">
            <v>1833.4699999999998</v>
          </cell>
          <cell r="J10">
            <v>375.53000000000003</v>
          </cell>
          <cell r="K10">
            <v>1185</v>
          </cell>
          <cell r="L10">
            <v>1750</v>
          </cell>
        </row>
        <row r="11">
          <cell r="A11">
            <v>300</v>
          </cell>
          <cell r="B11">
            <v>2000</v>
          </cell>
          <cell r="C11">
            <v>560</v>
          </cell>
          <cell r="D11">
            <v>28</v>
          </cell>
          <cell r="F11">
            <v>1175</v>
          </cell>
          <cell r="G11">
            <v>1992</v>
          </cell>
          <cell r="H11">
            <v>408.00000000000006</v>
          </cell>
          <cell r="I11">
            <v>1992</v>
          </cell>
          <cell r="J11">
            <v>408.00000000000006</v>
          </cell>
          <cell r="K11">
            <v>1304</v>
          </cell>
          <cell r="L11">
            <v>1800</v>
          </cell>
        </row>
        <row r="12">
          <cell r="A12">
            <v>350</v>
          </cell>
          <cell r="B12">
            <v>2000</v>
          </cell>
          <cell r="C12">
            <v>590</v>
          </cell>
          <cell r="D12">
            <v>26</v>
          </cell>
          <cell r="F12">
            <v>1250</v>
          </cell>
          <cell r="G12">
            <v>2157.17</v>
          </cell>
          <cell r="H12">
            <v>441.83000000000004</v>
          </cell>
          <cell r="I12">
            <v>2157.17</v>
          </cell>
          <cell r="J12">
            <v>441.83000000000004</v>
          </cell>
          <cell r="K12">
            <v>1428</v>
          </cell>
          <cell r="L12">
            <v>1850</v>
          </cell>
        </row>
        <row r="13">
          <cell r="A13">
            <v>400</v>
          </cell>
          <cell r="B13">
            <v>2000</v>
          </cell>
          <cell r="C13">
            <v>620</v>
          </cell>
          <cell r="D13">
            <v>27</v>
          </cell>
          <cell r="F13">
            <v>1325</v>
          </cell>
          <cell r="G13">
            <v>2328.15</v>
          </cell>
          <cell r="H13">
            <v>476.85</v>
          </cell>
          <cell r="I13">
            <v>2328.15</v>
          </cell>
          <cell r="J13">
            <v>476.85</v>
          </cell>
          <cell r="K13">
            <v>1554</v>
          </cell>
          <cell r="L13">
            <v>1900</v>
          </cell>
        </row>
        <row r="14">
          <cell r="A14">
            <v>450</v>
          </cell>
          <cell r="B14">
            <v>2000</v>
          </cell>
          <cell r="C14">
            <v>650</v>
          </cell>
          <cell r="D14">
            <v>28</v>
          </cell>
          <cell r="F14">
            <v>1400</v>
          </cell>
          <cell r="G14">
            <v>2505.77</v>
          </cell>
          <cell r="H14">
            <v>513.23</v>
          </cell>
          <cell r="I14">
            <v>2505.77</v>
          </cell>
          <cell r="J14">
            <v>513.23</v>
          </cell>
          <cell r="K14">
            <v>1685</v>
          </cell>
          <cell r="L14">
            <v>1950</v>
          </cell>
        </row>
        <row r="15">
          <cell r="A15">
            <v>500</v>
          </cell>
          <cell r="B15">
            <v>2000</v>
          </cell>
          <cell r="C15">
            <v>680</v>
          </cell>
          <cell r="D15">
            <v>29</v>
          </cell>
          <cell r="F15">
            <v>1475</v>
          </cell>
          <cell r="G15">
            <v>2689.2</v>
          </cell>
          <cell r="H15">
            <v>550.80000000000007</v>
          </cell>
          <cell r="I15">
            <v>2689.2</v>
          </cell>
          <cell r="J15">
            <v>550.80000000000007</v>
          </cell>
          <cell r="K15">
            <v>1819</v>
          </cell>
          <cell r="L15">
            <v>2000</v>
          </cell>
        </row>
        <row r="16">
          <cell r="A16">
            <v>600</v>
          </cell>
          <cell r="B16">
            <v>2000</v>
          </cell>
          <cell r="C16">
            <v>740</v>
          </cell>
          <cell r="D16">
            <v>31</v>
          </cell>
          <cell r="F16">
            <v>1625</v>
          </cell>
          <cell r="G16">
            <v>3075.1499999999996</v>
          </cell>
          <cell r="H16">
            <v>629.85</v>
          </cell>
          <cell r="I16">
            <v>3075.1499999999996</v>
          </cell>
          <cell r="J16">
            <v>629.85</v>
          </cell>
          <cell r="K16">
            <v>2097</v>
          </cell>
          <cell r="L16">
            <v>2100</v>
          </cell>
        </row>
        <row r="17">
          <cell r="A17">
            <v>700</v>
          </cell>
          <cell r="B17">
            <v>2000</v>
          </cell>
          <cell r="C17">
            <v>800</v>
          </cell>
          <cell r="D17">
            <v>33</v>
          </cell>
          <cell r="F17">
            <v>1775</v>
          </cell>
          <cell r="G17">
            <v>3486</v>
          </cell>
          <cell r="H17">
            <v>714</v>
          </cell>
          <cell r="I17">
            <v>3486</v>
          </cell>
          <cell r="J17">
            <v>714</v>
          </cell>
          <cell r="K17">
            <v>2390</v>
          </cell>
          <cell r="L17">
            <v>2200</v>
          </cell>
        </row>
        <row r="18">
          <cell r="A18">
            <v>800</v>
          </cell>
          <cell r="B18">
            <v>2000</v>
          </cell>
          <cell r="C18">
            <v>860</v>
          </cell>
          <cell r="D18">
            <v>35</v>
          </cell>
          <cell r="F18">
            <v>1925</v>
          </cell>
          <cell r="G18">
            <v>3921.75</v>
          </cell>
          <cell r="H18">
            <v>803.25000000000011</v>
          </cell>
          <cell r="I18">
            <v>3921.75</v>
          </cell>
          <cell r="J18">
            <v>803.25000000000011</v>
          </cell>
          <cell r="K18">
            <v>2697</v>
          </cell>
          <cell r="L18">
            <v>2300</v>
          </cell>
        </row>
        <row r="19">
          <cell r="A19">
            <v>900</v>
          </cell>
          <cell r="B19">
            <v>2000</v>
          </cell>
          <cell r="C19">
            <v>920</v>
          </cell>
          <cell r="D19">
            <v>37</v>
          </cell>
          <cell r="F19">
            <v>2075</v>
          </cell>
          <cell r="G19">
            <v>4382.3999999999996</v>
          </cell>
          <cell r="H19">
            <v>897.6</v>
          </cell>
          <cell r="I19">
            <v>4382.3999999999996</v>
          </cell>
          <cell r="J19">
            <v>897.6</v>
          </cell>
          <cell r="K19">
            <v>3019</v>
          </cell>
          <cell r="L19">
            <v>2400</v>
          </cell>
        </row>
        <row r="20">
          <cell r="A20">
            <v>1000</v>
          </cell>
          <cell r="B20">
            <v>2000</v>
          </cell>
          <cell r="C20">
            <v>1040</v>
          </cell>
          <cell r="D20">
            <v>42</v>
          </cell>
          <cell r="F20">
            <v>2375</v>
          </cell>
          <cell r="G20">
            <v>5826.5999999999995</v>
          </cell>
          <cell r="H20">
            <v>1193.4000000000001</v>
          </cell>
          <cell r="I20">
            <v>5826.5999999999995</v>
          </cell>
          <cell r="J20">
            <v>1193.4000000000001</v>
          </cell>
          <cell r="K20">
            <v>4360</v>
          </cell>
          <cell r="L20">
            <v>2800</v>
          </cell>
        </row>
        <row r="21">
          <cell r="A21">
            <v>1100</v>
          </cell>
          <cell r="B21">
            <v>2000</v>
          </cell>
          <cell r="C21">
            <v>1100</v>
          </cell>
          <cell r="D21">
            <v>44</v>
          </cell>
          <cell r="F21">
            <v>2525</v>
          </cell>
          <cell r="G21">
            <v>6386.8499999999995</v>
          </cell>
          <cell r="H21">
            <v>1308.1500000000001</v>
          </cell>
          <cell r="I21">
            <v>6386.8499999999995</v>
          </cell>
          <cell r="J21">
            <v>1308.1500000000001</v>
          </cell>
          <cell r="K21">
            <v>4770</v>
          </cell>
          <cell r="L21">
            <v>2900</v>
          </cell>
        </row>
        <row r="22">
          <cell r="A22">
            <v>1200</v>
          </cell>
          <cell r="B22">
            <v>2000</v>
          </cell>
          <cell r="C22">
            <v>1160</v>
          </cell>
          <cell r="D22">
            <v>46</v>
          </cell>
          <cell r="F22">
            <v>2675</v>
          </cell>
          <cell r="G22">
            <v>6972</v>
          </cell>
          <cell r="H22">
            <v>1428</v>
          </cell>
          <cell r="I22">
            <v>6972</v>
          </cell>
          <cell r="J22">
            <v>1428</v>
          </cell>
          <cell r="K22">
            <v>5194</v>
          </cell>
          <cell r="L22">
            <v>3000</v>
          </cell>
        </row>
        <row r="23">
          <cell r="A23">
            <v>1350</v>
          </cell>
          <cell r="B23">
            <v>2000</v>
          </cell>
          <cell r="C23">
            <v>1250</v>
          </cell>
          <cell r="D23">
            <v>49</v>
          </cell>
          <cell r="F23">
            <v>2900</v>
          </cell>
          <cell r="G23">
            <v>7896.62</v>
          </cell>
          <cell r="H23">
            <v>1617.38</v>
          </cell>
          <cell r="I23">
            <v>7896.62</v>
          </cell>
          <cell r="J23">
            <v>1617.38</v>
          </cell>
          <cell r="K23">
            <v>5857</v>
          </cell>
          <cell r="L23">
            <v>3150</v>
          </cell>
        </row>
        <row r="24">
          <cell r="A24">
            <v>1500</v>
          </cell>
          <cell r="B24">
            <v>2000</v>
          </cell>
          <cell r="C24">
            <v>1340</v>
          </cell>
          <cell r="D24">
            <v>52</v>
          </cell>
          <cell r="F24">
            <v>3125</v>
          </cell>
          <cell r="G24">
            <v>8876.85</v>
          </cell>
          <cell r="H24">
            <v>1818.15</v>
          </cell>
          <cell r="I24">
            <v>8876.85</v>
          </cell>
          <cell r="J24">
            <v>1818.15</v>
          </cell>
          <cell r="K24">
            <v>6553</v>
          </cell>
          <cell r="L24">
            <v>3300</v>
          </cell>
        </row>
        <row r="25">
          <cell r="A25">
            <v>1600</v>
          </cell>
          <cell r="B25">
            <v>2000</v>
          </cell>
          <cell r="C25">
            <v>1420</v>
          </cell>
          <cell r="D25">
            <v>55</v>
          </cell>
          <cell r="F25">
            <v>3325</v>
          </cell>
          <cell r="G25">
            <v>9997.35</v>
          </cell>
          <cell r="H25">
            <v>2047.65</v>
          </cell>
          <cell r="I25">
            <v>9997.35</v>
          </cell>
          <cell r="J25">
            <v>2047.65</v>
          </cell>
          <cell r="K25">
            <v>7509</v>
          </cell>
          <cell r="L25">
            <v>3500</v>
          </cell>
        </row>
        <row r="26">
          <cell r="A26">
            <v>1650</v>
          </cell>
          <cell r="B26">
            <v>2000</v>
          </cell>
          <cell r="C26">
            <v>1460</v>
          </cell>
          <cell r="D26">
            <v>56.5</v>
          </cell>
          <cell r="F26">
            <v>3425</v>
          </cell>
          <cell r="G26">
            <v>10582.5</v>
          </cell>
          <cell r="H26">
            <v>2167.5</v>
          </cell>
          <cell r="I26">
            <v>10582.5</v>
          </cell>
          <cell r="J26">
            <v>2167.5</v>
          </cell>
          <cell r="K26">
            <v>8012</v>
          </cell>
          <cell r="L26">
            <v>3600</v>
          </cell>
        </row>
        <row r="27">
          <cell r="A27">
            <v>1800</v>
          </cell>
          <cell r="B27">
            <v>2000</v>
          </cell>
          <cell r="C27">
            <v>1580</v>
          </cell>
          <cell r="D27">
            <v>61</v>
          </cell>
          <cell r="F27">
            <v>3725</v>
          </cell>
          <cell r="G27">
            <v>12437.55</v>
          </cell>
          <cell r="H27">
            <v>2547.4500000000003</v>
          </cell>
          <cell r="I27">
            <v>12437.55</v>
          </cell>
          <cell r="J27">
            <v>2547.4500000000003</v>
          </cell>
          <cell r="K27">
            <v>9615</v>
          </cell>
          <cell r="L27">
            <v>3900</v>
          </cell>
        </row>
        <row r="28">
          <cell r="A28">
            <v>1900</v>
          </cell>
          <cell r="B28">
            <v>2000</v>
          </cell>
          <cell r="C28">
            <v>1660</v>
          </cell>
          <cell r="D28">
            <v>64</v>
          </cell>
          <cell r="F28">
            <v>3925</v>
          </cell>
          <cell r="G28">
            <v>13757.25</v>
          </cell>
          <cell r="H28">
            <v>2817.75</v>
          </cell>
          <cell r="I28">
            <v>13757.25</v>
          </cell>
          <cell r="J28">
            <v>2817.75</v>
          </cell>
          <cell r="K28">
            <v>10765</v>
          </cell>
          <cell r="L28">
            <v>4100</v>
          </cell>
        </row>
        <row r="29">
          <cell r="A29">
            <v>2000</v>
          </cell>
          <cell r="B29">
            <v>2000</v>
          </cell>
          <cell r="C29">
            <v>1740</v>
          </cell>
          <cell r="D29">
            <v>67</v>
          </cell>
          <cell r="F29">
            <v>4125</v>
          </cell>
          <cell r="G29">
            <v>15143.349999999999</v>
          </cell>
          <cell r="H29">
            <v>3101.65</v>
          </cell>
          <cell r="I29">
            <v>15143.349999999999</v>
          </cell>
          <cell r="J29">
            <v>3101.65</v>
          </cell>
          <cell r="K29">
            <v>11978</v>
          </cell>
          <cell r="L29">
            <v>4300</v>
          </cell>
        </row>
        <row r="30">
          <cell r="A30">
            <v>2100</v>
          </cell>
          <cell r="B30">
            <v>2000</v>
          </cell>
          <cell r="C30">
            <v>1820</v>
          </cell>
          <cell r="D30">
            <v>70</v>
          </cell>
          <cell r="F30">
            <v>4325</v>
          </cell>
          <cell r="G30">
            <v>16595.849999999999</v>
          </cell>
          <cell r="H30">
            <v>3399.15</v>
          </cell>
          <cell r="I30">
            <v>16595.849999999999</v>
          </cell>
          <cell r="J30">
            <v>3399.15</v>
          </cell>
          <cell r="K30">
            <v>13256</v>
          </cell>
          <cell r="L30">
            <v>4500</v>
          </cell>
        </row>
        <row r="31">
          <cell r="A31">
            <v>2200</v>
          </cell>
          <cell r="B31">
            <v>2000</v>
          </cell>
          <cell r="C31">
            <v>1900</v>
          </cell>
          <cell r="D31">
            <v>73</v>
          </cell>
          <cell r="F31">
            <v>4525</v>
          </cell>
          <cell r="G31">
            <v>18114.75</v>
          </cell>
          <cell r="H31">
            <v>3710.2500000000005</v>
          </cell>
          <cell r="I31">
            <v>18114.75</v>
          </cell>
          <cell r="J31">
            <v>3710.2500000000005</v>
          </cell>
          <cell r="K31">
            <v>14599</v>
          </cell>
          <cell r="L31">
            <v>4700</v>
          </cell>
        </row>
        <row r="32">
          <cell r="A32">
            <v>2300</v>
          </cell>
          <cell r="B32">
            <v>2000</v>
          </cell>
          <cell r="C32">
            <v>1980</v>
          </cell>
          <cell r="D32">
            <v>76</v>
          </cell>
          <cell r="F32">
            <v>4725</v>
          </cell>
          <cell r="G32">
            <v>19700.05</v>
          </cell>
          <cell r="H32">
            <v>4034.9500000000003</v>
          </cell>
          <cell r="I32">
            <v>19700.05</v>
          </cell>
          <cell r="J32">
            <v>4034.9500000000003</v>
          </cell>
          <cell r="K32">
            <v>16005</v>
          </cell>
          <cell r="L32">
            <v>4900</v>
          </cell>
        </row>
        <row r="33">
          <cell r="A33">
            <v>2400</v>
          </cell>
          <cell r="B33">
            <v>2000</v>
          </cell>
          <cell r="C33">
            <v>2060</v>
          </cell>
          <cell r="D33">
            <v>79</v>
          </cell>
          <cell r="F33">
            <v>4925</v>
          </cell>
          <cell r="G33">
            <v>21351.75</v>
          </cell>
          <cell r="H33">
            <v>4373.25</v>
          </cell>
          <cell r="I33">
            <v>21351.75</v>
          </cell>
          <cell r="J33">
            <v>4373.25</v>
          </cell>
          <cell r="K33">
            <v>17476</v>
          </cell>
          <cell r="L33">
            <v>5100</v>
          </cell>
        </row>
        <row r="34">
          <cell r="A34">
            <v>2500</v>
          </cell>
          <cell r="B34">
            <v>2000</v>
          </cell>
          <cell r="C34">
            <v>2140</v>
          </cell>
          <cell r="D34">
            <v>82</v>
          </cell>
          <cell r="F34">
            <v>5125</v>
          </cell>
          <cell r="G34">
            <v>23069.85</v>
          </cell>
          <cell r="H34">
            <v>4725.1500000000005</v>
          </cell>
          <cell r="I34">
            <v>23069.85</v>
          </cell>
          <cell r="J34">
            <v>4725.1500000000005</v>
          </cell>
          <cell r="K34">
            <v>19011</v>
          </cell>
          <cell r="L34">
            <v>5300</v>
          </cell>
        </row>
        <row r="35">
          <cell r="A35">
            <v>2600</v>
          </cell>
          <cell r="B35">
            <v>2000</v>
          </cell>
          <cell r="C35">
            <v>2220</v>
          </cell>
          <cell r="D35">
            <v>85</v>
          </cell>
          <cell r="F35">
            <v>5325</v>
          </cell>
          <cell r="G35">
            <v>24854.35</v>
          </cell>
          <cell r="H35">
            <v>5090.6500000000005</v>
          </cell>
          <cell r="I35">
            <v>24854.35</v>
          </cell>
          <cell r="J35">
            <v>5090.6500000000005</v>
          </cell>
          <cell r="K35">
            <v>20611</v>
          </cell>
          <cell r="L35">
            <v>5500</v>
          </cell>
        </row>
        <row r="36">
          <cell r="A36">
            <v>2700</v>
          </cell>
          <cell r="B36">
            <v>2000</v>
          </cell>
          <cell r="C36">
            <v>2300</v>
          </cell>
          <cell r="D36">
            <v>88</v>
          </cell>
          <cell r="F36">
            <v>5525</v>
          </cell>
          <cell r="G36">
            <v>26705.25</v>
          </cell>
          <cell r="H36">
            <v>5469.75</v>
          </cell>
          <cell r="I36">
            <v>26705.25</v>
          </cell>
          <cell r="J36">
            <v>5469.75</v>
          </cell>
          <cell r="K36">
            <v>22274</v>
          </cell>
          <cell r="L36">
            <v>5700</v>
          </cell>
        </row>
        <row r="37">
          <cell r="A37">
            <v>2800</v>
          </cell>
          <cell r="B37">
            <v>2000</v>
          </cell>
          <cell r="C37">
            <v>2380</v>
          </cell>
          <cell r="D37">
            <v>91</v>
          </cell>
          <cell r="F37">
            <v>5725</v>
          </cell>
          <cell r="G37">
            <v>28622.55</v>
          </cell>
          <cell r="H37">
            <v>5862.4500000000007</v>
          </cell>
          <cell r="I37">
            <v>28622.55</v>
          </cell>
          <cell r="J37">
            <v>5862.4500000000007</v>
          </cell>
          <cell r="K37">
            <v>24002</v>
          </cell>
          <cell r="L37">
            <v>5900</v>
          </cell>
        </row>
        <row r="38">
          <cell r="A38">
            <v>2900</v>
          </cell>
          <cell r="B38">
            <v>2000</v>
          </cell>
          <cell r="C38">
            <v>2460</v>
          </cell>
          <cell r="D38">
            <v>94</v>
          </cell>
          <cell r="F38">
            <v>5925</v>
          </cell>
          <cell r="G38">
            <v>30606.25</v>
          </cell>
          <cell r="H38">
            <v>6268.75</v>
          </cell>
          <cell r="I38">
            <v>30606.25</v>
          </cell>
          <cell r="J38">
            <v>6268.75</v>
          </cell>
          <cell r="K38">
            <v>25795</v>
          </cell>
          <cell r="L38">
            <v>6100</v>
          </cell>
        </row>
        <row r="39">
          <cell r="A39">
            <v>3000</v>
          </cell>
          <cell r="B39">
            <v>2000</v>
          </cell>
          <cell r="C39">
            <v>2540</v>
          </cell>
          <cell r="D39">
            <v>97</v>
          </cell>
          <cell r="F39">
            <v>6125</v>
          </cell>
          <cell r="G39">
            <v>32656.35</v>
          </cell>
          <cell r="H39">
            <v>6688.6500000000005</v>
          </cell>
          <cell r="I39">
            <v>32656.35</v>
          </cell>
          <cell r="J39">
            <v>6688.6500000000005</v>
          </cell>
          <cell r="K39">
            <v>27651</v>
          </cell>
          <cell r="L39">
            <v>6300</v>
          </cell>
        </row>
      </sheetData>
      <sheetData sheetId="26">
        <row r="3">
          <cell r="A3">
            <v>80</v>
          </cell>
          <cell r="F3">
            <v>8.6</v>
          </cell>
          <cell r="G3">
            <v>9.3000000000000007</v>
          </cell>
          <cell r="H3">
            <v>16</v>
          </cell>
        </row>
        <row r="4">
          <cell r="A4">
            <v>100</v>
          </cell>
          <cell r="F4">
            <v>10.6</v>
          </cell>
          <cell r="G4">
            <v>11.3</v>
          </cell>
          <cell r="H4">
            <v>19</v>
          </cell>
        </row>
        <row r="5">
          <cell r="A5">
            <v>125</v>
          </cell>
          <cell r="F5">
            <v>13.8</v>
          </cell>
          <cell r="G5">
            <v>14.1</v>
          </cell>
          <cell r="H5">
            <v>23</v>
          </cell>
        </row>
        <row r="6">
          <cell r="A6">
            <v>150</v>
          </cell>
          <cell r="F6">
            <v>17.5</v>
          </cell>
          <cell r="G6">
            <v>17.399999999999999</v>
          </cell>
          <cell r="H6">
            <v>27</v>
          </cell>
        </row>
        <row r="7">
          <cell r="A7">
            <v>200</v>
          </cell>
          <cell r="F7">
            <v>25</v>
          </cell>
          <cell r="G7">
            <v>23.5</v>
          </cell>
          <cell r="H7">
            <v>36.5</v>
          </cell>
        </row>
        <row r="8">
          <cell r="A8">
            <v>250</v>
          </cell>
          <cell r="F8">
            <v>34.5</v>
          </cell>
          <cell r="G8">
            <v>32</v>
          </cell>
          <cell r="H8">
            <v>49.5</v>
          </cell>
        </row>
        <row r="9">
          <cell r="A9">
            <v>300</v>
          </cell>
          <cell r="B9">
            <v>26.5</v>
          </cell>
          <cell r="C9">
            <v>11.2</v>
          </cell>
          <cell r="D9">
            <v>100</v>
          </cell>
          <cell r="E9">
            <v>516</v>
          </cell>
          <cell r="F9">
            <v>45</v>
          </cell>
          <cell r="G9">
            <v>40</v>
          </cell>
          <cell r="H9">
            <v>63</v>
          </cell>
        </row>
        <row r="10">
          <cell r="A10">
            <v>350</v>
          </cell>
          <cell r="B10">
            <v>517</v>
          </cell>
          <cell r="C10">
            <v>11.8</v>
          </cell>
          <cell r="D10">
            <v>140</v>
          </cell>
          <cell r="E10">
            <v>64.5</v>
          </cell>
          <cell r="F10">
            <v>58</v>
          </cell>
          <cell r="G10">
            <v>51</v>
          </cell>
          <cell r="H10">
            <v>76</v>
          </cell>
        </row>
        <row r="11">
          <cell r="A11">
            <v>400</v>
          </cell>
          <cell r="B11">
            <v>59.2</v>
          </cell>
          <cell r="C11">
            <v>12.3</v>
          </cell>
          <cell r="D11">
            <v>165</v>
          </cell>
          <cell r="E11">
            <v>71.7</v>
          </cell>
          <cell r="F11">
            <v>73</v>
          </cell>
          <cell r="G11">
            <v>62</v>
          </cell>
          <cell r="H11">
            <v>91.5</v>
          </cell>
        </row>
        <row r="12">
          <cell r="A12">
            <v>450</v>
          </cell>
          <cell r="B12">
            <v>66.8</v>
          </cell>
          <cell r="C12">
            <v>13.8</v>
          </cell>
          <cell r="D12">
            <v>205</v>
          </cell>
          <cell r="E12">
            <v>78.5</v>
          </cell>
          <cell r="F12">
            <v>89.5</v>
          </cell>
          <cell r="G12">
            <v>75</v>
          </cell>
          <cell r="H12">
            <v>130</v>
          </cell>
        </row>
        <row r="13">
          <cell r="A13">
            <v>500</v>
          </cell>
          <cell r="B13">
            <v>74.3</v>
          </cell>
          <cell r="C13">
            <v>15.3</v>
          </cell>
          <cell r="D13">
            <v>230</v>
          </cell>
          <cell r="E13">
            <v>84.5</v>
          </cell>
          <cell r="F13">
            <v>108</v>
          </cell>
          <cell r="G13">
            <v>90</v>
          </cell>
          <cell r="H13">
            <v>151</v>
          </cell>
        </row>
        <row r="14">
          <cell r="A14">
            <v>600</v>
          </cell>
          <cell r="B14">
            <v>134</v>
          </cell>
          <cell r="C14">
            <v>18.3</v>
          </cell>
          <cell r="D14">
            <v>290</v>
          </cell>
          <cell r="E14">
            <v>232</v>
          </cell>
          <cell r="F14">
            <v>154</v>
          </cell>
          <cell r="G14">
            <v>126</v>
          </cell>
          <cell r="H14">
            <v>202</v>
          </cell>
        </row>
        <row r="15">
          <cell r="A15">
            <v>700</v>
          </cell>
          <cell r="B15">
            <v>156</v>
          </cell>
          <cell r="C15">
            <v>21.3</v>
          </cell>
          <cell r="D15">
            <v>370</v>
          </cell>
          <cell r="E15">
            <v>281</v>
          </cell>
          <cell r="F15">
            <v>211</v>
          </cell>
          <cell r="G15">
            <v>171</v>
          </cell>
          <cell r="H15">
            <v>257</v>
          </cell>
        </row>
        <row r="16">
          <cell r="A16">
            <v>800</v>
          </cell>
          <cell r="B16">
            <v>278</v>
          </cell>
          <cell r="C16">
            <v>28.4</v>
          </cell>
          <cell r="D16">
            <v>462</v>
          </cell>
          <cell r="E16">
            <v>425</v>
          </cell>
          <cell r="F16">
            <v>267</v>
          </cell>
          <cell r="G16">
            <v>202</v>
          </cell>
          <cell r="H16">
            <v>400</v>
          </cell>
        </row>
        <row r="17">
          <cell r="A17">
            <v>900</v>
          </cell>
          <cell r="B17">
            <v>358</v>
          </cell>
          <cell r="C17">
            <v>47.9</v>
          </cell>
          <cell r="D17">
            <v>625</v>
          </cell>
          <cell r="E17">
            <v>540</v>
          </cell>
          <cell r="F17">
            <v>338</v>
          </cell>
          <cell r="G17">
            <v>244</v>
          </cell>
          <cell r="H17">
            <v>481</v>
          </cell>
        </row>
        <row r="18">
          <cell r="A18">
            <v>1000</v>
          </cell>
          <cell r="B18">
            <v>446</v>
          </cell>
          <cell r="C18">
            <v>60.9</v>
          </cell>
          <cell r="D18">
            <v>760</v>
          </cell>
          <cell r="E18">
            <v>651</v>
          </cell>
          <cell r="F18">
            <v>420</v>
          </cell>
          <cell r="G18">
            <v>298</v>
          </cell>
          <cell r="H18">
            <v>572</v>
          </cell>
        </row>
        <row r="19">
          <cell r="A19">
            <v>1100</v>
          </cell>
          <cell r="B19">
            <v>546</v>
          </cell>
          <cell r="C19">
            <v>66.900000000000006</v>
          </cell>
          <cell r="D19">
            <v>890</v>
          </cell>
          <cell r="E19">
            <v>774</v>
          </cell>
          <cell r="F19">
            <v>515</v>
          </cell>
          <cell r="G19">
            <v>345</v>
          </cell>
          <cell r="H19">
            <v>663</v>
          </cell>
        </row>
        <row r="20">
          <cell r="A20">
            <v>1200</v>
          </cell>
          <cell r="B20">
            <v>656</v>
          </cell>
          <cell r="C20">
            <v>82.1</v>
          </cell>
          <cell r="D20">
            <v>1015</v>
          </cell>
          <cell r="E20">
            <v>900</v>
          </cell>
          <cell r="F20">
            <v>623</v>
          </cell>
          <cell r="G20">
            <v>416</v>
          </cell>
          <cell r="H20">
            <v>945</v>
          </cell>
        </row>
        <row r="21">
          <cell r="A21">
            <v>1350</v>
          </cell>
          <cell r="B21">
            <v>804</v>
          </cell>
          <cell r="C21">
            <v>102.6</v>
          </cell>
          <cell r="D21">
            <v>1290</v>
          </cell>
          <cell r="E21">
            <v>1040</v>
          </cell>
        </row>
        <row r="22">
          <cell r="A22">
            <v>1500</v>
          </cell>
          <cell r="B22">
            <v>1040</v>
          </cell>
          <cell r="C22">
            <v>125.4</v>
          </cell>
          <cell r="D22">
            <v>1350</v>
          </cell>
          <cell r="E22">
            <v>1310</v>
          </cell>
        </row>
        <row r="23">
          <cell r="A23">
            <v>1600</v>
          </cell>
          <cell r="B23">
            <v>1190</v>
          </cell>
          <cell r="C23">
            <v>145.9</v>
          </cell>
          <cell r="D23">
            <v>1705</v>
          </cell>
          <cell r="E23">
            <v>1830</v>
          </cell>
        </row>
        <row r="24">
          <cell r="A24">
            <v>1650</v>
          </cell>
          <cell r="B24">
            <v>1230</v>
          </cell>
          <cell r="C24">
            <v>150.4</v>
          </cell>
          <cell r="D24">
            <v>1870</v>
          </cell>
          <cell r="E24">
            <v>1880</v>
          </cell>
        </row>
        <row r="25">
          <cell r="A25">
            <v>1800</v>
          </cell>
          <cell r="B25">
            <v>1430</v>
          </cell>
          <cell r="C25">
            <v>177.7</v>
          </cell>
          <cell r="D25">
            <v>2150</v>
          </cell>
          <cell r="E25">
            <v>2250</v>
          </cell>
        </row>
        <row r="26">
          <cell r="A26">
            <v>1900</v>
          </cell>
          <cell r="B26">
            <v>1600</v>
          </cell>
          <cell r="C26">
            <v>202</v>
          </cell>
          <cell r="D26">
            <v>2395</v>
          </cell>
          <cell r="E26">
            <v>2480</v>
          </cell>
        </row>
        <row r="27">
          <cell r="A27">
            <v>2000</v>
          </cell>
          <cell r="B27">
            <v>1790</v>
          </cell>
          <cell r="C27">
            <v>227.8</v>
          </cell>
          <cell r="D27">
            <v>2640</v>
          </cell>
          <cell r="E27">
            <v>2790</v>
          </cell>
        </row>
        <row r="28">
          <cell r="A28">
            <v>2100</v>
          </cell>
          <cell r="B28">
            <v>1980</v>
          </cell>
          <cell r="C28">
            <v>255.1</v>
          </cell>
          <cell r="D28">
            <v>3290</v>
          </cell>
          <cell r="E28">
            <v>3040</v>
          </cell>
        </row>
        <row r="29">
          <cell r="A29">
            <v>2200</v>
          </cell>
          <cell r="B29">
            <v>2190</v>
          </cell>
          <cell r="C29">
            <v>267.10000000000002</v>
          </cell>
          <cell r="D29">
            <v>3580</v>
          </cell>
          <cell r="E29">
            <v>3380</v>
          </cell>
        </row>
        <row r="30">
          <cell r="A30">
            <v>2300</v>
          </cell>
          <cell r="B30">
            <v>2400</v>
          </cell>
          <cell r="C30">
            <v>296.7</v>
          </cell>
          <cell r="D30">
            <v>3900</v>
          </cell>
          <cell r="E30">
            <v>3650</v>
          </cell>
        </row>
        <row r="31">
          <cell r="A31">
            <v>2400</v>
          </cell>
          <cell r="B31">
            <v>2620</v>
          </cell>
          <cell r="C31">
            <v>327.9</v>
          </cell>
          <cell r="D31">
            <v>4240</v>
          </cell>
          <cell r="E31">
            <v>4650</v>
          </cell>
        </row>
        <row r="32">
          <cell r="A32">
            <v>2500</v>
          </cell>
          <cell r="B32">
            <v>2860</v>
          </cell>
          <cell r="C32">
            <v>341.4</v>
          </cell>
          <cell r="D32">
            <v>5170</v>
          </cell>
          <cell r="E32">
            <v>5000</v>
          </cell>
        </row>
        <row r="33">
          <cell r="A33">
            <v>2600</v>
          </cell>
          <cell r="B33">
            <v>3100</v>
          </cell>
          <cell r="C33">
            <v>374.8</v>
          </cell>
          <cell r="D33">
            <v>5590</v>
          </cell>
          <cell r="E33">
            <v>5430</v>
          </cell>
        </row>
        <row r="34">
          <cell r="A34">
            <v>2700</v>
          </cell>
          <cell r="B34">
            <v>3350</v>
          </cell>
          <cell r="C34">
            <v>407.9</v>
          </cell>
          <cell r="D34">
            <v>5930</v>
          </cell>
          <cell r="E34">
            <v>5883</v>
          </cell>
        </row>
        <row r="35">
          <cell r="A35">
            <v>2800</v>
          </cell>
          <cell r="B35">
            <v>3610</v>
          </cell>
          <cell r="C35">
            <v>446.1</v>
          </cell>
          <cell r="D35">
            <v>6470</v>
          </cell>
          <cell r="E35">
            <v>6335</v>
          </cell>
        </row>
        <row r="36">
          <cell r="A36">
            <v>2900</v>
          </cell>
          <cell r="B36">
            <v>3890</v>
          </cell>
          <cell r="C36">
            <v>462</v>
          </cell>
          <cell r="D36">
            <v>6980</v>
          </cell>
          <cell r="E36">
            <v>6787</v>
          </cell>
        </row>
        <row r="37">
          <cell r="A37">
            <v>3000</v>
          </cell>
          <cell r="B37">
            <v>4320</v>
          </cell>
          <cell r="C37">
            <v>500.6</v>
          </cell>
          <cell r="D37">
            <v>7630</v>
          </cell>
          <cell r="E37">
            <v>7239</v>
          </cell>
        </row>
      </sheetData>
      <sheetData sheetId="2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구조물총"/>
      <sheetName val="암거총"/>
      <sheetName val="암거공"/>
      <sheetName val="날개벽"/>
      <sheetName val="신축이음집계"/>
      <sheetName val="신축이음1"/>
      <sheetName val="신축이음2"/>
      <sheetName val="단면 (2)"/>
      <sheetName val="조건표"/>
      <sheetName val="계화배수(3대)"/>
      <sheetName val="예비품"/>
      <sheetName val="계화배수"/>
      <sheetName val="하중"/>
      <sheetName val="COPING"/>
      <sheetName val="입찰안"/>
      <sheetName val="직접경비"/>
      <sheetName val="VXXXXX"/>
      <sheetName val="일위합"/>
      <sheetName val="일위"/>
      <sheetName val="토공"/>
      <sheetName val="포장공"/>
      <sheetName val="부대공"/>
      <sheetName val="운반공"/>
      <sheetName val="배수공"/>
      <sheetName val="중기사"/>
      <sheetName val="기계경"/>
      <sheetName val="노임단"/>
      <sheetName val="장비단"/>
      <sheetName val="자재단"/>
      <sheetName val="기계합"/>
      <sheetName val="교각1"/>
      <sheetName val="진주방향"/>
      <sheetName val="산출근거"/>
      <sheetName val="안정검토"/>
      <sheetName val="단면설계"/>
      <sheetName val="7. 결과요약"/>
      <sheetName val="방호벽"/>
      <sheetName val="교통표지"/>
      <sheetName val="낙석방지책"/>
      <sheetName val="ABUT수량-A1"/>
      <sheetName val="PIPE(A)"/>
      <sheetName val="CAT_5"/>
      <sheetName val="Sheet1 (2)"/>
      <sheetName val="고창방향"/>
      <sheetName val="버스운행안내"/>
      <sheetName val="예방접종계획"/>
      <sheetName val="근태계획서"/>
      <sheetName val="도장"/>
      <sheetName val="CABLE SIZE-3"/>
      <sheetName val="수로교총재료집계"/>
      <sheetName val="대로근거"/>
      <sheetName val="당초수문"/>
      <sheetName val="슬래브(유곡)"/>
      <sheetName val="자재단가비교표"/>
      <sheetName val="ilch"/>
      <sheetName val="DATA 입력란"/>
      <sheetName val="1. 설계조건 2.단면가정 3. 하중계산"/>
      <sheetName val="BOX"/>
      <sheetName val="#REF"/>
      <sheetName val="포장직선구간"/>
      <sheetName val="증감대비"/>
      <sheetName val="공종단가"/>
      <sheetName val="사통"/>
      <sheetName val="출력X"/>
      <sheetName val="DATE"/>
      <sheetName val="설계"/>
      <sheetName val="교각계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물가자료"/>
      <sheetName val="일위대가표(평택)"/>
      <sheetName val="laroux"/>
      <sheetName val="운전경비"/>
      <sheetName val="중기조종원인건비"/>
      <sheetName val="표지"/>
      <sheetName val="원가"/>
      <sheetName val="폐기물처리"/>
      <sheetName val="집계표 "/>
      <sheetName val="구기숙사집계표"/>
      <sheetName val="구기숙사건축집계표"/>
      <sheetName val="구기숙사건축내역서 "/>
      <sheetName val="구기숙사(설비)집계표"/>
      <sheetName val="구기숙사(설비)내역서"/>
      <sheetName val="신기숙사집계표"/>
      <sheetName val="신기숙사건축집계표"/>
      <sheetName val="신기숙사건축내역서"/>
      <sheetName val="신기숙사(설비)집계표"/>
      <sheetName val="신기숙사(설비)내역서"/>
      <sheetName val="방수집계표"/>
      <sheetName val="방수내역서"/>
      <sheetName val="대캧표"/>
      <sheetName val="2공구산출내역"/>
      <sheetName val="기계경비일람"/>
      <sheetName val="노임"/>
      <sheetName val="대비2"/>
      <sheetName val="내역"/>
      <sheetName val="Macro1"/>
      <sheetName val="4.일위대가목차"/>
      <sheetName val="일위대가표"/>
      <sheetName val="노임단가"/>
      <sheetName val="물집"/>
      <sheetName val="내역서2안"/>
      <sheetName val="guard(mac)"/>
      <sheetName val="내역서"/>
      <sheetName val="단가일람"/>
      <sheetName val="조경일람"/>
      <sheetName val="설계명세서"/>
      <sheetName val="예산명세서"/>
      <sheetName val="자료입력"/>
      <sheetName val="예산M11A"/>
      <sheetName val="70%"/>
      <sheetName val="토공사"/>
      <sheetName val="기자재비"/>
      <sheetName val="Sheet10"/>
      <sheetName val="계화배수"/>
      <sheetName val="자재단가"/>
      <sheetName val="수량산출"/>
      <sheetName val="교각1"/>
      <sheetName val="일위"/>
      <sheetName val="Sheet3"/>
      <sheetName val="일용노임단가"/>
      <sheetName val="Baby일위대가"/>
      <sheetName val="일위대가(가설)"/>
      <sheetName val="적격점수&lt;300억미만&gt;"/>
      <sheetName val="견적서"/>
      <sheetName val="인건-측정"/>
      <sheetName val="자재비"/>
    </sheetNames>
    <sheetDataSet>
      <sheetData sheetId="0" refreshError="1">
        <row r="4">
          <cell r="C4">
            <v>66050</v>
          </cell>
        </row>
        <row r="21">
          <cell r="C21">
            <v>66655</v>
          </cell>
        </row>
        <row r="22">
          <cell r="C22">
            <v>60429</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위토공"/>
      <sheetName val="토적계산서"/>
      <sheetName val="토공총괄표"/>
      <sheetName val="자재계산"/>
      <sheetName val="자재수량집계"/>
      <sheetName val="토적계산서-1"/>
      <sheetName val="Sheet7"/>
      <sheetName val="Sheet8"/>
      <sheetName val="Sheet9"/>
      <sheetName val="Sheet10"/>
      <sheetName val="Sheet11"/>
      <sheetName val="Sheet12"/>
      <sheetName val="Sheet13"/>
      <sheetName val="Sheet14"/>
      <sheetName val="Sheet15"/>
      <sheetName val="Sheet16"/>
      <sheetName val="깨기"/>
      <sheetName val="단위량당중기"/>
      <sheetName val="단가"/>
      <sheetName val="설계조건"/>
      <sheetName val="ABUT수량-A1"/>
      <sheetName val="반중력식옹벽3.5"/>
      <sheetName val="1.설계조건"/>
      <sheetName val="하중"/>
      <sheetName val="VXXXXX"/>
      <sheetName val="결재전"/>
      <sheetName val="지구 기본 사업비내역"/>
      <sheetName val="결재표지"/>
      <sheetName val="간지"/>
      <sheetName val="목차"/>
      <sheetName val="사업위치도"/>
      <sheetName val="사업개요1"/>
      <sheetName val=" 수지예산서"/>
      <sheetName val="측량설계비산출내역(낙찰기준)"/>
      <sheetName val="측량설계비산출내역 (설계)"/>
      <sheetName val="요율(낙찰)"/>
      <sheetName val="요율 (설계)"/>
      <sheetName val="공사비산출근거(낙찰)"/>
      <sheetName val="잡지출"/>
      <sheetName val="감정평가수수료"/>
      <sheetName val="공사비산출근거(설계)"/>
      <sheetName val="총괄표(설)"/>
      <sheetName val="보상비"/>
      <sheetName val="용지매수 조서"/>
      <sheetName val="수지예산서"/>
      <sheetName val="공사비증감조서-갑"/>
      <sheetName val="공사비증감조서-을"/>
      <sheetName val="총괄표(총괄공사비)"/>
      <sheetName val="총괄표_확인용"/>
      <sheetName val="총괄표(토목~여수)"/>
      <sheetName val="총괄표(취수~통신)"/>
      <sheetName val="내역서"/>
      <sheetName val="단가작성개요"/>
      <sheetName val="제경비요율(낙찰)"/>
      <sheetName val="제경비요율(설계)"/>
      <sheetName val="중기소요"/>
      <sheetName val="가설공사규모"/>
      <sheetName val="○기타"/>
      <sheetName val="운반거리"/>
      <sheetName val="운반 환산거리"/>
      <sheetName val="시행인가"/>
      <sheetName val="COPING"/>
      <sheetName val="화산경계"/>
      <sheetName val="code"/>
      <sheetName val="내역"/>
      <sheetName val="상수도토공집계표"/>
      <sheetName val="계화배수"/>
      <sheetName val="노임단가"/>
      <sheetName val="기둥"/>
      <sheetName val="저판(버림100)"/>
      <sheetName val="3CHBDC"/>
      <sheetName val="계화배수(3대)"/>
      <sheetName val="교각계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슬래브수량집계"/>
      <sheetName val="슬래브철근집계"/>
      <sheetName val="진주방향수량집계"/>
      <sheetName val="진주방향철근집계"/>
      <sheetName val="진주방향"/>
      <sheetName val="마산방향수량집계"/>
      <sheetName val="마산방향철근집계"/>
      <sheetName val="마산방향"/>
      <sheetName val="P.S.C.BEAM 자재산출조서"/>
      <sheetName val="일반도"/>
    </sheetNames>
    <sheetDataSet>
      <sheetData sheetId="0" refreshError="1"/>
      <sheetData sheetId="1" refreshError="1"/>
      <sheetData sheetId="2" refreshError="1"/>
      <sheetData sheetId="3" refreshError="1"/>
      <sheetData sheetId="4" refreshError="1">
        <row r="433">
          <cell r="AS433">
            <v>1</v>
          </cell>
        </row>
        <row r="440">
          <cell r="AS440">
            <v>91.92</v>
          </cell>
        </row>
      </sheetData>
      <sheetData sheetId="5" refreshError="1"/>
      <sheetData sheetId="6" refreshError="1">
        <row r="25">
          <cell r="AD25">
            <v>3.242</v>
          </cell>
        </row>
        <row r="26">
          <cell r="AD26">
            <v>1.085</v>
          </cell>
        </row>
      </sheetData>
      <sheetData sheetId="7" refreshError="1">
        <row r="453">
          <cell r="AS453">
            <v>91.92</v>
          </cell>
        </row>
      </sheetData>
      <sheetData sheetId="8" refreshError="1"/>
      <sheetData sheetId="9"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집계표"/>
      <sheetName val="토공(원형)"/>
      <sheetName val="기초공"/>
      <sheetName val="기둥(원형)"/>
      <sheetName val="COPING"/>
      <sheetName val="3.하중산정4.지지력"/>
      <sheetName val="단면가정"/>
      <sheetName val="표지 (2)"/>
      <sheetName val="표지"/>
      <sheetName val="집계표(총괄)"/>
      <sheetName val="집계표(토목,비목별)"/>
      <sheetName val="집계표(토목)"/>
      <sheetName val="제잡비산출근거"/>
      <sheetName val="1공구(내역서)"/>
      <sheetName val="관급(1공구 )"/>
      <sheetName val="2-1공구"/>
      <sheetName val="2-2공구"/>
      <sheetName val="관급(2공구)"/>
      <sheetName val="건축(재경비)"/>
      <sheetName val="건축갑"/>
      <sheetName val="건축"/>
      <sheetName val="기계(재경비)"/>
      <sheetName val="기계갑"/>
      <sheetName val="기계설비"/>
      <sheetName val="3CHBDC"/>
      <sheetName val="공통가설"/>
      <sheetName val="CIVIL"/>
      <sheetName val="단면 (2)"/>
      <sheetName val="통합"/>
      <sheetName val="DATA"/>
      <sheetName val="마산방향철근집계"/>
      <sheetName val="진주방향"/>
      <sheetName val="암거공"/>
      <sheetName val="VXXXXXXX"/>
      <sheetName val="토공"/>
      <sheetName val="input"/>
      <sheetName val="부하계산서"/>
      <sheetName val="4.COPING검토(CORBEL)"/>
      <sheetName val="Sheet3"/>
      <sheetName val="설계조건"/>
      <sheetName val="11.우각부 보강"/>
      <sheetName val="배수장공사비"/>
      <sheetName val="전기"/>
      <sheetName val="내역"/>
      <sheetName val="마산방향"/>
      <sheetName val="조작대(1연)"/>
      <sheetName val="단가"/>
      <sheetName val="PIER44"/>
      <sheetName val="환율"/>
      <sheetName val="ITB COST"/>
      <sheetName val="CODE"/>
      <sheetName val="부재치수입력"/>
      <sheetName val="정부노임단가"/>
      <sheetName val="SLAB&quot;1&quot;"/>
      <sheetName val="DATE"/>
      <sheetName val="원가입력"/>
      <sheetName val="수량산출"/>
      <sheetName val="교각1"/>
      <sheetName val="6PILE  (돌출)"/>
      <sheetName val="기둥"/>
      <sheetName val="저판(버림100)"/>
      <sheetName val="노임단가"/>
      <sheetName val="시중노임단가"/>
      <sheetName val="원형1호맨홀토공수량"/>
      <sheetName val="정보매체A동"/>
      <sheetName val="Macro(전선)"/>
      <sheetName val="계화배수"/>
      <sheetName val="간선계산"/>
      <sheetName val="점수계산1-2"/>
      <sheetName val="산출근거"/>
      <sheetName val="갑지"/>
      <sheetName val="내역서"/>
      <sheetName val="INPUT(덕도방향-시점)"/>
      <sheetName val="단위수량"/>
      <sheetName val="날개벽(시점좌측)"/>
      <sheetName val="소모"/>
      <sheetName val="guard(mac)"/>
      <sheetName val="터널조도"/>
      <sheetName val="CONUNIT"/>
      <sheetName val="CON포장수량"/>
      <sheetName val="포장공"/>
      <sheetName val="1.설계조건"/>
      <sheetName val="1-1"/>
      <sheetName val="돌담교 상부수량"/>
      <sheetName val="점검내역서(data) (2)"/>
      <sheetName val="우배수"/>
      <sheetName val="기계내역"/>
      <sheetName val="인사자료총집계"/>
      <sheetName val="B부대공"/>
      <sheetName val="재료"/>
      <sheetName val="단락전류-A"/>
      <sheetName val="ABUT수량-A1"/>
      <sheetName val="찍기"/>
      <sheetName val="대치판정"/>
      <sheetName val="TB-내역서"/>
      <sheetName val="부표총괄"/>
      <sheetName val="품셈1-26"/>
      <sheetName val="Sheet5"/>
      <sheetName val="Cable Tunnel-1"/>
      <sheetName val="버스운행안내"/>
      <sheetName val="예방접종계획"/>
      <sheetName val="변화치수"/>
      <sheetName val="근태계획서"/>
      <sheetName val="Condition"/>
      <sheetName val="SILICATE"/>
      <sheetName val="품셈1-17"/>
      <sheetName val="LABTOTAL"/>
      <sheetName val="단위공사목록"/>
      <sheetName val="AC포장수량"/>
      <sheetName val="R2_0908"/>
      <sheetName val="보온자재단가표"/>
      <sheetName val="DATA 입력란"/>
      <sheetName val="하중계산"/>
      <sheetName val="Sheet1 (2)"/>
      <sheetName val="CABdata"/>
      <sheetName val="토공총괄표"/>
      <sheetName val="마감물량3"/>
      <sheetName val="Back"/>
      <sheetName val="설계"/>
    </sheetNames>
    <sheetDataSet>
      <sheetData sheetId="0"/>
      <sheetData sheetId="1"/>
      <sheetData sheetId="2"/>
      <sheetData sheetId="3"/>
      <sheetData sheetId="4"/>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정일지"/>
      <sheetName val="교량간지"/>
      <sheetName val="목차"/>
      <sheetName val="역T형"/>
      <sheetName val="철근보강위치"/>
      <sheetName val="날개벽1-1"/>
      <sheetName val="날개벽1-2"/>
      <sheetName val="날개벽1"/>
      <sheetName val="날개벽2"/>
      <sheetName val="날개벽3"/>
      <sheetName val="접속 SLAB,BRACKET 설계"/>
      <sheetName val="Module1"/>
      <sheetName val="변수정의"/>
      <sheetName val="주beam"/>
      <sheetName val="단가일람"/>
      <sheetName val="조경일람"/>
      <sheetName val="단면가정"/>
      <sheetName val="토공총괄표"/>
      <sheetName val="단위수량"/>
      <sheetName val="지급자재"/>
      <sheetName val="제수문집계"/>
    </sheetNames>
    <sheetDataSet>
      <sheetData sheetId="0" refreshError="1"/>
      <sheetData sheetId="1" refreshError="1"/>
      <sheetData sheetId="2" refreshError="1"/>
      <sheetData sheetId="3" refreshError="1">
        <row r="60">
          <cell r="K60">
            <v>1</v>
          </cell>
        </row>
        <row r="68">
          <cell r="M68">
            <v>2.5</v>
          </cell>
        </row>
        <row r="69">
          <cell r="M69">
            <v>2</v>
          </cell>
        </row>
        <row r="91">
          <cell r="M91">
            <v>240</v>
          </cell>
        </row>
        <row r="117">
          <cell r="V117">
            <v>0.88</v>
          </cell>
        </row>
        <row r="573">
          <cell r="J573">
            <v>1.3</v>
          </cell>
        </row>
        <row r="574">
          <cell r="J574">
            <v>2.15</v>
          </cell>
        </row>
        <row r="1129">
          <cell r="N1129">
            <v>100</v>
          </cell>
        </row>
        <row r="1183">
          <cell r="N1183">
            <v>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내역서 "/>
      <sheetName val="일위집계"/>
      <sheetName val="일대-1"/>
      <sheetName val="일대-2"/>
      <sheetName val="일대-3"/>
      <sheetName val="일대-4"/>
      <sheetName val="일대-5"/>
      <sheetName val="견적단가"/>
      <sheetName val="자재단가"/>
      <sheetName val="노임단가"/>
      <sheetName val="DATA"/>
      <sheetName val="Sheet10"/>
      <sheetName val="Y-WORK"/>
      <sheetName val="sheet1"/>
      <sheetName val="단면가정"/>
      <sheetName val="전기"/>
      <sheetName val="요율"/>
      <sheetName val="단가비교표"/>
      <sheetName val="을"/>
      <sheetName val="danga"/>
      <sheetName val="ilch"/>
      <sheetName val="기둥(원형)"/>
      <sheetName val="조작대(1연)"/>
      <sheetName val="WORK"/>
      <sheetName val="교량전기"/>
      <sheetName val="송라터널총괄"/>
      <sheetName val="매원개착터널총괄"/>
      <sheetName val="ILWI"/>
      <sheetName val="CIVIL"/>
      <sheetName val="날개벽(시점좌측)"/>
      <sheetName val="내역서 (2)"/>
      <sheetName val="내역"/>
      <sheetName val="목록2"/>
      <sheetName val="일위대가"/>
      <sheetName val="공통가설"/>
      <sheetName val="Sheet6"/>
      <sheetName val="토목품셈"/>
      <sheetName val="1호맨홀토공"/>
    </sheetNames>
    <sheetDataSet>
      <sheetData sheetId="0" refreshError="1"/>
      <sheetData sheetId="1" refreshError="1">
        <row r="22">
          <cell r="B22" t="str">
            <v>가)전력조작설비</v>
          </cell>
          <cell r="D22" t="str">
            <v>식</v>
          </cell>
          <cell r="E22">
            <v>1</v>
          </cell>
        </row>
        <row r="23">
          <cell r="B23" t="str">
            <v>나)비상발전설비</v>
          </cell>
          <cell r="D23" t="str">
            <v>식</v>
          </cell>
          <cell r="E23">
            <v>1</v>
          </cell>
        </row>
        <row r="24">
          <cell r="B24" t="str">
            <v>다)건축전기설비</v>
          </cell>
          <cell r="D24" t="str">
            <v>식</v>
          </cell>
          <cell r="E24">
            <v>1</v>
          </cell>
          <cell r="G24">
            <v>45416900</v>
          </cell>
          <cell r="I24">
            <v>17281081</v>
          </cell>
          <cell r="K24">
            <v>27619353</v>
          </cell>
          <cell r="M24">
            <v>516466</v>
          </cell>
        </row>
        <row r="25">
          <cell r="B25" t="str">
            <v>소    계</v>
          </cell>
          <cell r="G25">
            <v>45416900</v>
          </cell>
          <cell r="I25">
            <v>17281081</v>
          </cell>
          <cell r="K25">
            <v>27619353</v>
          </cell>
          <cell r="M25">
            <v>516466</v>
          </cell>
        </row>
        <row r="39">
          <cell r="B39" t="str">
            <v>다)건축전기설비</v>
          </cell>
        </row>
        <row r="40">
          <cell r="B40" t="str">
            <v>1.전등,전열설비공사</v>
          </cell>
          <cell r="D40" t="str">
            <v>식</v>
          </cell>
          <cell r="E40">
            <v>1</v>
          </cell>
          <cell r="G40">
            <v>37117109</v>
          </cell>
          <cell r="I40">
            <v>12017655</v>
          </cell>
          <cell r="K40">
            <v>24736789</v>
          </cell>
          <cell r="M40">
            <v>362665</v>
          </cell>
        </row>
        <row r="41">
          <cell r="B41" t="str">
            <v>2.소방설비공사</v>
          </cell>
          <cell r="D41" t="str">
            <v>식</v>
          </cell>
          <cell r="E41">
            <v>1</v>
          </cell>
          <cell r="G41">
            <v>8299791</v>
          </cell>
          <cell r="I41">
            <v>5263426</v>
          </cell>
          <cell r="K41">
            <v>2882564</v>
          </cell>
          <cell r="M41">
            <v>153801</v>
          </cell>
        </row>
        <row r="42">
          <cell r="B42" t="str">
            <v>소    계</v>
          </cell>
          <cell r="G42">
            <v>45416900</v>
          </cell>
          <cell r="I42">
            <v>17281081</v>
          </cell>
          <cell r="K42">
            <v>27619353</v>
          </cell>
          <cell r="M42">
            <v>516466</v>
          </cell>
        </row>
        <row r="58">
          <cell r="B58" t="str">
            <v>1.전등,전열설비공사</v>
          </cell>
        </row>
        <row r="59">
          <cell r="B59" t="str">
            <v xml:space="preserve"> 01.옥외보안등 설비</v>
          </cell>
          <cell r="D59" t="str">
            <v>식</v>
          </cell>
          <cell r="E59">
            <v>1</v>
          </cell>
          <cell r="G59">
            <v>16055719</v>
          </cell>
          <cell r="I59">
            <v>2566842</v>
          </cell>
          <cell r="K59">
            <v>13406857</v>
          </cell>
          <cell r="M59">
            <v>82020</v>
          </cell>
        </row>
        <row r="60">
          <cell r="B60" t="str">
            <v xml:space="preserve"> 02.가압장 설비</v>
          </cell>
          <cell r="D60" t="str">
            <v>식</v>
          </cell>
          <cell r="E60">
            <v>1</v>
          </cell>
          <cell r="G60">
            <v>19136189</v>
          </cell>
          <cell r="I60">
            <v>8429974</v>
          </cell>
          <cell r="K60">
            <v>10455944</v>
          </cell>
          <cell r="M60">
            <v>250271</v>
          </cell>
        </row>
        <row r="61">
          <cell r="B61" t="str">
            <v xml:space="preserve"> 03.수위실 설비</v>
          </cell>
          <cell r="D61" t="str">
            <v>식</v>
          </cell>
          <cell r="E61">
            <v>1</v>
          </cell>
          <cell r="G61">
            <v>1925201</v>
          </cell>
          <cell r="I61">
            <v>1020839</v>
          </cell>
          <cell r="K61">
            <v>873988</v>
          </cell>
          <cell r="M61">
            <v>30374</v>
          </cell>
        </row>
        <row r="62">
          <cell r="B62" t="str">
            <v>소    계</v>
          </cell>
          <cell r="G62">
            <v>37117109</v>
          </cell>
          <cell r="I62">
            <v>12017655</v>
          </cell>
          <cell r="K62">
            <v>24736789</v>
          </cell>
          <cell r="M62">
            <v>362665</v>
          </cell>
        </row>
        <row r="77">
          <cell r="B77" t="str">
            <v xml:space="preserve"> 01.옥외보안등 설비</v>
          </cell>
        </row>
        <row r="78">
          <cell r="B78" t="str">
            <v>파상형경질PE전선관</v>
          </cell>
          <cell r="C78" t="str">
            <v>30㎜</v>
          </cell>
          <cell r="D78" t="str">
            <v>m</v>
          </cell>
          <cell r="E78">
            <v>335</v>
          </cell>
          <cell r="F78">
            <v>3520</v>
          </cell>
          <cell r="G78">
            <v>1179200</v>
          </cell>
          <cell r="H78">
            <v>3097</v>
          </cell>
          <cell r="I78">
            <v>1037495</v>
          </cell>
          <cell r="J78">
            <v>331</v>
          </cell>
          <cell r="K78">
            <v>110885</v>
          </cell>
          <cell r="L78">
            <v>92</v>
          </cell>
          <cell r="M78">
            <v>30820</v>
          </cell>
          <cell r="N78" t="str">
            <v>제 3-18 호표</v>
          </cell>
        </row>
        <row r="79">
          <cell r="B79" t="str">
            <v>600V 가교PE 케이블(옥외)</v>
          </cell>
          <cell r="C79" t="str">
            <v>CV 2C×5.5㎟</v>
          </cell>
          <cell r="D79" t="str">
            <v>m</v>
          </cell>
          <cell r="E79">
            <v>371</v>
          </cell>
          <cell r="F79">
            <v>1834</v>
          </cell>
          <cell r="G79">
            <v>680414</v>
          </cell>
          <cell r="H79">
            <v>1064</v>
          </cell>
          <cell r="I79">
            <v>394744</v>
          </cell>
          <cell r="J79">
            <v>739</v>
          </cell>
          <cell r="K79">
            <v>274169</v>
          </cell>
          <cell r="L79">
            <v>31</v>
          </cell>
          <cell r="M79">
            <v>11501</v>
          </cell>
          <cell r="N79" t="str">
            <v>제 2-2 호표</v>
          </cell>
        </row>
        <row r="80">
          <cell r="B80" t="str">
            <v>조명기구</v>
          </cell>
          <cell r="C80" t="str">
            <v>TYPE-H</v>
          </cell>
          <cell r="D80" t="str">
            <v>개</v>
          </cell>
          <cell r="E80">
            <v>9</v>
          </cell>
          <cell r="F80">
            <v>1426499</v>
          </cell>
          <cell r="G80">
            <v>12838491</v>
          </cell>
          <cell r="H80">
            <v>24209</v>
          </cell>
          <cell r="I80">
            <v>217881</v>
          </cell>
          <cell r="J80">
            <v>1401817</v>
          </cell>
          <cell r="K80">
            <v>12616353</v>
          </cell>
          <cell r="L80">
            <v>473</v>
          </cell>
          <cell r="M80">
            <v>4257</v>
          </cell>
          <cell r="N80" t="str">
            <v>제 7-9 호표</v>
          </cell>
        </row>
        <row r="81">
          <cell r="B81" t="str">
            <v>옥외가로등기초</v>
          </cell>
          <cell r="D81" t="str">
            <v>개소</v>
          </cell>
          <cell r="E81">
            <v>9</v>
          </cell>
          <cell r="F81">
            <v>150846</v>
          </cell>
          <cell r="G81">
            <v>1357614</v>
          </cell>
          <cell r="H81">
            <v>101858</v>
          </cell>
          <cell r="I81">
            <v>916722</v>
          </cell>
          <cell r="J81">
            <v>45050</v>
          </cell>
          <cell r="K81">
            <v>405450</v>
          </cell>
          <cell r="L81">
            <v>3938</v>
          </cell>
          <cell r="M81">
            <v>35442</v>
          </cell>
          <cell r="N81" t="str">
            <v>제 26 호표</v>
          </cell>
        </row>
        <row r="82">
          <cell r="B82" t="str">
            <v>소    계</v>
          </cell>
          <cell r="G82">
            <v>16055719</v>
          </cell>
          <cell r="I82">
            <v>2566842</v>
          </cell>
          <cell r="K82">
            <v>13406857</v>
          </cell>
          <cell r="M82">
            <v>82020</v>
          </cell>
        </row>
        <row r="96">
          <cell r="B96" t="str">
            <v xml:space="preserve"> 02.가압장 설비</v>
          </cell>
        </row>
        <row r="97">
          <cell r="B97" t="str">
            <v>경질비닐전선관</v>
          </cell>
          <cell r="C97" t="str">
            <v>HI 22C</v>
          </cell>
          <cell r="D97" t="str">
            <v>m</v>
          </cell>
          <cell r="E97">
            <v>29</v>
          </cell>
          <cell r="F97">
            <v>3378</v>
          </cell>
          <cell r="G97">
            <v>97962</v>
          </cell>
          <cell r="H97">
            <v>2874</v>
          </cell>
          <cell r="I97">
            <v>83346</v>
          </cell>
          <cell r="J97">
            <v>418</v>
          </cell>
          <cell r="K97">
            <v>12122</v>
          </cell>
          <cell r="L97">
            <v>86</v>
          </cell>
          <cell r="M97">
            <v>2494</v>
          </cell>
          <cell r="N97" t="str">
            <v>제 3-13 호표</v>
          </cell>
        </row>
        <row r="98">
          <cell r="B98" t="str">
            <v>경질비닐전선관</v>
          </cell>
          <cell r="C98" t="str">
            <v>HI 16C</v>
          </cell>
          <cell r="D98" t="str">
            <v>m</v>
          </cell>
          <cell r="E98">
            <v>1259</v>
          </cell>
          <cell r="F98">
            <v>2792</v>
          </cell>
          <cell r="G98">
            <v>3515128</v>
          </cell>
          <cell r="H98">
            <v>2395</v>
          </cell>
          <cell r="I98">
            <v>3015305</v>
          </cell>
          <cell r="J98">
            <v>326</v>
          </cell>
          <cell r="K98">
            <v>410434</v>
          </cell>
          <cell r="L98">
            <v>71</v>
          </cell>
          <cell r="M98">
            <v>89389</v>
          </cell>
          <cell r="N98" t="str">
            <v>제 3-12 호표</v>
          </cell>
        </row>
        <row r="99">
          <cell r="B99" t="str">
            <v>후렉시블전선관</v>
          </cell>
          <cell r="C99" t="str">
            <v>비방수16C</v>
          </cell>
          <cell r="D99" t="str">
            <v>m</v>
          </cell>
          <cell r="E99">
            <v>48</v>
          </cell>
          <cell r="F99">
            <v>2742</v>
          </cell>
          <cell r="G99">
            <v>131616</v>
          </cell>
          <cell r="H99">
            <v>1868</v>
          </cell>
          <cell r="I99">
            <v>89664</v>
          </cell>
          <cell r="J99">
            <v>818</v>
          </cell>
          <cell r="K99">
            <v>39264</v>
          </cell>
          <cell r="L99">
            <v>56</v>
          </cell>
          <cell r="M99">
            <v>2688</v>
          </cell>
          <cell r="N99" t="str">
            <v>제 3-10 호표</v>
          </cell>
        </row>
        <row r="100">
          <cell r="B100" t="str">
            <v>600V비닐절연전선</v>
          </cell>
          <cell r="C100" t="str">
            <v>IV 2.0㎜</v>
          </cell>
          <cell r="D100" t="str">
            <v>m</v>
          </cell>
          <cell r="E100">
            <v>3313</v>
          </cell>
          <cell r="F100">
            <v>620</v>
          </cell>
          <cell r="G100">
            <v>2054060</v>
          </cell>
          <cell r="H100">
            <v>479</v>
          </cell>
          <cell r="I100">
            <v>1586927</v>
          </cell>
          <cell r="J100">
            <v>127</v>
          </cell>
          <cell r="K100">
            <v>420751</v>
          </cell>
          <cell r="L100">
            <v>14</v>
          </cell>
          <cell r="M100">
            <v>46382</v>
          </cell>
          <cell r="N100" t="str">
            <v>제 1-11 호표</v>
          </cell>
        </row>
        <row r="101">
          <cell r="B101" t="str">
            <v>아우트레트박스</v>
          </cell>
          <cell r="C101" t="str">
            <v>8각54㎜</v>
          </cell>
          <cell r="D101" t="str">
            <v>개</v>
          </cell>
          <cell r="E101">
            <v>93</v>
          </cell>
          <cell r="F101">
            <v>10349</v>
          </cell>
          <cell r="G101">
            <v>962457</v>
          </cell>
          <cell r="H101">
            <v>9582</v>
          </cell>
          <cell r="I101">
            <v>891126</v>
          </cell>
          <cell r="J101">
            <v>480</v>
          </cell>
          <cell r="K101">
            <v>44640</v>
          </cell>
          <cell r="L101">
            <v>287</v>
          </cell>
          <cell r="M101">
            <v>26691</v>
          </cell>
          <cell r="N101" t="str">
            <v>제 4-2 호표</v>
          </cell>
        </row>
        <row r="102">
          <cell r="B102" t="str">
            <v>아우트레트박스</v>
          </cell>
          <cell r="C102" t="str">
            <v>중형4각54㎜</v>
          </cell>
          <cell r="D102" t="str">
            <v>개</v>
          </cell>
          <cell r="E102">
            <v>22</v>
          </cell>
          <cell r="F102">
            <v>10429</v>
          </cell>
          <cell r="G102">
            <v>229438</v>
          </cell>
          <cell r="H102">
            <v>9582</v>
          </cell>
          <cell r="I102">
            <v>210804</v>
          </cell>
          <cell r="J102">
            <v>560</v>
          </cell>
          <cell r="K102">
            <v>12320</v>
          </cell>
          <cell r="L102">
            <v>287</v>
          </cell>
          <cell r="M102">
            <v>6314</v>
          </cell>
          <cell r="N102" t="str">
            <v>제 4-3 호표</v>
          </cell>
        </row>
        <row r="103">
          <cell r="B103" t="str">
            <v>스위치박스</v>
          </cell>
          <cell r="C103" t="str">
            <v>1개용44㎜</v>
          </cell>
          <cell r="D103" t="str">
            <v>개</v>
          </cell>
          <cell r="E103">
            <v>16</v>
          </cell>
          <cell r="F103">
            <v>10209</v>
          </cell>
          <cell r="G103">
            <v>163344</v>
          </cell>
          <cell r="H103">
            <v>9582</v>
          </cell>
          <cell r="I103">
            <v>153312</v>
          </cell>
          <cell r="J103">
            <v>340</v>
          </cell>
          <cell r="K103">
            <v>5440</v>
          </cell>
          <cell r="L103">
            <v>287</v>
          </cell>
          <cell r="M103">
            <v>4592</v>
          </cell>
          <cell r="N103" t="str">
            <v>제 4-4 호표</v>
          </cell>
        </row>
        <row r="104">
          <cell r="B104" t="str">
            <v>스위치박스</v>
          </cell>
          <cell r="C104" t="str">
            <v>2개용44㎜</v>
          </cell>
          <cell r="D104" t="str">
            <v>개</v>
          </cell>
          <cell r="E104">
            <v>1</v>
          </cell>
          <cell r="F104">
            <v>10309</v>
          </cell>
          <cell r="G104">
            <v>10309</v>
          </cell>
          <cell r="H104">
            <v>9582</v>
          </cell>
          <cell r="I104">
            <v>9582</v>
          </cell>
          <cell r="J104">
            <v>440</v>
          </cell>
          <cell r="K104">
            <v>440</v>
          </cell>
          <cell r="L104">
            <v>287</v>
          </cell>
          <cell r="M104">
            <v>287</v>
          </cell>
          <cell r="N104" t="str">
            <v>제 4-5 호표</v>
          </cell>
        </row>
        <row r="105">
          <cell r="B105" t="str">
            <v>접지용전선</v>
          </cell>
          <cell r="C105" t="str">
            <v>GV 2.0㎜</v>
          </cell>
          <cell r="D105" t="str">
            <v>m</v>
          </cell>
          <cell r="E105">
            <v>75</v>
          </cell>
          <cell r="F105">
            <v>987</v>
          </cell>
          <cell r="G105">
            <v>74025</v>
          </cell>
          <cell r="H105">
            <v>718</v>
          </cell>
          <cell r="I105">
            <v>53850</v>
          </cell>
          <cell r="J105">
            <v>248</v>
          </cell>
          <cell r="K105">
            <v>18600</v>
          </cell>
          <cell r="L105">
            <v>21</v>
          </cell>
          <cell r="M105">
            <v>1575</v>
          </cell>
          <cell r="N105" t="str">
            <v>제 1-2 호표</v>
          </cell>
        </row>
        <row r="106">
          <cell r="B106" t="str">
            <v>접지용전선</v>
          </cell>
          <cell r="C106" t="str">
            <v>GV 1.6㎜</v>
          </cell>
          <cell r="D106" t="str">
            <v>m</v>
          </cell>
          <cell r="E106">
            <v>306</v>
          </cell>
          <cell r="F106">
            <v>927</v>
          </cell>
          <cell r="G106">
            <v>283662</v>
          </cell>
          <cell r="H106">
            <v>718</v>
          </cell>
          <cell r="I106">
            <v>219708</v>
          </cell>
          <cell r="J106">
            <v>188</v>
          </cell>
          <cell r="K106">
            <v>57528</v>
          </cell>
          <cell r="L106">
            <v>21</v>
          </cell>
          <cell r="M106">
            <v>6426</v>
          </cell>
          <cell r="N106" t="str">
            <v>제 1-1 호표</v>
          </cell>
        </row>
        <row r="107">
          <cell r="B107" t="str">
            <v>매입1로스위치</v>
          </cell>
          <cell r="C107" t="str">
            <v>15A 250V 1구</v>
          </cell>
          <cell r="D107" t="str">
            <v>조</v>
          </cell>
          <cell r="E107">
            <v>2</v>
          </cell>
          <cell r="F107">
            <v>4467</v>
          </cell>
          <cell r="G107">
            <v>8934</v>
          </cell>
          <cell r="H107">
            <v>3114</v>
          </cell>
          <cell r="I107">
            <v>6228</v>
          </cell>
          <cell r="J107">
            <v>1260</v>
          </cell>
          <cell r="K107">
            <v>2520</v>
          </cell>
          <cell r="L107">
            <v>93</v>
          </cell>
          <cell r="M107">
            <v>186</v>
          </cell>
          <cell r="N107" t="str">
            <v>제 6-1 호표</v>
          </cell>
        </row>
        <row r="108">
          <cell r="B108" t="str">
            <v>매입1로스위치</v>
          </cell>
          <cell r="C108" t="str">
            <v>15A 250V 2구</v>
          </cell>
          <cell r="D108" t="str">
            <v>조</v>
          </cell>
          <cell r="E108">
            <v>6</v>
          </cell>
          <cell r="F108">
            <v>5829</v>
          </cell>
          <cell r="G108">
            <v>34974</v>
          </cell>
          <cell r="H108">
            <v>3737</v>
          </cell>
          <cell r="I108">
            <v>22422</v>
          </cell>
          <cell r="J108">
            <v>1980</v>
          </cell>
          <cell r="K108">
            <v>11880</v>
          </cell>
          <cell r="L108">
            <v>112</v>
          </cell>
          <cell r="M108">
            <v>672</v>
          </cell>
          <cell r="N108" t="str">
            <v>제 6-2 호표</v>
          </cell>
        </row>
        <row r="109">
          <cell r="B109" t="str">
            <v>매입1로스위치</v>
          </cell>
          <cell r="C109" t="str">
            <v>15A 250V 3구</v>
          </cell>
          <cell r="D109" t="str">
            <v>조</v>
          </cell>
          <cell r="E109">
            <v>1</v>
          </cell>
          <cell r="F109">
            <v>7189</v>
          </cell>
          <cell r="G109">
            <v>7189</v>
          </cell>
          <cell r="H109">
            <v>4359</v>
          </cell>
          <cell r="I109">
            <v>4359</v>
          </cell>
          <cell r="J109">
            <v>2700</v>
          </cell>
          <cell r="K109">
            <v>2700</v>
          </cell>
          <cell r="L109">
            <v>130</v>
          </cell>
          <cell r="M109">
            <v>130</v>
          </cell>
          <cell r="N109" t="str">
            <v>제 6-3 호표</v>
          </cell>
        </row>
        <row r="110">
          <cell r="B110" t="str">
            <v>매입접지콘센트</v>
          </cell>
          <cell r="C110" t="str">
            <v>15A 250V 1구</v>
          </cell>
          <cell r="D110" t="str">
            <v>조</v>
          </cell>
          <cell r="E110">
            <v>12</v>
          </cell>
          <cell r="F110">
            <v>4946</v>
          </cell>
          <cell r="G110">
            <v>59352</v>
          </cell>
          <cell r="H110">
            <v>3832</v>
          </cell>
          <cell r="I110">
            <v>45984</v>
          </cell>
          <cell r="J110">
            <v>1000</v>
          </cell>
          <cell r="K110">
            <v>12000</v>
          </cell>
          <cell r="L110">
            <v>114</v>
          </cell>
          <cell r="M110">
            <v>1368</v>
          </cell>
          <cell r="N110" t="str">
            <v>제 6-6 호표</v>
          </cell>
        </row>
        <row r="111">
          <cell r="B111" t="str">
            <v>매입접지콘센트</v>
          </cell>
          <cell r="C111" t="str">
            <v>15A 250V 2구</v>
          </cell>
          <cell r="D111" t="str">
            <v>조</v>
          </cell>
          <cell r="E111">
            <v>13</v>
          </cell>
          <cell r="F111">
            <v>5994</v>
          </cell>
          <cell r="G111">
            <v>77922</v>
          </cell>
          <cell r="H111">
            <v>4599</v>
          </cell>
          <cell r="I111">
            <v>59787</v>
          </cell>
          <cell r="J111">
            <v>1258</v>
          </cell>
          <cell r="K111">
            <v>16354</v>
          </cell>
          <cell r="L111">
            <v>137</v>
          </cell>
          <cell r="M111">
            <v>1781</v>
          </cell>
          <cell r="N111" t="str">
            <v>제 6-7 호표</v>
          </cell>
        </row>
        <row r="112">
          <cell r="B112" t="str">
            <v>조명기구</v>
          </cell>
          <cell r="C112" t="str">
            <v>TYPE-A</v>
          </cell>
          <cell r="D112" t="str">
            <v>개</v>
          </cell>
          <cell r="E112">
            <v>32</v>
          </cell>
          <cell r="F112">
            <v>101700</v>
          </cell>
          <cell r="G112">
            <v>3254400</v>
          </cell>
          <cell r="H112">
            <v>22039</v>
          </cell>
          <cell r="I112">
            <v>705248</v>
          </cell>
          <cell r="J112">
            <v>79000</v>
          </cell>
          <cell r="K112">
            <v>2528000</v>
          </cell>
          <cell r="L112">
            <v>661</v>
          </cell>
          <cell r="M112">
            <v>21152</v>
          </cell>
          <cell r="N112" t="str">
            <v>제 7-1 호표</v>
          </cell>
        </row>
        <row r="113">
          <cell r="B113" t="str">
            <v>조명기구</v>
          </cell>
          <cell r="C113" t="str">
            <v>TYPE-B</v>
          </cell>
          <cell r="D113" t="str">
            <v>개</v>
          </cell>
          <cell r="E113">
            <v>9</v>
          </cell>
          <cell r="F113">
            <v>81011</v>
          </cell>
          <cell r="G113">
            <v>729099</v>
          </cell>
          <cell r="H113">
            <v>17487</v>
          </cell>
          <cell r="I113">
            <v>157383</v>
          </cell>
          <cell r="J113">
            <v>63000</v>
          </cell>
          <cell r="K113">
            <v>567000</v>
          </cell>
          <cell r="L113">
            <v>524</v>
          </cell>
          <cell r="M113">
            <v>4716</v>
          </cell>
          <cell r="N113" t="str">
            <v>제 7-3 호표</v>
          </cell>
        </row>
        <row r="114">
          <cell r="B114" t="str">
            <v>조명기구</v>
          </cell>
          <cell r="C114" t="str">
            <v>TYPE-E</v>
          </cell>
          <cell r="D114" t="str">
            <v>개</v>
          </cell>
          <cell r="E114">
            <v>10</v>
          </cell>
          <cell r="F114">
            <v>134426</v>
          </cell>
          <cell r="G114">
            <v>1344260</v>
          </cell>
          <cell r="H114">
            <v>23715</v>
          </cell>
          <cell r="I114">
            <v>237150</v>
          </cell>
          <cell r="J114">
            <v>110000</v>
          </cell>
          <cell r="K114">
            <v>1100000</v>
          </cell>
          <cell r="L114">
            <v>711</v>
          </cell>
          <cell r="M114">
            <v>7110</v>
          </cell>
          <cell r="N114" t="str">
            <v>제 7-6 호표</v>
          </cell>
        </row>
        <row r="115">
          <cell r="B115" t="str">
            <v>조명기구</v>
          </cell>
          <cell r="C115" t="str">
            <v>TYPE-F</v>
          </cell>
          <cell r="D115" t="str">
            <v>개</v>
          </cell>
          <cell r="E115">
            <v>42</v>
          </cell>
          <cell r="F115">
            <v>125050</v>
          </cell>
          <cell r="G115">
            <v>5252100</v>
          </cell>
          <cell r="H115">
            <v>14612</v>
          </cell>
          <cell r="I115">
            <v>613704</v>
          </cell>
          <cell r="J115">
            <v>110000</v>
          </cell>
          <cell r="K115">
            <v>4620000</v>
          </cell>
          <cell r="L115">
            <v>438</v>
          </cell>
          <cell r="M115">
            <v>18396</v>
          </cell>
          <cell r="N115" t="str">
            <v>제 7-7 호표</v>
          </cell>
        </row>
        <row r="116">
          <cell r="B116" t="str">
            <v>분전반</v>
          </cell>
          <cell r="C116" t="str">
            <v>LP-BA</v>
          </cell>
          <cell r="D116" t="str">
            <v>면</v>
          </cell>
          <cell r="E116">
            <v>1</v>
          </cell>
          <cell r="F116">
            <v>845958</v>
          </cell>
          <cell r="G116">
            <v>845958</v>
          </cell>
          <cell r="H116">
            <v>264085</v>
          </cell>
          <cell r="I116">
            <v>264085</v>
          </cell>
          <cell r="J116">
            <v>573951</v>
          </cell>
          <cell r="K116">
            <v>573951</v>
          </cell>
          <cell r="L116">
            <v>7922</v>
          </cell>
          <cell r="M116">
            <v>7922</v>
          </cell>
          <cell r="N116" t="str">
            <v>제 15-2 호표</v>
          </cell>
        </row>
        <row r="117">
          <cell r="B117" t="str">
            <v>소    계</v>
          </cell>
          <cell r="G117">
            <v>19136189</v>
          </cell>
          <cell r="I117">
            <v>8429974</v>
          </cell>
          <cell r="K117">
            <v>10455944</v>
          </cell>
          <cell r="M117">
            <v>250271</v>
          </cell>
        </row>
        <row r="134">
          <cell r="B134" t="str">
            <v xml:space="preserve"> 03.수위실 설비</v>
          </cell>
        </row>
        <row r="135">
          <cell r="B135" t="str">
            <v>경질비닐전선관</v>
          </cell>
          <cell r="C135" t="str">
            <v>HI 16C</v>
          </cell>
          <cell r="D135" t="str">
            <v>m</v>
          </cell>
          <cell r="E135">
            <v>111</v>
          </cell>
          <cell r="F135">
            <v>2792</v>
          </cell>
          <cell r="G135">
            <v>309912</v>
          </cell>
          <cell r="H135">
            <v>2395</v>
          </cell>
          <cell r="I135">
            <v>265845</v>
          </cell>
          <cell r="J135">
            <v>326</v>
          </cell>
          <cell r="K135">
            <v>36186</v>
          </cell>
          <cell r="L135">
            <v>71</v>
          </cell>
          <cell r="M135">
            <v>7881</v>
          </cell>
          <cell r="N135" t="str">
            <v>제 3-12 호표</v>
          </cell>
        </row>
        <row r="136">
          <cell r="B136" t="str">
            <v>후렉시블전선관</v>
          </cell>
          <cell r="C136" t="str">
            <v>비방수16C</v>
          </cell>
          <cell r="D136" t="str">
            <v>m</v>
          </cell>
          <cell r="E136">
            <v>8</v>
          </cell>
          <cell r="F136">
            <v>2742</v>
          </cell>
          <cell r="G136">
            <v>21936</v>
          </cell>
          <cell r="H136">
            <v>1868</v>
          </cell>
          <cell r="I136">
            <v>14944</v>
          </cell>
          <cell r="J136">
            <v>818</v>
          </cell>
          <cell r="K136">
            <v>6544</v>
          </cell>
          <cell r="L136">
            <v>56</v>
          </cell>
          <cell r="M136">
            <v>448</v>
          </cell>
          <cell r="N136" t="str">
            <v>제 3-10 호표</v>
          </cell>
        </row>
        <row r="137">
          <cell r="B137" t="str">
            <v>600V 비닐절연전선</v>
          </cell>
          <cell r="C137" t="str">
            <v>IV 2.0㎜</v>
          </cell>
          <cell r="D137" t="str">
            <v>m</v>
          </cell>
          <cell r="E137">
            <v>260</v>
          </cell>
          <cell r="F137">
            <v>620</v>
          </cell>
          <cell r="G137">
            <v>161200</v>
          </cell>
          <cell r="H137">
            <v>479</v>
          </cell>
          <cell r="I137">
            <v>124540</v>
          </cell>
          <cell r="J137">
            <v>127</v>
          </cell>
          <cell r="K137">
            <v>33020</v>
          </cell>
          <cell r="L137">
            <v>14</v>
          </cell>
          <cell r="M137">
            <v>3640</v>
          </cell>
          <cell r="N137" t="str">
            <v>제 1-11 호표</v>
          </cell>
        </row>
        <row r="138">
          <cell r="B138" t="str">
            <v>아우트레트박스</v>
          </cell>
          <cell r="C138" t="str">
            <v>8각54㎜</v>
          </cell>
          <cell r="D138" t="str">
            <v>개</v>
          </cell>
          <cell r="E138">
            <v>11</v>
          </cell>
          <cell r="F138">
            <v>10349</v>
          </cell>
          <cell r="G138">
            <v>113839</v>
          </cell>
          <cell r="H138">
            <v>9582</v>
          </cell>
          <cell r="I138">
            <v>105402</v>
          </cell>
          <cell r="J138">
            <v>480</v>
          </cell>
          <cell r="K138">
            <v>5280</v>
          </cell>
          <cell r="L138">
            <v>287</v>
          </cell>
          <cell r="M138">
            <v>3157</v>
          </cell>
          <cell r="N138" t="str">
            <v>제 4-2 호표</v>
          </cell>
        </row>
        <row r="139">
          <cell r="B139" t="str">
            <v>아우트레트박스</v>
          </cell>
          <cell r="C139" t="str">
            <v>중형4각54㎜</v>
          </cell>
          <cell r="D139" t="str">
            <v>개</v>
          </cell>
          <cell r="E139">
            <v>9</v>
          </cell>
          <cell r="F139">
            <v>10429</v>
          </cell>
          <cell r="G139">
            <v>93861</v>
          </cell>
          <cell r="H139">
            <v>9582</v>
          </cell>
          <cell r="I139">
            <v>86238</v>
          </cell>
          <cell r="J139">
            <v>560</v>
          </cell>
          <cell r="K139">
            <v>5040</v>
          </cell>
          <cell r="L139">
            <v>287</v>
          </cell>
          <cell r="M139">
            <v>2583</v>
          </cell>
          <cell r="N139" t="str">
            <v>제 4-3 호표</v>
          </cell>
        </row>
        <row r="140">
          <cell r="B140" t="str">
            <v>스위치박스</v>
          </cell>
          <cell r="C140" t="str">
            <v>1개용 44㎜</v>
          </cell>
          <cell r="D140" t="str">
            <v>개</v>
          </cell>
          <cell r="E140">
            <v>10</v>
          </cell>
          <cell r="F140">
            <v>10209</v>
          </cell>
          <cell r="G140">
            <v>102090</v>
          </cell>
          <cell r="H140">
            <v>9582</v>
          </cell>
          <cell r="I140">
            <v>95820</v>
          </cell>
          <cell r="J140">
            <v>340</v>
          </cell>
          <cell r="K140">
            <v>3400</v>
          </cell>
          <cell r="L140">
            <v>287</v>
          </cell>
          <cell r="M140">
            <v>2870</v>
          </cell>
          <cell r="N140" t="str">
            <v>제 4-4 호표</v>
          </cell>
        </row>
        <row r="141">
          <cell r="B141" t="str">
            <v>접지용전선</v>
          </cell>
          <cell r="C141" t="str">
            <v>GV 1.6㎜</v>
          </cell>
          <cell r="D141" t="str">
            <v>m</v>
          </cell>
          <cell r="E141">
            <v>51</v>
          </cell>
          <cell r="F141">
            <v>927</v>
          </cell>
          <cell r="G141">
            <v>47277</v>
          </cell>
          <cell r="H141">
            <v>718</v>
          </cell>
          <cell r="I141">
            <v>36618</v>
          </cell>
          <cell r="J141">
            <v>188</v>
          </cell>
          <cell r="K141">
            <v>9588</v>
          </cell>
          <cell r="L141">
            <v>21</v>
          </cell>
          <cell r="M141">
            <v>1071</v>
          </cell>
          <cell r="N141" t="str">
            <v>제 1-1 호표</v>
          </cell>
        </row>
        <row r="142">
          <cell r="B142" t="str">
            <v>매입1로스위치</v>
          </cell>
          <cell r="C142" t="str">
            <v>15A 250V 1구</v>
          </cell>
          <cell r="D142" t="str">
            <v>조</v>
          </cell>
          <cell r="E142">
            <v>6</v>
          </cell>
          <cell r="F142">
            <v>4467</v>
          </cell>
          <cell r="G142">
            <v>26802</v>
          </cell>
          <cell r="H142">
            <v>3114</v>
          </cell>
          <cell r="I142">
            <v>18684</v>
          </cell>
          <cell r="J142">
            <v>1260</v>
          </cell>
          <cell r="K142">
            <v>7560</v>
          </cell>
          <cell r="L142">
            <v>93</v>
          </cell>
          <cell r="M142">
            <v>558</v>
          </cell>
          <cell r="N142" t="str">
            <v>제 6-1 호표</v>
          </cell>
        </row>
        <row r="143">
          <cell r="B143" t="str">
            <v>매입1로스위치</v>
          </cell>
          <cell r="C143" t="str">
            <v>15A 250V 2구</v>
          </cell>
          <cell r="D143" t="str">
            <v>조</v>
          </cell>
          <cell r="E143">
            <v>1</v>
          </cell>
          <cell r="F143">
            <v>5829</v>
          </cell>
          <cell r="G143">
            <v>5829</v>
          </cell>
          <cell r="H143">
            <v>3737</v>
          </cell>
          <cell r="I143">
            <v>3737</v>
          </cell>
          <cell r="J143">
            <v>1980</v>
          </cell>
          <cell r="K143">
            <v>1980</v>
          </cell>
          <cell r="L143">
            <v>112</v>
          </cell>
          <cell r="M143">
            <v>112</v>
          </cell>
          <cell r="N143" t="str">
            <v>제 6-2 호표</v>
          </cell>
        </row>
        <row r="144">
          <cell r="B144" t="str">
            <v>매입접지콘센트</v>
          </cell>
          <cell r="C144" t="str">
            <v>15A 250V 1구</v>
          </cell>
          <cell r="D144" t="str">
            <v>조</v>
          </cell>
          <cell r="E144">
            <v>3</v>
          </cell>
          <cell r="F144">
            <v>4946</v>
          </cell>
          <cell r="G144">
            <v>14838</v>
          </cell>
          <cell r="H144">
            <v>3832</v>
          </cell>
          <cell r="I144">
            <v>11496</v>
          </cell>
          <cell r="J144">
            <v>1000</v>
          </cell>
          <cell r="K144">
            <v>3000</v>
          </cell>
          <cell r="L144">
            <v>114</v>
          </cell>
          <cell r="M144">
            <v>342</v>
          </cell>
          <cell r="N144" t="str">
            <v>제 6-6 호표</v>
          </cell>
        </row>
        <row r="145">
          <cell r="B145" t="str">
            <v>매입접지콘센트</v>
          </cell>
          <cell r="C145" t="str">
            <v>15A 250V 2구</v>
          </cell>
          <cell r="D145" t="str">
            <v>조</v>
          </cell>
          <cell r="E145">
            <v>7</v>
          </cell>
          <cell r="F145">
            <v>5994</v>
          </cell>
          <cell r="G145">
            <v>41958</v>
          </cell>
          <cell r="H145">
            <v>4599</v>
          </cell>
          <cell r="I145">
            <v>32193</v>
          </cell>
          <cell r="J145">
            <v>1258</v>
          </cell>
          <cell r="K145">
            <v>8806</v>
          </cell>
          <cell r="L145">
            <v>137</v>
          </cell>
          <cell r="M145">
            <v>959</v>
          </cell>
          <cell r="N145" t="str">
            <v>제 6-7 호표</v>
          </cell>
        </row>
        <row r="146">
          <cell r="B146" t="str">
            <v>조명기구</v>
          </cell>
          <cell r="C146" t="str">
            <v>TYPE-A</v>
          </cell>
          <cell r="D146" t="str">
            <v>면</v>
          </cell>
          <cell r="E146">
            <v>3</v>
          </cell>
          <cell r="F146">
            <v>101700</v>
          </cell>
          <cell r="G146">
            <v>305100</v>
          </cell>
          <cell r="H146">
            <v>22039</v>
          </cell>
          <cell r="I146">
            <v>66117</v>
          </cell>
          <cell r="J146">
            <v>79000</v>
          </cell>
          <cell r="K146">
            <v>237000</v>
          </cell>
          <cell r="L146">
            <v>661</v>
          </cell>
          <cell r="M146">
            <v>1983</v>
          </cell>
          <cell r="N146" t="str">
            <v>제 7-1 호표</v>
          </cell>
        </row>
        <row r="147">
          <cell r="B147" t="str">
            <v>조명기구</v>
          </cell>
          <cell r="C147" t="str">
            <v>TYPE-C</v>
          </cell>
          <cell r="D147" t="str">
            <v>개</v>
          </cell>
          <cell r="E147">
            <v>6</v>
          </cell>
          <cell r="F147">
            <v>42648</v>
          </cell>
          <cell r="G147">
            <v>255888</v>
          </cell>
          <cell r="H147">
            <v>7426</v>
          </cell>
          <cell r="I147">
            <v>44556</v>
          </cell>
          <cell r="J147">
            <v>35000</v>
          </cell>
          <cell r="K147">
            <v>210000</v>
          </cell>
          <cell r="L147">
            <v>222</v>
          </cell>
          <cell r="M147">
            <v>1332</v>
          </cell>
          <cell r="N147" t="str">
            <v>제 7-4 호표</v>
          </cell>
        </row>
        <row r="148">
          <cell r="B148" t="str">
            <v>조명기구</v>
          </cell>
          <cell r="C148" t="str">
            <v>TYPE-D</v>
          </cell>
          <cell r="D148" t="str">
            <v>개</v>
          </cell>
          <cell r="E148">
            <v>1</v>
          </cell>
          <cell r="F148">
            <v>37648</v>
          </cell>
          <cell r="G148">
            <v>37648</v>
          </cell>
          <cell r="H148">
            <v>7426</v>
          </cell>
          <cell r="I148">
            <v>7426</v>
          </cell>
          <cell r="J148">
            <v>30000</v>
          </cell>
          <cell r="K148">
            <v>30000</v>
          </cell>
          <cell r="L148">
            <v>222</v>
          </cell>
          <cell r="M148">
            <v>222</v>
          </cell>
          <cell r="N148" t="str">
            <v>제 7-5 호표</v>
          </cell>
        </row>
        <row r="149">
          <cell r="B149" t="str">
            <v>분전반</v>
          </cell>
          <cell r="C149" t="str">
            <v>LP-G</v>
          </cell>
          <cell r="D149" t="str">
            <v>면</v>
          </cell>
          <cell r="E149">
            <v>1</v>
          </cell>
          <cell r="F149">
            <v>387023</v>
          </cell>
          <cell r="G149">
            <v>387023</v>
          </cell>
          <cell r="H149">
            <v>107223</v>
          </cell>
          <cell r="I149">
            <v>107223</v>
          </cell>
          <cell r="J149">
            <v>276584</v>
          </cell>
          <cell r="K149">
            <v>276584</v>
          </cell>
          <cell r="L149">
            <v>3216</v>
          </cell>
          <cell r="M149">
            <v>3216</v>
          </cell>
          <cell r="N149" t="str">
            <v>제 15-3 호표</v>
          </cell>
        </row>
        <row r="150">
          <cell r="B150" t="str">
            <v>소    계</v>
          </cell>
          <cell r="G150">
            <v>1925201</v>
          </cell>
          <cell r="I150">
            <v>1020839</v>
          </cell>
          <cell r="K150">
            <v>873988</v>
          </cell>
          <cell r="M150">
            <v>30374</v>
          </cell>
        </row>
        <row r="153">
          <cell r="B153" t="str">
            <v>2.소방설비공사</v>
          </cell>
        </row>
        <row r="154">
          <cell r="B154" t="str">
            <v xml:space="preserve"> 01.가압장설비</v>
          </cell>
          <cell r="D154" t="str">
            <v>식</v>
          </cell>
          <cell r="E154">
            <v>1</v>
          </cell>
          <cell r="G154">
            <v>8299791</v>
          </cell>
          <cell r="I154">
            <v>5263426</v>
          </cell>
          <cell r="K154">
            <v>2882564</v>
          </cell>
          <cell r="M154">
            <v>153801</v>
          </cell>
        </row>
        <row r="155">
          <cell r="B155" t="str">
            <v>소    계</v>
          </cell>
          <cell r="G155">
            <v>8299791</v>
          </cell>
          <cell r="I155">
            <v>5263426</v>
          </cell>
          <cell r="K155">
            <v>2882564</v>
          </cell>
          <cell r="M155">
            <v>153801</v>
          </cell>
        </row>
        <row r="172">
          <cell r="B172" t="str">
            <v xml:space="preserve"> 01.가압장설비</v>
          </cell>
        </row>
        <row r="173">
          <cell r="B173" t="str">
            <v>경질비닐전선관</v>
          </cell>
          <cell r="C173" t="str">
            <v>HI 28C</v>
          </cell>
          <cell r="D173" t="str">
            <v>m</v>
          </cell>
          <cell r="E173">
            <v>122</v>
          </cell>
          <cell r="F173">
            <v>4756</v>
          </cell>
          <cell r="G173">
            <v>580232</v>
          </cell>
          <cell r="H173">
            <v>3832</v>
          </cell>
          <cell r="I173">
            <v>467504</v>
          </cell>
          <cell r="J173">
            <v>810</v>
          </cell>
          <cell r="K173">
            <v>98820</v>
          </cell>
          <cell r="L173">
            <v>114</v>
          </cell>
          <cell r="M173">
            <v>13908</v>
          </cell>
          <cell r="N173" t="str">
            <v>제 3-14 호표</v>
          </cell>
        </row>
        <row r="174">
          <cell r="B174" t="str">
            <v>경질비닐전선관</v>
          </cell>
          <cell r="C174" t="str">
            <v>HI 22C</v>
          </cell>
          <cell r="D174" t="str">
            <v>m</v>
          </cell>
          <cell r="E174">
            <v>95</v>
          </cell>
          <cell r="F174">
            <v>3378</v>
          </cell>
          <cell r="G174">
            <v>320910</v>
          </cell>
          <cell r="H174">
            <v>2874</v>
          </cell>
          <cell r="I174">
            <v>273030</v>
          </cell>
          <cell r="J174">
            <v>418</v>
          </cell>
          <cell r="K174">
            <v>39710</v>
          </cell>
          <cell r="L174">
            <v>86</v>
          </cell>
          <cell r="M174">
            <v>8170</v>
          </cell>
          <cell r="N174" t="str">
            <v>제 3-13 호표</v>
          </cell>
        </row>
        <row r="175">
          <cell r="B175" t="str">
            <v>경질비닐전선관</v>
          </cell>
          <cell r="C175" t="str">
            <v>HI 16C</v>
          </cell>
          <cell r="D175" t="str">
            <v>m</v>
          </cell>
          <cell r="E175">
            <v>521</v>
          </cell>
          <cell r="F175">
            <v>2792</v>
          </cell>
          <cell r="G175">
            <v>1454632</v>
          </cell>
          <cell r="H175">
            <v>2395</v>
          </cell>
          <cell r="I175">
            <v>1247795</v>
          </cell>
          <cell r="J175">
            <v>326</v>
          </cell>
          <cell r="K175">
            <v>169846</v>
          </cell>
          <cell r="L175">
            <v>71</v>
          </cell>
          <cell r="M175">
            <v>36991</v>
          </cell>
          <cell r="N175" t="str">
            <v>제 3-12 호표</v>
          </cell>
        </row>
        <row r="176">
          <cell r="B176" t="str">
            <v>후렉시블전선관</v>
          </cell>
          <cell r="C176" t="str">
            <v>비방수16C</v>
          </cell>
          <cell r="D176" t="str">
            <v>m</v>
          </cell>
          <cell r="E176">
            <v>11</v>
          </cell>
          <cell r="F176">
            <v>2742</v>
          </cell>
          <cell r="G176">
            <v>30162</v>
          </cell>
          <cell r="H176">
            <v>1868</v>
          </cell>
          <cell r="I176">
            <v>20548</v>
          </cell>
          <cell r="J176">
            <v>818</v>
          </cell>
          <cell r="K176">
            <v>8998</v>
          </cell>
          <cell r="L176">
            <v>56</v>
          </cell>
          <cell r="M176">
            <v>616</v>
          </cell>
          <cell r="N176" t="str">
            <v>제 3-10 호표</v>
          </cell>
        </row>
        <row r="177">
          <cell r="B177" t="str">
            <v>600V가교 PE케이블(옥내)</v>
          </cell>
          <cell r="C177" t="str">
            <v>CV 2C×3.5㎟</v>
          </cell>
          <cell r="D177" t="str">
            <v>m</v>
          </cell>
          <cell r="E177">
            <v>14</v>
          </cell>
          <cell r="F177">
            <v>1537</v>
          </cell>
          <cell r="G177">
            <v>21518</v>
          </cell>
          <cell r="H177">
            <v>946</v>
          </cell>
          <cell r="I177">
            <v>13244</v>
          </cell>
          <cell r="J177">
            <v>563</v>
          </cell>
          <cell r="K177">
            <v>7882</v>
          </cell>
          <cell r="L177">
            <v>28</v>
          </cell>
          <cell r="M177">
            <v>392</v>
          </cell>
          <cell r="N177" t="str">
            <v>제 2-1 호표</v>
          </cell>
        </row>
        <row r="178">
          <cell r="B178" t="str">
            <v>2종 비닐절연전선</v>
          </cell>
          <cell r="C178" t="str">
            <v>HIV 2.0㎜</v>
          </cell>
          <cell r="D178" t="str">
            <v>m</v>
          </cell>
          <cell r="E178">
            <v>1028</v>
          </cell>
          <cell r="F178">
            <v>625</v>
          </cell>
          <cell r="G178">
            <v>642500</v>
          </cell>
          <cell r="H178">
            <v>479</v>
          </cell>
          <cell r="I178">
            <v>492412</v>
          </cell>
          <cell r="J178">
            <v>132</v>
          </cell>
          <cell r="K178">
            <v>135696</v>
          </cell>
          <cell r="L178">
            <v>14</v>
          </cell>
          <cell r="M178">
            <v>14392</v>
          </cell>
          <cell r="N178" t="str">
            <v>제 1-14 호표</v>
          </cell>
        </row>
        <row r="179">
          <cell r="B179" t="str">
            <v>2종 비닐절연전선</v>
          </cell>
          <cell r="C179" t="str">
            <v>HIV 1.6㎜</v>
          </cell>
          <cell r="D179" t="str">
            <v>m</v>
          </cell>
          <cell r="E179">
            <v>1292</v>
          </cell>
          <cell r="F179">
            <v>582</v>
          </cell>
          <cell r="G179">
            <v>751944</v>
          </cell>
          <cell r="H179">
            <v>479</v>
          </cell>
          <cell r="I179">
            <v>618868</v>
          </cell>
          <cell r="J179">
            <v>89</v>
          </cell>
          <cell r="K179">
            <v>114988</v>
          </cell>
          <cell r="L179">
            <v>14</v>
          </cell>
          <cell r="M179">
            <v>18088</v>
          </cell>
          <cell r="N179" t="str">
            <v>제 1-13 호표</v>
          </cell>
        </row>
        <row r="180">
          <cell r="B180" t="str">
            <v>600V비닐절연전선</v>
          </cell>
          <cell r="C180" t="str">
            <v>IV 1.2㎜</v>
          </cell>
          <cell r="D180" t="str">
            <v>m</v>
          </cell>
          <cell r="E180">
            <v>812</v>
          </cell>
          <cell r="F180">
            <v>791</v>
          </cell>
          <cell r="G180">
            <v>642292</v>
          </cell>
          <cell r="H180">
            <v>718</v>
          </cell>
          <cell r="I180">
            <v>583016</v>
          </cell>
          <cell r="J180">
            <v>52</v>
          </cell>
          <cell r="K180">
            <v>42224</v>
          </cell>
          <cell r="L180">
            <v>21</v>
          </cell>
          <cell r="M180">
            <v>17052</v>
          </cell>
          <cell r="N180" t="str">
            <v>제 1-9 호표</v>
          </cell>
        </row>
        <row r="181">
          <cell r="B181" t="str">
            <v>아우트레트박스</v>
          </cell>
          <cell r="C181" t="str">
            <v>8각54㎜</v>
          </cell>
          <cell r="D181" t="str">
            <v>개</v>
          </cell>
          <cell r="E181">
            <v>42</v>
          </cell>
          <cell r="F181">
            <v>10349</v>
          </cell>
          <cell r="G181">
            <v>434658</v>
          </cell>
          <cell r="H181">
            <v>9582</v>
          </cell>
          <cell r="I181">
            <v>402444</v>
          </cell>
          <cell r="J181">
            <v>480</v>
          </cell>
          <cell r="K181">
            <v>20160</v>
          </cell>
          <cell r="L181">
            <v>287</v>
          </cell>
          <cell r="M181">
            <v>12054</v>
          </cell>
          <cell r="N181" t="str">
            <v>제 4-2 호표</v>
          </cell>
        </row>
        <row r="182">
          <cell r="B182" t="str">
            <v>아우트레트박스</v>
          </cell>
          <cell r="C182" t="str">
            <v>중형4각54㎜</v>
          </cell>
          <cell r="D182" t="str">
            <v>개</v>
          </cell>
          <cell r="E182">
            <v>1</v>
          </cell>
          <cell r="F182">
            <v>10429</v>
          </cell>
          <cell r="G182">
            <v>10429</v>
          </cell>
          <cell r="H182">
            <v>9582</v>
          </cell>
          <cell r="I182">
            <v>9582</v>
          </cell>
          <cell r="J182">
            <v>560</v>
          </cell>
          <cell r="K182">
            <v>560</v>
          </cell>
          <cell r="L182">
            <v>287</v>
          </cell>
          <cell r="M182">
            <v>287</v>
          </cell>
          <cell r="N182" t="str">
            <v>제 4-3 호표</v>
          </cell>
        </row>
        <row r="183">
          <cell r="B183" t="str">
            <v>스위치박스</v>
          </cell>
          <cell r="C183" t="str">
            <v>1개용44㎜</v>
          </cell>
          <cell r="D183" t="str">
            <v>개</v>
          </cell>
          <cell r="E183">
            <v>2</v>
          </cell>
          <cell r="F183">
            <v>10209</v>
          </cell>
          <cell r="G183">
            <v>20418</v>
          </cell>
          <cell r="H183">
            <v>9582</v>
          </cell>
          <cell r="I183">
            <v>19164</v>
          </cell>
          <cell r="J183">
            <v>340</v>
          </cell>
          <cell r="K183">
            <v>680</v>
          </cell>
          <cell r="L183">
            <v>287</v>
          </cell>
          <cell r="M183">
            <v>574</v>
          </cell>
          <cell r="N183" t="str">
            <v>제 4-4 호표</v>
          </cell>
        </row>
        <row r="184">
          <cell r="B184" t="str">
            <v>열감지기</v>
          </cell>
          <cell r="C184" t="str">
            <v>차동식 스포트형</v>
          </cell>
          <cell r="D184" t="str">
            <v>개</v>
          </cell>
          <cell r="E184">
            <v>4</v>
          </cell>
          <cell r="F184">
            <v>11414</v>
          </cell>
          <cell r="G184">
            <v>45656</v>
          </cell>
          <cell r="H184">
            <v>6228</v>
          </cell>
          <cell r="I184">
            <v>24912</v>
          </cell>
          <cell r="J184">
            <v>5000</v>
          </cell>
          <cell r="K184">
            <v>20000</v>
          </cell>
          <cell r="L184">
            <v>186</v>
          </cell>
          <cell r="M184">
            <v>744</v>
          </cell>
          <cell r="N184" t="str">
            <v>제 9-1 호표</v>
          </cell>
        </row>
        <row r="185">
          <cell r="B185" t="str">
            <v>열감지기</v>
          </cell>
          <cell r="C185" t="str">
            <v>정온식 스포트형</v>
          </cell>
          <cell r="D185" t="str">
            <v>개</v>
          </cell>
          <cell r="E185">
            <v>1</v>
          </cell>
          <cell r="F185">
            <v>11414</v>
          </cell>
          <cell r="G185">
            <v>11414</v>
          </cell>
          <cell r="H185">
            <v>6228</v>
          </cell>
          <cell r="I185">
            <v>6228</v>
          </cell>
          <cell r="J185">
            <v>5000</v>
          </cell>
          <cell r="K185">
            <v>5000</v>
          </cell>
          <cell r="L185">
            <v>186</v>
          </cell>
          <cell r="M185">
            <v>186</v>
          </cell>
          <cell r="N185" t="str">
            <v>제 9-2 호표</v>
          </cell>
        </row>
        <row r="186">
          <cell r="B186" t="str">
            <v>연기감지기(노출)</v>
          </cell>
          <cell r="C186" t="str">
            <v>이온화식 2종</v>
          </cell>
          <cell r="D186" t="str">
            <v>개</v>
          </cell>
          <cell r="E186">
            <v>11</v>
          </cell>
          <cell r="F186">
            <v>36414</v>
          </cell>
          <cell r="G186">
            <v>400554</v>
          </cell>
          <cell r="H186">
            <v>6228</v>
          </cell>
          <cell r="I186">
            <v>68508</v>
          </cell>
          <cell r="J186">
            <v>30000</v>
          </cell>
          <cell r="K186">
            <v>330000</v>
          </cell>
          <cell r="L186">
            <v>186</v>
          </cell>
          <cell r="M186">
            <v>2046</v>
          </cell>
          <cell r="N186" t="str">
            <v>제 9-3 호표</v>
          </cell>
        </row>
        <row r="187">
          <cell r="B187" t="str">
            <v>연기감지기(노출)</v>
          </cell>
          <cell r="C187" t="str">
            <v>이온화식 1종</v>
          </cell>
          <cell r="D187" t="str">
            <v>개</v>
          </cell>
          <cell r="E187">
            <v>12</v>
          </cell>
          <cell r="F187">
            <v>36414</v>
          </cell>
          <cell r="G187">
            <v>436968</v>
          </cell>
          <cell r="H187">
            <v>6228</v>
          </cell>
          <cell r="I187">
            <v>74736</v>
          </cell>
          <cell r="J187">
            <v>30000</v>
          </cell>
          <cell r="K187">
            <v>360000</v>
          </cell>
          <cell r="L187">
            <v>186</v>
          </cell>
          <cell r="M187">
            <v>2232</v>
          </cell>
          <cell r="N187" t="str">
            <v>제 9-4 호표</v>
          </cell>
        </row>
        <row r="188">
          <cell r="B188" t="str">
            <v>피난구유도등</v>
          </cell>
          <cell r="C188" t="str">
            <v>FL10W 소형</v>
          </cell>
          <cell r="D188" t="str">
            <v>개</v>
          </cell>
          <cell r="E188">
            <v>4</v>
          </cell>
          <cell r="F188">
            <v>44869</v>
          </cell>
          <cell r="G188">
            <v>179476</v>
          </cell>
          <cell r="H188">
            <v>9582</v>
          </cell>
          <cell r="I188">
            <v>38328</v>
          </cell>
          <cell r="J188">
            <v>35000</v>
          </cell>
          <cell r="K188">
            <v>140000</v>
          </cell>
          <cell r="L188">
            <v>287</v>
          </cell>
          <cell r="M188">
            <v>1148</v>
          </cell>
          <cell r="N188" t="str">
            <v>제 8-2 호표</v>
          </cell>
        </row>
        <row r="189">
          <cell r="B189" t="str">
            <v>통로유도등</v>
          </cell>
          <cell r="C189" t="str">
            <v>FL10W 매입형</v>
          </cell>
          <cell r="D189" t="str">
            <v>개</v>
          </cell>
          <cell r="E189">
            <v>2</v>
          </cell>
          <cell r="F189">
            <v>44869</v>
          </cell>
          <cell r="G189">
            <v>89738</v>
          </cell>
          <cell r="H189">
            <v>9582</v>
          </cell>
          <cell r="I189">
            <v>19164</v>
          </cell>
          <cell r="J189">
            <v>35000</v>
          </cell>
          <cell r="K189">
            <v>70000</v>
          </cell>
          <cell r="L189">
            <v>287</v>
          </cell>
          <cell r="M189">
            <v>574</v>
          </cell>
          <cell r="N189" t="str">
            <v>제 8-1 호표</v>
          </cell>
        </row>
        <row r="190">
          <cell r="B190" t="str">
            <v>매입접지콘센트</v>
          </cell>
          <cell r="C190" t="str">
            <v>15A 250V 1구</v>
          </cell>
          <cell r="D190" t="str">
            <v>조</v>
          </cell>
          <cell r="E190">
            <v>3</v>
          </cell>
          <cell r="F190">
            <v>4946</v>
          </cell>
          <cell r="G190">
            <v>14838</v>
          </cell>
          <cell r="H190">
            <v>3832</v>
          </cell>
          <cell r="I190">
            <v>11496</v>
          </cell>
          <cell r="J190">
            <v>1000</v>
          </cell>
          <cell r="K190">
            <v>3000</v>
          </cell>
          <cell r="L190">
            <v>114</v>
          </cell>
          <cell r="M190">
            <v>342</v>
          </cell>
          <cell r="N190" t="str">
            <v>제 6-6 호표</v>
          </cell>
        </row>
        <row r="191">
          <cell r="B191" t="str">
            <v>비상조명등</v>
          </cell>
          <cell r="C191" t="str">
            <v>TYPE-G</v>
          </cell>
          <cell r="D191" t="str">
            <v>개</v>
          </cell>
          <cell r="E191">
            <v>3</v>
          </cell>
          <cell r="F191">
            <v>158881</v>
          </cell>
          <cell r="G191">
            <v>476643</v>
          </cell>
          <cell r="H191">
            <v>8623</v>
          </cell>
          <cell r="I191">
            <v>25869</v>
          </cell>
          <cell r="J191">
            <v>150000</v>
          </cell>
          <cell r="K191">
            <v>450000</v>
          </cell>
          <cell r="L191">
            <v>258</v>
          </cell>
          <cell r="M191">
            <v>774</v>
          </cell>
          <cell r="N191" t="str">
            <v>제 7-8 호표</v>
          </cell>
        </row>
        <row r="192">
          <cell r="B192" t="str">
            <v>CO2 방출표시등</v>
          </cell>
          <cell r="D192" t="str">
            <v>개</v>
          </cell>
          <cell r="E192">
            <v>5</v>
          </cell>
          <cell r="F192">
            <v>39869</v>
          </cell>
          <cell r="G192">
            <v>199345</v>
          </cell>
          <cell r="H192">
            <v>9582</v>
          </cell>
          <cell r="I192">
            <v>47910</v>
          </cell>
          <cell r="J192">
            <v>30000</v>
          </cell>
          <cell r="K192">
            <v>150000</v>
          </cell>
          <cell r="L192">
            <v>287</v>
          </cell>
          <cell r="M192">
            <v>1435</v>
          </cell>
          <cell r="N192" t="str">
            <v>제 10 호표</v>
          </cell>
        </row>
        <row r="193">
          <cell r="B193" t="str">
            <v>전자싸이렌</v>
          </cell>
          <cell r="C193" t="str">
            <v>DC 24V</v>
          </cell>
          <cell r="D193" t="str">
            <v>개</v>
          </cell>
          <cell r="E193">
            <v>3</v>
          </cell>
          <cell r="F193">
            <v>37401</v>
          </cell>
          <cell r="G193">
            <v>112203</v>
          </cell>
          <cell r="H193">
            <v>7186</v>
          </cell>
          <cell r="I193">
            <v>21558</v>
          </cell>
          <cell r="J193">
            <v>30000</v>
          </cell>
          <cell r="K193">
            <v>90000</v>
          </cell>
          <cell r="L193">
            <v>215</v>
          </cell>
          <cell r="M193">
            <v>645</v>
          </cell>
          <cell r="N193" t="str">
            <v>제 11 호표</v>
          </cell>
        </row>
        <row r="194">
          <cell r="B194" t="str">
            <v>수동발신기(P형1급)</v>
          </cell>
          <cell r="D194" t="str">
            <v>SET</v>
          </cell>
          <cell r="E194">
            <v>4</v>
          </cell>
          <cell r="F194">
            <v>144644</v>
          </cell>
          <cell r="G194">
            <v>578576</v>
          </cell>
          <cell r="H194">
            <v>62762</v>
          </cell>
          <cell r="I194">
            <v>251048</v>
          </cell>
          <cell r="J194">
            <v>80000</v>
          </cell>
          <cell r="K194">
            <v>320000</v>
          </cell>
          <cell r="L194">
            <v>1882</v>
          </cell>
          <cell r="M194">
            <v>7528</v>
          </cell>
          <cell r="N194" t="str">
            <v>제 14-1 호표</v>
          </cell>
        </row>
        <row r="195">
          <cell r="B195" t="str">
            <v>CO2 수동조작반</v>
          </cell>
          <cell r="D195" t="str">
            <v>SET</v>
          </cell>
          <cell r="E195">
            <v>2</v>
          </cell>
          <cell r="F195">
            <v>67569</v>
          </cell>
          <cell r="G195">
            <v>135138</v>
          </cell>
          <cell r="H195">
            <v>31621</v>
          </cell>
          <cell r="I195">
            <v>63242</v>
          </cell>
          <cell r="J195">
            <v>35000</v>
          </cell>
          <cell r="K195">
            <v>70000</v>
          </cell>
          <cell r="L195">
            <v>948</v>
          </cell>
          <cell r="M195">
            <v>1896</v>
          </cell>
          <cell r="N195" t="str">
            <v>제 12-1 호표</v>
          </cell>
        </row>
        <row r="196">
          <cell r="B196" t="str">
            <v>CO2 제어반</v>
          </cell>
          <cell r="D196" t="str">
            <v>SET</v>
          </cell>
          <cell r="E196">
            <v>1</v>
          </cell>
          <cell r="F196">
            <v>67569</v>
          </cell>
          <cell r="G196">
            <v>67569</v>
          </cell>
          <cell r="H196">
            <v>31621</v>
          </cell>
          <cell r="I196">
            <v>31621</v>
          </cell>
          <cell r="J196">
            <v>35000</v>
          </cell>
          <cell r="K196">
            <v>35000</v>
          </cell>
          <cell r="L196">
            <v>948</v>
          </cell>
          <cell r="M196">
            <v>948</v>
          </cell>
          <cell r="N196" t="str">
            <v>제 12-2 호표</v>
          </cell>
        </row>
        <row r="197">
          <cell r="B197" t="str">
            <v>화재수신기-P형1급</v>
          </cell>
          <cell r="C197" t="str">
            <v>5회로(벽부)</v>
          </cell>
          <cell r="D197" t="str">
            <v>대</v>
          </cell>
          <cell r="E197">
            <v>1</v>
          </cell>
          <cell r="F197">
            <v>641978</v>
          </cell>
          <cell r="G197">
            <v>641978</v>
          </cell>
          <cell r="H197">
            <v>431199</v>
          </cell>
          <cell r="I197">
            <v>431199</v>
          </cell>
          <cell r="J197">
            <v>200000</v>
          </cell>
          <cell r="K197">
            <v>200000</v>
          </cell>
          <cell r="L197">
            <v>10779</v>
          </cell>
          <cell r="M197">
            <v>10779</v>
          </cell>
          <cell r="N197" t="str">
            <v>제 13-1 호표</v>
          </cell>
        </row>
        <row r="198">
          <cell r="B198" t="str">
            <v>소    계</v>
          </cell>
          <cell r="G198">
            <v>8299791</v>
          </cell>
          <cell r="I198">
            <v>5263426</v>
          </cell>
          <cell r="K198">
            <v>2882564</v>
          </cell>
          <cell r="M198">
            <v>153801</v>
          </cell>
        </row>
        <row r="210">
          <cell r="A210" t="str">
            <v>2.</v>
          </cell>
          <cell r="B210" t="str">
            <v>아산정수장</v>
          </cell>
        </row>
        <row r="211">
          <cell r="B211" t="str">
            <v>가)전력조작설비</v>
          </cell>
          <cell r="D211" t="str">
            <v>식</v>
          </cell>
          <cell r="E211">
            <v>1</v>
          </cell>
        </row>
        <row r="212">
          <cell r="B212" t="str">
            <v>나)비상발전설비</v>
          </cell>
          <cell r="D212" t="str">
            <v>식</v>
          </cell>
          <cell r="E212">
            <v>1</v>
          </cell>
        </row>
        <row r="213">
          <cell r="B213" t="str">
            <v>다)건축전기설비</v>
          </cell>
          <cell r="D213" t="str">
            <v>식</v>
          </cell>
          <cell r="E213">
            <v>1</v>
          </cell>
          <cell r="G213">
            <v>65707062</v>
          </cell>
          <cell r="I213">
            <v>29513900</v>
          </cell>
          <cell r="K213">
            <v>35315368</v>
          </cell>
          <cell r="M213">
            <v>877794</v>
          </cell>
        </row>
        <row r="214">
          <cell r="B214" t="str">
            <v>라)옥외피뢰접지설비</v>
          </cell>
          <cell r="D214" t="str">
            <v>식</v>
          </cell>
          <cell r="E214">
            <v>1</v>
          </cell>
          <cell r="G214">
            <v>60662247</v>
          </cell>
          <cell r="I214">
            <v>19398733</v>
          </cell>
          <cell r="K214">
            <v>40498746</v>
          </cell>
          <cell r="M214">
            <v>764768</v>
          </cell>
        </row>
        <row r="215">
          <cell r="B215" t="str">
            <v>소    계</v>
          </cell>
          <cell r="G215">
            <v>65707062</v>
          </cell>
          <cell r="I215">
            <v>29513900</v>
          </cell>
          <cell r="K215">
            <v>35315368</v>
          </cell>
          <cell r="M215">
            <v>877794</v>
          </cell>
        </row>
        <row r="229">
          <cell r="B229" t="str">
            <v>다)건축전기설비</v>
          </cell>
        </row>
        <row r="230">
          <cell r="B230" t="str">
            <v>1.전등,전열설비공사</v>
          </cell>
          <cell r="D230" t="str">
            <v>식</v>
          </cell>
          <cell r="E230">
            <v>1</v>
          </cell>
          <cell r="G230">
            <v>56008364</v>
          </cell>
          <cell r="I230">
            <v>23103769</v>
          </cell>
          <cell r="K230">
            <v>32217344</v>
          </cell>
          <cell r="M230">
            <v>687251</v>
          </cell>
        </row>
        <row r="231">
          <cell r="B231" t="str">
            <v>2.소방설비공사</v>
          </cell>
          <cell r="D231" t="str">
            <v>식</v>
          </cell>
          <cell r="E231">
            <v>1</v>
          </cell>
          <cell r="G231">
            <v>9698698</v>
          </cell>
          <cell r="I231">
            <v>6410131</v>
          </cell>
          <cell r="K231">
            <v>3098024</v>
          </cell>
          <cell r="M231">
            <v>190543</v>
          </cell>
        </row>
        <row r="232">
          <cell r="B232" t="str">
            <v>소    계</v>
          </cell>
          <cell r="G232">
            <v>65707062</v>
          </cell>
          <cell r="I232">
            <v>29513900</v>
          </cell>
          <cell r="K232">
            <v>35315368</v>
          </cell>
          <cell r="M232">
            <v>877794</v>
          </cell>
        </row>
        <row r="248">
          <cell r="B248" t="str">
            <v>1.전등,전열설비공사</v>
          </cell>
        </row>
        <row r="249">
          <cell r="B249" t="str">
            <v>01.분말접촉조동 설비</v>
          </cell>
          <cell r="D249" t="str">
            <v>식</v>
          </cell>
          <cell r="E249">
            <v>1</v>
          </cell>
          <cell r="G249">
            <v>4440467</v>
          </cell>
          <cell r="I249">
            <v>2080983</v>
          </cell>
          <cell r="K249">
            <v>2297744</v>
          </cell>
          <cell r="M249">
            <v>61740</v>
          </cell>
        </row>
        <row r="250">
          <cell r="B250" t="str">
            <v>02.약품투입동 설비</v>
          </cell>
          <cell r="D250" t="str">
            <v>식</v>
          </cell>
          <cell r="E250">
            <v>1</v>
          </cell>
          <cell r="G250">
            <v>8018481</v>
          </cell>
          <cell r="I250">
            <v>3485520</v>
          </cell>
          <cell r="K250">
            <v>4429280</v>
          </cell>
          <cell r="M250">
            <v>103681</v>
          </cell>
        </row>
        <row r="251">
          <cell r="B251" t="str">
            <v>03.여과지동 설비</v>
          </cell>
          <cell r="D251" t="str">
            <v>식</v>
          </cell>
          <cell r="E251">
            <v>1</v>
          </cell>
          <cell r="G251">
            <v>23014838</v>
          </cell>
          <cell r="I251">
            <v>9107051</v>
          </cell>
          <cell r="K251">
            <v>13636854</v>
          </cell>
          <cell r="M251">
            <v>270933</v>
          </cell>
        </row>
        <row r="252">
          <cell r="B252" t="str">
            <v>04.정수지 설비</v>
          </cell>
          <cell r="D252" t="str">
            <v>식</v>
          </cell>
          <cell r="E252">
            <v>1</v>
          </cell>
          <cell r="G252">
            <v>10098261</v>
          </cell>
          <cell r="I252">
            <v>4143068</v>
          </cell>
          <cell r="K252">
            <v>5832082</v>
          </cell>
          <cell r="M252">
            <v>123111</v>
          </cell>
        </row>
        <row r="253">
          <cell r="B253" t="str">
            <v>05.검수구실 설비</v>
          </cell>
          <cell r="D253" t="str">
            <v>식</v>
          </cell>
          <cell r="E253">
            <v>1</v>
          </cell>
          <cell r="G253">
            <v>911451</v>
          </cell>
          <cell r="I253">
            <v>444955</v>
          </cell>
          <cell r="K253">
            <v>453220</v>
          </cell>
          <cell r="M253">
            <v>13276</v>
          </cell>
        </row>
        <row r="254">
          <cell r="B254" t="str">
            <v>06.염소주입동 설비</v>
          </cell>
          <cell r="D254" t="str">
            <v>식</v>
          </cell>
          <cell r="E254">
            <v>1</v>
          </cell>
          <cell r="G254">
            <v>9524866</v>
          </cell>
          <cell r="I254">
            <v>3842192</v>
          </cell>
          <cell r="K254">
            <v>5568164</v>
          </cell>
          <cell r="M254">
            <v>114510</v>
          </cell>
        </row>
        <row r="255">
          <cell r="B255" t="str">
            <v>소    계</v>
          </cell>
          <cell r="G255">
            <v>56008364</v>
          </cell>
          <cell r="I255">
            <v>23103769</v>
          </cell>
          <cell r="K255">
            <v>32217344</v>
          </cell>
          <cell r="M255">
            <v>687251</v>
          </cell>
        </row>
        <row r="267">
          <cell r="B267" t="str">
            <v>01.분말접촉조동 설비</v>
          </cell>
        </row>
        <row r="268">
          <cell r="B268" t="str">
            <v>경질비닐전선관</v>
          </cell>
          <cell r="C268" t="str">
            <v>HI 22C</v>
          </cell>
          <cell r="D268" t="str">
            <v>m</v>
          </cell>
          <cell r="E268">
            <v>7</v>
          </cell>
          <cell r="F268">
            <v>3378</v>
          </cell>
          <cell r="G268">
            <v>23646</v>
          </cell>
          <cell r="H268">
            <v>2874</v>
          </cell>
          <cell r="I268">
            <v>20118</v>
          </cell>
          <cell r="J268">
            <v>418</v>
          </cell>
          <cell r="K268">
            <v>2926</v>
          </cell>
          <cell r="L268">
            <v>86</v>
          </cell>
          <cell r="M268">
            <v>602</v>
          </cell>
          <cell r="N268" t="str">
            <v>제 3-13 호표</v>
          </cell>
        </row>
        <row r="269">
          <cell r="B269" t="str">
            <v>경질비닐전선관</v>
          </cell>
          <cell r="C269" t="str">
            <v>HI 16C</v>
          </cell>
          <cell r="D269" t="str">
            <v>m</v>
          </cell>
          <cell r="E269">
            <v>336</v>
          </cell>
          <cell r="F269">
            <v>2792</v>
          </cell>
          <cell r="G269">
            <v>938112</v>
          </cell>
          <cell r="H269">
            <v>2395</v>
          </cell>
          <cell r="I269">
            <v>804720</v>
          </cell>
          <cell r="J269">
            <v>326</v>
          </cell>
          <cell r="K269">
            <v>109536</v>
          </cell>
          <cell r="L269">
            <v>71</v>
          </cell>
          <cell r="M269">
            <v>23856</v>
          </cell>
          <cell r="N269" t="str">
            <v>제 3-12 호표</v>
          </cell>
        </row>
        <row r="270">
          <cell r="B270" t="str">
            <v>600V 비닐절연전선</v>
          </cell>
          <cell r="C270" t="str">
            <v>IV 2.0㎜</v>
          </cell>
          <cell r="D270" t="str">
            <v>m</v>
          </cell>
          <cell r="E270">
            <v>762</v>
          </cell>
          <cell r="F270">
            <v>620</v>
          </cell>
          <cell r="G270">
            <v>472440</v>
          </cell>
          <cell r="H270">
            <v>479</v>
          </cell>
          <cell r="I270">
            <v>364998</v>
          </cell>
          <cell r="J270">
            <v>127</v>
          </cell>
          <cell r="K270">
            <v>96774</v>
          </cell>
          <cell r="L270">
            <v>14</v>
          </cell>
          <cell r="M270">
            <v>10668</v>
          </cell>
          <cell r="N270" t="str">
            <v>제 1-11 호표</v>
          </cell>
        </row>
        <row r="271">
          <cell r="B271" t="str">
            <v>접지용전선</v>
          </cell>
          <cell r="C271" t="str">
            <v>GV 2.0㎜</v>
          </cell>
          <cell r="D271" t="str">
            <v>m</v>
          </cell>
          <cell r="E271">
            <v>10</v>
          </cell>
          <cell r="F271">
            <v>987</v>
          </cell>
          <cell r="G271">
            <v>9870</v>
          </cell>
          <cell r="H271">
            <v>718</v>
          </cell>
          <cell r="I271">
            <v>7180</v>
          </cell>
          <cell r="J271">
            <v>248</v>
          </cell>
          <cell r="K271">
            <v>2480</v>
          </cell>
          <cell r="L271">
            <v>21</v>
          </cell>
          <cell r="M271">
            <v>210</v>
          </cell>
          <cell r="N271" t="str">
            <v>제 1-2 호표</v>
          </cell>
        </row>
        <row r="272">
          <cell r="B272" t="str">
            <v>접지용전선</v>
          </cell>
          <cell r="C272" t="str">
            <v>GV 1.6㎜</v>
          </cell>
          <cell r="D272" t="str">
            <v>m</v>
          </cell>
          <cell r="E272">
            <v>158</v>
          </cell>
          <cell r="F272">
            <v>927</v>
          </cell>
          <cell r="G272">
            <v>146466</v>
          </cell>
          <cell r="H272">
            <v>718</v>
          </cell>
          <cell r="I272">
            <v>113444</v>
          </cell>
          <cell r="J272">
            <v>188</v>
          </cell>
          <cell r="K272">
            <v>29704</v>
          </cell>
          <cell r="L272">
            <v>21</v>
          </cell>
          <cell r="M272">
            <v>3318</v>
          </cell>
          <cell r="N272" t="str">
            <v>제 1-1 호표</v>
          </cell>
        </row>
        <row r="273">
          <cell r="B273" t="str">
            <v>아우트레트박스</v>
          </cell>
          <cell r="C273" t="str">
            <v>8각54㎜</v>
          </cell>
          <cell r="D273" t="str">
            <v>개</v>
          </cell>
          <cell r="E273">
            <v>16</v>
          </cell>
          <cell r="F273">
            <v>10349</v>
          </cell>
          <cell r="G273">
            <v>165584</v>
          </cell>
          <cell r="H273">
            <v>9582</v>
          </cell>
          <cell r="I273">
            <v>153312</v>
          </cell>
          <cell r="J273">
            <v>480</v>
          </cell>
          <cell r="K273">
            <v>7680</v>
          </cell>
          <cell r="L273">
            <v>287</v>
          </cell>
          <cell r="M273">
            <v>4592</v>
          </cell>
          <cell r="N273" t="str">
            <v>제 4-2 호표</v>
          </cell>
        </row>
        <row r="274">
          <cell r="B274" t="str">
            <v>아우트레트박스</v>
          </cell>
          <cell r="C274" t="str">
            <v>중형4각54㎜</v>
          </cell>
          <cell r="D274" t="str">
            <v>개</v>
          </cell>
          <cell r="E274">
            <v>8</v>
          </cell>
          <cell r="F274">
            <v>10429</v>
          </cell>
          <cell r="G274">
            <v>83432</v>
          </cell>
          <cell r="H274">
            <v>9582</v>
          </cell>
          <cell r="I274">
            <v>76656</v>
          </cell>
          <cell r="J274">
            <v>560</v>
          </cell>
          <cell r="K274">
            <v>4480</v>
          </cell>
          <cell r="L274">
            <v>287</v>
          </cell>
          <cell r="M274">
            <v>2296</v>
          </cell>
          <cell r="N274" t="str">
            <v>제 4-3 호표</v>
          </cell>
        </row>
        <row r="275">
          <cell r="B275" t="str">
            <v>스위치박스</v>
          </cell>
          <cell r="C275" t="str">
            <v>1개용44㎜</v>
          </cell>
          <cell r="D275" t="str">
            <v>개</v>
          </cell>
          <cell r="E275">
            <v>3</v>
          </cell>
          <cell r="F275">
            <v>10209</v>
          </cell>
          <cell r="G275">
            <v>30627</v>
          </cell>
          <cell r="H275">
            <v>9582</v>
          </cell>
          <cell r="I275">
            <v>28746</v>
          </cell>
          <cell r="J275">
            <v>340</v>
          </cell>
          <cell r="K275">
            <v>1020</v>
          </cell>
          <cell r="L275">
            <v>287</v>
          </cell>
          <cell r="M275">
            <v>861</v>
          </cell>
          <cell r="N275" t="str">
            <v>제 4-4 호표</v>
          </cell>
        </row>
        <row r="276">
          <cell r="B276" t="str">
            <v>스위치박스</v>
          </cell>
          <cell r="C276" t="str">
            <v>2개용44㎜</v>
          </cell>
          <cell r="D276" t="str">
            <v>개</v>
          </cell>
          <cell r="E276">
            <v>1</v>
          </cell>
          <cell r="F276">
            <v>10309</v>
          </cell>
          <cell r="G276">
            <v>10309</v>
          </cell>
          <cell r="H276">
            <v>9582</v>
          </cell>
          <cell r="I276">
            <v>9582</v>
          </cell>
          <cell r="J276">
            <v>440</v>
          </cell>
          <cell r="K276">
            <v>440</v>
          </cell>
          <cell r="L276">
            <v>287</v>
          </cell>
          <cell r="M276">
            <v>287</v>
          </cell>
          <cell r="N276" t="str">
            <v>제 4-5 호표</v>
          </cell>
        </row>
        <row r="277">
          <cell r="B277" t="str">
            <v>매입1로스위치</v>
          </cell>
          <cell r="C277" t="str">
            <v>15A 250V 1구</v>
          </cell>
          <cell r="D277" t="str">
            <v>조</v>
          </cell>
          <cell r="E277">
            <v>1</v>
          </cell>
          <cell r="F277">
            <v>4467</v>
          </cell>
          <cell r="G277">
            <v>4467</v>
          </cell>
          <cell r="H277">
            <v>3114</v>
          </cell>
          <cell r="I277">
            <v>3114</v>
          </cell>
          <cell r="J277">
            <v>1260</v>
          </cell>
          <cell r="K277">
            <v>1260</v>
          </cell>
          <cell r="L277">
            <v>93</v>
          </cell>
          <cell r="M277">
            <v>93</v>
          </cell>
          <cell r="N277" t="str">
            <v>제 6-1 호표</v>
          </cell>
        </row>
        <row r="278">
          <cell r="B278" t="str">
            <v>매입1로스위치</v>
          </cell>
          <cell r="C278" t="str">
            <v>15A 250V 2구</v>
          </cell>
          <cell r="D278" t="str">
            <v>조</v>
          </cell>
          <cell r="E278">
            <v>2</v>
          </cell>
          <cell r="F278">
            <v>5829</v>
          </cell>
          <cell r="G278">
            <v>11658</v>
          </cell>
          <cell r="H278">
            <v>3737</v>
          </cell>
          <cell r="I278">
            <v>7474</v>
          </cell>
          <cell r="J278">
            <v>1980</v>
          </cell>
          <cell r="K278">
            <v>3960</v>
          </cell>
          <cell r="L278">
            <v>112</v>
          </cell>
          <cell r="M278">
            <v>224</v>
          </cell>
          <cell r="N278" t="str">
            <v>제 6-2 호표</v>
          </cell>
        </row>
        <row r="279">
          <cell r="B279" t="str">
            <v>매입접지콘센트</v>
          </cell>
          <cell r="C279" t="str">
            <v>15A 250V 1구</v>
          </cell>
          <cell r="D279" t="str">
            <v>조</v>
          </cell>
          <cell r="E279">
            <v>7</v>
          </cell>
          <cell r="F279">
            <v>4946</v>
          </cell>
          <cell r="G279">
            <v>34622</v>
          </cell>
          <cell r="H279">
            <v>3832</v>
          </cell>
          <cell r="I279">
            <v>26824</v>
          </cell>
          <cell r="J279">
            <v>1000</v>
          </cell>
          <cell r="K279">
            <v>7000</v>
          </cell>
          <cell r="L279">
            <v>114</v>
          </cell>
          <cell r="M279">
            <v>798</v>
          </cell>
          <cell r="N279" t="str">
            <v>제 6-6 호표</v>
          </cell>
        </row>
        <row r="280">
          <cell r="B280" t="str">
            <v>매입접지콘센트</v>
          </cell>
          <cell r="C280" t="str">
            <v>15A 250V 2구</v>
          </cell>
          <cell r="D280" t="str">
            <v>조</v>
          </cell>
          <cell r="E280">
            <v>2</v>
          </cell>
          <cell r="F280">
            <v>5994</v>
          </cell>
          <cell r="G280">
            <v>11988</v>
          </cell>
          <cell r="H280">
            <v>4599</v>
          </cell>
          <cell r="I280">
            <v>9198</v>
          </cell>
          <cell r="J280">
            <v>1258</v>
          </cell>
          <cell r="K280">
            <v>2516</v>
          </cell>
          <cell r="L280">
            <v>137</v>
          </cell>
          <cell r="M280">
            <v>274</v>
          </cell>
          <cell r="N280" t="str">
            <v>제 6-7 호표</v>
          </cell>
        </row>
        <row r="281">
          <cell r="B281" t="str">
            <v>조명기구</v>
          </cell>
          <cell r="C281" t="str">
            <v>TYPE-D</v>
          </cell>
          <cell r="D281" t="str">
            <v>개</v>
          </cell>
          <cell r="E281">
            <v>6</v>
          </cell>
          <cell r="F281">
            <v>125050</v>
          </cell>
          <cell r="G281">
            <v>750300</v>
          </cell>
          <cell r="H281">
            <v>14612</v>
          </cell>
          <cell r="I281">
            <v>87672</v>
          </cell>
          <cell r="J281">
            <v>110000</v>
          </cell>
          <cell r="K281">
            <v>660000</v>
          </cell>
          <cell r="L281">
            <v>438</v>
          </cell>
          <cell r="M281">
            <v>2628</v>
          </cell>
          <cell r="N281" t="str">
            <v>제 7-15호표</v>
          </cell>
        </row>
        <row r="282">
          <cell r="B282" t="str">
            <v>조명기구</v>
          </cell>
          <cell r="C282" t="str">
            <v>TYPE-H</v>
          </cell>
          <cell r="D282" t="str">
            <v>개</v>
          </cell>
          <cell r="E282">
            <v>10</v>
          </cell>
          <cell r="F282">
            <v>134426</v>
          </cell>
          <cell r="G282">
            <v>1344260</v>
          </cell>
          <cell r="H282">
            <v>23715</v>
          </cell>
          <cell r="I282">
            <v>237150</v>
          </cell>
          <cell r="J282">
            <v>110000</v>
          </cell>
          <cell r="K282">
            <v>1100000</v>
          </cell>
          <cell r="L282">
            <v>711</v>
          </cell>
          <cell r="M282">
            <v>7110</v>
          </cell>
          <cell r="N282" t="str">
            <v>제 7-19호표</v>
          </cell>
        </row>
        <row r="283">
          <cell r="B283" t="str">
            <v>분전반</v>
          </cell>
          <cell r="C283" t="str">
            <v>LP-BM</v>
          </cell>
          <cell r="D283" t="str">
            <v>면</v>
          </cell>
          <cell r="E283">
            <v>1</v>
          </cell>
          <cell r="F283">
            <v>402686</v>
          </cell>
          <cell r="G283">
            <v>402686</v>
          </cell>
          <cell r="H283">
            <v>130795</v>
          </cell>
          <cell r="I283">
            <v>130795</v>
          </cell>
          <cell r="J283">
            <v>267968</v>
          </cell>
          <cell r="K283">
            <v>267968</v>
          </cell>
          <cell r="L283">
            <v>3923</v>
          </cell>
          <cell r="M283">
            <v>3923</v>
          </cell>
          <cell r="N283" t="str">
            <v>제 15-4 호표</v>
          </cell>
        </row>
        <row r="284">
          <cell r="B284" t="str">
            <v>소    계</v>
          </cell>
          <cell r="G284">
            <v>4440467</v>
          </cell>
          <cell r="I284">
            <v>2080983</v>
          </cell>
          <cell r="K284">
            <v>2297744</v>
          </cell>
          <cell r="M284">
            <v>61740</v>
          </cell>
        </row>
        <row r="286">
          <cell r="B286" t="str">
            <v>02.약품투입동 설비</v>
          </cell>
        </row>
        <row r="287">
          <cell r="B287" t="str">
            <v>경질비닐전선관</v>
          </cell>
          <cell r="C287" t="str">
            <v>HI 22C</v>
          </cell>
          <cell r="D287" t="str">
            <v>m</v>
          </cell>
          <cell r="E287">
            <v>40</v>
          </cell>
          <cell r="F287">
            <v>3378</v>
          </cell>
          <cell r="G287">
            <v>135120</v>
          </cell>
          <cell r="H287">
            <v>2874</v>
          </cell>
          <cell r="I287">
            <v>114960</v>
          </cell>
          <cell r="J287">
            <v>418</v>
          </cell>
          <cell r="K287">
            <v>16720</v>
          </cell>
          <cell r="L287">
            <v>86</v>
          </cell>
          <cell r="M287">
            <v>3440</v>
          </cell>
          <cell r="N287" t="str">
            <v>제 3-13 호표</v>
          </cell>
        </row>
        <row r="288">
          <cell r="B288" t="str">
            <v>경질비닐전선관</v>
          </cell>
          <cell r="C288" t="str">
            <v>HI 16C</v>
          </cell>
          <cell r="D288" t="str">
            <v>m</v>
          </cell>
          <cell r="E288">
            <v>418</v>
          </cell>
          <cell r="F288">
            <v>2792</v>
          </cell>
          <cell r="G288">
            <v>1167056</v>
          </cell>
          <cell r="H288">
            <v>2395</v>
          </cell>
          <cell r="I288">
            <v>1001110</v>
          </cell>
          <cell r="J288">
            <v>326</v>
          </cell>
          <cell r="K288">
            <v>136268</v>
          </cell>
          <cell r="L288">
            <v>71</v>
          </cell>
          <cell r="M288">
            <v>29678</v>
          </cell>
          <cell r="N288" t="str">
            <v>제 3-12 호표</v>
          </cell>
        </row>
        <row r="289">
          <cell r="B289" t="str">
            <v>후렉시블전선관</v>
          </cell>
          <cell r="C289" t="str">
            <v>비방수 16C</v>
          </cell>
          <cell r="D289" t="str">
            <v>m</v>
          </cell>
          <cell r="E289">
            <v>36</v>
          </cell>
          <cell r="F289">
            <v>2742</v>
          </cell>
          <cell r="G289">
            <v>98712</v>
          </cell>
          <cell r="H289">
            <v>1868</v>
          </cell>
          <cell r="I289">
            <v>67248</v>
          </cell>
          <cell r="J289">
            <v>818</v>
          </cell>
          <cell r="K289">
            <v>29448</v>
          </cell>
          <cell r="L289">
            <v>56</v>
          </cell>
          <cell r="M289">
            <v>2016</v>
          </cell>
          <cell r="N289" t="str">
            <v>제 3-10 호표</v>
          </cell>
        </row>
        <row r="290">
          <cell r="B290" t="str">
            <v>600V 비닐절연전선</v>
          </cell>
          <cell r="C290" t="str">
            <v>IV 2.0㎜</v>
          </cell>
          <cell r="D290" t="str">
            <v>m</v>
          </cell>
          <cell r="E290">
            <v>1086</v>
          </cell>
          <cell r="F290">
            <v>620</v>
          </cell>
          <cell r="G290">
            <v>673320</v>
          </cell>
          <cell r="H290">
            <v>479</v>
          </cell>
          <cell r="I290">
            <v>520194</v>
          </cell>
          <cell r="J290">
            <v>127</v>
          </cell>
          <cell r="K290">
            <v>137922</v>
          </cell>
          <cell r="L290">
            <v>14</v>
          </cell>
          <cell r="M290">
            <v>15204</v>
          </cell>
          <cell r="N290" t="str">
            <v>제 1-11 호표</v>
          </cell>
        </row>
        <row r="291">
          <cell r="B291" t="str">
            <v>접지용전선</v>
          </cell>
          <cell r="C291" t="str">
            <v>GV 2.0㎜</v>
          </cell>
          <cell r="D291" t="str">
            <v>m</v>
          </cell>
          <cell r="E291">
            <v>10</v>
          </cell>
          <cell r="F291">
            <v>987</v>
          </cell>
          <cell r="G291">
            <v>9870</v>
          </cell>
          <cell r="H291">
            <v>718</v>
          </cell>
          <cell r="I291">
            <v>7180</v>
          </cell>
          <cell r="J291">
            <v>248</v>
          </cell>
          <cell r="K291">
            <v>2480</v>
          </cell>
          <cell r="L291">
            <v>21</v>
          </cell>
          <cell r="M291">
            <v>210</v>
          </cell>
          <cell r="N291" t="str">
            <v>제 1-2 호표</v>
          </cell>
        </row>
        <row r="292">
          <cell r="B292" t="str">
            <v>접지용전선</v>
          </cell>
          <cell r="C292" t="str">
            <v>GV 1.6㎜</v>
          </cell>
          <cell r="D292" t="str">
            <v>m</v>
          </cell>
          <cell r="E292">
            <v>94</v>
          </cell>
          <cell r="F292">
            <v>927</v>
          </cell>
          <cell r="G292">
            <v>87138</v>
          </cell>
          <cell r="H292">
            <v>718</v>
          </cell>
          <cell r="I292">
            <v>67492</v>
          </cell>
          <cell r="J292">
            <v>188</v>
          </cell>
          <cell r="K292">
            <v>17672</v>
          </cell>
          <cell r="L292">
            <v>21</v>
          </cell>
          <cell r="M292">
            <v>1974</v>
          </cell>
          <cell r="N292" t="str">
            <v>제 1-1 호표</v>
          </cell>
        </row>
        <row r="293">
          <cell r="B293" t="str">
            <v>아우트레트박스</v>
          </cell>
          <cell r="C293" t="str">
            <v>8각54㎜</v>
          </cell>
          <cell r="D293" t="str">
            <v>개</v>
          </cell>
          <cell r="E293">
            <v>41</v>
          </cell>
          <cell r="F293">
            <v>10349</v>
          </cell>
          <cell r="G293">
            <v>424309</v>
          </cell>
          <cell r="H293">
            <v>9582</v>
          </cell>
          <cell r="I293">
            <v>392862</v>
          </cell>
          <cell r="J293">
            <v>480</v>
          </cell>
          <cell r="K293">
            <v>19680</v>
          </cell>
          <cell r="L293">
            <v>287</v>
          </cell>
          <cell r="M293">
            <v>11767</v>
          </cell>
          <cell r="N293" t="str">
            <v>제 4-2 호표</v>
          </cell>
        </row>
        <row r="294">
          <cell r="B294" t="str">
            <v>아우트레트박스</v>
          </cell>
          <cell r="C294" t="str">
            <v>중형4각54㎜</v>
          </cell>
          <cell r="D294" t="str">
            <v>개</v>
          </cell>
          <cell r="E294">
            <v>12</v>
          </cell>
          <cell r="F294">
            <v>10429</v>
          </cell>
          <cell r="G294">
            <v>125148</v>
          </cell>
          <cell r="H294">
            <v>9582</v>
          </cell>
          <cell r="I294">
            <v>114984</v>
          </cell>
          <cell r="J294">
            <v>560</v>
          </cell>
          <cell r="K294">
            <v>6720</v>
          </cell>
          <cell r="L294">
            <v>287</v>
          </cell>
          <cell r="M294">
            <v>3444</v>
          </cell>
          <cell r="N294" t="str">
            <v>제 4-3 호표</v>
          </cell>
        </row>
        <row r="295">
          <cell r="B295" t="str">
            <v>스위치박스</v>
          </cell>
          <cell r="C295" t="str">
            <v>1개용44㎜</v>
          </cell>
          <cell r="D295" t="str">
            <v>개</v>
          </cell>
          <cell r="E295">
            <v>12</v>
          </cell>
          <cell r="F295">
            <v>10209</v>
          </cell>
          <cell r="G295">
            <v>122508</v>
          </cell>
          <cell r="H295">
            <v>9582</v>
          </cell>
          <cell r="I295">
            <v>114984</v>
          </cell>
          <cell r="J295">
            <v>340</v>
          </cell>
          <cell r="K295">
            <v>4080</v>
          </cell>
          <cell r="L295">
            <v>287</v>
          </cell>
          <cell r="M295">
            <v>3444</v>
          </cell>
          <cell r="N295" t="str">
            <v>제 4-4 호표</v>
          </cell>
        </row>
        <row r="296">
          <cell r="B296" t="str">
            <v>매입1로스위치</v>
          </cell>
          <cell r="C296" t="str">
            <v>15A 250V 1구</v>
          </cell>
          <cell r="D296" t="str">
            <v>조</v>
          </cell>
          <cell r="E296">
            <v>3</v>
          </cell>
          <cell r="F296">
            <v>4467</v>
          </cell>
          <cell r="G296">
            <v>13401</v>
          </cell>
          <cell r="H296">
            <v>3114</v>
          </cell>
          <cell r="I296">
            <v>9342</v>
          </cell>
          <cell r="J296">
            <v>1260</v>
          </cell>
          <cell r="K296">
            <v>3780</v>
          </cell>
          <cell r="L296">
            <v>93</v>
          </cell>
          <cell r="M296">
            <v>279</v>
          </cell>
          <cell r="N296" t="str">
            <v>제 6-1 호표</v>
          </cell>
        </row>
        <row r="297">
          <cell r="B297" t="str">
            <v>매입1로스위치</v>
          </cell>
          <cell r="C297" t="str">
            <v>15A 250V 2구</v>
          </cell>
          <cell r="D297" t="str">
            <v>조</v>
          </cell>
          <cell r="E297">
            <v>4</v>
          </cell>
          <cell r="F297">
            <v>5829</v>
          </cell>
          <cell r="G297">
            <v>23316</v>
          </cell>
          <cell r="H297">
            <v>3737</v>
          </cell>
          <cell r="I297">
            <v>14948</v>
          </cell>
          <cell r="J297">
            <v>1980</v>
          </cell>
          <cell r="K297">
            <v>7920</v>
          </cell>
          <cell r="L297">
            <v>112</v>
          </cell>
          <cell r="M297">
            <v>448</v>
          </cell>
          <cell r="N297" t="str">
            <v>제 6-2 호표</v>
          </cell>
        </row>
        <row r="298">
          <cell r="B298" t="str">
            <v>매입3로스위치</v>
          </cell>
          <cell r="C298" t="str">
            <v>15A 250V 1구</v>
          </cell>
          <cell r="D298" t="str">
            <v>조</v>
          </cell>
          <cell r="E298">
            <v>2</v>
          </cell>
          <cell r="F298">
            <v>5634</v>
          </cell>
          <cell r="G298">
            <v>11268</v>
          </cell>
          <cell r="H298">
            <v>4072</v>
          </cell>
          <cell r="I298">
            <v>8144</v>
          </cell>
          <cell r="J298">
            <v>1440</v>
          </cell>
          <cell r="K298">
            <v>2880</v>
          </cell>
          <cell r="L298">
            <v>122</v>
          </cell>
          <cell r="M298">
            <v>244</v>
          </cell>
          <cell r="N298" t="str">
            <v>제 6-4 호표</v>
          </cell>
        </row>
        <row r="299">
          <cell r="B299" t="str">
            <v>매입접지콘센트</v>
          </cell>
          <cell r="C299" t="str">
            <v>15A 250V 1구</v>
          </cell>
          <cell r="D299" t="str">
            <v>조</v>
          </cell>
          <cell r="E299">
            <v>6</v>
          </cell>
          <cell r="F299">
            <v>4946</v>
          </cell>
          <cell r="G299">
            <v>29676</v>
          </cell>
          <cell r="H299">
            <v>3832</v>
          </cell>
          <cell r="I299">
            <v>22992</v>
          </cell>
          <cell r="J299">
            <v>1000</v>
          </cell>
          <cell r="K299">
            <v>6000</v>
          </cell>
          <cell r="L299">
            <v>114</v>
          </cell>
          <cell r="M299">
            <v>684</v>
          </cell>
          <cell r="N299" t="str">
            <v>제 6-6 호표</v>
          </cell>
        </row>
        <row r="300">
          <cell r="B300" t="str">
            <v>매입접지콘센트</v>
          </cell>
          <cell r="C300" t="str">
            <v>15A 250V 2구</v>
          </cell>
          <cell r="D300" t="str">
            <v>조</v>
          </cell>
          <cell r="E300">
            <v>9</v>
          </cell>
          <cell r="F300">
            <v>5994</v>
          </cell>
          <cell r="G300">
            <v>53946</v>
          </cell>
          <cell r="H300">
            <v>4599</v>
          </cell>
          <cell r="I300">
            <v>41391</v>
          </cell>
          <cell r="J300">
            <v>1258</v>
          </cell>
          <cell r="K300">
            <v>11322</v>
          </cell>
          <cell r="L300">
            <v>137</v>
          </cell>
          <cell r="M300">
            <v>1233</v>
          </cell>
          <cell r="N300" t="str">
            <v>제 6-7 호표</v>
          </cell>
        </row>
        <row r="301">
          <cell r="B301" t="str">
            <v>조명기구</v>
          </cell>
          <cell r="C301" t="str">
            <v>TYPE-A</v>
          </cell>
          <cell r="D301" t="str">
            <v>개</v>
          </cell>
          <cell r="E301">
            <v>19</v>
          </cell>
          <cell r="F301">
            <v>101700</v>
          </cell>
          <cell r="G301">
            <v>1932300</v>
          </cell>
          <cell r="H301">
            <v>22039</v>
          </cell>
          <cell r="I301">
            <v>418741</v>
          </cell>
          <cell r="J301">
            <v>79000</v>
          </cell>
          <cell r="K301">
            <v>1501000</v>
          </cell>
          <cell r="L301">
            <v>661</v>
          </cell>
          <cell r="M301">
            <v>12559</v>
          </cell>
          <cell r="N301" t="str">
            <v>제 7-10 호표</v>
          </cell>
        </row>
        <row r="302">
          <cell r="B302" t="str">
            <v>조명기구</v>
          </cell>
          <cell r="C302" t="str">
            <v>TYPE-C</v>
          </cell>
          <cell r="D302" t="str">
            <v>개</v>
          </cell>
          <cell r="E302">
            <v>2</v>
          </cell>
          <cell r="F302">
            <v>42648</v>
          </cell>
          <cell r="G302">
            <v>85296</v>
          </cell>
          <cell r="H302">
            <v>7426</v>
          </cell>
          <cell r="I302">
            <v>14852</v>
          </cell>
          <cell r="J302">
            <v>35000</v>
          </cell>
          <cell r="K302">
            <v>70000</v>
          </cell>
          <cell r="L302">
            <v>222</v>
          </cell>
          <cell r="M302">
            <v>444</v>
          </cell>
          <cell r="N302" t="str">
            <v>제 7-13호표</v>
          </cell>
        </row>
        <row r="303">
          <cell r="B303" t="str">
            <v>조명기구</v>
          </cell>
          <cell r="C303" t="str">
            <v>TYPE-D</v>
          </cell>
          <cell r="D303" t="str">
            <v>개</v>
          </cell>
          <cell r="E303">
            <v>6</v>
          </cell>
          <cell r="F303">
            <v>125050</v>
          </cell>
          <cell r="G303">
            <v>750300</v>
          </cell>
          <cell r="H303">
            <v>14612</v>
          </cell>
          <cell r="I303">
            <v>87672</v>
          </cell>
          <cell r="J303">
            <v>110000</v>
          </cell>
          <cell r="K303">
            <v>660000</v>
          </cell>
          <cell r="L303">
            <v>438</v>
          </cell>
          <cell r="M303">
            <v>2628</v>
          </cell>
          <cell r="N303" t="str">
            <v>제 7-15호표</v>
          </cell>
        </row>
        <row r="304">
          <cell r="B304" t="str">
            <v>조명기구</v>
          </cell>
          <cell r="C304" t="str">
            <v>TYPE-F</v>
          </cell>
          <cell r="D304" t="str">
            <v>개</v>
          </cell>
          <cell r="E304">
            <v>2</v>
          </cell>
          <cell r="F304">
            <v>64128</v>
          </cell>
          <cell r="G304">
            <v>128256</v>
          </cell>
          <cell r="H304">
            <v>8863</v>
          </cell>
          <cell r="I304">
            <v>17726</v>
          </cell>
          <cell r="J304">
            <v>55000</v>
          </cell>
          <cell r="K304">
            <v>110000</v>
          </cell>
          <cell r="L304">
            <v>265</v>
          </cell>
          <cell r="M304">
            <v>530</v>
          </cell>
          <cell r="N304" t="str">
            <v>제 7-17호표</v>
          </cell>
        </row>
        <row r="305">
          <cell r="B305" t="str">
            <v>조명기구</v>
          </cell>
          <cell r="C305" t="str">
            <v>TYPE-H</v>
          </cell>
          <cell r="D305" t="str">
            <v>개</v>
          </cell>
          <cell r="E305">
            <v>12</v>
          </cell>
          <cell r="F305">
            <v>134426</v>
          </cell>
          <cell r="G305">
            <v>1613112</v>
          </cell>
          <cell r="H305">
            <v>23715</v>
          </cell>
          <cell r="I305">
            <v>284580</v>
          </cell>
          <cell r="J305">
            <v>110000</v>
          </cell>
          <cell r="K305">
            <v>1320000</v>
          </cell>
          <cell r="L305">
            <v>711</v>
          </cell>
          <cell r="M305">
            <v>8532</v>
          </cell>
          <cell r="N305" t="str">
            <v>제 7-19호표</v>
          </cell>
        </row>
        <row r="306">
          <cell r="B306" t="str">
            <v>분전반</v>
          </cell>
          <cell r="C306" t="str">
            <v>LP-CB</v>
          </cell>
          <cell r="D306" t="str">
            <v>면</v>
          </cell>
          <cell r="E306">
            <v>1</v>
          </cell>
          <cell r="F306">
            <v>534429</v>
          </cell>
          <cell r="G306">
            <v>534429</v>
          </cell>
          <cell r="H306">
            <v>164118</v>
          </cell>
          <cell r="I306">
            <v>164118</v>
          </cell>
          <cell r="J306">
            <v>365388</v>
          </cell>
          <cell r="K306">
            <v>365388</v>
          </cell>
          <cell r="L306">
            <v>4923</v>
          </cell>
          <cell r="M306">
            <v>4923</v>
          </cell>
          <cell r="N306" t="str">
            <v>제 15-5 호표</v>
          </cell>
        </row>
        <row r="307">
          <cell r="B307" t="str">
            <v>소    계</v>
          </cell>
          <cell r="G307">
            <v>8018481</v>
          </cell>
          <cell r="I307">
            <v>3485520</v>
          </cell>
          <cell r="K307">
            <v>4429280</v>
          </cell>
          <cell r="M307">
            <v>103681</v>
          </cell>
        </row>
        <row r="324">
          <cell r="B324" t="str">
            <v>03.여과지동 설비</v>
          </cell>
        </row>
        <row r="325">
          <cell r="B325" t="str">
            <v>경질비닐전선관</v>
          </cell>
          <cell r="C325" t="str">
            <v>HI 22C</v>
          </cell>
          <cell r="D325" t="str">
            <v>m</v>
          </cell>
          <cell r="E325">
            <v>212.5</v>
          </cell>
          <cell r="F325">
            <v>3378</v>
          </cell>
          <cell r="G325">
            <v>717825</v>
          </cell>
          <cell r="H325">
            <v>2874</v>
          </cell>
          <cell r="I325">
            <v>610725</v>
          </cell>
          <cell r="J325">
            <v>418</v>
          </cell>
          <cell r="K325">
            <v>88825</v>
          </cell>
          <cell r="L325">
            <v>86</v>
          </cell>
          <cell r="M325">
            <v>18275</v>
          </cell>
          <cell r="N325" t="str">
            <v>제 3-13 호표</v>
          </cell>
        </row>
        <row r="326">
          <cell r="B326" t="str">
            <v>경질비닐전선관</v>
          </cell>
          <cell r="C326" t="str">
            <v>HI 16C</v>
          </cell>
          <cell r="D326" t="str">
            <v>m</v>
          </cell>
          <cell r="E326">
            <v>1013</v>
          </cell>
          <cell r="F326">
            <v>2792</v>
          </cell>
          <cell r="G326">
            <v>2828296</v>
          </cell>
          <cell r="H326">
            <v>2395</v>
          </cell>
          <cell r="I326">
            <v>2426135</v>
          </cell>
          <cell r="J326">
            <v>326</v>
          </cell>
          <cell r="K326">
            <v>330238</v>
          </cell>
          <cell r="L326">
            <v>71</v>
          </cell>
          <cell r="M326">
            <v>71923</v>
          </cell>
          <cell r="N326" t="str">
            <v>제 3-12 호표</v>
          </cell>
        </row>
        <row r="327">
          <cell r="B327" t="str">
            <v>후렉시블전선관</v>
          </cell>
          <cell r="C327" t="str">
            <v>비방수 22C</v>
          </cell>
          <cell r="D327" t="str">
            <v>m</v>
          </cell>
          <cell r="E327">
            <v>16</v>
          </cell>
          <cell r="F327">
            <v>4174</v>
          </cell>
          <cell r="G327">
            <v>66784</v>
          </cell>
          <cell r="H327">
            <v>3018</v>
          </cell>
          <cell r="I327">
            <v>48288</v>
          </cell>
          <cell r="J327">
            <v>1066</v>
          </cell>
          <cell r="K327">
            <v>17056</v>
          </cell>
          <cell r="L327">
            <v>90</v>
          </cell>
          <cell r="M327">
            <v>1440</v>
          </cell>
          <cell r="N327" t="str">
            <v>제 3-11 호표</v>
          </cell>
        </row>
        <row r="328">
          <cell r="B328" t="str">
            <v>후렉시블전선관</v>
          </cell>
          <cell r="C328" t="str">
            <v>비방수 16C</v>
          </cell>
          <cell r="D328" t="str">
            <v>m</v>
          </cell>
          <cell r="E328">
            <v>31</v>
          </cell>
          <cell r="F328">
            <v>2742</v>
          </cell>
          <cell r="G328">
            <v>85002</v>
          </cell>
          <cell r="H328">
            <v>1868</v>
          </cell>
          <cell r="I328">
            <v>57908</v>
          </cell>
          <cell r="J328">
            <v>818</v>
          </cell>
          <cell r="K328">
            <v>25358</v>
          </cell>
          <cell r="L328">
            <v>56</v>
          </cell>
          <cell r="M328">
            <v>1736</v>
          </cell>
          <cell r="N328" t="str">
            <v>제 3-10 호표</v>
          </cell>
        </row>
        <row r="329">
          <cell r="B329" t="str">
            <v>600V 비닐절연전선</v>
          </cell>
          <cell r="C329" t="str">
            <v>IV 2.0㎜</v>
          </cell>
          <cell r="D329" t="str">
            <v>m</v>
          </cell>
          <cell r="E329">
            <v>2986</v>
          </cell>
          <cell r="F329">
            <v>620</v>
          </cell>
          <cell r="G329">
            <v>1851320</v>
          </cell>
          <cell r="H329">
            <v>479</v>
          </cell>
          <cell r="I329">
            <v>1430294</v>
          </cell>
          <cell r="J329">
            <v>127</v>
          </cell>
          <cell r="K329">
            <v>379222</v>
          </cell>
          <cell r="L329">
            <v>14</v>
          </cell>
          <cell r="M329">
            <v>41804</v>
          </cell>
          <cell r="N329" t="str">
            <v>제 1-11 호표</v>
          </cell>
        </row>
        <row r="330">
          <cell r="B330" t="str">
            <v>600V 가교PE 케이블(옥내)</v>
          </cell>
          <cell r="C330" t="str">
            <v>CV 3C×3.5㎟</v>
          </cell>
          <cell r="D330" t="str">
            <v>m</v>
          </cell>
          <cell r="E330">
            <v>127</v>
          </cell>
          <cell r="F330">
            <v>2050</v>
          </cell>
          <cell r="G330">
            <v>260350</v>
          </cell>
          <cell r="H330">
            <v>1301</v>
          </cell>
          <cell r="I330">
            <v>165227</v>
          </cell>
          <cell r="J330">
            <v>710</v>
          </cell>
          <cell r="K330">
            <v>90170</v>
          </cell>
          <cell r="L330">
            <v>39</v>
          </cell>
          <cell r="M330">
            <v>4953</v>
          </cell>
          <cell r="N330" t="str">
            <v>제 2-7 호표</v>
          </cell>
        </row>
        <row r="331">
          <cell r="B331" t="str">
            <v>접지용전선</v>
          </cell>
          <cell r="C331" t="str">
            <v>GV 3.5㎟</v>
          </cell>
          <cell r="D331" t="str">
            <v>m</v>
          </cell>
          <cell r="E331">
            <v>127</v>
          </cell>
          <cell r="F331">
            <v>1043</v>
          </cell>
          <cell r="G331">
            <v>132461</v>
          </cell>
          <cell r="H331">
            <v>718</v>
          </cell>
          <cell r="I331">
            <v>91186</v>
          </cell>
          <cell r="J331">
            <v>304</v>
          </cell>
          <cell r="K331">
            <v>38608</v>
          </cell>
          <cell r="L331">
            <v>21</v>
          </cell>
          <cell r="M331">
            <v>2667</v>
          </cell>
          <cell r="N331" t="str">
            <v>제 1-4 호표</v>
          </cell>
        </row>
        <row r="332">
          <cell r="B332" t="str">
            <v>접지용전선</v>
          </cell>
          <cell r="C332" t="str">
            <v>GV 1.6㎜</v>
          </cell>
          <cell r="D332" t="str">
            <v>m</v>
          </cell>
          <cell r="E332">
            <v>71</v>
          </cell>
          <cell r="F332">
            <v>927</v>
          </cell>
          <cell r="G332">
            <v>65817</v>
          </cell>
          <cell r="H332">
            <v>718</v>
          </cell>
          <cell r="I332">
            <v>50978</v>
          </cell>
          <cell r="J332">
            <v>188</v>
          </cell>
          <cell r="K332">
            <v>13348</v>
          </cell>
          <cell r="L332">
            <v>21</v>
          </cell>
          <cell r="M332">
            <v>1491</v>
          </cell>
          <cell r="N332" t="str">
            <v>제 1-1 호표</v>
          </cell>
        </row>
        <row r="333">
          <cell r="B333" t="str">
            <v>아우트레트박스</v>
          </cell>
          <cell r="C333" t="str">
            <v>8각54㎜</v>
          </cell>
          <cell r="D333" t="str">
            <v>개</v>
          </cell>
          <cell r="E333">
            <v>113</v>
          </cell>
          <cell r="F333">
            <v>10349</v>
          </cell>
          <cell r="G333">
            <v>1169437</v>
          </cell>
          <cell r="H333">
            <v>9582</v>
          </cell>
          <cell r="I333">
            <v>1082766</v>
          </cell>
          <cell r="J333">
            <v>480</v>
          </cell>
          <cell r="K333">
            <v>54240</v>
          </cell>
          <cell r="L333">
            <v>287</v>
          </cell>
          <cell r="M333">
            <v>32431</v>
          </cell>
          <cell r="N333" t="str">
            <v>제 4-2 호표</v>
          </cell>
        </row>
        <row r="334">
          <cell r="B334" t="str">
            <v>아우트레트박스</v>
          </cell>
          <cell r="C334" t="str">
            <v>중형4각54㎜</v>
          </cell>
          <cell r="D334" t="str">
            <v>개</v>
          </cell>
          <cell r="E334">
            <v>29</v>
          </cell>
          <cell r="F334">
            <v>10429</v>
          </cell>
          <cell r="G334">
            <v>302441</v>
          </cell>
          <cell r="H334">
            <v>9582</v>
          </cell>
          <cell r="I334">
            <v>277878</v>
          </cell>
          <cell r="J334">
            <v>560</v>
          </cell>
          <cell r="K334">
            <v>16240</v>
          </cell>
          <cell r="L334">
            <v>287</v>
          </cell>
          <cell r="M334">
            <v>8323</v>
          </cell>
          <cell r="N334" t="str">
            <v>제 4-3 호표</v>
          </cell>
        </row>
        <row r="335">
          <cell r="B335" t="str">
            <v>스위치박스</v>
          </cell>
          <cell r="C335" t="str">
            <v>1개용44㎜</v>
          </cell>
          <cell r="D335" t="str">
            <v>개</v>
          </cell>
          <cell r="E335">
            <v>13</v>
          </cell>
          <cell r="F335">
            <v>10209</v>
          </cell>
          <cell r="G335">
            <v>132717</v>
          </cell>
          <cell r="H335">
            <v>9582</v>
          </cell>
          <cell r="I335">
            <v>124566</v>
          </cell>
          <cell r="J335">
            <v>340</v>
          </cell>
          <cell r="K335">
            <v>4420</v>
          </cell>
          <cell r="L335">
            <v>287</v>
          </cell>
          <cell r="M335">
            <v>3731</v>
          </cell>
          <cell r="N335" t="str">
            <v>제 4-4 호표</v>
          </cell>
        </row>
        <row r="336">
          <cell r="B336" t="str">
            <v>스위치박스</v>
          </cell>
          <cell r="C336" t="str">
            <v>2개용44㎜</v>
          </cell>
          <cell r="D336" t="str">
            <v>개</v>
          </cell>
          <cell r="E336">
            <v>3</v>
          </cell>
          <cell r="F336">
            <v>10309</v>
          </cell>
          <cell r="G336">
            <v>30927</v>
          </cell>
          <cell r="H336">
            <v>9582</v>
          </cell>
          <cell r="I336">
            <v>28746</v>
          </cell>
          <cell r="J336">
            <v>440</v>
          </cell>
          <cell r="K336">
            <v>1320</v>
          </cell>
          <cell r="L336">
            <v>287</v>
          </cell>
          <cell r="M336">
            <v>861</v>
          </cell>
          <cell r="N336" t="str">
            <v>제 4-5 호표</v>
          </cell>
        </row>
        <row r="337">
          <cell r="B337" t="str">
            <v>풀박스</v>
          </cell>
          <cell r="C337" t="str">
            <v>100×100×100</v>
          </cell>
          <cell r="D337" t="str">
            <v>개</v>
          </cell>
          <cell r="E337">
            <v>8</v>
          </cell>
          <cell r="F337">
            <v>34219</v>
          </cell>
          <cell r="G337">
            <v>273752</v>
          </cell>
          <cell r="H337">
            <v>31621</v>
          </cell>
          <cell r="I337">
            <v>252968</v>
          </cell>
          <cell r="J337">
            <v>1650</v>
          </cell>
          <cell r="K337">
            <v>13200</v>
          </cell>
          <cell r="L337">
            <v>948</v>
          </cell>
          <cell r="M337">
            <v>7584</v>
          </cell>
          <cell r="N337" t="str">
            <v>제 4-6 호표</v>
          </cell>
        </row>
        <row r="338">
          <cell r="B338" t="str">
            <v>매입1로스위치</v>
          </cell>
          <cell r="C338" t="str">
            <v>15A 250V 1구</v>
          </cell>
          <cell r="D338" t="str">
            <v>조</v>
          </cell>
          <cell r="E338">
            <v>5</v>
          </cell>
          <cell r="F338">
            <v>4467</v>
          </cell>
          <cell r="G338">
            <v>22335</v>
          </cell>
          <cell r="H338">
            <v>3114</v>
          </cell>
          <cell r="I338">
            <v>15570</v>
          </cell>
          <cell r="J338">
            <v>1260</v>
          </cell>
          <cell r="K338">
            <v>6300</v>
          </cell>
          <cell r="L338">
            <v>93</v>
          </cell>
          <cell r="M338">
            <v>465</v>
          </cell>
          <cell r="N338" t="str">
            <v>제 6-1 호표</v>
          </cell>
        </row>
        <row r="339">
          <cell r="B339" t="str">
            <v>매입1로스위치</v>
          </cell>
          <cell r="C339" t="str">
            <v>15A 250V 2구</v>
          </cell>
          <cell r="D339" t="str">
            <v>조</v>
          </cell>
          <cell r="E339">
            <v>9</v>
          </cell>
          <cell r="F339">
            <v>5829</v>
          </cell>
          <cell r="G339">
            <v>52461</v>
          </cell>
          <cell r="H339">
            <v>3737</v>
          </cell>
          <cell r="I339">
            <v>33633</v>
          </cell>
          <cell r="J339">
            <v>1980</v>
          </cell>
          <cell r="K339">
            <v>17820</v>
          </cell>
          <cell r="L339">
            <v>112</v>
          </cell>
          <cell r="M339">
            <v>1008</v>
          </cell>
          <cell r="N339" t="str">
            <v>제 6-2 호표</v>
          </cell>
        </row>
        <row r="340">
          <cell r="B340" t="str">
            <v>매입1로스위치</v>
          </cell>
          <cell r="C340" t="str">
            <v>15A 250V 3구</v>
          </cell>
          <cell r="D340" t="str">
            <v>조</v>
          </cell>
          <cell r="E340">
            <v>1</v>
          </cell>
          <cell r="F340">
            <v>7189</v>
          </cell>
          <cell r="G340">
            <v>7189</v>
          </cell>
          <cell r="H340">
            <v>4359</v>
          </cell>
          <cell r="I340">
            <v>4359</v>
          </cell>
          <cell r="J340">
            <v>2700</v>
          </cell>
          <cell r="K340">
            <v>2700</v>
          </cell>
          <cell r="L340">
            <v>130</v>
          </cell>
          <cell r="M340">
            <v>130</v>
          </cell>
          <cell r="N340" t="str">
            <v>제 6-3 호표</v>
          </cell>
        </row>
        <row r="341">
          <cell r="B341" t="str">
            <v>매입접지콘센트</v>
          </cell>
          <cell r="C341" t="str">
            <v>15A 250V 1구</v>
          </cell>
          <cell r="D341" t="str">
            <v>조</v>
          </cell>
          <cell r="E341">
            <v>2</v>
          </cell>
          <cell r="F341">
            <v>4946</v>
          </cell>
          <cell r="G341">
            <v>9892</v>
          </cell>
          <cell r="H341">
            <v>3832</v>
          </cell>
          <cell r="I341">
            <v>7664</v>
          </cell>
          <cell r="J341">
            <v>1000</v>
          </cell>
          <cell r="K341">
            <v>2000</v>
          </cell>
          <cell r="L341">
            <v>114</v>
          </cell>
          <cell r="M341">
            <v>228</v>
          </cell>
          <cell r="N341" t="str">
            <v>제 6-6 호표</v>
          </cell>
        </row>
        <row r="342">
          <cell r="B342" t="str">
            <v>매입접지콘센트</v>
          </cell>
          <cell r="C342" t="str">
            <v>15A 250V 2구</v>
          </cell>
          <cell r="D342" t="str">
            <v>조</v>
          </cell>
          <cell r="E342">
            <v>11</v>
          </cell>
          <cell r="F342">
            <v>5994</v>
          </cell>
          <cell r="G342">
            <v>65934</v>
          </cell>
          <cell r="H342">
            <v>4599</v>
          </cell>
          <cell r="I342">
            <v>50589</v>
          </cell>
          <cell r="J342">
            <v>1258</v>
          </cell>
          <cell r="K342">
            <v>13838</v>
          </cell>
          <cell r="L342">
            <v>137</v>
          </cell>
          <cell r="M342">
            <v>1507</v>
          </cell>
          <cell r="N342" t="str">
            <v>제 6-7 호표</v>
          </cell>
        </row>
        <row r="343">
          <cell r="B343" t="str">
            <v>조명기구</v>
          </cell>
          <cell r="C343" t="str">
            <v>TYPE-A</v>
          </cell>
          <cell r="D343" t="str">
            <v>개</v>
          </cell>
          <cell r="E343">
            <v>18</v>
          </cell>
          <cell r="F343">
            <v>101700</v>
          </cell>
          <cell r="G343">
            <v>1830600</v>
          </cell>
          <cell r="H343">
            <v>22039</v>
          </cell>
          <cell r="I343">
            <v>396702</v>
          </cell>
          <cell r="J343">
            <v>79000</v>
          </cell>
          <cell r="K343">
            <v>1422000</v>
          </cell>
          <cell r="L343">
            <v>661</v>
          </cell>
          <cell r="M343">
            <v>11898</v>
          </cell>
          <cell r="N343" t="str">
            <v>제 7-10 호표</v>
          </cell>
        </row>
        <row r="344">
          <cell r="B344" t="str">
            <v>조명기구</v>
          </cell>
          <cell r="C344" t="str">
            <v>TYPE-D</v>
          </cell>
          <cell r="D344" t="str">
            <v>개</v>
          </cell>
          <cell r="E344">
            <v>27</v>
          </cell>
          <cell r="F344">
            <v>125050</v>
          </cell>
          <cell r="G344">
            <v>3376350</v>
          </cell>
          <cell r="H344">
            <v>14612</v>
          </cell>
          <cell r="I344">
            <v>394524</v>
          </cell>
          <cell r="J344">
            <v>110000</v>
          </cell>
          <cell r="K344">
            <v>2970000</v>
          </cell>
          <cell r="L344">
            <v>438</v>
          </cell>
          <cell r="M344">
            <v>11826</v>
          </cell>
          <cell r="N344" t="str">
            <v>제 7-15호표</v>
          </cell>
        </row>
        <row r="345">
          <cell r="B345" t="str">
            <v>조명기구</v>
          </cell>
          <cell r="C345" t="str">
            <v>TYPE-G</v>
          </cell>
          <cell r="D345" t="str">
            <v>개</v>
          </cell>
          <cell r="E345">
            <v>6</v>
          </cell>
          <cell r="F345">
            <v>129738</v>
          </cell>
          <cell r="G345">
            <v>778428</v>
          </cell>
          <cell r="H345">
            <v>19164</v>
          </cell>
          <cell r="I345">
            <v>114984</v>
          </cell>
          <cell r="J345">
            <v>110000</v>
          </cell>
          <cell r="K345">
            <v>660000</v>
          </cell>
          <cell r="L345">
            <v>574</v>
          </cell>
          <cell r="M345">
            <v>3444</v>
          </cell>
          <cell r="N345" t="str">
            <v>제 7-18호표</v>
          </cell>
        </row>
        <row r="346">
          <cell r="B346" t="str">
            <v>조명기구</v>
          </cell>
          <cell r="C346" t="str">
            <v>TYPE-H1</v>
          </cell>
          <cell r="D346" t="str">
            <v>개</v>
          </cell>
          <cell r="E346">
            <v>24</v>
          </cell>
          <cell r="F346">
            <v>131712</v>
          </cell>
          <cell r="G346">
            <v>3161088</v>
          </cell>
          <cell r="H346">
            <v>21080</v>
          </cell>
          <cell r="I346">
            <v>505920</v>
          </cell>
          <cell r="J346">
            <v>110000</v>
          </cell>
          <cell r="K346">
            <v>2640000</v>
          </cell>
          <cell r="L346">
            <v>632</v>
          </cell>
          <cell r="M346">
            <v>15168</v>
          </cell>
          <cell r="N346" t="str">
            <v>제 7-20호표</v>
          </cell>
        </row>
        <row r="347">
          <cell r="B347" t="str">
            <v>조명기구</v>
          </cell>
          <cell r="C347" t="str">
            <v>TYPE-E</v>
          </cell>
          <cell r="D347" t="str">
            <v>개</v>
          </cell>
          <cell r="E347">
            <v>38</v>
          </cell>
          <cell r="F347">
            <v>130011</v>
          </cell>
          <cell r="G347">
            <v>4940418</v>
          </cell>
          <cell r="H347">
            <v>17487</v>
          </cell>
          <cell r="I347">
            <v>664506</v>
          </cell>
          <cell r="J347">
            <v>112000</v>
          </cell>
          <cell r="K347">
            <v>4256000</v>
          </cell>
          <cell r="L347">
            <v>524</v>
          </cell>
          <cell r="M347">
            <v>19912</v>
          </cell>
          <cell r="N347" t="str">
            <v>제 7-16호표</v>
          </cell>
        </row>
        <row r="348">
          <cell r="B348" t="str">
            <v>분전반</v>
          </cell>
          <cell r="C348" t="str">
            <v>LP-RS</v>
          </cell>
          <cell r="D348" t="str">
            <v>면</v>
          </cell>
          <cell r="E348">
            <v>1</v>
          </cell>
          <cell r="F348">
            <v>853014</v>
          </cell>
          <cell r="G348">
            <v>853014</v>
          </cell>
          <cell r="H348">
            <v>270935</v>
          </cell>
          <cell r="I348">
            <v>270935</v>
          </cell>
          <cell r="J348">
            <v>573951</v>
          </cell>
          <cell r="K348">
            <v>573951</v>
          </cell>
          <cell r="L348">
            <v>8128</v>
          </cell>
          <cell r="M348">
            <v>8128</v>
          </cell>
          <cell r="N348" t="str">
            <v>제 15-6 호표</v>
          </cell>
        </row>
        <row r="349">
          <cell r="B349" t="str">
            <v>소    계</v>
          </cell>
          <cell r="G349">
            <v>23014838</v>
          </cell>
          <cell r="I349">
            <v>9107051</v>
          </cell>
          <cell r="K349">
            <v>13636854</v>
          </cell>
          <cell r="M349">
            <v>270933</v>
          </cell>
        </row>
        <row r="362">
          <cell r="B362" t="str">
            <v>04.정수지 설비</v>
          </cell>
        </row>
        <row r="363">
          <cell r="B363" t="str">
            <v>경질비닐전선관</v>
          </cell>
          <cell r="C363" t="str">
            <v>HI 22C</v>
          </cell>
          <cell r="D363" t="str">
            <v>m</v>
          </cell>
          <cell r="E363">
            <v>90</v>
          </cell>
          <cell r="F363">
            <v>3378</v>
          </cell>
          <cell r="G363">
            <v>304020</v>
          </cell>
          <cell r="H363">
            <v>2874</v>
          </cell>
          <cell r="I363">
            <v>258660</v>
          </cell>
          <cell r="J363">
            <v>418</v>
          </cell>
          <cell r="K363">
            <v>37620</v>
          </cell>
          <cell r="L363">
            <v>86</v>
          </cell>
          <cell r="M363">
            <v>7740</v>
          </cell>
          <cell r="N363" t="str">
            <v>제 3-13 호표</v>
          </cell>
        </row>
        <row r="364">
          <cell r="B364" t="str">
            <v>경질비닐전선관</v>
          </cell>
          <cell r="C364" t="str">
            <v>HI 16C</v>
          </cell>
          <cell r="D364" t="str">
            <v>m</v>
          </cell>
          <cell r="E364">
            <v>416</v>
          </cell>
          <cell r="F364">
            <v>2792</v>
          </cell>
          <cell r="G364">
            <v>1161472</v>
          </cell>
          <cell r="H364">
            <v>2395</v>
          </cell>
          <cell r="I364">
            <v>996320</v>
          </cell>
          <cell r="J364">
            <v>326</v>
          </cell>
          <cell r="K364">
            <v>135616</v>
          </cell>
          <cell r="L364">
            <v>71</v>
          </cell>
          <cell r="M364">
            <v>29536</v>
          </cell>
          <cell r="N364" t="str">
            <v>제 3-12 호표</v>
          </cell>
        </row>
        <row r="365">
          <cell r="B365" t="str">
            <v>후렉시블전선관</v>
          </cell>
          <cell r="C365" t="str">
            <v>비방수 16C</v>
          </cell>
          <cell r="D365" t="str">
            <v>m</v>
          </cell>
          <cell r="E365">
            <v>18</v>
          </cell>
          <cell r="F365">
            <v>2742</v>
          </cell>
          <cell r="G365">
            <v>49356</v>
          </cell>
          <cell r="H365">
            <v>1868</v>
          </cell>
          <cell r="I365">
            <v>33624</v>
          </cell>
          <cell r="J365">
            <v>818</v>
          </cell>
          <cell r="K365">
            <v>14724</v>
          </cell>
          <cell r="L365">
            <v>56</v>
          </cell>
          <cell r="M365">
            <v>1008</v>
          </cell>
          <cell r="N365" t="str">
            <v>제 3-10 호표</v>
          </cell>
        </row>
        <row r="366">
          <cell r="B366" t="str">
            <v>600V 비닐절연전선</v>
          </cell>
          <cell r="C366" t="str">
            <v>IV 2.0㎜</v>
          </cell>
          <cell r="D366" t="str">
            <v>m</v>
          </cell>
          <cell r="E366">
            <v>1751</v>
          </cell>
          <cell r="F366">
            <v>620</v>
          </cell>
          <cell r="G366">
            <v>1085620</v>
          </cell>
          <cell r="H366">
            <v>479</v>
          </cell>
          <cell r="I366">
            <v>838729</v>
          </cell>
          <cell r="J366">
            <v>127</v>
          </cell>
          <cell r="K366">
            <v>222377</v>
          </cell>
          <cell r="L366">
            <v>14</v>
          </cell>
          <cell r="M366">
            <v>24514</v>
          </cell>
          <cell r="N366" t="str">
            <v>제 1-11 호표</v>
          </cell>
        </row>
        <row r="367">
          <cell r="B367" t="str">
            <v>접지용전선</v>
          </cell>
          <cell r="C367" t="str">
            <v>GV 1.6㎜</v>
          </cell>
          <cell r="D367" t="str">
            <v>m</v>
          </cell>
          <cell r="E367">
            <v>160</v>
          </cell>
          <cell r="F367">
            <v>927</v>
          </cell>
          <cell r="G367">
            <v>148320</v>
          </cell>
          <cell r="H367">
            <v>718</v>
          </cell>
          <cell r="I367">
            <v>114880</v>
          </cell>
          <cell r="J367">
            <v>188</v>
          </cell>
          <cell r="K367">
            <v>30080</v>
          </cell>
          <cell r="L367">
            <v>21</v>
          </cell>
          <cell r="M367">
            <v>3360</v>
          </cell>
          <cell r="N367" t="str">
            <v>제 1-1 호표</v>
          </cell>
        </row>
        <row r="368">
          <cell r="B368" t="str">
            <v>아우트레트박스</v>
          </cell>
          <cell r="C368" t="str">
            <v>8각 54㎜</v>
          </cell>
          <cell r="D368" t="str">
            <v>개</v>
          </cell>
          <cell r="E368">
            <v>49</v>
          </cell>
          <cell r="F368">
            <v>10349</v>
          </cell>
          <cell r="G368">
            <v>507101</v>
          </cell>
          <cell r="H368">
            <v>9582</v>
          </cell>
          <cell r="I368">
            <v>469518</v>
          </cell>
          <cell r="J368">
            <v>480</v>
          </cell>
          <cell r="K368">
            <v>23520</v>
          </cell>
          <cell r="L368">
            <v>287</v>
          </cell>
          <cell r="M368">
            <v>14063</v>
          </cell>
          <cell r="N368" t="str">
            <v>제 4-2 호표</v>
          </cell>
        </row>
        <row r="369">
          <cell r="B369" t="str">
            <v>아우트레트박스</v>
          </cell>
          <cell r="C369" t="str">
            <v>중형4각54㎜</v>
          </cell>
          <cell r="D369" t="str">
            <v>개</v>
          </cell>
          <cell r="E369">
            <v>13</v>
          </cell>
          <cell r="F369">
            <v>10429</v>
          </cell>
          <cell r="G369">
            <v>135577</v>
          </cell>
          <cell r="H369">
            <v>9582</v>
          </cell>
          <cell r="I369">
            <v>124566</v>
          </cell>
          <cell r="J369">
            <v>560</v>
          </cell>
          <cell r="K369">
            <v>7280</v>
          </cell>
          <cell r="L369">
            <v>287</v>
          </cell>
          <cell r="M369">
            <v>3731</v>
          </cell>
          <cell r="N369" t="str">
            <v>제 4-3 호표</v>
          </cell>
        </row>
        <row r="370">
          <cell r="B370" t="str">
            <v>스위치박스</v>
          </cell>
          <cell r="C370" t="str">
            <v>1개용 44㎜</v>
          </cell>
          <cell r="D370" t="str">
            <v>개</v>
          </cell>
          <cell r="E370">
            <v>12</v>
          </cell>
          <cell r="F370">
            <v>10209</v>
          </cell>
          <cell r="G370">
            <v>122508</v>
          </cell>
          <cell r="H370">
            <v>9582</v>
          </cell>
          <cell r="I370">
            <v>114984</v>
          </cell>
          <cell r="J370">
            <v>340</v>
          </cell>
          <cell r="K370">
            <v>4080</v>
          </cell>
          <cell r="L370">
            <v>287</v>
          </cell>
          <cell r="M370">
            <v>3444</v>
          </cell>
          <cell r="N370" t="str">
            <v>제 4-4 호표</v>
          </cell>
        </row>
        <row r="371">
          <cell r="B371" t="str">
            <v>매입1로스위치</v>
          </cell>
          <cell r="C371" t="str">
            <v>15A 250V 1구</v>
          </cell>
          <cell r="D371" t="str">
            <v>조</v>
          </cell>
          <cell r="E371">
            <v>2</v>
          </cell>
          <cell r="F371">
            <v>4467</v>
          </cell>
          <cell r="G371">
            <v>8934</v>
          </cell>
          <cell r="H371">
            <v>3114</v>
          </cell>
          <cell r="I371">
            <v>6228</v>
          </cell>
          <cell r="J371">
            <v>1260</v>
          </cell>
          <cell r="K371">
            <v>2520</v>
          </cell>
          <cell r="L371">
            <v>93</v>
          </cell>
          <cell r="M371">
            <v>186</v>
          </cell>
          <cell r="N371" t="str">
            <v>제 6-1 호표</v>
          </cell>
        </row>
        <row r="372">
          <cell r="B372" t="str">
            <v>매입1로스위치</v>
          </cell>
          <cell r="C372" t="str">
            <v>15A 250V 2구</v>
          </cell>
          <cell r="D372" t="str">
            <v>조</v>
          </cell>
          <cell r="E372">
            <v>3</v>
          </cell>
          <cell r="F372">
            <v>5829</v>
          </cell>
          <cell r="G372">
            <v>17487</v>
          </cell>
          <cell r="H372">
            <v>3737</v>
          </cell>
          <cell r="I372">
            <v>11211</v>
          </cell>
          <cell r="J372">
            <v>1980</v>
          </cell>
          <cell r="K372">
            <v>5940</v>
          </cell>
          <cell r="L372">
            <v>112</v>
          </cell>
          <cell r="M372">
            <v>336</v>
          </cell>
          <cell r="N372" t="str">
            <v>제 6-2 호표</v>
          </cell>
        </row>
        <row r="373">
          <cell r="B373" t="str">
            <v>매입1로스위치</v>
          </cell>
          <cell r="C373" t="str">
            <v>15A 250V 3구</v>
          </cell>
          <cell r="D373" t="str">
            <v>조</v>
          </cell>
          <cell r="E373">
            <v>2</v>
          </cell>
          <cell r="F373">
            <v>7189</v>
          </cell>
          <cell r="G373">
            <v>14378</v>
          </cell>
          <cell r="H373">
            <v>4359</v>
          </cell>
          <cell r="I373">
            <v>8718</v>
          </cell>
          <cell r="J373">
            <v>2700</v>
          </cell>
          <cell r="K373">
            <v>5400</v>
          </cell>
          <cell r="L373">
            <v>130</v>
          </cell>
          <cell r="M373">
            <v>260</v>
          </cell>
          <cell r="N373" t="str">
            <v>제 6-3 호표</v>
          </cell>
        </row>
        <row r="374">
          <cell r="B374" t="str">
            <v>매입접지콘센트</v>
          </cell>
          <cell r="C374" t="str">
            <v>15A 250V 1구</v>
          </cell>
          <cell r="D374" t="str">
            <v>조</v>
          </cell>
          <cell r="E374">
            <v>7</v>
          </cell>
          <cell r="F374">
            <v>4946</v>
          </cell>
          <cell r="G374">
            <v>34622</v>
          </cell>
          <cell r="H374">
            <v>3832</v>
          </cell>
          <cell r="I374">
            <v>26824</v>
          </cell>
          <cell r="J374">
            <v>1000</v>
          </cell>
          <cell r="K374">
            <v>7000</v>
          </cell>
          <cell r="L374">
            <v>114</v>
          </cell>
          <cell r="M374">
            <v>798</v>
          </cell>
          <cell r="N374" t="str">
            <v>제 6-6 호표</v>
          </cell>
        </row>
        <row r="375">
          <cell r="B375" t="str">
            <v>매입접지콘센트</v>
          </cell>
          <cell r="C375" t="str">
            <v>15A 250V 2구</v>
          </cell>
          <cell r="D375" t="str">
            <v>조</v>
          </cell>
          <cell r="E375">
            <v>11</v>
          </cell>
          <cell r="F375">
            <v>5994</v>
          </cell>
          <cell r="G375">
            <v>65934</v>
          </cell>
          <cell r="H375">
            <v>4599</v>
          </cell>
          <cell r="I375">
            <v>50589</v>
          </cell>
          <cell r="J375">
            <v>1258</v>
          </cell>
          <cell r="K375">
            <v>13838</v>
          </cell>
          <cell r="L375">
            <v>137</v>
          </cell>
          <cell r="M375">
            <v>1507</v>
          </cell>
          <cell r="N375" t="str">
            <v>제 6-7 호표</v>
          </cell>
        </row>
        <row r="376">
          <cell r="B376" t="str">
            <v>조명기구</v>
          </cell>
          <cell r="C376" t="str">
            <v>TYPE-A</v>
          </cell>
          <cell r="D376" t="str">
            <v>개</v>
          </cell>
          <cell r="E376">
            <v>9</v>
          </cell>
          <cell r="F376">
            <v>101700</v>
          </cell>
          <cell r="G376">
            <v>915300</v>
          </cell>
          <cell r="H376">
            <v>22039</v>
          </cell>
          <cell r="I376">
            <v>198351</v>
          </cell>
          <cell r="J376">
            <v>79000</v>
          </cell>
          <cell r="K376">
            <v>711000</v>
          </cell>
          <cell r="L376">
            <v>661</v>
          </cell>
          <cell r="M376">
            <v>5949</v>
          </cell>
          <cell r="N376" t="str">
            <v>제 7-10 호표</v>
          </cell>
        </row>
        <row r="377">
          <cell r="B377" t="str">
            <v>조명기구</v>
          </cell>
          <cell r="C377" t="str">
            <v>TYPE-B</v>
          </cell>
          <cell r="D377" t="str">
            <v>개</v>
          </cell>
          <cell r="E377">
            <v>6</v>
          </cell>
          <cell r="F377">
            <v>81011</v>
          </cell>
          <cell r="G377">
            <v>486066</v>
          </cell>
          <cell r="H377">
            <v>17487</v>
          </cell>
          <cell r="I377">
            <v>104922</v>
          </cell>
          <cell r="J377">
            <v>63000</v>
          </cell>
          <cell r="K377">
            <v>378000</v>
          </cell>
          <cell r="L377">
            <v>524</v>
          </cell>
          <cell r="M377">
            <v>3144</v>
          </cell>
          <cell r="N377" t="str">
            <v>제 7-12 호표</v>
          </cell>
        </row>
        <row r="378">
          <cell r="B378" t="str">
            <v>조명기구</v>
          </cell>
          <cell r="C378" t="str">
            <v>TYPE-D</v>
          </cell>
          <cell r="D378" t="str">
            <v>개</v>
          </cell>
          <cell r="E378">
            <v>22</v>
          </cell>
          <cell r="F378">
            <v>125050</v>
          </cell>
          <cell r="G378">
            <v>2751100</v>
          </cell>
          <cell r="H378">
            <v>14612</v>
          </cell>
          <cell r="I378">
            <v>321464</v>
          </cell>
          <cell r="J378">
            <v>110000</v>
          </cell>
          <cell r="K378">
            <v>2420000</v>
          </cell>
          <cell r="L378">
            <v>438</v>
          </cell>
          <cell r="M378">
            <v>9636</v>
          </cell>
          <cell r="N378" t="str">
            <v>제 7-15호표</v>
          </cell>
        </row>
        <row r="379">
          <cell r="B379" t="str">
            <v>조명기구</v>
          </cell>
          <cell r="C379" t="str">
            <v>TYPE-H1</v>
          </cell>
          <cell r="D379" t="str">
            <v>개</v>
          </cell>
          <cell r="E379">
            <v>12</v>
          </cell>
          <cell r="F379">
            <v>131712</v>
          </cell>
          <cell r="G379">
            <v>1580544</v>
          </cell>
          <cell r="H379">
            <v>21080</v>
          </cell>
          <cell r="I379">
            <v>252960</v>
          </cell>
          <cell r="J379">
            <v>110000</v>
          </cell>
          <cell r="K379">
            <v>1320000</v>
          </cell>
          <cell r="L379">
            <v>632</v>
          </cell>
          <cell r="M379">
            <v>7584</v>
          </cell>
          <cell r="N379" t="str">
            <v>제 7-20호표</v>
          </cell>
        </row>
        <row r="380">
          <cell r="B380" t="str">
            <v>분전반</v>
          </cell>
          <cell r="C380" t="str">
            <v>LP-HS</v>
          </cell>
          <cell r="D380" t="str">
            <v>면</v>
          </cell>
          <cell r="E380">
            <v>1</v>
          </cell>
          <cell r="F380">
            <v>709922</v>
          </cell>
          <cell r="G380">
            <v>709922</v>
          </cell>
          <cell r="H380">
            <v>210520</v>
          </cell>
          <cell r="I380">
            <v>210520</v>
          </cell>
          <cell r="J380">
            <v>493087</v>
          </cell>
          <cell r="K380">
            <v>493087</v>
          </cell>
          <cell r="L380">
            <v>6315</v>
          </cell>
          <cell r="M380">
            <v>6315</v>
          </cell>
          <cell r="N380" t="str">
            <v>제 15-7 호표</v>
          </cell>
        </row>
        <row r="381">
          <cell r="B381" t="str">
            <v>소    계</v>
          </cell>
          <cell r="G381">
            <v>10098261</v>
          </cell>
          <cell r="I381">
            <v>4143068</v>
          </cell>
          <cell r="K381">
            <v>5832082</v>
          </cell>
          <cell r="M381">
            <v>123111</v>
          </cell>
        </row>
        <row r="400">
          <cell r="B400" t="str">
            <v>05.검수구실 설비</v>
          </cell>
        </row>
        <row r="401">
          <cell r="B401" t="str">
            <v>경질비닐전선관</v>
          </cell>
          <cell r="C401" t="str">
            <v>HI 22C</v>
          </cell>
          <cell r="D401" t="str">
            <v>m</v>
          </cell>
          <cell r="E401">
            <v>50</v>
          </cell>
          <cell r="F401">
            <v>3378</v>
          </cell>
          <cell r="G401">
            <v>168900</v>
          </cell>
          <cell r="H401">
            <v>2874</v>
          </cell>
          <cell r="I401">
            <v>143700</v>
          </cell>
          <cell r="J401">
            <v>418</v>
          </cell>
          <cell r="K401">
            <v>20900</v>
          </cell>
          <cell r="L401">
            <v>86</v>
          </cell>
          <cell r="M401">
            <v>4300</v>
          </cell>
          <cell r="N401" t="str">
            <v>제 3-13 호표</v>
          </cell>
        </row>
        <row r="402">
          <cell r="B402" t="str">
            <v>경질비닐전선관</v>
          </cell>
          <cell r="C402" t="str">
            <v>HI 16C</v>
          </cell>
          <cell r="D402" t="str">
            <v>m</v>
          </cell>
          <cell r="E402">
            <v>20</v>
          </cell>
          <cell r="F402">
            <v>2792</v>
          </cell>
          <cell r="G402">
            <v>55840</v>
          </cell>
          <cell r="H402">
            <v>2395</v>
          </cell>
          <cell r="I402">
            <v>47900</v>
          </cell>
          <cell r="J402">
            <v>326</v>
          </cell>
          <cell r="K402">
            <v>6520</v>
          </cell>
          <cell r="L402">
            <v>71</v>
          </cell>
          <cell r="M402">
            <v>1420</v>
          </cell>
          <cell r="N402" t="str">
            <v>제 3-12 호표</v>
          </cell>
        </row>
      </sheetData>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공정표"/>
      <sheetName val="총괄표"/>
      <sheetName val="토목내역"/>
      <sheetName val="토목구분"/>
      <sheetName val="기계총괄표"/>
      <sheetName val="기계내역"/>
      <sheetName val="xxxxxx"/>
      <sheetName val="복토조서 (2)"/>
      <sheetName val="표토처리 (2)"/>
      <sheetName val="석력제거 (2)"/>
      <sheetName val="기본정지 (2)"/>
      <sheetName val="경제분석개요"/>
      <sheetName val="년차사업비"/>
      <sheetName val="보조금"/>
      <sheetName val="부대비"/>
      <sheetName val="공사비"/>
      <sheetName val="긴결과"/>
      <sheetName val="자재단가"/>
      <sheetName val="사업개요"/>
      <sheetName val="사업수지"/>
      <sheetName val="운반자료1"/>
      <sheetName val="토장복구"/>
      <sheetName val="부대공사"/>
      <sheetName val="급배수관"/>
      <sheetName val="로선면적총괄"/>
      <sheetName val="기본정지"/>
      <sheetName val="감보율"/>
      <sheetName val="노선토공"/>
      <sheetName val="노선면적"/>
      <sheetName val="특별지균"/>
      <sheetName val="구조물"/>
      <sheetName val="단가집계표"/>
      <sheetName val="정지집계"/>
      <sheetName val="단가산출"/>
      <sheetName val="운반단가산출"/>
      <sheetName val="논두렁"/>
      <sheetName val="복토조서"/>
      <sheetName val="석력제거"/>
      <sheetName val="표토처리"/>
      <sheetName val="표지서식"/>
      <sheetName val="운반도"/>
      <sheetName val="자재산출"/>
      <sheetName val="시험비"/>
      <sheetName val="수로관"/>
      <sheetName val="건설기계단가"/>
      <sheetName val="시간당사용료"/>
      <sheetName val="도쟈거리"/>
      <sheetName val="운반비"/>
      <sheetName val="노임단가"/>
      <sheetName val="조건적용2"/>
      <sheetName val="000000"/>
      <sheetName val="수문일1"/>
      <sheetName val="정부노임단가"/>
      <sheetName val="Y-WORK"/>
      <sheetName val="직공비"/>
      <sheetName val="#REF"/>
      <sheetName val="일위대가"/>
      <sheetName val="내역서"/>
      <sheetName val="연결임시"/>
      <sheetName val="BID9697"/>
      <sheetName val="배수장공사비명세서"/>
      <sheetName val="danga"/>
      <sheetName val="ilch"/>
      <sheetName val="DATA"/>
      <sheetName val="내역서 "/>
      <sheetName val="CODE"/>
      <sheetName val="공사추진현황"/>
      <sheetName val="일위대가표"/>
      <sheetName val="CABLE SIZE-3"/>
      <sheetName val="8.PILE  (돌출)"/>
      <sheetName val="WORK"/>
      <sheetName val="DATE"/>
      <sheetName val="공작물조직표(용배수)"/>
      <sheetName val="Sheet3"/>
      <sheetName val="공사비총괄표"/>
      <sheetName val="input"/>
      <sheetName val="하수실행"/>
      <sheetName val="내역"/>
      <sheetName val="단가"/>
      <sheetName val="전기"/>
      <sheetName val="기둥(원형)"/>
      <sheetName val="일반부표"/>
      <sheetName val="업무량"/>
      <sheetName val="단면가정"/>
      <sheetName val="기계시공"/>
      <sheetName val="송학동"/>
      <sheetName val="교각1"/>
      <sheetName val="10.25"/>
      <sheetName val="계화배수"/>
      <sheetName val="6호기"/>
      <sheetName val="부속동"/>
      <sheetName val="말뚝지지력산정"/>
      <sheetName val="Sheet2"/>
      <sheetName val="판"/>
      <sheetName val="내역및총괄"/>
      <sheetName val="VXXXXX"/>
      <sheetName val="지장물C"/>
      <sheetName val="실행철강하도"/>
      <sheetName val="EKOG10건축"/>
      <sheetName val="을"/>
      <sheetName val="품셈TABLE"/>
      <sheetName val="작성"/>
      <sheetName val="입찰안"/>
      <sheetName val="을지"/>
      <sheetName val="단가비교표"/>
      <sheetName val="간지"/>
    </sheetNames>
    <sheetDataSet>
      <sheetData sheetId="0"/>
      <sheetData sheetId="1"/>
      <sheetData sheetId="2" refreshError="1">
        <row r="24">
          <cell r="J24">
            <v>0.84982999999999997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 val="중산교"/>
      <sheetName val="Y-WORK"/>
      <sheetName val="차액보증"/>
      <sheetName val="단면가정"/>
      <sheetName val="가실행"/>
      <sheetName val="일위대가"/>
      <sheetName val="설계조건"/>
      <sheetName val="DATE"/>
      <sheetName val="오버레이산출근거"/>
      <sheetName val="교각1"/>
      <sheetName val="우수"/>
      <sheetName val="데이타"/>
      <sheetName val="총괄표"/>
      <sheetName val="자재단가"/>
      <sheetName val="장비경비"/>
      <sheetName val="노임단가"/>
      <sheetName val="부대공"/>
      <sheetName val="말뚝물량"/>
      <sheetName val="자료"/>
      <sheetName val="원형맨홀수량"/>
      <sheetName val="말뚝지지력산정"/>
      <sheetName val="일위대가목차"/>
      <sheetName val="N賃率-職"/>
      <sheetName val="Sheet3"/>
      <sheetName val="000000"/>
      <sheetName val="을"/>
      <sheetName val="COVER"/>
      <sheetName val="수원공"/>
      <sheetName val="터널조도"/>
      <sheetName val="기초공"/>
      <sheetName val="기둥(원형)"/>
      <sheetName val="CTEMCOST"/>
      <sheetName val="토사(PE)"/>
      <sheetName val="과천MAIN"/>
      <sheetName val="총계"/>
      <sheetName val="내역서"/>
      <sheetName val="피벗테이블데이터분석"/>
      <sheetName val="평균높이산출근거"/>
      <sheetName val="횡배수관위치조서"/>
      <sheetName val="1.설계조건"/>
      <sheetName val="6PILE  (돌출)"/>
      <sheetName val="#REF"/>
      <sheetName val="8.석축단위(H=1.5M)"/>
      <sheetName val="NOMUBI"/>
      <sheetName val="sw1"/>
      <sheetName val="서울대규장각(가시설흙막이)"/>
      <sheetName val="당초"/>
      <sheetName val="기둥"/>
      <sheetName val="일위대가모듈"/>
      <sheetName val="수로단위수량"/>
      <sheetName val="정부노임단가"/>
      <sheetName val="지장물C"/>
      <sheetName val="총괄"/>
      <sheetName val="수량산출"/>
      <sheetName val="사각맨홀"/>
      <sheetName val="배(아)"/>
      <sheetName val="우각부보강"/>
      <sheetName val="단위수량"/>
      <sheetName val="역T형"/>
      <sheetName val="일반수량집계표"/>
      <sheetName val="간지"/>
      <sheetName val="역T형교대-2수량"/>
      <sheetName val="I.설계조건"/>
      <sheetName val="8.PILE  (돌출)"/>
      <sheetName val="반중력식옹벽3.5"/>
      <sheetName val="(A)내역서"/>
      <sheetName val="위치조서"/>
      <sheetName val="간지 (세)"/>
      <sheetName val="Sheet1"/>
      <sheetName val="공사개요"/>
      <sheetName val="가시설단위수량"/>
      <sheetName val="96보완계획7.12"/>
      <sheetName val="7-1기초설계(파일)"/>
      <sheetName val="플랜트 설치"/>
      <sheetName val="t형"/>
      <sheetName val="1단계"/>
      <sheetName val="3.하중산정4.지지력"/>
      <sheetName val="단가"/>
      <sheetName val="unitpric"/>
      <sheetName val="noyim"/>
      <sheetName val="대비"/>
      <sheetName val="공량산출서"/>
      <sheetName val="danga"/>
      <sheetName val="ilch"/>
      <sheetName val="내역서 "/>
      <sheetName val="Sheet1 (2)"/>
      <sheetName val="터파기및재료"/>
      <sheetName val="직재"/>
      <sheetName val="전기일위대가"/>
      <sheetName val="원가계산서"/>
      <sheetName val="진주방향"/>
      <sheetName val="수량산출서-2"/>
      <sheetName val="가시설(TYPE-A)"/>
      <sheetName val="1-1평균터파기고(1)"/>
      <sheetName val="POOM_MOTO"/>
      <sheetName val="POOM_MOTO2"/>
      <sheetName val="입찰안"/>
      <sheetName val="WORK"/>
      <sheetName val="실행철강하도"/>
      <sheetName val="표지 (2)"/>
      <sheetName val="월말"/>
      <sheetName val="설계"/>
      <sheetName val="24분기"/>
      <sheetName val="지장물총괄표"/>
      <sheetName val="Sheet2"/>
      <sheetName val="계약내역서(을지)"/>
      <sheetName val="data"/>
      <sheetName val="3련 BOX"/>
      <sheetName val="조작대(1연)"/>
      <sheetName val="토공(우물통,기타) "/>
      <sheetName val="SLAB&quot;1&quot;"/>
      <sheetName val="날개벽(시점좌측)"/>
      <sheetName val="화재 탐지 설비"/>
      <sheetName val="요율"/>
      <sheetName val="통합"/>
      <sheetName val="마산방향철근집계"/>
      <sheetName val="마산방향"/>
      <sheetName val="용산1(해보)"/>
      <sheetName val="도장수량(하1)"/>
      <sheetName val="주형"/>
      <sheetName val="70%"/>
      <sheetName val="덧씌우기"/>
      <sheetName val="합류공"/>
      <sheetName val="BOX"/>
      <sheetName val="산출근거"/>
      <sheetName val="보도경계블럭"/>
      <sheetName val="STEEL BOX 단면설계(SEC.8)"/>
      <sheetName val="LOAD"/>
      <sheetName val="일위대가표(DEEP)"/>
      <sheetName val="Stem Footing"/>
      <sheetName val="단면A-A(TR)"/>
      <sheetName val="시설물기초"/>
      <sheetName val="중기일위대가"/>
      <sheetName val="ITEM"/>
      <sheetName val="깨기"/>
      <sheetName val="내력서"/>
      <sheetName val="충주"/>
      <sheetName val="조명시설"/>
      <sheetName val="BID"/>
      <sheetName val="좌측"/>
      <sheetName val="AP1"/>
      <sheetName val="단위중량"/>
      <sheetName val="예산서"/>
      <sheetName val="3BL공동구 수량"/>
      <sheetName val="1_설계조건"/>
      <sheetName val="6PILE__(돌출)"/>
      <sheetName val="원형1호맨홀토공수량"/>
      <sheetName val="design criteria"/>
      <sheetName val="working load at the btm ft."/>
      <sheetName val="plan&amp;section of foundation"/>
      <sheetName val=" 견적서"/>
      <sheetName val="재료집계"/>
      <sheetName val="노무,재료"/>
      <sheetName val="공사비"/>
      <sheetName val="설계개요"/>
      <sheetName val="경비2내역"/>
      <sheetName val="내역서적용수량"/>
      <sheetName val="소업1교"/>
      <sheetName val="포장공"/>
      <sheetName val="J直材4"/>
      <sheetName val="LD"/>
      <sheetName val="표지"/>
      <sheetName val="3.바닥판설계"/>
      <sheetName val="5.전사투자계획종함안"/>
      <sheetName val="T형( 파일기초) 공현1교"/>
      <sheetName val="공종"/>
      <sheetName val="대치판정"/>
      <sheetName val="조경일람"/>
      <sheetName val="3차설계"/>
      <sheetName val="현장지지물물량"/>
      <sheetName val="보차도경계석"/>
      <sheetName val="원가서"/>
      <sheetName val="input"/>
      <sheetName val="종전가격산출"/>
      <sheetName val="요인별 효용&amp;기준가격"/>
      <sheetName val="Apt Info"/>
      <sheetName val="토지등소유자명부"/>
      <sheetName val="조망"/>
      <sheetName val="통계표"/>
      <sheetName val="comparables"/>
      <sheetName val="Deduction"/>
      <sheetName val="other"/>
      <sheetName val="conclusion"/>
      <sheetName val="tggwan(mac)"/>
      <sheetName val="길어깨(현황)"/>
      <sheetName val="지주목시비량산출서"/>
      <sheetName val="단가조사"/>
      <sheetName val="외삼초"/>
      <sheetName val="평내중"/>
      <sheetName val="총괄내역"/>
      <sheetName val="지급자재"/>
      <sheetName val="노임"/>
      <sheetName val="바닥판(1)"/>
      <sheetName val="골재산출"/>
      <sheetName val="노원열병합  건축공사기성내역서"/>
      <sheetName val="횡배수관"/>
      <sheetName val="산출"/>
      <sheetName val="데리네이타현황"/>
      <sheetName val="가로등기초"/>
      <sheetName val="산근(PE,300)"/>
      <sheetName val="특2호하천산근"/>
      <sheetName val="특2호부관하천산근"/>
      <sheetName val="1.설계기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 val="우각부보강"/>
      <sheetName val="000000"/>
      <sheetName val="역T형"/>
      <sheetName val="단면가정"/>
      <sheetName val="토공총괄표"/>
      <sheetName val="지장물C"/>
      <sheetName val="현장지지물물량"/>
      <sheetName val="차액보증"/>
      <sheetName val="설계조건"/>
      <sheetName val="DATA"/>
      <sheetName val="대비내역"/>
      <sheetName val="총괄표"/>
      <sheetName val="지주목시비량산출서"/>
      <sheetName val="단가조사"/>
      <sheetName val="표지 (2)"/>
      <sheetName val="1.설계조건"/>
      <sheetName val="간지"/>
      <sheetName val="기둥(원형)"/>
      <sheetName val="설계"/>
      <sheetName val="danga"/>
      <sheetName val="ilch"/>
      <sheetName val="guard(mac)"/>
      <sheetName val="교각1"/>
      <sheetName val="수로교총재료집계"/>
      <sheetName val="도장수량(하1)"/>
      <sheetName val="주형"/>
      <sheetName val="Y-WORK"/>
      <sheetName val="ITEM"/>
      <sheetName val="SLAB&quot;1&quot;"/>
      <sheetName val="날개벽"/>
      <sheetName val="조작대(1연)"/>
      <sheetName val="노임단가"/>
      <sheetName val="3련 BOX"/>
      <sheetName val="설계예산서"/>
      <sheetName val="FRT_O"/>
      <sheetName val="FAB_I"/>
      <sheetName val="INPUT"/>
      <sheetName val="Sheet17"/>
      <sheetName val="내역"/>
      <sheetName val="원가"/>
      <sheetName val="설계개요"/>
      <sheetName val="건축내역"/>
      <sheetName val="외주가공"/>
      <sheetName val="배수장공사비"/>
      <sheetName val="1.우편집중내역서"/>
      <sheetName val="8.PILE  (돌출)"/>
      <sheetName val="산근목록"/>
      <sheetName val="단위수량"/>
      <sheetName val="24분기"/>
      <sheetName val="COPING"/>
      <sheetName val="지장물총괄표"/>
      <sheetName val="_산근2_"/>
      <sheetName val="_산근4_"/>
      <sheetName val="_산근5_"/>
      <sheetName val="Sheet2"/>
      <sheetName val="2000년1차"/>
      <sheetName val="2000전체분"/>
      <sheetName val="대로근거"/>
      <sheetName val="중로근거"/>
      <sheetName val="기둥"/>
      <sheetName val="저판(버림100)"/>
      <sheetName val="FOOTING단면력"/>
      <sheetName val="좌측"/>
      <sheetName val="하수실행"/>
      <sheetName val="원가입력"/>
      <sheetName val="중산교"/>
      <sheetName val="Sheet1"/>
      <sheetName val="표지"/>
      <sheetName val="말뚝지지력산정"/>
      <sheetName val="6PILE  (돌출)"/>
      <sheetName val="진주방향"/>
      <sheetName val="마산방향"/>
      <sheetName val="마산방향철근집계"/>
      <sheetName val="D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깨기"/>
      <sheetName val="구조물"/>
      <sheetName val="집계"/>
      <sheetName val="토공총괄표"/>
      <sheetName val="노임단가"/>
      <sheetName val="공사비"/>
      <sheetName val="단위량당중기"/>
      <sheetName val="단가"/>
      <sheetName val="96보완계획7.12"/>
      <sheetName val="000000"/>
      <sheetName val="3BL공동구 수량"/>
      <sheetName val="내력서"/>
      <sheetName val="말뚝물량"/>
      <sheetName val="총괄표"/>
      <sheetName val="ABUT수량-A1"/>
      <sheetName val="내역표지"/>
      <sheetName val="1.설계조건"/>
      <sheetName val="Book3"/>
      <sheetName val="터파기및재료"/>
      <sheetName val="8.PILE  (돌출)"/>
      <sheetName val="토사(PE)"/>
      <sheetName val="VXXXXX"/>
      <sheetName val="자료"/>
      <sheetName val="정렬"/>
      <sheetName val="갑지"/>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교각계산"/>
      <sheetName val="CAPBEAM 단면계산"/>
      <sheetName val="교좌면설계"/>
      <sheetName val="Sheet5"/>
      <sheetName val="Sheet6"/>
      <sheetName val="Sheet7"/>
      <sheetName val="Sheet8"/>
      <sheetName val="Sheet9"/>
      <sheetName val="Sheet10"/>
      <sheetName val="Sheet11"/>
      <sheetName val="Sheet12"/>
      <sheetName val="Sheet13"/>
      <sheetName val="Sheet14"/>
      <sheetName val="Sheet15"/>
      <sheetName val="Sheet16"/>
      <sheetName val="계산서(곡선부)"/>
      <sheetName val="-치수표(곡선부)"/>
      <sheetName val="자재단가비교표"/>
      <sheetName val="ABUT수량-A1"/>
      <sheetName val="구역화물"/>
      <sheetName val="노임"/>
      <sheetName val="일위대가"/>
      <sheetName val="말뚝지지력산정"/>
      <sheetName val="Y-WORK"/>
      <sheetName val="집수정(600-700)"/>
      <sheetName val="내역서"/>
      <sheetName val="맨홀수량산출"/>
      <sheetName val="1.설계조건"/>
      <sheetName val="사각맨홀"/>
      <sheetName val="소양2-P5"/>
      <sheetName val="DATE"/>
      <sheetName val="우각부보강"/>
      <sheetName val="변화치수"/>
      <sheetName val="조명시설"/>
      <sheetName val="입찰안"/>
      <sheetName val="포장공"/>
      <sheetName val="원내역"/>
      <sheetName val="토사(PE)"/>
      <sheetName val="DATA"/>
      <sheetName val="000000"/>
      <sheetName val="소도3교"/>
      <sheetName val="단"/>
      <sheetName val="plan&amp;section of foundation"/>
      <sheetName val="design criteria"/>
    </sheetNames>
    <sheetDataSet>
      <sheetData sheetId="0" refreshError="1">
        <row r="32">
          <cell r="E32">
            <v>11.4</v>
          </cell>
        </row>
        <row r="38">
          <cell r="M38">
            <v>0.222</v>
          </cell>
        </row>
        <row r="98">
          <cell r="K98">
            <v>42.49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교각계산"/>
      <sheetName val="CAPBEAM 단면계산"/>
      <sheetName val="교좌면설계"/>
      <sheetName val="Sheet5"/>
      <sheetName val="Sheet6"/>
      <sheetName val="Sheet7"/>
      <sheetName val="Sheet8"/>
      <sheetName val="Sheet9"/>
      <sheetName val="Sheet10"/>
      <sheetName val="Sheet11"/>
      <sheetName val="Sheet12"/>
      <sheetName val="Sheet13"/>
      <sheetName val="Sheet14"/>
      <sheetName val="Sheet15"/>
      <sheetName val="Sheet16"/>
    </sheetNames>
    <sheetDataSet>
      <sheetData sheetId="0" refreshError="1">
        <row r="32">
          <cell r="E32">
            <v>11.4</v>
          </cell>
        </row>
        <row r="38">
          <cell r="M38">
            <v>0.222</v>
          </cell>
        </row>
        <row r="98">
          <cell r="K98">
            <v>42.49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 val="터파기및재료"/>
      <sheetName val="표  지"/>
      <sheetName val="계산중"/>
      <sheetName val="DATE"/>
      <sheetName val="98수문일위"/>
      <sheetName val="부대내역"/>
      <sheetName val="단위량당중기"/>
      <sheetName val="설계개요"/>
      <sheetName val="날개벽"/>
      <sheetName val="입력DATA"/>
      <sheetName val="바닥판"/>
      <sheetName val="3련 BOX"/>
      <sheetName val="#REF"/>
      <sheetName val="Sheet3"/>
      <sheetName val="공사비집계"/>
      <sheetName val="청천내"/>
      <sheetName val="200"/>
      <sheetName val="일위대가(계측기설치)"/>
      <sheetName val="총괄표"/>
      <sheetName val="가로등내역서"/>
      <sheetName val="입찰안"/>
      <sheetName val="INPUT"/>
      <sheetName val="길어깨(현황)"/>
      <sheetName val="용산1(해보)"/>
      <sheetName val="BOX전기내역"/>
      <sheetName val="내역"/>
      <sheetName val="ⴭⴭⴭⴭ"/>
      <sheetName val="96보완계획7.12"/>
      <sheetName val="추가예산"/>
      <sheetName val="기계경비"/>
      <sheetName val="ARCH"/>
      <sheetName val="설계조건"/>
      <sheetName val="토공A"/>
      <sheetName val="물가시세"/>
      <sheetName val="guard(mac)"/>
      <sheetName val="전기일위대가"/>
      <sheetName val="내역서"/>
      <sheetName val="일위대가"/>
      <sheetName val="견적서"/>
      <sheetName val="단가"/>
      <sheetName val="공사비증감"/>
      <sheetName val="노무,재료"/>
      <sheetName val="원가계산"/>
      <sheetName val="원가계산 (2)"/>
      <sheetName val="유기공정"/>
      <sheetName val="Sheet1 (2)"/>
      <sheetName val="기둥(원형)"/>
      <sheetName val="중산교"/>
      <sheetName val="직재"/>
      <sheetName val="횡배위치"/>
      <sheetName val="BOX"/>
      <sheetName val="우수공,맨홀,집수정"/>
      <sheetName val="자료"/>
      <sheetName val="배선(낙차)"/>
      <sheetName val="피벗테이블데이터분석"/>
      <sheetName val="적용단위길이"/>
      <sheetName val="특수기호강도거푸집"/>
      <sheetName val="종배수관면벽신"/>
      <sheetName val="종배수관(신)"/>
      <sheetName val="자료입력"/>
      <sheetName val="공사비"/>
      <sheetName val="102역사"/>
      <sheetName val="VXXXXX"/>
      <sheetName val="유역면적"/>
      <sheetName val="교각1"/>
      <sheetName val="A-4"/>
      <sheetName val="도로정위치부표"/>
      <sheetName val="도로조사부표"/>
      <sheetName val="000000"/>
      <sheetName val="FOOTING단면력"/>
      <sheetName val="2공구산출내역"/>
      <sheetName val="노임단가"/>
      <sheetName val="산출"/>
      <sheetName val="4)유동표"/>
      <sheetName val="수량산출"/>
      <sheetName val="토사(PE)"/>
      <sheetName val="말뚝지지력산정"/>
      <sheetName val="날개벽(시점좌측)"/>
      <sheetName val="플랜트 설치"/>
      <sheetName val="I.설계조건"/>
      <sheetName val="7.PILE  (돌출)"/>
      <sheetName val="공주-교대(A1)"/>
      <sheetName val="실행철강하도"/>
      <sheetName val="맨홀토공산출"/>
      <sheetName val="자재 집계표"/>
      <sheetName val="노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 val="DIAPHRAGM"/>
      <sheetName val="I.설계조건"/>
      <sheetName val="일위대가"/>
      <sheetName val="중산교"/>
      <sheetName val="DATE"/>
      <sheetName val="#REF"/>
      <sheetName val="안산기계장치"/>
      <sheetName val="전기일위대가"/>
      <sheetName val="우각부보강"/>
      <sheetName val="입찰안"/>
      <sheetName val="부재력정리"/>
      <sheetName val="1.설계조건"/>
      <sheetName val="흥양2교토공집계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적용기준"/>
      <sheetName val="도면작업요령"/>
      <sheetName val="내역작업순서"/>
      <sheetName val="자료"/>
      <sheetName val="타이틀▶"/>
      <sheetName val="작성요령"/>
      <sheetName val="야장"/>
      <sheetName val="실시설계보고서"/>
      <sheetName val="사진첩1"/>
      <sheetName val="사진첩"/>
      <sheetName val="사진첩2"/>
      <sheetName val="설계서"/>
      <sheetName val="단가산출서"/>
      <sheetName val="수량산출서"/>
      <sheetName val="용지및지장물조서"/>
      <sheetName val="◀타이틀"/>
      <sheetName val="일반시방서"/>
      <sheetName val="특별시방서"/>
      <sheetName val="5.예정공정표"/>
      <sheetName val="6.동원인원계획표"/>
      <sheetName val="동원인원계획표 (2)"/>
      <sheetName val="위치조서"/>
      <sheetName val="1차변경내역"/>
      <sheetName val="ABUT수량-A1"/>
    </sheetNames>
    <sheetDataSet>
      <sheetData sheetId="0" refreshError="1"/>
      <sheetData sheetId="1" refreshError="1"/>
      <sheetData sheetId="2" refreshError="1"/>
      <sheetData sheetId="3" refreshError="1">
        <row r="3">
          <cell r="G3" t="str">
            <v>2000.  7.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설계조건"/>
      <sheetName val="2. 단면형상"/>
      <sheetName val="3. 바닥판"/>
      <sheetName val="3. 바닥판 (2)"/>
      <sheetName val="1_설계조건"/>
      <sheetName val="도근좌표"/>
      <sheetName val="말뚝지지력산정"/>
      <sheetName val="일위대가"/>
      <sheetName val="우각부보강"/>
      <sheetName val="Sheet2"/>
      <sheetName val="Sheet3"/>
      <sheetName val="#REF"/>
      <sheetName val="소비자가"/>
      <sheetName val="사각맨홀"/>
      <sheetName val="안정검토"/>
      <sheetName val="정보매체A동"/>
      <sheetName val="상행"/>
      <sheetName val="dike도수로"/>
      <sheetName val="input"/>
      <sheetName val="SLAB"/>
      <sheetName val="1. 설계조건 2.단면가정 3. 하중계산"/>
      <sheetName val="DATA 입력란"/>
      <sheetName val="입력데이타"/>
      <sheetName val="건축공사"/>
      <sheetName val="자료"/>
      <sheetName val="96보완계획7.12"/>
      <sheetName val="설계조건"/>
      <sheetName val="전기일위대가"/>
      <sheetName val="국공유지및사유지"/>
      <sheetName val="수자재단위당"/>
      <sheetName val="교각계산"/>
      <sheetName val="역T형"/>
      <sheetName val="CODE"/>
      <sheetName val="사용성검토"/>
      <sheetName val="N賃率-職"/>
      <sheetName val="교각1"/>
      <sheetName val="2.3지지력"/>
      <sheetName val="3CHBDC"/>
      <sheetName val="손익분기점 데이터"/>
      <sheetName val="1.포항"/>
      <sheetName val="범례"/>
      <sheetName val="I.설계조건"/>
      <sheetName val="산출근거"/>
      <sheetName val="공사원가계산서"/>
      <sheetName val="단면가정"/>
      <sheetName val="총괄표"/>
      <sheetName val="토적"/>
      <sheetName val="Sheet1 (2)"/>
      <sheetName val="Sheet1"/>
      <sheetName val="수량산출"/>
      <sheetName val="내역서"/>
      <sheetName val="H-pile(298x299)"/>
      <sheetName val="H-pile(250x250)"/>
      <sheetName val="노원열병합  건축공사기성내역서"/>
      <sheetName val="버스운행안내"/>
      <sheetName val="예방접종계획"/>
      <sheetName val="근태계획서"/>
      <sheetName val="계산근거"/>
      <sheetName val="2002상반기노임기준"/>
      <sheetName val="토공"/>
      <sheetName val="철근단면적"/>
      <sheetName val="INPUT(덕도방향-시점)"/>
      <sheetName val="REACTION(USE평시)"/>
      <sheetName val="REACTION(USD지진시)"/>
      <sheetName val="부대공"/>
      <sheetName val="일위대가표"/>
      <sheetName val="대비"/>
      <sheetName val="집계표"/>
      <sheetName val="SLIDES"/>
      <sheetName val="2계산서서론부"/>
      <sheetName val="물량표"/>
      <sheetName val="1차변경내역"/>
      <sheetName val="용역단가"/>
      <sheetName val="조명시설"/>
      <sheetName val="간지"/>
      <sheetName val="공사비집계"/>
      <sheetName val="전체분 내역서(전북도) 최종"/>
      <sheetName val="포장공"/>
      <sheetName val="암거"/>
      <sheetName val="답급수토공"/>
      <sheetName val="흄관기초"/>
      <sheetName val="계약내력"/>
      <sheetName val="기둥(원형)"/>
      <sheetName val="입찰안"/>
      <sheetName val="BK-6-O-1"/>
      <sheetName val="1.설계기준"/>
      <sheetName val="Y-WORK"/>
      <sheetName val="내역서 "/>
      <sheetName val="SLAB&quot;1&quot;"/>
      <sheetName val="WORK"/>
      <sheetName val="반중력식옹벽3.5"/>
      <sheetName val="ABUT수량-A1"/>
      <sheetName val="작성"/>
      <sheetName val="깨기"/>
      <sheetName val="대전21토목내역서"/>
      <sheetName val="건축내역"/>
      <sheetName val="DATE"/>
      <sheetName val="cross beam"/>
      <sheetName val="을"/>
      <sheetName val="내역및총괄"/>
      <sheetName val="장비"/>
      <sheetName val="노무"/>
      <sheetName val="자재"/>
      <sheetName val="COPING-1"/>
      <sheetName val="역T형교대-2수량"/>
      <sheetName val="단가"/>
      <sheetName val="Macro(전선)"/>
      <sheetName val="계화배수"/>
      <sheetName val="danga"/>
      <sheetName val="ilch"/>
      <sheetName val="대치판정"/>
      <sheetName val="설계내역(2001)"/>
      <sheetName val="BOX규격및 설계조건입력"/>
      <sheetName val="부하계산서"/>
      <sheetName val="I一般比"/>
      <sheetName val="심사계산"/>
      <sheetName val="심사물량"/>
      <sheetName val="케이슨산출근거(TYPE-A)"/>
      <sheetName val="하중"/>
      <sheetName val="지급자재"/>
      <sheetName val="00000"/>
      <sheetName val="플랜트 설치"/>
      <sheetName val="iINPUT"/>
      <sheetName val="부대공자재집계표"/>
      <sheetName val="가설개략"/>
      <sheetName val="을지"/>
      <sheetName val="송라터널총괄"/>
      <sheetName val="6PILE  (돌출)"/>
      <sheetName val="산근목록"/>
      <sheetName val="내역"/>
      <sheetName val="DIAPHRAGM"/>
      <sheetName val="노임"/>
      <sheetName val="4)유동표"/>
      <sheetName val="내용"/>
      <sheetName val="세부내역"/>
      <sheetName val="지수"/>
      <sheetName val="일위대가(계측기설치)"/>
      <sheetName val="조명일위"/>
      <sheetName val="일반수량총괄집계표"/>
      <sheetName val="종곡선INPUT0830"/>
      <sheetName val="1호맨홀토공"/>
      <sheetName val="2.단면가정"/>
      <sheetName val="000000"/>
      <sheetName val="조작대(1연)"/>
      <sheetName val="투찰"/>
      <sheetName val="DATA"/>
      <sheetName val="20관리비율"/>
      <sheetName val="신당동집계표"/>
      <sheetName val="수량BOQ"/>
      <sheetName val="현장지지물물량"/>
      <sheetName val="2"/>
      <sheetName val="BID"/>
      <sheetName val="단면검토"/>
      <sheetName val="공주-교대(A1)"/>
      <sheetName val="토사(PE)"/>
      <sheetName val="토목"/>
      <sheetName val="설명서 "/>
      <sheetName val="COPING"/>
      <sheetName val="CPM챠트"/>
      <sheetName val="산근1"/>
      <sheetName val="1근거"/>
      <sheetName val="실행철강하도"/>
      <sheetName val="데리네이타현황"/>
      <sheetName val="단위집계표"/>
      <sheetName val="내력서"/>
      <sheetName val="법면보호공내역서"/>
      <sheetName val="dtt0301"/>
      <sheetName val="원가입력"/>
      <sheetName val="기별수량산출서"/>
      <sheetName val="REINF."/>
      <sheetName val="적용단위길이"/>
      <sheetName val="피벗테이블데이터분석"/>
      <sheetName val="eq_data"/>
      <sheetName val="조경"/>
      <sheetName val="wall"/>
      <sheetName val="진주방향"/>
      <sheetName val="날개벽수량표"/>
      <sheetName val="맨홀토공수량"/>
      <sheetName val="단위수량"/>
      <sheetName val="공내역"/>
      <sheetName val="차체"/>
      <sheetName val="총괄"/>
      <sheetName val="이토변실(A3-LINE)"/>
      <sheetName val="단가조사서"/>
      <sheetName val="목차"/>
      <sheetName val="Sheet5"/>
      <sheetName val="늘음량"/>
      <sheetName val="원가계산"/>
      <sheetName val="원가계산 (2)"/>
      <sheetName val="방조제+선착장+배수갑문+부대공+1-2방조제"/>
      <sheetName val="영광토건"/>
      <sheetName val="woo(mac)"/>
      <sheetName val="노임단가"/>
      <sheetName val="w't table"/>
      <sheetName val="내역서_포장공_4차 고창I_C구간 실정보고"/>
      <sheetName val="매크로"/>
      <sheetName val="배수공"/>
      <sheetName val="측구공"/>
      <sheetName val="배수관공"/>
      <sheetName val="내역서적용수량"/>
      <sheetName val="3.하중산정4.지지력"/>
      <sheetName val="예가표"/>
      <sheetName val="가도공"/>
      <sheetName val="1.우편집중내역서"/>
      <sheetName val="98수문일위"/>
      <sheetName val="spiral"/>
      <sheetName val="대로근거"/>
      <sheetName val="중로근거"/>
      <sheetName val="총괄내역서"/>
      <sheetName val="재료비 (2)"/>
      <sheetName val="기초"/>
      <sheetName val="STRAIGHT"/>
    </sheetNames>
    <sheetDataSet>
      <sheetData sheetId="0" refreshError="1">
        <row r="29">
          <cell r="D29">
            <v>270</v>
          </cell>
        </row>
        <row r="36">
          <cell r="D36">
            <v>2040000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슬래브수량집계"/>
      <sheetName val="슬래브철근집계"/>
      <sheetName val="강재집계"/>
      <sheetName val="진주방향수량집계"/>
      <sheetName val="진주방향철근집계"/>
      <sheetName val="진주방향"/>
      <sheetName val="마산방향수량집계"/>
      <sheetName val="마산방향철근집계"/>
      <sheetName val="마산방향"/>
    </sheetNames>
    <sheetDataSet>
      <sheetData sheetId="0" refreshError="1"/>
      <sheetData sheetId="1" refreshError="1"/>
      <sheetData sheetId="2" refreshError="1"/>
      <sheetData sheetId="3" refreshError="1"/>
      <sheetData sheetId="4" refreshError="1"/>
      <sheetData sheetId="5" refreshError="1">
        <row r="110">
          <cell r="AN110">
            <v>1.381</v>
          </cell>
        </row>
        <row r="295">
          <cell r="AN295">
            <v>9.64</v>
          </cell>
        </row>
        <row r="341">
          <cell r="AN341">
            <v>68.984999999999999</v>
          </cell>
        </row>
        <row r="348">
          <cell r="AN348">
            <v>4</v>
          </cell>
        </row>
        <row r="355">
          <cell r="AN355">
            <v>5</v>
          </cell>
        </row>
      </sheetData>
      <sheetData sheetId="6" refreshError="1"/>
      <sheetData sheetId="7" refreshError="1"/>
      <sheetData sheetId="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 val="우각부보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 val="ABUT수량_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 val="우각부보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 val="우각부보강"/>
      <sheetName val="부하계산서"/>
      <sheetName val="진주방향"/>
      <sheetName val="1.설계조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일위표지"/>
      <sheetName val="중기입력(수)"/>
      <sheetName val="수호표총"/>
      <sheetName val="호표(수)"/>
      <sheetName val="수원공"/>
      <sheetName val="운반거리"/>
      <sheetName val="노임적용"/>
      <sheetName val="나1"/>
      <sheetName val="Sheet16"/>
    </sheetNames>
    <sheetDataSet>
      <sheetData sheetId="0"/>
      <sheetData sheetId="1"/>
      <sheetData sheetId="2"/>
      <sheetData sheetId="3"/>
      <sheetData sheetId="4">
        <row r="1">
          <cell r="B1" t="str">
            <v>종     별</v>
          </cell>
          <cell r="C1" t="str">
            <v>재료또는</v>
          </cell>
          <cell r="D1" t="str">
            <v>원  수</v>
          </cell>
          <cell r="E1" t="str">
            <v>단</v>
          </cell>
          <cell r="F1" t="str">
            <v xml:space="preserve">   총</v>
          </cell>
          <cell r="G1" t="str">
            <v xml:space="preserve">     액</v>
          </cell>
          <cell r="H1" t="str">
            <v xml:space="preserve">   노</v>
          </cell>
          <cell r="I1" t="str">
            <v>무    비</v>
          </cell>
          <cell r="J1" t="str">
            <v xml:space="preserve">  재</v>
          </cell>
          <cell r="K1" t="str">
            <v>료   비</v>
          </cell>
          <cell r="L1" t="str">
            <v xml:space="preserve">  경</v>
          </cell>
          <cell r="M1" t="str">
            <v>비</v>
          </cell>
          <cell r="N1" t="str">
            <v>비  고</v>
          </cell>
        </row>
        <row r="2">
          <cell r="A2" t="str">
            <v>호표</v>
          </cell>
          <cell r="C2" t="str">
            <v>치   수</v>
          </cell>
          <cell r="E2" t="str">
            <v>위</v>
          </cell>
          <cell r="F2" t="str">
            <v>단  가</v>
          </cell>
          <cell r="G2" t="str">
            <v xml:space="preserve"> 금  액</v>
          </cell>
          <cell r="H2" t="str">
            <v>단  가</v>
          </cell>
          <cell r="I2" t="str">
            <v xml:space="preserve"> 금  액</v>
          </cell>
          <cell r="J2" t="str">
            <v>단  가</v>
          </cell>
          <cell r="K2" t="str">
            <v xml:space="preserve"> 금  액</v>
          </cell>
          <cell r="L2" t="str">
            <v>단  가</v>
          </cell>
          <cell r="M2" t="str">
            <v xml:space="preserve"> 금  액</v>
          </cell>
        </row>
        <row r="3">
          <cell r="A3">
            <v>1</v>
          </cell>
          <cell r="B3" t="str">
            <v xml:space="preserve">시멘트 운반         </v>
          </cell>
          <cell r="C3" t="str">
            <v>(수원공)</v>
          </cell>
          <cell r="E3" t="str">
            <v>TON</v>
          </cell>
          <cell r="F3">
            <v>0</v>
          </cell>
          <cell r="G3">
            <v>37920</v>
          </cell>
          <cell r="I3">
            <v>6574</v>
          </cell>
          <cell r="K3">
            <v>14288</v>
          </cell>
          <cell r="M3">
            <v>17058</v>
          </cell>
        </row>
        <row r="4">
          <cell r="B4" t="str">
            <v>운반비</v>
          </cell>
          <cell r="C4" t="str">
            <v>구역화물</v>
          </cell>
          <cell r="D4">
            <v>1</v>
          </cell>
          <cell r="E4" t="str">
            <v>TON</v>
          </cell>
          <cell r="F4">
            <v>0</v>
          </cell>
          <cell r="G4">
            <v>26819</v>
          </cell>
          <cell r="K4">
            <v>14288</v>
          </cell>
          <cell r="M4">
            <v>12531</v>
          </cell>
        </row>
        <row r="5">
          <cell r="B5" t="str">
            <v>소운반</v>
          </cell>
          <cell r="D5">
            <v>1</v>
          </cell>
          <cell r="E5" t="str">
            <v>TON</v>
          </cell>
          <cell r="F5">
            <v>0</v>
          </cell>
          <cell r="G5">
            <v>6574</v>
          </cell>
          <cell r="I5">
            <v>6574</v>
          </cell>
        </row>
        <row r="6">
          <cell r="B6" t="str">
            <v>상하차비</v>
          </cell>
          <cell r="D6">
            <v>1</v>
          </cell>
          <cell r="E6" t="str">
            <v>TON</v>
          </cell>
          <cell r="F6">
            <v>0</v>
          </cell>
          <cell r="G6">
            <v>4527</v>
          </cell>
          <cell r="M6">
            <v>4527</v>
          </cell>
        </row>
        <row r="7">
          <cell r="B7" t="str">
            <v>계</v>
          </cell>
          <cell r="F7">
            <v>0</v>
          </cell>
          <cell r="G7">
            <v>37920</v>
          </cell>
          <cell r="I7">
            <v>6574</v>
          </cell>
          <cell r="K7">
            <v>14288</v>
          </cell>
          <cell r="M7">
            <v>17058</v>
          </cell>
        </row>
        <row r="8">
          <cell r="F8">
            <v>0</v>
          </cell>
        </row>
        <row r="9">
          <cell r="A9">
            <v>2</v>
          </cell>
          <cell r="B9" t="str">
            <v xml:space="preserve">시멘트 운반        </v>
          </cell>
          <cell r="C9" t="str">
            <v>(평야부)</v>
          </cell>
          <cell r="E9" t="str">
            <v>TON</v>
          </cell>
          <cell r="F9">
            <v>0</v>
          </cell>
          <cell r="G9">
            <v>36640</v>
          </cell>
          <cell r="I9">
            <v>6574</v>
          </cell>
          <cell r="K9">
            <v>14288</v>
          </cell>
          <cell r="M9">
            <v>15778</v>
          </cell>
        </row>
        <row r="10">
          <cell r="B10" t="str">
            <v>운반비</v>
          </cell>
          <cell r="C10" t="str">
            <v>구역화물</v>
          </cell>
          <cell r="D10">
            <v>1</v>
          </cell>
          <cell r="E10" t="str">
            <v>TON</v>
          </cell>
          <cell r="F10">
            <v>0</v>
          </cell>
          <cell r="G10">
            <v>25539</v>
          </cell>
          <cell r="K10">
            <v>14288</v>
          </cell>
          <cell r="M10">
            <v>11251</v>
          </cell>
        </row>
        <row r="11">
          <cell r="B11" t="str">
            <v>소운반</v>
          </cell>
          <cell r="D11">
            <v>1</v>
          </cell>
          <cell r="E11" t="str">
            <v>TON</v>
          </cell>
          <cell r="F11">
            <v>0</v>
          </cell>
          <cell r="G11">
            <v>6574</v>
          </cell>
          <cell r="I11">
            <v>6574</v>
          </cell>
        </row>
        <row r="12">
          <cell r="B12" t="str">
            <v>상하차비</v>
          </cell>
          <cell r="D12">
            <v>1</v>
          </cell>
          <cell r="E12" t="str">
            <v>TON</v>
          </cell>
          <cell r="F12">
            <v>0</v>
          </cell>
          <cell r="G12">
            <v>4527</v>
          </cell>
          <cell r="M12">
            <v>4527</v>
          </cell>
        </row>
        <row r="13">
          <cell r="B13" t="str">
            <v>계</v>
          </cell>
          <cell r="F13">
            <v>0</v>
          </cell>
          <cell r="G13">
            <v>36640</v>
          </cell>
          <cell r="I13">
            <v>6574</v>
          </cell>
          <cell r="K13">
            <v>14288</v>
          </cell>
          <cell r="M13">
            <v>15778</v>
          </cell>
        </row>
        <row r="14">
          <cell r="F14">
            <v>0</v>
          </cell>
        </row>
        <row r="15">
          <cell r="A15">
            <v>3</v>
          </cell>
          <cell r="B15" t="str">
            <v xml:space="preserve">철근운반           </v>
          </cell>
          <cell r="C15" t="str">
            <v>(수원공)</v>
          </cell>
          <cell r="E15" t="str">
            <v>TON</v>
          </cell>
          <cell r="F15">
            <v>0</v>
          </cell>
          <cell r="G15">
            <v>14214</v>
          </cell>
          <cell r="I15">
            <v>0</v>
          </cell>
          <cell r="K15">
            <v>0</v>
          </cell>
          <cell r="M15">
            <v>14214</v>
          </cell>
        </row>
        <row r="16">
          <cell r="B16" t="str">
            <v>운반비</v>
          </cell>
          <cell r="C16" t="str">
            <v>구역화물</v>
          </cell>
          <cell r="D16">
            <v>1</v>
          </cell>
          <cell r="E16" t="str">
            <v>TON</v>
          </cell>
          <cell r="F16">
            <v>0</v>
          </cell>
          <cell r="G16">
            <v>9687</v>
          </cell>
          <cell r="I16">
            <v>0</v>
          </cell>
          <cell r="K16">
            <v>0</v>
          </cell>
          <cell r="M16">
            <v>9687</v>
          </cell>
        </row>
        <row r="17">
          <cell r="B17" t="str">
            <v>상하차비</v>
          </cell>
          <cell r="D17">
            <v>1</v>
          </cell>
          <cell r="E17" t="str">
            <v>TON</v>
          </cell>
          <cell r="F17">
            <v>0</v>
          </cell>
          <cell r="G17">
            <v>4527</v>
          </cell>
          <cell r="I17">
            <v>0</v>
          </cell>
          <cell r="K17">
            <v>0</v>
          </cell>
          <cell r="M17">
            <v>4527</v>
          </cell>
        </row>
        <row r="18">
          <cell r="B18" t="str">
            <v>계</v>
          </cell>
          <cell r="F18">
            <v>0</v>
          </cell>
          <cell r="G18">
            <v>14214</v>
          </cell>
          <cell r="I18">
            <v>0</v>
          </cell>
          <cell r="K18">
            <v>0</v>
          </cell>
          <cell r="M18">
            <v>14214</v>
          </cell>
        </row>
        <row r="19">
          <cell r="F19">
            <v>0</v>
          </cell>
        </row>
        <row r="20">
          <cell r="A20">
            <v>4</v>
          </cell>
          <cell r="B20" t="str">
            <v xml:space="preserve">철근운반           </v>
          </cell>
          <cell r="C20" t="str">
            <v>(평야부)</v>
          </cell>
          <cell r="E20" t="str">
            <v>TON</v>
          </cell>
          <cell r="F20">
            <v>0</v>
          </cell>
          <cell r="G20">
            <v>12599</v>
          </cell>
          <cell r="I20">
            <v>0</v>
          </cell>
          <cell r="K20">
            <v>0</v>
          </cell>
          <cell r="M20">
            <v>12599</v>
          </cell>
        </row>
        <row r="21">
          <cell r="B21" t="str">
            <v>운반비</v>
          </cell>
          <cell r="C21" t="str">
            <v>구역화물</v>
          </cell>
          <cell r="D21">
            <v>1</v>
          </cell>
          <cell r="E21" t="str">
            <v>TON</v>
          </cell>
          <cell r="F21">
            <v>0</v>
          </cell>
          <cell r="G21">
            <v>8072</v>
          </cell>
          <cell r="M21">
            <v>8072</v>
          </cell>
        </row>
        <row r="22">
          <cell r="B22" t="str">
            <v>상하차비</v>
          </cell>
          <cell r="D22">
            <v>1</v>
          </cell>
          <cell r="E22" t="str">
            <v>TON</v>
          </cell>
          <cell r="F22">
            <v>0</v>
          </cell>
          <cell r="G22">
            <v>4527</v>
          </cell>
          <cell r="M22">
            <v>4527</v>
          </cell>
        </row>
        <row r="23">
          <cell r="B23" t="str">
            <v>계</v>
          </cell>
          <cell r="F23">
            <v>0</v>
          </cell>
          <cell r="G23">
            <v>12599</v>
          </cell>
          <cell r="I23">
            <v>0</v>
          </cell>
          <cell r="K23">
            <v>0</v>
          </cell>
          <cell r="M23">
            <v>12599</v>
          </cell>
        </row>
        <row r="24">
          <cell r="F24">
            <v>0</v>
          </cell>
        </row>
        <row r="25">
          <cell r="A25">
            <v>5</v>
          </cell>
          <cell r="B25" t="str">
            <v xml:space="preserve">목재운반        </v>
          </cell>
          <cell r="C25" t="str">
            <v>(수원공)</v>
          </cell>
          <cell r="E25" t="str">
            <v>m3</v>
          </cell>
          <cell r="F25">
            <v>0</v>
          </cell>
          <cell r="G25">
            <v>5845</v>
          </cell>
          <cell r="I25">
            <v>2464</v>
          </cell>
          <cell r="K25">
            <v>2762</v>
          </cell>
          <cell r="M25">
            <v>619</v>
          </cell>
        </row>
        <row r="26">
          <cell r="B26" t="str">
            <v>운반비</v>
          </cell>
          <cell r="C26" t="str">
            <v>8ton트럭</v>
          </cell>
          <cell r="D26">
            <v>1</v>
          </cell>
          <cell r="E26" t="str">
            <v>m3</v>
          </cell>
          <cell r="F26">
            <v>0</v>
          </cell>
          <cell r="G26">
            <v>4449</v>
          </cell>
          <cell r="I26">
            <v>1068</v>
          </cell>
          <cell r="K26">
            <v>2762</v>
          </cell>
          <cell r="M26">
            <v>619</v>
          </cell>
        </row>
        <row r="27">
          <cell r="B27" t="str">
            <v>상하차비</v>
          </cell>
          <cell r="D27">
            <v>3.6999999999999998E-2</v>
          </cell>
          <cell r="E27" t="str">
            <v>m3</v>
          </cell>
          <cell r="F27">
            <v>37736</v>
          </cell>
          <cell r="G27">
            <v>1396</v>
          </cell>
          <cell r="H27">
            <v>37736</v>
          </cell>
          <cell r="I27">
            <v>1396</v>
          </cell>
        </row>
        <row r="28">
          <cell r="B28" t="str">
            <v>계</v>
          </cell>
          <cell r="F28">
            <v>0</v>
          </cell>
          <cell r="G28">
            <v>5845</v>
          </cell>
          <cell r="I28">
            <v>2464</v>
          </cell>
          <cell r="K28">
            <v>2762</v>
          </cell>
          <cell r="M28">
            <v>619</v>
          </cell>
        </row>
        <row r="29">
          <cell r="F29">
            <v>0</v>
          </cell>
        </row>
        <row r="30">
          <cell r="A30">
            <v>6</v>
          </cell>
          <cell r="B30" t="str">
            <v xml:space="preserve">목재운반           </v>
          </cell>
          <cell r="C30" t="str">
            <v>(평야부)</v>
          </cell>
          <cell r="E30" t="str">
            <v>m3</v>
          </cell>
          <cell r="F30">
            <v>0</v>
          </cell>
          <cell r="G30">
            <v>6772</v>
          </cell>
          <cell r="I30">
            <v>3868</v>
          </cell>
          <cell r="K30">
            <v>1952</v>
          </cell>
          <cell r="M30">
            <v>952</v>
          </cell>
        </row>
        <row r="31">
          <cell r="B31" t="str">
            <v>운반비</v>
          </cell>
          <cell r="C31" t="str">
            <v>8ton트럭</v>
          </cell>
          <cell r="D31">
            <v>1</v>
          </cell>
          <cell r="E31" t="str">
            <v>m3</v>
          </cell>
          <cell r="F31">
            <v>0</v>
          </cell>
          <cell r="G31">
            <v>4546</v>
          </cell>
          <cell r="I31">
            <v>1642</v>
          </cell>
          <cell r="K31">
            <v>1952</v>
          </cell>
          <cell r="M31">
            <v>952</v>
          </cell>
        </row>
        <row r="32">
          <cell r="B32" t="str">
            <v>상하차비</v>
          </cell>
          <cell r="D32">
            <v>5.8999999999999997E-2</v>
          </cell>
          <cell r="E32" t="str">
            <v>m3</v>
          </cell>
          <cell r="F32">
            <v>37736</v>
          </cell>
          <cell r="G32">
            <v>2226</v>
          </cell>
          <cell r="H32">
            <v>37736</v>
          </cell>
          <cell r="I32">
            <v>2226</v>
          </cell>
        </row>
        <row r="33">
          <cell r="B33" t="str">
            <v>계</v>
          </cell>
          <cell r="F33">
            <v>0</v>
          </cell>
          <cell r="G33">
            <v>6772</v>
          </cell>
          <cell r="I33">
            <v>3868</v>
          </cell>
          <cell r="K33">
            <v>1952</v>
          </cell>
          <cell r="M33">
            <v>952</v>
          </cell>
        </row>
        <row r="34">
          <cell r="F34">
            <v>0</v>
          </cell>
        </row>
        <row r="35">
          <cell r="A35">
            <v>7</v>
          </cell>
          <cell r="B35" t="str">
            <v xml:space="preserve">모래운반          </v>
          </cell>
          <cell r="C35" t="str">
            <v>(수원공)</v>
          </cell>
          <cell r="E35" t="str">
            <v>m3</v>
          </cell>
          <cell r="F35">
            <v>0</v>
          </cell>
          <cell r="G35">
            <v>11571</v>
          </cell>
          <cell r="I35">
            <v>861</v>
          </cell>
          <cell r="K35">
            <v>10156</v>
          </cell>
          <cell r="M35">
            <v>554</v>
          </cell>
        </row>
        <row r="36">
          <cell r="B36" t="str">
            <v>모래대</v>
          </cell>
          <cell r="D36">
            <v>1</v>
          </cell>
          <cell r="E36" t="str">
            <v>m3</v>
          </cell>
          <cell r="F36">
            <v>0</v>
          </cell>
          <cell r="G36">
            <v>9000</v>
          </cell>
          <cell r="K36">
            <v>9000</v>
          </cell>
        </row>
        <row r="37">
          <cell r="B37" t="str">
            <v>운반비</v>
          </cell>
          <cell r="D37">
            <v>1</v>
          </cell>
          <cell r="E37" t="str">
            <v>m3</v>
          </cell>
          <cell r="F37">
            <v>0</v>
          </cell>
          <cell r="G37">
            <v>2571</v>
          </cell>
          <cell r="I37">
            <v>861</v>
          </cell>
          <cell r="K37">
            <v>1156</v>
          </cell>
          <cell r="M37">
            <v>554</v>
          </cell>
        </row>
        <row r="38">
          <cell r="B38" t="str">
            <v>계</v>
          </cell>
          <cell r="F38">
            <v>0</v>
          </cell>
          <cell r="G38">
            <v>11571</v>
          </cell>
          <cell r="I38">
            <v>861</v>
          </cell>
          <cell r="K38">
            <v>10156</v>
          </cell>
          <cell r="M38">
            <v>554</v>
          </cell>
        </row>
        <row r="39">
          <cell r="F39">
            <v>0</v>
          </cell>
        </row>
        <row r="40">
          <cell r="A40">
            <v>8</v>
          </cell>
          <cell r="B40" t="str">
            <v xml:space="preserve">모래운반          </v>
          </cell>
          <cell r="C40" t="str">
            <v>(평야부)</v>
          </cell>
          <cell r="E40" t="str">
            <v>m3</v>
          </cell>
          <cell r="F40">
            <v>0</v>
          </cell>
          <cell r="G40">
            <v>10741</v>
          </cell>
          <cell r="I40">
            <v>583</v>
          </cell>
          <cell r="K40">
            <v>9783</v>
          </cell>
          <cell r="M40">
            <v>375</v>
          </cell>
        </row>
        <row r="41">
          <cell r="B41" t="str">
            <v>모래대</v>
          </cell>
          <cell r="D41">
            <v>1</v>
          </cell>
          <cell r="E41" t="str">
            <v>m3</v>
          </cell>
          <cell r="F41">
            <v>0</v>
          </cell>
          <cell r="G41">
            <v>9000</v>
          </cell>
          <cell r="K41">
            <v>9000</v>
          </cell>
        </row>
        <row r="42">
          <cell r="B42" t="str">
            <v>운반비</v>
          </cell>
          <cell r="D42">
            <v>1</v>
          </cell>
          <cell r="E42" t="str">
            <v>m3</v>
          </cell>
          <cell r="F42">
            <v>0</v>
          </cell>
          <cell r="G42">
            <v>1741</v>
          </cell>
          <cell r="I42">
            <v>583</v>
          </cell>
          <cell r="K42">
            <v>783</v>
          </cell>
          <cell r="M42">
            <v>375</v>
          </cell>
        </row>
        <row r="43">
          <cell r="B43" t="str">
            <v>계</v>
          </cell>
          <cell r="F43">
            <v>0</v>
          </cell>
          <cell r="G43">
            <v>10741</v>
          </cell>
          <cell r="I43">
            <v>583</v>
          </cell>
          <cell r="K43">
            <v>9783</v>
          </cell>
          <cell r="M43">
            <v>375</v>
          </cell>
        </row>
        <row r="44">
          <cell r="F44">
            <v>0</v>
          </cell>
        </row>
        <row r="45">
          <cell r="A45">
            <v>9</v>
          </cell>
          <cell r="B45" t="str">
            <v>레미콘 소운반</v>
          </cell>
          <cell r="E45" t="str">
            <v>m3</v>
          </cell>
          <cell r="F45">
            <v>0</v>
          </cell>
          <cell r="G45">
            <v>8286</v>
          </cell>
          <cell r="I45">
            <v>7842</v>
          </cell>
          <cell r="K45">
            <v>112</v>
          </cell>
          <cell r="M45">
            <v>332</v>
          </cell>
        </row>
        <row r="46">
          <cell r="B46" t="str">
            <v>소운반</v>
          </cell>
          <cell r="C46" t="str">
            <v>경운기</v>
          </cell>
          <cell r="D46">
            <v>1</v>
          </cell>
          <cell r="E46" t="str">
            <v>m3</v>
          </cell>
          <cell r="F46">
            <v>0</v>
          </cell>
          <cell r="G46">
            <v>6777</v>
          </cell>
          <cell r="I46">
            <v>6333</v>
          </cell>
          <cell r="K46">
            <v>112</v>
          </cell>
          <cell r="M46">
            <v>332</v>
          </cell>
        </row>
        <row r="47">
          <cell r="B47" t="str">
            <v>싣고 부리기</v>
          </cell>
          <cell r="D47">
            <v>0.04</v>
          </cell>
          <cell r="E47" t="str">
            <v>인</v>
          </cell>
          <cell r="F47">
            <v>37736</v>
          </cell>
          <cell r="G47">
            <v>1509</v>
          </cell>
          <cell r="H47">
            <v>37736</v>
          </cell>
          <cell r="I47">
            <v>1509</v>
          </cell>
        </row>
        <row r="48">
          <cell r="B48" t="str">
            <v>계</v>
          </cell>
          <cell r="F48">
            <v>0</v>
          </cell>
          <cell r="G48">
            <v>8286</v>
          </cell>
          <cell r="I48">
            <v>7842</v>
          </cell>
          <cell r="K48">
            <v>112</v>
          </cell>
          <cell r="M48">
            <v>332</v>
          </cell>
        </row>
        <row r="49">
          <cell r="F49">
            <v>0</v>
          </cell>
        </row>
        <row r="50">
          <cell r="A50">
            <v>10</v>
          </cell>
          <cell r="B50" t="str">
            <v>흄관800mm운반</v>
          </cell>
          <cell r="C50" t="str">
            <v>(평야부)</v>
          </cell>
          <cell r="E50" t="str">
            <v>본</v>
          </cell>
          <cell r="F50">
            <v>0</v>
          </cell>
          <cell r="G50">
            <v>10654</v>
          </cell>
          <cell r="I50">
            <v>0</v>
          </cell>
          <cell r="K50">
            <v>0</v>
          </cell>
          <cell r="M50">
            <v>10654</v>
          </cell>
        </row>
        <row r="51">
          <cell r="B51" t="str">
            <v>운반비</v>
          </cell>
          <cell r="C51" t="str">
            <v>구역화물</v>
          </cell>
          <cell r="D51">
            <v>1</v>
          </cell>
          <cell r="E51" t="str">
            <v>본</v>
          </cell>
          <cell r="F51">
            <v>0</v>
          </cell>
          <cell r="G51">
            <v>8976</v>
          </cell>
          <cell r="M51">
            <v>8976</v>
          </cell>
        </row>
        <row r="52">
          <cell r="B52" t="str">
            <v>하차비</v>
          </cell>
          <cell r="D52">
            <v>1</v>
          </cell>
          <cell r="E52" t="str">
            <v>본</v>
          </cell>
          <cell r="F52">
            <v>0</v>
          </cell>
          <cell r="G52">
            <v>1678</v>
          </cell>
          <cell r="M52">
            <v>1678</v>
          </cell>
        </row>
        <row r="53">
          <cell r="B53" t="str">
            <v>계</v>
          </cell>
          <cell r="F53">
            <v>0</v>
          </cell>
          <cell r="G53">
            <v>10654</v>
          </cell>
          <cell r="I53">
            <v>0</v>
          </cell>
          <cell r="K53">
            <v>0</v>
          </cell>
          <cell r="M53">
            <v>10654</v>
          </cell>
        </row>
        <row r="54">
          <cell r="F54">
            <v>0</v>
          </cell>
        </row>
        <row r="55">
          <cell r="A55">
            <v>11</v>
          </cell>
          <cell r="B55" t="str">
            <v>구조물 터파기 토사</v>
          </cell>
          <cell r="C55" t="str">
            <v>기계</v>
          </cell>
          <cell r="E55" t="str">
            <v>m3</v>
          </cell>
          <cell r="F55">
            <v>0</v>
          </cell>
          <cell r="G55">
            <v>560</v>
          </cell>
          <cell r="I55">
            <v>304</v>
          </cell>
          <cell r="K55">
            <v>44</v>
          </cell>
          <cell r="M55">
            <v>212</v>
          </cell>
        </row>
        <row r="56">
          <cell r="B56" t="str">
            <v>터파기</v>
          </cell>
          <cell r="C56" t="str">
            <v>백호 0.7</v>
          </cell>
          <cell r="D56">
            <v>1</v>
          </cell>
          <cell r="E56" t="str">
            <v>m3</v>
          </cell>
          <cell r="F56">
            <v>0</v>
          </cell>
          <cell r="G56">
            <v>629</v>
          </cell>
          <cell r="I56">
            <v>304</v>
          </cell>
          <cell r="K56">
            <v>113</v>
          </cell>
          <cell r="M56">
            <v>212</v>
          </cell>
        </row>
        <row r="57">
          <cell r="B57" t="str">
            <v>계</v>
          </cell>
          <cell r="F57">
            <v>0</v>
          </cell>
          <cell r="G57">
            <v>560</v>
          </cell>
          <cell r="I57">
            <v>304</v>
          </cell>
          <cell r="K57">
            <v>44</v>
          </cell>
          <cell r="M57">
            <v>212</v>
          </cell>
        </row>
        <row r="58">
          <cell r="F58">
            <v>0</v>
          </cell>
        </row>
        <row r="59">
          <cell r="A59">
            <v>12</v>
          </cell>
          <cell r="B59" t="str">
            <v>구조물 터파기 토사</v>
          </cell>
          <cell r="C59" t="str">
            <v>기계+인력</v>
          </cell>
          <cell r="E59" t="str">
            <v>m3</v>
          </cell>
          <cell r="F59">
            <v>0</v>
          </cell>
          <cell r="G59">
            <v>2328</v>
          </cell>
          <cell r="I59">
            <v>1998</v>
          </cell>
          <cell r="K59">
            <v>135</v>
          </cell>
          <cell r="M59">
            <v>195</v>
          </cell>
        </row>
        <row r="60">
          <cell r="B60" t="str">
            <v>터파기</v>
          </cell>
          <cell r="C60" t="str">
            <v>백호 0.4</v>
          </cell>
          <cell r="D60">
            <v>1</v>
          </cell>
          <cell r="E60" t="str">
            <v>m3</v>
          </cell>
          <cell r="F60">
            <v>0</v>
          </cell>
          <cell r="G60">
            <v>755</v>
          </cell>
          <cell r="I60">
            <v>425</v>
          </cell>
          <cell r="K60">
            <v>135</v>
          </cell>
          <cell r="M60">
            <v>195</v>
          </cell>
        </row>
        <row r="61">
          <cell r="B61" t="str">
            <v>터파기</v>
          </cell>
          <cell r="C61" t="str">
            <v>인력</v>
          </cell>
          <cell r="D61">
            <v>1</v>
          </cell>
          <cell r="E61" t="str">
            <v>m3</v>
          </cell>
          <cell r="F61">
            <v>0</v>
          </cell>
          <cell r="G61">
            <v>1573</v>
          </cell>
          <cell r="I61">
            <v>1573</v>
          </cell>
        </row>
        <row r="62">
          <cell r="B62" t="str">
            <v>계</v>
          </cell>
          <cell r="F62">
            <v>0</v>
          </cell>
          <cell r="G62">
            <v>2328</v>
          </cell>
          <cell r="I62">
            <v>1998</v>
          </cell>
          <cell r="K62">
            <v>135</v>
          </cell>
          <cell r="M62">
            <v>195</v>
          </cell>
        </row>
        <row r="63">
          <cell r="F63">
            <v>0</v>
          </cell>
        </row>
        <row r="64">
          <cell r="A64">
            <v>13</v>
          </cell>
          <cell r="B64" t="str">
            <v>경암 터파기</v>
          </cell>
          <cell r="E64" t="str">
            <v>m3</v>
          </cell>
          <cell r="F64">
            <v>0</v>
          </cell>
          <cell r="G64">
            <v>81794</v>
          </cell>
          <cell r="I64">
            <v>76265</v>
          </cell>
          <cell r="K64">
            <v>2775</v>
          </cell>
          <cell r="M64">
            <v>2754</v>
          </cell>
        </row>
        <row r="65">
          <cell r="B65" t="str">
            <v>인력</v>
          </cell>
          <cell r="D65">
            <v>1</v>
          </cell>
          <cell r="E65" t="str">
            <v>m3</v>
          </cell>
          <cell r="F65">
            <v>0</v>
          </cell>
          <cell r="G65">
            <v>52583</v>
          </cell>
          <cell r="I65">
            <v>52583</v>
          </cell>
        </row>
        <row r="66">
          <cell r="B66" t="str">
            <v>발파</v>
          </cell>
          <cell r="D66">
            <v>1</v>
          </cell>
          <cell r="E66" t="str">
            <v>m3</v>
          </cell>
          <cell r="F66">
            <v>0</v>
          </cell>
          <cell r="G66">
            <v>27750</v>
          </cell>
          <cell r="I66">
            <v>22976</v>
          </cell>
          <cell r="K66">
            <v>2513</v>
          </cell>
          <cell r="M66">
            <v>2261</v>
          </cell>
        </row>
        <row r="67">
          <cell r="B67" t="str">
            <v>집토</v>
          </cell>
          <cell r="D67">
            <v>1</v>
          </cell>
          <cell r="E67" t="str">
            <v>m3</v>
          </cell>
          <cell r="F67">
            <v>0</v>
          </cell>
          <cell r="G67">
            <v>1461</v>
          </cell>
          <cell r="I67">
            <v>706</v>
          </cell>
          <cell r="K67">
            <v>262</v>
          </cell>
          <cell r="M67">
            <v>493</v>
          </cell>
        </row>
        <row r="68">
          <cell r="B68" t="str">
            <v>계</v>
          </cell>
          <cell r="F68">
            <v>0</v>
          </cell>
          <cell r="G68">
            <v>81794</v>
          </cell>
          <cell r="I68">
            <v>76265</v>
          </cell>
          <cell r="K68">
            <v>2775</v>
          </cell>
          <cell r="M68">
            <v>2754</v>
          </cell>
        </row>
        <row r="69">
          <cell r="F69">
            <v>0</v>
          </cell>
        </row>
        <row r="70">
          <cell r="A70">
            <v>14</v>
          </cell>
          <cell r="B70" t="str">
            <v>되메우기</v>
          </cell>
          <cell r="C70" t="str">
            <v>백호 0.4</v>
          </cell>
          <cell r="E70" t="str">
            <v>m3</v>
          </cell>
          <cell r="F70">
            <v>0</v>
          </cell>
          <cell r="G70">
            <v>647</v>
          </cell>
          <cell r="I70">
            <v>364</v>
          </cell>
          <cell r="K70">
            <v>116</v>
          </cell>
          <cell r="M70">
            <v>167</v>
          </cell>
        </row>
        <row r="71">
          <cell r="B71" t="str">
            <v>백호</v>
          </cell>
          <cell r="C71" t="str">
            <v>백호 0.4</v>
          </cell>
          <cell r="D71">
            <v>1</v>
          </cell>
          <cell r="E71" t="str">
            <v>m3</v>
          </cell>
          <cell r="F71">
            <v>0</v>
          </cell>
          <cell r="G71">
            <v>647</v>
          </cell>
          <cell r="I71">
            <v>364</v>
          </cell>
          <cell r="K71">
            <v>116</v>
          </cell>
          <cell r="M71">
            <v>167</v>
          </cell>
        </row>
        <row r="72">
          <cell r="B72" t="str">
            <v>계</v>
          </cell>
          <cell r="F72">
            <v>0</v>
          </cell>
          <cell r="G72">
            <v>647</v>
          </cell>
          <cell r="I72">
            <v>364</v>
          </cell>
          <cell r="K72">
            <v>116</v>
          </cell>
          <cell r="M72">
            <v>167</v>
          </cell>
        </row>
        <row r="73">
          <cell r="F73">
            <v>0</v>
          </cell>
        </row>
        <row r="74">
          <cell r="A74">
            <v>15</v>
          </cell>
          <cell r="B74" t="str">
            <v>되메우기</v>
          </cell>
          <cell r="C74" t="str">
            <v>백호 0.7</v>
          </cell>
          <cell r="E74" t="str">
            <v>m3</v>
          </cell>
          <cell r="F74">
            <v>0</v>
          </cell>
          <cell r="G74">
            <v>2498</v>
          </cell>
          <cell r="I74">
            <v>2075</v>
          </cell>
          <cell r="K74">
            <v>201</v>
          </cell>
          <cell r="M74">
            <v>222</v>
          </cell>
        </row>
        <row r="75">
          <cell r="B75" t="str">
            <v>백호</v>
          </cell>
          <cell r="C75" t="str">
            <v>백호 0.7</v>
          </cell>
          <cell r="D75">
            <v>1</v>
          </cell>
          <cell r="E75" t="str">
            <v>m3</v>
          </cell>
          <cell r="F75">
            <v>0</v>
          </cell>
          <cell r="G75">
            <v>474</v>
          </cell>
          <cell r="I75">
            <v>229</v>
          </cell>
          <cell r="K75">
            <v>85</v>
          </cell>
          <cell r="M75">
            <v>160</v>
          </cell>
        </row>
        <row r="76">
          <cell r="B76" t="str">
            <v>햄머</v>
          </cell>
          <cell r="C76" t="str">
            <v>80kg</v>
          </cell>
          <cell r="D76">
            <v>1</v>
          </cell>
          <cell r="E76" t="str">
            <v>m3</v>
          </cell>
          <cell r="F76">
            <v>0</v>
          </cell>
          <cell r="G76">
            <v>2024</v>
          </cell>
          <cell r="I76">
            <v>1846</v>
          </cell>
          <cell r="K76">
            <v>116</v>
          </cell>
          <cell r="M76">
            <v>62</v>
          </cell>
        </row>
        <row r="77">
          <cell r="B77" t="str">
            <v>계</v>
          </cell>
          <cell r="F77">
            <v>0</v>
          </cell>
          <cell r="G77">
            <v>2498</v>
          </cell>
          <cell r="I77">
            <v>2075</v>
          </cell>
          <cell r="K77">
            <v>201</v>
          </cell>
          <cell r="M77">
            <v>222</v>
          </cell>
        </row>
        <row r="78">
          <cell r="F78">
            <v>0</v>
          </cell>
        </row>
        <row r="79">
          <cell r="A79">
            <v>16</v>
          </cell>
          <cell r="B79" t="str">
            <v>철근 콘크리트깨기</v>
          </cell>
          <cell r="E79" t="str">
            <v>m3</v>
          </cell>
          <cell r="F79">
            <v>0</v>
          </cell>
          <cell r="G79">
            <v>122279</v>
          </cell>
          <cell r="I79">
            <v>103832</v>
          </cell>
          <cell r="K79">
            <v>7975</v>
          </cell>
          <cell r="M79">
            <v>10472</v>
          </cell>
        </row>
        <row r="80">
          <cell r="B80" t="str">
            <v>할석공</v>
          </cell>
          <cell r="D80">
            <v>1</v>
          </cell>
          <cell r="E80" t="str">
            <v>인</v>
          </cell>
          <cell r="F80">
            <v>77728</v>
          </cell>
          <cell r="G80">
            <v>77728</v>
          </cell>
          <cell r="H80">
            <v>77728</v>
          </cell>
          <cell r="I80">
            <v>77728</v>
          </cell>
        </row>
        <row r="81">
          <cell r="B81" t="str">
            <v>잡재료</v>
          </cell>
          <cell r="D81">
            <v>1</v>
          </cell>
          <cell r="E81" t="str">
            <v>m3</v>
          </cell>
          <cell r="F81">
            <v>0</v>
          </cell>
          <cell r="G81">
            <v>3886</v>
          </cell>
          <cell r="K81">
            <v>3886</v>
          </cell>
        </row>
        <row r="82">
          <cell r="B82" t="str">
            <v>소운반</v>
          </cell>
          <cell r="D82">
            <v>1</v>
          </cell>
          <cell r="E82" t="str">
            <v>인</v>
          </cell>
          <cell r="F82">
            <v>0</v>
          </cell>
          <cell r="G82">
            <v>1920</v>
          </cell>
          <cell r="I82">
            <v>1920</v>
          </cell>
        </row>
        <row r="83">
          <cell r="B83" t="str">
            <v>기계사용료</v>
          </cell>
          <cell r="D83">
            <v>1</v>
          </cell>
          <cell r="E83" t="str">
            <v>m3</v>
          </cell>
          <cell r="F83">
            <v>0</v>
          </cell>
          <cell r="G83">
            <v>18725</v>
          </cell>
          <cell r="I83">
            <v>6082</v>
          </cell>
          <cell r="K83">
            <v>2171</v>
          </cell>
          <cell r="M83">
            <v>10472</v>
          </cell>
        </row>
        <row r="84">
          <cell r="B84" t="str">
            <v>치  즐</v>
          </cell>
          <cell r="D84">
            <v>1</v>
          </cell>
          <cell r="E84" t="str">
            <v>m3</v>
          </cell>
          <cell r="F84">
            <v>0</v>
          </cell>
          <cell r="G84">
            <v>653</v>
          </cell>
          <cell r="K84">
            <v>653</v>
          </cell>
        </row>
        <row r="85">
          <cell r="B85" t="str">
            <v>보조인부</v>
          </cell>
          <cell r="D85">
            <v>1</v>
          </cell>
          <cell r="E85" t="str">
            <v>인</v>
          </cell>
          <cell r="F85">
            <v>0</v>
          </cell>
          <cell r="G85">
            <v>1540</v>
          </cell>
          <cell r="I85">
            <v>1540</v>
          </cell>
        </row>
        <row r="86">
          <cell r="B86" t="str">
            <v>소운반</v>
          </cell>
          <cell r="D86">
            <v>1</v>
          </cell>
          <cell r="E86" t="str">
            <v>인</v>
          </cell>
          <cell r="F86">
            <v>0</v>
          </cell>
          <cell r="G86">
            <v>7681</v>
          </cell>
          <cell r="I86">
            <v>7681</v>
          </cell>
        </row>
        <row r="87">
          <cell r="B87" t="str">
            <v>용접공</v>
          </cell>
          <cell r="D87">
            <v>1</v>
          </cell>
          <cell r="E87" t="str">
            <v>인</v>
          </cell>
          <cell r="F87">
            <v>0</v>
          </cell>
          <cell r="G87">
            <v>8881</v>
          </cell>
          <cell r="I87">
            <v>8881</v>
          </cell>
        </row>
        <row r="88">
          <cell r="B88" t="str">
            <v>아세틸렌</v>
          </cell>
          <cell r="D88">
            <v>1</v>
          </cell>
          <cell r="E88" t="str">
            <v>m3</v>
          </cell>
          <cell r="F88">
            <v>0</v>
          </cell>
          <cell r="G88">
            <v>1265</v>
          </cell>
          <cell r="K88">
            <v>1265</v>
          </cell>
        </row>
        <row r="89">
          <cell r="B89" t="str">
            <v>계</v>
          </cell>
          <cell r="F89">
            <v>0</v>
          </cell>
          <cell r="G89">
            <v>122279</v>
          </cell>
          <cell r="I89">
            <v>103832</v>
          </cell>
          <cell r="K89">
            <v>7975</v>
          </cell>
          <cell r="M89">
            <v>10472</v>
          </cell>
        </row>
        <row r="90">
          <cell r="F90">
            <v>0</v>
          </cell>
        </row>
        <row r="91">
          <cell r="A91">
            <v>17</v>
          </cell>
          <cell r="B91" t="str">
            <v>표토제거</v>
          </cell>
          <cell r="E91" t="str">
            <v>m3</v>
          </cell>
          <cell r="F91">
            <v>0</v>
          </cell>
          <cell r="G91">
            <v>122</v>
          </cell>
          <cell r="I91">
            <v>44</v>
          </cell>
          <cell r="K91">
            <v>37</v>
          </cell>
          <cell r="M91">
            <v>41</v>
          </cell>
        </row>
        <row r="92">
          <cell r="B92" t="str">
            <v>도쟈</v>
          </cell>
          <cell r="C92" t="str">
            <v>19톤</v>
          </cell>
          <cell r="D92">
            <v>1</v>
          </cell>
          <cell r="E92" t="str">
            <v>m3</v>
          </cell>
          <cell r="F92">
            <v>0</v>
          </cell>
          <cell r="G92">
            <v>122</v>
          </cell>
          <cell r="I92">
            <v>44</v>
          </cell>
          <cell r="K92">
            <v>37</v>
          </cell>
          <cell r="M92">
            <v>41</v>
          </cell>
        </row>
        <row r="93">
          <cell r="B93" t="str">
            <v>계</v>
          </cell>
          <cell r="F93">
            <v>0</v>
          </cell>
          <cell r="G93">
            <v>122</v>
          </cell>
          <cell r="I93">
            <v>44</v>
          </cell>
          <cell r="K93">
            <v>37</v>
          </cell>
          <cell r="M93">
            <v>41</v>
          </cell>
        </row>
        <row r="94">
          <cell r="F94">
            <v>0</v>
          </cell>
        </row>
        <row r="95">
          <cell r="A95">
            <v>18</v>
          </cell>
          <cell r="B95" t="str">
            <v>잔토고르기</v>
          </cell>
          <cell r="E95" t="str">
            <v>m3</v>
          </cell>
          <cell r="F95">
            <v>0</v>
          </cell>
          <cell r="G95">
            <v>667</v>
          </cell>
          <cell r="I95">
            <v>239</v>
          </cell>
          <cell r="K95">
            <v>205</v>
          </cell>
          <cell r="M95">
            <v>223</v>
          </cell>
        </row>
        <row r="96">
          <cell r="B96" t="str">
            <v>백호</v>
          </cell>
          <cell r="C96" t="str">
            <v>백호 0.4</v>
          </cell>
          <cell r="D96">
            <v>1</v>
          </cell>
          <cell r="E96" t="str">
            <v>m3</v>
          </cell>
          <cell r="F96">
            <v>0</v>
          </cell>
          <cell r="G96">
            <v>667</v>
          </cell>
          <cell r="I96">
            <v>239</v>
          </cell>
          <cell r="K96">
            <v>205</v>
          </cell>
          <cell r="M96">
            <v>223</v>
          </cell>
        </row>
        <row r="97">
          <cell r="B97" t="str">
            <v>계</v>
          </cell>
          <cell r="F97">
            <v>0</v>
          </cell>
          <cell r="G97">
            <v>667</v>
          </cell>
          <cell r="I97">
            <v>239</v>
          </cell>
          <cell r="K97">
            <v>205</v>
          </cell>
          <cell r="M97">
            <v>223</v>
          </cell>
        </row>
        <row r="98">
          <cell r="F98">
            <v>0</v>
          </cell>
        </row>
        <row r="99">
          <cell r="A99">
            <v>19</v>
          </cell>
          <cell r="B99" t="str">
            <v>줄떼붙임</v>
          </cell>
          <cell r="E99" t="str">
            <v>m2</v>
          </cell>
          <cell r="F99">
            <v>0</v>
          </cell>
          <cell r="G99">
            <v>4677</v>
          </cell>
          <cell r="I99">
            <v>3773</v>
          </cell>
          <cell r="K99">
            <v>685</v>
          </cell>
          <cell r="M99">
            <v>219</v>
          </cell>
        </row>
        <row r="100">
          <cell r="B100" t="str">
            <v>줄떼</v>
          </cell>
          <cell r="C100" t="str">
            <v>11*1.1/3</v>
          </cell>
          <cell r="D100">
            <v>4</v>
          </cell>
          <cell r="E100" t="str">
            <v>매</v>
          </cell>
          <cell r="F100">
            <v>150</v>
          </cell>
          <cell r="G100">
            <v>600</v>
          </cell>
          <cell r="J100">
            <v>150</v>
          </cell>
          <cell r="K100">
            <v>600</v>
          </cell>
        </row>
        <row r="101">
          <cell r="B101" t="str">
            <v>소운반</v>
          </cell>
          <cell r="D101">
            <v>1</v>
          </cell>
          <cell r="E101" t="str">
            <v>m2</v>
          </cell>
          <cell r="F101">
            <v>0</v>
          </cell>
          <cell r="G101">
            <v>120</v>
          </cell>
          <cell r="I101">
            <v>120</v>
          </cell>
        </row>
        <row r="102">
          <cell r="B102" t="str">
            <v>법면고르기</v>
          </cell>
          <cell r="D102">
            <v>2.1499999999999998E-2</v>
          </cell>
          <cell r="E102" t="str">
            <v>인</v>
          </cell>
          <cell r="F102">
            <v>37736</v>
          </cell>
          <cell r="G102">
            <v>811</v>
          </cell>
          <cell r="H102">
            <v>37736</v>
          </cell>
          <cell r="I102">
            <v>811</v>
          </cell>
        </row>
        <row r="103">
          <cell r="B103" t="str">
            <v>떼붙임</v>
          </cell>
          <cell r="D103">
            <v>6.9000000000000006E-2</v>
          </cell>
          <cell r="E103" t="str">
            <v>인</v>
          </cell>
          <cell r="F103">
            <v>37736</v>
          </cell>
          <cell r="G103">
            <v>2603</v>
          </cell>
          <cell r="H103">
            <v>37736</v>
          </cell>
          <cell r="I103">
            <v>2603</v>
          </cell>
        </row>
        <row r="104">
          <cell r="B104" t="str">
            <v>법면다짐</v>
          </cell>
          <cell r="D104">
            <v>1</v>
          </cell>
          <cell r="E104" t="str">
            <v>m2</v>
          </cell>
          <cell r="F104">
            <v>0</v>
          </cell>
          <cell r="G104">
            <v>543</v>
          </cell>
          <cell r="I104">
            <v>239</v>
          </cell>
          <cell r="K104">
            <v>85</v>
          </cell>
          <cell r="M104">
            <v>219</v>
          </cell>
        </row>
        <row r="105">
          <cell r="B105" t="str">
            <v>계</v>
          </cell>
          <cell r="F105">
            <v>0</v>
          </cell>
          <cell r="G105">
            <v>4677</v>
          </cell>
          <cell r="I105">
            <v>3773</v>
          </cell>
          <cell r="K105">
            <v>685</v>
          </cell>
          <cell r="M105">
            <v>219</v>
          </cell>
        </row>
        <row r="106">
          <cell r="F106">
            <v>0</v>
          </cell>
        </row>
        <row r="107">
          <cell r="A107">
            <v>20</v>
          </cell>
          <cell r="B107" t="str">
            <v>콘크리트 진동기</v>
          </cell>
          <cell r="E107" t="str">
            <v>m3</v>
          </cell>
          <cell r="F107">
            <v>0</v>
          </cell>
          <cell r="G107">
            <v>42</v>
          </cell>
          <cell r="I107">
            <v>0</v>
          </cell>
          <cell r="K107">
            <v>37</v>
          </cell>
          <cell r="M107">
            <v>5</v>
          </cell>
        </row>
        <row r="108">
          <cell r="B108" t="str">
            <v>바이브레타</v>
          </cell>
          <cell r="D108">
            <v>1</v>
          </cell>
          <cell r="E108" t="str">
            <v>m3</v>
          </cell>
          <cell r="F108">
            <v>0</v>
          </cell>
          <cell r="G108">
            <v>1</v>
          </cell>
          <cell r="M108">
            <v>1</v>
          </cell>
        </row>
        <row r="109">
          <cell r="B109" t="str">
            <v>진동기</v>
          </cell>
          <cell r="D109">
            <v>1</v>
          </cell>
          <cell r="E109" t="str">
            <v>m3</v>
          </cell>
          <cell r="F109">
            <v>0</v>
          </cell>
          <cell r="G109">
            <v>41</v>
          </cell>
          <cell r="K109">
            <v>37</v>
          </cell>
          <cell r="M109">
            <v>4</v>
          </cell>
        </row>
        <row r="110">
          <cell r="B110" t="str">
            <v>계</v>
          </cell>
          <cell r="F110">
            <v>0</v>
          </cell>
          <cell r="G110">
            <v>42</v>
          </cell>
          <cell r="I110">
            <v>0</v>
          </cell>
          <cell r="K110">
            <v>37</v>
          </cell>
          <cell r="M110">
            <v>5</v>
          </cell>
        </row>
        <row r="111">
          <cell r="F111">
            <v>0</v>
          </cell>
        </row>
        <row r="112">
          <cell r="A112">
            <v>21</v>
          </cell>
          <cell r="B112" t="str">
            <v>흄관운반</v>
          </cell>
          <cell r="C112" t="str">
            <v>500mm</v>
          </cell>
          <cell r="E112" t="str">
            <v>본</v>
          </cell>
          <cell r="F112">
            <v>0</v>
          </cell>
          <cell r="G112">
            <v>4244</v>
          </cell>
          <cell r="I112">
            <v>0</v>
          </cell>
          <cell r="K112">
            <v>0</v>
          </cell>
          <cell r="M112">
            <v>4244</v>
          </cell>
        </row>
        <row r="113">
          <cell r="B113" t="str">
            <v>구역화물</v>
          </cell>
          <cell r="C113" t="str">
            <v>10.5ton</v>
          </cell>
          <cell r="D113">
            <v>1</v>
          </cell>
          <cell r="E113" t="str">
            <v>본</v>
          </cell>
          <cell r="F113" t="e">
            <v>#VALUE!</v>
          </cell>
          <cell r="G113">
            <v>3576</v>
          </cell>
          <cell r="H113" t="str">
            <v/>
          </cell>
          <cell r="M113">
            <v>3576</v>
          </cell>
        </row>
        <row r="114">
          <cell r="B114" t="str">
            <v>하차비</v>
          </cell>
          <cell r="D114">
            <v>1</v>
          </cell>
          <cell r="E114" t="str">
            <v>본</v>
          </cell>
          <cell r="F114">
            <v>0</v>
          </cell>
          <cell r="G114">
            <v>668</v>
          </cell>
          <cell r="M114">
            <v>668</v>
          </cell>
        </row>
        <row r="115">
          <cell r="B115" t="str">
            <v>계</v>
          </cell>
          <cell r="F115">
            <v>0</v>
          </cell>
          <cell r="G115">
            <v>4244</v>
          </cell>
          <cell r="I115">
            <v>0</v>
          </cell>
          <cell r="K115">
            <v>0</v>
          </cell>
          <cell r="M115">
            <v>4244</v>
          </cell>
        </row>
        <row r="116">
          <cell r="F116">
            <v>0</v>
          </cell>
        </row>
        <row r="117">
          <cell r="A117">
            <v>22</v>
          </cell>
          <cell r="B117" t="str">
            <v>흄관운반</v>
          </cell>
          <cell r="C117" t="str">
            <v>300mm</v>
          </cell>
          <cell r="E117" t="str">
            <v>본</v>
          </cell>
          <cell r="F117">
            <v>0</v>
          </cell>
          <cell r="G117">
            <v>1838</v>
          </cell>
          <cell r="I117">
            <v>0</v>
          </cell>
          <cell r="K117">
            <v>0</v>
          </cell>
          <cell r="M117">
            <v>1838</v>
          </cell>
        </row>
        <row r="118">
          <cell r="B118" t="str">
            <v>구역화물</v>
          </cell>
          <cell r="C118" t="str">
            <v>10,5ton</v>
          </cell>
          <cell r="D118">
            <v>1</v>
          </cell>
          <cell r="E118" t="str">
            <v>본</v>
          </cell>
          <cell r="F118">
            <v>0</v>
          </cell>
          <cell r="G118">
            <v>1549</v>
          </cell>
          <cell r="M118">
            <v>1549</v>
          </cell>
        </row>
        <row r="119">
          <cell r="B119" t="str">
            <v>하 차 비</v>
          </cell>
          <cell r="D119">
            <v>1</v>
          </cell>
          <cell r="E119" t="str">
            <v>본</v>
          </cell>
          <cell r="F119">
            <v>0</v>
          </cell>
          <cell r="G119">
            <v>289</v>
          </cell>
          <cell r="M119">
            <v>289</v>
          </cell>
        </row>
        <row r="120">
          <cell r="B120" t="str">
            <v>계</v>
          </cell>
          <cell r="F120">
            <v>0</v>
          </cell>
          <cell r="G120">
            <v>1838</v>
          </cell>
          <cell r="I120">
            <v>0</v>
          </cell>
          <cell r="K120">
            <v>0</v>
          </cell>
          <cell r="M120">
            <v>1838</v>
          </cell>
        </row>
        <row r="121">
          <cell r="F121">
            <v>0</v>
          </cell>
        </row>
        <row r="122">
          <cell r="A122">
            <v>23</v>
          </cell>
          <cell r="B122" t="str">
            <v>강관운반</v>
          </cell>
          <cell r="E122" t="str">
            <v>m</v>
          </cell>
          <cell r="F122">
            <v>0</v>
          </cell>
          <cell r="G122">
            <v>2014</v>
          </cell>
          <cell r="I122">
            <v>0</v>
          </cell>
          <cell r="K122">
            <v>0</v>
          </cell>
          <cell r="M122">
            <v>2014</v>
          </cell>
        </row>
        <row r="123">
          <cell r="B123" t="str">
            <v>구역화물</v>
          </cell>
          <cell r="C123" t="str">
            <v>10.5ton</v>
          </cell>
          <cell r="D123">
            <v>1</v>
          </cell>
          <cell r="E123" t="str">
            <v>m</v>
          </cell>
          <cell r="F123">
            <v>0</v>
          </cell>
          <cell r="G123">
            <v>1743</v>
          </cell>
          <cell r="M123">
            <v>1743</v>
          </cell>
        </row>
        <row r="124">
          <cell r="B124" t="str">
            <v>하차비</v>
          </cell>
          <cell r="D124">
            <v>1</v>
          </cell>
          <cell r="E124" t="str">
            <v>m</v>
          </cell>
          <cell r="F124">
            <v>0</v>
          </cell>
          <cell r="G124">
            <v>271</v>
          </cell>
          <cell r="M124">
            <v>271</v>
          </cell>
        </row>
        <row r="125">
          <cell r="B125" t="str">
            <v>계</v>
          </cell>
          <cell r="F125">
            <v>0</v>
          </cell>
          <cell r="G125">
            <v>2014</v>
          </cell>
          <cell r="I125">
            <v>0</v>
          </cell>
          <cell r="K125">
            <v>0</v>
          </cell>
          <cell r="M125">
            <v>2014</v>
          </cell>
        </row>
        <row r="126">
          <cell r="F126">
            <v>0</v>
          </cell>
        </row>
        <row r="127">
          <cell r="A127">
            <v>24</v>
          </cell>
          <cell r="B127" t="str">
            <v>백관운반</v>
          </cell>
          <cell r="C127" t="str">
            <v>200mm</v>
          </cell>
          <cell r="E127" t="str">
            <v>m</v>
          </cell>
          <cell r="F127">
            <v>0</v>
          </cell>
          <cell r="G127">
            <v>287</v>
          </cell>
          <cell r="I127">
            <v>0</v>
          </cell>
          <cell r="K127">
            <v>0</v>
          </cell>
          <cell r="M127">
            <v>287</v>
          </cell>
        </row>
        <row r="128">
          <cell r="B128" t="str">
            <v>구역화물</v>
          </cell>
          <cell r="F128">
            <v>0</v>
          </cell>
          <cell r="G128">
            <v>242</v>
          </cell>
          <cell r="M128">
            <v>242</v>
          </cell>
        </row>
        <row r="129">
          <cell r="B129" t="str">
            <v>하차비</v>
          </cell>
          <cell r="F129">
            <v>0</v>
          </cell>
          <cell r="G129">
            <v>45</v>
          </cell>
          <cell r="M129">
            <v>45</v>
          </cell>
        </row>
        <row r="130">
          <cell r="B130" t="str">
            <v>계</v>
          </cell>
          <cell r="F130">
            <v>0</v>
          </cell>
          <cell r="G130">
            <v>287</v>
          </cell>
          <cell r="I130">
            <v>0</v>
          </cell>
          <cell r="K130">
            <v>0</v>
          </cell>
          <cell r="M130">
            <v>287</v>
          </cell>
        </row>
        <row r="131">
          <cell r="F131">
            <v>0</v>
          </cell>
        </row>
        <row r="132">
          <cell r="A132">
            <v>25</v>
          </cell>
          <cell r="B132" t="str">
            <v>기초잡석운반</v>
          </cell>
          <cell r="E132" t="str">
            <v>m3</v>
          </cell>
          <cell r="F132">
            <v>0</v>
          </cell>
          <cell r="G132">
            <v>20179</v>
          </cell>
          <cell r="I132">
            <v>20179</v>
          </cell>
          <cell r="K132">
            <v>0</v>
          </cell>
          <cell r="M132">
            <v>0</v>
          </cell>
        </row>
        <row r="133">
          <cell r="B133" t="str">
            <v>리어카</v>
          </cell>
          <cell r="F133">
            <v>0</v>
          </cell>
          <cell r="G133">
            <v>20179</v>
          </cell>
          <cell r="I133">
            <v>20179</v>
          </cell>
        </row>
        <row r="134">
          <cell r="B134" t="str">
            <v>계</v>
          </cell>
          <cell r="F134">
            <v>0</v>
          </cell>
          <cell r="G134">
            <v>20179</v>
          </cell>
          <cell r="I134">
            <v>20179</v>
          </cell>
          <cell r="K134">
            <v>0</v>
          </cell>
          <cell r="M134">
            <v>0</v>
          </cell>
        </row>
        <row r="135">
          <cell r="F135">
            <v>0</v>
          </cell>
        </row>
        <row r="136">
          <cell r="A136">
            <v>26</v>
          </cell>
          <cell r="B136" t="str">
            <v>잔토운반</v>
          </cell>
          <cell r="E136" t="str">
            <v>m3</v>
          </cell>
          <cell r="F136">
            <v>0</v>
          </cell>
          <cell r="G136">
            <v>28480</v>
          </cell>
          <cell r="I136">
            <v>28480</v>
          </cell>
          <cell r="K136">
            <v>0</v>
          </cell>
          <cell r="M136">
            <v>0</v>
          </cell>
        </row>
        <row r="137">
          <cell r="B137" t="str">
            <v>리어카</v>
          </cell>
          <cell r="F137">
            <v>0</v>
          </cell>
          <cell r="G137">
            <v>28480</v>
          </cell>
          <cell r="I137">
            <v>28480</v>
          </cell>
        </row>
        <row r="138">
          <cell r="B138" t="str">
            <v>계</v>
          </cell>
          <cell r="F138">
            <v>0</v>
          </cell>
          <cell r="G138">
            <v>28480</v>
          </cell>
          <cell r="I138">
            <v>28480</v>
          </cell>
          <cell r="K138">
            <v>0</v>
          </cell>
          <cell r="M138">
            <v>0</v>
          </cell>
        </row>
        <row r="139">
          <cell r="B139" t="str">
            <v/>
          </cell>
          <cell r="F139">
            <v>0</v>
          </cell>
        </row>
        <row r="140">
          <cell r="A140">
            <v>27</v>
          </cell>
          <cell r="B140" t="str">
            <v>점토다짐</v>
          </cell>
          <cell r="E140" t="str">
            <v>m3</v>
          </cell>
          <cell r="F140">
            <v>0</v>
          </cell>
          <cell r="G140">
            <v>15821</v>
          </cell>
          <cell r="I140">
            <v>11470</v>
          </cell>
          <cell r="K140">
            <v>1645</v>
          </cell>
          <cell r="M140">
            <v>2706</v>
          </cell>
        </row>
        <row r="141">
          <cell r="B141" t="str">
            <v>점토대</v>
          </cell>
          <cell r="F141">
            <v>0</v>
          </cell>
          <cell r="G141">
            <v>1512</v>
          </cell>
          <cell r="M141">
            <v>1512</v>
          </cell>
        </row>
        <row r="142">
          <cell r="B142" t="str">
            <v>적  사</v>
          </cell>
          <cell r="C142" t="str">
            <v>0.7m3</v>
          </cell>
          <cell r="F142">
            <v>0</v>
          </cell>
          <cell r="G142">
            <v>782</v>
          </cell>
          <cell r="I142">
            <v>378</v>
          </cell>
          <cell r="K142">
            <v>140</v>
          </cell>
          <cell r="M142">
            <v>264</v>
          </cell>
        </row>
        <row r="143">
          <cell r="B143" t="str">
            <v>운  반</v>
          </cell>
          <cell r="C143" t="str">
            <v>10.5ton</v>
          </cell>
          <cell r="F143">
            <v>0</v>
          </cell>
          <cell r="G143">
            <v>2938</v>
          </cell>
          <cell r="I143">
            <v>984</v>
          </cell>
          <cell r="K143">
            <v>1321</v>
          </cell>
          <cell r="M143">
            <v>633</v>
          </cell>
        </row>
        <row r="144">
          <cell r="B144" t="str">
            <v>경운기 운반</v>
          </cell>
          <cell r="F144">
            <v>0</v>
          </cell>
          <cell r="G144">
            <v>4792</v>
          </cell>
          <cell r="I144">
            <v>4489</v>
          </cell>
          <cell r="K144">
            <v>68</v>
          </cell>
          <cell r="M144">
            <v>235</v>
          </cell>
        </row>
        <row r="145">
          <cell r="B145" t="str">
            <v>고르기</v>
          </cell>
          <cell r="F145">
            <v>0</v>
          </cell>
          <cell r="G145">
            <v>3773</v>
          </cell>
          <cell r="I145">
            <v>3773</v>
          </cell>
        </row>
        <row r="146">
          <cell r="B146" t="str">
            <v>다  짐</v>
          </cell>
          <cell r="C146" t="str">
            <v>햄머</v>
          </cell>
          <cell r="F146">
            <v>0</v>
          </cell>
          <cell r="G146">
            <v>2024</v>
          </cell>
          <cell r="I146">
            <v>1846</v>
          </cell>
          <cell r="K146">
            <v>116</v>
          </cell>
          <cell r="M146">
            <v>62</v>
          </cell>
        </row>
        <row r="147">
          <cell r="B147" t="str">
            <v>계</v>
          </cell>
          <cell r="F147">
            <v>0</v>
          </cell>
          <cell r="G147">
            <v>15821</v>
          </cell>
          <cell r="I147">
            <v>11470</v>
          </cell>
          <cell r="K147">
            <v>1645</v>
          </cell>
          <cell r="M147">
            <v>2706</v>
          </cell>
        </row>
        <row r="148">
          <cell r="F148">
            <v>0</v>
          </cell>
        </row>
        <row r="149">
          <cell r="A149">
            <v>28</v>
          </cell>
          <cell r="B149" t="str">
            <v>p.p마대쌓기</v>
          </cell>
          <cell r="E149" t="str">
            <v>m3</v>
          </cell>
          <cell r="F149">
            <v>0</v>
          </cell>
          <cell r="G149">
            <v>58409</v>
          </cell>
          <cell r="I149">
            <v>48979</v>
          </cell>
          <cell r="K149">
            <v>9430</v>
          </cell>
          <cell r="M149">
            <v>0</v>
          </cell>
        </row>
        <row r="150">
          <cell r="B150" t="str">
            <v>p.p마대 45*70</v>
          </cell>
          <cell r="D150">
            <v>41</v>
          </cell>
          <cell r="E150" t="str">
            <v>매</v>
          </cell>
          <cell r="F150">
            <v>230</v>
          </cell>
          <cell r="G150">
            <v>9430</v>
          </cell>
          <cell r="J150">
            <v>230</v>
          </cell>
          <cell r="K150">
            <v>9430</v>
          </cell>
        </row>
        <row r="151">
          <cell r="B151" t="str">
            <v>보 통 인 부</v>
          </cell>
          <cell r="C151" t="str">
            <v>만들기,쌓기,헐기</v>
          </cell>
          <cell r="D151">
            <v>1.25</v>
          </cell>
          <cell r="E151" t="str">
            <v>인</v>
          </cell>
          <cell r="F151">
            <v>37736</v>
          </cell>
          <cell r="G151">
            <v>47170</v>
          </cell>
          <cell r="H151">
            <v>37736</v>
          </cell>
          <cell r="I151">
            <v>47170</v>
          </cell>
        </row>
        <row r="152">
          <cell r="B152" t="str">
            <v>작 업 반 장</v>
          </cell>
          <cell r="D152">
            <v>0.03</v>
          </cell>
          <cell r="E152" t="str">
            <v>인</v>
          </cell>
          <cell r="F152">
            <v>60326</v>
          </cell>
          <cell r="G152">
            <v>1809</v>
          </cell>
          <cell r="H152">
            <v>60326</v>
          </cell>
          <cell r="I152">
            <v>1809</v>
          </cell>
        </row>
        <row r="153">
          <cell r="B153" t="str">
            <v>계</v>
          </cell>
          <cell r="F153">
            <v>0</v>
          </cell>
          <cell r="G153">
            <v>58409</v>
          </cell>
          <cell r="I153">
            <v>48979</v>
          </cell>
          <cell r="K153">
            <v>9430</v>
          </cell>
          <cell r="M153">
            <v>0</v>
          </cell>
        </row>
        <row r="154">
          <cell r="F154">
            <v>0</v>
          </cell>
        </row>
        <row r="155">
          <cell r="A155">
            <v>29</v>
          </cell>
          <cell r="B155" t="str">
            <v>물푸기</v>
          </cell>
          <cell r="C155" t="str">
            <v>15hp*1대</v>
          </cell>
          <cell r="E155" t="str">
            <v>일</v>
          </cell>
          <cell r="F155">
            <v>0</v>
          </cell>
          <cell r="G155">
            <v>25115</v>
          </cell>
          <cell r="I155">
            <v>7244</v>
          </cell>
          <cell r="K155">
            <v>10231</v>
          </cell>
          <cell r="M155">
            <v>7640</v>
          </cell>
        </row>
        <row r="156">
          <cell r="B156" t="str">
            <v>엔  진</v>
          </cell>
          <cell r="C156" t="str">
            <v>15hp</v>
          </cell>
          <cell r="D156">
            <v>10</v>
          </cell>
          <cell r="E156" t="str">
            <v>hr</v>
          </cell>
          <cell r="F156">
            <v>1681</v>
          </cell>
          <cell r="G156">
            <v>16810</v>
          </cell>
          <cell r="J156">
            <v>1013</v>
          </cell>
          <cell r="K156">
            <v>10130</v>
          </cell>
          <cell r="L156">
            <v>668</v>
          </cell>
          <cell r="M156">
            <v>6680</v>
          </cell>
        </row>
        <row r="157">
          <cell r="B157" t="str">
            <v>양수기</v>
          </cell>
          <cell r="C157" t="str">
            <v>100m/m</v>
          </cell>
          <cell r="D157">
            <v>10</v>
          </cell>
          <cell r="E157" t="str">
            <v>hr</v>
          </cell>
          <cell r="F157">
            <v>77</v>
          </cell>
          <cell r="G157">
            <v>770</v>
          </cell>
          <cell r="L157">
            <v>77</v>
          </cell>
          <cell r="M157">
            <v>770</v>
          </cell>
        </row>
        <row r="158">
          <cell r="B158" t="str">
            <v>섹선호스</v>
          </cell>
          <cell r="D158">
            <v>10</v>
          </cell>
          <cell r="E158" t="str">
            <v>hr</v>
          </cell>
          <cell r="F158">
            <v>19</v>
          </cell>
          <cell r="G158">
            <v>190</v>
          </cell>
          <cell r="L158">
            <v>19</v>
          </cell>
          <cell r="M158">
            <v>190</v>
          </cell>
        </row>
        <row r="159">
          <cell r="B159" t="str">
            <v>운전공</v>
          </cell>
          <cell r="D159">
            <v>0.16</v>
          </cell>
          <cell r="E159" t="str">
            <v>인</v>
          </cell>
          <cell r="F159">
            <v>45276</v>
          </cell>
          <cell r="G159">
            <v>7244</v>
          </cell>
          <cell r="H159">
            <v>45276</v>
          </cell>
          <cell r="I159">
            <v>7244</v>
          </cell>
        </row>
        <row r="160">
          <cell r="B160" t="str">
            <v>잡재료</v>
          </cell>
          <cell r="C160" t="str">
            <v>합계의</v>
          </cell>
          <cell r="D160">
            <v>1</v>
          </cell>
          <cell r="E160" t="str">
            <v>%</v>
          </cell>
          <cell r="F160">
            <v>10130</v>
          </cell>
          <cell r="G160">
            <v>101</v>
          </cell>
          <cell r="J160">
            <v>10130</v>
          </cell>
          <cell r="K160">
            <v>101</v>
          </cell>
        </row>
        <row r="161">
          <cell r="B161" t="str">
            <v>계</v>
          </cell>
          <cell r="F161">
            <v>0</v>
          </cell>
          <cell r="G161">
            <v>25115</v>
          </cell>
          <cell r="I161">
            <v>7244</v>
          </cell>
          <cell r="K161">
            <v>10231</v>
          </cell>
          <cell r="M161">
            <v>7640</v>
          </cell>
        </row>
        <row r="162">
          <cell r="F162">
            <v>0</v>
          </cell>
        </row>
        <row r="163">
          <cell r="A163" t="str">
            <v>*부표</v>
          </cell>
          <cell r="B163" t="str">
            <v>합판거푸집1회</v>
          </cell>
          <cell r="C163" t="str">
            <v>재료비</v>
          </cell>
          <cell r="E163" t="str">
            <v>m2</v>
          </cell>
          <cell r="F163">
            <v>0</v>
          </cell>
        </row>
        <row r="164">
          <cell r="B164" t="str">
            <v>합  판</v>
          </cell>
          <cell r="D164">
            <v>1.03</v>
          </cell>
          <cell r="E164" t="str">
            <v>m2</v>
          </cell>
          <cell r="F164">
            <v>5771</v>
          </cell>
          <cell r="G164">
            <v>5944</v>
          </cell>
          <cell r="J164">
            <v>5771</v>
          </cell>
          <cell r="K164">
            <v>5944</v>
          </cell>
        </row>
        <row r="165">
          <cell r="B165" t="str">
            <v xml:space="preserve">각  재 </v>
          </cell>
          <cell r="D165">
            <v>3.7999999999999999E-2</v>
          </cell>
          <cell r="E165" t="str">
            <v>m3</v>
          </cell>
          <cell r="F165">
            <v>218181</v>
          </cell>
          <cell r="G165">
            <v>8290</v>
          </cell>
          <cell r="J165">
            <v>218181</v>
          </cell>
          <cell r="K165">
            <v>8290</v>
          </cell>
        </row>
        <row r="166">
          <cell r="B166" t="str">
            <v>철  선</v>
          </cell>
          <cell r="D166">
            <v>0.28999999999999998</v>
          </cell>
          <cell r="E166" t="str">
            <v>kg</v>
          </cell>
          <cell r="F166">
            <v>450</v>
          </cell>
          <cell r="G166">
            <v>130</v>
          </cell>
          <cell r="J166">
            <v>450</v>
          </cell>
          <cell r="K166">
            <v>130</v>
          </cell>
        </row>
        <row r="167">
          <cell r="B167" t="str">
            <v xml:space="preserve">  못</v>
          </cell>
          <cell r="D167">
            <v>0.2</v>
          </cell>
          <cell r="E167" t="str">
            <v>kg</v>
          </cell>
          <cell r="F167">
            <v>520</v>
          </cell>
          <cell r="G167">
            <v>104</v>
          </cell>
          <cell r="J167">
            <v>520</v>
          </cell>
          <cell r="K167">
            <v>104</v>
          </cell>
        </row>
        <row r="168">
          <cell r="B168" t="str">
            <v>박리제</v>
          </cell>
          <cell r="D168">
            <v>0.19</v>
          </cell>
          <cell r="E168" t="str">
            <v>리터</v>
          </cell>
          <cell r="F168">
            <v>750</v>
          </cell>
          <cell r="G168">
            <v>142</v>
          </cell>
          <cell r="J168">
            <v>750</v>
          </cell>
          <cell r="K168">
            <v>142</v>
          </cell>
        </row>
        <row r="169">
          <cell r="B169" t="str">
            <v>고  재</v>
          </cell>
          <cell r="D169">
            <v>0.3</v>
          </cell>
          <cell r="E169" t="str">
            <v>m2</v>
          </cell>
          <cell r="F169">
            <v>14610</v>
          </cell>
          <cell r="G169">
            <v>-4383</v>
          </cell>
          <cell r="J169">
            <v>14610</v>
          </cell>
          <cell r="K169">
            <v>-4383</v>
          </cell>
        </row>
        <row r="170">
          <cell r="B170" t="str">
            <v>계</v>
          </cell>
          <cell r="F170">
            <v>0</v>
          </cell>
          <cell r="G170">
            <v>10227</v>
          </cell>
          <cell r="I170">
            <v>0</v>
          </cell>
          <cell r="K170">
            <v>10227</v>
          </cell>
          <cell r="M170">
            <v>0</v>
          </cell>
        </row>
        <row r="171">
          <cell r="F171">
            <v>0</v>
          </cell>
        </row>
        <row r="172">
          <cell r="A172" t="str">
            <v>*부표</v>
          </cell>
          <cell r="B172" t="str">
            <v>합판거푸집1회</v>
          </cell>
          <cell r="C172" t="str">
            <v>노무비</v>
          </cell>
          <cell r="E172" t="str">
            <v>m2</v>
          </cell>
          <cell r="F172">
            <v>0</v>
          </cell>
        </row>
        <row r="173">
          <cell r="B173" t="str">
            <v>형 틀 목 공</v>
          </cell>
          <cell r="D173">
            <v>0.28000000000000003</v>
          </cell>
          <cell r="E173" t="str">
            <v>인</v>
          </cell>
          <cell r="F173">
            <v>65381</v>
          </cell>
          <cell r="G173">
            <v>18306</v>
          </cell>
          <cell r="H173">
            <v>65381</v>
          </cell>
          <cell r="I173">
            <v>18306</v>
          </cell>
        </row>
        <row r="174">
          <cell r="B174" t="str">
            <v>보 통 인 부</v>
          </cell>
          <cell r="D174">
            <v>0.23</v>
          </cell>
          <cell r="E174" t="str">
            <v>인</v>
          </cell>
          <cell r="F174">
            <v>37736</v>
          </cell>
          <cell r="G174">
            <v>8679</v>
          </cell>
          <cell r="H174">
            <v>37736</v>
          </cell>
          <cell r="I174">
            <v>8679</v>
          </cell>
        </row>
        <row r="175">
          <cell r="B175" t="str">
            <v>계</v>
          </cell>
          <cell r="F175">
            <v>0</v>
          </cell>
          <cell r="G175">
            <v>26985</v>
          </cell>
          <cell r="I175">
            <v>26985</v>
          </cell>
          <cell r="K175">
            <v>0</v>
          </cell>
          <cell r="M175">
            <v>0</v>
          </cell>
        </row>
        <row r="176">
          <cell r="F176">
            <v>0</v>
          </cell>
        </row>
        <row r="177">
          <cell r="A177">
            <v>30</v>
          </cell>
          <cell r="B177" t="str">
            <v xml:space="preserve">거푸집4회          </v>
          </cell>
          <cell r="C177" t="str">
            <v>(수원공)</v>
          </cell>
          <cell r="E177" t="str">
            <v>m2</v>
          </cell>
          <cell r="F177">
            <v>0</v>
          </cell>
          <cell r="G177">
            <v>15011</v>
          </cell>
          <cell r="I177">
            <v>10843</v>
          </cell>
          <cell r="K177">
            <v>4156</v>
          </cell>
          <cell r="M177">
            <v>12</v>
          </cell>
        </row>
        <row r="178">
          <cell r="B178" t="str">
            <v>재 료 비</v>
          </cell>
          <cell r="D178">
            <v>0.40100000000000002</v>
          </cell>
          <cell r="E178" t="str">
            <v>m2</v>
          </cell>
          <cell r="F178">
            <v>10227</v>
          </cell>
          <cell r="G178">
            <v>4101</v>
          </cell>
          <cell r="J178">
            <v>10227</v>
          </cell>
          <cell r="K178">
            <v>4101</v>
          </cell>
        </row>
        <row r="179">
          <cell r="B179" t="str">
            <v>노 무 비</v>
          </cell>
          <cell r="D179">
            <v>0.4</v>
          </cell>
          <cell r="E179" t="str">
            <v>m2</v>
          </cell>
          <cell r="F179">
            <v>26985</v>
          </cell>
          <cell r="G179">
            <v>10794</v>
          </cell>
          <cell r="H179">
            <v>26985</v>
          </cell>
          <cell r="I179">
            <v>10794</v>
          </cell>
        </row>
        <row r="180">
          <cell r="A180" t="str">
            <v/>
          </cell>
          <cell r="B180" t="str">
            <v>목재 운반비</v>
          </cell>
          <cell r="C180" t="str">
            <v>0.05*401</v>
          </cell>
          <cell r="D180">
            <v>0.02</v>
          </cell>
          <cell r="E180" t="str">
            <v>m2</v>
          </cell>
          <cell r="F180">
            <v>5845</v>
          </cell>
          <cell r="G180">
            <v>116</v>
          </cell>
          <cell r="H180">
            <v>2464</v>
          </cell>
          <cell r="I180">
            <v>49</v>
          </cell>
          <cell r="J180">
            <v>2762</v>
          </cell>
          <cell r="K180">
            <v>55</v>
          </cell>
          <cell r="L180">
            <v>619</v>
          </cell>
          <cell r="M180">
            <v>12</v>
          </cell>
        </row>
        <row r="181">
          <cell r="B181" t="str">
            <v>계</v>
          </cell>
          <cell r="F181">
            <v>0</v>
          </cell>
          <cell r="G181">
            <v>15011</v>
          </cell>
          <cell r="I181">
            <v>10843</v>
          </cell>
          <cell r="K181">
            <v>4156</v>
          </cell>
          <cell r="M181">
            <v>12</v>
          </cell>
        </row>
        <row r="182">
          <cell r="F182">
            <v>0</v>
          </cell>
        </row>
        <row r="183">
          <cell r="A183">
            <v>31</v>
          </cell>
          <cell r="B183" t="str">
            <v xml:space="preserve">거푸집4회           </v>
          </cell>
          <cell r="C183" t="str">
            <v>(평야부)</v>
          </cell>
          <cell r="E183" t="str">
            <v>m2</v>
          </cell>
          <cell r="F183">
            <v>0</v>
          </cell>
          <cell r="G183">
            <v>15030</v>
          </cell>
          <cell r="I183">
            <v>10871</v>
          </cell>
          <cell r="K183">
            <v>4140</v>
          </cell>
          <cell r="M183">
            <v>19</v>
          </cell>
        </row>
        <row r="184">
          <cell r="B184" t="str">
            <v>재 료 비</v>
          </cell>
          <cell r="D184">
            <v>0.40100000000000002</v>
          </cell>
          <cell r="E184" t="str">
            <v>m2</v>
          </cell>
          <cell r="F184">
            <v>10227</v>
          </cell>
          <cell r="G184">
            <v>4101</v>
          </cell>
          <cell r="J184">
            <v>10227</v>
          </cell>
          <cell r="K184">
            <v>4101</v>
          </cell>
        </row>
        <row r="185">
          <cell r="B185" t="str">
            <v>노 무 비</v>
          </cell>
          <cell r="D185">
            <v>0.4</v>
          </cell>
          <cell r="E185" t="str">
            <v>m2</v>
          </cell>
          <cell r="F185">
            <v>26985</v>
          </cell>
          <cell r="G185">
            <v>10794</v>
          </cell>
          <cell r="H185">
            <v>26985</v>
          </cell>
          <cell r="I185">
            <v>10794</v>
          </cell>
        </row>
        <row r="186">
          <cell r="B186" t="str">
            <v>목재운반비</v>
          </cell>
          <cell r="C186" t="str">
            <v>0.05*0.401</v>
          </cell>
          <cell r="D186">
            <v>0.02</v>
          </cell>
          <cell r="E186" t="str">
            <v>m2</v>
          </cell>
          <cell r="F186">
            <v>6772</v>
          </cell>
          <cell r="G186">
            <v>135</v>
          </cell>
          <cell r="H186">
            <v>3868</v>
          </cell>
          <cell r="I186">
            <v>77</v>
          </cell>
          <cell r="J186">
            <v>1952</v>
          </cell>
          <cell r="K186">
            <v>39</v>
          </cell>
          <cell r="L186">
            <v>952</v>
          </cell>
          <cell r="M186">
            <v>19</v>
          </cell>
        </row>
        <row r="187">
          <cell r="B187" t="str">
            <v>계</v>
          </cell>
          <cell r="F187">
            <v>0</v>
          </cell>
          <cell r="G187">
            <v>15030</v>
          </cell>
          <cell r="I187">
            <v>10871</v>
          </cell>
          <cell r="K187">
            <v>4140</v>
          </cell>
          <cell r="M187">
            <v>19</v>
          </cell>
        </row>
        <row r="188">
          <cell r="F188">
            <v>0</v>
          </cell>
        </row>
        <row r="189">
          <cell r="A189">
            <v>32</v>
          </cell>
          <cell r="B189" t="str">
            <v xml:space="preserve">거푸집6회            </v>
          </cell>
          <cell r="C189" t="str">
            <v>(수원공)</v>
          </cell>
          <cell r="E189" t="str">
            <v>m2</v>
          </cell>
          <cell r="F189">
            <v>0</v>
          </cell>
          <cell r="G189">
            <v>12280</v>
          </cell>
          <cell r="I189">
            <v>8676</v>
          </cell>
          <cell r="K189">
            <v>3594</v>
          </cell>
          <cell r="M189">
            <v>10</v>
          </cell>
        </row>
        <row r="190">
          <cell r="B190" t="str">
            <v>재 료 비</v>
          </cell>
          <cell r="D190">
            <v>0.34699999999999998</v>
          </cell>
          <cell r="E190" t="str">
            <v>m2</v>
          </cell>
          <cell r="F190">
            <v>10227</v>
          </cell>
          <cell r="G190">
            <v>3548</v>
          </cell>
          <cell r="J190">
            <v>10227</v>
          </cell>
          <cell r="K190">
            <v>3548</v>
          </cell>
        </row>
        <row r="191">
          <cell r="B191" t="str">
            <v>노 무 비</v>
          </cell>
          <cell r="D191">
            <v>0.32</v>
          </cell>
          <cell r="E191" t="str">
            <v>m2</v>
          </cell>
          <cell r="F191">
            <v>26985</v>
          </cell>
          <cell r="G191">
            <v>8635</v>
          </cell>
          <cell r="H191">
            <v>26985</v>
          </cell>
          <cell r="I191">
            <v>8635</v>
          </cell>
        </row>
        <row r="192">
          <cell r="B192" t="str">
            <v>목 재 운 반</v>
          </cell>
          <cell r="D192">
            <v>1.7000000000000001E-2</v>
          </cell>
          <cell r="F192">
            <v>5845</v>
          </cell>
          <cell r="G192">
            <v>97</v>
          </cell>
          <cell r="H192">
            <v>2464</v>
          </cell>
          <cell r="I192">
            <v>41</v>
          </cell>
          <cell r="J192">
            <v>2762</v>
          </cell>
          <cell r="K192">
            <v>46</v>
          </cell>
          <cell r="L192">
            <v>619</v>
          </cell>
          <cell r="M192">
            <v>10</v>
          </cell>
        </row>
        <row r="193">
          <cell r="B193" t="str">
            <v xml:space="preserve">      계</v>
          </cell>
          <cell r="F193">
            <v>0</v>
          </cell>
          <cell r="G193">
            <v>12280</v>
          </cell>
          <cell r="I193">
            <v>8676</v>
          </cell>
          <cell r="K193">
            <v>3594</v>
          </cell>
          <cell r="M193">
            <v>10</v>
          </cell>
        </row>
        <row r="194">
          <cell r="F194">
            <v>0</v>
          </cell>
        </row>
        <row r="195">
          <cell r="A195">
            <v>33</v>
          </cell>
          <cell r="B195" t="str">
            <v xml:space="preserve">거푸집6회          </v>
          </cell>
          <cell r="C195" t="str">
            <v>(평야부)</v>
          </cell>
          <cell r="E195" t="str">
            <v>m2</v>
          </cell>
          <cell r="F195">
            <v>0</v>
          </cell>
          <cell r="G195">
            <v>12297</v>
          </cell>
          <cell r="I195">
            <v>8700</v>
          </cell>
          <cell r="K195">
            <v>3581</v>
          </cell>
          <cell r="M195">
            <v>16</v>
          </cell>
        </row>
        <row r="196">
          <cell r="B196" t="str">
            <v>재 료 비</v>
          </cell>
          <cell r="D196">
            <v>0.34699999999999998</v>
          </cell>
          <cell r="F196">
            <v>10227</v>
          </cell>
          <cell r="G196">
            <v>3548</v>
          </cell>
          <cell r="J196">
            <v>10227</v>
          </cell>
          <cell r="K196">
            <v>3548</v>
          </cell>
        </row>
        <row r="197">
          <cell r="B197" t="str">
            <v>노 무 비</v>
          </cell>
          <cell r="D197">
            <v>0.32</v>
          </cell>
          <cell r="F197">
            <v>26985</v>
          </cell>
          <cell r="G197">
            <v>8635</v>
          </cell>
          <cell r="H197">
            <v>26985</v>
          </cell>
          <cell r="I197">
            <v>8635</v>
          </cell>
        </row>
        <row r="198">
          <cell r="B198" t="str">
            <v>목재운반</v>
          </cell>
          <cell r="D198">
            <v>1.7000000000000001E-2</v>
          </cell>
          <cell r="E198" t="str">
            <v>m3</v>
          </cell>
          <cell r="F198">
            <v>6772</v>
          </cell>
          <cell r="G198">
            <v>114</v>
          </cell>
          <cell r="H198">
            <v>3868</v>
          </cell>
          <cell r="I198">
            <v>65</v>
          </cell>
          <cell r="J198">
            <v>1952</v>
          </cell>
          <cell r="K198">
            <v>33</v>
          </cell>
          <cell r="L198">
            <v>952</v>
          </cell>
          <cell r="M198">
            <v>16</v>
          </cell>
        </row>
        <row r="199">
          <cell r="B199" t="str">
            <v xml:space="preserve">    계</v>
          </cell>
          <cell r="F199">
            <v>0</v>
          </cell>
          <cell r="G199">
            <v>12297</v>
          </cell>
          <cell r="I199">
            <v>8700</v>
          </cell>
          <cell r="K199">
            <v>3581</v>
          </cell>
          <cell r="M199">
            <v>16</v>
          </cell>
        </row>
        <row r="200">
          <cell r="F200">
            <v>0</v>
          </cell>
        </row>
        <row r="201">
          <cell r="A201">
            <v>34</v>
          </cell>
          <cell r="B201" t="str">
            <v>철근가공조립(간단)</v>
          </cell>
          <cell r="C201" t="str">
            <v>(수원공)</v>
          </cell>
          <cell r="E201" t="str">
            <v>ton</v>
          </cell>
          <cell r="F201">
            <v>0</v>
          </cell>
          <cell r="G201">
            <v>270141</v>
          </cell>
          <cell r="I201">
            <v>254514</v>
          </cell>
          <cell r="K201">
            <v>1413</v>
          </cell>
          <cell r="M201">
            <v>14214</v>
          </cell>
        </row>
        <row r="202">
          <cell r="B202" t="str">
            <v>운  반</v>
          </cell>
          <cell r="D202">
            <v>1</v>
          </cell>
          <cell r="E202" t="str">
            <v>m3</v>
          </cell>
          <cell r="F202">
            <v>0</v>
          </cell>
          <cell r="G202">
            <v>14214</v>
          </cell>
          <cell r="M202">
            <v>14214</v>
          </cell>
        </row>
        <row r="203">
          <cell r="B203" t="str">
            <v>결속선</v>
          </cell>
          <cell r="D203">
            <v>5</v>
          </cell>
          <cell r="E203" t="str">
            <v>kg</v>
          </cell>
          <cell r="F203">
            <v>774</v>
          </cell>
          <cell r="G203">
            <v>3870</v>
          </cell>
          <cell r="J203">
            <v>774</v>
          </cell>
          <cell r="K203">
            <v>3870</v>
          </cell>
        </row>
        <row r="204">
          <cell r="B204" t="str">
            <v>철근공</v>
          </cell>
          <cell r="D204">
            <v>2.9</v>
          </cell>
          <cell r="F204">
            <v>66944</v>
          </cell>
          <cell r="G204">
            <v>194137</v>
          </cell>
          <cell r="H204">
            <v>66944</v>
          </cell>
          <cell r="I204">
            <v>194137</v>
          </cell>
        </row>
        <row r="205">
          <cell r="B205" t="str">
            <v>보통인부</v>
          </cell>
          <cell r="D205">
            <v>1.6</v>
          </cell>
          <cell r="F205">
            <v>37736</v>
          </cell>
          <cell r="G205">
            <v>60377</v>
          </cell>
          <cell r="H205">
            <v>37736</v>
          </cell>
          <cell r="I205">
            <v>60377</v>
          </cell>
        </row>
        <row r="206">
          <cell r="B206" t="str">
            <v>고철공제</v>
          </cell>
          <cell r="C206" t="str">
            <v>0.03*0.7</v>
          </cell>
          <cell r="D206">
            <v>2.1000000000000001E-2</v>
          </cell>
          <cell r="F206">
            <v>117000</v>
          </cell>
          <cell r="G206">
            <v>1050</v>
          </cell>
          <cell r="J206">
            <v>117000</v>
          </cell>
          <cell r="K206">
            <v>-2457</v>
          </cell>
        </row>
        <row r="207">
          <cell r="B207" t="str">
            <v xml:space="preserve">   계</v>
          </cell>
          <cell r="F207">
            <v>0</v>
          </cell>
          <cell r="G207">
            <v>270141</v>
          </cell>
          <cell r="I207">
            <v>254514</v>
          </cell>
          <cell r="K207">
            <v>1413</v>
          </cell>
          <cell r="M207">
            <v>14214</v>
          </cell>
        </row>
        <row r="208">
          <cell r="F208">
            <v>0</v>
          </cell>
        </row>
        <row r="209">
          <cell r="A209">
            <v>35</v>
          </cell>
          <cell r="B209" t="str">
            <v>철근가공조립(간단)</v>
          </cell>
          <cell r="C209" t="str">
            <v>(평야부)</v>
          </cell>
          <cell r="E209" t="str">
            <v>ton</v>
          </cell>
          <cell r="F209">
            <v>0</v>
          </cell>
          <cell r="G209">
            <v>268526</v>
          </cell>
          <cell r="I209">
            <v>254514</v>
          </cell>
          <cell r="K209">
            <v>1413</v>
          </cell>
          <cell r="M209">
            <v>12599</v>
          </cell>
        </row>
        <row r="210">
          <cell r="B210" t="str">
            <v>운  반</v>
          </cell>
          <cell r="D210">
            <v>1</v>
          </cell>
          <cell r="E210" t="str">
            <v>ton</v>
          </cell>
          <cell r="F210">
            <v>0</v>
          </cell>
          <cell r="G210">
            <v>12599</v>
          </cell>
          <cell r="M210">
            <v>12599</v>
          </cell>
        </row>
        <row r="211">
          <cell r="B211" t="str">
            <v>결 속 선</v>
          </cell>
          <cell r="D211">
            <v>5</v>
          </cell>
          <cell r="E211" t="str">
            <v>kg</v>
          </cell>
          <cell r="F211">
            <v>774</v>
          </cell>
          <cell r="G211">
            <v>3870</v>
          </cell>
          <cell r="J211">
            <v>774</v>
          </cell>
          <cell r="K211">
            <v>3870</v>
          </cell>
        </row>
        <row r="212">
          <cell r="B212" t="str">
            <v>철 근 공</v>
          </cell>
          <cell r="D212">
            <v>2.9</v>
          </cell>
          <cell r="F212">
            <v>66944</v>
          </cell>
          <cell r="G212">
            <v>194137</v>
          </cell>
          <cell r="H212">
            <v>66944</v>
          </cell>
          <cell r="I212">
            <v>194137</v>
          </cell>
        </row>
        <row r="213">
          <cell r="B213" t="str">
            <v>보통인부</v>
          </cell>
          <cell r="D213">
            <v>1.6</v>
          </cell>
          <cell r="F213">
            <v>37736</v>
          </cell>
          <cell r="G213">
            <v>60377</v>
          </cell>
          <cell r="H213">
            <v>37736</v>
          </cell>
          <cell r="I213">
            <v>60377</v>
          </cell>
        </row>
        <row r="214">
          <cell r="B214" t="str">
            <v>고철공제</v>
          </cell>
          <cell r="D214">
            <v>2.1000000000000001E-2</v>
          </cell>
          <cell r="F214">
            <v>117000</v>
          </cell>
          <cell r="G214">
            <v>-2457</v>
          </cell>
          <cell r="J214">
            <v>117000</v>
          </cell>
          <cell r="K214">
            <v>-2457</v>
          </cell>
        </row>
        <row r="215">
          <cell r="B215" t="str">
            <v xml:space="preserve">   계</v>
          </cell>
          <cell r="F215">
            <v>0</v>
          </cell>
          <cell r="G215">
            <v>268526</v>
          </cell>
          <cell r="I215">
            <v>254514</v>
          </cell>
          <cell r="K215">
            <v>1413</v>
          </cell>
          <cell r="M215">
            <v>12599</v>
          </cell>
        </row>
        <row r="216">
          <cell r="F216">
            <v>0</v>
          </cell>
        </row>
        <row r="217">
          <cell r="A217">
            <v>36</v>
          </cell>
          <cell r="B217" t="str">
            <v>철근가공조립(보통)</v>
          </cell>
          <cell r="C217" t="str">
            <v>(수원공)</v>
          </cell>
          <cell r="E217" t="str">
            <v>ton</v>
          </cell>
          <cell r="F217">
            <v>0</v>
          </cell>
          <cell r="G217">
            <v>367583</v>
          </cell>
          <cell r="I217">
            <v>350795</v>
          </cell>
          <cell r="K217">
            <v>2574</v>
          </cell>
          <cell r="M217">
            <v>14214</v>
          </cell>
        </row>
        <row r="218">
          <cell r="B218" t="str">
            <v>운    반</v>
          </cell>
          <cell r="D218">
            <v>1</v>
          </cell>
          <cell r="E218" t="str">
            <v>ton</v>
          </cell>
          <cell r="F218">
            <v>0</v>
          </cell>
          <cell r="G218">
            <v>14214</v>
          </cell>
          <cell r="M218">
            <v>14214</v>
          </cell>
        </row>
        <row r="219">
          <cell r="B219" t="str">
            <v>결 속 선</v>
          </cell>
          <cell r="D219">
            <v>6.5</v>
          </cell>
          <cell r="E219" t="str">
            <v>kg</v>
          </cell>
          <cell r="F219">
            <v>774</v>
          </cell>
          <cell r="G219">
            <v>5031</v>
          </cell>
          <cell r="J219">
            <v>774</v>
          </cell>
          <cell r="K219">
            <v>5031</v>
          </cell>
        </row>
        <row r="220">
          <cell r="B220" t="str">
            <v>철 근 공</v>
          </cell>
          <cell r="D220">
            <v>4</v>
          </cell>
          <cell r="E220" t="str">
            <v>인</v>
          </cell>
          <cell r="F220">
            <v>66944</v>
          </cell>
          <cell r="G220">
            <v>267776</v>
          </cell>
          <cell r="H220">
            <v>66944</v>
          </cell>
          <cell r="I220">
            <v>267776</v>
          </cell>
        </row>
        <row r="221">
          <cell r="B221" t="str">
            <v>보통인부</v>
          </cell>
          <cell r="D221">
            <v>2.2000000000000002</v>
          </cell>
          <cell r="E221" t="str">
            <v>인</v>
          </cell>
          <cell r="F221">
            <v>37736</v>
          </cell>
          <cell r="G221">
            <v>83019</v>
          </cell>
          <cell r="H221">
            <v>37736</v>
          </cell>
          <cell r="I221">
            <v>83019</v>
          </cell>
        </row>
        <row r="222">
          <cell r="B222" t="str">
            <v>고철공제</v>
          </cell>
          <cell r="D222">
            <v>2.1000000000000001E-2</v>
          </cell>
          <cell r="E222" t="str">
            <v>ton</v>
          </cell>
          <cell r="F222">
            <v>117000</v>
          </cell>
          <cell r="G222">
            <v>-2457</v>
          </cell>
          <cell r="J222">
            <v>117000</v>
          </cell>
          <cell r="K222">
            <v>-2457</v>
          </cell>
        </row>
        <row r="223">
          <cell r="B223" t="str">
            <v xml:space="preserve">  계</v>
          </cell>
          <cell r="F223">
            <v>0</v>
          </cell>
          <cell r="G223">
            <v>367583</v>
          </cell>
          <cell r="I223">
            <v>350795</v>
          </cell>
          <cell r="K223">
            <v>2574</v>
          </cell>
          <cell r="M223">
            <v>14214</v>
          </cell>
        </row>
        <row r="224">
          <cell r="F224">
            <v>0</v>
          </cell>
        </row>
        <row r="225">
          <cell r="A225">
            <v>37</v>
          </cell>
          <cell r="B225" t="str">
            <v>철근가공조립(보통)</v>
          </cell>
          <cell r="C225" t="str">
            <v>(평야부)</v>
          </cell>
          <cell r="E225" t="str">
            <v>ton</v>
          </cell>
          <cell r="F225">
            <v>0</v>
          </cell>
          <cell r="G225">
            <v>365968</v>
          </cell>
          <cell r="I225">
            <v>350795</v>
          </cell>
          <cell r="K225">
            <v>2574</v>
          </cell>
          <cell r="M225">
            <v>12599</v>
          </cell>
        </row>
        <row r="226">
          <cell r="B226" t="str">
            <v>운    반</v>
          </cell>
          <cell r="D226">
            <v>1</v>
          </cell>
          <cell r="E226" t="str">
            <v>ton</v>
          </cell>
          <cell r="F226">
            <v>0</v>
          </cell>
          <cell r="G226">
            <v>12599</v>
          </cell>
          <cell r="M226">
            <v>12599</v>
          </cell>
        </row>
        <row r="227">
          <cell r="B227" t="str">
            <v>결 속 선</v>
          </cell>
          <cell r="D227">
            <v>6.5</v>
          </cell>
          <cell r="E227" t="str">
            <v>kg</v>
          </cell>
          <cell r="F227">
            <v>774</v>
          </cell>
          <cell r="G227">
            <v>5031</v>
          </cell>
          <cell r="J227">
            <v>774</v>
          </cell>
          <cell r="K227">
            <v>5031</v>
          </cell>
        </row>
        <row r="228">
          <cell r="B228" t="str">
            <v>철 근 공</v>
          </cell>
          <cell r="D228">
            <v>4</v>
          </cell>
          <cell r="E228" t="str">
            <v>인</v>
          </cell>
          <cell r="F228">
            <v>66944</v>
          </cell>
          <cell r="G228">
            <v>267776</v>
          </cell>
          <cell r="H228">
            <v>66944</v>
          </cell>
          <cell r="I228">
            <v>267776</v>
          </cell>
        </row>
        <row r="229">
          <cell r="B229" t="str">
            <v>보통인부</v>
          </cell>
          <cell r="D229">
            <v>2.2000000000000002</v>
          </cell>
          <cell r="E229" t="str">
            <v>인</v>
          </cell>
          <cell r="F229">
            <v>37736</v>
          </cell>
          <cell r="G229">
            <v>83019</v>
          </cell>
          <cell r="H229">
            <v>37736</v>
          </cell>
          <cell r="I229">
            <v>83019</v>
          </cell>
        </row>
        <row r="230">
          <cell r="B230" t="str">
            <v>고철공제</v>
          </cell>
          <cell r="D230">
            <v>2.1000000000000001E-2</v>
          </cell>
          <cell r="E230" t="str">
            <v>ton</v>
          </cell>
          <cell r="F230">
            <v>117000</v>
          </cell>
          <cell r="G230">
            <v>-2457</v>
          </cell>
          <cell r="J230">
            <v>117000</v>
          </cell>
          <cell r="K230">
            <v>-2457</v>
          </cell>
        </row>
        <row r="231">
          <cell r="B231" t="str">
            <v xml:space="preserve">   계</v>
          </cell>
          <cell r="F231">
            <v>0</v>
          </cell>
          <cell r="G231">
            <v>365968</v>
          </cell>
          <cell r="I231">
            <v>350795</v>
          </cell>
          <cell r="K231">
            <v>2574</v>
          </cell>
          <cell r="M231">
            <v>12599</v>
          </cell>
        </row>
        <row r="232">
          <cell r="F232">
            <v>0</v>
          </cell>
        </row>
        <row r="233">
          <cell r="A233">
            <v>38</v>
          </cell>
          <cell r="B233" t="str">
            <v>철근가공조립(복잡)</v>
          </cell>
          <cell r="C233" t="str">
            <v>(수원공)</v>
          </cell>
          <cell r="E233" t="str">
            <v>ton</v>
          </cell>
          <cell r="F233">
            <v>0</v>
          </cell>
          <cell r="G233">
            <v>458329</v>
          </cell>
          <cell r="I233">
            <v>440380</v>
          </cell>
          <cell r="K233">
            <v>3735</v>
          </cell>
          <cell r="M233">
            <v>14214</v>
          </cell>
        </row>
        <row r="234">
          <cell r="B234" t="str">
            <v>운    반</v>
          </cell>
          <cell r="D234">
            <v>1</v>
          </cell>
          <cell r="E234" t="str">
            <v>ton</v>
          </cell>
          <cell r="F234">
            <v>0</v>
          </cell>
          <cell r="G234">
            <v>14214</v>
          </cell>
          <cell r="M234">
            <v>14214</v>
          </cell>
        </row>
        <row r="235">
          <cell r="B235" t="str">
            <v>결 속 선</v>
          </cell>
          <cell r="D235">
            <v>8</v>
          </cell>
          <cell r="E235" t="str">
            <v>kg</v>
          </cell>
          <cell r="F235">
            <v>774</v>
          </cell>
          <cell r="G235">
            <v>6192</v>
          </cell>
          <cell r="J235">
            <v>774</v>
          </cell>
          <cell r="K235">
            <v>6192</v>
          </cell>
        </row>
        <row r="236">
          <cell r="B236" t="str">
            <v>철 근 공</v>
          </cell>
          <cell r="D236">
            <v>5</v>
          </cell>
          <cell r="E236" t="str">
            <v>인</v>
          </cell>
          <cell r="F236">
            <v>66944</v>
          </cell>
          <cell r="G236">
            <v>334720</v>
          </cell>
          <cell r="H236">
            <v>66944</v>
          </cell>
          <cell r="I236">
            <v>334720</v>
          </cell>
        </row>
        <row r="237">
          <cell r="B237" t="str">
            <v>보통인부</v>
          </cell>
          <cell r="D237">
            <v>2.8</v>
          </cell>
          <cell r="E237" t="str">
            <v>인</v>
          </cell>
          <cell r="F237">
            <v>37736</v>
          </cell>
          <cell r="G237">
            <v>105660</v>
          </cell>
          <cell r="H237">
            <v>37736</v>
          </cell>
          <cell r="I237">
            <v>105660</v>
          </cell>
        </row>
        <row r="238">
          <cell r="B238" t="str">
            <v>고철공제</v>
          </cell>
          <cell r="D238">
            <v>2.1000000000000001E-2</v>
          </cell>
          <cell r="E238" t="str">
            <v>ton</v>
          </cell>
          <cell r="F238">
            <v>117000</v>
          </cell>
          <cell r="G238">
            <v>-2457</v>
          </cell>
          <cell r="J238">
            <v>117000</v>
          </cell>
          <cell r="K238">
            <v>-2457</v>
          </cell>
        </row>
        <row r="239">
          <cell r="B239" t="str">
            <v xml:space="preserve">   계</v>
          </cell>
          <cell r="F239">
            <v>0</v>
          </cell>
          <cell r="G239">
            <v>458329</v>
          </cell>
          <cell r="I239">
            <v>440380</v>
          </cell>
          <cell r="K239">
            <v>3735</v>
          </cell>
          <cell r="M239">
            <v>14214</v>
          </cell>
        </row>
        <row r="240">
          <cell r="F240">
            <v>0</v>
          </cell>
        </row>
        <row r="241">
          <cell r="A241">
            <v>39</v>
          </cell>
          <cell r="B241" t="str">
            <v>철근가공조립(복잡)</v>
          </cell>
          <cell r="C241" t="str">
            <v>(평야부)</v>
          </cell>
          <cell r="E241" t="str">
            <v>ton</v>
          </cell>
          <cell r="F241">
            <v>0</v>
          </cell>
          <cell r="G241">
            <v>456714</v>
          </cell>
          <cell r="I241">
            <v>440380</v>
          </cell>
          <cell r="K241">
            <v>3735</v>
          </cell>
          <cell r="M241">
            <v>12599</v>
          </cell>
        </row>
        <row r="242">
          <cell r="B242" t="str">
            <v>운    반</v>
          </cell>
          <cell r="D242">
            <v>1</v>
          </cell>
          <cell r="E242" t="str">
            <v>ton</v>
          </cell>
          <cell r="F242">
            <v>0</v>
          </cell>
          <cell r="G242">
            <v>12599</v>
          </cell>
          <cell r="M242">
            <v>12599</v>
          </cell>
        </row>
        <row r="243">
          <cell r="B243" t="str">
            <v>결 속 선</v>
          </cell>
          <cell r="D243">
            <v>8</v>
          </cell>
          <cell r="E243" t="str">
            <v>kg</v>
          </cell>
          <cell r="F243">
            <v>774</v>
          </cell>
          <cell r="G243">
            <v>6192</v>
          </cell>
          <cell r="J243">
            <v>774</v>
          </cell>
          <cell r="K243">
            <v>6192</v>
          </cell>
        </row>
        <row r="244">
          <cell r="B244" t="str">
            <v>철 근 공</v>
          </cell>
          <cell r="D244">
            <v>5</v>
          </cell>
          <cell r="E244" t="str">
            <v>인</v>
          </cell>
          <cell r="F244">
            <v>66944</v>
          </cell>
          <cell r="G244">
            <v>334720</v>
          </cell>
          <cell r="H244">
            <v>66944</v>
          </cell>
          <cell r="I244">
            <v>334720</v>
          </cell>
        </row>
        <row r="245">
          <cell r="B245" t="str">
            <v>보통인부</v>
          </cell>
          <cell r="D245">
            <v>2.8</v>
          </cell>
          <cell r="E245" t="str">
            <v>인</v>
          </cell>
          <cell r="F245">
            <v>37736</v>
          </cell>
          <cell r="G245">
            <v>105660</v>
          </cell>
          <cell r="H245">
            <v>37736</v>
          </cell>
          <cell r="I245">
            <v>105660</v>
          </cell>
        </row>
        <row r="246">
          <cell r="B246" t="str">
            <v>고철공제</v>
          </cell>
          <cell r="D246">
            <v>2.1000000000000001E-2</v>
          </cell>
          <cell r="E246" t="str">
            <v>ton</v>
          </cell>
          <cell r="F246">
            <v>117000</v>
          </cell>
          <cell r="G246">
            <v>-2457</v>
          </cell>
          <cell r="J246">
            <v>117000</v>
          </cell>
          <cell r="K246">
            <v>-2457</v>
          </cell>
        </row>
        <row r="247">
          <cell r="B247" t="str">
            <v xml:space="preserve">   계</v>
          </cell>
          <cell r="F247">
            <v>0</v>
          </cell>
          <cell r="G247">
            <v>456714</v>
          </cell>
          <cell r="I247">
            <v>440380</v>
          </cell>
          <cell r="K247">
            <v>3735</v>
          </cell>
          <cell r="M247">
            <v>12599</v>
          </cell>
        </row>
        <row r="248">
          <cell r="F248">
            <v>0</v>
          </cell>
        </row>
        <row r="249">
          <cell r="A249">
            <v>40</v>
          </cell>
          <cell r="B249" t="str">
            <v>몰탈(1:2)</v>
          </cell>
          <cell r="C249" t="str">
            <v>(수원공)</v>
          </cell>
          <cell r="E249" t="str">
            <v>m3</v>
          </cell>
          <cell r="F249">
            <v>0</v>
          </cell>
          <cell r="G249">
            <v>74857</v>
          </cell>
          <cell r="I249">
            <v>43049</v>
          </cell>
          <cell r="K249">
            <v>19667</v>
          </cell>
          <cell r="M249">
            <v>12141</v>
          </cell>
        </row>
        <row r="250">
          <cell r="B250" t="str">
            <v>시멘트운반</v>
          </cell>
          <cell r="D250">
            <v>0.68</v>
          </cell>
          <cell r="E250" t="str">
            <v>ton</v>
          </cell>
          <cell r="F250">
            <v>37920</v>
          </cell>
          <cell r="H250">
            <v>6574</v>
          </cell>
          <cell r="I250">
            <v>4470</v>
          </cell>
          <cell r="J250">
            <v>14288</v>
          </cell>
          <cell r="K250">
            <v>9715</v>
          </cell>
          <cell r="L250">
            <v>17058</v>
          </cell>
          <cell r="M250">
            <v>11599</v>
          </cell>
        </row>
        <row r="251">
          <cell r="B251" t="str">
            <v>모래운반</v>
          </cell>
          <cell r="D251">
            <v>0.98</v>
          </cell>
          <cell r="E251" t="str">
            <v>m3</v>
          </cell>
          <cell r="F251">
            <v>11571</v>
          </cell>
          <cell r="H251">
            <v>861</v>
          </cell>
          <cell r="I251">
            <v>843</v>
          </cell>
          <cell r="J251">
            <v>10156</v>
          </cell>
          <cell r="K251">
            <v>9952</v>
          </cell>
          <cell r="L251">
            <v>554</v>
          </cell>
          <cell r="M251">
            <v>542</v>
          </cell>
        </row>
        <row r="252">
          <cell r="B252" t="str">
            <v>보통인부</v>
          </cell>
          <cell r="D252">
            <v>1</v>
          </cell>
          <cell r="E252" t="str">
            <v>인</v>
          </cell>
          <cell r="F252">
            <v>37736</v>
          </cell>
          <cell r="H252">
            <v>37736</v>
          </cell>
          <cell r="I252">
            <v>37736</v>
          </cell>
        </row>
        <row r="253">
          <cell r="B253" t="str">
            <v xml:space="preserve">   계</v>
          </cell>
          <cell r="F253">
            <v>0</v>
          </cell>
          <cell r="G253">
            <v>74857</v>
          </cell>
          <cell r="I253">
            <v>43049</v>
          </cell>
          <cell r="K253">
            <v>19667</v>
          </cell>
          <cell r="M253">
            <v>12141</v>
          </cell>
        </row>
        <row r="254">
          <cell r="F254">
            <v>0</v>
          </cell>
        </row>
        <row r="255">
          <cell r="A255">
            <v>41</v>
          </cell>
          <cell r="B255" t="str">
            <v>몰탈(1:2)</v>
          </cell>
          <cell r="C255" t="str">
            <v>(평야부)</v>
          </cell>
          <cell r="E255" t="str">
            <v>m3</v>
          </cell>
          <cell r="F255">
            <v>0</v>
          </cell>
          <cell r="G255">
            <v>73175</v>
          </cell>
          <cell r="I255">
            <v>42777</v>
          </cell>
          <cell r="K255">
            <v>19302</v>
          </cell>
          <cell r="M255">
            <v>11096</v>
          </cell>
        </row>
        <row r="256">
          <cell r="B256" t="str">
            <v>시멘트 운반</v>
          </cell>
          <cell r="D256">
            <v>0.68</v>
          </cell>
          <cell r="E256" t="str">
            <v>ton</v>
          </cell>
          <cell r="F256">
            <v>36640</v>
          </cell>
          <cell r="H256">
            <v>6574</v>
          </cell>
          <cell r="I256">
            <v>4470</v>
          </cell>
          <cell r="J256">
            <v>14288</v>
          </cell>
          <cell r="K256">
            <v>9715</v>
          </cell>
          <cell r="L256">
            <v>15778</v>
          </cell>
          <cell r="M256">
            <v>10729</v>
          </cell>
        </row>
        <row r="257">
          <cell r="B257" t="str">
            <v>모 래 운 반</v>
          </cell>
          <cell r="D257">
            <v>0.98</v>
          </cell>
          <cell r="E257" t="str">
            <v>m3</v>
          </cell>
          <cell r="F257">
            <v>10741</v>
          </cell>
          <cell r="H257">
            <v>583</v>
          </cell>
          <cell r="I257">
            <v>571</v>
          </cell>
          <cell r="J257">
            <v>9783</v>
          </cell>
          <cell r="K257">
            <v>9587</v>
          </cell>
          <cell r="L257">
            <v>375</v>
          </cell>
          <cell r="M257">
            <v>367</v>
          </cell>
        </row>
        <row r="258">
          <cell r="B258" t="str">
            <v>보 통 인 부</v>
          </cell>
          <cell r="D258">
            <v>1</v>
          </cell>
          <cell r="E258" t="str">
            <v>인</v>
          </cell>
          <cell r="F258">
            <v>37736</v>
          </cell>
          <cell r="H258">
            <v>37736</v>
          </cell>
          <cell r="I258">
            <v>37736</v>
          </cell>
        </row>
        <row r="259">
          <cell r="B259" t="str">
            <v xml:space="preserve">    계</v>
          </cell>
          <cell r="F259">
            <v>0</v>
          </cell>
          <cell r="G259">
            <v>73175</v>
          </cell>
          <cell r="I259">
            <v>42777</v>
          </cell>
          <cell r="K259">
            <v>19302</v>
          </cell>
          <cell r="M259">
            <v>11096</v>
          </cell>
        </row>
        <row r="260">
          <cell r="F260">
            <v>0</v>
          </cell>
        </row>
        <row r="261">
          <cell r="A261">
            <v>42</v>
          </cell>
          <cell r="B261" t="str">
            <v>몰탈(1:3)</v>
          </cell>
          <cell r="C261" t="str">
            <v>(수원공)</v>
          </cell>
          <cell r="E261" t="str">
            <v>m3</v>
          </cell>
          <cell r="F261">
            <v>0</v>
          </cell>
          <cell r="G261">
            <v>69800</v>
          </cell>
          <cell r="I261">
            <v>42035</v>
          </cell>
          <cell r="K261">
            <v>18457</v>
          </cell>
          <cell r="M261">
            <v>9308</v>
          </cell>
        </row>
        <row r="262">
          <cell r="B262" t="str">
            <v>시멘트 운반</v>
          </cell>
          <cell r="D262">
            <v>0.51</v>
          </cell>
          <cell r="E262" t="str">
            <v>ton</v>
          </cell>
          <cell r="F262">
            <v>37920</v>
          </cell>
          <cell r="H262">
            <v>6574</v>
          </cell>
          <cell r="I262">
            <v>3352</v>
          </cell>
          <cell r="J262">
            <v>14288</v>
          </cell>
          <cell r="K262">
            <v>7286</v>
          </cell>
          <cell r="L262">
            <v>17058</v>
          </cell>
          <cell r="M262">
            <v>8699</v>
          </cell>
        </row>
        <row r="263">
          <cell r="B263" t="str">
            <v>모 래 운 반</v>
          </cell>
          <cell r="D263">
            <v>1.1000000000000001</v>
          </cell>
          <cell r="E263" t="str">
            <v>m3</v>
          </cell>
          <cell r="F263">
            <v>11571</v>
          </cell>
          <cell r="H263">
            <v>861</v>
          </cell>
          <cell r="I263">
            <v>947</v>
          </cell>
          <cell r="J263">
            <v>10156</v>
          </cell>
          <cell r="K263">
            <v>11171</v>
          </cell>
          <cell r="L263">
            <v>554</v>
          </cell>
          <cell r="M263">
            <v>609</v>
          </cell>
        </row>
        <row r="264">
          <cell r="B264" t="str">
            <v>보 통 인 부</v>
          </cell>
          <cell r="D264">
            <v>1</v>
          </cell>
          <cell r="E264" t="str">
            <v>인</v>
          </cell>
          <cell r="F264">
            <v>37736</v>
          </cell>
          <cell r="H264">
            <v>37736</v>
          </cell>
          <cell r="I264">
            <v>37736</v>
          </cell>
        </row>
        <row r="265">
          <cell r="B265" t="str">
            <v xml:space="preserve">    계</v>
          </cell>
          <cell r="F265">
            <v>0</v>
          </cell>
          <cell r="G265">
            <v>69800</v>
          </cell>
          <cell r="I265">
            <v>42035</v>
          </cell>
          <cell r="K265">
            <v>18457</v>
          </cell>
          <cell r="M265">
            <v>9308</v>
          </cell>
        </row>
        <row r="266">
          <cell r="F266">
            <v>0</v>
          </cell>
        </row>
        <row r="267">
          <cell r="A267">
            <v>43</v>
          </cell>
          <cell r="B267" t="str">
            <v>몰탈(1:3)</v>
          </cell>
          <cell r="C267" t="str">
            <v>(평야부)</v>
          </cell>
          <cell r="E267" t="str">
            <v>m3</v>
          </cell>
          <cell r="F267">
            <v>0</v>
          </cell>
          <cell r="G267">
            <v>68234</v>
          </cell>
          <cell r="I267">
            <v>41729</v>
          </cell>
          <cell r="K267">
            <v>18047</v>
          </cell>
          <cell r="M267">
            <v>8458</v>
          </cell>
        </row>
        <row r="268">
          <cell r="B268" t="str">
            <v>시멘트 운반</v>
          </cell>
          <cell r="D268">
            <v>0.51</v>
          </cell>
          <cell r="E268" t="str">
            <v>ton</v>
          </cell>
          <cell r="F268">
            <v>36640</v>
          </cell>
          <cell r="H268">
            <v>6574</v>
          </cell>
          <cell r="I268">
            <v>3352</v>
          </cell>
          <cell r="J268">
            <v>14288</v>
          </cell>
          <cell r="K268">
            <v>7286</v>
          </cell>
          <cell r="L268">
            <v>15778</v>
          </cell>
          <cell r="M268">
            <v>8046</v>
          </cell>
        </row>
        <row r="269">
          <cell r="B269" t="str">
            <v>모 래 운 반</v>
          </cell>
          <cell r="D269">
            <v>1.1000000000000001</v>
          </cell>
          <cell r="E269" t="str">
            <v>m3</v>
          </cell>
          <cell r="F269">
            <v>10741</v>
          </cell>
          <cell r="H269">
            <v>583</v>
          </cell>
          <cell r="I269">
            <v>641</v>
          </cell>
          <cell r="J269">
            <v>9783</v>
          </cell>
          <cell r="K269">
            <v>10761</v>
          </cell>
          <cell r="L269">
            <v>375</v>
          </cell>
          <cell r="M269">
            <v>412</v>
          </cell>
        </row>
        <row r="270">
          <cell r="B270" t="str">
            <v>보 통 인 부</v>
          </cell>
          <cell r="D270">
            <v>1</v>
          </cell>
          <cell r="E270" t="str">
            <v>인</v>
          </cell>
          <cell r="F270">
            <v>37736</v>
          </cell>
          <cell r="H270">
            <v>37736</v>
          </cell>
          <cell r="I270">
            <v>37736</v>
          </cell>
        </row>
        <row r="271">
          <cell r="B271" t="str">
            <v xml:space="preserve">    계</v>
          </cell>
          <cell r="F271">
            <v>0</v>
          </cell>
          <cell r="G271">
            <v>68234</v>
          </cell>
          <cell r="I271">
            <v>41729</v>
          </cell>
          <cell r="K271">
            <v>18047</v>
          </cell>
          <cell r="M271">
            <v>8458</v>
          </cell>
        </row>
        <row r="272">
          <cell r="F272">
            <v>0</v>
          </cell>
        </row>
        <row r="273">
          <cell r="A273">
            <v>44</v>
          </cell>
          <cell r="B273" t="str">
            <v>레미콘타설(철근)</v>
          </cell>
          <cell r="E273" t="str">
            <v>m3</v>
          </cell>
          <cell r="F273">
            <v>0</v>
          </cell>
          <cell r="G273">
            <v>21797</v>
          </cell>
          <cell r="I273">
            <v>21755</v>
          </cell>
          <cell r="K273">
            <v>37</v>
          </cell>
          <cell r="M273">
            <v>5</v>
          </cell>
        </row>
        <row r="274">
          <cell r="B274" t="str">
            <v>콘크리트공</v>
          </cell>
          <cell r="D274">
            <v>0.17</v>
          </cell>
          <cell r="E274" t="str">
            <v>인</v>
          </cell>
          <cell r="F274">
            <v>63605</v>
          </cell>
          <cell r="G274">
            <v>10812</v>
          </cell>
          <cell r="H274">
            <v>63605</v>
          </cell>
          <cell r="I274">
            <v>10812</v>
          </cell>
        </row>
        <row r="275">
          <cell r="B275" t="str">
            <v>보통인부</v>
          </cell>
          <cell r="D275">
            <v>0.28999999999999998</v>
          </cell>
          <cell r="E275" t="str">
            <v>인</v>
          </cell>
          <cell r="F275">
            <v>37736</v>
          </cell>
          <cell r="G275">
            <v>10943</v>
          </cell>
          <cell r="H275">
            <v>37736</v>
          </cell>
          <cell r="I275">
            <v>10943</v>
          </cell>
        </row>
        <row r="276">
          <cell r="B276" t="str">
            <v>진 동 기</v>
          </cell>
          <cell r="D276">
            <v>1</v>
          </cell>
          <cell r="E276" t="str">
            <v>mm3</v>
          </cell>
          <cell r="F276">
            <v>0</v>
          </cell>
          <cell r="G276">
            <v>42</v>
          </cell>
          <cell r="K276">
            <v>37</v>
          </cell>
          <cell r="M276">
            <v>5</v>
          </cell>
        </row>
        <row r="277">
          <cell r="B277" t="str">
            <v xml:space="preserve">   계</v>
          </cell>
          <cell r="F277">
            <v>0</v>
          </cell>
          <cell r="G277">
            <v>21797</v>
          </cell>
          <cell r="I277">
            <v>21755</v>
          </cell>
          <cell r="K277">
            <v>37</v>
          </cell>
          <cell r="M277">
            <v>5</v>
          </cell>
        </row>
        <row r="278">
          <cell r="F278">
            <v>0</v>
          </cell>
        </row>
        <row r="279">
          <cell r="A279">
            <v>45</v>
          </cell>
          <cell r="B279" t="str">
            <v>레미콘타설(무근)</v>
          </cell>
          <cell r="E279" t="str">
            <v>m3</v>
          </cell>
          <cell r="F279">
            <v>0</v>
          </cell>
          <cell r="G279">
            <v>19728</v>
          </cell>
          <cell r="I279">
            <v>19728</v>
          </cell>
          <cell r="K279">
            <v>0</v>
          </cell>
          <cell r="M279">
            <v>0</v>
          </cell>
        </row>
        <row r="280">
          <cell r="B280" t="str">
            <v>콘크리트공</v>
          </cell>
          <cell r="D280">
            <v>0.15</v>
          </cell>
          <cell r="E280" t="str">
            <v>인</v>
          </cell>
          <cell r="F280">
            <v>63605</v>
          </cell>
          <cell r="G280">
            <v>9540</v>
          </cell>
          <cell r="H280">
            <v>63605</v>
          </cell>
          <cell r="I280">
            <v>9540</v>
          </cell>
        </row>
        <row r="281">
          <cell r="B281" t="str">
            <v>보통인부</v>
          </cell>
          <cell r="D281">
            <v>0.27</v>
          </cell>
          <cell r="E281" t="str">
            <v>인</v>
          </cell>
          <cell r="F281">
            <v>37736</v>
          </cell>
          <cell r="G281">
            <v>10188</v>
          </cell>
          <cell r="H281">
            <v>37736</v>
          </cell>
          <cell r="I281">
            <v>10188</v>
          </cell>
        </row>
        <row r="282">
          <cell r="B282" t="str">
            <v xml:space="preserve">   계</v>
          </cell>
          <cell r="F282">
            <v>0</v>
          </cell>
          <cell r="G282">
            <v>19728</v>
          </cell>
          <cell r="I282">
            <v>19728</v>
          </cell>
          <cell r="K282">
            <v>0</v>
          </cell>
          <cell r="M282">
            <v>0</v>
          </cell>
        </row>
        <row r="283">
          <cell r="F283">
            <v>0</v>
          </cell>
        </row>
        <row r="284">
          <cell r="A284">
            <v>46</v>
          </cell>
          <cell r="B284" t="str">
            <v>강관비계(3개월)</v>
          </cell>
          <cell r="E284" t="str">
            <v>10공/m3</v>
          </cell>
          <cell r="F284">
            <v>0</v>
          </cell>
          <cell r="G284">
            <v>8973</v>
          </cell>
          <cell r="I284">
            <v>7946</v>
          </cell>
          <cell r="K284">
            <v>1027</v>
          </cell>
          <cell r="M284">
            <v>0</v>
          </cell>
        </row>
        <row r="285">
          <cell r="B285" t="str">
            <v>강    관</v>
          </cell>
          <cell r="D285" t="str">
            <v>0.2394</v>
          </cell>
          <cell r="E285" t="str">
            <v>m</v>
          </cell>
          <cell r="F285">
            <v>1532</v>
          </cell>
          <cell r="G285">
            <v>366</v>
          </cell>
          <cell r="J285">
            <v>1532</v>
          </cell>
          <cell r="K285">
            <v>366</v>
          </cell>
        </row>
        <row r="286">
          <cell r="B286" t="str">
            <v>이음철물</v>
          </cell>
          <cell r="D286">
            <v>0.06</v>
          </cell>
          <cell r="E286" t="str">
            <v>ea</v>
          </cell>
          <cell r="F286">
            <v>500</v>
          </cell>
          <cell r="G286">
            <v>30</v>
          </cell>
          <cell r="J286">
            <v>500</v>
          </cell>
          <cell r="K286">
            <v>30</v>
          </cell>
        </row>
        <row r="287">
          <cell r="B287" t="str">
            <v>조임철물</v>
          </cell>
          <cell r="D287">
            <v>0.24959999999999999</v>
          </cell>
          <cell r="E287" t="str">
            <v>ea</v>
          </cell>
          <cell r="F287">
            <v>800</v>
          </cell>
          <cell r="G287">
            <v>199</v>
          </cell>
          <cell r="J287">
            <v>800</v>
          </cell>
          <cell r="K287">
            <v>199</v>
          </cell>
        </row>
        <row r="288">
          <cell r="B288" t="str">
            <v>받침철물</v>
          </cell>
          <cell r="D288">
            <v>3.5999999999999999E-3</v>
          </cell>
          <cell r="E288" t="str">
            <v>ea</v>
          </cell>
          <cell r="F288">
            <v>920</v>
          </cell>
          <cell r="G288">
            <v>3</v>
          </cell>
          <cell r="J288">
            <v>920</v>
          </cell>
          <cell r="K288">
            <v>3</v>
          </cell>
        </row>
        <row r="289">
          <cell r="B289" t="str">
            <v>철    물</v>
          </cell>
          <cell r="D289">
            <v>0.04</v>
          </cell>
          <cell r="E289" t="str">
            <v>ea</v>
          </cell>
          <cell r="F289">
            <v>800</v>
          </cell>
          <cell r="G289">
            <v>32</v>
          </cell>
          <cell r="J289">
            <v>800</v>
          </cell>
          <cell r="K289">
            <v>32</v>
          </cell>
        </row>
        <row r="290">
          <cell r="B290" t="str">
            <v>비 계 공</v>
          </cell>
          <cell r="D290">
            <v>0.1</v>
          </cell>
          <cell r="E290" t="str">
            <v>인</v>
          </cell>
          <cell r="F290">
            <v>79467</v>
          </cell>
          <cell r="G290">
            <v>7946</v>
          </cell>
          <cell r="H290">
            <v>79467</v>
          </cell>
          <cell r="I290">
            <v>7946</v>
          </cell>
        </row>
        <row r="291">
          <cell r="B291" t="str">
            <v>기구손료</v>
          </cell>
          <cell r="C291" t="str">
            <v>노무비의</v>
          </cell>
          <cell r="D291">
            <v>5</v>
          </cell>
          <cell r="E291" t="str">
            <v>%</v>
          </cell>
          <cell r="F291">
            <v>7946</v>
          </cell>
          <cell r="G291">
            <v>397</v>
          </cell>
          <cell r="J291">
            <v>7946</v>
          </cell>
          <cell r="K291">
            <v>397</v>
          </cell>
        </row>
        <row r="292">
          <cell r="B292" t="str">
            <v xml:space="preserve">   계</v>
          </cell>
          <cell r="F292">
            <v>0</v>
          </cell>
          <cell r="G292">
            <v>8973</v>
          </cell>
          <cell r="I292">
            <v>7946</v>
          </cell>
          <cell r="K292">
            <v>1027</v>
          </cell>
          <cell r="M292">
            <v>0</v>
          </cell>
        </row>
        <row r="293">
          <cell r="F293">
            <v>0</v>
          </cell>
        </row>
        <row r="294">
          <cell r="A294">
            <v>47</v>
          </cell>
          <cell r="B294" t="str">
            <v>강관동바리(3개월)</v>
          </cell>
          <cell r="E294" t="str">
            <v>10공/m3</v>
          </cell>
          <cell r="F294">
            <v>0</v>
          </cell>
          <cell r="G294">
            <v>166282</v>
          </cell>
          <cell r="I294">
            <v>161959</v>
          </cell>
          <cell r="K294">
            <v>4323</v>
          </cell>
          <cell r="M294">
            <v>0</v>
          </cell>
        </row>
        <row r="295">
          <cell r="B295" t="str">
            <v>강관동바리</v>
          </cell>
          <cell r="D295">
            <v>0.48</v>
          </cell>
          <cell r="E295" t="str">
            <v>본</v>
          </cell>
          <cell r="F295">
            <v>8580</v>
          </cell>
          <cell r="G295">
            <v>4118</v>
          </cell>
          <cell r="J295">
            <v>8580</v>
          </cell>
          <cell r="K295">
            <v>4118</v>
          </cell>
        </row>
        <row r="296">
          <cell r="B296" t="str">
            <v>잡재료비</v>
          </cell>
          <cell r="D296">
            <v>0.05</v>
          </cell>
          <cell r="E296" t="str">
            <v>%</v>
          </cell>
          <cell r="F296">
            <v>4118</v>
          </cell>
          <cell r="G296">
            <v>205</v>
          </cell>
          <cell r="J296">
            <v>4118</v>
          </cell>
          <cell r="K296">
            <v>205</v>
          </cell>
        </row>
        <row r="297">
          <cell r="B297" t="str">
            <v>형틀목공</v>
          </cell>
          <cell r="D297">
            <v>1.9</v>
          </cell>
          <cell r="E297" t="str">
            <v>인</v>
          </cell>
          <cell r="F297">
            <v>65381</v>
          </cell>
          <cell r="G297">
            <v>124223</v>
          </cell>
          <cell r="H297">
            <v>65381</v>
          </cell>
          <cell r="I297">
            <v>124223</v>
          </cell>
        </row>
        <row r="298">
          <cell r="B298" t="str">
            <v>보통인부</v>
          </cell>
          <cell r="D298">
            <v>1</v>
          </cell>
          <cell r="E298" t="str">
            <v>인</v>
          </cell>
          <cell r="F298">
            <v>37736</v>
          </cell>
          <cell r="G298">
            <v>37736</v>
          </cell>
          <cell r="H298">
            <v>37736</v>
          </cell>
          <cell r="I298">
            <v>37736</v>
          </cell>
        </row>
        <row r="299">
          <cell r="B299" t="str">
            <v xml:space="preserve">   계</v>
          </cell>
          <cell r="F299">
            <v>0</v>
          </cell>
          <cell r="G299">
            <v>166282</v>
          </cell>
          <cell r="I299">
            <v>161959</v>
          </cell>
          <cell r="K299">
            <v>4323</v>
          </cell>
          <cell r="M299">
            <v>0</v>
          </cell>
        </row>
        <row r="300">
          <cell r="F300">
            <v>0</v>
          </cell>
        </row>
        <row r="301">
          <cell r="A301">
            <v>48</v>
          </cell>
          <cell r="B301" t="str">
            <v>아스팔트칠</v>
          </cell>
          <cell r="E301" t="str">
            <v>m2</v>
          </cell>
          <cell r="F301">
            <v>0</v>
          </cell>
          <cell r="G301">
            <v>2291</v>
          </cell>
          <cell r="I301">
            <v>1631</v>
          </cell>
          <cell r="K301">
            <v>660</v>
          </cell>
          <cell r="M301">
            <v>0</v>
          </cell>
        </row>
        <row r="302">
          <cell r="B302" t="str">
            <v>Biown Aspalt</v>
          </cell>
          <cell r="D302">
            <v>2</v>
          </cell>
          <cell r="E302" t="str">
            <v>kg</v>
          </cell>
          <cell r="F302">
            <v>330</v>
          </cell>
          <cell r="G302">
            <v>660</v>
          </cell>
          <cell r="J302">
            <v>330</v>
          </cell>
          <cell r="K302">
            <v>660</v>
          </cell>
        </row>
        <row r="303">
          <cell r="B303" t="str">
            <v>보통인부</v>
          </cell>
          <cell r="D303">
            <v>0.02</v>
          </cell>
          <cell r="E303" t="str">
            <v>kg</v>
          </cell>
          <cell r="F303">
            <v>37736</v>
          </cell>
          <cell r="G303">
            <v>754</v>
          </cell>
          <cell r="H303">
            <v>37736</v>
          </cell>
          <cell r="I303">
            <v>754</v>
          </cell>
        </row>
        <row r="304">
          <cell r="B304" t="str">
            <v>방 수 공</v>
          </cell>
          <cell r="D304">
            <v>1.7000000000000001E-2</v>
          </cell>
          <cell r="E304" t="str">
            <v>인</v>
          </cell>
          <cell r="F304">
            <v>51640</v>
          </cell>
          <cell r="G304">
            <v>877</v>
          </cell>
          <cell r="H304">
            <v>51640</v>
          </cell>
          <cell r="I304">
            <v>877</v>
          </cell>
        </row>
        <row r="305">
          <cell r="B305" t="str">
            <v xml:space="preserve">   계</v>
          </cell>
          <cell r="F305">
            <v>0</v>
          </cell>
          <cell r="G305">
            <v>2291</v>
          </cell>
          <cell r="I305">
            <v>1631</v>
          </cell>
          <cell r="K305">
            <v>660</v>
          </cell>
        </row>
        <row r="306">
          <cell r="F306">
            <v>0</v>
          </cell>
        </row>
        <row r="307">
          <cell r="A307">
            <v>49</v>
          </cell>
          <cell r="B307" t="str">
            <v>MASTIC FILLER</v>
          </cell>
          <cell r="E307" t="str">
            <v>m</v>
          </cell>
          <cell r="F307">
            <v>0</v>
          </cell>
          <cell r="G307">
            <v>3476</v>
          </cell>
          <cell r="I307">
            <v>2065</v>
          </cell>
          <cell r="K307">
            <v>1411</v>
          </cell>
          <cell r="M307">
            <v>0</v>
          </cell>
        </row>
        <row r="308">
          <cell r="B308" t="str">
            <v>프라이머</v>
          </cell>
          <cell r="D308">
            <v>6.6E-3</v>
          </cell>
          <cell r="E308" t="str">
            <v>kg</v>
          </cell>
          <cell r="F308">
            <v>3570</v>
          </cell>
          <cell r="G308">
            <v>23</v>
          </cell>
          <cell r="J308">
            <v>3570</v>
          </cell>
          <cell r="K308">
            <v>23</v>
          </cell>
        </row>
        <row r="309">
          <cell r="B309" t="str">
            <v>우 레 탄</v>
          </cell>
          <cell r="D309">
            <v>0.4</v>
          </cell>
          <cell r="E309" t="str">
            <v>kg</v>
          </cell>
          <cell r="F309">
            <v>2647</v>
          </cell>
          <cell r="G309">
            <v>1058</v>
          </cell>
          <cell r="J309">
            <v>2647</v>
          </cell>
          <cell r="K309">
            <v>1058</v>
          </cell>
        </row>
        <row r="310">
          <cell r="B310" t="str">
            <v>마스킬테프</v>
          </cell>
          <cell r="D310">
            <v>1.1000000000000001</v>
          </cell>
          <cell r="E310" t="str">
            <v>m</v>
          </cell>
          <cell r="F310">
            <v>300</v>
          </cell>
          <cell r="G310">
            <v>330</v>
          </cell>
          <cell r="J310">
            <v>300</v>
          </cell>
          <cell r="K310">
            <v>330</v>
          </cell>
        </row>
        <row r="311">
          <cell r="B311" t="str">
            <v>방 수 공</v>
          </cell>
          <cell r="D311">
            <v>0.04</v>
          </cell>
          <cell r="E311" t="str">
            <v>인</v>
          </cell>
          <cell r="F311">
            <v>51640</v>
          </cell>
          <cell r="G311">
            <v>2065</v>
          </cell>
          <cell r="H311">
            <v>51640</v>
          </cell>
          <cell r="I311">
            <v>2065</v>
          </cell>
        </row>
        <row r="312">
          <cell r="B312" t="str">
            <v xml:space="preserve">   계</v>
          </cell>
          <cell r="F312">
            <v>0</v>
          </cell>
          <cell r="G312">
            <v>3476</v>
          </cell>
          <cell r="I312">
            <v>2065</v>
          </cell>
          <cell r="K312">
            <v>1411</v>
          </cell>
          <cell r="M312">
            <v>0</v>
          </cell>
        </row>
        <row r="313">
          <cell r="F313">
            <v>0</v>
          </cell>
        </row>
        <row r="314">
          <cell r="A314">
            <v>50</v>
          </cell>
          <cell r="B314" t="str">
            <v>E.X.P FILLER           (12m/m)</v>
          </cell>
          <cell r="C314" t="str">
            <v>(12m/m)</v>
          </cell>
          <cell r="E314" t="str">
            <v>m2</v>
          </cell>
          <cell r="F314">
            <v>0</v>
          </cell>
          <cell r="G314">
            <v>15643</v>
          </cell>
          <cell r="I314">
            <v>1422</v>
          </cell>
          <cell r="K314">
            <v>14221</v>
          </cell>
          <cell r="M314">
            <v>0</v>
          </cell>
        </row>
        <row r="315">
          <cell r="B315" t="str">
            <v>FILLER</v>
          </cell>
          <cell r="D315">
            <v>1</v>
          </cell>
          <cell r="E315" t="str">
            <v>m2</v>
          </cell>
          <cell r="F315">
            <v>14000</v>
          </cell>
          <cell r="G315">
            <v>14000</v>
          </cell>
          <cell r="J315">
            <v>14000</v>
          </cell>
          <cell r="K315">
            <v>14000</v>
          </cell>
        </row>
        <row r="316">
          <cell r="B316" t="str">
            <v xml:space="preserve">   못</v>
          </cell>
          <cell r="D316">
            <v>0.36</v>
          </cell>
          <cell r="E316" t="str">
            <v>kg</v>
          </cell>
          <cell r="F316">
            <v>616</v>
          </cell>
          <cell r="G316">
            <v>221</v>
          </cell>
          <cell r="J316">
            <v>616</v>
          </cell>
          <cell r="K316">
            <v>221</v>
          </cell>
        </row>
        <row r="317">
          <cell r="B317" t="str">
            <v>제작운반설치</v>
          </cell>
          <cell r="D317">
            <v>10</v>
          </cell>
          <cell r="E317" t="str">
            <v>%</v>
          </cell>
          <cell r="F317">
            <v>14221</v>
          </cell>
          <cell r="G317">
            <v>1422</v>
          </cell>
          <cell r="H317">
            <v>14221</v>
          </cell>
          <cell r="I317">
            <v>1422</v>
          </cell>
        </row>
        <row r="318">
          <cell r="B318" t="str">
            <v xml:space="preserve">      계</v>
          </cell>
          <cell r="F318">
            <v>0</v>
          </cell>
          <cell r="G318">
            <v>15643</v>
          </cell>
          <cell r="I318">
            <v>1422</v>
          </cell>
          <cell r="K318">
            <v>14221</v>
          </cell>
        </row>
        <row r="319">
          <cell r="F319">
            <v>0</v>
          </cell>
        </row>
        <row r="320">
          <cell r="A320">
            <v>51</v>
          </cell>
          <cell r="B320" t="str">
            <v>수평규준틀(귀)</v>
          </cell>
          <cell r="E320" t="str">
            <v>개소</v>
          </cell>
          <cell r="F320">
            <v>0</v>
          </cell>
          <cell r="G320">
            <v>45292</v>
          </cell>
          <cell r="I320">
            <v>36694</v>
          </cell>
          <cell r="K320">
            <v>8598</v>
          </cell>
          <cell r="M320">
            <v>0</v>
          </cell>
        </row>
        <row r="321">
          <cell r="B321" t="str">
            <v>목    재</v>
          </cell>
          <cell r="D321">
            <v>2.1999999999999999E-2</v>
          </cell>
          <cell r="F321">
            <v>389221</v>
          </cell>
          <cell r="G321">
            <v>8562</v>
          </cell>
          <cell r="J321">
            <v>389221</v>
          </cell>
          <cell r="K321">
            <v>8562</v>
          </cell>
        </row>
        <row r="322">
          <cell r="B322" t="str">
            <v xml:space="preserve">   못</v>
          </cell>
          <cell r="D322">
            <v>0.06</v>
          </cell>
          <cell r="F322">
            <v>616</v>
          </cell>
          <cell r="G322">
            <v>36</v>
          </cell>
          <cell r="J322">
            <v>616</v>
          </cell>
          <cell r="K322">
            <v>36</v>
          </cell>
        </row>
        <row r="323">
          <cell r="B323" t="str">
            <v>건축목공</v>
          </cell>
          <cell r="D323">
            <v>0.3</v>
          </cell>
          <cell r="E323" t="str">
            <v>인</v>
          </cell>
          <cell r="F323">
            <v>65713</v>
          </cell>
          <cell r="G323">
            <v>19713</v>
          </cell>
          <cell r="H323">
            <v>65713</v>
          </cell>
          <cell r="I323">
            <v>19713</v>
          </cell>
        </row>
        <row r="324">
          <cell r="B324" t="str">
            <v>보통인부</v>
          </cell>
          <cell r="D324">
            <v>0.45</v>
          </cell>
          <cell r="E324" t="str">
            <v>인</v>
          </cell>
          <cell r="F324">
            <v>37736</v>
          </cell>
          <cell r="G324">
            <v>16981</v>
          </cell>
          <cell r="H324">
            <v>37736</v>
          </cell>
          <cell r="I324">
            <v>16981</v>
          </cell>
        </row>
        <row r="325">
          <cell r="B325" t="str">
            <v xml:space="preserve">   계</v>
          </cell>
          <cell r="F325">
            <v>0</v>
          </cell>
          <cell r="G325">
            <v>45292</v>
          </cell>
          <cell r="I325">
            <v>36694</v>
          </cell>
          <cell r="K325">
            <v>8598</v>
          </cell>
          <cell r="M325">
            <v>0</v>
          </cell>
        </row>
        <row r="326">
          <cell r="F326">
            <v>0</v>
          </cell>
        </row>
        <row r="327">
          <cell r="A327">
            <v>52</v>
          </cell>
          <cell r="B327" t="str">
            <v>수평규준틀(평)</v>
          </cell>
          <cell r="E327" t="str">
            <v>개소</v>
          </cell>
          <cell r="F327">
            <v>0</v>
          </cell>
          <cell r="G327">
            <v>26643</v>
          </cell>
          <cell r="I327">
            <v>21176</v>
          </cell>
          <cell r="K327">
            <v>5467</v>
          </cell>
          <cell r="M327">
            <v>0</v>
          </cell>
        </row>
        <row r="328">
          <cell r="B328" t="str">
            <v>목    재</v>
          </cell>
          <cell r="D328">
            <v>1.4E-2</v>
          </cell>
          <cell r="E328" t="str">
            <v>M3</v>
          </cell>
          <cell r="F328">
            <v>389221</v>
          </cell>
          <cell r="G328">
            <v>5449</v>
          </cell>
          <cell r="J328">
            <v>389221</v>
          </cell>
          <cell r="K328">
            <v>5449</v>
          </cell>
        </row>
        <row r="329">
          <cell r="B329" t="str">
            <v xml:space="preserve">   못</v>
          </cell>
          <cell r="D329">
            <v>0.03</v>
          </cell>
          <cell r="E329" t="str">
            <v>kg</v>
          </cell>
          <cell r="F329">
            <v>616</v>
          </cell>
          <cell r="G329">
            <v>18</v>
          </cell>
          <cell r="J329">
            <v>616</v>
          </cell>
          <cell r="K329">
            <v>18</v>
          </cell>
        </row>
        <row r="330">
          <cell r="B330" t="str">
            <v>건축목공</v>
          </cell>
          <cell r="D330">
            <v>0.15</v>
          </cell>
          <cell r="E330" t="str">
            <v>인</v>
          </cell>
          <cell r="F330">
            <v>65713</v>
          </cell>
          <cell r="G330">
            <v>9856</v>
          </cell>
          <cell r="H330">
            <v>65713</v>
          </cell>
          <cell r="I330">
            <v>9856</v>
          </cell>
        </row>
        <row r="331">
          <cell r="B331" t="str">
            <v>보통인부</v>
          </cell>
          <cell r="D331">
            <v>0.3</v>
          </cell>
          <cell r="E331" t="str">
            <v>인</v>
          </cell>
          <cell r="F331">
            <v>37736</v>
          </cell>
          <cell r="G331">
            <v>11320</v>
          </cell>
          <cell r="H331">
            <v>37736</v>
          </cell>
          <cell r="I331">
            <v>11320</v>
          </cell>
        </row>
        <row r="332">
          <cell r="B332" t="str">
            <v xml:space="preserve">   계</v>
          </cell>
          <cell r="F332">
            <v>0</v>
          </cell>
          <cell r="G332">
            <v>26643</v>
          </cell>
          <cell r="I332">
            <v>21176</v>
          </cell>
          <cell r="K332">
            <v>5467</v>
          </cell>
          <cell r="M332">
            <v>0</v>
          </cell>
        </row>
        <row r="333">
          <cell r="F333">
            <v>0</v>
          </cell>
        </row>
        <row r="334">
          <cell r="A334">
            <v>53</v>
          </cell>
          <cell r="B334" t="str">
            <v>외부외줄비계</v>
          </cell>
          <cell r="E334" t="str">
            <v>m2</v>
          </cell>
          <cell r="F334">
            <v>0</v>
          </cell>
          <cell r="G334">
            <v>12362</v>
          </cell>
          <cell r="I334">
            <v>2384</v>
          </cell>
          <cell r="K334">
            <v>9978</v>
          </cell>
          <cell r="M334">
            <v>0</v>
          </cell>
        </row>
        <row r="335">
          <cell r="B335" t="str">
            <v>간비계목</v>
          </cell>
          <cell r="C335" t="str">
            <v>L=540</v>
          </cell>
          <cell r="D335">
            <v>0.24</v>
          </cell>
          <cell r="E335" t="str">
            <v>EA</v>
          </cell>
          <cell r="F335">
            <v>4499</v>
          </cell>
          <cell r="G335">
            <v>1079</v>
          </cell>
          <cell r="J335">
            <v>4499</v>
          </cell>
          <cell r="K335">
            <v>1079</v>
          </cell>
        </row>
        <row r="336">
          <cell r="B336" t="str">
            <v>발    판</v>
          </cell>
          <cell r="C336" t="str">
            <v>36*240*3000</v>
          </cell>
          <cell r="D336">
            <v>0.29099999999999998</v>
          </cell>
          <cell r="E336" t="str">
            <v>매</v>
          </cell>
          <cell r="F336">
            <v>29000</v>
          </cell>
          <cell r="G336">
            <v>8439</v>
          </cell>
          <cell r="J336">
            <v>29000</v>
          </cell>
          <cell r="K336">
            <v>8439</v>
          </cell>
        </row>
        <row r="337">
          <cell r="B337" t="str">
            <v>강 철 선</v>
          </cell>
          <cell r="C337" t="str">
            <v>#8</v>
          </cell>
          <cell r="D337">
            <v>0.18</v>
          </cell>
          <cell r="E337" t="str">
            <v>kg</v>
          </cell>
          <cell r="F337">
            <v>560</v>
          </cell>
          <cell r="G337">
            <v>100</v>
          </cell>
          <cell r="J337">
            <v>560</v>
          </cell>
          <cell r="K337">
            <v>100</v>
          </cell>
        </row>
        <row r="338">
          <cell r="B338" t="str">
            <v>새    끼</v>
          </cell>
          <cell r="D338">
            <v>0.06</v>
          </cell>
          <cell r="E338" t="str">
            <v>권</v>
          </cell>
          <cell r="F338">
            <v>6000</v>
          </cell>
          <cell r="G338">
            <v>360</v>
          </cell>
          <cell r="J338">
            <v>6000</v>
          </cell>
          <cell r="K338">
            <v>360</v>
          </cell>
        </row>
        <row r="339">
          <cell r="B339" t="str">
            <v>비 계 공</v>
          </cell>
          <cell r="D339">
            <v>0.03</v>
          </cell>
          <cell r="E339" t="str">
            <v>인</v>
          </cell>
          <cell r="F339">
            <v>79467</v>
          </cell>
          <cell r="G339">
            <v>2384</v>
          </cell>
          <cell r="H339">
            <v>79467</v>
          </cell>
          <cell r="I339">
            <v>2384</v>
          </cell>
        </row>
        <row r="340">
          <cell r="B340" t="str">
            <v xml:space="preserve">   계</v>
          </cell>
          <cell r="F340">
            <v>0</v>
          </cell>
          <cell r="G340">
            <v>12362</v>
          </cell>
          <cell r="I340">
            <v>2384</v>
          </cell>
          <cell r="K340">
            <v>9978</v>
          </cell>
        </row>
        <row r="341">
          <cell r="F341">
            <v>0</v>
          </cell>
        </row>
        <row r="342">
          <cell r="A342">
            <v>54</v>
          </cell>
          <cell r="B342" t="str">
            <v>잡석다짐</v>
          </cell>
          <cell r="E342" t="str">
            <v>m3</v>
          </cell>
          <cell r="F342">
            <v>0</v>
          </cell>
          <cell r="G342">
            <v>42820</v>
          </cell>
          <cell r="I342">
            <v>42820</v>
          </cell>
          <cell r="K342">
            <v>0</v>
          </cell>
          <cell r="M342">
            <v>0</v>
          </cell>
        </row>
        <row r="343">
          <cell r="B343" t="str">
            <v>운    반</v>
          </cell>
          <cell r="C343" t="str">
            <v>리어카</v>
          </cell>
          <cell r="E343" t="str">
            <v>m3</v>
          </cell>
          <cell r="F343">
            <v>0</v>
          </cell>
          <cell r="G343">
            <v>20179</v>
          </cell>
          <cell r="I343">
            <v>20179</v>
          </cell>
        </row>
        <row r="344">
          <cell r="B344" t="str">
            <v>보통인부</v>
          </cell>
          <cell r="D344">
            <v>0.6</v>
          </cell>
          <cell r="E344" t="str">
            <v>인</v>
          </cell>
          <cell r="F344">
            <v>37736</v>
          </cell>
          <cell r="G344">
            <v>22641</v>
          </cell>
          <cell r="H344">
            <v>37736</v>
          </cell>
          <cell r="I344">
            <v>22641</v>
          </cell>
        </row>
        <row r="345">
          <cell r="B345" t="str">
            <v xml:space="preserve">   계</v>
          </cell>
          <cell r="F345">
            <v>0</v>
          </cell>
          <cell r="G345">
            <v>42820</v>
          </cell>
          <cell r="I345">
            <v>42820</v>
          </cell>
          <cell r="K345">
            <v>0</v>
          </cell>
          <cell r="M345">
            <v>0</v>
          </cell>
        </row>
        <row r="346">
          <cell r="F346">
            <v>0</v>
          </cell>
        </row>
        <row r="347">
          <cell r="A347">
            <v>55</v>
          </cell>
          <cell r="B347" t="str">
            <v>시멘트벽돌쌓기           (1.0B)</v>
          </cell>
          <cell r="C347" t="str">
            <v>(1.0B)</v>
          </cell>
          <cell r="E347" t="str">
            <v>천매</v>
          </cell>
          <cell r="F347">
            <v>0</v>
          </cell>
          <cell r="G347">
            <v>221005</v>
          </cell>
          <cell r="I347">
            <v>160344</v>
          </cell>
          <cell r="K347">
            <v>57590</v>
          </cell>
          <cell r="M347">
            <v>3071</v>
          </cell>
        </row>
        <row r="348">
          <cell r="B348" t="str">
            <v>시멘트 벽돌</v>
          </cell>
          <cell r="D348">
            <v>1030</v>
          </cell>
          <cell r="E348" t="str">
            <v>매</v>
          </cell>
          <cell r="F348">
            <v>50</v>
          </cell>
          <cell r="G348">
            <v>51500</v>
          </cell>
          <cell r="J348">
            <v>50</v>
          </cell>
          <cell r="K348">
            <v>51500</v>
          </cell>
        </row>
        <row r="349">
          <cell r="B349" t="str">
            <v>몰    탈</v>
          </cell>
          <cell r="C349" t="str">
            <v>1:3</v>
          </cell>
          <cell r="D349">
            <v>0.33</v>
          </cell>
          <cell r="E349" t="str">
            <v>M3</v>
          </cell>
          <cell r="F349">
            <v>69800</v>
          </cell>
          <cell r="G349">
            <v>23032</v>
          </cell>
          <cell r="H349">
            <v>42035</v>
          </cell>
          <cell r="I349">
            <v>13871</v>
          </cell>
          <cell r="J349">
            <v>18457</v>
          </cell>
          <cell r="K349">
            <v>6090</v>
          </cell>
          <cell r="L349">
            <v>9308</v>
          </cell>
          <cell r="M349">
            <v>3071</v>
          </cell>
        </row>
        <row r="350">
          <cell r="B350" t="str">
            <v>시 멘 트</v>
          </cell>
          <cell r="D350">
            <v>168.3</v>
          </cell>
          <cell r="E350" t="str">
            <v>kg</v>
          </cell>
          <cell r="F350">
            <v>0</v>
          </cell>
          <cell r="G350">
            <v>0</v>
          </cell>
        </row>
        <row r="351">
          <cell r="B351" t="str">
            <v>모    래</v>
          </cell>
          <cell r="D351">
            <v>0.36299999999999999</v>
          </cell>
          <cell r="F351">
            <v>0</v>
          </cell>
          <cell r="G351">
            <v>0</v>
          </cell>
        </row>
        <row r="352">
          <cell r="B352" t="str">
            <v>조 적 공</v>
          </cell>
          <cell r="D352">
            <v>1.84</v>
          </cell>
          <cell r="F352">
            <v>58379</v>
          </cell>
          <cell r="G352">
            <v>107417</v>
          </cell>
          <cell r="H352">
            <v>58379</v>
          </cell>
          <cell r="I352">
            <v>107417</v>
          </cell>
        </row>
        <row r="353">
          <cell r="B353" t="str">
            <v>보통인부</v>
          </cell>
          <cell r="D353">
            <v>1.0349999999999999</v>
          </cell>
          <cell r="F353">
            <v>37736</v>
          </cell>
          <cell r="G353">
            <v>39056</v>
          </cell>
          <cell r="H353">
            <v>37736</v>
          </cell>
          <cell r="I353">
            <v>39056</v>
          </cell>
        </row>
        <row r="354">
          <cell r="B354" t="str">
            <v xml:space="preserve">   계</v>
          </cell>
          <cell r="F354">
            <v>0</v>
          </cell>
          <cell r="G354">
            <v>221005</v>
          </cell>
          <cell r="I354">
            <v>160344</v>
          </cell>
          <cell r="K354">
            <v>57590</v>
          </cell>
          <cell r="M354">
            <v>3071</v>
          </cell>
        </row>
        <row r="355">
          <cell r="F355">
            <v>0</v>
          </cell>
        </row>
        <row r="356">
          <cell r="A356">
            <v>56</v>
          </cell>
          <cell r="B356" t="str">
            <v>미장(바닥 18m/m)</v>
          </cell>
          <cell r="E356" t="str">
            <v>m2</v>
          </cell>
          <cell r="F356">
            <v>0</v>
          </cell>
          <cell r="G356">
            <v>6310</v>
          </cell>
          <cell r="I356">
            <v>5738</v>
          </cell>
          <cell r="K356">
            <v>354</v>
          </cell>
          <cell r="M356">
            <v>218</v>
          </cell>
        </row>
        <row r="357">
          <cell r="B357" t="str">
            <v>몰    탈</v>
          </cell>
          <cell r="C357" t="str">
            <v>1:2</v>
          </cell>
          <cell r="D357">
            <v>1.7999999999999999E-2</v>
          </cell>
          <cell r="E357" t="str">
            <v>m3</v>
          </cell>
          <cell r="F357">
            <v>74857</v>
          </cell>
          <cell r="G357">
            <v>1346</v>
          </cell>
          <cell r="H357">
            <v>43049</v>
          </cell>
          <cell r="I357">
            <v>774</v>
          </cell>
          <cell r="J357">
            <v>19667</v>
          </cell>
          <cell r="K357">
            <v>354</v>
          </cell>
          <cell r="L357">
            <v>12141</v>
          </cell>
          <cell r="M357">
            <v>218</v>
          </cell>
        </row>
        <row r="358">
          <cell r="B358" t="str">
            <v>시 멘 트</v>
          </cell>
          <cell r="D358" t="str">
            <v>10,71</v>
          </cell>
          <cell r="E358" t="str">
            <v>kg</v>
          </cell>
          <cell r="F358">
            <v>0</v>
          </cell>
          <cell r="G358">
            <v>0</v>
          </cell>
        </row>
        <row r="359">
          <cell r="B359" t="str">
            <v>모    래</v>
          </cell>
          <cell r="D359">
            <v>1.54E-2</v>
          </cell>
          <cell r="E359" t="str">
            <v>m3</v>
          </cell>
          <cell r="F359">
            <v>0</v>
          </cell>
          <cell r="G359">
            <v>0</v>
          </cell>
        </row>
        <row r="360">
          <cell r="B360" t="str">
            <v>미 장 공</v>
          </cell>
          <cell r="D360">
            <v>0.05</v>
          </cell>
          <cell r="E360" t="str">
            <v>인</v>
          </cell>
          <cell r="F360">
            <v>61569</v>
          </cell>
          <cell r="G360">
            <v>3078</v>
          </cell>
          <cell r="H360">
            <v>61569</v>
          </cell>
          <cell r="I360">
            <v>3078</v>
          </cell>
        </row>
        <row r="361">
          <cell r="B361" t="str">
            <v>보통인부</v>
          </cell>
          <cell r="D361">
            <v>0.05</v>
          </cell>
          <cell r="E361" t="str">
            <v>인</v>
          </cell>
          <cell r="F361">
            <v>37736</v>
          </cell>
          <cell r="G361">
            <v>1886</v>
          </cell>
          <cell r="H361">
            <v>37736</v>
          </cell>
          <cell r="I361">
            <v>1886</v>
          </cell>
        </row>
        <row r="362">
          <cell r="B362" t="str">
            <v xml:space="preserve">   계</v>
          </cell>
          <cell r="F362">
            <v>0</v>
          </cell>
          <cell r="G362">
            <v>6310</v>
          </cell>
          <cell r="I362">
            <v>5738</v>
          </cell>
          <cell r="K362">
            <v>354</v>
          </cell>
          <cell r="M362">
            <v>218</v>
          </cell>
        </row>
        <row r="363">
          <cell r="F363">
            <v>0</v>
          </cell>
        </row>
        <row r="364">
          <cell r="A364">
            <v>57</v>
          </cell>
          <cell r="B364" t="str">
            <v>미장(바닥24m/m)</v>
          </cell>
          <cell r="E364" t="str">
            <v>m2</v>
          </cell>
          <cell r="F364">
            <v>0</v>
          </cell>
          <cell r="G364">
            <v>6760</v>
          </cell>
          <cell r="I364">
            <v>5997</v>
          </cell>
          <cell r="K364">
            <v>472</v>
          </cell>
          <cell r="M364">
            <v>291</v>
          </cell>
        </row>
        <row r="365">
          <cell r="B365" t="str">
            <v>몰    탈</v>
          </cell>
          <cell r="C365" t="str">
            <v>1:2</v>
          </cell>
          <cell r="D365">
            <v>2.4E-2</v>
          </cell>
          <cell r="E365" t="str">
            <v>m2</v>
          </cell>
          <cell r="F365">
            <v>74857</v>
          </cell>
          <cell r="G365">
            <v>1796</v>
          </cell>
          <cell r="H365">
            <v>43049</v>
          </cell>
          <cell r="I365">
            <v>1033</v>
          </cell>
          <cell r="J365">
            <v>19667</v>
          </cell>
          <cell r="K365">
            <v>472</v>
          </cell>
          <cell r="L365">
            <v>12141</v>
          </cell>
          <cell r="M365">
            <v>291</v>
          </cell>
        </row>
        <row r="366">
          <cell r="B366" t="str">
            <v>시 멘 트</v>
          </cell>
          <cell r="D366">
            <v>12.85</v>
          </cell>
          <cell r="E366" t="str">
            <v>kg</v>
          </cell>
          <cell r="F366">
            <v>0</v>
          </cell>
          <cell r="G366">
            <v>0</v>
          </cell>
        </row>
        <row r="367">
          <cell r="B367" t="str">
            <v>모    래</v>
          </cell>
          <cell r="D367">
            <v>2.7699999999999999E-2</v>
          </cell>
          <cell r="E367" t="str">
            <v>m3</v>
          </cell>
          <cell r="F367">
            <v>0</v>
          </cell>
          <cell r="G367">
            <v>0</v>
          </cell>
        </row>
        <row r="368">
          <cell r="B368" t="str">
            <v>미 장 공</v>
          </cell>
          <cell r="D368">
            <v>0.05</v>
          </cell>
          <cell r="E368" t="str">
            <v>인</v>
          </cell>
          <cell r="F368">
            <v>61569</v>
          </cell>
          <cell r="G368">
            <v>3078</v>
          </cell>
          <cell r="H368">
            <v>61569</v>
          </cell>
          <cell r="I368">
            <v>3078</v>
          </cell>
        </row>
        <row r="369">
          <cell r="B369" t="str">
            <v>보통인부</v>
          </cell>
          <cell r="D369">
            <v>0.05</v>
          </cell>
          <cell r="E369" t="str">
            <v>인</v>
          </cell>
          <cell r="F369">
            <v>37736</v>
          </cell>
          <cell r="G369">
            <v>1886</v>
          </cell>
          <cell r="H369">
            <v>37736</v>
          </cell>
          <cell r="I369">
            <v>1886</v>
          </cell>
        </row>
        <row r="370">
          <cell r="B370" t="str">
            <v xml:space="preserve">   계</v>
          </cell>
          <cell r="F370">
            <v>0</v>
          </cell>
          <cell r="G370">
            <v>6760</v>
          </cell>
          <cell r="I370">
            <v>5997</v>
          </cell>
          <cell r="K370">
            <v>472</v>
          </cell>
          <cell r="M370">
            <v>291</v>
          </cell>
        </row>
        <row r="371">
          <cell r="F371">
            <v>0</v>
          </cell>
        </row>
        <row r="372">
          <cell r="A372">
            <v>58</v>
          </cell>
          <cell r="B372" t="str">
            <v>미장(벽 18m/m)</v>
          </cell>
          <cell r="E372" t="str">
            <v>m2</v>
          </cell>
          <cell r="F372">
            <v>0</v>
          </cell>
          <cell r="G372">
            <v>14933</v>
          </cell>
          <cell r="I372">
            <v>14361</v>
          </cell>
          <cell r="K372">
            <v>354</v>
          </cell>
          <cell r="M372">
            <v>218</v>
          </cell>
        </row>
        <row r="373">
          <cell r="B373" t="str">
            <v>몰    탈</v>
          </cell>
          <cell r="C373" t="str">
            <v>1:2</v>
          </cell>
          <cell r="D373">
            <v>1.7999999999999999E-2</v>
          </cell>
          <cell r="E373" t="str">
            <v>m3</v>
          </cell>
          <cell r="F373">
            <v>74857</v>
          </cell>
          <cell r="G373">
            <v>1346</v>
          </cell>
          <cell r="H373">
            <v>43049</v>
          </cell>
          <cell r="I373">
            <v>774</v>
          </cell>
          <cell r="J373">
            <v>19667</v>
          </cell>
          <cell r="K373">
            <v>354</v>
          </cell>
          <cell r="L373">
            <v>12141</v>
          </cell>
          <cell r="M373">
            <v>218</v>
          </cell>
        </row>
        <row r="374">
          <cell r="B374" t="str">
            <v>시 멘 트</v>
          </cell>
          <cell r="D374">
            <v>10.55</v>
          </cell>
          <cell r="E374" t="str">
            <v>kg</v>
          </cell>
          <cell r="F374">
            <v>0</v>
          </cell>
          <cell r="G374">
            <v>0</v>
          </cell>
        </row>
        <row r="375">
          <cell r="B375" t="str">
            <v>모    래</v>
          </cell>
          <cell r="D375">
            <v>2.2700000000000001E-2</v>
          </cell>
          <cell r="E375" t="str">
            <v>m3</v>
          </cell>
          <cell r="F375">
            <v>0</v>
          </cell>
          <cell r="G375">
            <v>0</v>
          </cell>
        </row>
        <row r="376">
          <cell r="B376" t="str">
            <v>미 장 공</v>
          </cell>
          <cell r="D376">
            <v>0.13</v>
          </cell>
          <cell r="E376" t="str">
            <v>인</v>
          </cell>
          <cell r="F376">
            <v>61569</v>
          </cell>
          <cell r="G376">
            <v>8003</v>
          </cell>
          <cell r="H376">
            <v>61569</v>
          </cell>
          <cell r="I376">
            <v>8003</v>
          </cell>
        </row>
        <row r="377">
          <cell r="B377" t="str">
            <v>보통인부</v>
          </cell>
          <cell r="D377" t="str">
            <v>0.148</v>
          </cell>
          <cell r="E377" t="str">
            <v>인</v>
          </cell>
          <cell r="F377">
            <v>37736</v>
          </cell>
          <cell r="G377">
            <v>5584</v>
          </cell>
          <cell r="H377">
            <v>37736</v>
          </cell>
          <cell r="I377">
            <v>5584</v>
          </cell>
        </row>
        <row r="378">
          <cell r="B378" t="str">
            <v xml:space="preserve">   계</v>
          </cell>
          <cell r="F378">
            <v>0</v>
          </cell>
          <cell r="G378">
            <v>14933</v>
          </cell>
          <cell r="I378">
            <v>14361</v>
          </cell>
          <cell r="K378">
            <v>354</v>
          </cell>
          <cell r="M378">
            <v>218</v>
          </cell>
        </row>
        <row r="379">
          <cell r="F379">
            <v>0</v>
          </cell>
        </row>
        <row r="380">
          <cell r="A380">
            <v>59</v>
          </cell>
          <cell r="B380" t="str">
            <v>미장(천정 15m/m)</v>
          </cell>
          <cell r="E380" t="str">
            <v>m2</v>
          </cell>
          <cell r="F380">
            <v>0</v>
          </cell>
          <cell r="G380">
            <v>17576</v>
          </cell>
          <cell r="I380">
            <v>17099</v>
          </cell>
          <cell r="K380">
            <v>295</v>
          </cell>
          <cell r="M380">
            <v>182</v>
          </cell>
        </row>
        <row r="381">
          <cell r="B381" t="str">
            <v>몰    탈</v>
          </cell>
          <cell r="D381">
            <v>1.4999999999999999E-2</v>
          </cell>
          <cell r="E381" t="str">
            <v>m3</v>
          </cell>
          <cell r="F381">
            <v>74857</v>
          </cell>
          <cell r="G381">
            <v>1122</v>
          </cell>
          <cell r="H381">
            <v>43049</v>
          </cell>
          <cell r="I381">
            <v>645</v>
          </cell>
          <cell r="J381">
            <v>19667</v>
          </cell>
          <cell r="K381">
            <v>295</v>
          </cell>
          <cell r="L381">
            <v>12141</v>
          </cell>
          <cell r="M381">
            <v>182</v>
          </cell>
        </row>
        <row r="382">
          <cell r="B382" t="str">
            <v>시 멘 트</v>
          </cell>
          <cell r="D382" t="str">
            <v>8,79</v>
          </cell>
          <cell r="E382" t="str">
            <v>kg</v>
          </cell>
          <cell r="F382">
            <v>0</v>
          </cell>
          <cell r="G382">
            <v>0</v>
          </cell>
        </row>
        <row r="383">
          <cell r="B383" t="str">
            <v>모    래</v>
          </cell>
          <cell r="D383">
            <v>1.89E-2</v>
          </cell>
          <cell r="E383" t="str">
            <v>m3</v>
          </cell>
          <cell r="F383">
            <v>0</v>
          </cell>
          <cell r="G383">
            <v>0</v>
          </cell>
        </row>
        <row r="384">
          <cell r="B384" t="str">
            <v>미 장 공</v>
          </cell>
          <cell r="D384">
            <v>0.16</v>
          </cell>
          <cell r="E384" t="str">
            <v>인</v>
          </cell>
          <cell r="F384">
            <v>61569</v>
          </cell>
          <cell r="G384">
            <v>9851</v>
          </cell>
          <cell r="H384">
            <v>61569</v>
          </cell>
          <cell r="I384">
            <v>9851</v>
          </cell>
        </row>
        <row r="385">
          <cell r="B385" t="str">
            <v>보통인부</v>
          </cell>
          <cell r="D385">
            <v>0.17499999999999999</v>
          </cell>
          <cell r="E385" t="str">
            <v>인</v>
          </cell>
          <cell r="F385">
            <v>37736</v>
          </cell>
          <cell r="G385">
            <v>6603</v>
          </cell>
          <cell r="H385">
            <v>37736</v>
          </cell>
          <cell r="I385">
            <v>6603</v>
          </cell>
        </row>
        <row r="386">
          <cell r="B386" t="str">
            <v xml:space="preserve">   계</v>
          </cell>
          <cell r="F386">
            <v>0</v>
          </cell>
          <cell r="G386">
            <v>17576</v>
          </cell>
          <cell r="I386">
            <v>17099</v>
          </cell>
          <cell r="K386">
            <v>295</v>
          </cell>
          <cell r="M386">
            <v>182</v>
          </cell>
        </row>
        <row r="387">
          <cell r="F387">
            <v>0</v>
          </cell>
        </row>
        <row r="388">
          <cell r="A388">
            <v>60</v>
          </cell>
          <cell r="B388" t="str">
            <v xml:space="preserve">시멘트 액체방수 </v>
          </cell>
          <cell r="C388" t="str">
            <v>2회</v>
          </cell>
          <cell r="E388" t="str">
            <v>m2</v>
          </cell>
          <cell r="F388">
            <v>0</v>
          </cell>
          <cell r="G388">
            <v>14033</v>
          </cell>
          <cell r="I388">
            <v>12760</v>
          </cell>
          <cell r="K388">
            <v>1043</v>
          </cell>
          <cell r="M388">
            <v>230</v>
          </cell>
        </row>
        <row r="389">
          <cell r="B389" t="str">
            <v>시멘트 운반</v>
          </cell>
          <cell r="D389">
            <v>1.2999999999999999E-2</v>
          </cell>
          <cell r="E389" t="str">
            <v>ton</v>
          </cell>
          <cell r="F389">
            <v>37920</v>
          </cell>
          <cell r="G389">
            <v>491</v>
          </cell>
          <cell r="H389">
            <v>6574</v>
          </cell>
          <cell r="I389">
            <v>85</v>
          </cell>
          <cell r="J389">
            <v>14288</v>
          </cell>
          <cell r="K389">
            <v>185</v>
          </cell>
          <cell r="L389">
            <v>17058</v>
          </cell>
          <cell r="M389">
            <v>221</v>
          </cell>
        </row>
        <row r="390">
          <cell r="B390" t="str">
            <v>모래 운반</v>
          </cell>
          <cell r="D390">
            <v>1.7000000000000001E-2</v>
          </cell>
          <cell r="E390" t="str">
            <v>m3</v>
          </cell>
          <cell r="F390">
            <v>11571</v>
          </cell>
          <cell r="G390">
            <v>195</v>
          </cell>
          <cell r="H390">
            <v>861</v>
          </cell>
          <cell r="I390">
            <v>14</v>
          </cell>
          <cell r="J390">
            <v>10156</v>
          </cell>
          <cell r="K390">
            <v>172</v>
          </cell>
          <cell r="L390">
            <v>554</v>
          </cell>
          <cell r="M390">
            <v>9</v>
          </cell>
        </row>
        <row r="391">
          <cell r="B391" t="str">
            <v>방 수 액</v>
          </cell>
          <cell r="D391">
            <v>0.65500000000000003</v>
          </cell>
          <cell r="E391" t="str">
            <v>L</v>
          </cell>
          <cell r="F391">
            <v>590</v>
          </cell>
          <cell r="G391">
            <v>386</v>
          </cell>
          <cell r="J391">
            <v>590</v>
          </cell>
          <cell r="K391">
            <v>386</v>
          </cell>
        </row>
        <row r="392">
          <cell r="B392" t="str">
            <v>침 투 액</v>
          </cell>
          <cell r="D392">
            <v>0.3</v>
          </cell>
          <cell r="E392" t="str">
            <v>L</v>
          </cell>
          <cell r="F392">
            <v>1000</v>
          </cell>
          <cell r="G392">
            <v>300</v>
          </cell>
          <cell r="J392">
            <v>1000</v>
          </cell>
          <cell r="K392">
            <v>300</v>
          </cell>
        </row>
        <row r="393">
          <cell r="B393" t="str">
            <v>방 수 공</v>
          </cell>
          <cell r="D393">
            <v>0.11</v>
          </cell>
          <cell r="E393" t="str">
            <v>인</v>
          </cell>
          <cell r="F393">
            <v>51640</v>
          </cell>
          <cell r="G393">
            <v>5680</v>
          </cell>
          <cell r="H393">
            <v>51640</v>
          </cell>
          <cell r="I393">
            <v>5680</v>
          </cell>
        </row>
        <row r="394">
          <cell r="B394" t="str">
            <v>보통인부</v>
          </cell>
          <cell r="D394">
            <v>0.185</v>
          </cell>
          <cell r="E394" t="str">
            <v>인</v>
          </cell>
          <cell r="F394">
            <v>37736</v>
          </cell>
          <cell r="G394">
            <v>6981</v>
          </cell>
          <cell r="H394">
            <v>37736</v>
          </cell>
          <cell r="I394">
            <v>6981</v>
          </cell>
        </row>
        <row r="395">
          <cell r="B395" t="str">
            <v xml:space="preserve">   계</v>
          </cell>
          <cell r="F395">
            <v>0</v>
          </cell>
          <cell r="G395">
            <v>14033</v>
          </cell>
          <cell r="I395">
            <v>12760</v>
          </cell>
          <cell r="K395">
            <v>1043</v>
          </cell>
          <cell r="M395">
            <v>230</v>
          </cell>
        </row>
        <row r="396">
          <cell r="F396">
            <v>0</v>
          </cell>
        </row>
        <row r="397">
          <cell r="A397">
            <v>61</v>
          </cell>
          <cell r="B397" t="str">
            <v xml:space="preserve">수성페인트 </v>
          </cell>
          <cell r="C397" t="str">
            <v>2회</v>
          </cell>
          <cell r="E397" t="str">
            <v>m2</v>
          </cell>
          <cell r="F397">
            <v>0</v>
          </cell>
          <cell r="G397">
            <v>3354</v>
          </cell>
          <cell r="I397">
            <v>2610</v>
          </cell>
          <cell r="K397">
            <v>744</v>
          </cell>
          <cell r="M397">
            <v>0</v>
          </cell>
        </row>
        <row r="398">
          <cell r="B398" t="str">
            <v>에멜존페인트</v>
          </cell>
          <cell r="D398">
            <v>0.19700000000000001</v>
          </cell>
          <cell r="E398" t="str">
            <v>L</v>
          </cell>
          <cell r="F398">
            <v>3125</v>
          </cell>
          <cell r="G398">
            <v>615</v>
          </cell>
          <cell r="J398">
            <v>3125</v>
          </cell>
          <cell r="K398">
            <v>615</v>
          </cell>
        </row>
        <row r="399">
          <cell r="B399" t="str">
            <v>연 마 지</v>
          </cell>
          <cell r="D399">
            <v>0.125</v>
          </cell>
          <cell r="E399" t="str">
            <v>매</v>
          </cell>
          <cell r="F399">
            <v>190</v>
          </cell>
          <cell r="G399">
            <v>23</v>
          </cell>
          <cell r="J399">
            <v>190</v>
          </cell>
          <cell r="K399">
            <v>23</v>
          </cell>
        </row>
        <row r="400">
          <cell r="B400" t="str">
            <v>넝    마</v>
          </cell>
          <cell r="D400">
            <v>0.01</v>
          </cell>
          <cell r="E400" t="str">
            <v>kg</v>
          </cell>
          <cell r="F400">
            <v>950</v>
          </cell>
          <cell r="G400">
            <v>9</v>
          </cell>
          <cell r="J400">
            <v>950</v>
          </cell>
          <cell r="K400">
            <v>9</v>
          </cell>
        </row>
        <row r="401">
          <cell r="B401" t="str">
            <v>퍼    티</v>
          </cell>
          <cell r="D401">
            <v>0.05</v>
          </cell>
          <cell r="E401" t="str">
            <v>kg</v>
          </cell>
          <cell r="F401">
            <v>1950</v>
          </cell>
          <cell r="G401">
            <v>97</v>
          </cell>
          <cell r="J401">
            <v>1950</v>
          </cell>
          <cell r="K401">
            <v>97</v>
          </cell>
        </row>
        <row r="402">
          <cell r="B402" t="str">
            <v xml:space="preserve">도 장 공 </v>
          </cell>
          <cell r="D402">
            <v>4.5999999999999999E-2</v>
          </cell>
          <cell r="E402" t="str">
            <v>인</v>
          </cell>
          <cell r="F402">
            <v>55640</v>
          </cell>
          <cell r="G402">
            <v>2559</v>
          </cell>
          <cell r="H402">
            <v>55640</v>
          </cell>
          <cell r="I402">
            <v>2559</v>
          </cell>
        </row>
        <row r="403">
          <cell r="B403" t="str">
            <v>잡 재 료</v>
          </cell>
          <cell r="C403" t="str">
            <v>노무비의</v>
          </cell>
          <cell r="D403">
            <v>0.02</v>
          </cell>
          <cell r="E403" t="str">
            <v>%</v>
          </cell>
          <cell r="F403">
            <v>2559</v>
          </cell>
          <cell r="G403">
            <v>51</v>
          </cell>
          <cell r="H403">
            <v>2559</v>
          </cell>
          <cell r="I403">
            <v>51</v>
          </cell>
        </row>
        <row r="404">
          <cell r="B404" t="str">
            <v xml:space="preserve">   계</v>
          </cell>
          <cell r="F404">
            <v>0</v>
          </cell>
          <cell r="G404">
            <v>3354</v>
          </cell>
          <cell r="I404">
            <v>2610</v>
          </cell>
          <cell r="K404">
            <v>744</v>
          </cell>
          <cell r="M404">
            <v>0</v>
          </cell>
        </row>
        <row r="405">
          <cell r="F405">
            <v>0</v>
          </cell>
        </row>
        <row r="406">
          <cell r="A406">
            <v>62</v>
          </cell>
          <cell r="B406" t="str">
            <v>현장정리</v>
          </cell>
          <cell r="E406" t="str">
            <v>m2</v>
          </cell>
          <cell r="F406">
            <v>0</v>
          </cell>
          <cell r="G406">
            <v>5660</v>
          </cell>
          <cell r="I406">
            <v>5660</v>
          </cell>
          <cell r="K406">
            <v>0</v>
          </cell>
          <cell r="M406">
            <v>0</v>
          </cell>
        </row>
        <row r="407">
          <cell r="B407" t="str">
            <v>보통인부</v>
          </cell>
          <cell r="D407">
            <v>0.15</v>
          </cell>
          <cell r="E407" t="str">
            <v>인</v>
          </cell>
          <cell r="F407">
            <v>37736</v>
          </cell>
          <cell r="G407">
            <v>5660</v>
          </cell>
          <cell r="H407">
            <v>37736</v>
          </cell>
          <cell r="I407">
            <v>5660</v>
          </cell>
        </row>
        <row r="408">
          <cell r="B408" t="str">
            <v xml:space="preserve">   계</v>
          </cell>
          <cell r="F408">
            <v>0</v>
          </cell>
          <cell r="G408">
            <v>5660</v>
          </cell>
          <cell r="I408">
            <v>5660</v>
          </cell>
          <cell r="K408">
            <v>0</v>
          </cell>
          <cell r="M408">
            <v>0</v>
          </cell>
        </row>
        <row r="409">
          <cell r="F409">
            <v>0</v>
          </cell>
        </row>
        <row r="410">
          <cell r="A410">
            <v>63</v>
          </cell>
          <cell r="B410" t="str">
            <v xml:space="preserve">P.V.C PIPE </v>
          </cell>
          <cell r="C410" t="str">
            <v>20m/m</v>
          </cell>
          <cell r="E410" t="str">
            <v>m</v>
          </cell>
          <cell r="F410">
            <v>0</v>
          </cell>
          <cell r="G410">
            <v>934</v>
          </cell>
          <cell r="I410">
            <v>44</v>
          </cell>
          <cell r="K410">
            <v>890</v>
          </cell>
          <cell r="M410">
            <v>0</v>
          </cell>
        </row>
        <row r="411">
          <cell r="B411" t="str">
            <v>P.V.C</v>
          </cell>
          <cell r="C411" t="str">
            <v>30m/m</v>
          </cell>
          <cell r="D411">
            <v>1</v>
          </cell>
          <cell r="E411" t="str">
            <v>m</v>
          </cell>
          <cell r="F411">
            <v>890</v>
          </cell>
          <cell r="G411">
            <v>890</v>
          </cell>
          <cell r="J411">
            <v>890</v>
          </cell>
          <cell r="K411">
            <v>890</v>
          </cell>
          <cell r="M411">
            <v>0</v>
          </cell>
        </row>
        <row r="412">
          <cell r="B412" t="str">
            <v>설치비</v>
          </cell>
          <cell r="D412">
            <v>0.05</v>
          </cell>
          <cell r="E412" t="str">
            <v>%</v>
          </cell>
          <cell r="F412">
            <v>890</v>
          </cell>
          <cell r="G412">
            <v>44</v>
          </cell>
          <cell r="H412">
            <v>890</v>
          </cell>
          <cell r="I412">
            <v>44</v>
          </cell>
        </row>
        <row r="413">
          <cell r="B413" t="str">
            <v xml:space="preserve">   계</v>
          </cell>
          <cell r="F413">
            <v>0</v>
          </cell>
          <cell r="G413">
            <v>934</v>
          </cell>
          <cell r="I413">
            <v>44</v>
          </cell>
          <cell r="K413">
            <v>890</v>
          </cell>
          <cell r="M413">
            <v>0</v>
          </cell>
        </row>
        <row r="414">
          <cell r="F414">
            <v>0</v>
          </cell>
        </row>
        <row r="415">
          <cell r="A415">
            <v>64</v>
          </cell>
          <cell r="B415" t="str">
            <v>내부 수평비계</v>
          </cell>
          <cell r="E415" t="str">
            <v>개소</v>
          </cell>
          <cell r="F415">
            <v>0</v>
          </cell>
          <cell r="G415">
            <v>10212</v>
          </cell>
          <cell r="I415">
            <v>4768</v>
          </cell>
          <cell r="K415">
            <v>5444</v>
          </cell>
          <cell r="M415">
            <v>0</v>
          </cell>
        </row>
        <row r="416">
          <cell r="B416" t="str">
            <v>간비계목</v>
          </cell>
          <cell r="D416">
            <v>0.27</v>
          </cell>
          <cell r="E416" t="str">
            <v>개</v>
          </cell>
          <cell r="F416">
            <v>4499</v>
          </cell>
          <cell r="G416">
            <v>1214</v>
          </cell>
          <cell r="J416">
            <v>4499</v>
          </cell>
          <cell r="K416">
            <v>1214</v>
          </cell>
        </row>
        <row r="417">
          <cell r="B417" t="str">
            <v>짧은비계목</v>
          </cell>
          <cell r="D417">
            <v>0.6</v>
          </cell>
          <cell r="E417" t="str">
            <v>개</v>
          </cell>
          <cell r="F417">
            <v>1300</v>
          </cell>
          <cell r="G417">
            <v>780</v>
          </cell>
          <cell r="J417">
            <v>1300</v>
          </cell>
          <cell r="K417">
            <v>780</v>
          </cell>
        </row>
        <row r="418">
          <cell r="B418" t="str">
            <v>발    탄</v>
          </cell>
          <cell r="D418">
            <v>0.15</v>
          </cell>
          <cell r="E418" t="str">
            <v>매</v>
          </cell>
          <cell r="F418">
            <v>19000</v>
          </cell>
          <cell r="G418">
            <v>2850</v>
          </cell>
          <cell r="J418">
            <v>19000</v>
          </cell>
          <cell r="K418">
            <v>2850</v>
          </cell>
        </row>
        <row r="419">
          <cell r="B419" t="str">
            <v>새    끼</v>
          </cell>
          <cell r="D419">
            <v>0.1</v>
          </cell>
          <cell r="E419" t="str">
            <v>권</v>
          </cell>
          <cell r="F419">
            <v>6000</v>
          </cell>
          <cell r="G419">
            <v>600</v>
          </cell>
          <cell r="J419">
            <v>6000</v>
          </cell>
          <cell r="K419">
            <v>600</v>
          </cell>
        </row>
        <row r="420">
          <cell r="B420" t="str">
            <v>비계공</v>
          </cell>
          <cell r="D420">
            <v>0.06</v>
          </cell>
          <cell r="E420" t="str">
            <v>인</v>
          </cell>
          <cell r="F420">
            <v>79467</v>
          </cell>
          <cell r="G420">
            <v>4768</v>
          </cell>
          <cell r="H420">
            <v>79467</v>
          </cell>
          <cell r="I420">
            <v>4768</v>
          </cell>
        </row>
        <row r="421">
          <cell r="B421" t="str">
            <v xml:space="preserve">   계</v>
          </cell>
          <cell r="F421">
            <v>0</v>
          </cell>
          <cell r="G421">
            <v>10212</v>
          </cell>
          <cell r="I421">
            <v>4768</v>
          </cell>
          <cell r="K421">
            <v>5444</v>
          </cell>
          <cell r="M421">
            <v>0</v>
          </cell>
        </row>
        <row r="422">
          <cell r="F422">
            <v>0</v>
          </cell>
        </row>
        <row r="423">
          <cell r="A423">
            <v>65</v>
          </cell>
          <cell r="B423" t="str">
            <v xml:space="preserve">흄관부설 </v>
          </cell>
          <cell r="C423" t="str">
            <v>800m/m</v>
          </cell>
          <cell r="E423" t="str">
            <v>본</v>
          </cell>
          <cell r="F423">
            <v>0</v>
          </cell>
          <cell r="G423">
            <v>259478</v>
          </cell>
          <cell r="I423">
            <v>128255</v>
          </cell>
          <cell r="K423">
            <v>99829</v>
          </cell>
          <cell r="M423">
            <v>31394</v>
          </cell>
        </row>
        <row r="424">
          <cell r="B424" t="str">
            <v>흄관운반</v>
          </cell>
          <cell r="C424" t="str">
            <v>800m/m</v>
          </cell>
          <cell r="D424">
            <v>1</v>
          </cell>
          <cell r="E424" t="str">
            <v>본</v>
          </cell>
          <cell r="F424">
            <v>0</v>
          </cell>
          <cell r="G424">
            <v>107029</v>
          </cell>
          <cell r="K424">
            <v>96375</v>
          </cell>
          <cell r="M424">
            <v>10654</v>
          </cell>
        </row>
        <row r="425">
          <cell r="B425" t="str">
            <v>몰    탈</v>
          </cell>
          <cell r="C425" t="str">
            <v>1:2</v>
          </cell>
          <cell r="D425">
            <v>1.6E-2</v>
          </cell>
          <cell r="E425" t="str">
            <v>m3</v>
          </cell>
          <cell r="F425">
            <v>73175</v>
          </cell>
          <cell r="G425">
            <v>83881</v>
          </cell>
          <cell r="H425">
            <v>42777</v>
          </cell>
          <cell r="I425">
            <v>684</v>
          </cell>
          <cell r="J425">
            <v>19302</v>
          </cell>
          <cell r="K425">
            <v>308</v>
          </cell>
          <cell r="L425">
            <v>11096</v>
          </cell>
          <cell r="M425">
            <v>177</v>
          </cell>
        </row>
        <row r="426">
          <cell r="B426" t="str">
            <v>크 레 인</v>
          </cell>
          <cell r="C426" t="str">
            <v>10ton</v>
          </cell>
          <cell r="D426">
            <v>0.9</v>
          </cell>
          <cell r="E426" t="str">
            <v>hr</v>
          </cell>
          <cell r="F426">
            <v>49427</v>
          </cell>
          <cell r="G426">
            <v>44483</v>
          </cell>
          <cell r="H426">
            <v>23083</v>
          </cell>
          <cell r="I426">
            <v>20774</v>
          </cell>
          <cell r="J426">
            <v>3496</v>
          </cell>
          <cell r="K426">
            <v>3146</v>
          </cell>
          <cell r="L426">
            <v>22848</v>
          </cell>
          <cell r="M426">
            <v>20563</v>
          </cell>
        </row>
        <row r="427">
          <cell r="B427" t="str">
            <v>배 관 공</v>
          </cell>
          <cell r="D427">
            <v>0.45</v>
          </cell>
          <cell r="E427" t="str">
            <v>인</v>
          </cell>
          <cell r="F427">
            <v>52004</v>
          </cell>
          <cell r="G427">
            <v>23401</v>
          </cell>
          <cell r="H427">
            <v>52004</v>
          </cell>
          <cell r="I427">
            <v>23401</v>
          </cell>
        </row>
        <row r="428">
          <cell r="B428" t="str">
            <v>인    부</v>
          </cell>
          <cell r="D428">
            <v>2.21</v>
          </cell>
          <cell r="E428" t="str">
            <v>인</v>
          </cell>
          <cell r="F428">
            <v>37736</v>
          </cell>
          <cell r="G428">
            <v>83396</v>
          </cell>
          <cell r="H428">
            <v>37736</v>
          </cell>
          <cell r="I428">
            <v>83396</v>
          </cell>
        </row>
        <row r="429">
          <cell r="B429" t="str">
            <v xml:space="preserve">   계</v>
          </cell>
          <cell r="F429">
            <v>0</v>
          </cell>
          <cell r="G429">
            <v>259478</v>
          </cell>
          <cell r="I429">
            <v>128255</v>
          </cell>
          <cell r="K429">
            <v>99829</v>
          </cell>
          <cell r="M429">
            <v>31394</v>
          </cell>
        </row>
        <row r="430">
          <cell r="F430">
            <v>0</v>
          </cell>
        </row>
        <row r="431">
          <cell r="A431">
            <v>66</v>
          </cell>
          <cell r="B431" t="str">
            <v xml:space="preserve">흄관부설 </v>
          </cell>
          <cell r="C431" t="str">
            <v>500m/m</v>
          </cell>
          <cell r="E431" t="str">
            <v>본</v>
          </cell>
          <cell r="F431">
            <v>0</v>
          </cell>
          <cell r="G431">
            <v>124172</v>
          </cell>
          <cell r="I431">
            <v>63797</v>
          </cell>
          <cell r="K431">
            <v>42770</v>
          </cell>
          <cell r="M431">
            <v>17605</v>
          </cell>
        </row>
        <row r="432">
          <cell r="B432" t="str">
            <v>흄관운반</v>
          </cell>
          <cell r="C432" t="str">
            <v>500m/m</v>
          </cell>
          <cell r="D432">
            <v>1</v>
          </cell>
          <cell r="E432" t="str">
            <v>본</v>
          </cell>
          <cell r="F432">
            <v>0</v>
          </cell>
          <cell r="G432">
            <v>44794</v>
          </cell>
          <cell r="K432">
            <v>40550</v>
          </cell>
          <cell r="M432">
            <v>4244</v>
          </cell>
        </row>
        <row r="433">
          <cell r="B433" t="str">
            <v>몰    탈</v>
          </cell>
          <cell r="C433" t="str">
            <v>1:2</v>
          </cell>
          <cell r="D433">
            <v>0.01</v>
          </cell>
          <cell r="E433" t="str">
            <v>m3</v>
          </cell>
          <cell r="F433">
            <v>73175</v>
          </cell>
          <cell r="G433">
            <v>730</v>
          </cell>
          <cell r="H433">
            <v>42777</v>
          </cell>
          <cell r="I433">
            <v>427</v>
          </cell>
          <cell r="J433">
            <v>19302</v>
          </cell>
          <cell r="K433">
            <v>193</v>
          </cell>
          <cell r="L433">
            <v>11096</v>
          </cell>
          <cell r="M433">
            <v>110</v>
          </cell>
        </row>
        <row r="434">
          <cell r="B434" t="str">
            <v>크 레 인</v>
          </cell>
          <cell r="C434" t="str">
            <v>10ton</v>
          </cell>
          <cell r="D434">
            <v>0.57999999999999996</v>
          </cell>
          <cell r="E434" t="str">
            <v>시간</v>
          </cell>
          <cell r="F434">
            <v>49427</v>
          </cell>
          <cell r="G434">
            <v>28666</v>
          </cell>
          <cell r="H434">
            <v>23083</v>
          </cell>
          <cell r="I434">
            <v>13388</v>
          </cell>
          <cell r="J434">
            <v>3496</v>
          </cell>
          <cell r="K434">
            <v>2027</v>
          </cell>
          <cell r="L434">
            <v>22848</v>
          </cell>
          <cell r="M434">
            <v>13251</v>
          </cell>
        </row>
        <row r="435">
          <cell r="B435" t="str">
            <v>배 관 공</v>
          </cell>
          <cell r="D435">
            <v>0.25</v>
          </cell>
          <cell r="E435" t="str">
            <v>인</v>
          </cell>
          <cell r="F435">
            <v>52004</v>
          </cell>
          <cell r="G435">
            <v>13001</v>
          </cell>
          <cell r="H435">
            <v>52004</v>
          </cell>
          <cell r="I435">
            <v>13001</v>
          </cell>
        </row>
        <row r="436">
          <cell r="B436" t="str">
            <v>인    부</v>
          </cell>
          <cell r="D436">
            <v>0.98</v>
          </cell>
          <cell r="E436" t="str">
            <v>인</v>
          </cell>
          <cell r="F436">
            <v>37736</v>
          </cell>
          <cell r="G436">
            <v>36981</v>
          </cell>
          <cell r="H436">
            <v>37736</v>
          </cell>
          <cell r="I436">
            <v>36981</v>
          </cell>
        </row>
        <row r="437">
          <cell r="B437" t="str">
            <v xml:space="preserve">   계</v>
          </cell>
          <cell r="F437">
            <v>0</v>
          </cell>
          <cell r="G437">
            <v>124172</v>
          </cell>
          <cell r="I437">
            <v>63797</v>
          </cell>
          <cell r="K437">
            <v>42770</v>
          </cell>
          <cell r="M437">
            <v>17605</v>
          </cell>
        </row>
        <row r="438">
          <cell r="F438">
            <v>0</v>
          </cell>
        </row>
        <row r="439">
          <cell r="A439">
            <v>67</v>
          </cell>
          <cell r="B439" t="str">
            <v xml:space="preserve">흄관부설 </v>
          </cell>
          <cell r="C439" t="str">
            <v>300m/m</v>
          </cell>
          <cell r="E439" t="str">
            <v>본</v>
          </cell>
          <cell r="F439">
            <v>0</v>
          </cell>
          <cell r="G439">
            <v>74570</v>
          </cell>
          <cell r="I439">
            <v>45457</v>
          </cell>
          <cell r="K439">
            <v>27211</v>
          </cell>
          <cell r="M439">
            <v>1902</v>
          </cell>
        </row>
        <row r="440">
          <cell r="B440" t="str">
            <v>흄관운반</v>
          </cell>
          <cell r="C440" t="str">
            <v>300m/m</v>
          </cell>
          <cell r="D440">
            <v>1</v>
          </cell>
          <cell r="E440" t="str">
            <v>본</v>
          </cell>
          <cell r="F440">
            <v>0</v>
          </cell>
          <cell r="G440">
            <v>28938</v>
          </cell>
          <cell r="K440">
            <v>27100</v>
          </cell>
          <cell r="M440">
            <v>1838</v>
          </cell>
        </row>
        <row r="441">
          <cell r="B441" t="str">
            <v>몰    탈</v>
          </cell>
          <cell r="C441" t="str">
            <v>1:2</v>
          </cell>
          <cell r="D441">
            <v>5.7999999999999996E-3</v>
          </cell>
          <cell r="E441" t="str">
            <v>m3</v>
          </cell>
          <cell r="F441">
            <v>73175</v>
          </cell>
          <cell r="G441">
            <v>423</v>
          </cell>
          <cell r="H441">
            <v>42777</v>
          </cell>
          <cell r="I441">
            <v>248</v>
          </cell>
          <cell r="J441">
            <v>19302</v>
          </cell>
          <cell r="K441">
            <v>111</v>
          </cell>
          <cell r="L441">
            <v>11096</v>
          </cell>
          <cell r="M441">
            <v>64</v>
          </cell>
        </row>
        <row r="442">
          <cell r="B442" t="str">
            <v>배 관 공</v>
          </cell>
          <cell r="D442">
            <v>0.18</v>
          </cell>
          <cell r="E442" t="str">
            <v>인</v>
          </cell>
          <cell r="F442">
            <v>52004</v>
          </cell>
          <cell r="G442">
            <v>9360</v>
          </cell>
          <cell r="H442">
            <v>52004</v>
          </cell>
          <cell r="I442">
            <v>9360</v>
          </cell>
        </row>
        <row r="443">
          <cell r="B443" t="str">
            <v>인    부</v>
          </cell>
          <cell r="D443">
            <v>0.95</v>
          </cell>
          <cell r="E443" t="str">
            <v>인</v>
          </cell>
          <cell r="F443">
            <v>37736</v>
          </cell>
          <cell r="G443">
            <v>35849</v>
          </cell>
          <cell r="H443">
            <v>37736</v>
          </cell>
          <cell r="I443">
            <v>35849</v>
          </cell>
        </row>
        <row r="444">
          <cell r="B444" t="str">
            <v xml:space="preserve">   계</v>
          </cell>
          <cell r="F444">
            <v>0</v>
          </cell>
          <cell r="G444">
            <v>74570</v>
          </cell>
          <cell r="I444">
            <v>45457</v>
          </cell>
          <cell r="K444">
            <v>27211</v>
          </cell>
          <cell r="M444">
            <v>1902</v>
          </cell>
        </row>
        <row r="445">
          <cell r="F445">
            <v>0</v>
          </cell>
        </row>
        <row r="446">
          <cell r="A446" t="str">
            <v>*부표</v>
          </cell>
          <cell r="B446" t="str">
            <v>조립식 사무실</v>
          </cell>
          <cell r="C446" t="str">
            <v>36개월</v>
          </cell>
          <cell r="E446" t="str">
            <v>m2</v>
          </cell>
          <cell r="F446">
            <v>0</v>
          </cell>
        </row>
        <row r="447">
          <cell r="B447" t="str">
            <v>베이스찬넬</v>
          </cell>
          <cell r="D447">
            <v>0.23319999999999999</v>
          </cell>
          <cell r="E447" t="str">
            <v>m</v>
          </cell>
          <cell r="F447">
            <v>4600</v>
          </cell>
          <cell r="G447">
            <v>1072</v>
          </cell>
          <cell r="J447">
            <v>4600</v>
          </cell>
          <cell r="K447">
            <v>1072</v>
          </cell>
        </row>
        <row r="448">
          <cell r="B448" t="str">
            <v>탑 찬넬</v>
          </cell>
          <cell r="D448">
            <v>0.23319999999999999</v>
          </cell>
          <cell r="E448" t="str">
            <v>m</v>
          </cell>
          <cell r="F448">
            <v>3040</v>
          </cell>
          <cell r="G448">
            <v>708</v>
          </cell>
          <cell r="J448">
            <v>3040</v>
          </cell>
          <cell r="K448">
            <v>708</v>
          </cell>
        </row>
        <row r="449">
          <cell r="B449" t="str">
            <v>외부판넬</v>
          </cell>
          <cell r="C449" t="str">
            <v>벽</v>
          </cell>
          <cell r="D449">
            <v>0.106</v>
          </cell>
          <cell r="E449" t="str">
            <v>매</v>
          </cell>
          <cell r="F449">
            <v>52500</v>
          </cell>
          <cell r="G449">
            <v>5565</v>
          </cell>
          <cell r="J449">
            <v>52500</v>
          </cell>
          <cell r="K449">
            <v>5565</v>
          </cell>
        </row>
        <row r="450">
          <cell r="B450" t="str">
            <v>외부판넬</v>
          </cell>
          <cell r="C450" t="str">
            <v>창문</v>
          </cell>
          <cell r="D450">
            <v>6.3600000000000004E-2</v>
          </cell>
          <cell r="E450" t="str">
            <v>매</v>
          </cell>
          <cell r="F450">
            <v>100000</v>
          </cell>
          <cell r="G450">
            <v>6360</v>
          </cell>
          <cell r="J450">
            <v>100000</v>
          </cell>
          <cell r="K450">
            <v>6360</v>
          </cell>
        </row>
        <row r="451">
          <cell r="B451" t="str">
            <v>외부판넬</v>
          </cell>
          <cell r="C451" t="str">
            <v>철재문</v>
          </cell>
          <cell r="D451">
            <v>1.5900000000000001E-2</v>
          </cell>
          <cell r="E451" t="str">
            <v>매</v>
          </cell>
          <cell r="F451">
            <v>115000</v>
          </cell>
          <cell r="G451">
            <v>1828</v>
          </cell>
          <cell r="J451">
            <v>115000</v>
          </cell>
          <cell r="K451">
            <v>1828</v>
          </cell>
        </row>
        <row r="452">
          <cell r="B452" t="str">
            <v>내부판넬</v>
          </cell>
          <cell r="C452" t="str">
            <v>벽</v>
          </cell>
          <cell r="D452">
            <v>7.9500000000000001E-2</v>
          </cell>
          <cell r="E452" t="str">
            <v>매</v>
          </cell>
          <cell r="F452">
            <v>38000</v>
          </cell>
          <cell r="G452">
            <v>3021</v>
          </cell>
          <cell r="J452">
            <v>38000</v>
          </cell>
          <cell r="K452">
            <v>3021</v>
          </cell>
        </row>
        <row r="453">
          <cell r="B453" t="str">
            <v>내부판넬</v>
          </cell>
          <cell r="C453" t="str">
            <v>목재문</v>
          </cell>
          <cell r="D453">
            <v>2.6499999999999999E-2</v>
          </cell>
          <cell r="E453" t="str">
            <v>매</v>
          </cell>
          <cell r="F453">
            <v>80000</v>
          </cell>
          <cell r="G453">
            <v>2120</v>
          </cell>
          <cell r="J453">
            <v>80000</v>
          </cell>
          <cell r="K453">
            <v>2120</v>
          </cell>
        </row>
        <row r="454">
          <cell r="B454" t="str">
            <v>판넬쪼인트</v>
          </cell>
          <cell r="D454">
            <v>0.1643</v>
          </cell>
          <cell r="E454" t="str">
            <v>조</v>
          </cell>
          <cell r="F454">
            <v>6000</v>
          </cell>
          <cell r="G454">
            <v>985</v>
          </cell>
          <cell r="J454">
            <v>6000</v>
          </cell>
          <cell r="K454">
            <v>985</v>
          </cell>
        </row>
        <row r="455">
          <cell r="B455" t="str">
            <v>출입구채양</v>
          </cell>
          <cell r="D455">
            <v>1.5900000000000001E-2</v>
          </cell>
          <cell r="E455" t="str">
            <v>매</v>
          </cell>
          <cell r="F455">
            <v>25000</v>
          </cell>
          <cell r="G455">
            <v>397</v>
          </cell>
          <cell r="J455">
            <v>25000</v>
          </cell>
          <cell r="K455">
            <v>397</v>
          </cell>
        </row>
        <row r="456">
          <cell r="B456" t="str">
            <v>박공판넬</v>
          </cell>
          <cell r="D456">
            <v>1.06E-2</v>
          </cell>
          <cell r="E456" t="str">
            <v>매</v>
          </cell>
          <cell r="F456">
            <v>35000</v>
          </cell>
          <cell r="G456">
            <v>371</v>
          </cell>
          <cell r="J456">
            <v>35000</v>
          </cell>
          <cell r="K456">
            <v>371</v>
          </cell>
        </row>
        <row r="457">
          <cell r="B457" t="str">
            <v>루프쉬트</v>
          </cell>
          <cell r="D457">
            <v>0.65190000000000003</v>
          </cell>
          <cell r="E457" t="str">
            <v>m2</v>
          </cell>
          <cell r="F457">
            <v>6500</v>
          </cell>
          <cell r="G457">
            <v>4237</v>
          </cell>
          <cell r="J457">
            <v>6500</v>
          </cell>
          <cell r="K457">
            <v>4237</v>
          </cell>
        </row>
        <row r="458">
          <cell r="B458" t="str">
            <v>트리스</v>
          </cell>
          <cell r="D458">
            <v>3.7100000000000001E-2</v>
          </cell>
          <cell r="E458" t="str">
            <v>개</v>
          </cell>
          <cell r="F458">
            <v>60000</v>
          </cell>
          <cell r="G458">
            <v>2226</v>
          </cell>
          <cell r="J458">
            <v>60000</v>
          </cell>
          <cell r="K458">
            <v>2226</v>
          </cell>
        </row>
        <row r="459">
          <cell r="B459" t="str">
            <v>중도리</v>
          </cell>
          <cell r="D459">
            <v>0.80559999999999998</v>
          </cell>
          <cell r="E459" t="str">
            <v>m</v>
          </cell>
          <cell r="F459">
            <v>2500</v>
          </cell>
          <cell r="G459">
            <v>2014</v>
          </cell>
          <cell r="J459">
            <v>2500</v>
          </cell>
          <cell r="K459">
            <v>2014</v>
          </cell>
        </row>
        <row r="460">
          <cell r="B460" t="str">
            <v>천정판</v>
          </cell>
          <cell r="D460">
            <v>0.36570000000000003</v>
          </cell>
          <cell r="E460" t="str">
            <v>매</v>
          </cell>
          <cell r="F460">
            <v>11000</v>
          </cell>
          <cell r="G460">
            <v>4022</v>
          </cell>
          <cell r="J460">
            <v>11000</v>
          </cell>
          <cell r="K460">
            <v>4022</v>
          </cell>
        </row>
        <row r="461">
          <cell r="B461" t="str">
            <v>T-Bar</v>
          </cell>
          <cell r="D461">
            <v>0.81089999999999995</v>
          </cell>
          <cell r="E461" t="str">
            <v>m</v>
          </cell>
          <cell r="F461">
            <v>1000</v>
          </cell>
          <cell r="G461">
            <v>810</v>
          </cell>
          <cell r="J461">
            <v>1000</v>
          </cell>
          <cell r="K461">
            <v>810</v>
          </cell>
        </row>
        <row r="462">
          <cell r="B462" t="str">
            <v>부자재</v>
          </cell>
          <cell r="D462">
            <v>11.2</v>
          </cell>
          <cell r="E462" t="str">
            <v>%</v>
          </cell>
          <cell r="F462">
            <v>35736</v>
          </cell>
          <cell r="G462">
            <v>4002</v>
          </cell>
          <cell r="J462">
            <v>35736</v>
          </cell>
          <cell r="K462">
            <v>4002</v>
          </cell>
        </row>
        <row r="463">
          <cell r="B463" t="str">
            <v>건축목공</v>
          </cell>
          <cell r="D463">
            <v>0.4</v>
          </cell>
          <cell r="E463" t="str">
            <v>인</v>
          </cell>
          <cell r="F463">
            <v>65713</v>
          </cell>
          <cell r="G463">
            <v>26285</v>
          </cell>
          <cell r="H463">
            <v>65713</v>
          </cell>
          <cell r="I463">
            <v>26285</v>
          </cell>
        </row>
        <row r="464">
          <cell r="B464" t="str">
            <v>기구손료</v>
          </cell>
          <cell r="D464">
            <v>0.2</v>
          </cell>
          <cell r="E464" t="str">
            <v>인</v>
          </cell>
          <cell r="F464">
            <v>37736</v>
          </cell>
          <cell r="G464">
            <v>7547</v>
          </cell>
          <cell r="H464">
            <v>37736</v>
          </cell>
          <cell r="I464">
            <v>7547</v>
          </cell>
        </row>
        <row r="465">
          <cell r="B465" t="str">
            <v>보통인부</v>
          </cell>
          <cell r="D465">
            <v>2</v>
          </cell>
          <cell r="E465" t="str">
            <v>%</v>
          </cell>
          <cell r="F465">
            <v>33832</v>
          </cell>
          <cell r="G465">
            <v>676</v>
          </cell>
          <cell r="H465">
            <v>33832</v>
          </cell>
          <cell r="I465">
            <v>676</v>
          </cell>
        </row>
        <row r="466">
          <cell r="B466" t="str">
            <v xml:space="preserve">   계</v>
          </cell>
          <cell r="F466">
            <v>0</v>
          </cell>
          <cell r="G466">
            <v>74246</v>
          </cell>
          <cell r="I466">
            <v>34508</v>
          </cell>
          <cell r="K466">
            <v>39738</v>
          </cell>
          <cell r="M466">
            <v>0</v>
          </cell>
        </row>
        <row r="467">
          <cell r="F467">
            <v>0</v>
          </cell>
        </row>
        <row r="468">
          <cell r="A468" t="str">
            <v>*부표</v>
          </cell>
          <cell r="B468" t="str">
            <v>조립식 창고(36개월)</v>
          </cell>
          <cell r="E468" t="str">
            <v>m2</v>
          </cell>
          <cell r="F468">
            <v>0</v>
          </cell>
        </row>
        <row r="469">
          <cell r="B469" t="str">
            <v>베이스찬넬</v>
          </cell>
          <cell r="D469">
            <v>0.23319999999999999</v>
          </cell>
          <cell r="E469" t="str">
            <v>m</v>
          </cell>
          <cell r="F469">
            <v>4600</v>
          </cell>
          <cell r="G469">
            <v>1072</v>
          </cell>
          <cell r="J469">
            <v>4600</v>
          </cell>
          <cell r="K469">
            <v>1072</v>
          </cell>
        </row>
        <row r="470">
          <cell r="B470" t="str">
            <v>탑 찬넬</v>
          </cell>
          <cell r="D470">
            <v>0.23319999999999999</v>
          </cell>
          <cell r="E470" t="str">
            <v>m</v>
          </cell>
          <cell r="F470">
            <v>3040</v>
          </cell>
          <cell r="G470">
            <v>708</v>
          </cell>
          <cell r="J470">
            <v>3040</v>
          </cell>
          <cell r="K470">
            <v>708</v>
          </cell>
        </row>
        <row r="471">
          <cell r="B471" t="str">
            <v>외부판넬</v>
          </cell>
          <cell r="C471" t="str">
            <v>벽</v>
          </cell>
          <cell r="D471">
            <v>0.12189999999999999</v>
          </cell>
          <cell r="E471" t="str">
            <v>매</v>
          </cell>
          <cell r="F471">
            <v>52500</v>
          </cell>
          <cell r="G471">
            <v>6399</v>
          </cell>
          <cell r="J471">
            <v>52500</v>
          </cell>
          <cell r="K471">
            <v>6399</v>
          </cell>
        </row>
        <row r="472">
          <cell r="B472" t="str">
            <v>외부판넬</v>
          </cell>
          <cell r="C472" t="str">
            <v>창문</v>
          </cell>
          <cell r="D472">
            <v>4.24E-2</v>
          </cell>
          <cell r="E472" t="str">
            <v>매</v>
          </cell>
          <cell r="F472">
            <v>100000</v>
          </cell>
          <cell r="G472">
            <v>4240</v>
          </cell>
          <cell r="J472">
            <v>100000</v>
          </cell>
          <cell r="K472">
            <v>4240</v>
          </cell>
        </row>
        <row r="473">
          <cell r="B473" t="str">
            <v>외부판넬</v>
          </cell>
          <cell r="C473" t="str">
            <v>철재문</v>
          </cell>
          <cell r="D473">
            <v>2.12E-2</v>
          </cell>
          <cell r="E473" t="str">
            <v>매</v>
          </cell>
          <cell r="F473">
            <v>115000</v>
          </cell>
          <cell r="G473">
            <v>2438</v>
          </cell>
          <cell r="J473">
            <v>115000</v>
          </cell>
          <cell r="K473">
            <v>2438</v>
          </cell>
        </row>
        <row r="474">
          <cell r="B474" t="str">
            <v>판넬쪼인트</v>
          </cell>
          <cell r="D474">
            <v>0.1643</v>
          </cell>
          <cell r="E474" t="str">
            <v>조</v>
          </cell>
          <cell r="F474">
            <v>6000</v>
          </cell>
          <cell r="G474">
            <v>985</v>
          </cell>
          <cell r="J474">
            <v>6000</v>
          </cell>
          <cell r="K474">
            <v>985</v>
          </cell>
        </row>
        <row r="475">
          <cell r="B475" t="str">
            <v>출입구채양</v>
          </cell>
          <cell r="D475">
            <v>2.12E-2</v>
          </cell>
          <cell r="E475" t="str">
            <v>매</v>
          </cell>
          <cell r="F475">
            <v>25000</v>
          </cell>
          <cell r="G475">
            <v>530</v>
          </cell>
          <cell r="J475">
            <v>25000</v>
          </cell>
          <cell r="K475">
            <v>530</v>
          </cell>
        </row>
        <row r="476">
          <cell r="B476" t="str">
            <v>박공판넬</v>
          </cell>
          <cell r="D476">
            <v>1.06E-2</v>
          </cell>
          <cell r="E476" t="str">
            <v>매</v>
          </cell>
          <cell r="F476">
            <v>35000</v>
          </cell>
          <cell r="G476">
            <v>371</v>
          </cell>
          <cell r="J476">
            <v>35000</v>
          </cell>
          <cell r="K476">
            <v>371</v>
          </cell>
        </row>
        <row r="477">
          <cell r="B477" t="str">
            <v>루프쉬트</v>
          </cell>
          <cell r="D477">
            <v>0.65190000000000003</v>
          </cell>
          <cell r="E477" t="str">
            <v>m2</v>
          </cell>
          <cell r="F477">
            <v>6500</v>
          </cell>
          <cell r="G477">
            <v>4237</v>
          </cell>
          <cell r="J477">
            <v>6500</v>
          </cell>
          <cell r="K477">
            <v>4237</v>
          </cell>
        </row>
        <row r="478">
          <cell r="B478" t="str">
            <v>트리스</v>
          </cell>
          <cell r="D478">
            <v>3.7100000000000001E-2</v>
          </cell>
          <cell r="E478" t="str">
            <v>개</v>
          </cell>
          <cell r="F478">
            <v>60000</v>
          </cell>
          <cell r="G478">
            <v>2226</v>
          </cell>
          <cell r="J478">
            <v>60000</v>
          </cell>
          <cell r="K478">
            <v>2226</v>
          </cell>
        </row>
        <row r="479">
          <cell r="B479" t="str">
            <v>중도리</v>
          </cell>
          <cell r="D479">
            <v>5.5999999999999999E-3</v>
          </cell>
          <cell r="E479" t="str">
            <v>m</v>
          </cell>
          <cell r="F479">
            <v>2500</v>
          </cell>
          <cell r="G479">
            <v>14</v>
          </cell>
          <cell r="J479">
            <v>2500</v>
          </cell>
          <cell r="K479">
            <v>14</v>
          </cell>
        </row>
        <row r="480">
          <cell r="B480" t="str">
            <v>부자재</v>
          </cell>
          <cell r="D480">
            <v>13</v>
          </cell>
          <cell r="E480" t="str">
            <v>%</v>
          </cell>
          <cell r="F480">
            <v>23220</v>
          </cell>
          <cell r="G480">
            <v>3018</v>
          </cell>
          <cell r="J480">
            <v>23220</v>
          </cell>
          <cell r="K480">
            <v>3018</v>
          </cell>
        </row>
        <row r="481">
          <cell r="B481" t="str">
            <v>건축목공</v>
          </cell>
          <cell r="D481">
            <v>0.3</v>
          </cell>
          <cell r="E481" t="str">
            <v>인</v>
          </cell>
          <cell r="F481">
            <v>65713</v>
          </cell>
          <cell r="G481">
            <v>19713</v>
          </cell>
          <cell r="H481">
            <v>65713</v>
          </cell>
          <cell r="I481">
            <v>19713</v>
          </cell>
        </row>
        <row r="482">
          <cell r="B482" t="str">
            <v>기구손료</v>
          </cell>
          <cell r="C482" t="str">
            <v>노무비의</v>
          </cell>
          <cell r="D482">
            <v>0.15</v>
          </cell>
          <cell r="E482" t="str">
            <v>인</v>
          </cell>
          <cell r="F482">
            <v>37736</v>
          </cell>
          <cell r="G482">
            <v>5660</v>
          </cell>
          <cell r="H482">
            <v>37736</v>
          </cell>
          <cell r="I482">
            <v>5660</v>
          </cell>
        </row>
        <row r="483">
          <cell r="B483" t="str">
            <v>보통인부</v>
          </cell>
          <cell r="D483">
            <v>2</v>
          </cell>
          <cell r="E483" t="str">
            <v>%</v>
          </cell>
          <cell r="F483">
            <v>25373</v>
          </cell>
          <cell r="G483">
            <v>507</v>
          </cell>
          <cell r="H483">
            <v>25373</v>
          </cell>
          <cell r="I483">
            <v>507</v>
          </cell>
        </row>
        <row r="484">
          <cell r="B484" t="str">
            <v xml:space="preserve">   계</v>
          </cell>
          <cell r="F484">
            <v>0</v>
          </cell>
          <cell r="G484">
            <v>52118</v>
          </cell>
          <cell r="I484">
            <v>25880</v>
          </cell>
          <cell r="K484">
            <v>26238</v>
          </cell>
          <cell r="M484">
            <v>0</v>
          </cell>
        </row>
        <row r="485">
          <cell r="F485">
            <v>0</v>
          </cell>
        </row>
        <row r="486">
          <cell r="A486">
            <v>68</v>
          </cell>
          <cell r="B486" t="str">
            <v>현장시설공</v>
          </cell>
          <cell r="E486" t="str">
            <v>1식</v>
          </cell>
          <cell r="F486">
            <v>0</v>
          </cell>
          <cell r="G486">
            <v>39712828</v>
          </cell>
          <cell r="I486">
            <v>16331833</v>
          </cell>
          <cell r="K486">
            <v>17534005</v>
          </cell>
          <cell r="M486">
            <v>5846990</v>
          </cell>
        </row>
        <row r="487">
          <cell r="B487" t="str">
            <v>사무소</v>
          </cell>
          <cell r="D487">
            <v>160</v>
          </cell>
          <cell r="E487" t="str">
            <v>m2</v>
          </cell>
          <cell r="F487">
            <v>74246</v>
          </cell>
          <cell r="G487">
            <v>11879360</v>
          </cell>
          <cell r="H487">
            <v>34508</v>
          </cell>
          <cell r="I487">
            <v>5521280</v>
          </cell>
          <cell r="J487">
            <v>39738</v>
          </cell>
          <cell r="K487">
            <v>6358080</v>
          </cell>
        </row>
        <row r="488">
          <cell r="B488" t="str">
            <v>시험실</v>
          </cell>
          <cell r="D488">
            <v>40</v>
          </cell>
          <cell r="E488" t="str">
            <v>m2</v>
          </cell>
          <cell r="F488">
            <v>74246</v>
          </cell>
          <cell r="G488">
            <v>2969840</v>
          </cell>
          <cell r="H488">
            <v>34508</v>
          </cell>
          <cell r="I488">
            <v>1380320</v>
          </cell>
          <cell r="J488">
            <v>39738</v>
          </cell>
          <cell r="K488">
            <v>1589520</v>
          </cell>
        </row>
        <row r="489">
          <cell r="B489" t="str">
            <v>합숙소</v>
          </cell>
          <cell r="D489">
            <v>160</v>
          </cell>
          <cell r="E489" t="str">
            <v>m2</v>
          </cell>
          <cell r="F489">
            <v>74246</v>
          </cell>
          <cell r="G489">
            <v>11879360</v>
          </cell>
          <cell r="H489">
            <v>34508</v>
          </cell>
          <cell r="I489">
            <v>5521280</v>
          </cell>
          <cell r="J489">
            <v>39738</v>
          </cell>
          <cell r="K489">
            <v>6358080</v>
          </cell>
        </row>
        <row r="490">
          <cell r="B490" t="str">
            <v>창고</v>
          </cell>
          <cell r="D490">
            <v>120</v>
          </cell>
          <cell r="E490" t="str">
            <v>m2</v>
          </cell>
          <cell r="F490">
            <v>52118</v>
          </cell>
          <cell r="G490">
            <v>6254160</v>
          </cell>
          <cell r="H490">
            <v>25880</v>
          </cell>
          <cell r="I490">
            <v>3105600</v>
          </cell>
          <cell r="J490">
            <v>26238</v>
          </cell>
          <cell r="K490">
            <v>3148560</v>
          </cell>
        </row>
        <row r="491">
          <cell r="B491" t="str">
            <v>부지사용료</v>
          </cell>
          <cell r="C491" t="str">
            <v>480/0.6</v>
          </cell>
          <cell r="D491">
            <v>800</v>
          </cell>
          <cell r="E491" t="str">
            <v>m2</v>
          </cell>
          <cell r="F491">
            <v>7200</v>
          </cell>
          <cell r="G491">
            <v>5760000</v>
          </cell>
          <cell r="I491">
            <v>0</v>
          </cell>
          <cell r="K491">
            <v>0</v>
          </cell>
          <cell r="L491">
            <v>7200</v>
          </cell>
          <cell r="M491">
            <v>5760000</v>
          </cell>
          <cell r="N491" t="str">
            <v>2000*0.1*36</v>
          </cell>
        </row>
        <row r="492">
          <cell r="B492" t="str">
            <v>부지정지</v>
          </cell>
          <cell r="C492" t="str">
            <v>19ton</v>
          </cell>
          <cell r="D492">
            <v>5</v>
          </cell>
          <cell r="E492" t="str">
            <v>시간</v>
          </cell>
          <cell r="F492">
            <v>51980</v>
          </cell>
          <cell r="G492">
            <v>259900</v>
          </cell>
          <cell r="H492">
            <v>18629</v>
          </cell>
          <cell r="I492">
            <v>93145</v>
          </cell>
          <cell r="J492">
            <v>15953</v>
          </cell>
          <cell r="K492">
            <v>79765</v>
          </cell>
          <cell r="L492">
            <v>17398</v>
          </cell>
          <cell r="M492">
            <v>86990</v>
          </cell>
        </row>
        <row r="493">
          <cell r="B493" t="str">
            <v>레미콘타설</v>
          </cell>
          <cell r="C493" t="str">
            <v>무근 360*0.1</v>
          </cell>
          <cell r="D493">
            <v>36</v>
          </cell>
          <cell r="E493" t="str">
            <v>m3</v>
          </cell>
          <cell r="F493">
            <v>19728</v>
          </cell>
          <cell r="G493">
            <v>710208</v>
          </cell>
          <cell r="H493">
            <v>19728</v>
          </cell>
          <cell r="I493">
            <v>710208</v>
          </cell>
        </row>
        <row r="494">
          <cell r="B494" t="str">
            <v>계</v>
          </cell>
          <cell r="F494">
            <v>0</v>
          </cell>
          <cell r="G494">
            <v>39712828</v>
          </cell>
          <cell r="I494">
            <v>16331833</v>
          </cell>
          <cell r="K494">
            <v>17534005</v>
          </cell>
          <cell r="M494">
            <v>5846990</v>
          </cell>
        </row>
        <row r="495">
          <cell r="F495">
            <v>0</v>
          </cell>
        </row>
        <row r="496">
          <cell r="A496">
            <v>69</v>
          </cell>
          <cell r="B496" t="str">
            <v>와이야메쉬깔기</v>
          </cell>
          <cell r="E496" t="str">
            <v>m2</v>
          </cell>
          <cell r="F496">
            <v>0</v>
          </cell>
          <cell r="G496">
            <v>3271</v>
          </cell>
          <cell r="I496">
            <v>803</v>
          </cell>
          <cell r="K496">
            <v>2468</v>
          </cell>
          <cell r="M496">
            <v>0</v>
          </cell>
        </row>
        <row r="497">
          <cell r="B497" t="str">
            <v>와이어메쉬</v>
          </cell>
          <cell r="C497" t="str">
            <v>#4*100*100</v>
          </cell>
          <cell r="D497">
            <v>1</v>
          </cell>
          <cell r="E497" t="str">
            <v>m2</v>
          </cell>
          <cell r="F497">
            <v>2430</v>
          </cell>
          <cell r="G497">
            <v>2430</v>
          </cell>
          <cell r="J497">
            <v>2430</v>
          </cell>
          <cell r="K497">
            <v>2430</v>
          </cell>
        </row>
        <row r="498">
          <cell r="B498" t="str">
            <v>결속선</v>
          </cell>
          <cell r="D498">
            <v>0.05</v>
          </cell>
          <cell r="E498" t="str">
            <v>kg</v>
          </cell>
          <cell r="F498">
            <v>774</v>
          </cell>
          <cell r="G498">
            <v>38</v>
          </cell>
          <cell r="J498">
            <v>774</v>
          </cell>
          <cell r="K498">
            <v>38</v>
          </cell>
        </row>
        <row r="499">
          <cell r="B499" t="str">
            <v>철근공</v>
          </cell>
          <cell r="D499">
            <v>1.2E-2</v>
          </cell>
          <cell r="E499" t="str">
            <v>인</v>
          </cell>
          <cell r="F499">
            <v>66944</v>
          </cell>
          <cell r="G499">
            <v>803</v>
          </cell>
          <cell r="H499">
            <v>66944</v>
          </cell>
          <cell r="I499">
            <v>803</v>
          </cell>
        </row>
        <row r="500">
          <cell r="B500" t="str">
            <v>계</v>
          </cell>
          <cell r="F500">
            <v>0</v>
          </cell>
          <cell r="G500">
            <v>3271</v>
          </cell>
          <cell r="I500">
            <v>803</v>
          </cell>
          <cell r="K500">
            <v>2468</v>
          </cell>
          <cell r="M500">
            <v>0</v>
          </cell>
        </row>
        <row r="501">
          <cell r="F501">
            <v>0</v>
          </cell>
        </row>
        <row r="502">
          <cell r="A502">
            <v>70</v>
          </cell>
          <cell r="B502" t="str">
            <v>석축헐기(메쌓기)</v>
          </cell>
          <cell r="E502" t="str">
            <v>m2</v>
          </cell>
          <cell r="F502">
            <v>0</v>
          </cell>
          <cell r="G502">
            <v>7924</v>
          </cell>
          <cell r="I502">
            <v>7547</v>
          </cell>
          <cell r="K502">
            <v>377</v>
          </cell>
          <cell r="M502">
            <v>0</v>
          </cell>
        </row>
        <row r="503">
          <cell r="B503" t="str">
            <v>보통인부</v>
          </cell>
          <cell r="D503">
            <v>0.2</v>
          </cell>
          <cell r="E503" t="str">
            <v>인</v>
          </cell>
          <cell r="F503">
            <v>37736</v>
          </cell>
          <cell r="G503">
            <v>7547</v>
          </cell>
          <cell r="H503">
            <v>37736</v>
          </cell>
          <cell r="I503">
            <v>7547</v>
          </cell>
        </row>
        <row r="504">
          <cell r="B504" t="str">
            <v>잡재료</v>
          </cell>
          <cell r="D504">
            <v>5</v>
          </cell>
          <cell r="E504" t="str">
            <v>%</v>
          </cell>
          <cell r="F504">
            <v>7547</v>
          </cell>
          <cell r="G504">
            <v>377</v>
          </cell>
          <cell r="J504">
            <v>7547</v>
          </cell>
          <cell r="K504">
            <v>377</v>
          </cell>
        </row>
        <row r="505">
          <cell r="B505" t="str">
            <v>계</v>
          </cell>
          <cell r="F505">
            <v>0</v>
          </cell>
          <cell r="G505">
            <v>7924</v>
          </cell>
          <cell r="I505">
            <v>7547</v>
          </cell>
          <cell r="K505">
            <v>377</v>
          </cell>
          <cell r="M505">
            <v>0</v>
          </cell>
        </row>
        <row r="506">
          <cell r="F506">
            <v>0</v>
          </cell>
        </row>
        <row r="507">
          <cell r="A507">
            <v>71</v>
          </cell>
          <cell r="B507" t="str">
            <v>유용메쌓기</v>
          </cell>
          <cell r="C507" t="str">
            <v>공장  35cm</v>
          </cell>
          <cell r="E507" t="str">
            <v>m2</v>
          </cell>
          <cell r="F507">
            <v>0</v>
          </cell>
          <cell r="G507">
            <v>28049</v>
          </cell>
          <cell r="I507">
            <v>28049</v>
          </cell>
          <cell r="K507">
            <v>0</v>
          </cell>
          <cell r="M507">
            <v>0</v>
          </cell>
        </row>
        <row r="508">
          <cell r="B508" t="str">
            <v>석공</v>
          </cell>
          <cell r="D508">
            <v>0.25</v>
          </cell>
          <cell r="E508" t="str">
            <v>인</v>
          </cell>
          <cell r="F508">
            <v>67292</v>
          </cell>
          <cell r="G508">
            <v>16823</v>
          </cell>
          <cell r="H508">
            <v>67292</v>
          </cell>
          <cell r="I508">
            <v>16823</v>
          </cell>
        </row>
        <row r="509">
          <cell r="B509" t="str">
            <v>인부</v>
          </cell>
          <cell r="D509">
            <v>0.2</v>
          </cell>
          <cell r="E509" t="str">
            <v>인</v>
          </cell>
          <cell r="F509">
            <v>37736</v>
          </cell>
          <cell r="G509">
            <v>7547</v>
          </cell>
          <cell r="H509">
            <v>37736</v>
          </cell>
          <cell r="I509">
            <v>7547</v>
          </cell>
        </row>
        <row r="510">
          <cell r="B510" t="str">
            <v>채움돌 인부</v>
          </cell>
          <cell r="C510" t="str">
            <v>0.15*0.65</v>
          </cell>
          <cell r="D510">
            <v>9.7500000000000003E-2</v>
          </cell>
          <cell r="E510" t="str">
            <v>인</v>
          </cell>
          <cell r="F510">
            <v>37736</v>
          </cell>
          <cell r="G510">
            <v>3679</v>
          </cell>
          <cell r="H510">
            <v>37736</v>
          </cell>
          <cell r="I510">
            <v>3679</v>
          </cell>
        </row>
        <row r="511">
          <cell r="B511" t="str">
            <v>계</v>
          </cell>
          <cell r="F511">
            <v>0</v>
          </cell>
          <cell r="G511">
            <v>28049</v>
          </cell>
          <cell r="I511">
            <v>28049</v>
          </cell>
          <cell r="K511">
            <v>0</v>
          </cell>
          <cell r="M511">
            <v>0</v>
          </cell>
        </row>
        <row r="512">
          <cell r="F512">
            <v>0</v>
          </cell>
        </row>
        <row r="513">
          <cell r="A513">
            <v>72</v>
          </cell>
          <cell r="B513" t="str">
            <v>유용 떼붙임</v>
          </cell>
          <cell r="C513" t="str">
            <v>공장35cm</v>
          </cell>
          <cell r="E513" t="str">
            <v>m2</v>
          </cell>
          <cell r="F513">
            <v>0</v>
          </cell>
          <cell r="G513">
            <v>25948</v>
          </cell>
          <cell r="I513">
            <v>25948</v>
          </cell>
          <cell r="K513">
            <v>0</v>
          </cell>
          <cell r="M513">
            <v>0</v>
          </cell>
        </row>
        <row r="514">
          <cell r="B514" t="str">
            <v>석공</v>
          </cell>
          <cell r="D514">
            <v>0.23</v>
          </cell>
          <cell r="E514" t="str">
            <v>인</v>
          </cell>
          <cell r="F514">
            <v>67292</v>
          </cell>
          <cell r="G514">
            <v>15477</v>
          </cell>
          <cell r="H514">
            <v>67292</v>
          </cell>
          <cell r="I514">
            <v>15477</v>
          </cell>
        </row>
        <row r="515">
          <cell r="B515" t="str">
            <v>인부</v>
          </cell>
          <cell r="D515">
            <v>0.18</v>
          </cell>
          <cell r="E515" t="str">
            <v>인</v>
          </cell>
          <cell r="F515">
            <v>37736</v>
          </cell>
          <cell r="G515">
            <v>6792</v>
          </cell>
          <cell r="H515">
            <v>37736</v>
          </cell>
          <cell r="I515">
            <v>6792</v>
          </cell>
        </row>
        <row r="516">
          <cell r="B516" t="str">
            <v>레미콘 타설</v>
          </cell>
          <cell r="C516" t="str">
            <v>무근</v>
          </cell>
          <cell r="D516">
            <v>9.7500000000000003E-2</v>
          </cell>
          <cell r="E516" t="str">
            <v>인</v>
          </cell>
          <cell r="F516">
            <v>37736</v>
          </cell>
          <cell r="G516">
            <v>3679</v>
          </cell>
          <cell r="H516">
            <v>37736</v>
          </cell>
          <cell r="I516">
            <v>3679</v>
          </cell>
        </row>
        <row r="517">
          <cell r="B517" t="str">
            <v>계</v>
          </cell>
          <cell r="F517">
            <v>0</v>
          </cell>
          <cell r="G517">
            <v>25948</v>
          </cell>
          <cell r="I517">
            <v>25948</v>
          </cell>
          <cell r="K517">
            <v>0</v>
          </cell>
          <cell r="M517">
            <v>0</v>
          </cell>
        </row>
        <row r="518">
          <cell r="F518">
            <v>0</v>
          </cell>
        </row>
        <row r="519">
          <cell r="A519">
            <v>73</v>
          </cell>
          <cell r="B519" t="str">
            <v>찰쌓기 헐기</v>
          </cell>
          <cell r="E519" t="str">
            <v>m2</v>
          </cell>
          <cell r="F519">
            <v>0</v>
          </cell>
          <cell r="G519">
            <v>23773</v>
          </cell>
          <cell r="I519">
            <v>22641</v>
          </cell>
          <cell r="K519">
            <v>1132</v>
          </cell>
          <cell r="M519">
            <v>0</v>
          </cell>
        </row>
        <row r="520">
          <cell r="B520" t="str">
            <v>보통인부</v>
          </cell>
          <cell r="D520">
            <v>0.6</v>
          </cell>
          <cell r="E520" t="str">
            <v>인</v>
          </cell>
          <cell r="F520">
            <v>37736</v>
          </cell>
          <cell r="G520">
            <v>22641</v>
          </cell>
          <cell r="H520">
            <v>37736</v>
          </cell>
          <cell r="I520">
            <v>22641</v>
          </cell>
        </row>
        <row r="521">
          <cell r="B521" t="str">
            <v>잡재료</v>
          </cell>
          <cell r="D521">
            <v>0.05</v>
          </cell>
          <cell r="E521" t="str">
            <v>%</v>
          </cell>
          <cell r="F521">
            <v>22641</v>
          </cell>
          <cell r="G521">
            <v>1132</v>
          </cell>
          <cell r="J521">
            <v>22641</v>
          </cell>
          <cell r="K521">
            <v>1132</v>
          </cell>
        </row>
        <row r="522">
          <cell r="B522" t="str">
            <v>계</v>
          </cell>
          <cell r="F522">
            <v>0</v>
          </cell>
          <cell r="G522">
            <v>23773</v>
          </cell>
          <cell r="I522">
            <v>22641</v>
          </cell>
          <cell r="K522">
            <v>1132</v>
          </cell>
          <cell r="M522">
            <v>0</v>
          </cell>
        </row>
        <row r="523">
          <cell r="F523">
            <v>0</v>
          </cell>
        </row>
        <row r="524">
          <cell r="A524">
            <v>74</v>
          </cell>
          <cell r="B524" t="str">
            <v>pvc지수판</v>
          </cell>
          <cell r="C524" t="str">
            <v>5*150mm</v>
          </cell>
          <cell r="E524" t="str">
            <v>m</v>
          </cell>
          <cell r="F524">
            <v>0</v>
          </cell>
          <cell r="G524">
            <v>3100</v>
          </cell>
          <cell r="I524">
            <v>0</v>
          </cell>
          <cell r="K524">
            <v>3100</v>
          </cell>
          <cell r="M524">
            <v>0</v>
          </cell>
        </row>
        <row r="525">
          <cell r="B525" t="str">
            <v>pvc 지수판</v>
          </cell>
          <cell r="D525">
            <v>1</v>
          </cell>
          <cell r="E525" t="str">
            <v>m</v>
          </cell>
          <cell r="F525">
            <v>3100</v>
          </cell>
          <cell r="G525">
            <v>3100</v>
          </cell>
          <cell r="J525">
            <v>3100</v>
          </cell>
          <cell r="K525">
            <v>3100</v>
          </cell>
        </row>
        <row r="526">
          <cell r="B526" t="str">
            <v>설치비</v>
          </cell>
          <cell r="D526">
            <v>1</v>
          </cell>
          <cell r="E526" t="str">
            <v>m</v>
          </cell>
          <cell r="F526">
            <v>0</v>
          </cell>
        </row>
        <row r="527">
          <cell r="B527" t="str">
            <v>계</v>
          </cell>
          <cell r="F527">
            <v>0</v>
          </cell>
          <cell r="G527">
            <v>3100</v>
          </cell>
          <cell r="I527">
            <v>0</v>
          </cell>
          <cell r="K527">
            <v>3100</v>
          </cell>
          <cell r="M527">
            <v>0</v>
          </cell>
        </row>
        <row r="528">
          <cell r="F528">
            <v>0</v>
          </cell>
        </row>
        <row r="529">
          <cell r="A529">
            <v>75</v>
          </cell>
          <cell r="B529" t="str">
            <v>pvc지수판</v>
          </cell>
          <cell r="C529" t="str">
            <v>5*230mm</v>
          </cell>
          <cell r="E529" t="str">
            <v>m</v>
          </cell>
          <cell r="F529">
            <v>0</v>
          </cell>
          <cell r="G529">
            <v>3100</v>
          </cell>
          <cell r="I529">
            <v>0</v>
          </cell>
          <cell r="K529">
            <v>3100</v>
          </cell>
          <cell r="M529">
            <v>0</v>
          </cell>
        </row>
        <row r="530">
          <cell r="B530" t="str">
            <v>pvc 지수판</v>
          </cell>
          <cell r="D530">
            <v>1</v>
          </cell>
          <cell r="E530" t="str">
            <v>m</v>
          </cell>
          <cell r="F530">
            <v>3100</v>
          </cell>
          <cell r="G530">
            <v>3100</v>
          </cell>
          <cell r="J530">
            <v>3100</v>
          </cell>
          <cell r="K530">
            <v>3100</v>
          </cell>
        </row>
        <row r="531">
          <cell r="B531" t="str">
            <v>설치비</v>
          </cell>
          <cell r="D531">
            <v>1</v>
          </cell>
          <cell r="E531" t="str">
            <v>m</v>
          </cell>
          <cell r="F531">
            <v>0</v>
          </cell>
        </row>
        <row r="532">
          <cell r="B532" t="str">
            <v>계</v>
          </cell>
          <cell r="F532">
            <v>0</v>
          </cell>
          <cell r="G532">
            <v>3100</v>
          </cell>
          <cell r="I532">
            <v>0</v>
          </cell>
          <cell r="K532">
            <v>3100</v>
          </cell>
          <cell r="M532">
            <v>0</v>
          </cell>
        </row>
        <row r="533">
          <cell r="F533">
            <v>0</v>
          </cell>
        </row>
        <row r="534">
          <cell r="A534" t="str">
            <v>*부표</v>
          </cell>
          <cell r="B534" t="str">
            <v>지수판 설치비</v>
          </cell>
          <cell r="F534">
            <v>0</v>
          </cell>
        </row>
        <row r="535">
          <cell r="B535" t="str">
            <v>철선</v>
          </cell>
          <cell r="C535" t="str">
            <v>#8</v>
          </cell>
          <cell r="D535">
            <v>0.21</v>
          </cell>
          <cell r="E535" t="str">
            <v>kg</v>
          </cell>
          <cell r="F535">
            <v>560</v>
          </cell>
          <cell r="G535">
            <v>117</v>
          </cell>
          <cell r="J535">
            <v>560</v>
          </cell>
          <cell r="K535">
            <v>117</v>
          </cell>
        </row>
        <row r="536">
          <cell r="B536" t="str">
            <v>특별인부</v>
          </cell>
          <cell r="D536">
            <v>0.151</v>
          </cell>
          <cell r="E536" t="str">
            <v>인</v>
          </cell>
          <cell r="F536">
            <v>57379</v>
          </cell>
          <cell r="G536">
            <v>8664</v>
          </cell>
          <cell r="H536">
            <v>57379</v>
          </cell>
          <cell r="I536">
            <v>8664</v>
          </cell>
        </row>
        <row r="537">
          <cell r="B537" t="str">
            <v>보통인부</v>
          </cell>
          <cell r="D537">
            <v>0.11600000000000001</v>
          </cell>
          <cell r="E537" t="str">
            <v>인</v>
          </cell>
          <cell r="F537">
            <v>37736</v>
          </cell>
          <cell r="G537">
            <v>4377</v>
          </cell>
          <cell r="H537">
            <v>37736</v>
          </cell>
          <cell r="I537">
            <v>4377</v>
          </cell>
        </row>
        <row r="538">
          <cell r="B538" t="str">
            <v>기구손료</v>
          </cell>
          <cell r="D538">
            <v>3</v>
          </cell>
          <cell r="E538" t="str">
            <v>%</v>
          </cell>
          <cell r="F538">
            <v>13041</v>
          </cell>
          <cell r="G538">
            <v>391</v>
          </cell>
          <cell r="J538">
            <v>13041</v>
          </cell>
          <cell r="K538">
            <v>391</v>
          </cell>
        </row>
        <row r="539">
          <cell r="B539" t="str">
            <v>계</v>
          </cell>
          <cell r="F539">
            <v>0</v>
          </cell>
          <cell r="G539">
            <v>13549</v>
          </cell>
          <cell r="I539">
            <v>13041</v>
          </cell>
          <cell r="K539">
            <v>508</v>
          </cell>
          <cell r="M539">
            <v>0</v>
          </cell>
        </row>
        <row r="540">
          <cell r="F540">
            <v>0</v>
          </cell>
        </row>
        <row r="541">
          <cell r="A541">
            <v>76</v>
          </cell>
          <cell r="B541" t="str">
            <v>돌붙임</v>
          </cell>
          <cell r="C541" t="str">
            <v>75cm</v>
          </cell>
          <cell r="E541" t="str">
            <v>m2</v>
          </cell>
          <cell r="F541">
            <v>0</v>
          </cell>
          <cell r="G541">
            <v>56558</v>
          </cell>
          <cell r="I541">
            <v>56558</v>
          </cell>
          <cell r="K541">
            <v>0</v>
          </cell>
          <cell r="M541">
            <v>0</v>
          </cell>
        </row>
        <row r="542">
          <cell r="B542" t="str">
            <v>석공</v>
          </cell>
          <cell r="D542">
            <v>0.51</v>
          </cell>
          <cell r="E542" t="str">
            <v>인</v>
          </cell>
          <cell r="F542">
            <v>67292</v>
          </cell>
          <cell r="G542">
            <v>34318</v>
          </cell>
          <cell r="H542">
            <v>67292</v>
          </cell>
          <cell r="I542">
            <v>34318</v>
          </cell>
        </row>
        <row r="543">
          <cell r="B543" t="str">
            <v>인부</v>
          </cell>
          <cell r="D543">
            <v>0.41</v>
          </cell>
          <cell r="E543" t="str">
            <v>인</v>
          </cell>
          <cell r="F543">
            <v>37736</v>
          </cell>
          <cell r="G543">
            <v>15471</v>
          </cell>
          <cell r="H543">
            <v>37736</v>
          </cell>
          <cell r="I543">
            <v>15471</v>
          </cell>
        </row>
        <row r="544">
          <cell r="B544" t="str">
            <v>뒷채움인부</v>
          </cell>
          <cell r="C544" t="str">
            <v>0.26*1.15*0.6</v>
          </cell>
          <cell r="D544">
            <v>0.1794</v>
          </cell>
          <cell r="E544" t="str">
            <v>인</v>
          </cell>
          <cell r="F544">
            <v>37736</v>
          </cell>
          <cell r="G544">
            <v>6769</v>
          </cell>
          <cell r="H544">
            <v>37736</v>
          </cell>
          <cell r="I544">
            <v>6769</v>
          </cell>
        </row>
        <row r="545">
          <cell r="B545" t="str">
            <v>계</v>
          </cell>
          <cell r="F545">
            <v>0</v>
          </cell>
          <cell r="G545">
            <v>56558</v>
          </cell>
          <cell r="I545">
            <v>56558</v>
          </cell>
          <cell r="K545">
            <v>0</v>
          </cell>
          <cell r="M545">
            <v>0</v>
          </cell>
        </row>
        <row r="546">
          <cell r="F546">
            <v>0</v>
          </cell>
        </row>
        <row r="547">
          <cell r="A547">
            <v>77</v>
          </cell>
          <cell r="B547" t="str">
            <v>철재 후레쉬 도아</v>
          </cell>
          <cell r="E547" t="str">
            <v>조</v>
          </cell>
          <cell r="F547">
            <v>0</v>
          </cell>
          <cell r="G547">
            <v>208792</v>
          </cell>
          <cell r="I547">
            <v>77892</v>
          </cell>
          <cell r="K547">
            <v>130900</v>
          </cell>
          <cell r="M547">
            <v>0</v>
          </cell>
        </row>
        <row r="548">
          <cell r="B548" t="str">
            <v>철재후레쉬도아</v>
          </cell>
          <cell r="C548" t="str">
            <v>0.9*1.8</v>
          </cell>
          <cell r="D548">
            <v>1.62</v>
          </cell>
          <cell r="E548" t="str">
            <v>m2</v>
          </cell>
          <cell r="F548">
            <v>80000</v>
          </cell>
          <cell r="G548">
            <v>129600</v>
          </cell>
          <cell r="J548">
            <v>80000</v>
          </cell>
          <cell r="K548">
            <v>129600</v>
          </cell>
          <cell r="M548">
            <v>0</v>
          </cell>
        </row>
        <row r="549">
          <cell r="B549" t="str">
            <v>자물쇠</v>
          </cell>
          <cell r="D549">
            <v>1</v>
          </cell>
          <cell r="E549" t="str">
            <v>개</v>
          </cell>
          <cell r="F549">
            <v>1300</v>
          </cell>
          <cell r="G549">
            <v>1300</v>
          </cell>
          <cell r="J549">
            <v>1300</v>
          </cell>
          <cell r="K549">
            <v>1300</v>
          </cell>
        </row>
        <row r="550">
          <cell r="B550" t="str">
            <v>철공</v>
          </cell>
          <cell r="D550">
            <v>1.3</v>
          </cell>
          <cell r="E550" t="str">
            <v>인</v>
          </cell>
          <cell r="F550">
            <v>59917</v>
          </cell>
          <cell r="G550">
            <v>77892</v>
          </cell>
          <cell r="H550">
            <v>59917</v>
          </cell>
          <cell r="I550">
            <v>77892</v>
          </cell>
        </row>
        <row r="551">
          <cell r="B551" t="str">
            <v>계</v>
          </cell>
          <cell r="F551">
            <v>0</v>
          </cell>
          <cell r="G551">
            <v>208792</v>
          </cell>
          <cell r="I551">
            <v>77892</v>
          </cell>
          <cell r="K551">
            <v>130900</v>
          </cell>
          <cell r="M551">
            <v>0</v>
          </cell>
        </row>
        <row r="552">
          <cell r="F552">
            <v>0</v>
          </cell>
        </row>
        <row r="553">
          <cell r="A553">
            <v>78</v>
          </cell>
          <cell r="B553" t="str">
            <v>문비</v>
          </cell>
          <cell r="C553" t="str">
            <v>2-2호형</v>
          </cell>
          <cell r="E553" t="str">
            <v>조</v>
          </cell>
          <cell r="F553">
            <v>0</v>
          </cell>
          <cell r="G553">
            <v>338415</v>
          </cell>
          <cell r="I553">
            <v>16115</v>
          </cell>
          <cell r="K553">
            <v>322300</v>
          </cell>
          <cell r="M553">
            <v>0</v>
          </cell>
        </row>
        <row r="554">
          <cell r="B554" t="str">
            <v>문비(2-2)호형</v>
          </cell>
          <cell r="D554">
            <v>1</v>
          </cell>
          <cell r="E554" t="str">
            <v>조</v>
          </cell>
          <cell r="F554">
            <v>322300</v>
          </cell>
          <cell r="G554">
            <v>322300</v>
          </cell>
          <cell r="J554">
            <v>322300</v>
          </cell>
          <cell r="K554">
            <v>322300</v>
          </cell>
        </row>
        <row r="555">
          <cell r="B555" t="str">
            <v>운반 설치</v>
          </cell>
          <cell r="D555">
            <v>5</v>
          </cell>
          <cell r="E555" t="str">
            <v>%</v>
          </cell>
          <cell r="F555">
            <v>322300</v>
          </cell>
          <cell r="G555">
            <v>16115</v>
          </cell>
          <cell r="H555">
            <v>322300</v>
          </cell>
          <cell r="I555">
            <v>16115</v>
          </cell>
        </row>
        <row r="556">
          <cell r="B556" t="str">
            <v>계</v>
          </cell>
          <cell r="F556">
            <v>0</v>
          </cell>
          <cell r="G556">
            <v>338415</v>
          </cell>
          <cell r="I556">
            <v>16115</v>
          </cell>
          <cell r="K556">
            <v>322300</v>
          </cell>
          <cell r="M556">
            <v>0</v>
          </cell>
        </row>
        <row r="557">
          <cell r="F557">
            <v>0</v>
          </cell>
        </row>
        <row r="558">
          <cell r="A558">
            <v>79</v>
          </cell>
          <cell r="B558" t="str">
            <v>권양기</v>
          </cell>
          <cell r="C558" t="str">
            <v>1-3호형</v>
          </cell>
          <cell r="E558" t="str">
            <v>조</v>
          </cell>
          <cell r="F558">
            <v>0</v>
          </cell>
          <cell r="G558">
            <v>187110</v>
          </cell>
          <cell r="I558">
            <v>8910</v>
          </cell>
          <cell r="K558">
            <v>178200</v>
          </cell>
          <cell r="M558">
            <v>0</v>
          </cell>
        </row>
        <row r="559">
          <cell r="B559" t="str">
            <v>권양기(1-3)호형</v>
          </cell>
          <cell r="D559">
            <v>1</v>
          </cell>
          <cell r="E559" t="str">
            <v>조</v>
          </cell>
          <cell r="F559">
            <v>178200</v>
          </cell>
          <cell r="G559">
            <v>178200</v>
          </cell>
          <cell r="J559">
            <v>178200</v>
          </cell>
          <cell r="K559">
            <v>178200</v>
          </cell>
        </row>
        <row r="560">
          <cell r="B560" t="str">
            <v>운반설치</v>
          </cell>
          <cell r="D560">
            <v>5</v>
          </cell>
          <cell r="E560" t="str">
            <v>%</v>
          </cell>
          <cell r="F560">
            <v>178200</v>
          </cell>
          <cell r="G560">
            <v>8910</v>
          </cell>
          <cell r="H560">
            <v>178200</v>
          </cell>
          <cell r="I560">
            <v>8910</v>
          </cell>
        </row>
        <row r="561">
          <cell r="B561" t="str">
            <v>계</v>
          </cell>
          <cell r="F561">
            <v>0</v>
          </cell>
          <cell r="G561">
            <v>187110</v>
          </cell>
          <cell r="I561">
            <v>8910</v>
          </cell>
          <cell r="K561">
            <v>178200</v>
          </cell>
          <cell r="M561">
            <v>0</v>
          </cell>
        </row>
        <row r="562">
          <cell r="F562">
            <v>0</v>
          </cell>
        </row>
        <row r="563">
          <cell r="A563">
            <v>80</v>
          </cell>
          <cell r="B563" t="str">
            <v>스핀들</v>
          </cell>
          <cell r="C563" t="str">
            <v>38mm</v>
          </cell>
          <cell r="E563" t="str">
            <v>m</v>
          </cell>
          <cell r="F563">
            <v>0</v>
          </cell>
          <cell r="G563">
            <v>29190</v>
          </cell>
          <cell r="I563">
            <v>1390</v>
          </cell>
          <cell r="K563">
            <v>27800</v>
          </cell>
          <cell r="M563">
            <v>0</v>
          </cell>
        </row>
        <row r="564">
          <cell r="B564" t="str">
            <v>스핀들</v>
          </cell>
          <cell r="C564" t="str">
            <v>38mm</v>
          </cell>
          <cell r="D564">
            <v>1</v>
          </cell>
          <cell r="E564" t="str">
            <v>m</v>
          </cell>
          <cell r="F564">
            <v>27800</v>
          </cell>
          <cell r="G564">
            <v>27800</v>
          </cell>
          <cell r="J564">
            <v>27800</v>
          </cell>
          <cell r="K564">
            <v>27800</v>
          </cell>
        </row>
        <row r="565">
          <cell r="B565" t="str">
            <v>운반설치</v>
          </cell>
          <cell r="D565">
            <v>5</v>
          </cell>
          <cell r="E565" t="str">
            <v>%</v>
          </cell>
          <cell r="F565">
            <v>27800</v>
          </cell>
          <cell r="G565">
            <v>1390</v>
          </cell>
          <cell r="H565">
            <v>27800</v>
          </cell>
          <cell r="I565">
            <v>1390</v>
          </cell>
        </row>
        <row r="566">
          <cell r="B566" t="str">
            <v>계</v>
          </cell>
          <cell r="F566">
            <v>0</v>
          </cell>
          <cell r="G566">
            <v>29190</v>
          </cell>
          <cell r="I566">
            <v>1390</v>
          </cell>
          <cell r="K566">
            <v>27800</v>
          </cell>
          <cell r="M566">
            <v>0</v>
          </cell>
        </row>
        <row r="567">
          <cell r="F567">
            <v>0</v>
          </cell>
        </row>
        <row r="568">
          <cell r="A568">
            <v>81</v>
          </cell>
          <cell r="B568" t="str">
            <v>취부금구</v>
          </cell>
          <cell r="C568" t="str">
            <v>38mm</v>
          </cell>
          <cell r="E568" t="str">
            <v>조</v>
          </cell>
          <cell r="F568">
            <v>0</v>
          </cell>
          <cell r="G568">
            <v>24675</v>
          </cell>
          <cell r="I568">
            <v>1175</v>
          </cell>
          <cell r="K568">
            <v>23500</v>
          </cell>
          <cell r="M568">
            <v>0</v>
          </cell>
        </row>
        <row r="569">
          <cell r="B569" t="str">
            <v>취부금구</v>
          </cell>
          <cell r="D569">
            <v>1</v>
          </cell>
          <cell r="E569" t="str">
            <v>조</v>
          </cell>
          <cell r="F569">
            <v>23500</v>
          </cell>
          <cell r="G569">
            <v>23500</v>
          </cell>
          <cell r="J569">
            <v>23500</v>
          </cell>
          <cell r="K569">
            <v>23500</v>
          </cell>
        </row>
        <row r="570">
          <cell r="B570" t="str">
            <v>설치운반</v>
          </cell>
          <cell r="D570">
            <v>5</v>
          </cell>
          <cell r="E570" t="str">
            <v>%</v>
          </cell>
          <cell r="F570">
            <v>23500</v>
          </cell>
          <cell r="G570">
            <v>1175</v>
          </cell>
          <cell r="H570">
            <v>23500</v>
          </cell>
          <cell r="I570">
            <v>1175</v>
          </cell>
        </row>
        <row r="571">
          <cell r="B571" t="str">
            <v>계</v>
          </cell>
          <cell r="F571">
            <v>0</v>
          </cell>
          <cell r="G571">
            <v>24675</v>
          </cell>
          <cell r="I571">
            <v>1175</v>
          </cell>
          <cell r="K571">
            <v>23500</v>
          </cell>
          <cell r="M571">
            <v>0</v>
          </cell>
        </row>
        <row r="572">
          <cell r="F572">
            <v>0</v>
          </cell>
        </row>
        <row r="573">
          <cell r="A573">
            <v>82</v>
          </cell>
          <cell r="B573" t="str">
            <v>미서기창</v>
          </cell>
          <cell r="E573" t="str">
            <v>조</v>
          </cell>
          <cell r="F573">
            <v>0</v>
          </cell>
          <cell r="G573">
            <v>73479</v>
          </cell>
          <cell r="I573">
            <v>47469</v>
          </cell>
          <cell r="K573">
            <v>26010</v>
          </cell>
          <cell r="M573">
            <v>0</v>
          </cell>
        </row>
        <row r="574">
          <cell r="B574" t="str">
            <v>샷슈</v>
          </cell>
          <cell r="C574" t="str">
            <v>0.6*0.6 80mm</v>
          </cell>
          <cell r="D574">
            <v>0.72</v>
          </cell>
          <cell r="E574" t="str">
            <v>m2</v>
          </cell>
          <cell r="F574">
            <v>34500</v>
          </cell>
          <cell r="G574">
            <v>24840</v>
          </cell>
          <cell r="J574">
            <v>34500</v>
          </cell>
          <cell r="K574">
            <v>24840</v>
          </cell>
        </row>
        <row r="575">
          <cell r="B575" t="str">
            <v>유리</v>
          </cell>
          <cell r="C575" t="str">
            <v>3mm</v>
          </cell>
          <cell r="D575">
            <v>0.72</v>
          </cell>
          <cell r="E575" t="str">
            <v>m2</v>
          </cell>
          <cell r="F575">
            <v>1626</v>
          </cell>
          <cell r="G575">
            <v>1170</v>
          </cell>
          <cell r="J575">
            <v>1626</v>
          </cell>
          <cell r="K575">
            <v>1170</v>
          </cell>
        </row>
        <row r="576">
          <cell r="B576" t="str">
            <v>유리공</v>
          </cell>
          <cell r="D576">
            <v>0.12</v>
          </cell>
          <cell r="E576" t="str">
            <v>인</v>
          </cell>
          <cell r="F576">
            <v>61877</v>
          </cell>
          <cell r="G576">
            <v>7425</v>
          </cell>
          <cell r="H576">
            <v>61877</v>
          </cell>
          <cell r="I576">
            <v>7425</v>
          </cell>
        </row>
        <row r="577">
          <cell r="B577" t="str">
            <v>샷슈공</v>
          </cell>
          <cell r="D577">
            <v>0.69</v>
          </cell>
          <cell r="E577" t="str">
            <v>인</v>
          </cell>
          <cell r="F577">
            <v>58035</v>
          </cell>
          <cell r="G577">
            <v>40044</v>
          </cell>
          <cell r="H577">
            <v>58035</v>
          </cell>
          <cell r="I577">
            <v>40044</v>
          </cell>
        </row>
        <row r="578">
          <cell r="B578" t="str">
            <v>계</v>
          </cell>
          <cell r="F578">
            <v>0</v>
          </cell>
          <cell r="G578">
            <v>73479</v>
          </cell>
          <cell r="I578">
            <v>47469</v>
          </cell>
          <cell r="K578">
            <v>26010</v>
          </cell>
          <cell r="M578">
            <v>0</v>
          </cell>
        </row>
        <row r="579">
          <cell r="F579">
            <v>0</v>
          </cell>
        </row>
        <row r="580">
          <cell r="A580">
            <v>83</v>
          </cell>
          <cell r="B580" t="str">
            <v>창보호살</v>
          </cell>
          <cell r="E580" t="str">
            <v>조</v>
          </cell>
          <cell r="F580">
            <v>0</v>
          </cell>
          <cell r="G580">
            <v>26111</v>
          </cell>
          <cell r="I580">
            <v>16871</v>
          </cell>
          <cell r="K580">
            <v>9240</v>
          </cell>
          <cell r="M580">
            <v>0</v>
          </cell>
        </row>
        <row r="581">
          <cell r="B581" t="str">
            <v>간살</v>
          </cell>
          <cell r="D581">
            <v>4.2</v>
          </cell>
          <cell r="E581" t="str">
            <v>m</v>
          </cell>
          <cell r="F581">
            <v>2200</v>
          </cell>
          <cell r="G581">
            <v>9240</v>
          </cell>
          <cell r="J581">
            <v>2200</v>
          </cell>
          <cell r="K581">
            <v>9240</v>
          </cell>
        </row>
        <row r="582">
          <cell r="B582" t="str">
            <v>철공</v>
          </cell>
          <cell r="C582" t="str">
            <v>0.21*0.72</v>
          </cell>
          <cell r="D582">
            <v>0.15</v>
          </cell>
          <cell r="E582" t="str">
            <v>인</v>
          </cell>
          <cell r="F582">
            <v>59917</v>
          </cell>
          <cell r="G582">
            <v>8987</v>
          </cell>
          <cell r="H582">
            <v>59917</v>
          </cell>
          <cell r="I582">
            <v>8987</v>
          </cell>
        </row>
        <row r="583">
          <cell r="B583" t="str">
            <v>용접공</v>
          </cell>
          <cell r="C583" t="str">
            <v>0.11*0.72</v>
          </cell>
          <cell r="D583">
            <v>7.9000000000000001E-2</v>
          </cell>
          <cell r="E583" t="str">
            <v>인</v>
          </cell>
          <cell r="F583">
            <v>74016</v>
          </cell>
          <cell r="G583">
            <v>5847</v>
          </cell>
          <cell r="H583">
            <v>74016</v>
          </cell>
          <cell r="I583">
            <v>5847</v>
          </cell>
        </row>
        <row r="584">
          <cell r="B584" t="str">
            <v>보통인부</v>
          </cell>
          <cell r="C584" t="str">
            <v>0.075*0.72</v>
          </cell>
          <cell r="D584">
            <v>5.3999999999999999E-2</v>
          </cell>
          <cell r="E584" t="str">
            <v>인</v>
          </cell>
          <cell r="F584">
            <v>37736</v>
          </cell>
          <cell r="G584">
            <v>2037</v>
          </cell>
          <cell r="H584">
            <v>37736</v>
          </cell>
          <cell r="I584">
            <v>2037</v>
          </cell>
        </row>
        <row r="585">
          <cell r="B585" t="str">
            <v>계</v>
          </cell>
          <cell r="F585">
            <v>0</v>
          </cell>
          <cell r="G585">
            <v>26111</v>
          </cell>
          <cell r="I585">
            <v>16871</v>
          </cell>
          <cell r="K585">
            <v>9240</v>
          </cell>
          <cell r="M585">
            <v>0</v>
          </cell>
        </row>
        <row r="586">
          <cell r="F586">
            <v>0</v>
          </cell>
        </row>
        <row r="587">
          <cell r="A587">
            <v>84</v>
          </cell>
          <cell r="B587" t="str">
            <v>스루스발브</v>
          </cell>
          <cell r="C587" t="str">
            <v>10호형</v>
          </cell>
          <cell r="E587" t="str">
            <v>조</v>
          </cell>
          <cell r="F587">
            <v>0</v>
          </cell>
          <cell r="G587">
            <v>2952589</v>
          </cell>
          <cell r="I587">
            <v>140599</v>
          </cell>
          <cell r="K587">
            <v>2811990</v>
          </cell>
          <cell r="M587">
            <v>0</v>
          </cell>
        </row>
        <row r="588">
          <cell r="B588" t="str">
            <v>스루스발브</v>
          </cell>
          <cell r="C588" t="str">
            <v>10호형</v>
          </cell>
          <cell r="D588">
            <v>1</v>
          </cell>
          <cell r="E588" t="str">
            <v>조</v>
          </cell>
          <cell r="F588">
            <v>0</v>
          </cell>
          <cell r="G588">
            <v>2811990</v>
          </cell>
          <cell r="K588">
            <v>2811990</v>
          </cell>
        </row>
        <row r="589">
          <cell r="B589" t="str">
            <v>운반설치</v>
          </cell>
          <cell r="D589">
            <v>5</v>
          </cell>
          <cell r="E589" t="str">
            <v>%</v>
          </cell>
          <cell r="F589">
            <v>2811990</v>
          </cell>
          <cell r="G589">
            <v>140599</v>
          </cell>
          <cell r="H589">
            <v>2811990</v>
          </cell>
          <cell r="I589">
            <v>140599</v>
          </cell>
        </row>
        <row r="590">
          <cell r="B590" t="str">
            <v>계</v>
          </cell>
          <cell r="F590">
            <v>0</v>
          </cell>
          <cell r="G590">
            <v>2952589</v>
          </cell>
          <cell r="I590">
            <v>140599</v>
          </cell>
          <cell r="K590">
            <v>2811990</v>
          </cell>
          <cell r="M590">
            <v>0</v>
          </cell>
        </row>
        <row r="591">
          <cell r="F591">
            <v>0</v>
          </cell>
        </row>
        <row r="592">
          <cell r="A592">
            <v>85</v>
          </cell>
          <cell r="B592" t="str">
            <v>스루스발브용 두부</v>
          </cell>
          <cell r="C592" t="str">
            <v>10호형</v>
          </cell>
          <cell r="E592" t="str">
            <v>조</v>
          </cell>
          <cell r="F592">
            <v>0</v>
          </cell>
          <cell r="G592">
            <v>41349</v>
          </cell>
          <cell r="I592">
            <v>1969</v>
          </cell>
          <cell r="K592">
            <v>39380</v>
          </cell>
          <cell r="M592">
            <v>0</v>
          </cell>
        </row>
        <row r="593">
          <cell r="B593" t="str">
            <v>두부</v>
          </cell>
          <cell r="C593" t="str">
            <v>10호형</v>
          </cell>
          <cell r="D593">
            <v>1</v>
          </cell>
          <cell r="E593" t="str">
            <v>조</v>
          </cell>
          <cell r="F593">
            <v>39380</v>
          </cell>
          <cell r="G593">
            <v>39380</v>
          </cell>
          <cell r="J593">
            <v>39380</v>
          </cell>
          <cell r="K593">
            <v>39380</v>
          </cell>
        </row>
        <row r="594">
          <cell r="B594" t="str">
            <v>운반설치</v>
          </cell>
          <cell r="D594">
            <v>5</v>
          </cell>
          <cell r="E594" t="str">
            <v>%</v>
          </cell>
          <cell r="F594">
            <v>39380</v>
          </cell>
          <cell r="G594">
            <v>1969</v>
          </cell>
          <cell r="H594">
            <v>39380</v>
          </cell>
          <cell r="I594">
            <v>1969</v>
          </cell>
        </row>
        <row r="595">
          <cell r="B595" t="str">
            <v>계</v>
          </cell>
          <cell r="F595">
            <v>0</v>
          </cell>
          <cell r="G595">
            <v>41349</v>
          </cell>
          <cell r="I595">
            <v>1969</v>
          </cell>
          <cell r="K595">
            <v>39380</v>
          </cell>
          <cell r="M595">
            <v>0</v>
          </cell>
        </row>
        <row r="596">
          <cell r="F596">
            <v>0</v>
          </cell>
        </row>
        <row r="597">
          <cell r="A597">
            <v>86</v>
          </cell>
          <cell r="B597" t="str">
            <v xml:space="preserve">스핀들 </v>
          </cell>
          <cell r="C597" t="str">
            <v>65mm</v>
          </cell>
          <cell r="E597" t="str">
            <v>m</v>
          </cell>
          <cell r="F597">
            <v>0</v>
          </cell>
          <cell r="G597">
            <v>45391</v>
          </cell>
          <cell r="I597">
            <v>2161</v>
          </cell>
          <cell r="K597">
            <v>43230</v>
          </cell>
          <cell r="M597">
            <v>0</v>
          </cell>
        </row>
        <row r="598">
          <cell r="B598" t="str">
            <v>스루스 발브용 스핀들</v>
          </cell>
          <cell r="C598" t="str">
            <v>65mm</v>
          </cell>
          <cell r="D598">
            <v>1</v>
          </cell>
          <cell r="E598" t="str">
            <v>m</v>
          </cell>
          <cell r="F598">
            <v>43230</v>
          </cell>
          <cell r="G598">
            <v>43230</v>
          </cell>
          <cell r="J598">
            <v>43230</v>
          </cell>
          <cell r="K598">
            <v>43230</v>
          </cell>
        </row>
        <row r="599">
          <cell r="B599" t="str">
            <v>운반설치</v>
          </cell>
          <cell r="D599">
            <v>5</v>
          </cell>
          <cell r="E599" t="str">
            <v>%</v>
          </cell>
          <cell r="F599">
            <v>43230</v>
          </cell>
          <cell r="G599">
            <v>2161</v>
          </cell>
          <cell r="H599">
            <v>43230</v>
          </cell>
          <cell r="I599">
            <v>2161</v>
          </cell>
        </row>
        <row r="600">
          <cell r="B600" t="str">
            <v>계</v>
          </cell>
          <cell r="F600">
            <v>0</v>
          </cell>
          <cell r="G600">
            <v>45391</v>
          </cell>
          <cell r="I600">
            <v>2161</v>
          </cell>
          <cell r="K600">
            <v>43230</v>
          </cell>
          <cell r="M600">
            <v>0</v>
          </cell>
        </row>
        <row r="601">
          <cell r="F601">
            <v>0</v>
          </cell>
        </row>
        <row r="602">
          <cell r="A602">
            <v>87</v>
          </cell>
          <cell r="B602" t="str">
            <v>스핀들대 로라</v>
          </cell>
          <cell r="C602" t="str">
            <v>10호</v>
          </cell>
          <cell r="E602" t="str">
            <v>조</v>
          </cell>
          <cell r="F602">
            <v>0</v>
          </cell>
          <cell r="G602">
            <v>55555</v>
          </cell>
          <cell r="I602">
            <v>2645</v>
          </cell>
          <cell r="K602">
            <v>52910</v>
          </cell>
          <cell r="M602">
            <v>0</v>
          </cell>
        </row>
        <row r="603">
          <cell r="B603" t="str">
            <v>스핀들대 로라</v>
          </cell>
          <cell r="C603" t="str">
            <v>10호</v>
          </cell>
          <cell r="D603">
            <v>1</v>
          </cell>
          <cell r="E603" t="str">
            <v>조</v>
          </cell>
          <cell r="F603">
            <v>52910</v>
          </cell>
          <cell r="G603">
            <v>52910</v>
          </cell>
          <cell r="J603">
            <v>52910</v>
          </cell>
          <cell r="K603">
            <v>52910</v>
          </cell>
        </row>
        <row r="604">
          <cell r="B604" t="str">
            <v>운반설치</v>
          </cell>
          <cell r="D604">
            <v>5</v>
          </cell>
          <cell r="E604" t="str">
            <v>%</v>
          </cell>
          <cell r="F604">
            <v>52910</v>
          </cell>
          <cell r="G604">
            <v>2645</v>
          </cell>
          <cell r="H604">
            <v>52910</v>
          </cell>
          <cell r="I604">
            <v>2645</v>
          </cell>
        </row>
        <row r="605">
          <cell r="B605" t="str">
            <v>계</v>
          </cell>
          <cell r="F605">
            <v>0</v>
          </cell>
          <cell r="G605">
            <v>55555</v>
          </cell>
          <cell r="I605">
            <v>2645</v>
          </cell>
          <cell r="K605">
            <v>52910</v>
          </cell>
          <cell r="M605">
            <v>0</v>
          </cell>
        </row>
        <row r="606">
          <cell r="F606">
            <v>0</v>
          </cell>
        </row>
        <row r="607">
          <cell r="A607">
            <v>88</v>
          </cell>
          <cell r="B607" t="str">
            <v>동기관대</v>
          </cell>
          <cell r="C607" t="str">
            <v>10호</v>
          </cell>
          <cell r="E607" t="str">
            <v>조</v>
          </cell>
          <cell r="F607">
            <v>0</v>
          </cell>
          <cell r="G607">
            <v>44814</v>
          </cell>
          <cell r="I607">
            <v>2134</v>
          </cell>
          <cell r="K607">
            <v>42680</v>
          </cell>
          <cell r="M607">
            <v>0</v>
          </cell>
        </row>
        <row r="608">
          <cell r="B608" t="str">
            <v xml:space="preserve">통기관대 </v>
          </cell>
          <cell r="C608" t="str">
            <v>10호</v>
          </cell>
          <cell r="D608">
            <v>1</v>
          </cell>
          <cell r="E608" t="str">
            <v>조</v>
          </cell>
          <cell r="F608">
            <v>42680</v>
          </cell>
          <cell r="G608">
            <v>42680</v>
          </cell>
          <cell r="J608">
            <v>42680</v>
          </cell>
          <cell r="K608">
            <v>42680</v>
          </cell>
        </row>
        <row r="609">
          <cell r="B609" t="str">
            <v>운반 설치</v>
          </cell>
          <cell r="D609">
            <v>5</v>
          </cell>
          <cell r="E609" t="str">
            <v>%</v>
          </cell>
          <cell r="F609">
            <v>42680</v>
          </cell>
          <cell r="G609">
            <v>2134</v>
          </cell>
          <cell r="H609">
            <v>42680</v>
          </cell>
          <cell r="I609">
            <v>2134</v>
          </cell>
        </row>
        <row r="610">
          <cell r="B610" t="str">
            <v>계</v>
          </cell>
          <cell r="F610">
            <v>0</v>
          </cell>
          <cell r="G610">
            <v>44814</v>
          </cell>
          <cell r="I610">
            <v>2134</v>
          </cell>
          <cell r="K610">
            <v>42680</v>
          </cell>
          <cell r="M610">
            <v>0</v>
          </cell>
        </row>
        <row r="611">
          <cell r="F611">
            <v>0</v>
          </cell>
        </row>
        <row r="612">
          <cell r="A612">
            <v>89</v>
          </cell>
          <cell r="B612" t="str">
            <v xml:space="preserve">통기관 </v>
          </cell>
          <cell r="C612" t="str">
            <v>100mm</v>
          </cell>
          <cell r="E612" t="str">
            <v>m</v>
          </cell>
          <cell r="F612">
            <v>0</v>
          </cell>
          <cell r="G612">
            <v>26565</v>
          </cell>
          <cell r="I612">
            <v>1265</v>
          </cell>
          <cell r="K612">
            <v>25300</v>
          </cell>
          <cell r="M612">
            <v>0</v>
          </cell>
        </row>
        <row r="613">
          <cell r="B613" t="str">
            <v>스핀들</v>
          </cell>
          <cell r="C613" t="str">
            <v>25mm</v>
          </cell>
          <cell r="D613">
            <v>1</v>
          </cell>
          <cell r="E613" t="str">
            <v>m</v>
          </cell>
          <cell r="F613">
            <v>25300</v>
          </cell>
          <cell r="G613">
            <v>25300</v>
          </cell>
          <cell r="J613">
            <v>25300</v>
          </cell>
          <cell r="K613">
            <v>25300</v>
          </cell>
        </row>
        <row r="614">
          <cell r="B614" t="str">
            <v>운반설치</v>
          </cell>
          <cell r="D614">
            <v>5</v>
          </cell>
          <cell r="E614" t="str">
            <v>%</v>
          </cell>
          <cell r="F614">
            <v>25300</v>
          </cell>
          <cell r="G614">
            <v>1265</v>
          </cell>
          <cell r="H614">
            <v>25300</v>
          </cell>
          <cell r="I614">
            <v>1265</v>
          </cell>
        </row>
        <row r="615">
          <cell r="B615" t="str">
            <v>계</v>
          </cell>
          <cell r="F615">
            <v>0</v>
          </cell>
          <cell r="G615">
            <v>26565</v>
          </cell>
          <cell r="I615">
            <v>1265</v>
          </cell>
          <cell r="K615">
            <v>25300</v>
          </cell>
          <cell r="M615">
            <v>0</v>
          </cell>
        </row>
        <row r="616">
          <cell r="F616">
            <v>0</v>
          </cell>
        </row>
        <row r="617">
          <cell r="A617" t="str">
            <v>*부표1</v>
          </cell>
          <cell r="B617" t="str">
            <v xml:space="preserve"> 제 수 변 200mm</v>
          </cell>
          <cell r="E617" t="str">
            <v>조</v>
          </cell>
          <cell r="F617">
            <v>0</v>
          </cell>
        </row>
        <row r="618">
          <cell r="B618" t="str">
            <v>제 수 변 200mm</v>
          </cell>
          <cell r="D618">
            <v>1</v>
          </cell>
          <cell r="E618" t="str">
            <v>조</v>
          </cell>
          <cell r="F618">
            <v>616000</v>
          </cell>
          <cell r="G618">
            <v>616000</v>
          </cell>
          <cell r="J618">
            <v>616000</v>
          </cell>
          <cell r="K618">
            <v>616000</v>
          </cell>
        </row>
        <row r="619">
          <cell r="B619" t="str">
            <v>운반설치</v>
          </cell>
          <cell r="D619">
            <v>5</v>
          </cell>
          <cell r="E619" t="str">
            <v>%</v>
          </cell>
          <cell r="F619">
            <v>616000</v>
          </cell>
          <cell r="G619">
            <v>30800</v>
          </cell>
          <cell r="H619">
            <v>616000</v>
          </cell>
          <cell r="I619">
            <v>30800</v>
          </cell>
        </row>
        <row r="620">
          <cell r="B620" t="str">
            <v>계</v>
          </cell>
          <cell r="F620">
            <v>0</v>
          </cell>
          <cell r="G620">
            <v>646800</v>
          </cell>
          <cell r="I620">
            <v>30800</v>
          </cell>
          <cell r="K620">
            <v>616000</v>
          </cell>
          <cell r="M620">
            <v>0</v>
          </cell>
        </row>
        <row r="621">
          <cell r="F621">
            <v>0</v>
          </cell>
        </row>
        <row r="622">
          <cell r="A622" t="str">
            <v>*부표2</v>
          </cell>
          <cell r="B622" t="str">
            <v>제수변 철개</v>
          </cell>
          <cell r="C622" t="str">
            <v>D200</v>
          </cell>
          <cell r="E622" t="str">
            <v>조</v>
          </cell>
          <cell r="F622">
            <v>0</v>
          </cell>
        </row>
        <row r="623">
          <cell r="B623" t="str">
            <v>제수변 철개</v>
          </cell>
          <cell r="C623" t="str">
            <v>D200</v>
          </cell>
          <cell r="D623">
            <v>1</v>
          </cell>
          <cell r="E623" t="str">
            <v>조</v>
          </cell>
          <cell r="F623">
            <v>82800</v>
          </cell>
          <cell r="G623">
            <v>82800</v>
          </cell>
          <cell r="J623">
            <v>82800</v>
          </cell>
          <cell r="K623">
            <v>82800</v>
          </cell>
        </row>
        <row r="624">
          <cell r="B624" t="str">
            <v>운반설치</v>
          </cell>
          <cell r="D624">
            <v>5</v>
          </cell>
          <cell r="E624" t="str">
            <v>%</v>
          </cell>
          <cell r="F624">
            <v>82800</v>
          </cell>
          <cell r="G624">
            <v>4140</v>
          </cell>
          <cell r="H624">
            <v>82800</v>
          </cell>
          <cell r="I624">
            <v>4140</v>
          </cell>
        </row>
        <row r="625">
          <cell r="B625" t="str">
            <v>계</v>
          </cell>
          <cell r="F625">
            <v>0</v>
          </cell>
          <cell r="G625">
            <v>86940</v>
          </cell>
          <cell r="I625">
            <v>4140</v>
          </cell>
          <cell r="K625">
            <v>82800</v>
          </cell>
          <cell r="M625">
            <v>0</v>
          </cell>
        </row>
        <row r="626">
          <cell r="F626">
            <v>0</v>
          </cell>
        </row>
        <row r="627">
          <cell r="A627" t="str">
            <v>*부표3</v>
          </cell>
          <cell r="B627" t="str">
            <v>제수 개폐공</v>
          </cell>
          <cell r="E627" t="str">
            <v>식</v>
          </cell>
          <cell r="F627">
            <v>0</v>
          </cell>
        </row>
        <row r="628">
          <cell r="B628" t="str">
            <v>봉강</v>
          </cell>
          <cell r="C628" t="str">
            <v>38mm</v>
          </cell>
          <cell r="D628">
            <v>8.9</v>
          </cell>
          <cell r="E628" t="str">
            <v>KG</v>
          </cell>
          <cell r="F628">
            <v>365</v>
          </cell>
          <cell r="G628">
            <v>3248</v>
          </cell>
          <cell r="J628">
            <v>365</v>
          </cell>
          <cell r="K628">
            <v>3248</v>
          </cell>
        </row>
        <row r="629">
          <cell r="B629" t="str">
            <v>제작비</v>
          </cell>
          <cell r="D629">
            <v>60</v>
          </cell>
          <cell r="E629" t="str">
            <v>%</v>
          </cell>
          <cell r="F629">
            <v>3248</v>
          </cell>
          <cell r="G629">
            <v>1948</v>
          </cell>
          <cell r="H629">
            <v>3248</v>
          </cell>
          <cell r="I629">
            <v>1948</v>
          </cell>
        </row>
        <row r="630">
          <cell r="B630" t="str">
            <v>계</v>
          </cell>
          <cell r="F630">
            <v>0</v>
          </cell>
          <cell r="G630">
            <v>5196</v>
          </cell>
          <cell r="I630">
            <v>1948</v>
          </cell>
          <cell r="K630">
            <v>3248</v>
          </cell>
          <cell r="M630">
            <v>0</v>
          </cell>
        </row>
        <row r="631">
          <cell r="F631">
            <v>0</v>
          </cell>
        </row>
        <row r="632">
          <cell r="A632" t="str">
            <v>*부표4</v>
          </cell>
          <cell r="B632" t="str">
            <v>F접합</v>
          </cell>
          <cell r="E632" t="str">
            <v>EA</v>
          </cell>
          <cell r="F632">
            <v>0</v>
          </cell>
        </row>
        <row r="633">
          <cell r="B633" t="str">
            <v>F단관</v>
          </cell>
          <cell r="C633" t="str">
            <v>200mm</v>
          </cell>
          <cell r="D633">
            <v>1</v>
          </cell>
          <cell r="F633">
            <v>12674</v>
          </cell>
          <cell r="G633">
            <v>12674</v>
          </cell>
          <cell r="J633">
            <v>12674</v>
          </cell>
          <cell r="K633">
            <v>12674</v>
          </cell>
        </row>
        <row r="634">
          <cell r="B634" t="str">
            <v>흰 페인트</v>
          </cell>
          <cell r="D634">
            <v>0.17499999999999999</v>
          </cell>
          <cell r="E634" t="str">
            <v>KG</v>
          </cell>
          <cell r="F634">
            <v>3425</v>
          </cell>
          <cell r="G634">
            <v>599</v>
          </cell>
          <cell r="J634">
            <v>3425</v>
          </cell>
          <cell r="K634">
            <v>599</v>
          </cell>
        </row>
        <row r="635">
          <cell r="B635" t="str">
            <v>배관공</v>
          </cell>
          <cell r="D635">
            <v>0.53</v>
          </cell>
          <cell r="E635" t="str">
            <v>인</v>
          </cell>
          <cell r="F635">
            <v>52004</v>
          </cell>
          <cell r="G635">
            <v>27562</v>
          </cell>
          <cell r="H635">
            <v>52004</v>
          </cell>
          <cell r="I635">
            <v>27562</v>
          </cell>
        </row>
        <row r="636">
          <cell r="B636" t="str">
            <v>보통인부</v>
          </cell>
          <cell r="D636">
            <v>0.88</v>
          </cell>
          <cell r="E636" t="str">
            <v>인</v>
          </cell>
          <cell r="F636">
            <v>37736</v>
          </cell>
          <cell r="G636">
            <v>33207</v>
          </cell>
          <cell r="H636">
            <v>37736</v>
          </cell>
          <cell r="I636">
            <v>33207</v>
          </cell>
        </row>
        <row r="637">
          <cell r="B637" t="str">
            <v>계</v>
          </cell>
          <cell r="F637">
            <v>0</v>
          </cell>
          <cell r="G637">
            <v>74042</v>
          </cell>
          <cell r="I637">
            <v>60769</v>
          </cell>
          <cell r="K637">
            <v>13273</v>
          </cell>
          <cell r="M637">
            <v>0</v>
          </cell>
        </row>
        <row r="638">
          <cell r="F638">
            <v>0</v>
          </cell>
        </row>
        <row r="639">
          <cell r="A639">
            <v>90</v>
          </cell>
          <cell r="B639" t="str">
            <v>드레인 시설</v>
          </cell>
          <cell r="D639">
            <v>1</v>
          </cell>
          <cell r="E639" t="str">
            <v>식</v>
          </cell>
          <cell r="F639">
            <v>0</v>
          </cell>
          <cell r="G639">
            <v>1098868</v>
          </cell>
          <cell r="I639">
            <v>279964</v>
          </cell>
          <cell r="K639">
            <v>818148</v>
          </cell>
          <cell r="M639">
            <v>756</v>
          </cell>
        </row>
        <row r="640">
          <cell r="B640" t="str">
            <v>아연도 강관</v>
          </cell>
          <cell r="C640" t="str">
            <v>200mm</v>
          </cell>
          <cell r="D640">
            <v>4</v>
          </cell>
          <cell r="E640" t="str">
            <v>M</v>
          </cell>
          <cell r="F640">
            <v>15941</v>
          </cell>
          <cell r="G640">
            <v>63764</v>
          </cell>
          <cell r="J640">
            <v>15752</v>
          </cell>
          <cell r="K640">
            <v>63008</v>
          </cell>
          <cell r="L640">
            <v>189</v>
          </cell>
          <cell r="M640">
            <v>756</v>
          </cell>
        </row>
        <row r="641">
          <cell r="B641" t="str">
            <v>제수변</v>
          </cell>
          <cell r="C641" t="str">
            <v>200mm</v>
          </cell>
          <cell r="D641">
            <v>1</v>
          </cell>
          <cell r="E641" t="str">
            <v>조</v>
          </cell>
          <cell r="F641">
            <v>646800</v>
          </cell>
          <cell r="G641">
            <v>646800</v>
          </cell>
          <cell r="H641">
            <v>30800</v>
          </cell>
          <cell r="I641">
            <v>30800</v>
          </cell>
          <cell r="J641">
            <v>616000</v>
          </cell>
          <cell r="K641">
            <v>616000</v>
          </cell>
        </row>
        <row r="642">
          <cell r="B642" t="str">
            <v>제수변 철개</v>
          </cell>
          <cell r="D642">
            <v>1</v>
          </cell>
          <cell r="E642" t="str">
            <v>조</v>
          </cell>
          <cell r="F642">
            <v>86940</v>
          </cell>
          <cell r="G642">
            <v>86940</v>
          </cell>
          <cell r="H642">
            <v>4140</v>
          </cell>
          <cell r="I642">
            <v>4140</v>
          </cell>
          <cell r="J642">
            <v>82800</v>
          </cell>
          <cell r="K642">
            <v>82800</v>
          </cell>
        </row>
        <row r="643">
          <cell r="B643" t="str">
            <v>제수변 개폐공</v>
          </cell>
          <cell r="D643">
            <v>1</v>
          </cell>
          <cell r="E643" t="str">
            <v>개</v>
          </cell>
          <cell r="F643">
            <v>5196</v>
          </cell>
          <cell r="G643">
            <v>5196</v>
          </cell>
          <cell r="H643">
            <v>1948</v>
          </cell>
          <cell r="I643">
            <v>1948</v>
          </cell>
          <cell r="J643">
            <v>3248</v>
          </cell>
          <cell r="K643">
            <v>3248</v>
          </cell>
        </row>
        <row r="644">
          <cell r="B644" t="str">
            <v>F접합</v>
          </cell>
          <cell r="D644">
            <v>4</v>
          </cell>
          <cell r="F644">
            <v>74042</v>
          </cell>
          <cell r="G644">
            <v>296168</v>
          </cell>
          <cell r="H644">
            <v>60769</v>
          </cell>
          <cell r="I644">
            <v>243076</v>
          </cell>
          <cell r="J644">
            <v>13273</v>
          </cell>
          <cell r="K644">
            <v>53092</v>
          </cell>
        </row>
        <row r="645">
          <cell r="B645" t="str">
            <v>계</v>
          </cell>
          <cell r="F645">
            <v>0</v>
          </cell>
          <cell r="G645">
            <v>1098868</v>
          </cell>
          <cell r="I645">
            <v>279964</v>
          </cell>
          <cell r="K645">
            <v>818148</v>
          </cell>
          <cell r="M645">
            <v>756</v>
          </cell>
        </row>
        <row r="646">
          <cell r="F646">
            <v>0</v>
          </cell>
        </row>
        <row r="647">
          <cell r="A647">
            <v>91</v>
          </cell>
          <cell r="B647" t="str">
            <v>장옥</v>
          </cell>
          <cell r="E647" t="str">
            <v>식</v>
          </cell>
          <cell r="F647">
            <v>0</v>
          </cell>
          <cell r="G647">
            <v>4884637</v>
          </cell>
          <cell r="I647">
            <v>3544235</v>
          </cell>
          <cell r="K647">
            <v>1307332</v>
          </cell>
          <cell r="M647">
            <v>33070</v>
          </cell>
        </row>
        <row r="648">
          <cell r="B648" t="str">
            <v>수평규준틀(귀)</v>
          </cell>
          <cell r="D648">
            <v>4</v>
          </cell>
          <cell r="E648" t="str">
            <v>EA</v>
          </cell>
          <cell r="F648">
            <v>45292</v>
          </cell>
          <cell r="G648">
            <v>181168</v>
          </cell>
          <cell r="H648">
            <v>36694</v>
          </cell>
          <cell r="I648">
            <v>146776</v>
          </cell>
          <cell r="J648">
            <v>8598</v>
          </cell>
          <cell r="K648">
            <v>34392</v>
          </cell>
          <cell r="L648">
            <v>0</v>
          </cell>
        </row>
        <row r="649">
          <cell r="B649" t="str">
            <v>수평규준틀(평)</v>
          </cell>
          <cell r="D649">
            <v>4</v>
          </cell>
          <cell r="E649" t="str">
            <v>EA</v>
          </cell>
          <cell r="F649">
            <v>26643</v>
          </cell>
          <cell r="G649">
            <v>106572</v>
          </cell>
          <cell r="H649">
            <v>21176</v>
          </cell>
          <cell r="I649">
            <v>84704</v>
          </cell>
          <cell r="J649">
            <v>5467</v>
          </cell>
          <cell r="K649">
            <v>21868</v>
          </cell>
          <cell r="L649">
            <v>0</v>
          </cell>
        </row>
        <row r="650">
          <cell r="B650" t="str">
            <v>외부외줄비계</v>
          </cell>
          <cell r="D650">
            <v>66.099999999999994</v>
          </cell>
          <cell r="E650" t="str">
            <v>M2</v>
          </cell>
          <cell r="F650">
            <v>12362</v>
          </cell>
          <cell r="G650">
            <v>817127</v>
          </cell>
          <cell r="H650">
            <v>2384</v>
          </cell>
          <cell r="I650">
            <v>157582</v>
          </cell>
          <cell r="J650">
            <v>9978</v>
          </cell>
          <cell r="K650">
            <v>659545</v>
          </cell>
          <cell r="L650">
            <v>0</v>
          </cell>
        </row>
        <row r="651">
          <cell r="B651" t="str">
            <v>잡석다짐</v>
          </cell>
          <cell r="D651">
            <v>4.29</v>
          </cell>
          <cell r="E651" t="str">
            <v>M3</v>
          </cell>
          <cell r="F651">
            <v>42820</v>
          </cell>
          <cell r="G651">
            <v>183697</v>
          </cell>
          <cell r="H651">
            <v>42820</v>
          </cell>
          <cell r="I651">
            <v>183697</v>
          </cell>
          <cell r="J651">
            <v>0</v>
          </cell>
          <cell r="L651">
            <v>0</v>
          </cell>
        </row>
        <row r="652">
          <cell r="B652" t="str">
            <v>시멘트벽돌쌓기</v>
          </cell>
          <cell r="C652" t="str">
            <v>1.0B</v>
          </cell>
          <cell r="D652">
            <v>2.5819999999999999</v>
          </cell>
          <cell r="E652" t="str">
            <v>천매</v>
          </cell>
          <cell r="F652">
            <v>221005</v>
          </cell>
          <cell r="G652">
            <v>570634</v>
          </cell>
          <cell r="H652">
            <v>160344</v>
          </cell>
          <cell r="I652">
            <v>414008</v>
          </cell>
          <cell r="J652">
            <v>57590</v>
          </cell>
          <cell r="K652">
            <v>148697</v>
          </cell>
          <cell r="L652">
            <v>3071</v>
          </cell>
          <cell r="M652">
            <v>7929</v>
          </cell>
        </row>
        <row r="653">
          <cell r="B653" t="str">
            <v>미장</v>
          </cell>
          <cell r="C653" t="str">
            <v>바닥18mm</v>
          </cell>
          <cell r="D653">
            <v>10.199999999999999</v>
          </cell>
          <cell r="E653" t="str">
            <v>M2</v>
          </cell>
          <cell r="F653">
            <v>6310</v>
          </cell>
          <cell r="G653">
            <v>64360</v>
          </cell>
          <cell r="H653">
            <v>5738</v>
          </cell>
          <cell r="I653">
            <v>58527</v>
          </cell>
          <cell r="J653">
            <v>354</v>
          </cell>
          <cell r="K653">
            <v>3610</v>
          </cell>
          <cell r="L653">
            <v>218</v>
          </cell>
          <cell r="M653">
            <v>2223</v>
          </cell>
        </row>
        <row r="654">
          <cell r="B654" t="str">
            <v>미장</v>
          </cell>
          <cell r="C654" t="str">
            <v>바닥24mm</v>
          </cell>
          <cell r="D654">
            <v>17.809999999999999</v>
          </cell>
          <cell r="E654" t="str">
            <v>M2</v>
          </cell>
          <cell r="F654">
            <v>6760</v>
          </cell>
          <cell r="G654">
            <v>120394</v>
          </cell>
          <cell r="H654">
            <v>5997</v>
          </cell>
          <cell r="I654">
            <v>106806</v>
          </cell>
          <cell r="J654">
            <v>472</v>
          </cell>
          <cell r="K654">
            <v>8406</v>
          </cell>
          <cell r="L654">
            <v>291</v>
          </cell>
          <cell r="M654">
            <v>5182</v>
          </cell>
        </row>
        <row r="655">
          <cell r="B655" t="str">
            <v>미장</v>
          </cell>
          <cell r="C655" t="str">
            <v>벽 18mm</v>
          </cell>
          <cell r="D655">
            <v>54.56</v>
          </cell>
          <cell r="E655" t="str">
            <v>M2</v>
          </cell>
          <cell r="F655">
            <v>14933</v>
          </cell>
          <cell r="G655">
            <v>814744</v>
          </cell>
          <cell r="H655">
            <v>14361</v>
          </cell>
          <cell r="I655">
            <v>783536</v>
          </cell>
          <cell r="J655">
            <v>354</v>
          </cell>
          <cell r="K655">
            <v>19314</v>
          </cell>
          <cell r="L655">
            <v>218</v>
          </cell>
          <cell r="M655">
            <v>11894</v>
          </cell>
        </row>
        <row r="656">
          <cell r="B656" t="str">
            <v>미장</v>
          </cell>
          <cell r="C656" t="str">
            <v>천정15mm</v>
          </cell>
          <cell r="D656">
            <v>15.8</v>
          </cell>
          <cell r="E656" t="str">
            <v>M2</v>
          </cell>
          <cell r="F656">
            <v>17576</v>
          </cell>
          <cell r="G656">
            <v>277700</v>
          </cell>
          <cell r="H656">
            <v>17099</v>
          </cell>
          <cell r="I656">
            <v>270164</v>
          </cell>
          <cell r="J656">
            <v>295</v>
          </cell>
          <cell r="K656">
            <v>4661</v>
          </cell>
          <cell r="L656">
            <v>182</v>
          </cell>
          <cell r="M656">
            <v>2875</v>
          </cell>
        </row>
        <row r="657">
          <cell r="B657" t="str">
            <v>시멘트액체방수</v>
          </cell>
          <cell r="C657" t="str">
            <v>2회</v>
          </cell>
          <cell r="D657">
            <v>12.9</v>
          </cell>
          <cell r="E657" t="str">
            <v>,2</v>
          </cell>
          <cell r="F657">
            <v>14033</v>
          </cell>
          <cell r="G657">
            <v>181025</v>
          </cell>
          <cell r="H657">
            <v>12760</v>
          </cell>
          <cell r="I657">
            <v>164604</v>
          </cell>
          <cell r="J657">
            <v>1043</v>
          </cell>
          <cell r="K657">
            <v>13454</v>
          </cell>
          <cell r="L657">
            <v>230</v>
          </cell>
          <cell r="M657">
            <v>2967</v>
          </cell>
        </row>
        <row r="658">
          <cell r="B658" t="str">
            <v>수성페인트</v>
          </cell>
          <cell r="C658" t="str">
            <v>2회</v>
          </cell>
          <cell r="D658">
            <v>70.36</v>
          </cell>
          <cell r="E658" t="str">
            <v>M2</v>
          </cell>
          <cell r="F658">
            <v>3354</v>
          </cell>
          <cell r="G658">
            <v>235986</v>
          </cell>
          <cell r="H658">
            <v>2610</v>
          </cell>
          <cell r="I658">
            <v>183639</v>
          </cell>
          <cell r="J658">
            <v>744</v>
          </cell>
          <cell r="K658">
            <v>52347</v>
          </cell>
          <cell r="L658">
            <v>0</v>
          </cell>
        </row>
        <row r="659">
          <cell r="B659" t="str">
            <v>현장정리</v>
          </cell>
          <cell r="D659">
            <v>10</v>
          </cell>
          <cell r="E659" t="str">
            <v>M2</v>
          </cell>
          <cell r="F659">
            <v>5660</v>
          </cell>
          <cell r="G659">
            <v>56600</v>
          </cell>
          <cell r="H659">
            <v>5660</v>
          </cell>
          <cell r="I659">
            <v>56600</v>
          </cell>
          <cell r="J659">
            <v>0</v>
          </cell>
          <cell r="L659">
            <v>0</v>
          </cell>
        </row>
        <row r="660">
          <cell r="B660" t="str">
            <v>내부수평비계</v>
          </cell>
          <cell r="D660">
            <v>10</v>
          </cell>
          <cell r="E660" t="str">
            <v>M2</v>
          </cell>
          <cell r="F660">
            <v>10212</v>
          </cell>
          <cell r="G660">
            <v>102120</v>
          </cell>
          <cell r="H660">
            <v>4768</v>
          </cell>
          <cell r="I660">
            <v>47680</v>
          </cell>
          <cell r="J660">
            <v>5444</v>
          </cell>
          <cell r="K660">
            <v>54440</v>
          </cell>
          <cell r="L660">
            <v>0</v>
          </cell>
        </row>
        <row r="661">
          <cell r="B661" t="str">
            <v>철재후레쉬도아</v>
          </cell>
          <cell r="D661">
            <v>1</v>
          </cell>
          <cell r="E661" t="str">
            <v>식</v>
          </cell>
          <cell r="F661">
            <v>208792</v>
          </cell>
          <cell r="G661">
            <v>208792</v>
          </cell>
          <cell r="H661">
            <v>77892</v>
          </cell>
          <cell r="I661">
            <v>77892</v>
          </cell>
          <cell r="J661">
            <v>130900</v>
          </cell>
          <cell r="K661">
            <v>130900</v>
          </cell>
          <cell r="L661">
            <v>0</v>
          </cell>
        </row>
        <row r="662">
          <cell r="B662" t="str">
            <v>미서기창</v>
          </cell>
          <cell r="D662">
            <v>4</v>
          </cell>
          <cell r="E662" t="str">
            <v>조</v>
          </cell>
          <cell r="F662">
            <v>73479</v>
          </cell>
          <cell r="G662">
            <v>293916</v>
          </cell>
          <cell r="H662">
            <v>47469</v>
          </cell>
          <cell r="I662">
            <v>189876</v>
          </cell>
          <cell r="J662">
            <v>26010</v>
          </cell>
          <cell r="K662">
            <v>104040</v>
          </cell>
          <cell r="L662">
            <v>0</v>
          </cell>
        </row>
        <row r="663">
          <cell r="B663" t="str">
            <v>창보호살</v>
          </cell>
          <cell r="D663">
            <v>4</v>
          </cell>
          <cell r="E663" t="str">
            <v>조</v>
          </cell>
          <cell r="F663">
            <v>26111</v>
          </cell>
          <cell r="G663">
            <v>104444</v>
          </cell>
          <cell r="H663">
            <v>16871</v>
          </cell>
          <cell r="I663">
            <v>67484</v>
          </cell>
          <cell r="J663">
            <v>9240</v>
          </cell>
          <cell r="K663">
            <v>36960</v>
          </cell>
          <cell r="L663">
            <v>0</v>
          </cell>
        </row>
        <row r="664">
          <cell r="B664" t="str">
            <v>동바리</v>
          </cell>
          <cell r="D664">
            <v>3.4</v>
          </cell>
          <cell r="E664" t="str">
            <v>10공/m3</v>
          </cell>
          <cell r="F664">
            <v>166282</v>
          </cell>
          <cell r="G664">
            <v>565358</v>
          </cell>
          <cell r="H664">
            <v>161959</v>
          </cell>
          <cell r="I664">
            <v>550660</v>
          </cell>
          <cell r="J664">
            <v>4323</v>
          </cell>
          <cell r="K664">
            <v>14698</v>
          </cell>
          <cell r="L664">
            <v>0</v>
          </cell>
          <cell r="M664">
            <v>0</v>
          </cell>
        </row>
        <row r="665">
          <cell r="B665" t="str">
            <v>계</v>
          </cell>
          <cell r="F665">
            <v>0</v>
          </cell>
          <cell r="G665">
            <v>4884637</v>
          </cell>
          <cell r="I665">
            <v>3544235</v>
          </cell>
          <cell r="K665">
            <v>1307332</v>
          </cell>
          <cell r="M665">
            <v>33070</v>
          </cell>
        </row>
        <row r="666">
          <cell r="F666">
            <v>0</v>
          </cell>
        </row>
        <row r="667">
          <cell r="A667">
            <v>92</v>
          </cell>
          <cell r="B667" t="str">
            <v>문비</v>
          </cell>
          <cell r="C667" t="str">
            <v>1-1호형</v>
          </cell>
          <cell r="E667" t="str">
            <v>조</v>
          </cell>
          <cell r="F667">
            <v>0</v>
          </cell>
          <cell r="G667">
            <v>80850</v>
          </cell>
          <cell r="I667">
            <v>3850</v>
          </cell>
          <cell r="K667">
            <v>77000</v>
          </cell>
          <cell r="M667">
            <v>0</v>
          </cell>
        </row>
        <row r="668">
          <cell r="B668" t="str">
            <v>문비</v>
          </cell>
          <cell r="C668" t="str">
            <v>1-1호</v>
          </cell>
          <cell r="D668">
            <v>1</v>
          </cell>
          <cell r="E668" t="str">
            <v>조</v>
          </cell>
          <cell r="F668">
            <v>77000</v>
          </cell>
          <cell r="G668">
            <v>77000</v>
          </cell>
          <cell r="J668">
            <v>77000</v>
          </cell>
          <cell r="K668">
            <v>77000</v>
          </cell>
        </row>
        <row r="669">
          <cell r="B669" t="str">
            <v>운반설치</v>
          </cell>
          <cell r="D669">
            <v>5</v>
          </cell>
          <cell r="E669" t="str">
            <v>%</v>
          </cell>
          <cell r="F669">
            <v>77000</v>
          </cell>
          <cell r="G669">
            <v>3850</v>
          </cell>
          <cell r="H669">
            <v>77000</v>
          </cell>
          <cell r="I669">
            <v>3850</v>
          </cell>
        </row>
        <row r="670">
          <cell r="B670" t="str">
            <v>계</v>
          </cell>
          <cell r="F670">
            <v>0</v>
          </cell>
          <cell r="G670">
            <v>80850</v>
          </cell>
          <cell r="I670">
            <v>3850</v>
          </cell>
          <cell r="K670">
            <v>77000</v>
          </cell>
          <cell r="M670">
            <v>0</v>
          </cell>
        </row>
        <row r="671">
          <cell r="F671">
            <v>0</v>
          </cell>
        </row>
        <row r="672">
          <cell r="A672">
            <v>93</v>
          </cell>
          <cell r="B672" t="str">
            <v>권양기</v>
          </cell>
          <cell r="C672" t="str">
            <v>신1-1</v>
          </cell>
          <cell r="E672" t="str">
            <v>조</v>
          </cell>
          <cell r="F672">
            <v>0</v>
          </cell>
          <cell r="G672">
            <v>170887</v>
          </cell>
          <cell r="I672">
            <v>8137</v>
          </cell>
          <cell r="K672">
            <v>162750</v>
          </cell>
          <cell r="M672">
            <v>0</v>
          </cell>
        </row>
        <row r="673">
          <cell r="B673" t="str">
            <v>권양기</v>
          </cell>
          <cell r="C673" t="str">
            <v>신1-1</v>
          </cell>
          <cell r="D673">
            <v>1</v>
          </cell>
          <cell r="E673" t="str">
            <v>조</v>
          </cell>
          <cell r="F673">
            <v>162750</v>
          </cell>
          <cell r="G673">
            <v>162750</v>
          </cell>
          <cell r="J673">
            <v>162750</v>
          </cell>
          <cell r="K673">
            <v>162750</v>
          </cell>
        </row>
        <row r="674">
          <cell r="B674" t="str">
            <v>운반설치</v>
          </cell>
          <cell r="D674">
            <v>5</v>
          </cell>
          <cell r="E674" t="str">
            <v>%</v>
          </cell>
          <cell r="F674">
            <v>162750</v>
          </cell>
          <cell r="G674">
            <v>8137</v>
          </cell>
          <cell r="H674">
            <v>162750</v>
          </cell>
          <cell r="I674">
            <v>8137</v>
          </cell>
        </row>
        <row r="675">
          <cell r="B675" t="str">
            <v>계</v>
          </cell>
          <cell r="F675">
            <v>0</v>
          </cell>
          <cell r="G675">
            <v>170887</v>
          </cell>
          <cell r="I675">
            <v>8137</v>
          </cell>
          <cell r="K675">
            <v>162750</v>
          </cell>
          <cell r="M675">
            <v>0</v>
          </cell>
        </row>
        <row r="676">
          <cell r="F676">
            <v>0</v>
          </cell>
        </row>
        <row r="677">
          <cell r="A677">
            <v>94</v>
          </cell>
          <cell r="B677" t="str">
            <v>스핀들</v>
          </cell>
          <cell r="C677" t="str">
            <v>25mm</v>
          </cell>
          <cell r="E677" t="str">
            <v>M</v>
          </cell>
          <cell r="F677">
            <v>0</v>
          </cell>
          <cell r="G677">
            <v>26565</v>
          </cell>
          <cell r="I677">
            <v>1265</v>
          </cell>
          <cell r="K677">
            <v>25300</v>
          </cell>
          <cell r="M677">
            <v>0</v>
          </cell>
        </row>
        <row r="678">
          <cell r="B678" t="str">
            <v>스핀돌</v>
          </cell>
          <cell r="C678" t="str">
            <v>25mm</v>
          </cell>
          <cell r="D678">
            <v>1</v>
          </cell>
          <cell r="E678" t="str">
            <v>M</v>
          </cell>
          <cell r="F678">
            <v>25300</v>
          </cell>
          <cell r="G678">
            <v>25300</v>
          </cell>
          <cell r="J678">
            <v>25300</v>
          </cell>
          <cell r="K678">
            <v>25300</v>
          </cell>
        </row>
        <row r="679">
          <cell r="B679" t="str">
            <v>운반설치</v>
          </cell>
          <cell r="D679">
            <v>5</v>
          </cell>
          <cell r="E679" t="str">
            <v>%</v>
          </cell>
          <cell r="F679">
            <v>25300</v>
          </cell>
          <cell r="G679">
            <v>1265</v>
          </cell>
          <cell r="H679">
            <v>25300</v>
          </cell>
          <cell r="I679">
            <v>1265</v>
          </cell>
        </row>
        <row r="680">
          <cell r="B680" t="str">
            <v>계</v>
          </cell>
          <cell r="F680">
            <v>0</v>
          </cell>
          <cell r="G680">
            <v>26565</v>
          </cell>
          <cell r="I680">
            <v>1265</v>
          </cell>
          <cell r="K680">
            <v>25300</v>
          </cell>
          <cell r="M680">
            <v>0</v>
          </cell>
        </row>
        <row r="681">
          <cell r="F681">
            <v>0</v>
          </cell>
        </row>
        <row r="682">
          <cell r="A682">
            <v>95</v>
          </cell>
          <cell r="B682" t="str">
            <v>교좌장치</v>
          </cell>
          <cell r="E682" t="str">
            <v>식</v>
          </cell>
          <cell r="F682">
            <v>0</v>
          </cell>
          <cell r="G682">
            <v>462520</v>
          </cell>
          <cell r="I682">
            <v>173445</v>
          </cell>
          <cell r="K682">
            <v>289075</v>
          </cell>
          <cell r="M682">
            <v>0</v>
          </cell>
        </row>
        <row r="683">
          <cell r="B683" t="str">
            <v>강판</v>
          </cell>
          <cell r="C683" t="str">
            <v>6T</v>
          </cell>
          <cell r="D683">
            <v>620</v>
          </cell>
          <cell r="E683" t="str">
            <v>KG</v>
          </cell>
          <cell r="F683">
            <v>340</v>
          </cell>
          <cell r="G683">
            <v>210800</v>
          </cell>
          <cell r="J683">
            <v>340</v>
          </cell>
          <cell r="K683">
            <v>210800</v>
          </cell>
        </row>
        <row r="684">
          <cell r="B684" t="str">
            <v>철근</v>
          </cell>
          <cell r="C684" t="str">
            <v>D19</v>
          </cell>
          <cell r="D684">
            <v>126</v>
          </cell>
          <cell r="E684" t="str">
            <v>KG</v>
          </cell>
          <cell r="F684">
            <v>380</v>
          </cell>
          <cell r="G684">
            <v>47880</v>
          </cell>
          <cell r="J684">
            <v>380</v>
          </cell>
          <cell r="K684">
            <v>47880</v>
          </cell>
        </row>
        <row r="685">
          <cell r="B685" t="str">
            <v>아연도강관</v>
          </cell>
          <cell r="C685" t="str">
            <v>100mm</v>
          </cell>
          <cell r="D685">
            <v>5</v>
          </cell>
          <cell r="E685" t="str">
            <v>M</v>
          </cell>
          <cell r="F685">
            <v>6079</v>
          </cell>
          <cell r="G685">
            <v>30395</v>
          </cell>
          <cell r="J685">
            <v>6079</v>
          </cell>
          <cell r="K685">
            <v>30395</v>
          </cell>
        </row>
        <row r="686">
          <cell r="B686" t="str">
            <v>재작설치</v>
          </cell>
          <cell r="D686">
            <v>60</v>
          </cell>
          <cell r="E686" t="str">
            <v>%</v>
          </cell>
          <cell r="F686">
            <v>289075</v>
          </cell>
          <cell r="G686">
            <v>173445</v>
          </cell>
          <cell r="H686">
            <v>289075</v>
          </cell>
          <cell r="I686">
            <v>173445</v>
          </cell>
        </row>
        <row r="687">
          <cell r="B687" t="str">
            <v>계</v>
          </cell>
          <cell r="F687">
            <v>0</v>
          </cell>
          <cell r="G687">
            <v>462520</v>
          </cell>
          <cell r="I687">
            <v>173445</v>
          </cell>
          <cell r="K687">
            <v>289075</v>
          </cell>
          <cell r="M687">
            <v>0</v>
          </cell>
        </row>
        <row r="688">
          <cell r="F688">
            <v>0</v>
          </cell>
        </row>
        <row r="689">
          <cell r="A689" t="str">
            <v>*부표</v>
          </cell>
          <cell r="B689" t="str">
            <v>통기관두부</v>
          </cell>
          <cell r="E689" t="str">
            <v>조</v>
          </cell>
          <cell r="F689">
            <v>0</v>
          </cell>
        </row>
        <row r="690">
          <cell r="B690" t="str">
            <v>통기관두부</v>
          </cell>
          <cell r="D690">
            <v>1</v>
          </cell>
          <cell r="E690" t="str">
            <v>조</v>
          </cell>
          <cell r="F690">
            <v>42500</v>
          </cell>
          <cell r="G690">
            <v>42500</v>
          </cell>
          <cell r="J690">
            <v>42500</v>
          </cell>
          <cell r="K690">
            <v>42500</v>
          </cell>
        </row>
        <row r="691">
          <cell r="B691" t="str">
            <v>엘보</v>
          </cell>
          <cell r="C691" t="str">
            <v>100mm</v>
          </cell>
          <cell r="D691">
            <v>2</v>
          </cell>
          <cell r="E691" t="str">
            <v>개</v>
          </cell>
          <cell r="F691">
            <v>20550</v>
          </cell>
          <cell r="G691">
            <v>41100</v>
          </cell>
          <cell r="J691">
            <v>20550</v>
          </cell>
          <cell r="K691">
            <v>41100</v>
          </cell>
        </row>
        <row r="692">
          <cell r="B692" t="str">
            <v>운반설치</v>
          </cell>
          <cell r="C692" t="str">
            <v>재료비의5%</v>
          </cell>
          <cell r="D692">
            <v>5</v>
          </cell>
          <cell r="E692" t="str">
            <v>%</v>
          </cell>
          <cell r="F692">
            <v>83600</v>
          </cell>
          <cell r="G692">
            <v>4180</v>
          </cell>
          <cell r="H692">
            <v>83600</v>
          </cell>
          <cell r="I692">
            <v>4180</v>
          </cell>
        </row>
        <row r="693">
          <cell r="B693" t="str">
            <v>계</v>
          </cell>
          <cell r="F693">
            <v>0</v>
          </cell>
          <cell r="G693">
            <v>87780</v>
          </cell>
          <cell r="I693">
            <v>4180</v>
          </cell>
          <cell r="K693">
            <v>83600</v>
          </cell>
          <cell r="M693">
            <v>0</v>
          </cell>
        </row>
        <row r="694">
          <cell r="F694">
            <v>0</v>
          </cell>
        </row>
        <row r="695">
          <cell r="A695" t="str">
            <v>*부표</v>
          </cell>
          <cell r="B695" t="str">
            <v>도복관 고정대</v>
          </cell>
          <cell r="E695" t="str">
            <v>조</v>
          </cell>
          <cell r="F695">
            <v>0</v>
          </cell>
        </row>
        <row r="696">
          <cell r="B696" t="str">
            <v>SUS판</v>
          </cell>
          <cell r="C696" t="str">
            <v>T6</v>
          </cell>
          <cell r="D696">
            <v>5.28</v>
          </cell>
          <cell r="E696" t="str">
            <v>KG</v>
          </cell>
          <cell r="F696">
            <v>22000</v>
          </cell>
          <cell r="G696">
            <v>116160</v>
          </cell>
          <cell r="J696">
            <v>22000</v>
          </cell>
          <cell r="K696">
            <v>116160</v>
          </cell>
        </row>
        <row r="697">
          <cell r="B697" t="str">
            <v>스트롱맹커</v>
          </cell>
          <cell r="C697" t="str">
            <v>22mm-SUS</v>
          </cell>
          <cell r="D697">
            <v>8</v>
          </cell>
          <cell r="E697" t="str">
            <v>개</v>
          </cell>
          <cell r="F697">
            <v>600</v>
          </cell>
          <cell r="G697">
            <v>4800</v>
          </cell>
          <cell r="J697">
            <v>600</v>
          </cell>
          <cell r="K697">
            <v>4800</v>
          </cell>
        </row>
        <row r="698">
          <cell r="B698" t="str">
            <v>운반설치</v>
          </cell>
          <cell r="D698">
            <v>5</v>
          </cell>
          <cell r="E698" t="str">
            <v>%</v>
          </cell>
          <cell r="F698">
            <v>120960</v>
          </cell>
          <cell r="G698">
            <v>6048</v>
          </cell>
          <cell r="H698">
            <v>120960</v>
          </cell>
          <cell r="I698">
            <v>6048</v>
          </cell>
        </row>
        <row r="699">
          <cell r="B699" t="str">
            <v>계</v>
          </cell>
          <cell r="F699">
            <v>0</v>
          </cell>
          <cell r="G699">
            <v>127008</v>
          </cell>
          <cell r="I699">
            <v>6048</v>
          </cell>
          <cell r="K699">
            <v>120960</v>
          </cell>
          <cell r="M699">
            <v>0</v>
          </cell>
        </row>
        <row r="700">
          <cell r="F700">
            <v>0</v>
          </cell>
        </row>
        <row r="701">
          <cell r="A701" t="str">
            <v>*부표</v>
          </cell>
          <cell r="B701" t="str">
            <v>도복장강관부설</v>
          </cell>
          <cell r="E701" t="str">
            <v>M</v>
          </cell>
          <cell r="F701">
            <v>0</v>
          </cell>
        </row>
        <row r="702">
          <cell r="B702" t="str">
            <v>강관</v>
          </cell>
          <cell r="D702">
            <v>1</v>
          </cell>
          <cell r="E702" t="str">
            <v>M</v>
          </cell>
          <cell r="F702">
            <v>149922</v>
          </cell>
          <cell r="G702">
            <v>149922</v>
          </cell>
          <cell r="J702">
            <v>147908</v>
          </cell>
          <cell r="K702">
            <v>147908</v>
          </cell>
          <cell r="L702">
            <v>2014</v>
          </cell>
          <cell r="M702">
            <v>2014</v>
          </cell>
        </row>
        <row r="703">
          <cell r="B703" t="str">
            <v>배관공</v>
          </cell>
          <cell r="D703">
            <v>0.48799999999999999</v>
          </cell>
          <cell r="E703" t="str">
            <v>인</v>
          </cell>
          <cell r="F703">
            <v>52004</v>
          </cell>
          <cell r="G703">
            <v>25377</v>
          </cell>
          <cell r="H703">
            <v>52004</v>
          </cell>
          <cell r="I703">
            <v>25377</v>
          </cell>
        </row>
        <row r="704">
          <cell r="B704" t="str">
            <v>보통인부</v>
          </cell>
          <cell r="D704">
            <v>1.24</v>
          </cell>
          <cell r="E704" t="str">
            <v>인</v>
          </cell>
          <cell r="F704">
            <v>37736</v>
          </cell>
          <cell r="G704">
            <v>46792</v>
          </cell>
          <cell r="H704">
            <v>37736</v>
          </cell>
          <cell r="I704">
            <v>46792</v>
          </cell>
        </row>
        <row r="705">
          <cell r="B705" t="str">
            <v>계</v>
          </cell>
          <cell r="F705">
            <v>0</v>
          </cell>
          <cell r="G705">
            <v>222091</v>
          </cell>
          <cell r="I705">
            <v>72169</v>
          </cell>
          <cell r="K705">
            <v>147908</v>
          </cell>
          <cell r="M705">
            <v>2014</v>
          </cell>
        </row>
        <row r="706">
          <cell r="F706">
            <v>0</v>
          </cell>
        </row>
        <row r="707">
          <cell r="A707" t="str">
            <v>*부표</v>
          </cell>
          <cell r="B707" t="str">
            <v>F접합</v>
          </cell>
          <cell r="C707" t="str">
            <v>900mm</v>
          </cell>
          <cell r="F707">
            <v>0</v>
          </cell>
        </row>
        <row r="708">
          <cell r="B708" t="str">
            <v>도복장F단관</v>
          </cell>
          <cell r="D708">
            <v>1</v>
          </cell>
          <cell r="E708" t="str">
            <v>EA</v>
          </cell>
          <cell r="F708">
            <v>302150</v>
          </cell>
          <cell r="G708">
            <v>302150</v>
          </cell>
          <cell r="J708">
            <v>302150</v>
          </cell>
          <cell r="K708">
            <v>302150</v>
          </cell>
        </row>
        <row r="709">
          <cell r="B709" t="str">
            <v>고무패킹</v>
          </cell>
          <cell r="D709">
            <v>1</v>
          </cell>
          <cell r="E709" t="str">
            <v>개</v>
          </cell>
          <cell r="F709">
            <v>12200</v>
          </cell>
          <cell r="G709">
            <v>12200</v>
          </cell>
          <cell r="J709">
            <v>12200</v>
          </cell>
          <cell r="K709">
            <v>12200</v>
          </cell>
        </row>
        <row r="710">
          <cell r="B710" t="str">
            <v>흰 페인트</v>
          </cell>
          <cell r="D710">
            <v>2.7149999999999999</v>
          </cell>
          <cell r="E710" t="str">
            <v>M2</v>
          </cell>
          <cell r="F710">
            <v>2777</v>
          </cell>
          <cell r="G710">
            <v>7539</v>
          </cell>
          <cell r="J710">
            <v>2777</v>
          </cell>
          <cell r="K710">
            <v>7539</v>
          </cell>
        </row>
        <row r="711">
          <cell r="B711" t="str">
            <v>B/N</v>
          </cell>
          <cell r="C711" t="str">
            <v>M24</v>
          </cell>
          <cell r="D711">
            <v>28</v>
          </cell>
          <cell r="E711" t="str">
            <v>KG</v>
          </cell>
          <cell r="F711">
            <v>727</v>
          </cell>
          <cell r="G711">
            <v>20356</v>
          </cell>
          <cell r="J711">
            <v>727</v>
          </cell>
          <cell r="K711">
            <v>20356</v>
          </cell>
        </row>
        <row r="712">
          <cell r="B712" t="str">
            <v>배관공</v>
          </cell>
          <cell r="D712">
            <v>0.39</v>
          </cell>
          <cell r="E712" t="str">
            <v>개</v>
          </cell>
          <cell r="F712">
            <v>52004</v>
          </cell>
          <cell r="G712">
            <v>20281</v>
          </cell>
          <cell r="H712">
            <v>52004</v>
          </cell>
          <cell r="I712">
            <v>20281</v>
          </cell>
        </row>
        <row r="713">
          <cell r="B713" t="str">
            <v>보통인부</v>
          </cell>
          <cell r="D713">
            <v>0.39</v>
          </cell>
          <cell r="F713">
            <v>37736</v>
          </cell>
          <cell r="G713">
            <v>14717</v>
          </cell>
          <cell r="H713">
            <v>37736</v>
          </cell>
          <cell r="I713">
            <v>14717</v>
          </cell>
        </row>
        <row r="714">
          <cell r="B714" t="str">
            <v>계</v>
          </cell>
          <cell r="F714">
            <v>0</v>
          </cell>
          <cell r="G714">
            <v>377243</v>
          </cell>
          <cell r="I714">
            <v>34998</v>
          </cell>
          <cell r="K714">
            <v>342245</v>
          </cell>
          <cell r="M714">
            <v>0</v>
          </cell>
        </row>
        <row r="715">
          <cell r="F715">
            <v>0</v>
          </cell>
        </row>
        <row r="716">
          <cell r="A716">
            <v>96</v>
          </cell>
          <cell r="B716" t="str">
            <v>사통 배관</v>
          </cell>
          <cell r="E716" t="str">
            <v>식</v>
          </cell>
          <cell r="F716">
            <v>0</v>
          </cell>
          <cell r="G716">
            <v>42837973</v>
          </cell>
          <cell r="I716">
            <v>3893404</v>
          </cell>
          <cell r="K716">
            <v>38875489</v>
          </cell>
          <cell r="M716">
            <v>69080</v>
          </cell>
        </row>
        <row r="717">
          <cell r="B717" t="str">
            <v>도복장 강관</v>
          </cell>
          <cell r="C717" t="str">
            <v>900mm</v>
          </cell>
          <cell r="D717">
            <v>34.299999999999997</v>
          </cell>
          <cell r="F717">
            <v>222091</v>
          </cell>
          <cell r="G717">
            <v>2628076</v>
          </cell>
          <cell r="H717">
            <v>72169</v>
          </cell>
          <cell r="I717">
            <v>2475396</v>
          </cell>
          <cell r="J717">
            <v>147908</v>
          </cell>
          <cell r="K717">
            <v>5073244</v>
          </cell>
          <cell r="L717">
            <v>2014</v>
          </cell>
          <cell r="M717">
            <v>69080</v>
          </cell>
        </row>
        <row r="718">
          <cell r="B718" t="str">
            <v>곡관</v>
          </cell>
          <cell r="C718" t="str">
            <v>900*45도</v>
          </cell>
          <cell r="D718">
            <v>2</v>
          </cell>
          <cell r="E718" t="str">
            <v>개</v>
          </cell>
          <cell r="F718">
            <v>1043000</v>
          </cell>
          <cell r="G718">
            <v>2086000</v>
          </cell>
          <cell r="J718">
            <v>1043000</v>
          </cell>
          <cell r="K718">
            <v>2086000</v>
          </cell>
        </row>
        <row r="719">
          <cell r="B719" t="str">
            <v>T관</v>
          </cell>
          <cell r="C719" t="str">
            <v>900*600</v>
          </cell>
          <cell r="D719">
            <v>4</v>
          </cell>
          <cell r="E719" t="str">
            <v>개</v>
          </cell>
          <cell r="F719">
            <v>1066900</v>
          </cell>
          <cell r="G719">
            <v>4267600</v>
          </cell>
          <cell r="J719">
            <v>1066900</v>
          </cell>
          <cell r="K719">
            <v>4267600</v>
          </cell>
        </row>
        <row r="720">
          <cell r="B720" t="str">
            <v>F접합</v>
          </cell>
          <cell r="C720" t="str">
            <v>900mm</v>
          </cell>
          <cell r="D720">
            <v>11</v>
          </cell>
          <cell r="E720" t="str">
            <v>EA</v>
          </cell>
          <cell r="F720">
            <v>377243</v>
          </cell>
          <cell r="G720">
            <v>4149673</v>
          </cell>
          <cell r="H720">
            <v>34998</v>
          </cell>
          <cell r="I720">
            <v>384978</v>
          </cell>
          <cell r="J720">
            <v>342245</v>
          </cell>
          <cell r="K720">
            <v>3764695</v>
          </cell>
        </row>
        <row r="721">
          <cell r="B721" t="str">
            <v>F단관</v>
          </cell>
          <cell r="D721">
            <v>10</v>
          </cell>
          <cell r="E721" t="str">
            <v>EA</v>
          </cell>
          <cell r="F721">
            <v>302150</v>
          </cell>
          <cell r="G721">
            <v>3021500</v>
          </cell>
          <cell r="J721">
            <v>302150</v>
          </cell>
          <cell r="K721">
            <v>3021500</v>
          </cell>
        </row>
        <row r="722">
          <cell r="B722" t="str">
            <v>도복관고정대</v>
          </cell>
          <cell r="D722">
            <v>2</v>
          </cell>
          <cell r="E722" t="str">
            <v>조</v>
          </cell>
          <cell r="F722">
            <v>127008</v>
          </cell>
          <cell r="G722">
            <v>254016</v>
          </cell>
          <cell r="H722">
            <v>6048</v>
          </cell>
          <cell r="I722">
            <v>12096</v>
          </cell>
          <cell r="J722">
            <v>120960</v>
          </cell>
          <cell r="K722">
            <v>241920</v>
          </cell>
        </row>
        <row r="723">
          <cell r="B723" t="str">
            <v>스루스발브</v>
          </cell>
          <cell r="C723" t="str">
            <v>10호형</v>
          </cell>
          <cell r="D723">
            <v>4</v>
          </cell>
          <cell r="E723" t="str">
            <v>조</v>
          </cell>
          <cell r="F723">
            <v>2952589</v>
          </cell>
          <cell r="G723">
            <v>11810356</v>
          </cell>
          <cell r="H723">
            <v>140599</v>
          </cell>
          <cell r="I723">
            <v>562396</v>
          </cell>
          <cell r="J723">
            <v>2811990</v>
          </cell>
          <cell r="K723">
            <v>11247960</v>
          </cell>
        </row>
        <row r="724">
          <cell r="B724" t="str">
            <v>스루스두부</v>
          </cell>
          <cell r="D724">
            <v>4</v>
          </cell>
          <cell r="E724" t="str">
            <v>조</v>
          </cell>
          <cell r="F724">
            <v>41349</v>
          </cell>
          <cell r="G724">
            <v>165396</v>
          </cell>
          <cell r="H724">
            <v>1969</v>
          </cell>
          <cell r="I724">
            <v>7876</v>
          </cell>
          <cell r="J724">
            <v>39380</v>
          </cell>
          <cell r="K724">
            <v>157520</v>
          </cell>
        </row>
        <row r="725">
          <cell r="B725" t="str">
            <v>스핀돌</v>
          </cell>
          <cell r="C725" t="str">
            <v>65mm</v>
          </cell>
          <cell r="D725">
            <v>136</v>
          </cell>
          <cell r="E725" t="str">
            <v>M</v>
          </cell>
          <cell r="F725">
            <v>45391</v>
          </cell>
          <cell r="G725">
            <v>6173176</v>
          </cell>
          <cell r="H725">
            <v>2161</v>
          </cell>
          <cell r="I725">
            <v>293896</v>
          </cell>
          <cell r="J725">
            <v>43230</v>
          </cell>
          <cell r="K725">
            <v>5879280</v>
          </cell>
        </row>
        <row r="726">
          <cell r="B726" t="str">
            <v>스핀돌로라</v>
          </cell>
          <cell r="C726" t="str">
            <v>10호형</v>
          </cell>
          <cell r="D726">
            <v>44</v>
          </cell>
          <cell r="E726" t="str">
            <v>조</v>
          </cell>
          <cell r="F726">
            <v>55555</v>
          </cell>
          <cell r="G726">
            <v>2444420</v>
          </cell>
          <cell r="H726">
            <v>2645</v>
          </cell>
          <cell r="I726">
            <v>116380</v>
          </cell>
          <cell r="J726">
            <v>52910</v>
          </cell>
          <cell r="K726">
            <v>2328040</v>
          </cell>
        </row>
        <row r="727">
          <cell r="B727" t="str">
            <v>통기관대</v>
          </cell>
          <cell r="D727">
            <v>6</v>
          </cell>
          <cell r="E727" t="str">
            <v>조</v>
          </cell>
          <cell r="F727">
            <v>44814</v>
          </cell>
          <cell r="G727">
            <v>268884</v>
          </cell>
          <cell r="H727">
            <v>2134</v>
          </cell>
          <cell r="I727">
            <v>12804</v>
          </cell>
          <cell r="J727">
            <v>42680</v>
          </cell>
          <cell r="K727">
            <v>256080</v>
          </cell>
        </row>
        <row r="728">
          <cell r="B728" t="str">
            <v>통기관</v>
          </cell>
          <cell r="C728" t="str">
            <v>아연관 100mm</v>
          </cell>
          <cell r="D728">
            <v>18.5</v>
          </cell>
          <cell r="E728" t="str">
            <v>M</v>
          </cell>
          <cell r="F728">
            <v>26565</v>
          </cell>
          <cell r="G728">
            <v>491452</v>
          </cell>
          <cell r="H728">
            <v>1265</v>
          </cell>
          <cell r="I728">
            <v>23402</v>
          </cell>
          <cell r="J728">
            <v>25300</v>
          </cell>
          <cell r="K728">
            <v>468050</v>
          </cell>
        </row>
        <row r="729">
          <cell r="B729" t="str">
            <v>통기관두부</v>
          </cell>
          <cell r="D729">
            <v>1</v>
          </cell>
          <cell r="E729" t="str">
            <v>조</v>
          </cell>
          <cell r="F729">
            <v>87780</v>
          </cell>
          <cell r="G729">
            <v>87780</v>
          </cell>
          <cell r="H729">
            <v>4180</v>
          </cell>
          <cell r="I729">
            <v>4180</v>
          </cell>
          <cell r="J729">
            <v>83600</v>
          </cell>
          <cell r="K729">
            <v>83600</v>
          </cell>
        </row>
        <row r="730">
          <cell r="B730" t="str">
            <v>계</v>
          </cell>
          <cell r="F730">
            <v>0</v>
          </cell>
          <cell r="G730">
            <v>42837973</v>
          </cell>
          <cell r="I730">
            <v>3893404</v>
          </cell>
          <cell r="K730">
            <v>38875489</v>
          </cell>
          <cell r="M730">
            <v>69080</v>
          </cell>
        </row>
        <row r="731">
          <cell r="F731">
            <v>0</v>
          </cell>
        </row>
        <row r="732">
          <cell r="A732" t="str">
            <v>*부표</v>
          </cell>
          <cell r="B732" t="str">
            <v>P.E버트 융착부설</v>
          </cell>
          <cell r="C732" t="str">
            <v>300mm</v>
          </cell>
          <cell r="F732">
            <v>0</v>
          </cell>
        </row>
        <row r="733">
          <cell r="B733" t="str">
            <v>배관공</v>
          </cell>
          <cell r="D733">
            <v>0.34699999999999998</v>
          </cell>
          <cell r="E733" t="str">
            <v>인</v>
          </cell>
          <cell r="F733">
            <v>52004</v>
          </cell>
          <cell r="H733">
            <v>52004</v>
          </cell>
          <cell r="I733">
            <v>18045</v>
          </cell>
        </row>
        <row r="734">
          <cell r="B734" t="str">
            <v>특별인부</v>
          </cell>
          <cell r="D734">
            <v>0.17299999999999999</v>
          </cell>
          <cell r="E734" t="str">
            <v>인</v>
          </cell>
          <cell r="F734">
            <v>57379</v>
          </cell>
          <cell r="H734">
            <v>57379</v>
          </cell>
          <cell r="I734">
            <v>9926</v>
          </cell>
        </row>
        <row r="735">
          <cell r="B735" t="str">
            <v>보통인부</v>
          </cell>
          <cell r="D735">
            <v>0.52</v>
          </cell>
          <cell r="E735" t="str">
            <v>인</v>
          </cell>
          <cell r="F735">
            <v>37736</v>
          </cell>
          <cell r="H735">
            <v>37736</v>
          </cell>
          <cell r="I735">
            <v>19622</v>
          </cell>
        </row>
        <row r="736">
          <cell r="B736" t="str">
            <v>발전기</v>
          </cell>
          <cell r="C736" t="str">
            <v>150KW</v>
          </cell>
          <cell r="D736">
            <v>1.36</v>
          </cell>
          <cell r="E736" t="str">
            <v>HR</v>
          </cell>
          <cell r="F736">
            <v>45865</v>
          </cell>
          <cell r="H736">
            <v>11317</v>
          </cell>
          <cell r="I736">
            <v>15391</v>
          </cell>
          <cell r="J736">
            <v>22104</v>
          </cell>
          <cell r="K736">
            <v>30061</v>
          </cell>
          <cell r="L736">
            <v>12444</v>
          </cell>
          <cell r="M736">
            <v>16923</v>
          </cell>
        </row>
        <row r="737">
          <cell r="B737" t="str">
            <v>융착기</v>
          </cell>
          <cell r="D737">
            <v>1.36</v>
          </cell>
          <cell r="E737" t="str">
            <v>HR</v>
          </cell>
          <cell r="F737">
            <v>1372</v>
          </cell>
          <cell r="L737">
            <v>1372</v>
          </cell>
          <cell r="M737">
            <v>1865</v>
          </cell>
        </row>
        <row r="738">
          <cell r="B738" t="str">
            <v>계</v>
          </cell>
          <cell r="F738">
            <v>0</v>
          </cell>
          <cell r="G738">
            <v>111833</v>
          </cell>
          <cell r="I738">
            <v>62984</v>
          </cell>
          <cell r="K738">
            <v>30061</v>
          </cell>
          <cell r="M738">
            <v>18788</v>
          </cell>
        </row>
        <row r="739">
          <cell r="F739">
            <v>0</v>
          </cell>
        </row>
        <row r="740">
          <cell r="A740" t="str">
            <v>*부표</v>
          </cell>
          <cell r="B740" t="str">
            <v>F접합</v>
          </cell>
          <cell r="C740" t="str">
            <v>300mm</v>
          </cell>
          <cell r="E740" t="str">
            <v>개소</v>
          </cell>
          <cell r="F740">
            <v>0</v>
          </cell>
        </row>
        <row r="741">
          <cell r="B741" t="str">
            <v>고무패킹</v>
          </cell>
          <cell r="D741">
            <v>0.09</v>
          </cell>
          <cell r="E741" t="str">
            <v>M2</v>
          </cell>
          <cell r="F741">
            <v>12200</v>
          </cell>
          <cell r="G741">
            <v>1098</v>
          </cell>
          <cell r="J741">
            <v>12200</v>
          </cell>
          <cell r="K741">
            <v>1098</v>
          </cell>
        </row>
        <row r="742">
          <cell r="B742" t="str">
            <v>흰 페인트</v>
          </cell>
          <cell r="D742">
            <v>0.47</v>
          </cell>
          <cell r="E742" t="str">
            <v>KG</v>
          </cell>
          <cell r="F742">
            <v>2777</v>
          </cell>
          <cell r="G742">
            <v>1305</v>
          </cell>
          <cell r="J742">
            <v>2777</v>
          </cell>
          <cell r="K742">
            <v>1305</v>
          </cell>
        </row>
        <row r="743">
          <cell r="B743" t="str">
            <v>B/N</v>
          </cell>
          <cell r="C743" t="str">
            <v>M20</v>
          </cell>
          <cell r="D743">
            <v>12</v>
          </cell>
          <cell r="E743" t="str">
            <v>개</v>
          </cell>
          <cell r="F743">
            <v>282</v>
          </cell>
          <cell r="G743">
            <v>3384</v>
          </cell>
          <cell r="J743">
            <v>282</v>
          </cell>
          <cell r="K743">
            <v>3384</v>
          </cell>
        </row>
        <row r="744">
          <cell r="B744" t="str">
            <v>배관공</v>
          </cell>
          <cell r="D744">
            <v>0.15</v>
          </cell>
          <cell r="E744" t="str">
            <v>인</v>
          </cell>
          <cell r="F744">
            <v>52004</v>
          </cell>
          <cell r="G744">
            <v>7800</v>
          </cell>
          <cell r="H744">
            <v>52004</v>
          </cell>
          <cell r="I744">
            <v>7800</v>
          </cell>
        </row>
        <row r="745">
          <cell r="B745" t="str">
            <v>보통인부</v>
          </cell>
          <cell r="D745">
            <v>0.15</v>
          </cell>
          <cell r="E745" t="str">
            <v>인</v>
          </cell>
          <cell r="F745">
            <v>37736</v>
          </cell>
          <cell r="G745">
            <v>5660</v>
          </cell>
          <cell r="H745">
            <v>37736</v>
          </cell>
          <cell r="I745">
            <v>5660</v>
          </cell>
        </row>
        <row r="746">
          <cell r="B746" t="str">
            <v>계</v>
          </cell>
          <cell r="F746">
            <v>0</v>
          </cell>
          <cell r="G746">
            <v>19247</v>
          </cell>
          <cell r="I746">
            <v>13460</v>
          </cell>
          <cell r="K746">
            <v>5787</v>
          </cell>
          <cell r="M746">
            <v>0</v>
          </cell>
        </row>
        <row r="747">
          <cell r="F747">
            <v>0</v>
          </cell>
        </row>
        <row r="748">
          <cell r="A748">
            <v>97</v>
          </cell>
          <cell r="B748" t="str">
            <v>P.E관 접합부설</v>
          </cell>
          <cell r="E748" t="str">
            <v>식</v>
          </cell>
          <cell r="F748">
            <v>0</v>
          </cell>
          <cell r="G748">
            <v>39860625</v>
          </cell>
          <cell r="I748">
            <v>9179815</v>
          </cell>
          <cell r="K748">
            <v>27978887</v>
          </cell>
          <cell r="M748">
            <v>2701923</v>
          </cell>
        </row>
        <row r="749">
          <cell r="B749" t="str">
            <v>PE버트 융착부설</v>
          </cell>
          <cell r="C749" t="str">
            <v>부설300mm</v>
          </cell>
          <cell r="D749">
            <v>141</v>
          </cell>
          <cell r="E749" t="str">
            <v>EA</v>
          </cell>
          <cell r="F749">
            <v>111833</v>
          </cell>
          <cell r="G749">
            <v>15768453</v>
          </cell>
          <cell r="H749">
            <v>62984</v>
          </cell>
          <cell r="I749">
            <v>8880744</v>
          </cell>
          <cell r="J749">
            <v>30061</v>
          </cell>
          <cell r="K749">
            <v>4238601</v>
          </cell>
          <cell r="L749">
            <v>18788</v>
          </cell>
          <cell r="M749">
            <v>2649108</v>
          </cell>
        </row>
        <row r="750">
          <cell r="B750" t="str">
            <v>F접합</v>
          </cell>
          <cell r="C750" t="str">
            <v>300mm</v>
          </cell>
          <cell r="D750">
            <v>8</v>
          </cell>
          <cell r="E750" t="str">
            <v>개소</v>
          </cell>
          <cell r="F750">
            <v>19247</v>
          </cell>
          <cell r="G750">
            <v>153976</v>
          </cell>
          <cell r="H750">
            <v>13460</v>
          </cell>
          <cell r="I750">
            <v>107680</v>
          </cell>
          <cell r="J750">
            <v>5787</v>
          </cell>
          <cell r="K750">
            <v>46296</v>
          </cell>
        </row>
        <row r="751">
          <cell r="B751" t="str">
            <v>PE관</v>
          </cell>
          <cell r="C751" t="str">
            <v>상수　일반관</v>
          </cell>
          <cell r="D751">
            <v>456</v>
          </cell>
          <cell r="E751" t="str">
            <v>M</v>
          </cell>
          <cell r="F751">
            <v>42580</v>
          </cell>
          <cell r="G751">
            <v>19416480</v>
          </cell>
          <cell r="J751">
            <v>42580</v>
          </cell>
          <cell r="K751">
            <v>19416480</v>
          </cell>
        </row>
        <row r="752">
          <cell r="B752" t="str">
            <v>T300*300</v>
          </cell>
          <cell r="D752">
            <v>1</v>
          </cell>
          <cell r="E752" t="str">
            <v>EA</v>
          </cell>
          <cell r="F752">
            <v>109300</v>
          </cell>
          <cell r="G752">
            <v>109300</v>
          </cell>
          <cell r="J752">
            <v>109300</v>
          </cell>
          <cell r="K752">
            <v>109300</v>
          </cell>
        </row>
        <row r="753">
          <cell r="B753" t="str">
            <v>엘보22 1/2도</v>
          </cell>
          <cell r="D753">
            <v>2</v>
          </cell>
          <cell r="E753" t="str">
            <v>EA</v>
          </cell>
          <cell r="F753">
            <v>36300</v>
          </cell>
          <cell r="G753">
            <v>72600</v>
          </cell>
          <cell r="J753">
            <v>36300</v>
          </cell>
          <cell r="K753">
            <v>72600</v>
          </cell>
        </row>
        <row r="754">
          <cell r="B754" t="str">
            <v>엘보 90도</v>
          </cell>
          <cell r="D754">
            <v>2</v>
          </cell>
          <cell r="E754" t="str">
            <v>EA</v>
          </cell>
          <cell r="F754">
            <v>97100</v>
          </cell>
          <cell r="G754">
            <v>194200</v>
          </cell>
          <cell r="J754">
            <v>97100</v>
          </cell>
          <cell r="K754">
            <v>194200</v>
          </cell>
        </row>
        <row r="755">
          <cell r="B755" t="str">
            <v>F단관300</v>
          </cell>
          <cell r="D755">
            <v>8</v>
          </cell>
          <cell r="E755" t="str">
            <v>EA</v>
          </cell>
          <cell r="F755">
            <v>67100</v>
          </cell>
          <cell r="G755">
            <v>536800</v>
          </cell>
          <cell r="J755">
            <v>67100</v>
          </cell>
          <cell r="K755">
            <v>536800</v>
          </cell>
        </row>
        <row r="756">
          <cell r="B756" t="str">
            <v>역수방지변</v>
          </cell>
          <cell r="C756">
            <v>300</v>
          </cell>
          <cell r="D756">
            <v>1</v>
          </cell>
          <cell r="E756" t="str">
            <v>조</v>
          </cell>
          <cell r="F756">
            <v>177950</v>
          </cell>
          <cell r="G756">
            <v>177950</v>
          </cell>
          <cell r="J756">
            <v>177950</v>
          </cell>
          <cell r="K756">
            <v>177950</v>
          </cell>
        </row>
        <row r="757">
          <cell r="B757" t="str">
            <v>신축관</v>
          </cell>
          <cell r="C757">
            <v>300</v>
          </cell>
          <cell r="D757">
            <v>3</v>
          </cell>
          <cell r="E757" t="str">
            <v>조</v>
          </cell>
          <cell r="F757">
            <v>128050</v>
          </cell>
          <cell r="G757">
            <v>384150</v>
          </cell>
          <cell r="J757">
            <v>128050</v>
          </cell>
          <cell r="K757">
            <v>384150</v>
          </cell>
        </row>
        <row r="758">
          <cell r="B758" t="str">
            <v>배기변</v>
          </cell>
          <cell r="C758">
            <v>100</v>
          </cell>
          <cell r="D758">
            <v>1</v>
          </cell>
          <cell r="E758" t="str">
            <v>조</v>
          </cell>
          <cell r="F758">
            <v>352000</v>
          </cell>
          <cell r="G758">
            <v>352000</v>
          </cell>
          <cell r="J758">
            <v>352000</v>
          </cell>
          <cell r="K758">
            <v>352000</v>
          </cell>
        </row>
        <row r="759">
          <cell r="B759" t="str">
            <v>흄관</v>
          </cell>
          <cell r="C759">
            <v>500</v>
          </cell>
          <cell r="D759">
            <v>3</v>
          </cell>
          <cell r="E759" t="str">
            <v>본</v>
          </cell>
          <cell r="F759">
            <v>124172</v>
          </cell>
          <cell r="G759">
            <v>372516</v>
          </cell>
          <cell r="H759">
            <v>63797</v>
          </cell>
          <cell r="I759">
            <v>191391</v>
          </cell>
          <cell r="J759">
            <v>42770</v>
          </cell>
          <cell r="K759">
            <v>128310</v>
          </cell>
          <cell r="L759">
            <v>17605</v>
          </cell>
          <cell r="M759">
            <v>52815</v>
          </cell>
        </row>
        <row r="760">
          <cell r="B760" t="str">
            <v>제수변</v>
          </cell>
          <cell r="C760">
            <v>300</v>
          </cell>
          <cell r="D760">
            <v>2</v>
          </cell>
          <cell r="E760" t="str">
            <v>조</v>
          </cell>
          <cell r="F760">
            <v>1120000</v>
          </cell>
          <cell r="G760">
            <v>2240000</v>
          </cell>
          <cell r="J760">
            <v>1120000</v>
          </cell>
          <cell r="K760">
            <v>2240000</v>
          </cell>
        </row>
        <row r="761">
          <cell r="B761" t="str">
            <v>조인트관</v>
          </cell>
          <cell r="D761">
            <v>1</v>
          </cell>
          <cell r="E761" t="str">
            <v>EA</v>
          </cell>
          <cell r="F761">
            <v>35400</v>
          </cell>
          <cell r="G761">
            <v>35400</v>
          </cell>
          <cell r="J761">
            <v>35400</v>
          </cell>
          <cell r="K761">
            <v>35400</v>
          </cell>
        </row>
        <row r="762">
          <cell r="B762" t="str">
            <v>T300*300</v>
          </cell>
          <cell r="D762">
            <v>1</v>
          </cell>
          <cell r="E762" t="str">
            <v>EA</v>
          </cell>
          <cell r="F762">
            <v>46800</v>
          </cell>
          <cell r="G762">
            <v>46800</v>
          </cell>
          <cell r="J762">
            <v>46800</v>
          </cell>
          <cell r="K762">
            <v>46800</v>
          </cell>
        </row>
        <row r="763">
          <cell r="B763" t="str">
            <v>계</v>
          </cell>
          <cell r="F763">
            <v>0</v>
          </cell>
          <cell r="G763">
            <v>39860625</v>
          </cell>
          <cell r="I763">
            <v>9179815</v>
          </cell>
          <cell r="K763">
            <v>27978887</v>
          </cell>
          <cell r="M763">
            <v>2701923</v>
          </cell>
        </row>
        <row r="764">
          <cell r="F764">
            <v>0</v>
          </cell>
        </row>
        <row r="765">
          <cell r="A765">
            <v>98</v>
          </cell>
          <cell r="B765" t="str">
            <v>거푸집 2회</v>
          </cell>
          <cell r="C765" t="str">
            <v>(수원공)</v>
          </cell>
          <cell r="E765" t="str">
            <v>M2</v>
          </cell>
          <cell r="F765">
            <v>0</v>
          </cell>
          <cell r="G765">
            <v>22182</v>
          </cell>
          <cell r="I765">
            <v>16259</v>
          </cell>
          <cell r="K765">
            <v>5906</v>
          </cell>
          <cell r="M765">
            <v>17</v>
          </cell>
        </row>
        <row r="766">
          <cell r="B766" t="str">
            <v>재료비</v>
          </cell>
          <cell r="D766">
            <v>0.56999999999999995</v>
          </cell>
          <cell r="E766" t="str">
            <v>M2</v>
          </cell>
          <cell r="F766">
            <v>10227</v>
          </cell>
          <cell r="J766">
            <v>10227</v>
          </cell>
          <cell r="K766">
            <v>5829</v>
          </cell>
        </row>
        <row r="767">
          <cell r="B767" t="str">
            <v>노무비</v>
          </cell>
          <cell r="D767">
            <v>0.6</v>
          </cell>
          <cell r="E767" t="str">
            <v>M2</v>
          </cell>
          <cell r="F767">
            <v>26985</v>
          </cell>
          <cell r="H767">
            <v>26985</v>
          </cell>
          <cell r="I767">
            <v>16191</v>
          </cell>
        </row>
        <row r="768">
          <cell r="B768" t="str">
            <v>목재운반</v>
          </cell>
          <cell r="D768">
            <v>2.8000000000000001E-2</v>
          </cell>
          <cell r="E768" t="str">
            <v>M3</v>
          </cell>
          <cell r="F768">
            <v>5845</v>
          </cell>
          <cell r="H768">
            <v>2464</v>
          </cell>
          <cell r="I768">
            <v>68</v>
          </cell>
          <cell r="J768">
            <v>2762</v>
          </cell>
          <cell r="K768">
            <v>77</v>
          </cell>
          <cell r="L768">
            <v>619</v>
          </cell>
          <cell r="M768">
            <v>17</v>
          </cell>
        </row>
        <row r="769">
          <cell r="B769" t="str">
            <v>계</v>
          </cell>
          <cell r="F769">
            <v>0</v>
          </cell>
          <cell r="G769">
            <v>22182</v>
          </cell>
          <cell r="I769">
            <v>16259</v>
          </cell>
          <cell r="K769">
            <v>5906</v>
          </cell>
          <cell r="M769">
            <v>17</v>
          </cell>
        </row>
        <row r="770">
          <cell r="F770">
            <v>0</v>
          </cell>
        </row>
        <row r="771">
          <cell r="A771">
            <v>99</v>
          </cell>
          <cell r="B771" t="str">
            <v>거푸집 2회</v>
          </cell>
          <cell r="C771" t="str">
            <v>(평야부)</v>
          </cell>
          <cell r="E771" t="str">
            <v>M2</v>
          </cell>
          <cell r="F771">
            <v>0</v>
          </cell>
          <cell r="G771">
            <v>22208</v>
          </cell>
          <cell r="I771">
            <v>16299</v>
          </cell>
          <cell r="K771">
            <v>5883</v>
          </cell>
          <cell r="M771">
            <v>26</v>
          </cell>
        </row>
        <row r="772">
          <cell r="B772" t="str">
            <v>재료비</v>
          </cell>
          <cell r="D772">
            <v>0.56999999999999995</v>
          </cell>
          <cell r="E772" t="str">
            <v>M2</v>
          </cell>
          <cell r="F772">
            <v>10227</v>
          </cell>
          <cell r="J772">
            <v>10227</v>
          </cell>
          <cell r="K772">
            <v>5829</v>
          </cell>
        </row>
        <row r="773">
          <cell r="B773" t="str">
            <v>노무비</v>
          </cell>
          <cell r="D773">
            <v>0.6</v>
          </cell>
          <cell r="E773" t="str">
            <v>M2</v>
          </cell>
          <cell r="F773">
            <v>26985</v>
          </cell>
          <cell r="H773">
            <v>26985</v>
          </cell>
          <cell r="I773">
            <v>16191</v>
          </cell>
        </row>
        <row r="774">
          <cell r="B774" t="str">
            <v>목재운반</v>
          </cell>
          <cell r="D774">
            <v>2.8000000000000001E-2</v>
          </cell>
          <cell r="E774" t="str">
            <v>M3</v>
          </cell>
          <cell r="F774">
            <v>6772</v>
          </cell>
          <cell r="H774">
            <v>3868</v>
          </cell>
          <cell r="I774">
            <v>108</v>
          </cell>
          <cell r="J774">
            <v>1952</v>
          </cell>
          <cell r="K774">
            <v>54</v>
          </cell>
          <cell r="L774">
            <v>952</v>
          </cell>
          <cell r="M774">
            <v>26</v>
          </cell>
        </row>
        <row r="775">
          <cell r="B775" t="str">
            <v>계</v>
          </cell>
          <cell r="F775">
            <v>0</v>
          </cell>
          <cell r="G775">
            <v>22208</v>
          </cell>
          <cell r="I775">
            <v>16299</v>
          </cell>
          <cell r="K775">
            <v>5883</v>
          </cell>
          <cell r="M775">
            <v>26</v>
          </cell>
        </row>
        <row r="776">
          <cell r="F776">
            <v>0</v>
          </cell>
        </row>
        <row r="777">
          <cell r="A777">
            <v>100</v>
          </cell>
          <cell r="B777" t="str">
            <v>거푸집 3회</v>
          </cell>
          <cell r="C777" t="str">
            <v>(수원공)</v>
          </cell>
          <cell r="E777" t="str">
            <v>M2</v>
          </cell>
          <cell r="F777">
            <v>0</v>
          </cell>
          <cell r="G777">
            <v>15641</v>
          </cell>
          <cell r="I777">
            <v>10850</v>
          </cell>
          <cell r="K777">
            <v>4777</v>
          </cell>
          <cell r="M777">
            <v>14</v>
          </cell>
        </row>
        <row r="778">
          <cell r="B778" t="str">
            <v>재료비</v>
          </cell>
          <cell r="D778">
            <v>0.46100000000000002</v>
          </cell>
          <cell r="E778" t="str">
            <v>M2</v>
          </cell>
          <cell r="F778">
            <v>10227</v>
          </cell>
          <cell r="J778">
            <v>10227</v>
          </cell>
          <cell r="K778">
            <v>4714</v>
          </cell>
        </row>
        <row r="779">
          <cell r="B779" t="str">
            <v>노무비</v>
          </cell>
          <cell r="D779">
            <v>0.4</v>
          </cell>
          <cell r="E779" t="str">
            <v>M2</v>
          </cell>
          <cell r="F779">
            <v>26985</v>
          </cell>
          <cell r="H779">
            <v>26985</v>
          </cell>
          <cell r="I779">
            <v>10794</v>
          </cell>
        </row>
        <row r="780">
          <cell r="B780" t="str">
            <v>목재운반</v>
          </cell>
          <cell r="D780">
            <v>2.3E-2</v>
          </cell>
          <cell r="E780" t="str">
            <v>M3</v>
          </cell>
          <cell r="F780">
            <v>5845</v>
          </cell>
          <cell r="H780">
            <v>2464</v>
          </cell>
          <cell r="I780">
            <v>56</v>
          </cell>
          <cell r="J780">
            <v>2762</v>
          </cell>
          <cell r="K780">
            <v>63</v>
          </cell>
          <cell r="L780">
            <v>619</v>
          </cell>
          <cell r="M780">
            <v>14</v>
          </cell>
        </row>
        <row r="781">
          <cell r="B781" t="str">
            <v>계</v>
          </cell>
          <cell r="F781">
            <v>0</v>
          </cell>
          <cell r="G781">
            <v>15641</v>
          </cell>
          <cell r="I781">
            <v>10850</v>
          </cell>
          <cell r="K781">
            <v>4777</v>
          </cell>
          <cell r="M781">
            <v>14</v>
          </cell>
        </row>
        <row r="782">
          <cell r="F782">
            <v>0</v>
          </cell>
        </row>
        <row r="783">
          <cell r="A783">
            <v>101</v>
          </cell>
          <cell r="B783" t="str">
            <v>거푸집 3회</v>
          </cell>
          <cell r="C783" t="str">
            <v>(평야부)</v>
          </cell>
          <cell r="E783" t="str">
            <v>M2</v>
          </cell>
          <cell r="F783">
            <v>0</v>
          </cell>
          <cell r="G783">
            <v>15661</v>
          </cell>
          <cell r="I783">
            <v>10882</v>
          </cell>
          <cell r="K783">
            <v>4758</v>
          </cell>
          <cell r="M783">
            <v>21</v>
          </cell>
        </row>
        <row r="784">
          <cell r="B784" t="str">
            <v>재료비</v>
          </cell>
          <cell r="D784">
            <v>0.46100000000000002</v>
          </cell>
          <cell r="E784" t="str">
            <v>M2</v>
          </cell>
          <cell r="F784">
            <v>10227</v>
          </cell>
          <cell r="J784">
            <v>10227</v>
          </cell>
          <cell r="K784">
            <v>4714</v>
          </cell>
        </row>
        <row r="785">
          <cell r="B785" t="str">
            <v>노무비</v>
          </cell>
          <cell r="D785">
            <v>0.4</v>
          </cell>
          <cell r="E785" t="str">
            <v>M2</v>
          </cell>
          <cell r="F785">
            <v>26985</v>
          </cell>
          <cell r="H785">
            <v>26985</v>
          </cell>
          <cell r="I785">
            <v>10794</v>
          </cell>
        </row>
        <row r="786">
          <cell r="B786" t="str">
            <v>목재운반</v>
          </cell>
          <cell r="D786">
            <v>2.3E-2</v>
          </cell>
          <cell r="E786" t="str">
            <v>M3</v>
          </cell>
          <cell r="F786">
            <v>6772</v>
          </cell>
          <cell r="H786">
            <v>3868</v>
          </cell>
          <cell r="I786">
            <v>88</v>
          </cell>
          <cell r="J786">
            <v>1952</v>
          </cell>
          <cell r="K786">
            <v>44</v>
          </cell>
          <cell r="L786">
            <v>952</v>
          </cell>
          <cell r="M786">
            <v>21</v>
          </cell>
        </row>
        <row r="787">
          <cell r="B787" t="str">
            <v>계</v>
          </cell>
          <cell r="F787">
            <v>0</v>
          </cell>
          <cell r="G787">
            <v>15661</v>
          </cell>
          <cell r="I787">
            <v>10882</v>
          </cell>
          <cell r="K787">
            <v>4758</v>
          </cell>
          <cell r="M787">
            <v>21</v>
          </cell>
        </row>
        <row r="788">
          <cell r="F788">
            <v>0</v>
          </cell>
        </row>
        <row r="789">
          <cell r="A789">
            <v>102</v>
          </cell>
          <cell r="B789" t="str">
            <v>중기운반</v>
          </cell>
          <cell r="E789" t="str">
            <v>식</v>
          </cell>
          <cell r="F789">
            <v>0</v>
          </cell>
          <cell r="G789">
            <v>238794</v>
          </cell>
          <cell r="I789">
            <v>70993</v>
          </cell>
          <cell r="K789">
            <v>58438</v>
          </cell>
          <cell r="M789">
            <v>109363</v>
          </cell>
        </row>
        <row r="790">
          <cell r="B790" t="str">
            <v>트레일러 운반</v>
          </cell>
          <cell r="C790" t="str">
            <v>20TON</v>
          </cell>
          <cell r="D790">
            <v>1</v>
          </cell>
          <cell r="E790" t="str">
            <v>회</v>
          </cell>
          <cell r="F790">
            <v>177506</v>
          </cell>
          <cell r="G790">
            <v>177506</v>
          </cell>
          <cell r="H790">
            <v>42371</v>
          </cell>
          <cell r="I790">
            <v>42371</v>
          </cell>
          <cell r="J790">
            <v>54103</v>
          </cell>
          <cell r="K790">
            <v>54103</v>
          </cell>
          <cell r="L790">
            <v>81032</v>
          </cell>
          <cell r="M790">
            <v>81032</v>
          </cell>
        </row>
        <row r="791">
          <cell r="B791" t="str">
            <v>트럭 크레인</v>
          </cell>
          <cell r="C791" t="str">
            <v>10TON</v>
          </cell>
          <cell r="D791">
            <v>1</v>
          </cell>
          <cell r="E791" t="str">
            <v>회</v>
          </cell>
          <cell r="F791">
            <v>61288</v>
          </cell>
          <cell r="G791">
            <v>61288</v>
          </cell>
          <cell r="H791">
            <v>28622</v>
          </cell>
          <cell r="I791">
            <v>28622</v>
          </cell>
          <cell r="J791">
            <v>4335</v>
          </cell>
          <cell r="K791">
            <v>4335</v>
          </cell>
          <cell r="L791">
            <v>28331</v>
          </cell>
          <cell r="M791">
            <v>28331</v>
          </cell>
        </row>
        <row r="792">
          <cell r="B792" t="str">
            <v>계</v>
          </cell>
          <cell r="F792">
            <v>0</v>
          </cell>
          <cell r="G792">
            <v>238794</v>
          </cell>
          <cell r="I792">
            <v>70993</v>
          </cell>
          <cell r="K792">
            <v>58438</v>
          </cell>
          <cell r="M792">
            <v>109363</v>
          </cell>
        </row>
        <row r="793">
          <cell r="F793">
            <v>0</v>
          </cell>
        </row>
        <row r="794">
          <cell r="A794">
            <v>103</v>
          </cell>
          <cell r="B794" t="str">
            <v>시험비</v>
          </cell>
          <cell r="E794" t="str">
            <v>식</v>
          </cell>
          <cell r="F794">
            <v>0</v>
          </cell>
          <cell r="G794">
            <v>1508818</v>
          </cell>
          <cell r="I794">
            <v>0</v>
          </cell>
          <cell r="K794">
            <v>0</v>
          </cell>
          <cell r="M794">
            <v>1508818</v>
          </cell>
        </row>
        <row r="795">
          <cell r="B795" t="str">
            <v>슬럼프</v>
          </cell>
          <cell r="D795">
            <v>17</v>
          </cell>
          <cell r="E795" t="str">
            <v>회</v>
          </cell>
          <cell r="F795">
            <v>8510</v>
          </cell>
          <cell r="G795">
            <v>144670</v>
          </cell>
          <cell r="L795">
            <v>8510</v>
          </cell>
          <cell r="M795">
            <v>144670</v>
          </cell>
        </row>
        <row r="796">
          <cell r="B796" t="str">
            <v>압축강도</v>
          </cell>
          <cell r="D796">
            <v>17</v>
          </cell>
          <cell r="E796" t="str">
            <v>회</v>
          </cell>
          <cell r="F796">
            <v>16048</v>
          </cell>
          <cell r="G796">
            <v>272816</v>
          </cell>
          <cell r="L796">
            <v>16048</v>
          </cell>
          <cell r="M796">
            <v>272816</v>
          </cell>
        </row>
        <row r="797">
          <cell r="B797" t="str">
            <v>공시체재작</v>
          </cell>
          <cell r="D797">
            <v>17</v>
          </cell>
          <cell r="E797" t="str">
            <v>회</v>
          </cell>
          <cell r="F797">
            <v>64196</v>
          </cell>
          <cell r="G797">
            <v>1091332</v>
          </cell>
          <cell r="L797">
            <v>64196</v>
          </cell>
          <cell r="M797">
            <v>1091332</v>
          </cell>
        </row>
        <row r="798">
          <cell r="B798" t="str">
            <v>계</v>
          </cell>
          <cell r="F798">
            <v>0</v>
          </cell>
          <cell r="G798">
            <v>1508818</v>
          </cell>
          <cell r="I798">
            <v>0</v>
          </cell>
          <cell r="K798">
            <v>0</v>
          </cell>
          <cell r="M798">
            <v>1508818</v>
          </cell>
        </row>
        <row r="799">
          <cell r="F799">
            <v>0</v>
          </cell>
        </row>
        <row r="800">
          <cell r="A800">
            <v>104</v>
          </cell>
          <cell r="B800" t="str">
            <v>철근콘크리트 천공</v>
          </cell>
          <cell r="E800" t="str">
            <v>m</v>
          </cell>
          <cell r="F800">
            <v>0</v>
          </cell>
          <cell r="G800">
            <v>2433</v>
          </cell>
          <cell r="I800">
            <v>1502</v>
          </cell>
          <cell r="K800">
            <v>404</v>
          </cell>
          <cell r="M800">
            <v>527</v>
          </cell>
        </row>
        <row r="801">
          <cell r="B801" t="str">
            <v>공기 압축기</v>
          </cell>
          <cell r="C801" t="str">
            <v>C.F.M365</v>
          </cell>
          <cell r="D801">
            <v>0.46</v>
          </cell>
          <cell r="E801" t="str">
            <v>hr</v>
          </cell>
          <cell r="F801">
            <v>29271</v>
          </cell>
          <cell r="G801">
            <v>13463</v>
          </cell>
          <cell r="H801">
            <v>11864</v>
          </cell>
          <cell r="I801">
            <v>5457</v>
          </cell>
          <cell r="J801">
            <v>8803</v>
          </cell>
          <cell r="K801">
            <v>4049</v>
          </cell>
          <cell r="L801">
            <v>8604</v>
          </cell>
          <cell r="M801">
            <v>3957</v>
          </cell>
        </row>
        <row r="802">
          <cell r="B802" t="str">
            <v>착암기</v>
          </cell>
          <cell r="C802" t="str">
            <v>2.5M3</v>
          </cell>
          <cell r="D802">
            <v>1.38</v>
          </cell>
          <cell r="E802" t="str">
            <v>hr</v>
          </cell>
          <cell r="F802">
            <v>7885</v>
          </cell>
          <cell r="G802">
            <v>10881</v>
          </cell>
          <cell r="H802">
            <v>6932</v>
          </cell>
          <cell r="I802">
            <v>9566</v>
          </cell>
          <cell r="L802">
            <v>953</v>
          </cell>
          <cell r="M802">
            <v>1315</v>
          </cell>
        </row>
        <row r="803">
          <cell r="B803" t="str">
            <v>계</v>
          </cell>
          <cell r="F803">
            <v>0</v>
          </cell>
          <cell r="G803">
            <v>24344</v>
          </cell>
          <cell r="I803">
            <v>15023</v>
          </cell>
          <cell r="K803">
            <v>4049</v>
          </cell>
          <cell r="M803">
            <v>5272</v>
          </cell>
        </row>
        <row r="804">
          <cell r="B804" t="str">
            <v>계/10</v>
          </cell>
          <cell r="F804">
            <v>0</v>
          </cell>
          <cell r="G804">
            <v>2433</v>
          </cell>
          <cell r="I804">
            <v>1502</v>
          </cell>
          <cell r="K804">
            <v>404</v>
          </cell>
          <cell r="M804">
            <v>527</v>
          </cell>
        </row>
        <row r="805">
          <cell r="F805">
            <v>0</v>
          </cell>
        </row>
        <row r="806">
          <cell r="A806">
            <v>105</v>
          </cell>
          <cell r="B806" t="str">
            <v>순성토</v>
          </cell>
          <cell r="E806" t="str">
            <v>m3</v>
          </cell>
          <cell r="F806">
            <v>0</v>
          </cell>
          <cell r="G806">
            <v>8762</v>
          </cell>
          <cell r="I806">
            <v>7323</v>
          </cell>
          <cell r="K806">
            <v>688</v>
          </cell>
          <cell r="M806">
            <v>751</v>
          </cell>
        </row>
        <row r="807">
          <cell r="B807" t="str">
            <v>적사</v>
          </cell>
          <cell r="C807" t="str">
            <v>백호0.7m3</v>
          </cell>
          <cell r="D807">
            <v>1</v>
          </cell>
          <cell r="E807" t="str">
            <v>m3</v>
          </cell>
          <cell r="F807">
            <v>747</v>
          </cell>
          <cell r="G807">
            <v>747</v>
          </cell>
          <cell r="H807">
            <v>361</v>
          </cell>
          <cell r="I807">
            <v>361</v>
          </cell>
          <cell r="J807">
            <v>134</v>
          </cell>
          <cell r="K807">
            <v>134</v>
          </cell>
          <cell r="L807">
            <v>252</v>
          </cell>
          <cell r="M807">
            <v>252</v>
          </cell>
        </row>
        <row r="808">
          <cell r="B808" t="str">
            <v>운반</v>
          </cell>
          <cell r="C808" t="str">
            <v>10.5Ton</v>
          </cell>
          <cell r="D808">
            <v>1</v>
          </cell>
          <cell r="E808" t="str">
            <v>m3</v>
          </cell>
          <cell r="F808">
            <v>1081</v>
          </cell>
          <cell r="G808">
            <v>1081</v>
          </cell>
          <cell r="H808">
            <v>362</v>
          </cell>
          <cell r="I808">
            <v>362</v>
          </cell>
          <cell r="J808">
            <v>486</v>
          </cell>
          <cell r="K808">
            <v>486</v>
          </cell>
          <cell r="L808">
            <v>233</v>
          </cell>
          <cell r="M808">
            <v>233</v>
          </cell>
        </row>
        <row r="809">
          <cell r="B809" t="str">
            <v>경운기운반</v>
          </cell>
          <cell r="D809">
            <v>1</v>
          </cell>
          <cell r="E809" t="str">
            <v>m3</v>
          </cell>
          <cell r="F809">
            <v>5425</v>
          </cell>
          <cell r="G809">
            <v>5425</v>
          </cell>
          <cell r="H809">
            <v>5091</v>
          </cell>
          <cell r="I809">
            <v>5091</v>
          </cell>
          <cell r="J809">
            <v>68</v>
          </cell>
          <cell r="K809">
            <v>68</v>
          </cell>
          <cell r="L809">
            <v>266</v>
          </cell>
          <cell r="M809">
            <v>266</v>
          </cell>
        </row>
        <row r="810">
          <cell r="B810" t="str">
            <v>싣고부리기</v>
          </cell>
          <cell r="D810">
            <v>0.04</v>
          </cell>
          <cell r="E810" t="str">
            <v>인</v>
          </cell>
          <cell r="F810">
            <v>37736</v>
          </cell>
          <cell r="G810">
            <v>1509</v>
          </cell>
          <cell r="H810">
            <v>37736</v>
          </cell>
          <cell r="I810">
            <v>1509</v>
          </cell>
        </row>
        <row r="811">
          <cell r="B811" t="str">
            <v>계</v>
          </cell>
          <cell r="F811">
            <v>0</v>
          </cell>
          <cell r="G811">
            <v>8762</v>
          </cell>
          <cell r="I811">
            <v>7323</v>
          </cell>
          <cell r="K811">
            <v>688</v>
          </cell>
          <cell r="M811">
            <v>751</v>
          </cell>
        </row>
        <row r="812">
          <cell r="F812">
            <v>0</v>
          </cell>
        </row>
        <row r="813">
          <cell r="A813">
            <v>106</v>
          </cell>
          <cell r="B813" t="str">
            <v>흄관부설</v>
          </cell>
          <cell r="C813" t="str">
            <v>450mm</v>
          </cell>
          <cell r="E813" t="str">
            <v>본</v>
          </cell>
          <cell r="F813">
            <v>0</v>
          </cell>
          <cell r="G813">
            <v>101497</v>
          </cell>
          <cell r="I813">
            <v>44639</v>
          </cell>
          <cell r="K813">
            <v>42421</v>
          </cell>
          <cell r="M813">
            <v>14437</v>
          </cell>
        </row>
        <row r="814">
          <cell r="B814" t="str">
            <v>흄관</v>
          </cell>
          <cell r="C814" t="str">
            <v>450mm</v>
          </cell>
          <cell r="D814">
            <v>1</v>
          </cell>
          <cell r="E814" t="str">
            <v>본</v>
          </cell>
          <cell r="F814">
            <v>43414</v>
          </cell>
          <cell r="G814">
            <v>43414</v>
          </cell>
          <cell r="J814">
            <v>40500</v>
          </cell>
          <cell r="K814">
            <v>40500</v>
          </cell>
          <cell r="L814">
            <v>2914</v>
          </cell>
          <cell r="M814">
            <v>2914</v>
          </cell>
        </row>
        <row r="815">
          <cell r="B815" t="str">
            <v>몰탈</v>
          </cell>
          <cell r="C815" t="str">
            <v>1:2</v>
          </cell>
          <cell r="D815">
            <v>8.9999999999999993E-3</v>
          </cell>
          <cell r="E815" t="str">
            <v>m3</v>
          </cell>
          <cell r="F815">
            <v>73175</v>
          </cell>
          <cell r="G815">
            <v>656</v>
          </cell>
          <cell r="H815">
            <v>42777</v>
          </cell>
          <cell r="I815">
            <v>384</v>
          </cell>
          <cell r="J815">
            <v>19302</v>
          </cell>
          <cell r="K815">
            <v>173</v>
          </cell>
          <cell r="L815">
            <v>11096</v>
          </cell>
          <cell r="M815">
            <v>99</v>
          </cell>
        </row>
        <row r="816">
          <cell r="B816" t="str">
            <v>크레인</v>
          </cell>
          <cell r="C816" t="str">
            <v>10ton</v>
          </cell>
          <cell r="D816">
            <v>0.5</v>
          </cell>
          <cell r="E816" t="str">
            <v>hr</v>
          </cell>
          <cell r="F816">
            <v>49427</v>
          </cell>
          <cell r="G816">
            <v>24713</v>
          </cell>
          <cell r="H816">
            <v>23083</v>
          </cell>
          <cell r="I816">
            <v>11541</v>
          </cell>
          <cell r="J816">
            <v>3496</v>
          </cell>
          <cell r="K816">
            <v>1748</v>
          </cell>
          <cell r="L816">
            <v>22848</v>
          </cell>
          <cell r="M816">
            <v>11424</v>
          </cell>
        </row>
        <row r="817">
          <cell r="B817" t="str">
            <v>배관공</v>
          </cell>
          <cell r="D817">
            <v>0.23</v>
          </cell>
          <cell r="E817" t="str">
            <v>인</v>
          </cell>
          <cell r="F817">
            <v>52004</v>
          </cell>
          <cell r="G817">
            <v>11960</v>
          </cell>
          <cell r="H817">
            <v>52004</v>
          </cell>
          <cell r="I817">
            <v>11960</v>
          </cell>
        </row>
        <row r="818">
          <cell r="B818" t="str">
            <v>보통인부</v>
          </cell>
          <cell r="D818">
            <v>0.55000000000000004</v>
          </cell>
          <cell r="E818" t="str">
            <v>인</v>
          </cell>
          <cell r="F818">
            <v>37736</v>
          </cell>
          <cell r="G818">
            <v>20754</v>
          </cell>
          <cell r="H818">
            <v>37736</v>
          </cell>
          <cell r="I818">
            <v>20754</v>
          </cell>
        </row>
        <row r="819">
          <cell r="B819" t="str">
            <v>계</v>
          </cell>
          <cell r="F819">
            <v>0</v>
          </cell>
          <cell r="G819">
            <v>101497</v>
          </cell>
          <cell r="I819">
            <v>44639</v>
          </cell>
          <cell r="K819">
            <v>42421</v>
          </cell>
          <cell r="M819">
            <v>14437</v>
          </cell>
        </row>
        <row r="820">
          <cell r="F820">
            <v>0</v>
          </cell>
        </row>
        <row r="821">
          <cell r="A821">
            <v>107</v>
          </cell>
          <cell r="B821" t="str">
            <v>흄관부설</v>
          </cell>
          <cell r="C821" t="str">
            <v>600mm</v>
          </cell>
          <cell r="E821" t="str">
            <v>본</v>
          </cell>
          <cell r="F821">
            <v>0</v>
          </cell>
          <cell r="G821">
            <v>172754</v>
          </cell>
          <cell r="I821">
            <v>82426</v>
          </cell>
          <cell r="K821">
            <v>69558</v>
          </cell>
          <cell r="M821">
            <v>20770</v>
          </cell>
        </row>
        <row r="822">
          <cell r="B822" t="str">
            <v>흄관</v>
          </cell>
          <cell r="C822" t="str">
            <v>600mm</v>
          </cell>
          <cell r="D822">
            <v>1</v>
          </cell>
          <cell r="E822" t="str">
            <v>본</v>
          </cell>
          <cell r="F822">
            <v>72051</v>
          </cell>
          <cell r="G822">
            <v>72051</v>
          </cell>
          <cell r="J822">
            <v>66950</v>
          </cell>
          <cell r="K822">
            <v>66950</v>
          </cell>
          <cell r="L822">
            <v>5101</v>
          </cell>
          <cell r="M822">
            <v>5101</v>
          </cell>
        </row>
        <row r="823">
          <cell r="B823" t="str">
            <v>몰탈</v>
          </cell>
          <cell r="C823" t="str">
            <v>1:2</v>
          </cell>
          <cell r="D823">
            <v>1.2E-2</v>
          </cell>
          <cell r="E823" t="str">
            <v>m3</v>
          </cell>
          <cell r="F823">
            <v>73175</v>
          </cell>
          <cell r="G823">
            <v>877</v>
          </cell>
          <cell r="H823">
            <v>42777</v>
          </cell>
          <cell r="I823">
            <v>513</v>
          </cell>
          <cell r="J823">
            <v>19302</v>
          </cell>
          <cell r="K823">
            <v>231</v>
          </cell>
          <cell r="L823">
            <v>11096</v>
          </cell>
          <cell r="M823">
            <v>133</v>
          </cell>
        </row>
        <row r="824">
          <cell r="B824" t="str">
            <v>크레인</v>
          </cell>
          <cell r="C824" t="str">
            <v>10Ton</v>
          </cell>
          <cell r="D824">
            <v>0.68</v>
          </cell>
          <cell r="E824" t="str">
            <v>hr</v>
          </cell>
          <cell r="F824">
            <v>49427</v>
          </cell>
          <cell r="G824">
            <v>33609</v>
          </cell>
          <cell r="H824">
            <v>23083</v>
          </cell>
          <cell r="I824">
            <v>15696</v>
          </cell>
          <cell r="J824">
            <v>3496</v>
          </cell>
          <cell r="K824">
            <v>2377</v>
          </cell>
          <cell r="L824">
            <v>22848</v>
          </cell>
          <cell r="M824">
            <v>15536</v>
          </cell>
        </row>
        <row r="825">
          <cell r="B825" t="str">
            <v>배관공</v>
          </cell>
          <cell r="D825">
            <v>0.33</v>
          </cell>
          <cell r="E825" t="str">
            <v>인</v>
          </cell>
          <cell r="F825">
            <v>52004</v>
          </cell>
          <cell r="G825">
            <v>17161</v>
          </cell>
          <cell r="H825">
            <v>52004</v>
          </cell>
          <cell r="I825">
            <v>17161</v>
          </cell>
        </row>
        <row r="826">
          <cell r="B826" t="str">
            <v>보통인부</v>
          </cell>
          <cell r="D826">
            <v>1.3</v>
          </cell>
          <cell r="E826" t="str">
            <v>인</v>
          </cell>
          <cell r="F826">
            <v>37736</v>
          </cell>
          <cell r="G826">
            <v>49056</v>
          </cell>
          <cell r="H826">
            <v>37736</v>
          </cell>
          <cell r="I826">
            <v>49056</v>
          </cell>
        </row>
        <row r="827">
          <cell r="B827" t="str">
            <v>계</v>
          </cell>
          <cell r="F827">
            <v>0</v>
          </cell>
          <cell r="G827">
            <v>172754</v>
          </cell>
          <cell r="I827">
            <v>82426</v>
          </cell>
          <cell r="K827">
            <v>69558</v>
          </cell>
          <cell r="M827">
            <v>20770</v>
          </cell>
        </row>
        <row r="828">
          <cell r="F828">
            <v>0</v>
          </cell>
        </row>
        <row r="829">
          <cell r="A829">
            <v>108</v>
          </cell>
          <cell r="B829" t="str">
            <v>깬잡석 찰쌓기</v>
          </cell>
          <cell r="E829" t="str">
            <v>m2</v>
          </cell>
          <cell r="F829">
            <v>0</v>
          </cell>
          <cell r="G829">
            <v>23452</v>
          </cell>
          <cell r="I829">
            <v>22665</v>
          </cell>
          <cell r="K829">
            <v>635</v>
          </cell>
          <cell r="M829">
            <v>152</v>
          </cell>
        </row>
        <row r="830">
          <cell r="B830" t="str">
            <v>깬잡석</v>
          </cell>
          <cell r="C830" t="str">
            <v>공장35cm</v>
          </cell>
          <cell r="D830">
            <v>1</v>
          </cell>
          <cell r="E830" t="str">
            <v>m2</v>
          </cell>
          <cell r="F830">
            <v>0</v>
          </cell>
          <cell r="G830">
            <v>0</v>
          </cell>
        </row>
        <row r="831">
          <cell r="B831" t="str">
            <v>레미콘 소운반</v>
          </cell>
          <cell r="D831">
            <v>0.16</v>
          </cell>
          <cell r="E831" t="str">
            <v>m3</v>
          </cell>
          <cell r="F831">
            <v>8286</v>
          </cell>
          <cell r="G831">
            <v>1324</v>
          </cell>
          <cell r="H831">
            <v>7842</v>
          </cell>
          <cell r="I831">
            <v>1254</v>
          </cell>
          <cell r="J831">
            <v>112</v>
          </cell>
          <cell r="K831">
            <v>17</v>
          </cell>
          <cell r="L831">
            <v>332</v>
          </cell>
          <cell r="M831">
            <v>53</v>
          </cell>
        </row>
        <row r="832">
          <cell r="B832" t="str">
            <v>몰탈</v>
          </cell>
          <cell r="C832" t="str">
            <v>1:2</v>
          </cell>
          <cell r="D832">
            <v>8.9999999999999993E-3</v>
          </cell>
          <cell r="E832" t="str">
            <v>m3</v>
          </cell>
          <cell r="F832">
            <v>73175</v>
          </cell>
          <cell r="G832">
            <v>656</v>
          </cell>
          <cell r="H832">
            <v>42777</v>
          </cell>
          <cell r="I832">
            <v>384</v>
          </cell>
          <cell r="J832">
            <v>19302</v>
          </cell>
          <cell r="K832">
            <v>173</v>
          </cell>
          <cell r="L832">
            <v>11096</v>
          </cell>
          <cell r="M832">
            <v>99</v>
          </cell>
        </row>
        <row r="833">
          <cell r="B833" t="str">
            <v>P.V.C.PIPE</v>
          </cell>
          <cell r="C833" t="str">
            <v>20mm</v>
          </cell>
          <cell r="D833">
            <v>0.5</v>
          </cell>
          <cell r="E833" t="str">
            <v>m</v>
          </cell>
          <cell r="F833">
            <v>934</v>
          </cell>
          <cell r="G833">
            <v>467</v>
          </cell>
          <cell r="H833">
            <v>44</v>
          </cell>
          <cell r="I833">
            <v>22</v>
          </cell>
          <cell r="J833">
            <v>890</v>
          </cell>
          <cell r="K833">
            <v>445</v>
          </cell>
        </row>
        <row r="834">
          <cell r="B834" t="str">
            <v>석공</v>
          </cell>
          <cell r="D834">
            <v>0.2</v>
          </cell>
          <cell r="E834" t="str">
            <v>인</v>
          </cell>
          <cell r="F834">
            <v>67292</v>
          </cell>
          <cell r="G834">
            <v>13458</v>
          </cell>
          <cell r="H834">
            <v>67292</v>
          </cell>
          <cell r="I834">
            <v>13458</v>
          </cell>
        </row>
        <row r="835">
          <cell r="B835" t="str">
            <v>보통인부</v>
          </cell>
          <cell r="D835">
            <v>0.2</v>
          </cell>
          <cell r="E835" t="str">
            <v>인</v>
          </cell>
          <cell r="F835">
            <v>37736</v>
          </cell>
          <cell r="G835">
            <v>7547</v>
          </cell>
          <cell r="H835">
            <v>37736</v>
          </cell>
          <cell r="I835">
            <v>7547</v>
          </cell>
        </row>
        <row r="836">
          <cell r="B836" t="str">
            <v>계</v>
          </cell>
          <cell r="F836">
            <v>0</v>
          </cell>
          <cell r="G836">
            <v>23452</v>
          </cell>
          <cell r="I836">
            <v>22665</v>
          </cell>
          <cell r="K836">
            <v>635</v>
          </cell>
          <cell r="M836">
            <v>152</v>
          </cell>
        </row>
        <row r="837">
          <cell r="F837">
            <v>0</v>
          </cell>
        </row>
        <row r="838">
          <cell r="A838">
            <v>109</v>
          </cell>
          <cell r="B838" t="str">
            <v>난간(GATE)</v>
          </cell>
          <cell r="E838" t="str">
            <v>식</v>
          </cell>
          <cell r="F838">
            <v>0</v>
          </cell>
          <cell r="G838">
            <v>249753</v>
          </cell>
          <cell r="I838">
            <v>93657</v>
          </cell>
          <cell r="K838">
            <v>156096</v>
          </cell>
          <cell r="M838">
            <v>0</v>
          </cell>
        </row>
        <row r="839">
          <cell r="B839" t="str">
            <v>아연도 강관</v>
          </cell>
          <cell r="C839" t="str">
            <v>65mm</v>
          </cell>
          <cell r="D839">
            <v>18.399999999999999</v>
          </cell>
          <cell r="E839" t="str">
            <v>m</v>
          </cell>
          <cell r="F839">
            <v>3373</v>
          </cell>
          <cell r="G839">
            <v>62063</v>
          </cell>
          <cell r="J839">
            <v>3373</v>
          </cell>
          <cell r="K839">
            <v>62063</v>
          </cell>
        </row>
        <row r="840">
          <cell r="B840" t="str">
            <v>아연도 강관</v>
          </cell>
          <cell r="C840" t="str">
            <v>32mm</v>
          </cell>
          <cell r="D840">
            <v>39</v>
          </cell>
          <cell r="E840" t="str">
            <v>m</v>
          </cell>
          <cell r="F840">
            <v>1678</v>
          </cell>
          <cell r="G840">
            <v>65442</v>
          </cell>
          <cell r="J840">
            <v>1678</v>
          </cell>
          <cell r="K840">
            <v>65442</v>
          </cell>
        </row>
        <row r="841">
          <cell r="B841" t="str">
            <v>철판</v>
          </cell>
          <cell r="C841" t="str">
            <v>6T</v>
          </cell>
          <cell r="D841">
            <v>8.48</v>
          </cell>
          <cell r="E841" t="str">
            <v>kg</v>
          </cell>
          <cell r="F841">
            <v>315</v>
          </cell>
          <cell r="G841">
            <v>2671</v>
          </cell>
          <cell r="J841">
            <v>315</v>
          </cell>
          <cell r="K841">
            <v>2671</v>
          </cell>
        </row>
        <row r="842">
          <cell r="B842" t="str">
            <v>앙카B/N</v>
          </cell>
          <cell r="C842" t="str">
            <v>12mm*25</v>
          </cell>
          <cell r="D842">
            <v>32</v>
          </cell>
          <cell r="E842" t="str">
            <v>개</v>
          </cell>
          <cell r="F842">
            <v>810</v>
          </cell>
          <cell r="G842">
            <v>25920</v>
          </cell>
          <cell r="J842">
            <v>810</v>
          </cell>
          <cell r="K842">
            <v>25920</v>
          </cell>
        </row>
        <row r="843">
          <cell r="B843" t="str">
            <v>운반설치</v>
          </cell>
          <cell r="D843">
            <v>60</v>
          </cell>
          <cell r="E843" t="str">
            <v>%</v>
          </cell>
          <cell r="F843">
            <v>156096</v>
          </cell>
          <cell r="G843">
            <v>93657</v>
          </cell>
          <cell r="H843">
            <v>156096</v>
          </cell>
          <cell r="I843">
            <v>93657</v>
          </cell>
        </row>
        <row r="844">
          <cell r="B844" t="str">
            <v>계</v>
          </cell>
          <cell r="F844">
            <v>0</v>
          </cell>
          <cell r="G844">
            <v>249753</v>
          </cell>
          <cell r="I844">
            <v>93657</v>
          </cell>
          <cell r="K844">
            <v>156096</v>
          </cell>
          <cell r="M844">
            <v>0</v>
          </cell>
        </row>
        <row r="845">
          <cell r="F845">
            <v>0</v>
          </cell>
        </row>
        <row r="846">
          <cell r="A846">
            <v>110</v>
          </cell>
          <cell r="B846" t="str">
            <v>떼붙임 헐기</v>
          </cell>
          <cell r="C846" t="str">
            <v>75cm</v>
          </cell>
          <cell r="E846" t="str">
            <v>m2</v>
          </cell>
          <cell r="F846">
            <v>0</v>
          </cell>
          <cell r="G846">
            <v>11320</v>
          </cell>
          <cell r="I846">
            <v>11320</v>
          </cell>
          <cell r="K846">
            <v>0</v>
          </cell>
          <cell r="M846">
            <v>0</v>
          </cell>
        </row>
        <row r="847">
          <cell r="B847" t="str">
            <v>보통인부</v>
          </cell>
          <cell r="D847">
            <v>0.3</v>
          </cell>
          <cell r="E847" t="str">
            <v>인</v>
          </cell>
          <cell r="F847">
            <v>37736</v>
          </cell>
          <cell r="G847">
            <v>11320</v>
          </cell>
          <cell r="H847">
            <v>37736</v>
          </cell>
          <cell r="I847">
            <v>11320</v>
          </cell>
        </row>
        <row r="848">
          <cell r="B848" t="str">
            <v>계</v>
          </cell>
          <cell r="F848">
            <v>0</v>
          </cell>
          <cell r="G848">
            <v>11320</v>
          </cell>
          <cell r="I848">
            <v>11320</v>
          </cell>
          <cell r="K848">
            <v>0</v>
          </cell>
          <cell r="M848">
            <v>0</v>
          </cell>
        </row>
        <row r="849">
          <cell r="F849">
            <v>0</v>
          </cell>
        </row>
        <row r="850">
          <cell r="A850">
            <v>111</v>
          </cell>
          <cell r="B850" t="str">
            <v>흙쌓기</v>
          </cell>
          <cell r="E850" t="str">
            <v>m3</v>
          </cell>
          <cell r="F850">
            <v>0</v>
          </cell>
          <cell r="G850">
            <v>904</v>
          </cell>
          <cell r="I850">
            <v>437</v>
          </cell>
          <cell r="K850">
            <v>162</v>
          </cell>
          <cell r="M850">
            <v>305</v>
          </cell>
        </row>
        <row r="851">
          <cell r="B851" t="str">
            <v>백호</v>
          </cell>
          <cell r="C851" t="str">
            <v>0.7m3</v>
          </cell>
          <cell r="F851">
            <v>0</v>
          </cell>
          <cell r="G851">
            <v>904</v>
          </cell>
          <cell r="I851">
            <v>437</v>
          </cell>
          <cell r="K851">
            <v>162</v>
          </cell>
          <cell r="M851">
            <v>305</v>
          </cell>
        </row>
        <row r="852">
          <cell r="B852" t="str">
            <v>계</v>
          </cell>
          <cell r="F852">
            <v>0</v>
          </cell>
          <cell r="G852">
            <v>904</v>
          </cell>
          <cell r="I852">
            <v>437</v>
          </cell>
          <cell r="K852">
            <v>162</v>
          </cell>
          <cell r="M852">
            <v>305</v>
          </cell>
        </row>
        <row r="853">
          <cell r="F853">
            <v>0</v>
          </cell>
        </row>
        <row r="854">
          <cell r="A854">
            <v>112</v>
          </cell>
          <cell r="B854" t="str">
            <v>사다리</v>
          </cell>
          <cell r="E854" t="str">
            <v>조</v>
          </cell>
          <cell r="F854">
            <v>0</v>
          </cell>
          <cell r="G854">
            <v>74032</v>
          </cell>
          <cell r="I854">
            <v>27762</v>
          </cell>
          <cell r="K854">
            <v>46270</v>
          </cell>
          <cell r="M854">
            <v>0</v>
          </cell>
        </row>
        <row r="855">
          <cell r="B855" t="str">
            <v>아연도 강관</v>
          </cell>
          <cell r="C855" t="str">
            <v>50mm</v>
          </cell>
          <cell r="D855">
            <v>17.5</v>
          </cell>
          <cell r="E855" t="str">
            <v>m</v>
          </cell>
          <cell r="F855">
            <v>2644</v>
          </cell>
          <cell r="G855">
            <v>46270</v>
          </cell>
          <cell r="J855">
            <v>2644</v>
          </cell>
          <cell r="K855">
            <v>46270</v>
          </cell>
          <cell r="N855" t="str">
            <v>1.5*1.3</v>
          </cell>
        </row>
        <row r="856">
          <cell r="B856" t="str">
            <v>제작설치</v>
          </cell>
          <cell r="D856">
            <v>60</v>
          </cell>
          <cell r="E856" t="str">
            <v>%</v>
          </cell>
          <cell r="F856">
            <v>46270</v>
          </cell>
          <cell r="G856">
            <v>27762</v>
          </cell>
          <cell r="H856">
            <v>46270</v>
          </cell>
          <cell r="I856">
            <v>27762</v>
          </cell>
        </row>
        <row r="857">
          <cell r="B857" t="str">
            <v>계</v>
          </cell>
          <cell r="F857">
            <v>0</v>
          </cell>
          <cell r="G857">
            <v>74032</v>
          </cell>
          <cell r="I857">
            <v>27762</v>
          </cell>
          <cell r="K857">
            <v>46270</v>
          </cell>
          <cell r="M857">
            <v>0</v>
          </cell>
        </row>
        <row r="858">
          <cell r="F858">
            <v>0</v>
          </cell>
        </row>
        <row r="859">
          <cell r="A859" t="str">
            <v>*부표</v>
          </cell>
          <cell r="B859" t="str">
            <v>원형거푸집</v>
          </cell>
          <cell r="C859" t="str">
            <v>1회</v>
          </cell>
          <cell r="E859" t="str">
            <v>m2</v>
          </cell>
          <cell r="F859">
            <v>0</v>
          </cell>
        </row>
        <row r="860">
          <cell r="B860" t="str">
            <v>판재</v>
          </cell>
          <cell r="D860">
            <v>0.05</v>
          </cell>
          <cell r="E860" t="str">
            <v>m3</v>
          </cell>
          <cell r="F860">
            <v>436363</v>
          </cell>
          <cell r="G860">
            <v>21818</v>
          </cell>
          <cell r="J860">
            <v>436363</v>
          </cell>
          <cell r="K860">
            <v>21818</v>
          </cell>
        </row>
        <row r="861">
          <cell r="B861" t="str">
            <v>각재</v>
          </cell>
          <cell r="D861">
            <v>5.2999999999999999E-2</v>
          </cell>
          <cell r="E861" t="str">
            <v>m3</v>
          </cell>
          <cell r="F861">
            <v>354545</v>
          </cell>
          <cell r="G861">
            <v>18790</v>
          </cell>
          <cell r="J861">
            <v>354545</v>
          </cell>
          <cell r="K861">
            <v>18790</v>
          </cell>
        </row>
        <row r="862">
          <cell r="B862" t="str">
            <v>합판</v>
          </cell>
          <cell r="C862" t="str">
            <v>3mm</v>
          </cell>
          <cell r="D862">
            <v>1.03</v>
          </cell>
          <cell r="E862" t="str">
            <v>m3</v>
          </cell>
          <cell r="F862">
            <v>2651</v>
          </cell>
          <cell r="G862">
            <v>2730</v>
          </cell>
          <cell r="J862">
            <v>2651</v>
          </cell>
          <cell r="K862">
            <v>2730</v>
          </cell>
        </row>
        <row r="863">
          <cell r="B863" t="str">
            <v>철선</v>
          </cell>
          <cell r="D863">
            <v>0.28999999999999998</v>
          </cell>
          <cell r="E863" t="str">
            <v>kg</v>
          </cell>
          <cell r="F863">
            <v>605</v>
          </cell>
          <cell r="G863">
            <v>175</v>
          </cell>
          <cell r="J863">
            <v>605</v>
          </cell>
          <cell r="K863">
            <v>175</v>
          </cell>
        </row>
        <row r="864">
          <cell r="B864" t="str">
            <v>못</v>
          </cell>
          <cell r="D864">
            <v>0.25</v>
          </cell>
          <cell r="E864" t="str">
            <v>kg</v>
          </cell>
          <cell r="F864">
            <v>616</v>
          </cell>
          <cell r="G864">
            <v>154</v>
          </cell>
          <cell r="J864">
            <v>616</v>
          </cell>
          <cell r="K864">
            <v>154</v>
          </cell>
        </row>
        <row r="865">
          <cell r="B865" t="str">
            <v>박리제</v>
          </cell>
          <cell r="D865">
            <v>0.19</v>
          </cell>
          <cell r="E865" t="str">
            <v>L</v>
          </cell>
          <cell r="F865">
            <v>750</v>
          </cell>
          <cell r="G865">
            <v>142</v>
          </cell>
          <cell r="J865">
            <v>750</v>
          </cell>
          <cell r="K865">
            <v>142</v>
          </cell>
        </row>
        <row r="866">
          <cell r="B866" t="str">
            <v>고재</v>
          </cell>
          <cell r="D866">
            <v>30</v>
          </cell>
          <cell r="E866" t="str">
            <v>%</v>
          </cell>
          <cell r="F866">
            <v>43809</v>
          </cell>
          <cell r="G866">
            <v>-13142</v>
          </cell>
          <cell r="J866">
            <v>43809</v>
          </cell>
          <cell r="K866">
            <v>-13142</v>
          </cell>
        </row>
        <row r="867">
          <cell r="B867" t="str">
            <v>소계</v>
          </cell>
          <cell r="F867">
            <v>0</v>
          </cell>
          <cell r="G867">
            <v>30667</v>
          </cell>
          <cell r="K867">
            <v>30667</v>
          </cell>
        </row>
        <row r="868">
          <cell r="F868">
            <v>0</v>
          </cell>
        </row>
        <row r="869">
          <cell r="B869" t="str">
            <v>형틀목공</v>
          </cell>
          <cell r="D869">
            <v>0.62</v>
          </cell>
          <cell r="E869" t="str">
            <v>인</v>
          </cell>
          <cell r="F869">
            <v>65381</v>
          </cell>
          <cell r="G869">
            <v>40536</v>
          </cell>
          <cell r="H869">
            <v>65381</v>
          </cell>
          <cell r="I869">
            <v>40536</v>
          </cell>
        </row>
        <row r="870">
          <cell r="B870" t="str">
            <v>보통인부</v>
          </cell>
          <cell r="D870">
            <v>0.42</v>
          </cell>
          <cell r="E870" t="str">
            <v>인</v>
          </cell>
          <cell r="F870">
            <v>37736</v>
          </cell>
          <cell r="G870">
            <v>15849</v>
          </cell>
          <cell r="H870">
            <v>37736</v>
          </cell>
          <cell r="I870">
            <v>15849</v>
          </cell>
        </row>
        <row r="871">
          <cell r="B871" t="str">
            <v>소계</v>
          </cell>
          <cell r="F871">
            <v>0</v>
          </cell>
          <cell r="G871">
            <v>56385</v>
          </cell>
          <cell r="I871">
            <v>56385</v>
          </cell>
          <cell r="M871">
            <v>0</v>
          </cell>
        </row>
        <row r="872">
          <cell r="F872">
            <v>0</v>
          </cell>
        </row>
        <row r="873">
          <cell r="A873">
            <v>113</v>
          </cell>
          <cell r="B873" t="str">
            <v>원형거푸집</v>
          </cell>
          <cell r="C873" t="str">
            <v>2회</v>
          </cell>
          <cell r="E873" t="str">
            <v>m2</v>
          </cell>
          <cell r="F873">
            <v>0</v>
          </cell>
          <cell r="G873">
            <v>52919</v>
          </cell>
          <cell r="I873">
            <v>35409</v>
          </cell>
          <cell r="K873">
            <v>17510</v>
          </cell>
          <cell r="M873">
            <v>0</v>
          </cell>
        </row>
        <row r="874">
          <cell r="B874" t="str">
            <v>자재비</v>
          </cell>
          <cell r="D874">
            <v>57.1</v>
          </cell>
          <cell r="E874" t="str">
            <v>%</v>
          </cell>
          <cell r="F874">
            <v>30667</v>
          </cell>
          <cell r="G874">
            <v>17510</v>
          </cell>
          <cell r="J874">
            <v>30667</v>
          </cell>
          <cell r="K874">
            <v>17510</v>
          </cell>
        </row>
        <row r="875">
          <cell r="B875" t="str">
            <v>노무비</v>
          </cell>
          <cell r="D875">
            <v>62.8</v>
          </cell>
          <cell r="E875" t="str">
            <v>%</v>
          </cell>
          <cell r="F875">
            <v>56385</v>
          </cell>
          <cell r="G875">
            <v>35409</v>
          </cell>
          <cell r="H875">
            <v>56385</v>
          </cell>
          <cell r="I875">
            <v>35409</v>
          </cell>
        </row>
        <row r="876">
          <cell r="B876" t="str">
            <v>계</v>
          </cell>
          <cell r="F876">
            <v>0</v>
          </cell>
          <cell r="G876">
            <v>52919</v>
          </cell>
          <cell r="I876">
            <v>35409</v>
          </cell>
          <cell r="K876">
            <v>17510</v>
          </cell>
          <cell r="M876">
            <v>0</v>
          </cell>
        </row>
        <row r="877">
          <cell r="F877">
            <v>0</v>
          </cell>
        </row>
        <row r="878">
          <cell r="A878">
            <v>114</v>
          </cell>
          <cell r="B878" t="str">
            <v>난간(설정보)</v>
          </cell>
          <cell r="E878" t="str">
            <v>식</v>
          </cell>
          <cell r="F878">
            <v>0</v>
          </cell>
          <cell r="G878">
            <v>1596560</v>
          </cell>
          <cell r="I878">
            <v>598710</v>
          </cell>
          <cell r="K878">
            <v>997850</v>
          </cell>
          <cell r="M878">
            <v>0</v>
          </cell>
        </row>
        <row r="879">
          <cell r="B879" t="str">
            <v>아연도 강관</v>
          </cell>
          <cell r="C879" t="str">
            <v>65mm</v>
          </cell>
          <cell r="D879">
            <v>94.1</v>
          </cell>
          <cell r="E879" t="str">
            <v>m</v>
          </cell>
          <cell r="F879">
            <v>3373</v>
          </cell>
          <cell r="G879">
            <v>317399</v>
          </cell>
          <cell r="J879">
            <v>3373</v>
          </cell>
          <cell r="K879">
            <v>317399</v>
          </cell>
        </row>
        <row r="880">
          <cell r="B880" t="str">
            <v>아연도 강관</v>
          </cell>
          <cell r="C880" t="str">
            <v>32mm</v>
          </cell>
          <cell r="D880">
            <v>325.39999999999998</v>
          </cell>
          <cell r="E880" t="str">
            <v>m</v>
          </cell>
          <cell r="F880">
            <v>1678</v>
          </cell>
          <cell r="G880">
            <v>546021</v>
          </cell>
          <cell r="J880">
            <v>1678</v>
          </cell>
          <cell r="K880">
            <v>546021</v>
          </cell>
        </row>
        <row r="881">
          <cell r="B881" t="str">
            <v>철판</v>
          </cell>
          <cell r="C881" t="str">
            <v>6t</v>
          </cell>
          <cell r="D881">
            <v>59</v>
          </cell>
          <cell r="E881" t="str">
            <v>kg</v>
          </cell>
          <cell r="F881">
            <v>450</v>
          </cell>
          <cell r="G881">
            <v>26550</v>
          </cell>
          <cell r="J881">
            <v>450</v>
          </cell>
          <cell r="K881">
            <v>26550</v>
          </cell>
        </row>
        <row r="882">
          <cell r="B882" t="str">
            <v>앙카B/N</v>
          </cell>
          <cell r="C882" t="str">
            <v>12mm*25</v>
          </cell>
          <cell r="D882">
            <v>124</v>
          </cell>
          <cell r="E882" t="str">
            <v>ea</v>
          </cell>
          <cell r="F882">
            <v>870</v>
          </cell>
          <cell r="G882">
            <v>107880</v>
          </cell>
          <cell r="J882">
            <v>870</v>
          </cell>
          <cell r="K882">
            <v>107880</v>
          </cell>
        </row>
        <row r="883">
          <cell r="B883" t="str">
            <v>운반설치</v>
          </cell>
          <cell r="D883">
            <v>60</v>
          </cell>
          <cell r="E883" t="str">
            <v>%</v>
          </cell>
          <cell r="F883">
            <v>997850</v>
          </cell>
          <cell r="G883">
            <v>598710</v>
          </cell>
          <cell r="H883">
            <v>997850</v>
          </cell>
          <cell r="I883">
            <v>598710</v>
          </cell>
        </row>
        <row r="884">
          <cell r="B884" t="str">
            <v>계</v>
          </cell>
          <cell r="F884">
            <v>0</v>
          </cell>
          <cell r="G884">
            <v>1596560</v>
          </cell>
          <cell r="I884">
            <v>598710</v>
          </cell>
          <cell r="K884">
            <v>997850</v>
          </cell>
          <cell r="M884">
            <v>0</v>
          </cell>
        </row>
        <row r="885">
          <cell r="F885">
            <v>0</v>
          </cell>
        </row>
        <row r="886">
          <cell r="A886">
            <v>115</v>
          </cell>
          <cell r="B886" t="str">
            <v>문비</v>
          </cell>
          <cell r="C886" t="str">
            <v>6-3호형</v>
          </cell>
          <cell r="E886" t="str">
            <v>조</v>
          </cell>
          <cell r="F886">
            <v>0</v>
          </cell>
          <cell r="G886">
            <v>1243935</v>
          </cell>
          <cell r="I886">
            <v>59235</v>
          </cell>
          <cell r="K886">
            <v>1184700</v>
          </cell>
          <cell r="M886">
            <v>0</v>
          </cell>
        </row>
        <row r="887">
          <cell r="B887" t="str">
            <v>문비</v>
          </cell>
          <cell r="C887" t="str">
            <v>6-3호형</v>
          </cell>
          <cell r="D887">
            <v>1</v>
          </cell>
          <cell r="E887" t="str">
            <v>조</v>
          </cell>
          <cell r="F887">
            <v>1184700</v>
          </cell>
          <cell r="G887">
            <v>1184700</v>
          </cell>
          <cell r="J887">
            <v>1184700</v>
          </cell>
          <cell r="K887">
            <v>1184700</v>
          </cell>
        </row>
        <row r="888">
          <cell r="B888" t="str">
            <v>운반설치</v>
          </cell>
          <cell r="D888">
            <v>5</v>
          </cell>
          <cell r="E888" t="str">
            <v>%</v>
          </cell>
          <cell r="F888">
            <v>1184700</v>
          </cell>
          <cell r="G888">
            <v>59235</v>
          </cell>
          <cell r="H888">
            <v>1184700</v>
          </cell>
          <cell r="I888">
            <v>59235</v>
          </cell>
        </row>
        <row r="889">
          <cell r="B889" t="str">
            <v>계</v>
          </cell>
          <cell r="F889">
            <v>0</v>
          </cell>
          <cell r="G889">
            <v>1243935</v>
          </cell>
          <cell r="I889">
            <v>59235</v>
          </cell>
          <cell r="K889">
            <v>1184700</v>
          </cell>
          <cell r="M889">
            <v>0</v>
          </cell>
        </row>
        <row r="890">
          <cell r="F890">
            <v>0</v>
          </cell>
        </row>
        <row r="891">
          <cell r="A891">
            <v>116</v>
          </cell>
          <cell r="B891" t="str">
            <v>문비</v>
          </cell>
          <cell r="C891" t="str">
            <v>1-3호형</v>
          </cell>
          <cell r="E891" t="str">
            <v>조</v>
          </cell>
          <cell r="F891">
            <v>0</v>
          </cell>
          <cell r="G891">
            <v>181335</v>
          </cell>
          <cell r="I891">
            <v>8635</v>
          </cell>
          <cell r="K891">
            <v>172700</v>
          </cell>
          <cell r="M891">
            <v>0</v>
          </cell>
        </row>
        <row r="892">
          <cell r="B892" t="str">
            <v>문비</v>
          </cell>
          <cell r="C892" t="str">
            <v>1-3호형</v>
          </cell>
          <cell r="D892">
            <v>1</v>
          </cell>
          <cell r="E892" t="str">
            <v>조</v>
          </cell>
          <cell r="F892">
            <v>172700</v>
          </cell>
          <cell r="G892">
            <v>172700</v>
          </cell>
          <cell r="J892">
            <v>172700</v>
          </cell>
          <cell r="K892">
            <v>172700</v>
          </cell>
        </row>
        <row r="893">
          <cell r="B893" t="str">
            <v>운반설치</v>
          </cell>
          <cell r="D893">
            <v>5</v>
          </cell>
          <cell r="E893" t="str">
            <v>%</v>
          </cell>
          <cell r="F893">
            <v>172700</v>
          </cell>
          <cell r="G893">
            <v>8635</v>
          </cell>
          <cell r="H893">
            <v>172700</v>
          </cell>
          <cell r="I893">
            <v>8635</v>
          </cell>
        </row>
        <row r="894">
          <cell r="B894" t="str">
            <v>계</v>
          </cell>
          <cell r="F894">
            <v>0</v>
          </cell>
          <cell r="G894">
            <v>181335</v>
          </cell>
          <cell r="I894">
            <v>8635</v>
          </cell>
          <cell r="K894">
            <v>172700</v>
          </cell>
          <cell r="M894">
            <v>0</v>
          </cell>
        </row>
        <row r="895">
          <cell r="F895">
            <v>0</v>
          </cell>
        </row>
        <row r="896">
          <cell r="A896">
            <v>117</v>
          </cell>
          <cell r="B896" t="str">
            <v>PIN JACK</v>
          </cell>
          <cell r="C896" t="str">
            <v>5ton</v>
          </cell>
          <cell r="E896" t="str">
            <v>조</v>
          </cell>
          <cell r="F896">
            <v>0</v>
          </cell>
          <cell r="G896">
            <v>9544500</v>
          </cell>
          <cell r="I896">
            <v>454500</v>
          </cell>
          <cell r="K896">
            <v>9090000</v>
          </cell>
          <cell r="M896">
            <v>0</v>
          </cell>
        </row>
        <row r="897">
          <cell r="B897" t="str">
            <v>PIN JACK</v>
          </cell>
          <cell r="C897" t="str">
            <v>5ton</v>
          </cell>
          <cell r="D897">
            <v>1</v>
          </cell>
          <cell r="E897" t="str">
            <v>조</v>
          </cell>
          <cell r="F897">
            <v>0</v>
          </cell>
          <cell r="G897">
            <v>9090000</v>
          </cell>
          <cell r="K897">
            <v>9090000</v>
          </cell>
        </row>
        <row r="898">
          <cell r="B898" t="str">
            <v>운반설치</v>
          </cell>
          <cell r="D898">
            <v>5</v>
          </cell>
          <cell r="E898" t="str">
            <v>%</v>
          </cell>
          <cell r="F898">
            <v>9090000</v>
          </cell>
          <cell r="G898">
            <v>454500</v>
          </cell>
          <cell r="H898">
            <v>9090000</v>
          </cell>
          <cell r="I898">
            <v>454500</v>
          </cell>
        </row>
        <row r="899">
          <cell r="B899" t="str">
            <v>계</v>
          </cell>
          <cell r="F899">
            <v>0</v>
          </cell>
          <cell r="G899">
            <v>9544500</v>
          </cell>
          <cell r="I899">
            <v>454500</v>
          </cell>
          <cell r="K899">
            <v>9090000</v>
          </cell>
          <cell r="M899">
            <v>0</v>
          </cell>
        </row>
        <row r="900">
          <cell r="F900">
            <v>0</v>
          </cell>
        </row>
        <row r="901">
          <cell r="A901">
            <v>118</v>
          </cell>
          <cell r="B901" t="str">
            <v>권양기</v>
          </cell>
          <cell r="C901" t="str">
            <v>(신1-2호형)</v>
          </cell>
          <cell r="E901" t="str">
            <v>조</v>
          </cell>
          <cell r="F901">
            <v>0</v>
          </cell>
          <cell r="G901">
            <v>178374</v>
          </cell>
          <cell r="I901">
            <v>8494</v>
          </cell>
          <cell r="K901">
            <v>169880</v>
          </cell>
          <cell r="M901">
            <v>0</v>
          </cell>
        </row>
        <row r="902">
          <cell r="B902" t="str">
            <v>권양기</v>
          </cell>
          <cell r="C902" t="str">
            <v>신1-2호형</v>
          </cell>
          <cell r="D902">
            <v>1</v>
          </cell>
          <cell r="E902" t="str">
            <v>조</v>
          </cell>
          <cell r="F902">
            <v>169880</v>
          </cell>
          <cell r="G902">
            <v>169880</v>
          </cell>
          <cell r="J902">
            <v>169880</v>
          </cell>
          <cell r="K902">
            <v>169880</v>
          </cell>
        </row>
        <row r="903">
          <cell r="B903" t="str">
            <v>운반설치</v>
          </cell>
          <cell r="D903">
            <v>5</v>
          </cell>
          <cell r="E903" t="str">
            <v>%</v>
          </cell>
          <cell r="F903">
            <v>169880</v>
          </cell>
          <cell r="G903">
            <v>8494</v>
          </cell>
          <cell r="H903">
            <v>169880</v>
          </cell>
          <cell r="I903">
            <v>8494</v>
          </cell>
        </row>
        <row r="904">
          <cell r="B904" t="str">
            <v>계</v>
          </cell>
          <cell r="F904">
            <v>0</v>
          </cell>
          <cell r="G904">
            <v>178374</v>
          </cell>
          <cell r="I904">
            <v>8494</v>
          </cell>
          <cell r="K904">
            <v>169880</v>
          </cell>
          <cell r="M904">
            <v>0</v>
          </cell>
        </row>
        <row r="905">
          <cell r="F905">
            <v>0</v>
          </cell>
        </row>
        <row r="906">
          <cell r="A906">
            <v>119</v>
          </cell>
          <cell r="B906" t="str">
            <v>스핀돌</v>
          </cell>
          <cell r="C906" t="str">
            <v>32mm</v>
          </cell>
          <cell r="E906" t="str">
            <v>m</v>
          </cell>
          <cell r="F906">
            <v>0</v>
          </cell>
          <cell r="G906">
            <v>100800</v>
          </cell>
          <cell r="I906">
            <v>4800</v>
          </cell>
          <cell r="K906">
            <v>96000</v>
          </cell>
          <cell r="M906">
            <v>0</v>
          </cell>
        </row>
        <row r="907">
          <cell r="B907" t="str">
            <v>스핀돌</v>
          </cell>
          <cell r="C907" t="str">
            <v>32mm</v>
          </cell>
          <cell r="D907">
            <v>1</v>
          </cell>
          <cell r="E907" t="str">
            <v>m</v>
          </cell>
          <cell r="F907">
            <v>96000</v>
          </cell>
          <cell r="G907">
            <v>96000</v>
          </cell>
          <cell r="J907">
            <v>96000</v>
          </cell>
          <cell r="K907">
            <v>96000</v>
          </cell>
        </row>
        <row r="908">
          <cell r="B908" t="str">
            <v>운반설치</v>
          </cell>
          <cell r="D908">
            <v>5</v>
          </cell>
          <cell r="E908" t="str">
            <v>%</v>
          </cell>
          <cell r="F908">
            <v>96000</v>
          </cell>
          <cell r="G908">
            <v>4800</v>
          </cell>
          <cell r="H908">
            <v>96000</v>
          </cell>
          <cell r="I908">
            <v>4800</v>
          </cell>
        </row>
        <row r="909">
          <cell r="B909" t="str">
            <v>계</v>
          </cell>
          <cell r="F909">
            <v>0</v>
          </cell>
          <cell r="G909">
            <v>100800</v>
          </cell>
          <cell r="I909">
            <v>4800</v>
          </cell>
          <cell r="K909">
            <v>96000</v>
          </cell>
          <cell r="M909">
            <v>0</v>
          </cell>
        </row>
        <row r="910">
          <cell r="F910">
            <v>0</v>
          </cell>
        </row>
        <row r="911">
          <cell r="A911">
            <v>120</v>
          </cell>
          <cell r="B911" t="str">
            <v>취부금구</v>
          </cell>
          <cell r="E911" t="str">
            <v>조</v>
          </cell>
          <cell r="F911">
            <v>0</v>
          </cell>
          <cell r="G911">
            <v>22470</v>
          </cell>
          <cell r="I911">
            <v>1070</v>
          </cell>
          <cell r="K911">
            <v>21400</v>
          </cell>
          <cell r="M911">
            <v>0</v>
          </cell>
        </row>
        <row r="912">
          <cell r="B912" t="str">
            <v>취부금구</v>
          </cell>
          <cell r="D912">
            <v>1</v>
          </cell>
          <cell r="E912" t="str">
            <v>조</v>
          </cell>
          <cell r="F912">
            <v>21400</v>
          </cell>
          <cell r="G912">
            <v>21400</v>
          </cell>
          <cell r="J912">
            <v>21400</v>
          </cell>
          <cell r="K912">
            <v>21400</v>
          </cell>
        </row>
        <row r="913">
          <cell r="B913" t="str">
            <v>운반설치</v>
          </cell>
          <cell r="D913">
            <v>5</v>
          </cell>
          <cell r="E913" t="str">
            <v>%</v>
          </cell>
          <cell r="F913">
            <v>21400</v>
          </cell>
          <cell r="G913">
            <v>1070</v>
          </cell>
          <cell r="H913">
            <v>21400</v>
          </cell>
          <cell r="I913">
            <v>1070</v>
          </cell>
        </row>
        <row r="914">
          <cell r="B914" t="str">
            <v>계</v>
          </cell>
          <cell r="F914">
            <v>0</v>
          </cell>
          <cell r="G914">
            <v>22470</v>
          </cell>
          <cell r="I914">
            <v>1070</v>
          </cell>
          <cell r="K914">
            <v>21400</v>
          </cell>
          <cell r="M914">
            <v>0</v>
          </cell>
        </row>
        <row r="915">
          <cell r="F915">
            <v>0</v>
          </cell>
        </row>
        <row r="916">
          <cell r="A916" t="str">
            <v>*부표</v>
          </cell>
          <cell r="B916" t="str">
            <v>H 형강</v>
          </cell>
          <cell r="E916" t="str">
            <v>본</v>
          </cell>
          <cell r="F916">
            <v>0</v>
          </cell>
        </row>
        <row r="917">
          <cell r="B917" t="str">
            <v>항타,항발</v>
          </cell>
          <cell r="C917" t="str">
            <v>크레인</v>
          </cell>
          <cell r="D917">
            <v>1</v>
          </cell>
          <cell r="E917" t="str">
            <v>본</v>
          </cell>
          <cell r="F917">
            <v>16213</v>
          </cell>
          <cell r="G917">
            <v>16213</v>
          </cell>
          <cell r="H917">
            <v>5208</v>
          </cell>
          <cell r="I917">
            <v>5208</v>
          </cell>
          <cell r="J917">
            <v>4216</v>
          </cell>
          <cell r="K917">
            <v>4216</v>
          </cell>
          <cell r="L917">
            <v>6789</v>
          </cell>
          <cell r="M917">
            <v>6789</v>
          </cell>
        </row>
        <row r="918">
          <cell r="B918" t="str">
            <v>항타,항발</v>
          </cell>
          <cell r="C918" t="str">
            <v>발전기</v>
          </cell>
          <cell r="D918">
            <v>1</v>
          </cell>
          <cell r="E918" t="str">
            <v>본</v>
          </cell>
          <cell r="F918">
            <v>31008</v>
          </cell>
          <cell r="G918">
            <v>31008</v>
          </cell>
          <cell r="H918">
            <v>10133</v>
          </cell>
          <cell r="I918">
            <v>10133</v>
          </cell>
          <cell r="J918">
            <v>3280</v>
          </cell>
          <cell r="K918">
            <v>3280</v>
          </cell>
          <cell r="L918">
            <v>17595</v>
          </cell>
          <cell r="M918">
            <v>17595</v>
          </cell>
        </row>
        <row r="919">
          <cell r="B919" t="str">
            <v>항타,항발</v>
          </cell>
          <cell r="C919" t="str">
            <v>트럭크레인</v>
          </cell>
          <cell r="D919">
            <v>1</v>
          </cell>
          <cell r="E919" t="str">
            <v>본</v>
          </cell>
          <cell r="F919">
            <v>20133</v>
          </cell>
          <cell r="G919">
            <v>20133</v>
          </cell>
          <cell r="H919">
            <v>4968</v>
          </cell>
          <cell r="I919">
            <v>4968</v>
          </cell>
          <cell r="J919">
            <v>9703</v>
          </cell>
          <cell r="K919">
            <v>9703</v>
          </cell>
          <cell r="L919">
            <v>5462</v>
          </cell>
          <cell r="M919">
            <v>5462</v>
          </cell>
        </row>
        <row r="920">
          <cell r="B920" t="str">
            <v>항타,항발</v>
          </cell>
          <cell r="D920">
            <v>1</v>
          </cell>
          <cell r="E920" t="str">
            <v>본</v>
          </cell>
          <cell r="F920">
            <v>2223</v>
          </cell>
          <cell r="G920">
            <v>2223</v>
          </cell>
          <cell r="H920">
            <v>1038</v>
          </cell>
          <cell r="I920">
            <v>1038</v>
          </cell>
          <cell r="J920">
            <v>157</v>
          </cell>
          <cell r="K920">
            <v>157</v>
          </cell>
          <cell r="L920">
            <v>1028</v>
          </cell>
          <cell r="M920">
            <v>1028</v>
          </cell>
        </row>
        <row r="921">
          <cell r="B921" t="str">
            <v>비계공</v>
          </cell>
          <cell r="D921">
            <v>1</v>
          </cell>
          <cell r="E921" t="str">
            <v>본</v>
          </cell>
          <cell r="F921">
            <v>8709</v>
          </cell>
          <cell r="G921">
            <v>8709</v>
          </cell>
          <cell r="H921">
            <v>8709</v>
          </cell>
          <cell r="I921">
            <v>8709</v>
          </cell>
        </row>
        <row r="922">
          <cell r="B922" t="str">
            <v>보통인부</v>
          </cell>
          <cell r="D922">
            <v>1</v>
          </cell>
          <cell r="E922" t="str">
            <v>본</v>
          </cell>
          <cell r="F922">
            <v>2067</v>
          </cell>
          <cell r="G922">
            <v>2067</v>
          </cell>
          <cell r="H922">
            <v>2067</v>
          </cell>
          <cell r="I922">
            <v>2067</v>
          </cell>
        </row>
        <row r="923">
          <cell r="B923" t="str">
            <v>작업반장</v>
          </cell>
          <cell r="D923">
            <v>1</v>
          </cell>
          <cell r="E923" t="str">
            <v>본</v>
          </cell>
          <cell r="F923">
            <v>3305</v>
          </cell>
          <cell r="G923">
            <v>3305</v>
          </cell>
          <cell r="H923">
            <v>3305</v>
          </cell>
          <cell r="I923">
            <v>3305</v>
          </cell>
        </row>
        <row r="924">
          <cell r="B924" t="str">
            <v>H형강</v>
          </cell>
          <cell r="C924" t="str">
            <v>200*100</v>
          </cell>
          <cell r="D924">
            <v>1</v>
          </cell>
          <cell r="E924" t="str">
            <v>본</v>
          </cell>
          <cell r="F924">
            <v>6893</v>
          </cell>
          <cell r="G924">
            <v>6893</v>
          </cell>
          <cell r="J924">
            <v>6893</v>
          </cell>
          <cell r="K924">
            <v>6893</v>
          </cell>
        </row>
        <row r="925">
          <cell r="B925" t="str">
            <v>운반비</v>
          </cell>
          <cell r="D925">
            <v>1</v>
          </cell>
          <cell r="E925" t="str">
            <v>본</v>
          </cell>
          <cell r="F925">
            <v>847</v>
          </cell>
          <cell r="G925">
            <v>847</v>
          </cell>
          <cell r="L925">
            <v>847</v>
          </cell>
          <cell r="M925">
            <v>847</v>
          </cell>
        </row>
        <row r="926">
          <cell r="B926" t="str">
            <v>하차비</v>
          </cell>
          <cell r="D926">
            <v>1</v>
          </cell>
          <cell r="E926" t="str">
            <v>본</v>
          </cell>
          <cell r="F926">
            <v>158</v>
          </cell>
          <cell r="G926">
            <v>158</v>
          </cell>
          <cell r="L926">
            <v>158</v>
          </cell>
          <cell r="M926">
            <v>158</v>
          </cell>
        </row>
        <row r="927">
          <cell r="B927" t="str">
            <v>계</v>
          </cell>
          <cell r="F927">
            <v>0</v>
          </cell>
          <cell r="G927">
            <v>91556</v>
          </cell>
          <cell r="I927">
            <v>35428</v>
          </cell>
          <cell r="K927">
            <v>24249</v>
          </cell>
          <cell r="M927">
            <v>31879</v>
          </cell>
        </row>
        <row r="928">
          <cell r="F928">
            <v>0</v>
          </cell>
        </row>
        <row r="929">
          <cell r="A929" t="str">
            <v>*부표</v>
          </cell>
          <cell r="B929" t="str">
            <v>토류판</v>
          </cell>
          <cell r="E929" t="str">
            <v>경간</v>
          </cell>
          <cell r="F929">
            <v>0</v>
          </cell>
        </row>
        <row r="930">
          <cell r="B930" t="str">
            <v>각재</v>
          </cell>
          <cell r="C930" t="str">
            <v>20*12*200</v>
          </cell>
          <cell r="D930">
            <v>0.95040000000000002</v>
          </cell>
          <cell r="E930" t="str">
            <v>m3</v>
          </cell>
          <cell r="F930">
            <v>66000</v>
          </cell>
          <cell r="G930">
            <v>62726</v>
          </cell>
          <cell r="J930">
            <v>66000</v>
          </cell>
          <cell r="K930">
            <v>62726</v>
          </cell>
        </row>
        <row r="931">
          <cell r="B931" t="str">
            <v>운반</v>
          </cell>
          <cell r="D931">
            <v>0.95040000000000002</v>
          </cell>
          <cell r="E931" t="str">
            <v>m3</v>
          </cell>
          <cell r="F931">
            <v>6772</v>
          </cell>
          <cell r="G931">
            <v>6435</v>
          </cell>
          <cell r="H931">
            <v>3868</v>
          </cell>
          <cell r="I931">
            <v>3676</v>
          </cell>
          <cell r="J931">
            <v>1952</v>
          </cell>
          <cell r="K931">
            <v>1855</v>
          </cell>
          <cell r="L931">
            <v>952</v>
          </cell>
          <cell r="M931">
            <v>904</v>
          </cell>
        </row>
        <row r="932">
          <cell r="B932" t="str">
            <v>보통인부</v>
          </cell>
          <cell r="C932" t="str">
            <v>0.08*7.92m2</v>
          </cell>
          <cell r="D932">
            <v>0.63300000000000001</v>
          </cell>
          <cell r="E932" t="str">
            <v>인</v>
          </cell>
          <cell r="F932">
            <v>37736</v>
          </cell>
          <cell r="G932">
            <v>23886</v>
          </cell>
          <cell r="H932">
            <v>37736</v>
          </cell>
          <cell r="I932">
            <v>23886</v>
          </cell>
        </row>
        <row r="933">
          <cell r="B933" t="str">
            <v>계</v>
          </cell>
          <cell r="F933">
            <v>0</v>
          </cell>
          <cell r="G933">
            <v>93047</v>
          </cell>
          <cell r="I933">
            <v>27562</v>
          </cell>
          <cell r="K933">
            <v>64581</v>
          </cell>
          <cell r="M933">
            <v>904</v>
          </cell>
        </row>
        <row r="934">
          <cell r="F934">
            <v>0</v>
          </cell>
        </row>
        <row r="935">
          <cell r="A935" t="str">
            <v>*부표</v>
          </cell>
          <cell r="B935" t="str">
            <v>버팀</v>
          </cell>
          <cell r="E935" t="str">
            <v>개소</v>
          </cell>
          <cell r="F935">
            <v>0</v>
          </cell>
        </row>
        <row r="936">
          <cell r="B936" t="str">
            <v>착암공</v>
          </cell>
          <cell r="C936" t="str">
            <v>1/100*8</v>
          </cell>
          <cell r="D936">
            <v>0.08</v>
          </cell>
          <cell r="E936" t="str">
            <v>인</v>
          </cell>
          <cell r="F936">
            <v>57292</v>
          </cell>
          <cell r="G936">
            <v>4583</v>
          </cell>
          <cell r="H936">
            <v>57292</v>
          </cell>
          <cell r="I936">
            <v>4583</v>
          </cell>
        </row>
        <row r="937">
          <cell r="B937" t="str">
            <v>작기</v>
          </cell>
          <cell r="C937" t="str">
            <v>10ton</v>
          </cell>
          <cell r="D937">
            <v>1</v>
          </cell>
          <cell r="E937" t="str">
            <v>조</v>
          </cell>
          <cell r="F937">
            <v>15240</v>
          </cell>
          <cell r="G937">
            <v>15240</v>
          </cell>
          <cell r="J937">
            <v>15240</v>
          </cell>
          <cell r="K937">
            <v>15240</v>
          </cell>
        </row>
        <row r="938">
          <cell r="B938" t="str">
            <v>계</v>
          </cell>
          <cell r="F938">
            <v>0</v>
          </cell>
          <cell r="G938">
            <v>19823</v>
          </cell>
          <cell r="I938">
            <v>4583</v>
          </cell>
          <cell r="K938">
            <v>15240</v>
          </cell>
          <cell r="M938">
            <v>0</v>
          </cell>
        </row>
        <row r="939">
          <cell r="F939">
            <v>0</v>
          </cell>
        </row>
        <row r="940">
          <cell r="A940">
            <v>121</v>
          </cell>
          <cell r="B940" t="str">
            <v>흙막이공</v>
          </cell>
          <cell r="E940" t="str">
            <v>식</v>
          </cell>
          <cell r="F940">
            <v>0</v>
          </cell>
          <cell r="G940">
            <v>42996125</v>
          </cell>
          <cell r="I940">
            <v>14437369</v>
          </cell>
          <cell r="K940">
            <v>21282738</v>
          </cell>
          <cell r="M940">
            <v>7276018</v>
          </cell>
        </row>
        <row r="941">
          <cell r="B941" t="str">
            <v>형강</v>
          </cell>
          <cell r="D941">
            <v>222</v>
          </cell>
          <cell r="E941" t="str">
            <v>본</v>
          </cell>
          <cell r="F941">
            <v>91556</v>
          </cell>
          <cell r="G941">
            <v>20325432</v>
          </cell>
          <cell r="H941">
            <v>35428</v>
          </cell>
          <cell r="I941">
            <v>7865016</v>
          </cell>
          <cell r="J941">
            <v>24249</v>
          </cell>
          <cell r="K941">
            <v>5383278</v>
          </cell>
          <cell r="L941">
            <v>31879</v>
          </cell>
          <cell r="M941">
            <v>7077138</v>
          </cell>
        </row>
        <row r="942">
          <cell r="B942" t="str">
            <v>토류판</v>
          </cell>
          <cell r="D942">
            <v>220</v>
          </cell>
          <cell r="E942" t="str">
            <v>경간</v>
          </cell>
          <cell r="F942">
            <v>93047</v>
          </cell>
          <cell r="G942">
            <v>20470340</v>
          </cell>
          <cell r="H942">
            <v>27562</v>
          </cell>
          <cell r="I942">
            <v>6063640</v>
          </cell>
          <cell r="J942">
            <v>64581</v>
          </cell>
          <cell r="K942">
            <v>14207820</v>
          </cell>
          <cell r="L942">
            <v>904</v>
          </cell>
          <cell r="M942">
            <v>198880</v>
          </cell>
        </row>
        <row r="943">
          <cell r="B943" t="str">
            <v>버팀</v>
          </cell>
          <cell r="D943">
            <v>111</v>
          </cell>
          <cell r="E943" t="str">
            <v>개소</v>
          </cell>
          <cell r="F943">
            <v>19823</v>
          </cell>
          <cell r="G943">
            <v>2200353</v>
          </cell>
          <cell r="H943">
            <v>4583</v>
          </cell>
          <cell r="I943">
            <v>508713</v>
          </cell>
          <cell r="J943">
            <v>15240</v>
          </cell>
          <cell r="K943">
            <v>1691640</v>
          </cell>
          <cell r="L943">
            <v>0</v>
          </cell>
        </row>
        <row r="944">
          <cell r="B944" t="str">
            <v>계</v>
          </cell>
          <cell r="F944">
            <v>0</v>
          </cell>
          <cell r="G944">
            <v>42996125</v>
          </cell>
          <cell r="I944">
            <v>14437369</v>
          </cell>
          <cell r="K944">
            <v>21282738</v>
          </cell>
          <cell r="M944">
            <v>7276018</v>
          </cell>
        </row>
        <row r="945">
          <cell r="F945">
            <v>0</v>
          </cell>
        </row>
        <row r="946">
          <cell r="A946">
            <v>122</v>
          </cell>
          <cell r="B946" t="str">
            <v>흄관부설(소케트)</v>
          </cell>
          <cell r="C946" t="str">
            <v>800mm</v>
          </cell>
          <cell r="E946" t="str">
            <v>본</v>
          </cell>
          <cell r="F946">
            <v>0</v>
          </cell>
          <cell r="G946">
            <v>361720</v>
          </cell>
          <cell r="I946">
            <v>146381</v>
          </cell>
          <cell r="K946">
            <v>182835</v>
          </cell>
          <cell r="M946">
            <v>32504</v>
          </cell>
        </row>
        <row r="947">
          <cell r="B947" t="str">
            <v>흄관</v>
          </cell>
          <cell r="C947" t="str">
            <v>소켓식3kg/cm2</v>
          </cell>
          <cell r="D947">
            <v>1</v>
          </cell>
          <cell r="E947" t="str">
            <v>본</v>
          </cell>
          <cell r="F947">
            <v>188104</v>
          </cell>
          <cell r="G947">
            <v>188104</v>
          </cell>
          <cell r="J947">
            <v>177450</v>
          </cell>
          <cell r="K947">
            <v>177450</v>
          </cell>
          <cell r="L947">
            <v>10654</v>
          </cell>
          <cell r="M947">
            <v>10654</v>
          </cell>
        </row>
        <row r="948">
          <cell r="B948" t="str">
            <v>몰탈</v>
          </cell>
          <cell r="C948" t="str">
            <v>1:2</v>
          </cell>
          <cell r="D948">
            <v>0.11600000000000001</v>
          </cell>
          <cell r="E948" t="str">
            <v>m3</v>
          </cell>
          <cell r="F948">
            <v>73175</v>
          </cell>
          <cell r="G948">
            <v>8488</v>
          </cell>
          <cell r="H948">
            <v>42777</v>
          </cell>
          <cell r="I948">
            <v>4962</v>
          </cell>
          <cell r="J948">
            <v>19302</v>
          </cell>
          <cell r="K948">
            <v>2239</v>
          </cell>
          <cell r="L948">
            <v>11096</v>
          </cell>
          <cell r="M948">
            <v>1287</v>
          </cell>
        </row>
        <row r="949">
          <cell r="B949" t="str">
            <v>크레인</v>
          </cell>
          <cell r="C949" t="str">
            <v>10ton</v>
          </cell>
          <cell r="D949">
            <v>0.9</v>
          </cell>
          <cell r="E949" t="str">
            <v>hr</v>
          </cell>
          <cell r="F949">
            <v>49427</v>
          </cell>
          <cell r="G949">
            <v>44483</v>
          </cell>
          <cell r="H949">
            <v>23083</v>
          </cell>
          <cell r="I949">
            <v>20774</v>
          </cell>
          <cell r="J949">
            <v>3496</v>
          </cell>
          <cell r="K949">
            <v>3146</v>
          </cell>
          <cell r="L949">
            <v>22848</v>
          </cell>
          <cell r="M949">
            <v>20563</v>
          </cell>
        </row>
        <row r="950">
          <cell r="B950" t="str">
            <v>배관공</v>
          </cell>
          <cell r="D950">
            <v>0.68</v>
          </cell>
          <cell r="E950" t="str">
            <v>인</v>
          </cell>
          <cell r="F950">
            <v>52004</v>
          </cell>
          <cell r="G950">
            <v>35362</v>
          </cell>
          <cell r="H950">
            <v>52004</v>
          </cell>
          <cell r="I950">
            <v>35362</v>
          </cell>
        </row>
        <row r="951">
          <cell r="B951" t="str">
            <v>보통인부</v>
          </cell>
          <cell r="D951">
            <v>2.2599999999999998</v>
          </cell>
          <cell r="E951" t="str">
            <v>인</v>
          </cell>
          <cell r="F951">
            <v>37736</v>
          </cell>
          <cell r="G951">
            <v>85283</v>
          </cell>
          <cell r="H951">
            <v>37736</v>
          </cell>
          <cell r="I951">
            <v>85283</v>
          </cell>
        </row>
        <row r="952">
          <cell r="B952" t="str">
            <v>계</v>
          </cell>
          <cell r="F952">
            <v>0</v>
          </cell>
          <cell r="G952">
            <v>361720</v>
          </cell>
          <cell r="I952">
            <v>146381</v>
          </cell>
          <cell r="K952">
            <v>182835</v>
          </cell>
          <cell r="M952">
            <v>32504</v>
          </cell>
        </row>
        <row r="953">
          <cell r="F953">
            <v>0</v>
          </cell>
        </row>
        <row r="954">
          <cell r="A954">
            <v>123</v>
          </cell>
          <cell r="B954" t="str">
            <v>터파기(암거)</v>
          </cell>
          <cell r="E954" t="str">
            <v>m3</v>
          </cell>
          <cell r="F954">
            <v>0</v>
          </cell>
          <cell r="G954">
            <v>2397</v>
          </cell>
          <cell r="I954">
            <v>666</v>
          </cell>
          <cell r="K954">
            <v>530</v>
          </cell>
          <cell r="M954">
            <v>1201</v>
          </cell>
        </row>
        <row r="955">
          <cell r="B955" t="str">
            <v>터파기</v>
          </cell>
          <cell r="C955" t="str">
            <v>0.7m3</v>
          </cell>
          <cell r="D955">
            <v>1</v>
          </cell>
          <cell r="E955" t="str">
            <v>m3</v>
          </cell>
          <cell r="F955">
            <v>560</v>
          </cell>
          <cell r="G955">
            <v>560</v>
          </cell>
          <cell r="H955">
            <v>304</v>
          </cell>
          <cell r="I955">
            <v>304</v>
          </cell>
          <cell r="J955">
            <v>44</v>
          </cell>
          <cell r="K955">
            <v>44</v>
          </cell>
          <cell r="L955">
            <v>212</v>
          </cell>
          <cell r="M955">
            <v>212</v>
          </cell>
        </row>
        <row r="956">
          <cell r="B956" t="str">
            <v>운반</v>
          </cell>
          <cell r="C956" t="str">
            <v>10.5ton</v>
          </cell>
          <cell r="D956">
            <v>1</v>
          </cell>
          <cell r="E956" t="str">
            <v>m3</v>
          </cell>
          <cell r="F956">
            <v>1081</v>
          </cell>
          <cell r="G956">
            <v>1081</v>
          </cell>
          <cell r="H956">
            <v>362</v>
          </cell>
          <cell r="I956">
            <v>362</v>
          </cell>
          <cell r="J956">
            <v>486</v>
          </cell>
          <cell r="K956">
            <v>486</v>
          </cell>
          <cell r="L956">
            <v>233</v>
          </cell>
          <cell r="M956">
            <v>233</v>
          </cell>
        </row>
        <row r="957">
          <cell r="B957" t="str">
            <v>적치장 사용료</v>
          </cell>
          <cell r="C957" t="str">
            <v>50000*0.3025*0.1/2</v>
          </cell>
          <cell r="E957" t="str">
            <v>m2</v>
          </cell>
          <cell r="F957">
            <v>756</v>
          </cell>
          <cell r="G957">
            <v>756</v>
          </cell>
          <cell r="L957">
            <v>756</v>
          </cell>
          <cell r="M957">
            <v>756</v>
          </cell>
        </row>
        <row r="958">
          <cell r="B958" t="str">
            <v>계</v>
          </cell>
          <cell r="F958">
            <v>0</v>
          </cell>
          <cell r="G958">
            <v>2397</v>
          </cell>
          <cell r="I958">
            <v>666</v>
          </cell>
          <cell r="K958">
            <v>530</v>
          </cell>
          <cell r="M958">
            <v>1201</v>
          </cell>
        </row>
        <row r="959">
          <cell r="F959">
            <v>0</v>
          </cell>
        </row>
        <row r="960">
          <cell r="A960">
            <v>124</v>
          </cell>
          <cell r="B960" t="str">
            <v>되메우기(암거)</v>
          </cell>
          <cell r="E960" t="str">
            <v>m3</v>
          </cell>
          <cell r="F960">
            <v>0</v>
          </cell>
          <cell r="G960">
            <v>7625</v>
          </cell>
          <cell r="I960">
            <v>6342</v>
          </cell>
          <cell r="K960">
            <v>736</v>
          </cell>
          <cell r="M960">
            <v>547</v>
          </cell>
        </row>
        <row r="961">
          <cell r="B961" t="str">
            <v>적사</v>
          </cell>
          <cell r="C961" t="str">
            <v>0.7m3</v>
          </cell>
          <cell r="D961">
            <v>1</v>
          </cell>
          <cell r="E961" t="str">
            <v>m3</v>
          </cell>
          <cell r="F961">
            <v>747</v>
          </cell>
          <cell r="G961">
            <v>747</v>
          </cell>
          <cell r="H961">
            <v>361</v>
          </cell>
          <cell r="I961">
            <v>361</v>
          </cell>
          <cell r="J961">
            <v>134</v>
          </cell>
          <cell r="K961">
            <v>134</v>
          </cell>
          <cell r="L961">
            <v>252</v>
          </cell>
          <cell r="M961">
            <v>252</v>
          </cell>
        </row>
        <row r="962">
          <cell r="B962" t="str">
            <v>운반</v>
          </cell>
          <cell r="D962">
            <v>1</v>
          </cell>
          <cell r="E962" t="str">
            <v>m3</v>
          </cell>
          <cell r="F962">
            <v>1081</v>
          </cell>
          <cell r="G962">
            <v>1081</v>
          </cell>
          <cell r="H962">
            <v>362</v>
          </cell>
          <cell r="I962">
            <v>362</v>
          </cell>
          <cell r="J962">
            <v>486</v>
          </cell>
          <cell r="K962">
            <v>486</v>
          </cell>
          <cell r="L962">
            <v>233</v>
          </cell>
          <cell r="M962">
            <v>233</v>
          </cell>
        </row>
        <row r="963">
          <cell r="B963" t="str">
            <v>고르기</v>
          </cell>
          <cell r="D963">
            <v>0.1</v>
          </cell>
          <cell r="E963" t="str">
            <v>인</v>
          </cell>
          <cell r="F963">
            <v>37736</v>
          </cell>
          <cell r="G963">
            <v>3773</v>
          </cell>
          <cell r="H963">
            <v>37736</v>
          </cell>
          <cell r="I963">
            <v>3773</v>
          </cell>
        </row>
        <row r="964">
          <cell r="B964" t="str">
            <v>다짐</v>
          </cell>
          <cell r="C964" t="str">
            <v>함마</v>
          </cell>
          <cell r="F964">
            <v>0</v>
          </cell>
          <cell r="G964">
            <v>2024</v>
          </cell>
          <cell r="I964">
            <v>1846</v>
          </cell>
          <cell r="K964">
            <v>116</v>
          </cell>
          <cell r="M964">
            <v>62</v>
          </cell>
        </row>
        <row r="965">
          <cell r="B965" t="str">
            <v>계</v>
          </cell>
          <cell r="F965">
            <v>0</v>
          </cell>
          <cell r="G965">
            <v>7625</v>
          </cell>
          <cell r="I965">
            <v>6342</v>
          </cell>
          <cell r="K965">
            <v>736</v>
          </cell>
          <cell r="M965">
            <v>547</v>
          </cell>
        </row>
        <row r="966">
          <cell r="F966">
            <v>0</v>
          </cell>
        </row>
        <row r="967">
          <cell r="A967" t="str">
            <v>*부표</v>
          </cell>
          <cell r="B967" t="str">
            <v>바닥비닐깔기</v>
          </cell>
          <cell r="E967" t="str">
            <v>m2</v>
          </cell>
          <cell r="F967">
            <v>0</v>
          </cell>
        </row>
        <row r="968">
          <cell r="B968" t="str">
            <v>비닐</v>
          </cell>
          <cell r="D968">
            <v>1</v>
          </cell>
          <cell r="E968" t="str">
            <v>m2</v>
          </cell>
          <cell r="F968">
            <v>331</v>
          </cell>
          <cell r="G968">
            <v>331</v>
          </cell>
          <cell r="J968">
            <v>331</v>
          </cell>
          <cell r="K968">
            <v>331</v>
          </cell>
        </row>
        <row r="969">
          <cell r="B969" t="str">
            <v>보통인부</v>
          </cell>
          <cell r="D969">
            <v>4.0000000000000001E-3</v>
          </cell>
          <cell r="E969" t="str">
            <v>인</v>
          </cell>
          <cell r="F969">
            <v>37736</v>
          </cell>
          <cell r="G969">
            <v>150</v>
          </cell>
          <cell r="H969">
            <v>37736</v>
          </cell>
          <cell r="I969">
            <v>150</v>
          </cell>
        </row>
        <row r="970">
          <cell r="B970" t="str">
            <v>계</v>
          </cell>
          <cell r="F970">
            <v>0</v>
          </cell>
          <cell r="G970">
            <v>481</v>
          </cell>
          <cell r="I970">
            <v>150</v>
          </cell>
          <cell r="K970">
            <v>331</v>
          </cell>
          <cell r="M970">
            <v>0</v>
          </cell>
        </row>
        <row r="971">
          <cell r="F971">
            <v>0</v>
          </cell>
        </row>
        <row r="972">
          <cell r="A972" t="str">
            <v>*부표</v>
          </cell>
          <cell r="B972" t="str">
            <v>양생</v>
          </cell>
          <cell r="E972" t="str">
            <v>m2</v>
          </cell>
          <cell r="F972">
            <v>0</v>
          </cell>
        </row>
        <row r="973">
          <cell r="B973" t="str">
            <v>양생제</v>
          </cell>
          <cell r="D973">
            <v>0.12</v>
          </cell>
          <cell r="F973">
            <v>1900</v>
          </cell>
          <cell r="G973">
            <v>228</v>
          </cell>
          <cell r="J973">
            <v>1900</v>
          </cell>
          <cell r="K973">
            <v>228</v>
          </cell>
        </row>
        <row r="974">
          <cell r="B974" t="str">
            <v>보통인부</v>
          </cell>
          <cell r="D974">
            <v>4.0000000000000001E-3</v>
          </cell>
          <cell r="F974">
            <v>37736</v>
          </cell>
          <cell r="G974">
            <v>150</v>
          </cell>
          <cell r="H974">
            <v>37736</v>
          </cell>
          <cell r="I974">
            <v>150</v>
          </cell>
        </row>
        <row r="975">
          <cell r="B975" t="str">
            <v>계</v>
          </cell>
          <cell r="F975">
            <v>0</v>
          </cell>
          <cell r="G975">
            <v>378</v>
          </cell>
          <cell r="I975">
            <v>150</v>
          </cell>
          <cell r="K975">
            <v>228</v>
          </cell>
          <cell r="M975">
            <v>0</v>
          </cell>
        </row>
        <row r="976">
          <cell r="F976">
            <v>0</v>
          </cell>
        </row>
        <row r="977">
          <cell r="A977">
            <v>125</v>
          </cell>
          <cell r="B977" t="str">
            <v>팽창줄눈</v>
          </cell>
          <cell r="E977" t="str">
            <v>m</v>
          </cell>
          <cell r="F977">
            <v>0</v>
          </cell>
          <cell r="G977">
            <v>9094</v>
          </cell>
          <cell r="I977">
            <v>4438</v>
          </cell>
          <cell r="K977">
            <v>4653</v>
          </cell>
          <cell r="M977">
            <v>3</v>
          </cell>
        </row>
        <row r="978">
          <cell r="B978" t="str">
            <v>합판거푸집</v>
          </cell>
          <cell r="D978">
            <v>0.2</v>
          </cell>
          <cell r="E978" t="str">
            <v>m2</v>
          </cell>
          <cell r="F978">
            <v>15030</v>
          </cell>
          <cell r="G978">
            <v>3005</v>
          </cell>
          <cell r="H978">
            <v>10871</v>
          </cell>
          <cell r="I978">
            <v>2174</v>
          </cell>
          <cell r="J978">
            <v>4140</v>
          </cell>
          <cell r="K978">
            <v>828</v>
          </cell>
          <cell r="L978">
            <v>19</v>
          </cell>
          <cell r="M978">
            <v>3</v>
          </cell>
        </row>
        <row r="979">
          <cell r="B979" t="str">
            <v>신축이음장치</v>
          </cell>
          <cell r="C979" t="str">
            <v>코르크+asp</v>
          </cell>
          <cell r="D979">
            <v>0.2</v>
          </cell>
          <cell r="E979" t="str">
            <v>m2</v>
          </cell>
          <cell r="F979">
            <v>15000</v>
          </cell>
          <cell r="G979">
            <v>3000</v>
          </cell>
          <cell r="J979">
            <v>15000</v>
          </cell>
          <cell r="K979">
            <v>3000</v>
          </cell>
        </row>
        <row r="980">
          <cell r="B980" t="str">
            <v>발포줄눈제</v>
          </cell>
          <cell r="C980" t="str">
            <v>불투수제</v>
          </cell>
          <cell r="D980">
            <v>0.5</v>
          </cell>
          <cell r="E980" t="str">
            <v>kg</v>
          </cell>
          <cell r="F980">
            <v>1650</v>
          </cell>
          <cell r="G980">
            <v>825</v>
          </cell>
          <cell r="J980">
            <v>1650</v>
          </cell>
          <cell r="K980">
            <v>825</v>
          </cell>
        </row>
        <row r="981">
          <cell r="B981" t="str">
            <v>보통인부</v>
          </cell>
          <cell r="D981">
            <v>0.06</v>
          </cell>
          <cell r="E981" t="str">
            <v>인</v>
          </cell>
          <cell r="F981">
            <v>37736</v>
          </cell>
          <cell r="G981">
            <v>2264</v>
          </cell>
          <cell r="H981">
            <v>37736</v>
          </cell>
          <cell r="I981">
            <v>2264</v>
          </cell>
        </row>
        <row r="982">
          <cell r="B982" t="str">
            <v>계</v>
          </cell>
          <cell r="F982">
            <v>0</v>
          </cell>
          <cell r="G982">
            <v>9094</v>
          </cell>
          <cell r="I982">
            <v>4438</v>
          </cell>
          <cell r="K982">
            <v>4653</v>
          </cell>
          <cell r="M982">
            <v>3</v>
          </cell>
        </row>
        <row r="983">
          <cell r="F983">
            <v>0</v>
          </cell>
        </row>
        <row r="984">
          <cell r="A984">
            <v>126</v>
          </cell>
          <cell r="B984" t="str">
            <v>콘크리트 포장포설 및 양생</v>
          </cell>
          <cell r="E984" t="str">
            <v>m2</v>
          </cell>
          <cell r="F984">
            <v>0</v>
          </cell>
          <cell r="G984">
            <v>8017</v>
          </cell>
          <cell r="I984">
            <v>6648</v>
          </cell>
          <cell r="K984">
            <v>1369</v>
          </cell>
          <cell r="M984">
            <v>0</v>
          </cell>
        </row>
        <row r="985">
          <cell r="B985" t="str">
            <v>와이어메쉬</v>
          </cell>
          <cell r="C985" t="str">
            <v>#8*150*150</v>
          </cell>
          <cell r="D985">
            <v>1</v>
          </cell>
          <cell r="E985" t="str">
            <v>m2</v>
          </cell>
          <cell r="F985">
            <v>810</v>
          </cell>
          <cell r="G985">
            <v>810</v>
          </cell>
          <cell r="J985">
            <v>810</v>
          </cell>
          <cell r="K985">
            <v>810</v>
          </cell>
        </row>
        <row r="986">
          <cell r="B986" t="str">
            <v>포설공</v>
          </cell>
          <cell r="D986">
            <v>3.3000000000000002E-2</v>
          </cell>
          <cell r="E986" t="str">
            <v>인</v>
          </cell>
          <cell r="F986">
            <v>54013</v>
          </cell>
          <cell r="G986">
            <v>1782</v>
          </cell>
          <cell r="H986">
            <v>54013</v>
          </cell>
          <cell r="I986">
            <v>1782</v>
          </cell>
        </row>
        <row r="987">
          <cell r="B987" t="str">
            <v>보통인부</v>
          </cell>
          <cell r="D987">
            <v>0.121</v>
          </cell>
          <cell r="E987" t="str">
            <v>인</v>
          </cell>
          <cell r="F987">
            <v>37736</v>
          </cell>
          <cell r="G987">
            <v>4566</v>
          </cell>
          <cell r="H987">
            <v>37736</v>
          </cell>
          <cell r="I987">
            <v>4566</v>
          </cell>
        </row>
        <row r="988">
          <cell r="B988" t="str">
            <v>바닥비닐깔기</v>
          </cell>
          <cell r="D988">
            <v>1</v>
          </cell>
          <cell r="E988" t="str">
            <v>m2</v>
          </cell>
          <cell r="F988">
            <v>481</v>
          </cell>
          <cell r="G988">
            <v>481</v>
          </cell>
          <cell r="H988">
            <v>150</v>
          </cell>
          <cell r="I988">
            <v>150</v>
          </cell>
          <cell r="J988">
            <v>331</v>
          </cell>
          <cell r="K988">
            <v>331</v>
          </cell>
          <cell r="L988">
            <v>0</v>
          </cell>
        </row>
        <row r="989">
          <cell r="B989" t="str">
            <v>양생</v>
          </cell>
          <cell r="D989">
            <v>1</v>
          </cell>
          <cell r="E989" t="str">
            <v>m2</v>
          </cell>
          <cell r="F989">
            <v>378</v>
          </cell>
          <cell r="G989">
            <v>378</v>
          </cell>
          <cell r="H989">
            <v>150</v>
          </cell>
          <cell r="I989">
            <v>150</v>
          </cell>
          <cell r="J989">
            <v>228</v>
          </cell>
          <cell r="K989">
            <v>228</v>
          </cell>
          <cell r="L989">
            <v>0</v>
          </cell>
        </row>
        <row r="990">
          <cell r="B990" t="str">
            <v>계</v>
          </cell>
          <cell r="F990">
            <v>0</v>
          </cell>
          <cell r="G990">
            <v>8017</v>
          </cell>
          <cell r="I990">
            <v>6648</v>
          </cell>
          <cell r="K990">
            <v>1369</v>
          </cell>
          <cell r="M990">
            <v>0</v>
          </cell>
        </row>
        <row r="991">
          <cell r="F991">
            <v>0</v>
          </cell>
        </row>
        <row r="992">
          <cell r="A992">
            <v>127</v>
          </cell>
          <cell r="B992" t="str">
            <v>콘크리트 포장깨기</v>
          </cell>
          <cell r="E992" t="str">
            <v>m3</v>
          </cell>
          <cell r="F992">
            <v>0</v>
          </cell>
          <cell r="G992">
            <v>13924</v>
          </cell>
          <cell r="I992">
            <v>5074</v>
          </cell>
          <cell r="K992">
            <v>1879</v>
          </cell>
          <cell r="M992">
            <v>6971</v>
          </cell>
        </row>
        <row r="993">
          <cell r="B993" t="str">
            <v>브레이카+백호</v>
          </cell>
          <cell r="D993">
            <v>1</v>
          </cell>
          <cell r="E993" t="str">
            <v>m3</v>
          </cell>
          <cell r="F993">
            <v>12465</v>
          </cell>
          <cell r="G993">
            <v>12465</v>
          </cell>
          <cell r="H993">
            <v>4049</v>
          </cell>
          <cell r="I993">
            <v>4049</v>
          </cell>
          <cell r="J993">
            <v>1445</v>
          </cell>
          <cell r="K993">
            <v>1445</v>
          </cell>
          <cell r="L993">
            <v>6971</v>
          </cell>
          <cell r="M993">
            <v>6971</v>
          </cell>
        </row>
        <row r="994">
          <cell r="B994" t="str">
            <v>보통인부</v>
          </cell>
          <cell r="D994">
            <v>1</v>
          </cell>
          <cell r="E994" t="str">
            <v>인</v>
          </cell>
          <cell r="F994">
            <v>1025</v>
          </cell>
          <cell r="G994">
            <v>1025</v>
          </cell>
          <cell r="H994">
            <v>1025</v>
          </cell>
          <cell r="I994">
            <v>1025</v>
          </cell>
        </row>
        <row r="995">
          <cell r="B995" t="str">
            <v>치즐</v>
          </cell>
          <cell r="D995">
            <v>1</v>
          </cell>
          <cell r="E995" t="str">
            <v>m3</v>
          </cell>
          <cell r="F995">
            <v>434</v>
          </cell>
          <cell r="G995">
            <v>434</v>
          </cell>
          <cell r="J995">
            <v>434</v>
          </cell>
          <cell r="K995">
            <v>434</v>
          </cell>
        </row>
        <row r="996">
          <cell r="B996" t="str">
            <v>계</v>
          </cell>
          <cell r="F996">
            <v>0</v>
          </cell>
          <cell r="G996">
            <v>13924</v>
          </cell>
          <cell r="I996">
            <v>5074</v>
          </cell>
          <cell r="K996">
            <v>1879</v>
          </cell>
          <cell r="M996">
            <v>6971</v>
          </cell>
        </row>
        <row r="997">
          <cell r="F997">
            <v>0</v>
          </cell>
        </row>
        <row r="998">
          <cell r="A998">
            <v>128</v>
          </cell>
          <cell r="B998" t="str">
            <v>보조기층(암거)</v>
          </cell>
          <cell r="E998" t="str">
            <v>m3</v>
          </cell>
          <cell r="F998">
            <v>0</v>
          </cell>
          <cell r="G998">
            <v>14712</v>
          </cell>
          <cell r="I998">
            <v>3181</v>
          </cell>
          <cell r="K998">
            <v>9024</v>
          </cell>
          <cell r="M998">
            <v>2507</v>
          </cell>
        </row>
        <row r="999">
          <cell r="B999" t="str">
            <v>쇄석</v>
          </cell>
          <cell r="D999">
            <v>1</v>
          </cell>
          <cell r="E999" t="str">
            <v>m3</v>
          </cell>
          <cell r="F999">
            <v>6184</v>
          </cell>
          <cell r="G999">
            <v>6184</v>
          </cell>
          <cell r="H999">
            <v>0</v>
          </cell>
          <cell r="I999">
            <v>0</v>
          </cell>
          <cell r="J999">
            <v>6184</v>
          </cell>
          <cell r="K999">
            <v>6184</v>
          </cell>
        </row>
        <row r="1000">
          <cell r="B1000" t="str">
            <v>운반</v>
          </cell>
          <cell r="C1000" t="str">
            <v>15ton</v>
          </cell>
          <cell r="D1000">
            <v>1</v>
          </cell>
          <cell r="E1000" t="str">
            <v>m3</v>
          </cell>
          <cell r="F1000">
            <v>6148</v>
          </cell>
          <cell r="G1000">
            <v>6148</v>
          </cell>
          <cell r="H1000">
            <v>1865</v>
          </cell>
          <cell r="I1000">
            <v>1865</v>
          </cell>
          <cell r="J1000">
            <v>2521</v>
          </cell>
          <cell r="K1000">
            <v>2521</v>
          </cell>
          <cell r="L1000">
            <v>1762</v>
          </cell>
          <cell r="M1000">
            <v>1762</v>
          </cell>
        </row>
        <row r="1001">
          <cell r="B1001" t="str">
            <v>포설</v>
          </cell>
          <cell r="C1001" t="str">
            <v>그레이다</v>
          </cell>
          <cell r="D1001">
            <v>1</v>
          </cell>
          <cell r="E1001" t="str">
            <v>m3</v>
          </cell>
          <cell r="F1001">
            <v>648</v>
          </cell>
          <cell r="G1001">
            <v>648</v>
          </cell>
          <cell r="H1001">
            <v>209</v>
          </cell>
          <cell r="I1001">
            <v>209</v>
          </cell>
          <cell r="J1001">
            <v>151</v>
          </cell>
          <cell r="K1001">
            <v>151</v>
          </cell>
          <cell r="L1001">
            <v>288</v>
          </cell>
          <cell r="M1001">
            <v>288</v>
          </cell>
        </row>
        <row r="1002">
          <cell r="B1002" t="str">
            <v>포설</v>
          </cell>
          <cell r="C1002" t="str">
            <v>인부</v>
          </cell>
          <cell r="D1002">
            <v>1</v>
          </cell>
          <cell r="E1002" t="str">
            <v>m3</v>
          </cell>
          <cell r="F1002">
            <v>811</v>
          </cell>
          <cell r="G1002">
            <v>811</v>
          </cell>
          <cell r="H1002">
            <v>811</v>
          </cell>
          <cell r="I1002">
            <v>811</v>
          </cell>
        </row>
        <row r="1003">
          <cell r="B1003" t="str">
            <v>살수</v>
          </cell>
          <cell r="C1003" t="str">
            <v>물탱크</v>
          </cell>
          <cell r="D1003">
            <v>1</v>
          </cell>
          <cell r="E1003" t="str">
            <v>m3</v>
          </cell>
          <cell r="F1003">
            <v>222</v>
          </cell>
          <cell r="G1003">
            <v>222</v>
          </cell>
          <cell r="H1003">
            <v>107</v>
          </cell>
          <cell r="I1003">
            <v>107</v>
          </cell>
          <cell r="J1003">
            <v>56</v>
          </cell>
          <cell r="K1003">
            <v>56</v>
          </cell>
          <cell r="L1003">
            <v>59</v>
          </cell>
          <cell r="M1003">
            <v>59</v>
          </cell>
        </row>
        <row r="1004">
          <cell r="B1004" t="str">
            <v>전압</v>
          </cell>
          <cell r="C1004" t="str">
            <v>진동로라10ton</v>
          </cell>
          <cell r="D1004">
            <v>1</v>
          </cell>
          <cell r="E1004" t="str">
            <v>m3</v>
          </cell>
          <cell r="F1004">
            <v>514</v>
          </cell>
          <cell r="G1004">
            <v>514</v>
          </cell>
          <cell r="H1004">
            <v>124</v>
          </cell>
          <cell r="I1004">
            <v>124</v>
          </cell>
          <cell r="J1004">
            <v>78</v>
          </cell>
          <cell r="K1004">
            <v>78</v>
          </cell>
          <cell r="L1004">
            <v>312</v>
          </cell>
          <cell r="M1004">
            <v>312</v>
          </cell>
        </row>
        <row r="1005">
          <cell r="B1005" t="str">
            <v>전압</v>
          </cell>
          <cell r="C1005" t="str">
            <v>타이어10ton</v>
          </cell>
          <cell r="D1005">
            <v>1</v>
          </cell>
          <cell r="E1005" t="str">
            <v>m3</v>
          </cell>
          <cell r="F1005">
            <v>185</v>
          </cell>
          <cell r="G1005">
            <v>185</v>
          </cell>
          <cell r="H1005">
            <v>65</v>
          </cell>
          <cell r="I1005">
            <v>65</v>
          </cell>
          <cell r="J1005">
            <v>34</v>
          </cell>
          <cell r="K1005">
            <v>34</v>
          </cell>
          <cell r="L1005">
            <v>86</v>
          </cell>
          <cell r="M1005">
            <v>86</v>
          </cell>
        </row>
        <row r="1006">
          <cell r="B1006" t="str">
            <v>계</v>
          </cell>
          <cell r="F1006">
            <v>0</v>
          </cell>
          <cell r="G1006">
            <v>14712</v>
          </cell>
          <cell r="I1006">
            <v>3181</v>
          </cell>
          <cell r="K1006">
            <v>9024</v>
          </cell>
          <cell r="M1006">
            <v>2507</v>
          </cell>
        </row>
        <row r="1007">
          <cell r="F1007">
            <v>0</v>
          </cell>
        </row>
        <row r="1008">
          <cell r="A1008">
            <v>129</v>
          </cell>
          <cell r="B1008" t="str">
            <v>각형맨홀뚜껑</v>
          </cell>
          <cell r="E1008" t="str">
            <v>조</v>
          </cell>
          <cell r="F1008">
            <v>0</v>
          </cell>
          <cell r="G1008">
            <v>57750</v>
          </cell>
          <cell r="I1008">
            <v>2750</v>
          </cell>
          <cell r="K1008">
            <v>55000</v>
          </cell>
          <cell r="M1008">
            <v>0</v>
          </cell>
        </row>
        <row r="1009">
          <cell r="B1009" t="str">
            <v>각형맨홀뚜껑</v>
          </cell>
          <cell r="C1009" t="str">
            <v>600*600*50</v>
          </cell>
          <cell r="D1009">
            <v>1</v>
          </cell>
          <cell r="E1009" t="str">
            <v>조</v>
          </cell>
          <cell r="F1009">
            <v>55000</v>
          </cell>
          <cell r="G1009">
            <v>55000</v>
          </cell>
          <cell r="J1009">
            <v>55000</v>
          </cell>
          <cell r="K1009">
            <v>55000</v>
          </cell>
        </row>
        <row r="1010">
          <cell r="B1010" t="str">
            <v>설치비</v>
          </cell>
          <cell r="D1010">
            <v>5</v>
          </cell>
          <cell r="E1010" t="str">
            <v>%</v>
          </cell>
          <cell r="F1010">
            <v>55000</v>
          </cell>
          <cell r="G1010">
            <v>2750</v>
          </cell>
          <cell r="H1010">
            <v>55000</v>
          </cell>
          <cell r="I1010">
            <v>2750</v>
          </cell>
        </row>
        <row r="1011">
          <cell r="B1011" t="str">
            <v>계</v>
          </cell>
          <cell r="F1011">
            <v>0</v>
          </cell>
          <cell r="G1011">
            <v>57750</v>
          </cell>
          <cell r="I1011">
            <v>2750</v>
          </cell>
          <cell r="K1011">
            <v>55000</v>
          </cell>
          <cell r="M1011">
            <v>0</v>
          </cell>
        </row>
        <row r="1012">
          <cell r="F1012">
            <v>0</v>
          </cell>
        </row>
        <row r="1013">
          <cell r="A1013">
            <v>130</v>
          </cell>
          <cell r="B1013" t="str">
            <v>정자문,비석승상</v>
          </cell>
          <cell r="E1013" t="str">
            <v>식</v>
          </cell>
          <cell r="F1013">
            <v>0</v>
          </cell>
          <cell r="G1013">
            <v>13330913</v>
          </cell>
          <cell r="I1013">
            <v>11555004</v>
          </cell>
          <cell r="K1013">
            <v>1775909</v>
          </cell>
          <cell r="M1013">
            <v>0</v>
          </cell>
        </row>
        <row r="1014">
          <cell r="B1014" t="str">
            <v>비석해체</v>
          </cell>
          <cell r="D1014">
            <v>5.4</v>
          </cell>
          <cell r="E1014" t="str">
            <v>공/m3</v>
          </cell>
          <cell r="F1014">
            <v>723070</v>
          </cell>
          <cell r="G1014">
            <v>3904578</v>
          </cell>
          <cell r="H1014">
            <v>541110</v>
          </cell>
          <cell r="I1014">
            <v>2921994</v>
          </cell>
          <cell r="J1014">
            <v>181960</v>
          </cell>
          <cell r="K1014">
            <v>982584</v>
          </cell>
        </row>
        <row r="1015">
          <cell r="B1015" t="str">
            <v>비석조립</v>
          </cell>
          <cell r="D1015">
            <v>5.4</v>
          </cell>
          <cell r="E1015" t="str">
            <v>공/m3</v>
          </cell>
          <cell r="F1015">
            <v>790236</v>
          </cell>
          <cell r="G1015">
            <v>4267274</v>
          </cell>
          <cell r="H1015">
            <v>760936</v>
          </cell>
          <cell r="I1015">
            <v>4109054</v>
          </cell>
          <cell r="J1015">
            <v>29300</v>
          </cell>
          <cell r="K1015">
            <v>158220</v>
          </cell>
        </row>
        <row r="1016">
          <cell r="B1016" t="str">
            <v>전돌해체,조립</v>
          </cell>
          <cell r="D1016">
            <v>3.24</v>
          </cell>
          <cell r="E1016" t="str">
            <v>m2</v>
          </cell>
          <cell r="F1016">
            <v>14106</v>
          </cell>
          <cell r="G1016">
            <v>45703</v>
          </cell>
          <cell r="H1016">
            <v>12771</v>
          </cell>
          <cell r="I1016">
            <v>41378</v>
          </cell>
          <cell r="J1016">
            <v>1335</v>
          </cell>
          <cell r="K1016">
            <v>4325</v>
          </cell>
        </row>
        <row r="1017">
          <cell r="B1017" t="str">
            <v>목부있는건물해체</v>
          </cell>
          <cell r="D1017">
            <v>3.2</v>
          </cell>
          <cell r="E1017" t="str">
            <v>100재</v>
          </cell>
          <cell r="F1017">
            <v>288731</v>
          </cell>
          <cell r="G1017">
            <v>923939</v>
          </cell>
          <cell r="H1017">
            <v>288731</v>
          </cell>
          <cell r="I1017">
            <v>923939</v>
          </cell>
          <cell r="J1017">
            <v>0</v>
          </cell>
        </row>
        <row r="1018">
          <cell r="B1018" t="str">
            <v>포가있는건물조립</v>
          </cell>
          <cell r="D1018">
            <v>3.2</v>
          </cell>
          <cell r="E1018" t="str">
            <v>100재</v>
          </cell>
          <cell r="F1018">
            <v>688575</v>
          </cell>
          <cell r="G1018">
            <v>2203440</v>
          </cell>
          <cell r="H1018">
            <v>688575</v>
          </cell>
          <cell r="I1018">
            <v>2203440</v>
          </cell>
          <cell r="J1018">
            <v>0</v>
          </cell>
        </row>
        <row r="1019">
          <cell r="B1019" t="str">
            <v>기와헐기,잇기</v>
          </cell>
          <cell r="D1019">
            <v>10.8</v>
          </cell>
          <cell r="E1019" t="str">
            <v>m2</v>
          </cell>
          <cell r="F1019">
            <v>121432</v>
          </cell>
          <cell r="G1019">
            <v>1311465</v>
          </cell>
          <cell r="H1019">
            <v>118582</v>
          </cell>
          <cell r="I1019">
            <v>1280685</v>
          </cell>
          <cell r="J1019">
            <v>2850</v>
          </cell>
          <cell r="K1019">
            <v>30780</v>
          </cell>
        </row>
        <row r="1020">
          <cell r="B1020" t="str">
            <v>마루기와헐기쌓기</v>
          </cell>
          <cell r="D1020">
            <v>3</v>
          </cell>
          <cell r="E1020" t="str">
            <v>m</v>
          </cell>
          <cell r="F1020">
            <v>24838</v>
          </cell>
          <cell r="G1020">
            <v>74514</v>
          </cell>
          <cell r="H1020">
            <v>24838</v>
          </cell>
          <cell r="I1020">
            <v>74514</v>
          </cell>
          <cell r="J1020">
            <v>0</v>
          </cell>
        </row>
        <row r="1021">
          <cell r="B1021" t="str">
            <v>석주</v>
          </cell>
          <cell r="D1021">
            <v>4</v>
          </cell>
          <cell r="E1021" t="str">
            <v>조</v>
          </cell>
          <cell r="F1021">
            <v>150000</v>
          </cell>
          <cell r="G1021">
            <v>600000</v>
          </cell>
          <cell r="J1021">
            <v>150000</v>
          </cell>
          <cell r="K1021">
            <v>600000</v>
          </cell>
        </row>
        <row r="1022">
          <cell r="B1022" t="str">
            <v>계</v>
          </cell>
          <cell r="F1022">
            <v>0</v>
          </cell>
          <cell r="G1022">
            <v>13330913</v>
          </cell>
          <cell r="I1022">
            <v>11555004</v>
          </cell>
          <cell r="K1022">
            <v>1775909</v>
          </cell>
          <cell r="M1022">
            <v>0</v>
          </cell>
        </row>
        <row r="1023">
          <cell r="F1023">
            <v>0</v>
          </cell>
        </row>
        <row r="1024">
          <cell r="A1024" t="str">
            <v>*부표1</v>
          </cell>
          <cell r="B1024" t="str">
            <v>비석해체</v>
          </cell>
          <cell r="C1024" t="str">
            <v>(문화재적산p469)</v>
          </cell>
          <cell r="E1024" t="str">
            <v>m3</v>
          </cell>
          <cell r="F1024">
            <v>0</v>
          </cell>
        </row>
        <row r="1025">
          <cell r="B1025" t="str">
            <v>L형고무판</v>
          </cell>
          <cell r="C1025" t="str">
            <v>해채</v>
          </cell>
          <cell r="D1025">
            <v>2.5</v>
          </cell>
          <cell r="E1025" t="str">
            <v>개</v>
          </cell>
          <cell r="F1025">
            <v>5200</v>
          </cell>
          <cell r="G1025">
            <v>13000</v>
          </cell>
          <cell r="J1025">
            <v>5200</v>
          </cell>
          <cell r="K1025">
            <v>13000</v>
          </cell>
        </row>
        <row r="1026">
          <cell r="B1026" t="str">
            <v>마대</v>
          </cell>
          <cell r="C1026" t="str">
            <v>해채</v>
          </cell>
          <cell r="D1026">
            <v>2</v>
          </cell>
          <cell r="E1026" t="str">
            <v>m2</v>
          </cell>
          <cell r="F1026">
            <v>230</v>
          </cell>
          <cell r="G1026">
            <v>460</v>
          </cell>
          <cell r="J1026">
            <v>230</v>
          </cell>
          <cell r="K1026">
            <v>460</v>
          </cell>
        </row>
        <row r="1027">
          <cell r="B1027" t="str">
            <v>각재</v>
          </cell>
          <cell r="C1027" t="str">
            <v>0.09*0.09*3.6</v>
          </cell>
          <cell r="D1027">
            <v>105</v>
          </cell>
          <cell r="E1027" t="str">
            <v>재</v>
          </cell>
          <cell r="F1027">
            <v>1300</v>
          </cell>
          <cell r="G1027">
            <v>136500</v>
          </cell>
          <cell r="J1027">
            <v>1300</v>
          </cell>
          <cell r="K1027">
            <v>136500</v>
          </cell>
        </row>
        <row r="1028">
          <cell r="B1028" t="str">
            <v>철보강</v>
          </cell>
          <cell r="D1028">
            <v>2</v>
          </cell>
          <cell r="E1028" t="str">
            <v>조</v>
          </cell>
          <cell r="F1028">
            <v>16000</v>
          </cell>
          <cell r="G1028">
            <v>32000</v>
          </cell>
          <cell r="J1028">
            <v>16000</v>
          </cell>
          <cell r="K1028">
            <v>32000</v>
          </cell>
        </row>
        <row r="1029">
          <cell r="B1029" t="str">
            <v>드잡이공</v>
          </cell>
          <cell r="D1029">
            <v>2.86</v>
          </cell>
          <cell r="E1029" t="str">
            <v>인</v>
          </cell>
          <cell r="F1029">
            <v>106667</v>
          </cell>
          <cell r="G1029">
            <v>305067</v>
          </cell>
          <cell r="H1029">
            <v>106667</v>
          </cell>
          <cell r="I1029">
            <v>305067</v>
          </cell>
        </row>
        <row r="1030">
          <cell r="B1030" t="str">
            <v>목도공</v>
          </cell>
          <cell r="D1030">
            <v>2</v>
          </cell>
          <cell r="E1030" t="str">
            <v>인</v>
          </cell>
          <cell r="F1030">
            <v>63010</v>
          </cell>
          <cell r="G1030">
            <v>126020</v>
          </cell>
          <cell r="H1030">
            <v>63010</v>
          </cell>
          <cell r="I1030">
            <v>126020</v>
          </cell>
        </row>
        <row r="1031">
          <cell r="B1031" t="str">
            <v>석공</v>
          </cell>
          <cell r="E1031" t="str">
            <v>인</v>
          </cell>
          <cell r="F1031">
            <v>67292</v>
          </cell>
          <cell r="G1031">
            <v>0</v>
          </cell>
          <cell r="H1031">
            <v>67292</v>
          </cell>
          <cell r="I1031">
            <v>0</v>
          </cell>
        </row>
        <row r="1032">
          <cell r="B1032" t="str">
            <v>조력공</v>
          </cell>
          <cell r="D1032">
            <v>0.78</v>
          </cell>
          <cell r="E1032" t="str">
            <v>인</v>
          </cell>
          <cell r="F1032">
            <v>40427</v>
          </cell>
          <cell r="G1032">
            <v>31533</v>
          </cell>
          <cell r="H1032">
            <v>40427</v>
          </cell>
          <cell r="I1032">
            <v>31533</v>
          </cell>
        </row>
        <row r="1033">
          <cell r="B1033" t="str">
            <v>보통인부</v>
          </cell>
          <cell r="D1033">
            <v>2.08</v>
          </cell>
          <cell r="E1033" t="str">
            <v>인</v>
          </cell>
          <cell r="F1033">
            <v>37736</v>
          </cell>
          <cell r="G1033">
            <v>78490</v>
          </cell>
          <cell r="H1033">
            <v>37736</v>
          </cell>
          <cell r="I1033">
            <v>78490</v>
          </cell>
        </row>
        <row r="1034">
          <cell r="B1034" t="str">
            <v>계</v>
          </cell>
          <cell r="F1034">
            <v>0</v>
          </cell>
          <cell r="G1034">
            <v>723070</v>
          </cell>
          <cell r="I1034">
            <v>541110</v>
          </cell>
          <cell r="K1034">
            <v>181960</v>
          </cell>
          <cell r="M1034">
            <v>0</v>
          </cell>
        </row>
        <row r="1035">
          <cell r="F1035">
            <v>0</v>
          </cell>
        </row>
        <row r="1036">
          <cell r="A1036" t="str">
            <v>*부표2</v>
          </cell>
          <cell r="B1036" t="str">
            <v>비석조립</v>
          </cell>
          <cell r="C1036" t="str">
            <v>(문화재적산p469)</v>
          </cell>
          <cell r="E1036" t="str">
            <v>1m3</v>
          </cell>
          <cell r="F1036">
            <v>0</v>
          </cell>
        </row>
        <row r="1037">
          <cell r="B1037" t="str">
            <v>L형고무판</v>
          </cell>
          <cell r="C1037" t="str">
            <v>조립</v>
          </cell>
          <cell r="D1037">
            <v>2.5</v>
          </cell>
          <cell r="E1037" t="str">
            <v>개</v>
          </cell>
          <cell r="F1037">
            <v>5536</v>
          </cell>
          <cell r="G1037">
            <v>13840</v>
          </cell>
          <cell r="J1037">
            <v>5536</v>
          </cell>
          <cell r="K1037">
            <v>13840</v>
          </cell>
        </row>
        <row r="1038">
          <cell r="B1038" t="str">
            <v>마대</v>
          </cell>
          <cell r="D1038">
            <v>2</v>
          </cell>
          <cell r="E1038" t="str">
            <v>m2</v>
          </cell>
          <cell r="F1038">
            <v>230</v>
          </cell>
          <cell r="G1038">
            <v>460</v>
          </cell>
          <cell r="J1038">
            <v>230</v>
          </cell>
          <cell r="K1038">
            <v>460</v>
          </cell>
        </row>
        <row r="1039">
          <cell r="B1039" t="str">
            <v>진부럭</v>
          </cell>
          <cell r="C1039" t="str">
            <v>5ton</v>
          </cell>
          <cell r="D1039">
            <v>1</v>
          </cell>
          <cell r="E1039" t="str">
            <v>식</v>
          </cell>
          <cell r="F1039">
            <v>15000</v>
          </cell>
          <cell r="G1039">
            <v>15000</v>
          </cell>
          <cell r="J1039">
            <v>15000</v>
          </cell>
          <cell r="K1039">
            <v>15000</v>
          </cell>
        </row>
        <row r="1040">
          <cell r="B1040" t="str">
            <v>드잡이공</v>
          </cell>
          <cell r="D1040">
            <v>4.29</v>
          </cell>
          <cell r="E1040" t="str">
            <v>인</v>
          </cell>
          <cell r="F1040">
            <v>106667</v>
          </cell>
          <cell r="G1040">
            <v>457601</v>
          </cell>
          <cell r="H1040">
            <v>106667</v>
          </cell>
          <cell r="I1040">
            <v>457601</v>
          </cell>
        </row>
        <row r="1041">
          <cell r="B1041" t="str">
            <v>목도공</v>
          </cell>
          <cell r="D1041">
            <v>2</v>
          </cell>
          <cell r="E1041" t="str">
            <v>인</v>
          </cell>
          <cell r="F1041">
            <v>63010</v>
          </cell>
          <cell r="G1041">
            <v>126020</v>
          </cell>
          <cell r="H1041">
            <v>63010</v>
          </cell>
          <cell r="I1041">
            <v>126020</v>
          </cell>
        </row>
        <row r="1042">
          <cell r="B1042" t="str">
            <v>석공</v>
          </cell>
          <cell r="D1042">
            <v>1</v>
          </cell>
          <cell r="E1042" t="str">
            <v>인</v>
          </cell>
          <cell r="F1042">
            <v>67292</v>
          </cell>
          <cell r="G1042">
            <v>67292</v>
          </cell>
          <cell r="H1042">
            <v>67292</v>
          </cell>
          <cell r="I1042">
            <v>67292</v>
          </cell>
        </row>
        <row r="1043">
          <cell r="B1043" t="str">
            <v>조력공</v>
          </cell>
          <cell r="D1043">
            <v>0.78</v>
          </cell>
          <cell r="E1043" t="str">
            <v>인</v>
          </cell>
          <cell r="F1043">
            <v>40427</v>
          </cell>
          <cell r="G1043">
            <v>31533</v>
          </cell>
          <cell r="H1043">
            <v>40427</v>
          </cell>
          <cell r="I1043">
            <v>31533</v>
          </cell>
        </row>
        <row r="1044">
          <cell r="B1044" t="str">
            <v>보통인부</v>
          </cell>
          <cell r="D1044">
            <v>2.08</v>
          </cell>
          <cell r="E1044" t="str">
            <v>인</v>
          </cell>
          <cell r="F1044">
            <v>37736</v>
          </cell>
          <cell r="G1044">
            <v>78490</v>
          </cell>
          <cell r="H1044">
            <v>37736</v>
          </cell>
          <cell r="I1044">
            <v>78490</v>
          </cell>
        </row>
        <row r="1045">
          <cell r="B1045" t="str">
            <v>계</v>
          </cell>
          <cell r="F1045">
            <v>0</v>
          </cell>
          <cell r="G1045">
            <v>790236</v>
          </cell>
          <cell r="I1045">
            <v>760936</v>
          </cell>
          <cell r="K1045">
            <v>29300</v>
          </cell>
          <cell r="M1045">
            <v>0</v>
          </cell>
        </row>
        <row r="1046">
          <cell r="F1046">
            <v>0</v>
          </cell>
        </row>
        <row r="1047">
          <cell r="A1047" t="str">
            <v>*부표3</v>
          </cell>
          <cell r="B1047" t="str">
            <v>전돌찰깔기공사</v>
          </cell>
          <cell r="C1047" t="str">
            <v>(해채및조립)</v>
          </cell>
          <cell r="E1047" t="str">
            <v>1m</v>
          </cell>
          <cell r="F1047">
            <v>0</v>
          </cell>
        </row>
        <row r="1048">
          <cell r="B1048" t="str">
            <v>전돌</v>
          </cell>
          <cell r="C1048" t="str">
            <v>21*21*6cm</v>
          </cell>
          <cell r="D1048">
            <v>22</v>
          </cell>
          <cell r="E1048" t="str">
            <v>매</v>
          </cell>
          <cell r="F1048">
            <v>0</v>
          </cell>
          <cell r="G1048">
            <v>0</v>
          </cell>
        </row>
        <row r="1049">
          <cell r="B1049" t="str">
            <v>시멘트</v>
          </cell>
          <cell r="D1049">
            <v>17.48</v>
          </cell>
          <cell r="E1049" t="str">
            <v>kg</v>
          </cell>
          <cell r="F1049">
            <v>57.5</v>
          </cell>
          <cell r="G1049">
            <v>1005</v>
          </cell>
          <cell r="J1049">
            <v>57.5</v>
          </cell>
          <cell r="K1049">
            <v>1005</v>
          </cell>
        </row>
        <row r="1050">
          <cell r="B1050" t="str">
            <v>모레</v>
          </cell>
          <cell r="D1050">
            <v>3.3000000000000002E-2</v>
          </cell>
          <cell r="E1050" t="str">
            <v>m3</v>
          </cell>
          <cell r="F1050">
            <v>10000</v>
          </cell>
          <cell r="G1050">
            <v>330</v>
          </cell>
          <cell r="J1050">
            <v>10000</v>
          </cell>
          <cell r="K1050">
            <v>330</v>
          </cell>
        </row>
        <row r="1051">
          <cell r="B1051" t="str">
            <v>조적공</v>
          </cell>
          <cell r="D1051">
            <v>0.12</v>
          </cell>
          <cell r="E1051" t="str">
            <v>인</v>
          </cell>
          <cell r="F1051">
            <v>58379</v>
          </cell>
          <cell r="G1051">
            <v>7005</v>
          </cell>
          <cell r="H1051">
            <v>58379</v>
          </cell>
          <cell r="I1051">
            <v>7005</v>
          </cell>
        </row>
        <row r="1052">
          <cell r="B1052" t="str">
            <v>보통인부</v>
          </cell>
          <cell r="D1052">
            <v>0.04</v>
          </cell>
          <cell r="E1052" t="str">
            <v>인</v>
          </cell>
          <cell r="F1052">
            <v>37736</v>
          </cell>
          <cell r="G1052">
            <v>1509</v>
          </cell>
          <cell r="H1052">
            <v>37736</v>
          </cell>
          <cell r="I1052">
            <v>1509</v>
          </cell>
        </row>
        <row r="1053">
          <cell r="B1053" t="str">
            <v>해체: 조립의50%가산</v>
          </cell>
          <cell r="F1053">
            <v>8514</v>
          </cell>
          <cell r="G1053">
            <v>0</v>
          </cell>
          <cell r="H1053">
            <v>8514</v>
          </cell>
          <cell r="M1053">
            <v>0</v>
          </cell>
        </row>
        <row r="1054">
          <cell r="B1054" t="str">
            <v>계</v>
          </cell>
          <cell r="F1054">
            <v>0</v>
          </cell>
          <cell r="G1054">
            <v>14106</v>
          </cell>
          <cell r="I1054">
            <v>12771</v>
          </cell>
          <cell r="K1054">
            <v>1335</v>
          </cell>
          <cell r="M1054">
            <v>0</v>
          </cell>
        </row>
        <row r="1055">
          <cell r="F1055">
            <v>0</v>
          </cell>
        </row>
        <row r="1056">
          <cell r="A1056" t="str">
            <v>*부표4</v>
          </cell>
          <cell r="B1056" t="str">
            <v>목부있는건물해체</v>
          </cell>
          <cell r="D1056">
            <v>100</v>
          </cell>
          <cell r="E1056" t="str">
            <v>재당</v>
          </cell>
          <cell r="F1056">
            <v>0</v>
          </cell>
        </row>
        <row r="1057">
          <cell r="B1057" t="str">
            <v>목공</v>
          </cell>
          <cell r="C1057" t="str">
            <v>교부재해체</v>
          </cell>
          <cell r="D1057">
            <v>0.69</v>
          </cell>
          <cell r="E1057" t="str">
            <v>인</v>
          </cell>
          <cell r="F1057">
            <v>0</v>
          </cell>
          <cell r="G1057">
            <v>0</v>
          </cell>
        </row>
        <row r="1058">
          <cell r="C1058" t="str">
            <v>축부재해체</v>
          </cell>
          <cell r="D1058">
            <v>0.24</v>
          </cell>
          <cell r="E1058" t="str">
            <v>인</v>
          </cell>
          <cell r="F1058">
            <v>0</v>
          </cell>
          <cell r="G1058">
            <v>0</v>
          </cell>
        </row>
        <row r="1059">
          <cell r="C1059" t="str">
            <v>평서까래해체</v>
          </cell>
          <cell r="D1059">
            <v>0.53</v>
          </cell>
          <cell r="E1059" t="str">
            <v>인</v>
          </cell>
          <cell r="F1059">
            <v>0</v>
          </cell>
          <cell r="G1059">
            <v>0</v>
          </cell>
        </row>
        <row r="1060">
          <cell r="C1060" t="str">
            <v>선자서까래해체</v>
          </cell>
          <cell r="D1060">
            <v>0.61</v>
          </cell>
          <cell r="E1060" t="str">
            <v>인</v>
          </cell>
          <cell r="F1060">
            <v>0</v>
          </cell>
          <cell r="G1060">
            <v>0</v>
          </cell>
        </row>
        <row r="1061">
          <cell r="C1061" t="str">
            <v>소계</v>
          </cell>
          <cell r="D1061">
            <v>2.0699999999999998</v>
          </cell>
          <cell r="E1061" t="str">
            <v>인</v>
          </cell>
          <cell r="F1061">
            <v>87000</v>
          </cell>
          <cell r="G1061">
            <v>180090</v>
          </cell>
          <cell r="H1061">
            <v>87000</v>
          </cell>
          <cell r="I1061">
            <v>180090</v>
          </cell>
        </row>
        <row r="1062">
          <cell r="B1062" t="str">
            <v>한식목공조공</v>
          </cell>
          <cell r="C1062" t="str">
            <v>포부재해체</v>
          </cell>
          <cell r="D1062">
            <v>0.22</v>
          </cell>
          <cell r="E1062" t="str">
            <v>인</v>
          </cell>
          <cell r="F1062">
            <v>0</v>
          </cell>
          <cell r="G1062">
            <v>0</v>
          </cell>
        </row>
        <row r="1063">
          <cell r="C1063" t="str">
            <v>축부재해체</v>
          </cell>
          <cell r="D1063">
            <v>7.0000000000000007E-2</v>
          </cell>
          <cell r="E1063" t="str">
            <v>인</v>
          </cell>
          <cell r="F1063">
            <v>0</v>
          </cell>
          <cell r="G1063">
            <v>0</v>
          </cell>
        </row>
        <row r="1064">
          <cell r="C1064" t="str">
            <v>평서까래해체</v>
          </cell>
          <cell r="D1064">
            <v>0.17</v>
          </cell>
          <cell r="E1064" t="str">
            <v>인</v>
          </cell>
          <cell r="F1064">
            <v>0</v>
          </cell>
          <cell r="G1064">
            <v>0</v>
          </cell>
        </row>
        <row r="1065">
          <cell r="C1065" t="str">
            <v>선자서까래해체</v>
          </cell>
          <cell r="D1065">
            <v>0.18</v>
          </cell>
          <cell r="E1065" t="str">
            <v>인</v>
          </cell>
          <cell r="F1065">
            <v>0</v>
          </cell>
          <cell r="G1065">
            <v>0</v>
          </cell>
        </row>
        <row r="1066">
          <cell r="C1066" t="str">
            <v>소계</v>
          </cell>
          <cell r="D1066">
            <v>0.64</v>
          </cell>
          <cell r="E1066" t="str">
            <v>인</v>
          </cell>
          <cell r="F1066">
            <v>69203</v>
          </cell>
          <cell r="G1066">
            <v>44289</v>
          </cell>
          <cell r="H1066">
            <v>69203</v>
          </cell>
          <cell r="I1066">
            <v>44289</v>
          </cell>
        </row>
        <row r="1067">
          <cell r="B1067" t="str">
            <v>드잡이공</v>
          </cell>
          <cell r="D1067">
            <v>0.2</v>
          </cell>
          <cell r="E1067" t="str">
            <v>인</v>
          </cell>
          <cell r="F1067">
            <v>106667</v>
          </cell>
          <cell r="G1067">
            <v>21333</v>
          </cell>
          <cell r="H1067">
            <v>106667</v>
          </cell>
          <cell r="I1067">
            <v>21333</v>
          </cell>
        </row>
        <row r="1068">
          <cell r="B1068" t="str">
            <v>보통인부</v>
          </cell>
          <cell r="D1068">
            <v>1.1399999999999999</v>
          </cell>
          <cell r="E1068" t="str">
            <v>인</v>
          </cell>
          <cell r="F1068">
            <v>37736</v>
          </cell>
          <cell r="G1068">
            <v>43019</v>
          </cell>
          <cell r="H1068">
            <v>37736</v>
          </cell>
          <cell r="I1068">
            <v>43019</v>
          </cell>
        </row>
        <row r="1069">
          <cell r="B1069" t="str">
            <v>계</v>
          </cell>
          <cell r="F1069">
            <v>0</v>
          </cell>
          <cell r="G1069">
            <v>288731</v>
          </cell>
          <cell r="I1069">
            <v>288731</v>
          </cell>
          <cell r="K1069">
            <v>0</v>
          </cell>
          <cell r="M1069">
            <v>0</v>
          </cell>
        </row>
        <row r="1070">
          <cell r="F1070">
            <v>0</v>
          </cell>
        </row>
        <row r="1071">
          <cell r="A1071" t="str">
            <v>*부표5</v>
          </cell>
          <cell r="B1071" t="str">
            <v>포가있는건물조립</v>
          </cell>
          <cell r="D1071">
            <v>100</v>
          </cell>
          <cell r="E1071" t="str">
            <v>재당</v>
          </cell>
          <cell r="F1071">
            <v>0</v>
          </cell>
        </row>
        <row r="1072">
          <cell r="B1072" t="str">
            <v>목공</v>
          </cell>
          <cell r="C1072" t="str">
            <v>포부재조립</v>
          </cell>
          <cell r="D1072">
            <v>1.03</v>
          </cell>
          <cell r="E1072" t="str">
            <v>인</v>
          </cell>
          <cell r="F1072">
            <v>0</v>
          </cell>
          <cell r="G1072">
            <v>0</v>
          </cell>
        </row>
        <row r="1073">
          <cell r="C1073" t="str">
            <v>축재재조립</v>
          </cell>
          <cell r="D1073">
            <v>0.36</v>
          </cell>
          <cell r="E1073" t="str">
            <v>인</v>
          </cell>
          <cell r="F1073">
            <v>0</v>
          </cell>
          <cell r="G1073">
            <v>0</v>
          </cell>
        </row>
        <row r="1074">
          <cell r="C1074" t="str">
            <v>평서까래조립</v>
          </cell>
          <cell r="D1074">
            <v>0.78</v>
          </cell>
          <cell r="E1074" t="str">
            <v>인</v>
          </cell>
          <cell r="F1074">
            <v>0</v>
          </cell>
          <cell r="G1074">
            <v>0</v>
          </cell>
        </row>
        <row r="1075">
          <cell r="C1075" t="str">
            <v>선자서까래조립</v>
          </cell>
          <cell r="D1075">
            <v>0.91</v>
          </cell>
          <cell r="E1075" t="str">
            <v>인</v>
          </cell>
          <cell r="F1075">
            <v>0</v>
          </cell>
          <cell r="G1075">
            <v>0</v>
          </cell>
        </row>
        <row r="1076">
          <cell r="B1076" t="str">
            <v>소계</v>
          </cell>
          <cell r="D1076">
            <v>3.08</v>
          </cell>
          <cell r="E1076" t="str">
            <v>인</v>
          </cell>
          <cell r="F1076">
            <v>87000</v>
          </cell>
          <cell r="G1076">
            <v>267960</v>
          </cell>
          <cell r="H1076">
            <v>87000</v>
          </cell>
          <cell r="I1076">
            <v>267960</v>
          </cell>
        </row>
        <row r="1077">
          <cell r="B1077" t="str">
            <v>한식조공</v>
          </cell>
          <cell r="C1077" t="str">
            <v>상동</v>
          </cell>
          <cell r="D1077">
            <v>1.43</v>
          </cell>
          <cell r="E1077" t="str">
            <v>인</v>
          </cell>
          <cell r="F1077">
            <v>69203</v>
          </cell>
          <cell r="G1077">
            <v>98960</v>
          </cell>
          <cell r="H1077">
            <v>69203</v>
          </cell>
          <cell r="I1077">
            <v>98960</v>
          </cell>
        </row>
        <row r="1078">
          <cell r="B1078" t="str">
            <v>드잡이공</v>
          </cell>
          <cell r="D1078">
            <v>0.28000000000000003</v>
          </cell>
          <cell r="E1078" t="str">
            <v>인</v>
          </cell>
          <cell r="F1078">
            <v>106667</v>
          </cell>
          <cell r="G1078">
            <v>29866</v>
          </cell>
          <cell r="H1078">
            <v>106667</v>
          </cell>
          <cell r="I1078">
            <v>29866</v>
          </cell>
        </row>
        <row r="1079">
          <cell r="B1079" t="str">
            <v>보통인부</v>
          </cell>
          <cell r="D1079">
            <v>1.65</v>
          </cell>
          <cell r="E1079" t="str">
            <v>인</v>
          </cell>
          <cell r="F1079">
            <v>37736</v>
          </cell>
          <cell r="G1079">
            <v>62264</v>
          </cell>
          <cell r="H1079">
            <v>37736</v>
          </cell>
          <cell r="I1079">
            <v>62264</v>
          </cell>
        </row>
        <row r="1080">
          <cell r="B1080" t="str">
            <v>계</v>
          </cell>
          <cell r="F1080">
            <v>0</v>
          </cell>
          <cell r="G1080">
            <v>459050</v>
          </cell>
          <cell r="I1080">
            <v>459050</v>
          </cell>
          <cell r="K1080">
            <v>0</v>
          </cell>
          <cell r="M1080">
            <v>0</v>
          </cell>
        </row>
        <row r="1081">
          <cell r="B1081" t="str">
            <v>헐기 및 쌓기</v>
          </cell>
          <cell r="C1081">
            <v>459050</v>
          </cell>
          <cell r="D1081" t="str">
            <v>*1.5</v>
          </cell>
          <cell r="F1081">
            <v>0</v>
          </cell>
          <cell r="G1081">
            <v>688575</v>
          </cell>
          <cell r="I1081">
            <v>688575</v>
          </cell>
        </row>
        <row r="1082">
          <cell r="F1082">
            <v>0</v>
          </cell>
        </row>
        <row r="1083">
          <cell r="A1083" t="str">
            <v>*부표6</v>
          </cell>
          <cell r="B1083" t="str">
            <v>기와헐기,잇기</v>
          </cell>
          <cell r="E1083" t="str">
            <v>m2당</v>
          </cell>
          <cell r="F1083">
            <v>0</v>
          </cell>
        </row>
        <row r="1084">
          <cell r="B1084" t="str">
            <v>진흙</v>
          </cell>
          <cell r="D1084">
            <v>0.04</v>
          </cell>
          <cell r="E1084" t="str">
            <v>m3</v>
          </cell>
          <cell r="F1084">
            <v>28000</v>
          </cell>
          <cell r="G1084">
            <v>1120</v>
          </cell>
          <cell r="J1084">
            <v>28000</v>
          </cell>
          <cell r="K1084">
            <v>1120</v>
          </cell>
        </row>
        <row r="1085">
          <cell r="B1085" t="str">
            <v>생석회</v>
          </cell>
          <cell r="D1085">
            <v>7.8</v>
          </cell>
          <cell r="E1085" t="str">
            <v>kg</v>
          </cell>
          <cell r="F1085">
            <v>100</v>
          </cell>
          <cell r="G1085">
            <v>780</v>
          </cell>
          <cell r="J1085">
            <v>100</v>
          </cell>
          <cell r="K1085">
            <v>780</v>
          </cell>
        </row>
        <row r="1086">
          <cell r="B1086" t="str">
            <v>와공</v>
          </cell>
          <cell r="D1086">
            <v>0.14000000000000001</v>
          </cell>
          <cell r="E1086" t="str">
            <v>인</v>
          </cell>
          <cell r="F1086">
            <v>153013</v>
          </cell>
          <cell r="G1086">
            <v>21421</v>
          </cell>
          <cell r="H1086">
            <v>153013</v>
          </cell>
          <cell r="I1086">
            <v>21421</v>
          </cell>
        </row>
        <row r="1087">
          <cell r="B1087" t="str">
            <v>한식와조공</v>
          </cell>
          <cell r="D1087">
            <v>0.42</v>
          </cell>
          <cell r="E1087" t="str">
            <v>인</v>
          </cell>
          <cell r="F1087">
            <v>80622</v>
          </cell>
          <cell r="G1087">
            <v>33861</v>
          </cell>
          <cell r="H1087">
            <v>80622</v>
          </cell>
          <cell r="I1087">
            <v>33861</v>
          </cell>
        </row>
        <row r="1088">
          <cell r="B1088" t="str">
            <v>보통인부</v>
          </cell>
          <cell r="D1088">
            <v>0.63</v>
          </cell>
          <cell r="E1088" t="str">
            <v>인</v>
          </cell>
          <cell r="F1088">
            <v>37736</v>
          </cell>
          <cell r="G1088">
            <v>23773</v>
          </cell>
          <cell r="H1088">
            <v>37736</v>
          </cell>
          <cell r="I1088">
            <v>23773</v>
          </cell>
        </row>
        <row r="1089">
          <cell r="B1089" t="str">
            <v>계</v>
          </cell>
          <cell r="F1089">
            <v>0</v>
          </cell>
          <cell r="G1089">
            <v>80955</v>
          </cell>
          <cell r="I1089">
            <v>79055</v>
          </cell>
          <cell r="K1089">
            <v>1900</v>
          </cell>
          <cell r="M1089">
            <v>0</v>
          </cell>
        </row>
        <row r="1090">
          <cell r="C1090" t="str">
            <v>1.5배*56379=</v>
          </cell>
          <cell r="F1090">
            <v>0</v>
          </cell>
          <cell r="G1090">
            <v>121432</v>
          </cell>
          <cell r="I1090">
            <v>118582</v>
          </cell>
          <cell r="K1090">
            <v>2850</v>
          </cell>
        </row>
        <row r="1091">
          <cell r="F1091">
            <v>0</v>
          </cell>
        </row>
        <row r="1092">
          <cell r="A1092" t="str">
            <v>*부표7</v>
          </cell>
          <cell r="B1092" t="str">
            <v>마루기와헐기쌓기</v>
          </cell>
          <cell r="E1092" t="str">
            <v>m당</v>
          </cell>
          <cell r="F1092">
            <v>0</v>
          </cell>
        </row>
        <row r="1093">
          <cell r="B1093" t="str">
            <v>와공</v>
          </cell>
          <cell r="D1093">
            <v>4.4999999999999998E-2</v>
          </cell>
          <cell r="E1093" t="str">
            <v>인</v>
          </cell>
          <cell r="F1093">
            <v>153013</v>
          </cell>
          <cell r="G1093">
            <v>6885</v>
          </cell>
          <cell r="H1093">
            <v>153013</v>
          </cell>
          <cell r="I1093">
            <v>6885</v>
          </cell>
        </row>
        <row r="1094">
          <cell r="B1094" t="str">
            <v>한식와공조공</v>
          </cell>
          <cell r="D1094">
            <v>0.12</v>
          </cell>
          <cell r="E1094" t="str">
            <v>인</v>
          </cell>
          <cell r="F1094">
            <v>80622</v>
          </cell>
          <cell r="G1094">
            <v>9674</v>
          </cell>
          <cell r="H1094">
            <v>80622</v>
          </cell>
          <cell r="I1094">
            <v>9674</v>
          </cell>
        </row>
        <row r="1095">
          <cell r="B1095" t="str">
            <v>계</v>
          </cell>
          <cell r="F1095">
            <v>0</v>
          </cell>
          <cell r="G1095">
            <v>16559</v>
          </cell>
          <cell r="I1095">
            <v>16559</v>
          </cell>
          <cell r="K1095">
            <v>0</v>
          </cell>
          <cell r="M1095">
            <v>0</v>
          </cell>
        </row>
        <row r="1096">
          <cell r="C1096" t="str">
            <v>1.5배*8781=</v>
          </cell>
          <cell r="F1096">
            <v>0</v>
          </cell>
          <cell r="G1096">
            <v>24838</v>
          </cell>
          <cell r="I1096">
            <v>24838</v>
          </cell>
          <cell r="K1096">
            <v>0</v>
          </cell>
        </row>
        <row r="1097">
          <cell r="F1097">
            <v>0</v>
          </cell>
        </row>
        <row r="1098">
          <cell r="A1098">
            <v>131</v>
          </cell>
          <cell r="B1098" t="str">
            <v>유용성토</v>
          </cell>
          <cell r="E1098" t="str">
            <v>㎥</v>
          </cell>
          <cell r="F1098">
            <v>0</v>
          </cell>
          <cell r="G1098">
            <v>5057</v>
          </cell>
          <cell r="I1098">
            <v>4469</v>
          </cell>
          <cell r="K1098">
            <v>166</v>
          </cell>
          <cell r="M1098">
            <v>422</v>
          </cell>
        </row>
        <row r="1099">
          <cell r="B1099" t="str">
            <v>깍기</v>
          </cell>
          <cell r="C1099" t="str">
            <v>B/H0.4</v>
          </cell>
          <cell r="D1099">
            <v>1</v>
          </cell>
          <cell r="E1099" t="str">
            <v>㎥</v>
          </cell>
          <cell r="F1099">
            <v>0</v>
          </cell>
          <cell r="G1099">
            <v>907</v>
          </cell>
          <cell r="I1099">
            <v>319</v>
          </cell>
          <cell r="K1099">
            <v>166</v>
          </cell>
          <cell r="M1099">
            <v>422</v>
          </cell>
        </row>
        <row r="1100">
          <cell r="B1100" t="str">
            <v>고르기,다지기</v>
          </cell>
          <cell r="C1100" t="str">
            <v>인력</v>
          </cell>
          <cell r="D1100">
            <v>0.11</v>
          </cell>
          <cell r="E1100" t="str">
            <v>인</v>
          </cell>
          <cell r="F1100">
            <v>37736</v>
          </cell>
          <cell r="G1100">
            <v>4150</v>
          </cell>
          <cell r="H1100">
            <v>37736</v>
          </cell>
          <cell r="I1100">
            <v>4150</v>
          </cell>
        </row>
        <row r="1101">
          <cell r="B1101" t="str">
            <v>계</v>
          </cell>
          <cell r="F1101">
            <v>0</v>
          </cell>
          <cell r="G1101">
            <v>5057</v>
          </cell>
          <cell r="I1101">
            <v>4469</v>
          </cell>
          <cell r="K1101">
            <v>166</v>
          </cell>
          <cell r="M1101">
            <v>422</v>
          </cell>
        </row>
        <row r="1102">
          <cell r="F1102">
            <v>0</v>
          </cell>
        </row>
        <row r="1103">
          <cell r="F1103">
            <v>0</v>
          </cell>
        </row>
        <row r="1104">
          <cell r="F1104">
            <v>0</v>
          </cell>
        </row>
        <row r="1105">
          <cell r="A1105">
            <v>132</v>
          </cell>
          <cell r="B1105" t="str">
            <v>절토(보통암)</v>
          </cell>
          <cell r="E1105" t="str">
            <v>㎥</v>
          </cell>
          <cell r="F1105">
            <v>0</v>
          </cell>
          <cell r="G1105">
            <v>18097</v>
          </cell>
          <cell r="I1105">
            <v>14648</v>
          </cell>
          <cell r="K1105">
            <v>1841</v>
          </cell>
          <cell r="M1105">
            <v>1608</v>
          </cell>
        </row>
        <row r="1106">
          <cell r="B1106" t="str">
            <v>발파</v>
          </cell>
          <cell r="D1106">
            <v>1</v>
          </cell>
          <cell r="E1106" t="str">
            <v>㎥</v>
          </cell>
          <cell r="F1106">
            <v>17340</v>
          </cell>
          <cell r="G1106">
            <v>17340</v>
          </cell>
          <cell r="H1106">
            <v>14796</v>
          </cell>
          <cell r="I1106">
            <v>14796</v>
          </cell>
          <cell r="J1106">
            <v>1431</v>
          </cell>
          <cell r="K1106">
            <v>1431</v>
          </cell>
          <cell r="L1106">
            <v>1113</v>
          </cell>
          <cell r="M1106">
            <v>1113</v>
          </cell>
        </row>
        <row r="1107">
          <cell r="B1107" t="str">
            <v>집토</v>
          </cell>
          <cell r="C1107" t="str">
            <v>도져32ton</v>
          </cell>
          <cell r="D1107">
            <v>1</v>
          </cell>
          <cell r="E1107" t="str">
            <v>㎥</v>
          </cell>
          <cell r="F1107">
            <v>1349</v>
          </cell>
          <cell r="G1107">
            <v>1349</v>
          </cell>
          <cell r="H1107">
            <v>330</v>
          </cell>
          <cell r="I1107">
            <v>330</v>
          </cell>
          <cell r="J1107">
            <v>471</v>
          </cell>
          <cell r="K1107">
            <v>471</v>
          </cell>
          <cell r="L1107">
            <v>548</v>
          </cell>
          <cell r="M1107">
            <v>548</v>
          </cell>
        </row>
        <row r="1108">
          <cell r="B1108" t="str">
            <v>소계</v>
          </cell>
          <cell r="F1108">
            <v>0</v>
          </cell>
          <cell r="G1108">
            <v>18689</v>
          </cell>
          <cell r="I1108">
            <v>15126</v>
          </cell>
          <cell r="K1108">
            <v>1902</v>
          </cell>
          <cell r="M1108">
            <v>1661</v>
          </cell>
        </row>
        <row r="1109">
          <cell r="B1109" t="str">
            <v>계</v>
          </cell>
          <cell r="C1109" t="str">
            <v>낙찰율적용</v>
          </cell>
          <cell r="D1109">
            <v>0.96840000000000004</v>
          </cell>
          <cell r="G1109">
            <v>18097</v>
          </cell>
          <cell r="I1109">
            <v>14648</v>
          </cell>
          <cell r="K1109">
            <v>1841</v>
          </cell>
          <cell r="M1109">
            <v>1608</v>
          </cell>
        </row>
        <row r="1110">
          <cell r="F1110">
            <v>0</v>
          </cell>
        </row>
        <row r="1111">
          <cell r="A1111">
            <v>133</v>
          </cell>
          <cell r="B1111" t="str">
            <v>유용성토(발파암)</v>
          </cell>
          <cell r="E1111" t="str">
            <v>㎥</v>
          </cell>
          <cell r="F1111">
            <v>0</v>
          </cell>
          <cell r="G1111">
            <v>2928</v>
          </cell>
          <cell r="I1111">
            <v>1034</v>
          </cell>
          <cell r="K1111">
            <v>929</v>
          </cell>
          <cell r="M1111">
            <v>965</v>
          </cell>
        </row>
        <row r="1112">
          <cell r="B1112" t="str">
            <v>적재</v>
          </cell>
          <cell r="C1112" t="str">
            <v>B/H1.0</v>
          </cell>
          <cell r="D1112">
            <v>1</v>
          </cell>
          <cell r="E1112" t="str">
            <v>㎥</v>
          </cell>
          <cell r="F1112">
            <v>1438</v>
          </cell>
          <cell r="G1112">
            <v>1438</v>
          </cell>
          <cell r="H1112">
            <v>564</v>
          </cell>
          <cell r="I1112">
            <v>564</v>
          </cell>
          <cell r="J1112">
            <v>353</v>
          </cell>
          <cell r="K1112">
            <v>353</v>
          </cell>
          <cell r="L1112">
            <v>521</v>
          </cell>
          <cell r="M1112">
            <v>521</v>
          </cell>
        </row>
        <row r="1113">
          <cell r="B1113" t="str">
            <v>운반</v>
          </cell>
          <cell r="C1113" t="str">
            <v>덤프15ton</v>
          </cell>
          <cell r="D1113">
            <v>1</v>
          </cell>
          <cell r="E1113" t="str">
            <v>㎥</v>
          </cell>
          <cell r="F1113">
            <v>1587</v>
          </cell>
          <cell r="G1113">
            <v>1587</v>
          </cell>
          <cell r="H1113">
            <v>504</v>
          </cell>
          <cell r="I1113">
            <v>504</v>
          </cell>
          <cell r="J1113">
            <v>607</v>
          </cell>
          <cell r="K1113">
            <v>607</v>
          </cell>
          <cell r="L1113">
            <v>476</v>
          </cell>
          <cell r="M1113">
            <v>476</v>
          </cell>
        </row>
        <row r="1114">
          <cell r="B1114" t="str">
            <v>소계</v>
          </cell>
          <cell r="F1114">
            <v>0</v>
          </cell>
          <cell r="G1114">
            <v>3025</v>
          </cell>
          <cell r="I1114">
            <v>1068</v>
          </cell>
          <cell r="K1114">
            <v>960</v>
          </cell>
          <cell r="M1114">
            <v>997</v>
          </cell>
        </row>
        <row r="1115">
          <cell r="B1115" t="str">
            <v>계</v>
          </cell>
          <cell r="C1115" t="str">
            <v>낙찰율적용</v>
          </cell>
          <cell r="D1115">
            <v>0.96840000000000004</v>
          </cell>
          <cell r="G1115">
            <v>2928</v>
          </cell>
          <cell r="I1115">
            <v>1034</v>
          </cell>
          <cell r="K1115">
            <v>929</v>
          </cell>
          <cell r="M1115">
            <v>965</v>
          </cell>
        </row>
        <row r="1116">
          <cell r="F1116">
            <v>0</v>
          </cell>
        </row>
        <row r="1117">
          <cell r="A1117">
            <v>134</v>
          </cell>
          <cell r="B1117" t="str">
            <v>성토(발파암)</v>
          </cell>
          <cell r="E1117" t="str">
            <v>㎥</v>
          </cell>
          <cell r="F1117">
            <v>0</v>
          </cell>
          <cell r="G1117">
            <v>560</v>
          </cell>
          <cell r="I1117">
            <v>201</v>
          </cell>
          <cell r="K1117">
            <v>172</v>
          </cell>
          <cell r="M1117">
            <v>187</v>
          </cell>
        </row>
        <row r="1118">
          <cell r="B1118" t="str">
            <v>운반</v>
          </cell>
          <cell r="C1118" t="str">
            <v>도져19ton</v>
          </cell>
          <cell r="D1118">
            <v>1</v>
          </cell>
          <cell r="E1118" t="str">
            <v>㎥</v>
          </cell>
          <cell r="F1118">
            <v>580</v>
          </cell>
          <cell r="G1118">
            <v>580</v>
          </cell>
          <cell r="H1118">
            <v>208</v>
          </cell>
          <cell r="I1118">
            <v>208</v>
          </cell>
          <cell r="J1118">
            <v>178</v>
          </cell>
          <cell r="K1118">
            <v>178</v>
          </cell>
          <cell r="L1118">
            <v>194</v>
          </cell>
          <cell r="M1118">
            <v>194</v>
          </cell>
        </row>
        <row r="1119">
          <cell r="B1119" t="str">
            <v>소계</v>
          </cell>
          <cell r="F1119">
            <v>0</v>
          </cell>
          <cell r="G1119">
            <v>580</v>
          </cell>
          <cell r="I1119">
            <v>208</v>
          </cell>
          <cell r="K1119">
            <v>178</v>
          </cell>
          <cell r="M1119">
            <v>194</v>
          </cell>
        </row>
        <row r="1120">
          <cell r="B1120" t="str">
            <v>계</v>
          </cell>
          <cell r="C1120" t="str">
            <v>낙찰율적용</v>
          </cell>
          <cell r="D1120">
            <v>0.96840000000000004</v>
          </cell>
          <cell r="G1120">
            <v>560</v>
          </cell>
          <cell r="I1120">
            <v>201</v>
          </cell>
          <cell r="K1120">
            <v>172</v>
          </cell>
          <cell r="M1120">
            <v>187</v>
          </cell>
        </row>
        <row r="1121">
          <cell r="F1121">
            <v>0</v>
          </cell>
        </row>
        <row r="1122">
          <cell r="A1122">
            <v>135</v>
          </cell>
          <cell r="B1122" t="str">
            <v>안전시설설치</v>
          </cell>
          <cell r="E1122" t="str">
            <v>m</v>
          </cell>
          <cell r="F1122">
            <v>0</v>
          </cell>
          <cell r="G1122">
            <v>45604</v>
          </cell>
          <cell r="I1122">
            <v>20000</v>
          </cell>
          <cell r="K1122">
            <v>23750</v>
          </cell>
          <cell r="M1122">
            <v>1854</v>
          </cell>
        </row>
        <row r="1123">
          <cell r="B1123" t="str">
            <v>주주(아연용융도금)</v>
          </cell>
          <cell r="C1123" t="str">
            <v>Ø48 ×2.3T</v>
          </cell>
          <cell r="D1123">
            <v>1</v>
          </cell>
          <cell r="E1123" t="str">
            <v>Ton</v>
          </cell>
          <cell r="F1123">
            <v>15067</v>
          </cell>
          <cell r="G1123">
            <v>15067</v>
          </cell>
          <cell r="I1123">
            <v>0</v>
          </cell>
          <cell r="J1123">
            <v>2500</v>
          </cell>
          <cell r="K1123">
            <v>0</v>
          </cell>
          <cell r="L1123">
            <v>15067</v>
          </cell>
          <cell r="M1123">
            <v>15067</v>
          </cell>
        </row>
        <row r="1124">
          <cell r="B1124" t="str">
            <v>주주캡(아연용융도금)</v>
          </cell>
          <cell r="C1124" t="str">
            <v>Ø48</v>
          </cell>
          <cell r="D1124">
            <v>1</v>
          </cell>
          <cell r="E1124" t="str">
            <v>Ton</v>
          </cell>
          <cell r="F1124">
            <v>3800</v>
          </cell>
          <cell r="G1124">
            <v>3800</v>
          </cell>
          <cell r="I1124">
            <v>0</v>
          </cell>
          <cell r="J1124">
            <v>300</v>
          </cell>
          <cell r="K1124">
            <v>0</v>
          </cell>
          <cell r="L1124">
            <v>3800</v>
          </cell>
          <cell r="M1124">
            <v>3800</v>
          </cell>
        </row>
        <row r="1125">
          <cell r="B1125" t="str">
            <v>동연(아연용융도금)</v>
          </cell>
          <cell r="D1125">
            <v>4</v>
          </cell>
          <cell r="E1125" t="str">
            <v>m</v>
          </cell>
          <cell r="F1125">
            <v>2500</v>
          </cell>
          <cell r="G1125">
            <v>18867</v>
          </cell>
          <cell r="I1125">
            <v>0</v>
          </cell>
          <cell r="J1125">
            <v>2500</v>
          </cell>
          <cell r="K1125">
            <v>0</v>
          </cell>
          <cell r="M1125">
            <v>0</v>
          </cell>
        </row>
        <row r="1126">
          <cell r="B1126" t="str">
            <v>연결대(아연용융도금)</v>
          </cell>
          <cell r="D1126">
            <v>1</v>
          </cell>
          <cell r="E1126" t="str">
            <v>ea</v>
          </cell>
          <cell r="F1126">
            <v>500</v>
          </cell>
          <cell r="G1126">
            <v>500</v>
          </cell>
          <cell r="I1126">
            <v>0</v>
          </cell>
          <cell r="J1126">
            <v>500</v>
          </cell>
          <cell r="K1126">
            <v>500</v>
          </cell>
          <cell r="M1126">
            <v>0</v>
          </cell>
        </row>
        <row r="1127">
          <cell r="B1127" t="str">
            <v>능형망</v>
          </cell>
          <cell r="C1127" t="str">
            <v>#8 ×58 ×58</v>
          </cell>
          <cell r="D1127">
            <v>3</v>
          </cell>
          <cell r="E1127" t="str">
            <v>㎡</v>
          </cell>
          <cell r="F1127">
            <v>2000</v>
          </cell>
          <cell r="G1127">
            <v>6000</v>
          </cell>
          <cell r="I1127">
            <v>0</v>
          </cell>
          <cell r="J1127">
            <v>2000</v>
          </cell>
          <cell r="K1127">
            <v>6000</v>
          </cell>
          <cell r="M1127">
            <v>0</v>
          </cell>
        </row>
        <row r="1128">
          <cell r="B1128" t="str">
            <v>횡선</v>
          </cell>
          <cell r="C1128" t="str">
            <v>#8</v>
          </cell>
          <cell r="D1128">
            <v>6</v>
          </cell>
          <cell r="E1128" t="str">
            <v>m</v>
          </cell>
          <cell r="F1128">
            <v>100</v>
          </cell>
          <cell r="G1128">
            <v>600</v>
          </cell>
          <cell r="I1128">
            <v>0</v>
          </cell>
          <cell r="J1128">
            <v>100</v>
          </cell>
          <cell r="K1128">
            <v>600</v>
          </cell>
          <cell r="M1128">
            <v>0</v>
          </cell>
        </row>
        <row r="1129">
          <cell r="B1129" t="str">
            <v>U B/N</v>
          </cell>
          <cell r="D1129">
            <v>2</v>
          </cell>
          <cell r="E1129" t="str">
            <v>조</v>
          </cell>
          <cell r="F1129">
            <v>250</v>
          </cell>
          <cell r="G1129">
            <v>500</v>
          </cell>
          <cell r="I1129">
            <v>0</v>
          </cell>
          <cell r="J1129">
            <v>250</v>
          </cell>
          <cell r="K1129">
            <v>500</v>
          </cell>
          <cell r="M1129">
            <v>0</v>
          </cell>
        </row>
        <row r="1130">
          <cell r="B1130" t="str">
            <v>L B/N</v>
          </cell>
          <cell r="D1130">
            <v>1</v>
          </cell>
          <cell r="E1130" t="str">
            <v>조</v>
          </cell>
          <cell r="F1130">
            <v>150</v>
          </cell>
          <cell r="G1130">
            <v>150</v>
          </cell>
          <cell r="I1130">
            <v>0</v>
          </cell>
          <cell r="J1130">
            <v>150</v>
          </cell>
          <cell r="K1130">
            <v>150</v>
          </cell>
          <cell r="M1130">
            <v>0</v>
          </cell>
        </row>
        <row r="1131">
          <cell r="B1131" t="str">
            <v>스텐핀</v>
          </cell>
          <cell r="D1131">
            <v>12</v>
          </cell>
          <cell r="E1131" t="str">
            <v>ea</v>
          </cell>
          <cell r="F1131">
            <v>100</v>
          </cell>
          <cell r="G1131">
            <v>1200</v>
          </cell>
          <cell r="I1131">
            <v>0</v>
          </cell>
          <cell r="J1131">
            <v>100</v>
          </cell>
          <cell r="K1131">
            <v>1200</v>
          </cell>
          <cell r="M1131">
            <v>0</v>
          </cell>
        </row>
        <row r="1132">
          <cell r="B1132" t="str">
            <v>설치비</v>
          </cell>
          <cell r="D1132">
            <v>1</v>
          </cell>
          <cell r="E1132" t="str">
            <v>m</v>
          </cell>
          <cell r="F1132">
            <v>21854</v>
          </cell>
          <cell r="G1132">
            <v>21854</v>
          </cell>
          <cell r="H1132">
            <v>20000</v>
          </cell>
          <cell r="I1132">
            <v>20000</v>
          </cell>
          <cell r="J1132">
            <v>0</v>
          </cell>
          <cell r="K1132">
            <v>0</v>
          </cell>
          <cell r="L1132">
            <v>1854</v>
          </cell>
          <cell r="M1132">
            <v>1854</v>
          </cell>
        </row>
        <row r="1133">
          <cell r="B1133" t="str">
            <v>소계</v>
          </cell>
          <cell r="F1133">
            <v>0</v>
          </cell>
          <cell r="G1133">
            <v>45604</v>
          </cell>
          <cell r="I1133">
            <v>20000</v>
          </cell>
          <cell r="K1133">
            <v>23750</v>
          </cell>
          <cell r="M1133">
            <v>1854</v>
          </cell>
        </row>
        <row r="1134">
          <cell r="B1134" t="str">
            <v>계</v>
          </cell>
          <cell r="C1134" t="str">
            <v>낙찰율적용</v>
          </cell>
          <cell r="D1134">
            <v>0.96840000000000004</v>
          </cell>
          <cell r="G1134">
            <v>44162</v>
          </cell>
          <cell r="I1134">
            <v>19368</v>
          </cell>
          <cell r="K1134">
            <v>22999</v>
          </cell>
          <cell r="M1134">
            <v>1795</v>
          </cell>
        </row>
        <row r="1135">
          <cell r="A1135">
            <v>136</v>
          </cell>
          <cell r="B1135" t="str">
            <v>폐기물처리</v>
          </cell>
          <cell r="E1135" t="str">
            <v>Ton</v>
          </cell>
        </row>
        <row r="1136">
          <cell r="B1136" t="str">
            <v>폐콘크리트처리</v>
          </cell>
          <cell r="D1136">
            <v>1</v>
          </cell>
          <cell r="E1136" t="str">
            <v>Ton</v>
          </cell>
          <cell r="F1136">
            <v>15067</v>
          </cell>
          <cell r="G1136">
            <v>15067</v>
          </cell>
          <cell r="I1136">
            <v>0</v>
          </cell>
          <cell r="K1136">
            <v>0</v>
          </cell>
          <cell r="L1136">
            <v>15067</v>
          </cell>
          <cell r="M1136">
            <v>15067</v>
          </cell>
        </row>
        <row r="1137">
          <cell r="B1137" t="str">
            <v>운반비</v>
          </cell>
          <cell r="D1137">
            <v>1</v>
          </cell>
          <cell r="E1137" t="str">
            <v>Ton</v>
          </cell>
          <cell r="F1137">
            <v>3800</v>
          </cell>
          <cell r="G1137">
            <v>3800</v>
          </cell>
          <cell r="I1137">
            <v>0</v>
          </cell>
          <cell r="K1137">
            <v>0</v>
          </cell>
          <cell r="L1137">
            <v>3800</v>
          </cell>
          <cell r="M1137">
            <v>3800</v>
          </cell>
        </row>
        <row r="1138">
          <cell r="B1138" t="str">
            <v>계</v>
          </cell>
          <cell r="G1138">
            <v>18867</v>
          </cell>
          <cell r="I1138">
            <v>0</v>
          </cell>
          <cell r="K1138">
            <v>0</v>
          </cell>
          <cell r="M1138">
            <v>18867</v>
          </cell>
        </row>
        <row r="1142">
          <cell r="F1142">
            <v>0</v>
          </cell>
        </row>
      </sheetData>
      <sheetData sheetId="5"/>
      <sheetData sheetId="6"/>
      <sheetData sheetId="7"/>
      <sheetData sheetId="8"/>
      <sheetData sheetId="9"/>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
      <sheetName val="갑,을"/>
      <sheetName val="노임단가"/>
      <sheetName val="danga"/>
      <sheetName val="ilch"/>
      <sheetName val="계화배수"/>
      <sheetName val="자료"/>
      <sheetName val="VXXXXX"/>
      <sheetName val="설계조건"/>
      <sheetName val="내역"/>
      <sheetName val="1.설계조건"/>
      <sheetName val="토공계산서(부체도로)"/>
      <sheetName val="조명시설"/>
      <sheetName val="건축내역"/>
      <sheetName val="3련 BOX"/>
      <sheetName val="I.설계조건"/>
      <sheetName val="기둥(원형)"/>
      <sheetName val="I一般比"/>
      <sheetName val="N賃率-職"/>
      <sheetName val="ABUT수량-A1"/>
      <sheetName val="98수문일위"/>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서"/>
      <sheetName val="예산서"/>
      <sheetName val="갑지"/>
      <sheetName val="산출내역"/>
      <sheetName val="산근(갑)"/>
      <sheetName val="산근(을)"/>
      <sheetName val="목차"/>
      <sheetName val="일위표"/>
      <sheetName val="견적대비"/>
      <sheetName val="단가조사서"/>
      <sheetName val="노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 val="1단계"/>
      <sheetName val="노임단가"/>
      <sheetName val="말뚝물량"/>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횡배수관수량집계"/>
      <sheetName val="배수관 집계"/>
      <sheetName val="본선집계"/>
      <sheetName val="횡배수관현황"/>
      <sheetName val="횡배수관"/>
      <sheetName val="횡배수관평균터파기고"/>
      <sheetName val="노임이"/>
      <sheetName val="ABUT수량-A1"/>
      <sheetName val="배수통관토공수량"/>
      <sheetName val="위치조서"/>
      <sheetName val="단가"/>
      <sheetName val="공문"/>
      <sheetName val="지장물C"/>
      <sheetName val="차선도색현황"/>
      <sheetName val="플랜트 설치"/>
      <sheetName val="1,2공구원가계산서"/>
      <sheetName val="2공구산출내역"/>
      <sheetName val="1공구산출내역서"/>
      <sheetName val="제수"/>
      <sheetName val="입찰안"/>
      <sheetName val="4)유동표"/>
      <sheetName val="국공유지및사유지"/>
      <sheetName val="D-CHPIER"/>
      <sheetName val="2월가격"/>
      <sheetName val="옹벽"/>
      <sheetName val="1.설계조건"/>
      <sheetName val="천안IP공장자100노100물량110할증"/>
      <sheetName val="성서방향-교대(A2)"/>
      <sheetName val="단면계수(상부)"/>
      <sheetName val="휴지통"/>
      <sheetName val="설계조건"/>
      <sheetName val="역T형"/>
      <sheetName val="저판(버림100)"/>
      <sheetName val="예비품"/>
      <sheetName val="98수문일위"/>
      <sheetName val="DATA"/>
      <sheetName val="노임단가"/>
      <sheetName val="A-4"/>
      <sheetName val="양수장(기계)"/>
      <sheetName val="표지"/>
      <sheetName val="본체"/>
      <sheetName val="폐목얽기(5열)"/>
      <sheetName val="덕전리"/>
      <sheetName val="포장공"/>
      <sheetName val="배수공"/>
      <sheetName val="토공"/>
      <sheetName val="내역서"/>
      <sheetName val="좌측"/>
      <sheetName val="정부노임단가"/>
      <sheetName val="Sheet1 (2)"/>
      <sheetName val="데이타"/>
      <sheetName val="통합"/>
      <sheetName val="날개벽수량표"/>
      <sheetName val="용소리교"/>
      <sheetName val="단면도"/>
      <sheetName val="설계자료"/>
      <sheetName val="설계"/>
      <sheetName val="횡배수관토공수량"/>
      <sheetName val="DATE"/>
      <sheetName val="기둥(원형)"/>
      <sheetName val="단위가격"/>
      <sheetName val="슬래브"/>
    </sheetNames>
    <sheetDataSet>
      <sheetData sheetId="0"/>
      <sheetData sheetId="1"/>
      <sheetData sheetId="2"/>
      <sheetData sheetId="3"/>
      <sheetData sheetId="4"/>
      <sheetData sheetId="5"/>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가설공통공사"/>
      <sheetName val="기구조직"/>
      <sheetName val="기본입력"/>
      <sheetName val="경비2내역"/>
      <sheetName val="기준단가"/>
      <sheetName val="접대비"/>
      <sheetName val="선급금"/>
      <sheetName val="하자수수료"/>
      <sheetName val="일위대가목차"/>
      <sheetName val="노임단가"/>
      <sheetName val="ABUT수량-A1"/>
      <sheetName val="저판(버림100)"/>
      <sheetName val="1단계"/>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 val="횡배수관집현황(2공구)"/>
      <sheetName val="공사비"/>
      <sheetName val="VXXXXX"/>
      <sheetName val="100000"/>
      <sheetName val="중산교"/>
      <sheetName val="총괄"/>
      <sheetName val="조도계산서 (도서)"/>
      <sheetName val="터파기및재료"/>
      <sheetName val="Proposal"/>
      <sheetName val="보도경계블럭"/>
      <sheetName val="설계조건"/>
      <sheetName val="DATE"/>
      <sheetName val="단면가정"/>
      <sheetName val="1.동력공사"/>
      <sheetName val="Sheet1"/>
      <sheetName val="type-F"/>
      <sheetName val="내역"/>
      <sheetName val="적용단위길이"/>
      <sheetName val="피벗테이블데이터분석"/>
      <sheetName val="3련 BOX"/>
      <sheetName val="수량산출"/>
      <sheetName val="토사(PE)"/>
      <sheetName val="1단계"/>
      <sheetName val="종배수관(신)"/>
      <sheetName val="자료입력"/>
      <sheetName val="조명시설"/>
      <sheetName val="건축내역"/>
      <sheetName val="교각1"/>
      <sheetName val="자료"/>
      <sheetName val="사각맨홀"/>
      <sheetName val="DATA"/>
      <sheetName val="데이타"/>
      <sheetName val="개거뚜껑산출"/>
      <sheetName val="화산경계"/>
      <sheetName val="우각부보강"/>
      <sheetName val="원형1호맨홀토공수량"/>
      <sheetName val="MOTOR"/>
      <sheetName val="가시설(TYPE-A)"/>
      <sheetName val="1호맨홀가감수량"/>
      <sheetName val="1-1평균터파기고(1)"/>
      <sheetName val="1호맨홀수량산출"/>
      <sheetName val="SORCE1"/>
      <sheetName val="tggwan(mac)"/>
      <sheetName val="말뚝물량"/>
      <sheetName val="TABLE"/>
      <sheetName val="하부철근수량"/>
      <sheetName val="정부노임단가"/>
      <sheetName val="전차선로 물량표"/>
      <sheetName val="한강운반비"/>
      <sheetName val="#REF"/>
      <sheetName val="노임"/>
      <sheetName val="자재"/>
      <sheetName val="공통(20-91)"/>
      <sheetName val="안정계산"/>
      <sheetName val="단면검토"/>
      <sheetName val="횡배위치"/>
      <sheetName val="1.설계기준"/>
      <sheetName val="말뚝지지력산정"/>
      <sheetName val="작업시작"/>
      <sheetName val="본선부단위수량"/>
      <sheetName val="진주방향"/>
      <sheetName val="기초공"/>
      <sheetName val="기둥(원형)"/>
      <sheetName val="부대공"/>
      <sheetName val="노임단가"/>
      <sheetName val="guard(mac)"/>
      <sheetName val="DATA 입력란"/>
      <sheetName val="맨홀수량산출"/>
      <sheetName val="날개벽"/>
      <sheetName val="11"/>
      <sheetName val="공내역"/>
      <sheetName val="횡배수관재료-"/>
      <sheetName val="계산서(직선부)"/>
      <sheetName val="포장재료집계표"/>
      <sheetName val="콘크리트측구연장"/>
      <sheetName val="포장공"/>
      <sheetName val="-몰탈콘크리트"/>
      <sheetName val="-배수구조물공토공"/>
      <sheetName val="가시설수량"/>
      <sheetName val="집수정(600-700)"/>
      <sheetName val="종배수관면벽신"/>
      <sheetName val="접속도로1"/>
      <sheetName val="입력DATA"/>
      <sheetName val="바닥판"/>
      <sheetName val="RAHMEN"/>
      <sheetName val="공통"/>
      <sheetName val="문산방향-교대(A2)"/>
      <sheetName val="ITEM"/>
      <sheetName val="변수"/>
      <sheetName val="여주,이천(명세)"/>
      <sheetName val="수목표준대가"/>
      <sheetName val="소업1교"/>
      <sheetName val="2.단면가정"/>
      <sheetName val="4.말뚝설계"/>
      <sheetName val="소비자가"/>
      <sheetName val="골재집계"/>
      <sheetName val="설계예산서"/>
      <sheetName val="내역서"/>
      <sheetName val="골재산출"/>
      <sheetName val="B"/>
      <sheetName val="3BL공동구 수량"/>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입찰안"/>
      <sheetName val="부대입찰"/>
      <sheetName val="부대공"/>
      <sheetName val="적격점수"/>
      <sheetName val="자재인력"/>
      <sheetName val="입찰조건"/>
      <sheetName val="조건표"/>
      <sheetName val="차액보증"/>
      <sheetName val="VXXXXX"/>
      <sheetName val="하도급대비"/>
      <sheetName val="하도급기성"/>
      <sheetName val="하도급단가산출"/>
      <sheetName val="토공집계표"/>
      <sheetName val="유토계획및집계"/>
      <sheetName val="유용토모식도"/>
      <sheetName val="토량산출(다짐)"/>
      <sheetName val="토공총괄"/>
      <sheetName val="직영단가"/>
      <sheetName val="하도급기성 (2)"/>
      <sheetName val="하도급단가산출 (2)"/>
      <sheetName val="토공계산서(부체도로)"/>
      <sheetName val="BID"/>
      <sheetName val="기초공"/>
      <sheetName val="기둥(원형)"/>
      <sheetName val="TEL"/>
      <sheetName val="type-F"/>
      <sheetName val="조명시설"/>
      <sheetName val="내역서"/>
      <sheetName val="설 계"/>
      <sheetName val="DATA"/>
      <sheetName val="입출재고현황 (2)"/>
      <sheetName val="공사개요"/>
      <sheetName val="공사내역"/>
      <sheetName val="일위대가목차"/>
      <sheetName val="RAHMEN"/>
      <sheetName val="Sheet2"/>
      <sheetName val="FRT_O"/>
      <sheetName val="FAB_I"/>
      <sheetName val="설계명세서"/>
      <sheetName val="1단계"/>
      <sheetName val="터파기및재료"/>
      <sheetName val="공사비집계"/>
      <sheetName val="실행철강하도"/>
      <sheetName val="부대내역"/>
      <sheetName val="공사비예산서(토목분)"/>
      <sheetName val="단가조건"/>
      <sheetName val="1.우편집중내역서"/>
      <sheetName val=" 견적서"/>
      <sheetName val="hvac내역서(제어동)"/>
      <sheetName val="경비2내역"/>
      <sheetName val="대비"/>
      <sheetName val="견적서"/>
      <sheetName val="DATE"/>
      <sheetName val="1.설계조건"/>
      <sheetName val="6.OUTPUT"/>
      <sheetName val="전기일위대가"/>
      <sheetName val="말뚝지지력산정"/>
      <sheetName val="계약내역서"/>
      <sheetName val="코드표"/>
      <sheetName val="출력표"/>
      <sheetName val="단면가정"/>
      <sheetName val="설계조건"/>
      <sheetName val="설계예산"/>
      <sheetName val="Macro1"/>
      <sheetName val="연결임시"/>
      <sheetName val="CTEMCOST"/>
      <sheetName val="총괄"/>
      <sheetName val="EKOG10건축"/>
      <sheetName val="일위대가"/>
      <sheetName val="8공구투찰내역서"/>
      <sheetName val="98지급계획"/>
      <sheetName val="Customer Databas"/>
      <sheetName val="전체"/>
      <sheetName val="데이타"/>
      <sheetName val="#REF"/>
      <sheetName val="내역"/>
      <sheetName val="수량산출"/>
      <sheetName val="말뚝물량"/>
      <sheetName val="수량산출서"/>
      <sheetName val="danga"/>
      <sheetName val="ilch"/>
      <sheetName val="Y-WORK"/>
      <sheetName val="을"/>
      <sheetName val="내역(입찰)"/>
      <sheetName val="날개벽(좌,우=45도,75도)"/>
      <sheetName val="노임단가"/>
      <sheetName val="정부노임단가"/>
      <sheetName val="예산M12A"/>
      <sheetName val="Total"/>
      <sheetName val="ABUT수량-A1"/>
      <sheetName val="I.설계조건"/>
      <sheetName val="구미4단2"/>
      <sheetName val="부대대비"/>
      <sheetName val="냉연집계"/>
      <sheetName val="CODE"/>
      <sheetName val="1. 설계조건 2.단면가정 3. 하중계산"/>
      <sheetName val="DATA 입력란"/>
      <sheetName val="Sheet1"/>
      <sheetName val="표지"/>
      <sheetName val="보도경계블럭"/>
      <sheetName val="design criteria"/>
      <sheetName val="working load at the btm ft."/>
      <sheetName val="plan&amp;section of foundation"/>
      <sheetName val="member design"/>
      <sheetName val="영업.일"/>
      <sheetName val="공통(20-91)"/>
      <sheetName val="포장공"/>
      <sheetName val="토공"/>
      <sheetName val="단위중기"/>
      <sheetName val="기계"/>
      <sheetName val="토공(완충)"/>
      <sheetName val="토목주소"/>
      <sheetName val="프랜트면허"/>
      <sheetName val="물가"/>
      <sheetName val="EACT10"/>
      <sheetName val="협조전"/>
      <sheetName val="BSD (2)"/>
      <sheetName val="정보매체A동"/>
      <sheetName val="UNIT"/>
      <sheetName val="ITB COST"/>
      <sheetName val="인사자료총집계"/>
      <sheetName val="예산변경사항"/>
      <sheetName val="산출기준(파견전산실)"/>
      <sheetName val="본부소개"/>
      <sheetName val="지급자재"/>
      <sheetName val="청천내"/>
      <sheetName val="2000.05"/>
      <sheetName val="2.대외공문"/>
      <sheetName val="BSD _2_"/>
      <sheetName val="M1"/>
      <sheetName val="BOQ건축"/>
      <sheetName val="Sheet3"/>
      <sheetName val="품종별-이름"/>
      <sheetName val="공틀공사"/>
      <sheetName val="6PILE  (돌출)"/>
      <sheetName val="Proposal"/>
      <sheetName val="관리비"/>
      <sheetName val="날개벽"/>
      <sheetName val="단면검토"/>
      <sheetName val="토목내역"/>
      <sheetName val="안정검토"/>
      <sheetName val="포장복구집계"/>
      <sheetName val="일집"/>
      <sheetName val="일위"/>
      <sheetName val="첨부파일"/>
      <sheetName val="가격조사서"/>
      <sheetName val="2002상반기노임기준"/>
      <sheetName val="결과조달"/>
      <sheetName val="직노"/>
      <sheetName val="가정급수관"/>
      <sheetName val="11"/>
      <sheetName val="음료실행"/>
      <sheetName val="환률"/>
      <sheetName val="안정계산"/>
      <sheetName val="FOB발"/>
      <sheetName val="품종코드"/>
      <sheetName val="기초자료"/>
      <sheetName val="견적집계표"/>
      <sheetName val="손익(10월)"/>
      <sheetName val="항목"/>
      <sheetName val="반중력식옹벽3.5"/>
      <sheetName val="MOTOR"/>
      <sheetName val="일위목록"/>
      <sheetName val="노원열병합  건축공사기성내역서"/>
      <sheetName val="시멘트"/>
      <sheetName val="조명율표"/>
      <sheetName val="soil bearing check"/>
      <sheetName val="기계내역"/>
      <sheetName val="TB-내역서"/>
      <sheetName val="교각1"/>
      <sheetName val="PUMP"/>
      <sheetName val="집계표"/>
      <sheetName val="공통가설"/>
      <sheetName val="자재단가비교표"/>
      <sheetName val="보온자재단가표"/>
      <sheetName val="조경"/>
      <sheetName val="Front"/>
      <sheetName val="wall"/>
      <sheetName val="DESCRIPTION"/>
      <sheetName val="6호기"/>
      <sheetName val="견적조건"/>
      <sheetName val="공사개요설명서"/>
      <sheetName val="예산M5A"/>
      <sheetName val="내역서(총)"/>
      <sheetName val="Budget 2004(DW)"/>
      <sheetName val="첨"/>
      <sheetName val="9-1차이내역"/>
      <sheetName val="VENDOR LIST"/>
      <sheetName val="공통비"/>
      <sheetName val="현장"/>
      <sheetName val="Piping(Methanol)"/>
      <sheetName val="견적가 검토"/>
      <sheetName val="FUND"/>
      <sheetName val="건축내역"/>
      <sheetName val="J"/>
      <sheetName val="진행 DATA (2)"/>
      <sheetName val="MAT_N048"/>
      <sheetName val="소업1교"/>
      <sheetName val="건축원가계산서"/>
      <sheetName val="CAPVC"/>
      <sheetName val="골조시행"/>
      <sheetName val="세부내역"/>
      <sheetName val="1련박스"/>
      <sheetName val="전기"/>
      <sheetName val="대로근거"/>
      <sheetName val="중로근거"/>
      <sheetName val="현금"/>
      <sheetName val="단가조사"/>
      <sheetName val="사용성검토"/>
      <sheetName val="2000년1차"/>
      <sheetName val="6-2차"/>
      <sheetName val="노임이"/>
      <sheetName val="첨부1"/>
      <sheetName val="설비내역서"/>
      <sheetName val="건축내역서"/>
      <sheetName val="전기내역서"/>
      <sheetName val="깨기"/>
      <sheetName val="도"/>
      <sheetName val="재집"/>
      <sheetName val="직재"/>
      <sheetName val="퇴비산출근거"/>
      <sheetName val="99노임기준"/>
      <sheetName val="분석"/>
      <sheetName val="일위대가표"/>
      <sheetName val="BREAKDOWN(철거설치)"/>
      <sheetName val="분류작업"/>
      <sheetName val="1.설계기준"/>
      <sheetName val="설계"/>
      <sheetName val="대대터널 설계서"/>
      <sheetName val="내역표지"/>
      <sheetName val="재무가정"/>
      <sheetName val="PROJECT BRIEF(EX.NEW)"/>
      <sheetName val="Sheet4"/>
      <sheetName val="hvac(제어동)"/>
      <sheetName val="보일러"/>
      <sheetName val="COVER"/>
      <sheetName val="담장산출"/>
      <sheetName val="접속 SLAB,BRACKET 설계"/>
      <sheetName val="교량전기"/>
      <sheetName val="FB25JN"/>
      <sheetName val="한강운반비"/>
      <sheetName val="옹벽"/>
      <sheetName val="eq_data"/>
      <sheetName val="5사남"/>
      <sheetName val="1-1"/>
      <sheetName val="전체도급"/>
      <sheetName val="AP1"/>
      <sheetName val="96수출"/>
      <sheetName val="FAB별"/>
      <sheetName val="경비_원본"/>
      <sheetName val="하도급기성_(2)"/>
      <sheetName val="하도급단가산출_(2)"/>
      <sheetName val="설_계"/>
      <sheetName val="입출재고현황_(2)"/>
      <sheetName val="design_criteria"/>
      <sheetName val="working_load_at_the_btm_ft_"/>
      <sheetName val="plan&amp;section_of_foundation"/>
      <sheetName val="member_design"/>
      <sheetName val="3차토목내역"/>
      <sheetName val="인건비"/>
      <sheetName val="갑지1"/>
      <sheetName val="갑지(추정)"/>
      <sheetName val="기초일위"/>
      <sheetName val="시설일위"/>
      <sheetName val="조명일위"/>
      <sheetName val="단면 (2)"/>
      <sheetName val="combi(wall)"/>
      <sheetName val="맨홀수량산출"/>
      <sheetName val="가감수량"/>
      <sheetName val="가로등기초"/>
      <sheetName val="재1"/>
      <sheetName val="소운반"/>
      <sheetName val="CAL"/>
      <sheetName val="공내역"/>
      <sheetName val="INPUT"/>
      <sheetName val="설비원가"/>
      <sheetName val="소비자가"/>
      <sheetName val="전신환매도율"/>
      <sheetName val="바닥판"/>
      <sheetName val="입력DATA"/>
      <sheetName val="기성내역서표지"/>
      <sheetName val="1호맨홀토공"/>
      <sheetName val="변경내역대비표(2)"/>
      <sheetName val="영업소실적"/>
      <sheetName val="가시설단위수량"/>
      <sheetName val="8.PILE  (돌출)"/>
      <sheetName val="입력값"/>
      <sheetName val="간선계산"/>
      <sheetName val="도대하도변경최종정산조경"/>
      <sheetName val="원가계산서구조조정"/>
      <sheetName val="J直材4"/>
      <sheetName val="산출근거"/>
      <sheetName val="입력"/>
      <sheetName val="일위대가(계측기설치)"/>
      <sheetName val="주식"/>
      <sheetName val="Discount Group"/>
      <sheetName val="정렬"/>
      <sheetName val="투찰금액"/>
      <sheetName val="Macro(전선)"/>
      <sheetName val="계약내력"/>
      <sheetName val="Sheet1 (2)"/>
      <sheetName val="삼성전기"/>
      <sheetName val="적용환율"/>
      <sheetName val="배수통관(좌)"/>
      <sheetName val="내역서 "/>
      <sheetName val="설계내역서"/>
      <sheetName val="dtxl"/>
      <sheetName val="WORK"/>
      <sheetName val="45,46"/>
      <sheetName val="토사(PE)"/>
      <sheetName val="단면치수"/>
      <sheetName val="예정공정표(도급)"/>
      <sheetName val="일위대가표(DEEP)"/>
      <sheetName val="F4-F7"/>
      <sheetName val="부재예실"/>
      <sheetName val="SUMMARY(S)"/>
      <sheetName val="guard(mac)"/>
      <sheetName val="유출부"/>
      <sheetName val="금액내역서"/>
      <sheetName val="노임"/>
      <sheetName val="배수공 시멘트 및 골재량 산출"/>
      <sheetName val="요율"/>
      <sheetName val="소방"/>
      <sheetName val="산출"/>
      <sheetName val="NS"/>
      <sheetName val="A"/>
      <sheetName val="단가표"/>
      <sheetName val="부표총괄"/>
      <sheetName val="1근거"/>
      <sheetName val="DATA1"/>
      <sheetName val="Sheet5"/>
      <sheetName val="기본"/>
      <sheetName val="통합"/>
      <sheetName val="물가자료"/>
      <sheetName val="Material Specification"/>
      <sheetName val="바.한일양산"/>
      <sheetName val="12용지"/>
      <sheetName val="Main"/>
      <sheetName val="토적"/>
      <sheetName val="Budget 2005(DW)"/>
      <sheetName val="간접재료비산출표-27-30"/>
      <sheetName val="숙소"/>
      <sheetName val="간접경상비"/>
      <sheetName val="근고 블록 유형별 수량"/>
      <sheetName val="UR2-Calculation"/>
      <sheetName val="마산월령동골조물량변경"/>
      <sheetName val="당진생산팀"/>
      <sheetName val="대차대조표"/>
      <sheetName val="3본사"/>
      <sheetName val="TEST1"/>
      <sheetName val="계산근거"/>
      <sheetName val="차수"/>
      <sheetName val="공종별 집계"/>
      <sheetName val="인건비 "/>
      <sheetName val="woo(mac)"/>
      <sheetName val="OD"/>
      <sheetName val="수량산출서 갑지"/>
      <sheetName val="A-4"/>
      <sheetName val="토목"/>
      <sheetName val="건축공사"/>
      <sheetName val="총괄표"/>
      <sheetName val="통계연보"/>
      <sheetName val="직접기초설계"/>
      <sheetName val="모델링"/>
      <sheetName val="진주방향"/>
      <sheetName val="자재단가"/>
      <sheetName val="노무비단가"/>
      <sheetName val="SLAB&quot;1&quot;"/>
      <sheetName val="COPING"/>
      <sheetName val="단가조사서"/>
      <sheetName val="전기공사"/>
      <sheetName val="ERECTION"/>
      <sheetName val="POL설치공정"/>
      <sheetName val="공정양식"/>
      <sheetName val="내역(전체)"/>
      <sheetName val="오억미만"/>
      <sheetName val="방식총괄"/>
      <sheetName val="Ⅴ-2.공종별내역"/>
      <sheetName val="기본DATA"/>
      <sheetName val="ITEM"/>
      <sheetName val="SG"/>
      <sheetName val="실행"/>
      <sheetName val="1_설계조건"/>
      <sheetName val="6_OUTPUT"/>
      <sheetName val="영업_일"/>
      <sheetName val="1_우편집중내역서"/>
      <sheetName val="BSD_(2)"/>
      <sheetName val="ITB_COST"/>
      <sheetName val="Customer_Databas"/>
      <sheetName val="2000_05"/>
      <sheetName val="2_대외공문"/>
      <sheetName val="BSD__2_"/>
      <sheetName val="000000"/>
      <sheetName val="전기BOX내역서"/>
      <sheetName val="건축(충일분)"/>
      <sheetName val="노무단가"/>
      <sheetName val="토적1"/>
      <sheetName val="6공구(당초)"/>
      <sheetName val="물량표"/>
      <sheetName val="조도계산서 (도서)"/>
      <sheetName val="sheets"/>
      <sheetName val="3BL공동구 수량"/>
      <sheetName val="산출내역서집계표"/>
      <sheetName val="자료"/>
      <sheetName val="대림경상68억"/>
      <sheetName val="날개벽수량표"/>
      <sheetName val="개요"/>
      <sheetName val="내역서2안"/>
      <sheetName val="건축공사 집계표"/>
      <sheetName val="골조"/>
      <sheetName val="123"/>
      <sheetName val="건축"/>
      <sheetName val="공문"/>
      <sheetName val="crude.SLAB RE-bar"/>
      <sheetName val="SIL98"/>
      <sheetName val="자재표"/>
      <sheetName val="기본입력표"/>
      <sheetName val="변화치수"/>
      <sheetName val="예가표"/>
      <sheetName val="2000전체분"/>
      <sheetName val="방송(체육관)"/>
      <sheetName val="신우"/>
      <sheetName val="설계개요"/>
      <sheetName val="교각계산"/>
      <sheetName val="36+45-113-18+19+20I"/>
      <sheetName val="수목표준대가"/>
      <sheetName val="정읍농소"/>
      <sheetName val="시설물"/>
      <sheetName val="하조서"/>
      <sheetName val="갑지"/>
      <sheetName val="예산내역서"/>
      <sheetName val="설계예산서"/>
      <sheetName val="총계"/>
      <sheetName val="수문일1"/>
      <sheetName val="하중계산"/>
      <sheetName val="수로교총재료집계"/>
      <sheetName val="중기(목록)"/>
      <sheetName val="일위대가(목록)"/>
      <sheetName val="산근(목록)"/>
      <sheetName val="노무비"/>
      <sheetName val="재료비"/>
      <sheetName val="경비"/>
      <sheetName val="횡날개수집"/>
      <sheetName val="#34 CIVL_Original"/>
      <sheetName val="TOEC"/>
      <sheetName val="INDIRECT"/>
      <sheetName val="calculation-1"/>
      <sheetName val="MCC제원"/>
      <sheetName val="c_balju"/>
      <sheetName val="상가지급현황"/>
      <sheetName val="유림골조"/>
      <sheetName val="4)유동표"/>
      <sheetName val="수목데이타 "/>
      <sheetName val="Ext. Stone-P"/>
      <sheetName val="빈"/>
      <sheetName val="기초목"/>
      <sheetName val="비용"/>
      <sheetName val="CAT_5"/>
      <sheetName val="1월"/>
      <sheetName val="VXXXXXXX"/>
      <sheetName val="#3E1_GCR"/>
      <sheetName val="가공비"/>
      <sheetName val="별표집계"/>
      <sheetName val="과거교육훈련비"/>
      <sheetName val="총 원가계산"/>
      <sheetName val="케이블및전선관규격표"/>
      <sheetName val="좌측"/>
      <sheetName val="2.하자처리현황(CS)"/>
      <sheetName val="일위(설)"/>
      <sheetName val="본장"/>
      <sheetName val="GAEYO"/>
      <sheetName val="실행견적"/>
      <sheetName val="설계서"/>
      <sheetName val="APT내역"/>
      <sheetName val="자판실행"/>
      <sheetName val="TABLE"/>
      <sheetName val="KMT물량"/>
      <sheetName val="2F 회의실견적(5_14 일대)"/>
      <sheetName val="페이징 배관배선"/>
      <sheetName val="기기리스트"/>
      <sheetName val="품셈1-17"/>
      <sheetName val="계수시트"/>
      <sheetName val="원가계산서"/>
      <sheetName val="수량명세서"/>
      <sheetName val="9811"/>
      <sheetName val="9509"/>
      <sheetName val="대전21토목내역서"/>
      <sheetName val="간접비"/>
      <sheetName val="Breakdown"/>
      <sheetName val="변경비교-을"/>
      <sheetName val="역T형"/>
      <sheetName val="SLAB근거-1"/>
      <sheetName val="3.공통공사대비"/>
      <sheetName val="예산서"/>
      <sheetName val="AABS내역"/>
      <sheetName val="일위대가표 (2)"/>
      <sheetName val="TYPE-A"/>
      <sheetName val="원형1호맨홀토공수량"/>
      <sheetName val="투자양식"/>
      <sheetName val="TAIHAN"/>
      <sheetName val="AILC004"/>
      <sheetName val="Sheet14"/>
      <sheetName val="Sheet13"/>
      <sheetName val="T13(P68~72,78)"/>
      <sheetName val="금액집계"/>
      <sheetName val="총집계표"/>
      <sheetName val="2000년 임금추정"/>
      <sheetName val="실행내역"/>
      <sheetName val="PO-BOQ"/>
      <sheetName val="토공정보"/>
      <sheetName val="기성내역서"/>
      <sheetName val="수량 산출서(당초)"/>
      <sheetName val="플랜트 설치"/>
      <sheetName val="96까지"/>
      <sheetName val="97년"/>
      <sheetName val="98이후"/>
      <sheetName val="1"/>
      <sheetName val="부대공자재집계표"/>
      <sheetName val="unitpric"/>
      <sheetName val="일위_파일"/>
      <sheetName val="여과지동"/>
      <sheetName val="설산1.나"/>
      <sheetName val="본사S"/>
      <sheetName val="흄관기초"/>
      <sheetName val="당진1,2호기전선관설치및접지4차공사내역서-을지"/>
      <sheetName val="재료집계"/>
      <sheetName val="손익분석"/>
      <sheetName val="soil_bearing_check"/>
      <sheetName val="노원열병합__건축공사기성내역서"/>
      <sheetName val="내역을"/>
      <sheetName val="3.하중산정4.지지력"/>
      <sheetName val="LinerWt"/>
      <sheetName val="일위대가(1)"/>
      <sheetName val="건축집계표"/>
      <sheetName val="중기사용료"/>
      <sheetName val="960318-1"/>
      <sheetName val="서울산업대(토)"/>
      <sheetName val="갑지(비계타입)"/>
      <sheetName val="산출내역서"/>
      <sheetName val="신규일위대가"/>
      <sheetName val="견적3"/>
      <sheetName val="실정보고내역서"/>
      <sheetName val="설계예시"/>
      <sheetName val="물량표S"/>
      <sheetName val="내역서(당초변경)"/>
      <sheetName val="저판(버림100)"/>
      <sheetName val="REINF."/>
      <sheetName val="CHECK1"/>
      <sheetName val="98수문일위"/>
      <sheetName val="TYPE별집계"/>
      <sheetName val="지주목시비량산출서"/>
      <sheetName val="구분자"/>
      <sheetName val="내역(2000년)"/>
      <sheetName val="단가"/>
      <sheetName val="회사기본자료"/>
      <sheetName val="자단"/>
      <sheetName val="인공산출"/>
      <sheetName val="1.관로"/>
      <sheetName val="VOR"/>
      <sheetName val="노임,재료비"/>
      <sheetName val="교통시설 표지판"/>
      <sheetName val="가로등내역서"/>
      <sheetName val="초기화면"/>
      <sheetName val="이름정의"/>
      <sheetName val="원가계산서(건축)"/>
      <sheetName val="20관리비율"/>
      <sheetName val="단가비교"/>
      <sheetName val="h-013211-2"/>
      <sheetName val="F-Assump"/>
      <sheetName val="산출근거1"/>
      <sheetName val="2.단면가정"/>
      <sheetName val="4.말뚝설계"/>
      <sheetName val="N賃率-職"/>
      <sheetName val="일위대가목록"/>
      <sheetName val="준검 내역서"/>
      <sheetName val="깨기집계"/>
      <sheetName val="3련 BOX"/>
      <sheetName val="추가예산"/>
      <sheetName val="냉천부속동"/>
      <sheetName val="약품설비"/>
      <sheetName val="참조"/>
      <sheetName val="토공(우물통,기타) "/>
      <sheetName val="업무분장"/>
      <sheetName val="보고서"/>
      <sheetName val="주관사업"/>
      <sheetName val="INPUT(덕도방향-시점)"/>
      <sheetName val="증감대비"/>
      <sheetName val="3차준공"/>
      <sheetName val="토 적 표"/>
      <sheetName val="투찰"/>
      <sheetName val="P&amp;L01-02GR"/>
      <sheetName val="전 기"/>
      <sheetName val="Sheet15"/>
      <sheetName val="보통예금"/>
      <sheetName val="국내총괄"/>
      <sheetName val="목차"/>
      <sheetName val="배수내역 (2)"/>
      <sheetName val="9GNG운반"/>
      <sheetName val="LOADS"/>
      <sheetName val="o현장경비"/>
      <sheetName val="대전(세창동)"/>
      <sheetName val="하도급기성_(2)1"/>
      <sheetName val="하도급단가산출_(2)1"/>
      <sheetName val="입출재고현황_(2)1"/>
      <sheetName val="설_계1"/>
      <sheetName val="design_criteria1"/>
      <sheetName val="working_load_at_the_btm_ft_1"/>
      <sheetName val="plan&amp;section_of_foundation1"/>
      <sheetName val="member_design1"/>
      <sheetName val="6PILE__(돌출)"/>
      <sheetName val="Budget_2004(DW)"/>
      <sheetName val="I_설계조건"/>
      <sheetName val="단면_(2)"/>
      <sheetName val="대대터널_설계서"/>
      <sheetName val="VENDOR_LIST"/>
      <sheetName val="견적가_검토"/>
      <sheetName val="PROJECT_BRIEF(EX_NEW)"/>
      <sheetName val="접속_SLAB,BRACKET_설계"/>
      <sheetName val="_견적서"/>
      <sheetName val="기성2"/>
      <sheetName val="작성"/>
      <sheetName val="수원공공사비"/>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Pengalaman Per"/>
      <sheetName val="11.자재단가"/>
      <sheetName val="표  지"/>
      <sheetName val="날개벽(시점좌측)"/>
      <sheetName val="직접비"/>
      <sheetName val="역T형교대-2수량"/>
      <sheetName val="토공집계"/>
      <sheetName val="터널조도"/>
      <sheetName val="실행내역서 "/>
      <sheetName val="내역서(기성청구)"/>
      <sheetName val="3.현장배치"/>
      <sheetName val="현장배치"/>
      <sheetName val="원형맨홀수량"/>
      <sheetName val="외주비"/>
      <sheetName val="설계내역(2001)"/>
      <sheetName val="Sheet10"/>
      <sheetName val="토적계산"/>
      <sheetName val="접속슬래브"/>
      <sheetName val="견적내역서"/>
      <sheetName val="찍기"/>
      <sheetName val="사통"/>
      <sheetName val="라멘수량"/>
      <sheetName val="설비"/>
      <sheetName val="ENE-CAL 1"/>
      <sheetName val="중동공구"/>
      <sheetName val="MM"/>
      <sheetName val="2-3.V.D일위"/>
      <sheetName val="1차 내역서"/>
      <sheetName val="CAUDIT"/>
      <sheetName val="품의"/>
      <sheetName val="CLAUSE"/>
      <sheetName val="외자배분"/>
      <sheetName val="횡배수관토공수량"/>
      <sheetName val="측구터파기공수량집계"/>
      <sheetName val="구조물터파기수량집계"/>
      <sheetName val="unit 4"/>
      <sheetName val="전체현황"/>
      <sheetName val="2003.4.1."/>
      <sheetName val="신규품셈목차"/>
      <sheetName val="시중노임단가"/>
      <sheetName val="JUCKEYK"/>
      <sheetName val="단가일람표"/>
      <sheetName val="견적대비표"/>
      <sheetName val="품셈TABLE"/>
      <sheetName val="준공조서갑지"/>
      <sheetName val="물량"/>
      <sheetName val="일위대가(가설)"/>
      <sheetName val="정산입력"/>
      <sheetName val="기별수량산출서"/>
      <sheetName val="설계서(7)"/>
      <sheetName val="사방수량"/>
      <sheetName val="평가데이터"/>
      <sheetName val="단가조건(02년)"/>
      <sheetName val="우수"/>
      <sheetName val="I一般比"/>
      <sheetName val="가도공"/>
      <sheetName val="static.cal"/>
      <sheetName val="Sheet9"/>
      <sheetName val="직접재료비"/>
      <sheetName val="구성비"/>
      <sheetName val="주소(한문)"/>
      <sheetName val="Basic Input"/>
      <sheetName val="Notes "/>
      <sheetName val="Bank charge"/>
      <sheetName val="Notes_"/>
      <sheetName val="Bank_charge"/>
      <sheetName val="적용기준"/>
      <sheetName val="cost9702"/>
      <sheetName val="약품공급2"/>
      <sheetName val="가시설(TYPE-A)"/>
      <sheetName val="1호맨홀가감수량"/>
      <sheetName val="1-1평균터파기고(1)"/>
      <sheetName val="1호맨홀수량산출"/>
      <sheetName val="날개벽(TYPE3)"/>
      <sheetName val="공조기휀"/>
      <sheetName val="AHU집계"/>
      <sheetName val="공조기"/>
      <sheetName val="DI1"/>
      <sheetName val="과천MAIN"/>
      <sheetName val="70%"/>
      <sheetName val="이토변실(A3-LINE)"/>
      <sheetName val="도급정산"/>
      <sheetName val="유화"/>
      <sheetName val="품셈"/>
      <sheetName val="현황산출서"/>
      <sheetName val="매크로"/>
      <sheetName val="집수정수량총집계"/>
      <sheetName val="간지"/>
      <sheetName val="금_x0000__x0000__x0005_"/>
      <sheetName val="골재산출"/>
      <sheetName val="COVER-P"/>
      <sheetName val="1.설계설명서"/>
      <sheetName val="10월"/>
      <sheetName val="2공구산출내역"/>
      <sheetName val="HP1AMLIST"/>
      <sheetName val="분양가"/>
      <sheetName val="대가단최종"/>
      <sheetName val="분양금할인"/>
      <sheetName val="기초코드"/>
      <sheetName val="공사비산출내역"/>
      <sheetName val="ML"/>
      <sheetName val="SUMMARY"/>
      <sheetName val="PAINT"/>
      <sheetName val="실행대비"/>
      <sheetName val="강북라우터"/>
      <sheetName val="업체별기성내역"/>
      <sheetName val="단면"/>
      <sheetName val="국영"/>
      <sheetName val="품의서"/>
      <sheetName val="A3.공사비 검토"/>
      <sheetName val="C3.토목_옹벽"/>
      <sheetName val="3.건축(현장안)"/>
      <sheetName val="2.냉난방설비공사"/>
      <sheetName val="단위중량"/>
      <sheetName val="배수내역"/>
      <sheetName val="패널"/>
      <sheetName val="경산"/>
      <sheetName val="견적의뢰"/>
      <sheetName val="ins"/>
      <sheetName val="토공사"/>
      <sheetName val="6.일위대가"/>
      <sheetName val="NEYOK"/>
      <sheetName val="기안"/>
      <sheetName val="CRUDE RE-bar"/>
      <sheetName val="FIRE FIGHTING"/>
      <sheetName val="단중표"/>
      <sheetName val="BEND LOSS"/>
      <sheetName val="기계내역서"/>
      <sheetName val="견적총괄표"/>
      <sheetName val="토량1-1"/>
      <sheetName val="Galaxy 소비자가격표"/>
      <sheetName val="_산근2_"/>
      <sheetName val="_산근4_"/>
      <sheetName val="_산근5_"/>
      <sheetName val="설비2차"/>
      <sheetName val="옹벽1"/>
      <sheetName val="SLAB"/>
      <sheetName val="기둥(하중)"/>
      <sheetName val="서울대규장각(가시설흙막이)"/>
      <sheetName val="간접"/>
      <sheetName val="총괄내역서"/>
      <sheetName val="기초설계"/>
      <sheetName val="라멘"/>
      <sheetName val="외주가공"/>
      <sheetName val="취수탑"/>
      <sheetName val="Load Total"/>
      <sheetName val="시행후면적"/>
      <sheetName val="중간부"/>
      <sheetName val="개소별수량산출"/>
      <sheetName val="PIPE"/>
      <sheetName val="견적대비"/>
      <sheetName val="gvl"/>
      <sheetName val="BOX규격및 설계조건입력"/>
      <sheetName val="장외반출및폐기물 "/>
      <sheetName val="식재인부"/>
      <sheetName val="교대(A1)"/>
      <sheetName val="서식"/>
      <sheetName val="장비비"/>
      <sheetName val="토공총괄표"/>
      <sheetName val="inter"/>
      <sheetName val="EQUIP-H"/>
      <sheetName val="건축-물가변동"/>
      <sheetName val="기계설비-물가변동"/>
      <sheetName val="200"/>
      <sheetName val="7.PILE  (돌출)"/>
      <sheetName val="변수2"/>
      <sheetName val="저항"/>
      <sheetName val="증감내역서"/>
      <sheetName val="주_x0000_"/>
      <sheetName val="주萹"/>
      <sheetName val="교통대책내역"/>
      <sheetName val="CON포장수량"/>
      <sheetName val="ACUNIT"/>
      <sheetName val="CONUNIT"/>
      <sheetName val="예산대비표(현장작성)"/>
      <sheetName val="옥내아파트(전기)"/>
      <sheetName val="PROCESS"/>
      <sheetName val="부하계산서"/>
      <sheetName val="6.구조물공(2)S-00100"/>
      <sheetName val="산근목록"/>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토공수량"/>
      <sheetName val="교대구조물수량"/>
      <sheetName val="라멘구조물"/>
      <sheetName val="토공(우물통,기타) "/>
      <sheetName val="총괄표"/>
      <sheetName val="INPUT"/>
      <sheetName val="지수"/>
      <sheetName val="내역서"/>
      <sheetName val="노임단가"/>
      <sheetName val="단가조사서"/>
      <sheetName val="총괄"/>
      <sheetName val="을지"/>
      <sheetName val="단가(1)"/>
      <sheetName val="교대"/>
      <sheetName val="직노"/>
      <sheetName val="DATE"/>
      <sheetName val="인부노임"/>
      <sheetName val="N賃率-職"/>
      <sheetName val="Sheet17"/>
      <sheetName val="원가계산(2)"/>
      <sheetName val="자재단가"/>
      <sheetName val="내역및총괄"/>
      <sheetName val="일반공사"/>
      <sheetName val="DS기성최종"/>
      <sheetName val="DS설변내역서"/>
      <sheetName val="소야공정계획표"/>
      <sheetName val="98NS-N"/>
      <sheetName val="1.설계조건"/>
    </sheetNames>
    <sheetDataSet>
      <sheetData sheetId="0"/>
      <sheetData sheetId="1"/>
      <sheetData sheetId="2"/>
      <sheetData sheetId="3">
        <row r="2">
          <cell r="V2" t="str">
            <v>교  각</v>
          </cell>
          <cell r="W2" t="str">
            <v>교  각</v>
          </cell>
          <cell r="AA2" t="str">
            <v>측 면 도</v>
          </cell>
          <cell r="AB2" t="str">
            <v>측 면 도</v>
          </cell>
        </row>
        <row r="3">
          <cell r="V3" t="str">
            <v>P1</v>
          </cell>
          <cell r="W3" t="str">
            <v>P1</v>
          </cell>
          <cell r="AB3">
            <v>9</v>
          </cell>
          <cell r="AC3">
            <v>9</v>
          </cell>
        </row>
        <row r="6">
          <cell r="V6" t="str">
            <v>계</v>
          </cell>
        </row>
        <row r="8">
          <cell r="M8" t="str">
            <v>터</v>
          </cell>
          <cell r="N8" t="str">
            <v>토 사</v>
          </cell>
          <cell r="O8" t="str">
            <v>육 상</v>
          </cell>
          <cell r="P8" t="str">
            <v>M³</v>
          </cell>
          <cell r="Q8">
            <v>1651.1480999999999</v>
          </cell>
          <cell r="R8">
            <v>424</v>
          </cell>
          <cell r="U8">
            <v>1418</v>
          </cell>
          <cell r="V8">
            <v>2075.1480999999999</v>
          </cell>
        </row>
        <row r="9">
          <cell r="M9" t="str">
            <v>파</v>
          </cell>
          <cell r="O9" t="str">
            <v>수 중</v>
          </cell>
          <cell r="P9" t="str">
            <v>M³</v>
          </cell>
          <cell r="AD9">
            <v>1.5</v>
          </cell>
          <cell r="AE9">
            <v>1.5</v>
          </cell>
        </row>
        <row r="10">
          <cell r="M10" t="str">
            <v>기</v>
          </cell>
          <cell r="N10" t="str">
            <v>리핑암</v>
          </cell>
          <cell r="O10" t="str">
            <v>수 중</v>
          </cell>
          <cell r="P10" t="str">
            <v>M³</v>
          </cell>
          <cell r="AC10" t="str">
            <v>1:</v>
          </cell>
          <cell r="AD10" t="str">
            <v>1:</v>
          </cell>
          <cell r="AE10">
            <v>1</v>
          </cell>
        </row>
        <row r="11">
          <cell r="M11" t="str">
            <v xml:space="preserve">    되   메   우   기</v>
          </cell>
          <cell r="P11" t="str">
            <v>M³</v>
          </cell>
          <cell r="Q11">
            <v>689.42343600000004</v>
          </cell>
          <cell r="U11">
            <v>743.39799999999991</v>
          </cell>
          <cell r="V11">
            <v>689.42343600000004</v>
          </cell>
          <cell r="X11">
            <v>2.5</v>
          </cell>
          <cell r="Y11">
            <v>2.5</v>
          </cell>
        </row>
        <row r="12">
          <cell r="M12" t="str">
            <v xml:space="preserve">    잔             토</v>
          </cell>
          <cell r="P12" t="str">
            <v>M³</v>
          </cell>
          <cell r="Q12">
            <v>565.79499999999996</v>
          </cell>
          <cell r="R12">
            <v>424.1</v>
          </cell>
          <cell r="S12">
            <v>452.37</v>
          </cell>
          <cell r="T12">
            <v>424.1</v>
          </cell>
          <cell r="U12">
            <v>1551.174</v>
          </cell>
          <cell r="V12">
            <v>1866.3649999999998</v>
          </cell>
          <cell r="AD12">
            <v>1</v>
          </cell>
          <cell r="AE12">
            <v>1</v>
          </cell>
        </row>
        <row r="13">
          <cell r="M13" t="str">
            <v xml:space="preserve">    뒷     채     움</v>
          </cell>
          <cell r="P13" t="str">
            <v>M³</v>
          </cell>
          <cell r="Q13">
            <v>396.25966399999999</v>
          </cell>
          <cell r="U13">
            <v>192.70490000000001</v>
          </cell>
          <cell r="V13">
            <v>396.25966399999999</v>
          </cell>
          <cell r="AD13" t="str">
            <v>1:0.5</v>
          </cell>
          <cell r="AE13" t="str">
            <v>1:0.5</v>
          </cell>
        </row>
        <row r="14">
          <cell r="M14" t="str">
            <v xml:space="preserve">    물     푸     기</v>
          </cell>
          <cell r="P14" t="str">
            <v>HR</v>
          </cell>
          <cell r="R14">
            <v>223.3</v>
          </cell>
          <cell r="S14">
            <v>237.12</v>
          </cell>
          <cell r="T14">
            <v>223.3</v>
          </cell>
          <cell r="U14">
            <v>683.72</v>
          </cell>
          <cell r="V14">
            <v>683.72</v>
          </cell>
          <cell r="X14">
            <v>1.5</v>
          </cell>
          <cell r="Y14">
            <v>1.5</v>
          </cell>
          <cell r="AD14">
            <v>1.5</v>
          </cell>
          <cell r="AE14">
            <v>1.5</v>
          </cell>
        </row>
        <row r="15">
          <cell r="M15" t="str">
            <v xml:space="preserve">    흙 쌓 기</v>
          </cell>
          <cell r="O15" t="str">
            <v>노 상</v>
          </cell>
          <cell r="P15" t="str">
            <v>M³</v>
          </cell>
          <cell r="U15">
            <v>3828.4</v>
          </cell>
          <cell r="V15">
            <v>3828.4</v>
          </cell>
          <cell r="Z15">
            <v>0.5</v>
          </cell>
          <cell r="AA15">
            <v>0.5</v>
          </cell>
          <cell r="AB15">
            <v>3</v>
          </cell>
          <cell r="AC15">
            <v>3</v>
          </cell>
          <cell r="AD15">
            <v>0.5</v>
          </cell>
        </row>
        <row r="16">
          <cell r="O16" t="str">
            <v>노 체</v>
          </cell>
          <cell r="P16" t="str">
            <v>M³</v>
          </cell>
          <cell r="AB16">
            <v>4</v>
          </cell>
          <cell r="AC16">
            <v>4</v>
          </cell>
        </row>
        <row r="17">
          <cell r="M17" t="str">
            <v xml:space="preserve">    가  마  니  쌓  기</v>
          </cell>
          <cell r="P17" t="str">
            <v>M²</v>
          </cell>
          <cell r="U17">
            <v>243</v>
          </cell>
          <cell r="V17">
            <v>243</v>
          </cell>
        </row>
        <row r="18">
          <cell r="N18" t="str">
            <v>lot,1</v>
          </cell>
          <cell r="O18" t="str">
            <v>모래자갈</v>
          </cell>
          <cell r="P18" t="str">
            <v>M³</v>
          </cell>
          <cell r="R18">
            <v>84.82</v>
          </cell>
          <cell r="S18">
            <v>84.82</v>
          </cell>
          <cell r="T18">
            <v>84.82</v>
          </cell>
          <cell r="U18">
            <v>254.45999999999998</v>
          </cell>
          <cell r="V18">
            <v>254.45999999999998</v>
          </cell>
        </row>
        <row r="19">
          <cell r="N19" t="str">
            <v>lot,2</v>
          </cell>
          <cell r="O19" t="str">
            <v>모래자갈</v>
          </cell>
          <cell r="P19" t="str">
            <v>M³</v>
          </cell>
          <cell r="R19">
            <v>28.27</v>
          </cell>
          <cell r="S19">
            <v>84.82</v>
          </cell>
          <cell r="T19">
            <v>84.82</v>
          </cell>
          <cell r="U19">
            <v>197.90999999999997</v>
          </cell>
          <cell r="V19">
            <v>197.90999999999997</v>
          </cell>
        </row>
        <row r="20">
          <cell r="M20" t="str">
            <v>굴착량 산출</v>
          </cell>
          <cell r="O20" t="str">
            <v>풍화토</v>
          </cell>
          <cell r="P20" t="str">
            <v>M³</v>
          </cell>
          <cell r="R20">
            <v>56.55</v>
          </cell>
          <cell r="U20">
            <v>56.55</v>
          </cell>
          <cell r="V20">
            <v>56.55</v>
          </cell>
          <cell r="AA20" t="str">
            <v>정 면 도</v>
          </cell>
          <cell r="AB20" t="str">
            <v>정 면 도</v>
          </cell>
        </row>
        <row r="21">
          <cell r="M21" t="str">
            <v>(수중)</v>
          </cell>
          <cell r="N21" t="str">
            <v>lot,3</v>
          </cell>
          <cell r="O21" t="str">
            <v>모래자갈</v>
          </cell>
          <cell r="P21" t="str">
            <v>M³</v>
          </cell>
          <cell r="R21">
            <v>84.82</v>
          </cell>
          <cell r="S21">
            <v>8.48</v>
          </cell>
          <cell r="U21">
            <v>93.3</v>
          </cell>
          <cell r="V21">
            <v>93.3</v>
          </cell>
        </row>
        <row r="22">
          <cell r="O22" t="str">
            <v>풍화토</v>
          </cell>
          <cell r="P22" t="str">
            <v>M³</v>
          </cell>
          <cell r="S22">
            <v>48.06</v>
          </cell>
          <cell r="T22">
            <v>84.82</v>
          </cell>
          <cell r="U22">
            <v>132.88</v>
          </cell>
          <cell r="V22">
            <v>132.88</v>
          </cell>
        </row>
        <row r="23">
          <cell r="N23" t="str">
            <v>lot,4</v>
          </cell>
          <cell r="O23" t="str">
            <v>풍화토</v>
          </cell>
          <cell r="P23" t="str">
            <v>M²</v>
          </cell>
          <cell r="R23">
            <v>84.82</v>
          </cell>
          <cell r="S23">
            <v>84.82</v>
          </cell>
          <cell r="T23">
            <v>84.82</v>
          </cell>
          <cell r="U23">
            <v>254.45999999999998</v>
          </cell>
          <cell r="V23">
            <v>254.45999999999998</v>
          </cell>
        </row>
        <row r="24">
          <cell r="O24" t="str">
            <v>풍화암</v>
          </cell>
          <cell r="P24" t="str">
            <v>M³</v>
          </cell>
          <cell r="AB24">
            <v>16.399999999999999</v>
          </cell>
          <cell r="AC24">
            <v>16.399999999999999</v>
          </cell>
        </row>
        <row r="25">
          <cell r="N25" t="str">
            <v>lot,5</v>
          </cell>
          <cell r="O25" t="str">
            <v>풍화토</v>
          </cell>
          <cell r="P25" t="str">
            <v>M²</v>
          </cell>
          <cell r="R25">
            <v>28.27</v>
          </cell>
          <cell r="S25">
            <v>84.82</v>
          </cell>
          <cell r="T25">
            <v>28.27</v>
          </cell>
          <cell r="U25">
            <v>141.35999999999999</v>
          </cell>
          <cell r="V25">
            <v>141.35999999999999</v>
          </cell>
        </row>
        <row r="26">
          <cell r="V26">
            <v>57.416216425216</v>
          </cell>
        </row>
        <row r="27">
          <cell r="V27">
            <v>11.31</v>
          </cell>
        </row>
        <row r="28">
          <cell r="V28">
            <v>101.78999999999999</v>
          </cell>
          <cell r="AD28">
            <v>1.5</v>
          </cell>
          <cell r="AE28">
            <v>1.5</v>
          </cell>
        </row>
        <row r="29">
          <cell r="V29">
            <v>205</v>
          </cell>
          <cell r="X29" t="str">
            <v>1:1</v>
          </cell>
          <cell r="Y29" t="str">
            <v>1:1</v>
          </cell>
        </row>
        <row r="30">
          <cell r="V30">
            <v>1.7324328504319999</v>
          </cell>
          <cell r="AD30">
            <v>1</v>
          </cell>
          <cell r="AE30">
            <v>1</v>
          </cell>
        </row>
        <row r="31">
          <cell r="V31">
            <v>270</v>
          </cell>
        </row>
        <row r="32">
          <cell r="AD32">
            <v>1.5</v>
          </cell>
          <cell r="AE32">
            <v>1.5</v>
          </cell>
        </row>
        <row r="33">
          <cell r="Y33">
            <v>0.5</v>
          </cell>
          <cell r="Z33">
            <v>0.5</v>
          </cell>
          <cell r="AB33">
            <v>10.4</v>
          </cell>
          <cell r="AC33">
            <v>10.4</v>
          </cell>
          <cell r="AD33">
            <v>0.5</v>
          </cell>
          <cell r="AE33">
            <v>0.5</v>
          </cell>
        </row>
        <row r="34">
          <cell r="V34">
            <v>16</v>
          </cell>
          <cell r="AB34">
            <v>11.4</v>
          </cell>
          <cell r="AC34">
            <v>11.4</v>
          </cell>
        </row>
        <row r="35">
          <cell r="V35" t="str">
            <v>1.터 파 기</v>
          </cell>
          <cell r="W35" t="str">
            <v>1.터 파 기</v>
          </cell>
        </row>
        <row r="36">
          <cell r="V36" t="str">
            <v>*토 사</v>
          </cell>
          <cell r="W36" t="str">
            <v>*토 사</v>
          </cell>
          <cell r="X36">
            <v>9</v>
          </cell>
          <cell r="Y36">
            <v>9</v>
          </cell>
          <cell r="Z36" t="str">
            <v>x</v>
          </cell>
          <cell r="AA36">
            <v>16.399999999999999</v>
          </cell>
          <cell r="AB36" t="str">
            <v>+</v>
          </cell>
          <cell r="AC36">
            <v>4</v>
          </cell>
          <cell r="AD36" t="str">
            <v>x</v>
          </cell>
          <cell r="AE36">
            <v>11.4</v>
          </cell>
          <cell r="AF36" t="str">
            <v>=</v>
          </cell>
        </row>
        <row r="37">
          <cell r="V37" t="str">
            <v>(수 중)</v>
          </cell>
          <cell r="W37" t="str">
            <v>(수 중)</v>
          </cell>
          <cell r="X37">
            <v>193.2</v>
          </cell>
          <cell r="Y37">
            <v>193.2</v>
          </cell>
          <cell r="Z37" t="str">
            <v>x</v>
          </cell>
          <cell r="AA37" t="str">
            <v>1/2</v>
          </cell>
          <cell r="AB37" t="str">
            <v>x</v>
          </cell>
          <cell r="AC37">
            <v>4</v>
          </cell>
          <cell r="AD37" t="str">
            <v>x</v>
          </cell>
          <cell r="AE37">
            <v>1</v>
          </cell>
          <cell r="AF37" t="str">
            <v>=</v>
          </cell>
          <cell r="AG37">
            <v>386.4</v>
          </cell>
        </row>
        <row r="39">
          <cell r="V39" t="str">
            <v>*리핑암</v>
          </cell>
          <cell r="W39" t="str">
            <v>*리핑암</v>
          </cell>
          <cell r="X39">
            <v>0</v>
          </cell>
          <cell r="Y39">
            <v>0</v>
          </cell>
          <cell r="Z39" t="str">
            <v>x</v>
          </cell>
          <cell r="AA39">
            <v>0</v>
          </cell>
          <cell r="AB39" t="str">
            <v>+</v>
          </cell>
          <cell r="AC39">
            <v>4</v>
          </cell>
          <cell r="AD39" t="str">
            <v>x</v>
          </cell>
          <cell r="AE39">
            <v>0</v>
          </cell>
          <cell r="AF39" t="str">
            <v>=</v>
          </cell>
        </row>
        <row r="40">
          <cell r="X40">
            <v>0</v>
          </cell>
          <cell r="Y40">
            <v>0</v>
          </cell>
          <cell r="Z40" t="str">
            <v>=</v>
          </cell>
          <cell r="AA40" t="str">
            <v>1/2</v>
          </cell>
          <cell r="AB40" t="str">
            <v>x</v>
          </cell>
          <cell r="AC40">
            <v>1</v>
          </cell>
          <cell r="AD40" t="str">
            <v>x</v>
          </cell>
          <cell r="AE40">
            <v>1</v>
          </cell>
          <cell r="AF40" t="str">
            <v>=</v>
          </cell>
          <cell r="AG40">
            <v>0</v>
          </cell>
        </row>
        <row r="42">
          <cell r="V42" t="str">
            <v>2.되메우기</v>
          </cell>
          <cell r="W42" t="str">
            <v>2.되메우기</v>
          </cell>
          <cell r="Z42">
            <v>386.4</v>
          </cell>
          <cell r="AA42">
            <v>386.4</v>
          </cell>
          <cell r="AB42" t="str">
            <v>-</v>
          </cell>
          <cell r="AC42">
            <v>84.436192500000004</v>
          </cell>
          <cell r="AD42" t="str">
            <v>=</v>
          </cell>
          <cell r="AE42">
            <v>301.96380749999997</v>
          </cell>
        </row>
        <row r="43">
          <cell r="AE43" t="str">
            <v>=</v>
          </cell>
          <cell r="AF43" t="str">
            <v>=</v>
          </cell>
          <cell r="AG43">
            <v>301.96380749999997</v>
          </cell>
        </row>
        <row r="44">
          <cell r="V44" t="str">
            <v>3.잔 토</v>
          </cell>
          <cell r="W44" t="str">
            <v>3.잔 토</v>
          </cell>
          <cell r="X44" t="str">
            <v>π</v>
          </cell>
          <cell r="Y44" t="str">
            <v>π</v>
          </cell>
          <cell r="Z44" t="str">
            <v>x</v>
          </cell>
          <cell r="AA44">
            <v>1</v>
          </cell>
          <cell r="AB44" t="str">
            <v>²/</v>
          </cell>
          <cell r="AC44">
            <v>4</v>
          </cell>
          <cell r="AD44" t="str">
            <v>=</v>
          </cell>
          <cell r="AE44">
            <v>0.78539749999999997</v>
          </cell>
        </row>
        <row r="45">
          <cell r="X45">
            <v>0.78539749999999997</v>
          </cell>
          <cell r="Y45">
            <v>0.78539749999999997</v>
          </cell>
          <cell r="Z45" t="str">
            <v>x</v>
          </cell>
          <cell r="AA45">
            <v>1.5</v>
          </cell>
          <cell r="AB45" t="str">
            <v>x</v>
          </cell>
          <cell r="AC45">
            <v>2</v>
          </cell>
          <cell r="AD45" t="str">
            <v>+</v>
          </cell>
          <cell r="AE45">
            <v>31.200000000000003</v>
          </cell>
          <cell r="AF45" t="str">
            <v>+</v>
          </cell>
        </row>
        <row r="46">
          <cell r="X46">
            <v>1.5</v>
          </cell>
          <cell r="Y46">
            <v>1.5</v>
          </cell>
          <cell r="Z46" t="str">
            <v>x</v>
          </cell>
          <cell r="AA46">
            <v>3.2</v>
          </cell>
          <cell r="AB46" t="str">
            <v>x</v>
          </cell>
          <cell r="AC46">
            <v>10.6</v>
          </cell>
          <cell r="AD46" t="str">
            <v>=</v>
          </cell>
          <cell r="AE46">
            <v>84.436192500000004</v>
          </cell>
          <cell r="AF46" t="str">
            <v>=</v>
          </cell>
          <cell r="AG46">
            <v>84.436192500000004</v>
          </cell>
        </row>
        <row r="52">
          <cell r="A52" t="str">
            <v>1.터 파 기</v>
          </cell>
          <cell r="C52">
            <v>16.5</v>
          </cell>
          <cell r="D52" t="str">
            <v>x</v>
          </cell>
          <cell r="E52">
            <v>32.94</v>
          </cell>
          <cell r="F52" t="str">
            <v>+</v>
          </cell>
          <cell r="G52">
            <v>6.3</v>
          </cell>
          <cell r="H52" t="str">
            <v>x</v>
          </cell>
          <cell r="I52">
            <v>22.74</v>
          </cell>
          <cell r="V52" t="str">
            <v>교 대</v>
          </cell>
          <cell r="W52" t="str">
            <v>교 대</v>
          </cell>
          <cell r="X52" t="str">
            <v>A2</v>
          </cell>
        </row>
        <row r="53">
          <cell r="A53" t="str">
            <v>(종점측)</v>
          </cell>
          <cell r="F53" t="str">
            <v>x</v>
          </cell>
          <cell r="G53" t="str">
            <v>1/2</v>
          </cell>
          <cell r="H53" t="str">
            <v>x</v>
          </cell>
          <cell r="I53">
            <v>5.0999999999999996</v>
          </cell>
          <cell r="J53" t="str">
            <v>=</v>
          </cell>
          <cell r="K53">
            <v>908.82809999999995</v>
          </cell>
          <cell r="V53" t="str">
            <v>(종점측)</v>
          </cell>
          <cell r="W53" t="str">
            <v>(종점측)</v>
          </cell>
          <cell r="AA53" t="str">
            <v>측 면 도</v>
          </cell>
          <cell r="AB53" t="str">
            <v>측 면 도</v>
          </cell>
        </row>
        <row r="54">
          <cell r="V54" t="str">
            <v>A2 높이</v>
          </cell>
          <cell r="W54" t="str">
            <v>A2 높이</v>
          </cell>
          <cell r="X54" t="str">
            <v>=</v>
          </cell>
          <cell r="Y54">
            <v>6</v>
          </cell>
          <cell r="Z54" t="str">
            <v>M</v>
          </cell>
        </row>
        <row r="55">
          <cell r="A55" t="str">
            <v>2.잔  토</v>
          </cell>
          <cell r="C55">
            <v>3.5</v>
          </cell>
          <cell r="D55" t="str">
            <v>x</v>
          </cell>
          <cell r="E55">
            <v>1.5</v>
          </cell>
          <cell r="F55" t="str">
            <v>+</v>
          </cell>
          <cell r="G55">
            <v>1.5</v>
          </cell>
          <cell r="H55" t="str">
            <v>x</v>
          </cell>
          <cell r="I55">
            <v>5.3</v>
          </cell>
        </row>
        <row r="56">
          <cell r="D56" t="str">
            <v>=</v>
          </cell>
          <cell r="E56">
            <v>13.2</v>
          </cell>
          <cell r="F56" t="str">
            <v>x</v>
          </cell>
          <cell r="G56">
            <v>21.74</v>
          </cell>
          <cell r="H56" t="str">
            <v>+</v>
          </cell>
          <cell r="I56">
            <v>0.1</v>
          </cell>
        </row>
        <row r="57">
          <cell r="D57" t="str">
            <v>x</v>
          </cell>
          <cell r="E57">
            <v>5.5</v>
          </cell>
          <cell r="F57" t="str">
            <v>x</v>
          </cell>
          <cell r="G57">
            <v>21.939999999999998</v>
          </cell>
          <cell r="J57" t="str">
            <v>=</v>
          </cell>
          <cell r="K57">
            <v>299.03499999999997</v>
          </cell>
        </row>
        <row r="58">
          <cell r="A58" t="str">
            <v>3.되메우기</v>
          </cell>
        </row>
        <row r="59">
          <cell r="H59" t="str">
            <v>*</v>
          </cell>
          <cell r="I59" t="str">
            <v>뒷채움 포함</v>
          </cell>
          <cell r="AD59">
            <v>1.5</v>
          </cell>
          <cell r="AE59">
            <v>1.5</v>
          </cell>
        </row>
        <row r="60">
          <cell r="E60">
            <v>908.82809999999995</v>
          </cell>
          <cell r="F60" t="str">
            <v>-(</v>
          </cell>
          <cell r="G60">
            <v>299.03499999999997</v>
          </cell>
          <cell r="H60" t="str">
            <v>+</v>
          </cell>
          <cell r="I60">
            <v>198.12966399999999</v>
          </cell>
          <cell r="J60" t="str">
            <v>)=</v>
          </cell>
          <cell r="K60">
            <v>411.66343599999999</v>
          </cell>
        </row>
        <row r="63">
          <cell r="A63" t="str">
            <v>4.뒷 채 움</v>
          </cell>
          <cell r="C63">
            <v>3.06</v>
          </cell>
          <cell r="D63" t="str">
            <v>+</v>
          </cell>
          <cell r="E63">
            <v>0.5</v>
          </cell>
          <cell r="F63" t="str">
            <v>=</v>
          </cell>
          <cell r="G63">
            <v>3.56</v>
          </cell>
          <cell r="H63" t="str">
            <v>x</v>
          </cell>
          <cell r="I63" t="str">
            <v>1/2</v>
          </cell>
          <cell r="J63" t="str">
            <v>x</v>
          </cell>
        </row>
        <row r="64">
          <cell r="E64">
            <v>5.12</v>
          </cell>
          <cell r="F64" t="str">
            <v>x</v>
          </cell>
          <cell r="G64">
            <v>21.74</v>
          </cell>
          <cell r="H64" t="str">
            <v>=</v>
          </cell>
          <cell r="I64">
            <v>198.12966399999999</v>
          </cell>
          <cell r="AD64" t="str">
            <v>1:</v>
          </cell>
          <cell r="AE64" t="str">
            <v>1:</v>
          </cell>
          <cell r="AF64">
            <v>1</v>
          </cell>
        </row>
        <row r="65">
          <cell r="J65" t="str">
            <v>=</v>
          </cell>
          <cell r="K65">
            <v>198.12966399999999</v>
          </cell>
          <cell r="V65">
            <v>6</v>
          </cell>
          <cell r="W65">
            <v>6</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 val="공량산출서"/>
      <sheetName val="우수"/>
      <sheetName val="공사개요"/>
      <sheetName val="STEEL BOX 단면설계(SEC.8)"/>
      <sheetName val="중산교"/>
      <sheetName val="tggwan(mac)"/>
      <sheetName val="접속도수량집계표"/>
      <sheetName val="#REF"/>
      <sheetName val="JUCKEYK"/>
      <sheetName val="표  지"/>
      <sheetName val="내역"/>
      <sheetName val="Sheet3"/>
      <sheetName val="POWER"/>
      <sheetName val="수량"/>
      <sheetName val="세목전체"/>
      <sheetName val="설계조건"/>
      <sheetName val="LEGEND"/>
      <sheetName val="guard(mac)"/>
      <sheetName val="데리네이타현황"/>
      <sheetName val="Macro(차단기)"/>
      <sheetName val="내역서"/>
      <sheetName val="실행철강하도"/>
      <sheetName val="수량산출"/>
      <sheetName val="2000시행"/>
      <sheetName val="집계표"/>
      <sheetName val="24분기"/>
      <sheetName val="청천내"/>
      <sheetName val="과천MAIN"/>
      <sheetName val="기준"/>
      <sheetName val="기둥(원형)"/>
      <sheetName val="용산1(해보)"/>
      <sheetName val="2공구산출내역"/>
      <sheetName val="옥외 전력간선공사"/>
      <sheetName val="전선 및 전선관"/>
      <sheetName val="T형( 파일기초) 공현1교"/>
      <sheetName val="화재 탐지 설비"/>
      <sheetName val="INPUT"/>
      <sheetName val="교각1"/>
      <sheetName val="3BL공동구 수량"/>
      <sheetName val="N賃率-職"/>
      <sheetName val="COPING"/>
      <sheetName val="Sheet1"/>
      <sheetName val="증감대비"/>
      <sheetName val="3차설계"/>
      <sheetName val="BSD (2)"/>
      <sheetName val="토사(PE)"/>
      <sheetName val="자재단가_사급"/>
      <sheetName val="노임단가"/>
      <sheetName val="중기적산목록"/>
      <sheetName val="용량(1-2)"/>
      <sheetName val="현황"/>
      <sheetName val="포장공"/>
      <sheetName val="원형1호맨홀토공수량"/>
      <sheetName val="3.바닥판설계"/>
      <sheetName val="Sheet1(X)"/>
      <sheetName val="차액보증"/>
      <sheetName val="현황산출서"/>
      <sheetName val="상수도토공집계표"/>
      <sheetName val="산출"/>
      <sheetName val="편입용지조서"/>
      <sheetName val="2000년1차"/>
      <sheetName val="2000전체분"/>
      <sheetName val="단가"/>
      <sheetName val="수량산출서-2"/>
      <sheetName val="사유서"/>
      <sheetName val="도로정위치부표"/>
      <sheetName val="도로조사부표"/>
      <sheetName val="날개벽"/>
      <sheetName val="YES-T"/>
      <sheetName val="본체"/>
      <sheetName val="서울대규장각(가시설흙막이)"/>
      <sheetName val="DATA"/>
      <sheetName val="조도계산서"/>
      <sheetName val="BOX형 교대"/>
      <sheetName val="토목내역서"/>
      <sheetName val="플랜트 설치"/>
      <sheetName val="5.정산서"/>
      <sheetName val="약품공급2"/>
      <sheetName val="당초"/>
      <sheetName val="갑지1"/>
      <sheetName val="연부97-1"/>
      <sheetName val="안정검토"/>
      <sheetName val="우각부보강"/>
      <sheetName val="3련 BOX"/>
      <sheetName val="일위_파일"/>
      <sheetName val="이토변실(A3-LINE)"/>
      <sheetName val="규격"/>
      <sheetName val="수종"/>
      <sheetName val="부대tu"/>
      <sheetName val="연결임시"/>
      <sheetName val="파일의이용"/>
      <sheetName val="산출금액내역"/>
      <sheetName val="내역서1999.8최종"/>
      <sheetName val="신표지1"/>
      <sheetName val="당초내역서"/>
      <sheetName val="배수공1"/>
      <sheetName val="토공"/>
      <sheetName val="Sheet1 (2)"/>
      <sheetName val="Sheet17"/>
      <sheetName val="U-TYPE(1)"/>
      <sheetName val="입찰안"/>
      <sheetName val="수로단위수량"/>
      <sheetName val="품셈"/>
      <sheetName val="반중력식옹벽"/>
      <sheetName val="화산경계"/>
      <sheetName val="단면치수"/>
      <sheetName val="6PILE  (돌출)"/>
      <sheetName val="대덕토공총"/>
      <sheetName val="단가표"/>
      <sheetName val="70%"/>
      <sheetName val="노무단가"/>
      <sheetName val="3집"/>
      <sheetName val="부대내역"/>
      <sheetName val="단가비교표"/>
      <sheetName val="STBOX"/>
      <sheetName val="BID"/>
      <sheetName val="충주"/>
      <sheetName val="BSD_(2)"/>
      <sheetName val="STEEL_BOX_단면설계(SEC_8)"/>
      <sheetName val="t형"/>
      <sheetName val="예정(3)"/>
      <sheetName val="동원(3)"/>
      <sheetName val="전기"/>
      <sheetName val="표층포설및다짐"/>
      <sheetName val="단가산출서"/>
      <sheetName val="가설"/>
      <sheetName val="터파기및재료"/>
      <sheetName val="주형"/>
      <sheetName val="Sheet2"/>
      <sheetName val="SG"/>
      <sheetName val="설계개요"/>
      <sheetName val="Y-WORK"/>
      <sheetName val="ITEM"/>
      <sheetName val="DATE"/>
      <sheetName val="VXXXXX"/>
      <sheetName val="길어깨(현황)"/>
      <sheetName val="일위대가"/>
      <sheetName val="Initial Input Variable"/>
      <sheetName val="변수"/>
      <sheetName val="대포2교접속"/>
      <sheetName val="천방교접속"/>
      <sheetName val="깨기"/>
      <sheetName val="공통단가"/>
      <sheetName val="운반비"/>
      <sheetName val="A-4"/>
      <sheetName val="수지예산"/>
      <sheetName val="말뚝지지력산정"/>
      <sheetName val="단면가정"/>
      <sheetName val="노임"/>
      <sheetName val="단위중량"/>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 val="1단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 val="화산경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sheetNames>
    <sheetDataSet>
      <sheetData sheetId="0"/>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일위표지"/>
      <sheetName val="호표총"/>
      <sheetName val="호표(평)"/>
      <sheetName val="평야부"/>
      <sheetName val="중기입력(평)"/>
      <sheetName val="노임적용"/>
      <sheetName val="Sheet16"/>
    </sheetNames>
    <sheetDataSet>
      <sheetData sheetId="0" refreshError="1"/>
      <sheetData sheetId="1" refreshError="1"/>
      <sheetData sheetId="2" refreshError="1"/>
      <sheetData sheetId="3" refreshError="1"/>
      <sheetData sheetId="4"/>
      <sheetData sheetId="5"/>
      <sheetData sheetId="6">
        <row r="4">
          <cell r="H4">
            <v>111890</v>
          </cell>
        </row>
        <row r="5">
          <cell r="H5">
            <v>129950</v>
          </cell>
        </row>
        <row r="6">
          <cell r="H6">
            <v>144740</v>
          </cell>
        </row>
        <row r="11">
          <cell r="H11">
            <v>435</v>
          </cell>
        </row>
        <row r="24">
          <cell r="C24">
            <v>48033</v>
          </cell>
        </row>
      </sheetData>
      <sheetData sheetId="7"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
      <sheetName val="TABLE"/>
      <sheetName val="ilch"/>
      <sheetName val="Y-WORK"/>
      <sheetName val="부대내역"/>
      <sheetName val="내역서 "/>
      <sheetName val="견적대비"/>
      <sheetName val="노임"/>
      <sheetName val="단가조사서"/>
      <sheetName val="목차"/>
      <sheetName val="BQ"/>
      <sheetName val="일위대가목차"/>
      <sheetName val="직공비"/>
      <sheetName val="IMP(MAIN)"/>
      <sheetName val="IMP (REACTOR)"/>
      <sheetName val="일위대가"/>
      <sheetName val="경비2내역"/>
      <sheetName val="단가비교표"/>
      <sheetName val="내역서"/>
      <sheetName val="단가"/>
      <sheetName val="시설물일위"/>
      <sheetName val="DATA"/>
      <sheetName val="물량산출근거"/>
      <sheetName val="비교표"/>
      <sheetName val="공통가설공사"/>
      <sheetName val="sheet1"/>
      <sheetName val="ABUT수량-A1"/>
    </sheetNames>
    <sheetDataSet>
      <sheetData sheetId="0" refreshError="1">
        <row r="22">
          <cell r="A22">
            <v>1</v>
          </cell>
          <cell r="B22" t="str">
            <v>전선</v>
          </cell>
          <cell r="C22" t="str">
            <v>GV 2㎟</v>
          </cell>
          <cell r="D22">
            <v>1.05</v>
          </cell>
          <cell r="E22" t="str">
            <v>m</v>
          </cell>
          <cell r="F22">
            <v>50</v>
          </cell>
          <cell r="G22">
            <v>642</v>
          </cell>
          <cell r="I22">
            <v>480</v>
          </cell>
          <cell r="J22">
            <v>141</v>
          </cell>
          <cell r="K22">
            <v>148</v>
          </cell>
          <cell r="M22">
            <v>14</v>
          </cell>
          <cell r="AM22">
            <v>1</v>
          </cell>
          <cell r="AN22">
            <v>0.01</v>
          </cell>
          <cell r="AO22">
            <v>1</v>
          </cell>
          <cell r="AP22" t="str">
            <v>내선전공</v>
          </cell>
          <cell r="AQ22">
            <v>0.01</v>
          </cell>
          <cell r="BB22" t="str">
            <v>전 7-8</v>
          </cell>
        </row>
        <row r="23">
          <cell r="A23">
            <v>2</v>
          </cell>
          <cell r="B23" t="str">
            <v>전선</v>
          </cell>
          <cell r="C23" t="str">
            <v>GV 3.5㎟</v>
          </cell>
          <cell r="D23">
            <v>1.05</v>
          </cell>
          <cell r="E23" t="str">
            <v>m</v>
          </cell>
          <cell r="F23">
            <v>50</v>
          </cell>
          <cell r="G23">
            <v>694</v>
          </cell>
          <cell r="I23">
            <v>480</v>
          </cell>
          <cell r="J23">
            <v>191</v>
          </cell>
          <cell r="K23">
            <v>200</v>
          </cell>
          <cell r="M23">
            <v>14</v>
          </cell>
          <cell r="AM23">
            <v>1</v>
          </cell>
          <cell r="AN23">
            <v>0.01</v>
          </cell>
          <cell r="AO23">
            <v>1</v>
          </cell>
          <cell r="AP23" t="str">
            <v>내선전공</v>
          </cell>
          <cell r="AQ23">
            <v>0.01</v>
          </cell>
          <cell r="BB23" t="str">
            <v>전 7-8</v>
          </cell>
        </row>
        <row r="24">
          <cell r="A24">
            <v>3</v>
          </cell>
          <cell r="B24" t="str">
            <v>전선</v>
          </cell>
          <cell r="C24" t="str">
            <v>GV 5.5㎟</v>
          </cell>
          <cell r="D24">
            <v>1.05</v>
          </cell>
          <cell r="E24" t="str">
            <v>m</v>
          </cell>
          <cell r="F24">
            <v>50</v>
          </cell>
          <cell r="G24">
            <v>765</v>
          </cell>
          <cell r="I24">
            <v>480</v>
          </cell>
          <cell r="J24">
            <v>259</v>
          </cell>
          <cell r="K24">
            <v>271</v>
          </cell>
          <cell r="M24">
            <v>14</v>
          </cell>
          <cell r="AM24">
            <v>1</v>
          </cell>
          <cell r="AN24">
            <v>0.01</v>
          </cell>
          <cell r="AO24">
            <v>1</v>
          </cell>
          <cell r="AP24" t="str">
            <v>내선전공</v>
          </cell>
          <cell r="AQ24">
            <v>0.01</v>
          </cell>
          <cell r="BB24" t="str">
            <v>전 7-8</v>
          </cell>
        </row>
        <row r="25">
          <cell r="A25">
            <v>4</v>
          </cell>
          <cell r="B25" t="str">
            <v>전선</v>
          </cell>
          <cell r="C25" t="str">
            <v>GV 8㎟</v>
          </cell>
          <cell r="D25">
            <v>1.05</v>
          </cell>
          <cell r="E25" t="str">
            <v>m</v>
          </cell>
          <cell r="F25">
            <v>50</v>
          </cell>
          <cell r="G25">
            <v>1403</v>
          </cell>
          <cell r="I25">
            <v>960</v>
          </cell>
          <cell r="J25">
            <v>396</v>
          </cell>
          <cell r="K25">
            <v>415</v>
          </cell>
          <cell r="M25">
            <v>28</v>
          </cell>
          <cell r="AM25">
            <v>1</v>
          </cell>
          <cell r="AN25">
            <v>0.02</v>
          </cell>
          <cell r="AO25">
            <v>1</v>
          </cell>
          <cell r="AP25" t="str">
            <v>내선전공</v>
          </cell>
          <cell r="AQ25">
            <v>0.02</v>
          </cell>
          <cell r="BB25" t="str">
            <v>전 7-8</v>
          </cell>
        </row>
        <row r="26">
          <cell r="A26">
            <v>5</v>
          </cell>
          <cell r="B26" t="str">
            <v>전선</v>
          </cell>
          <cell r="C26" t="str">
            <v>GV 14㎟</v>
          </cell>
          <cell r="D26">
            <v>1.05</v>
          </cell>
          <cell r="E26" t="str">
            <v>m</v>
          </cell>
          <cell r="F26">
            <v>50</v>
          </cell>
          <cell r="G26">
            <v>1689</v>
          </cell>
          <cell r="I26">
            <v>960</v>
          </cell>
          <cell r="J26">
            <v>668</v>
          </cell>
          <cell r="K26">
            <v>701</v>
          </cell>
          <cell r="M26">
            <v>28</v>
          </cell>
          <cell r="AM26">
            <v>1</v>
          </cell>
          <cell r="AN26">
            <v>0.02</v>
          </cell>
          <cell r="AO26">
            <v>1</v>
          </cell>
          <cell r="AP26" t="str">
            <v>내선전공</v>
          </cell>
          <cell r="AQ26">
            <v>0.02</v>
          </cell>
          <cell r="BB26" t="str">
            <v>전 7-8</v>
          </cell>
        </row>
        <row r="27">
          <cell r="A27">
            <v>6</v>
          </cell>
          <cell r="B27" t="str">
            <v>전선</v>
          </cell>
          <cell r="C27" t="str">
            <v>GV 22㎟</v>
          </cell>
          <cell r="D27">
            <v>1.05</v>
          </cell>
          <cell r="E27" t="str">
            <v>m</v>
          </cell>
          <cell r="F27">
            <v>50</v>
          </cell>
          <cell r="G27">
            <v>2505</v>
          </cell>
          <cell r="I27">
            <v>1488</v>
          </cell>
          <cell r="J27">
            <v>927</v>
          </cell>
          <cell r="K27">
            <v>973</v>
          </cell>
          <cell r="M27">
            <v>44</v>
          </cell>
          <cell r="AM27">
            <v>1</v>
          </cell>
          <cell r="AN27">
            <v>3.1E-2</v>
          </cell>
          <cell r="AO27">
            <v>1</v>
          </cell>
          <cell r="AP27" t="str">
            <v>내선전공</v>
          </cell>
          <cell r="AQ27">
            <v>3.1E-2</v>
          </cell>
          <cell r="BB27" t="str">
            <v>전 7-8</v>
          </cell>
        </row>
        <row r="28">
          <cell r="A28">
            <v>7</v>
          </cell>
          <cell r="B28" t="str">
            <v>전선</v>
          </cell>
          <cell r="C28" t="str">
            <v>GV 38㎟</v>
          </cell>
          <cell r="D28">
            <v>1.05</v>
          </cell>
          <cell r="E28" t="str">
            <v>m</v>
          </cell>
          <cell r="F28">
            <v>50</v>
          </cell>
          <cell r="G28">
            <v>2997</v>
          </cell>
          <cell r="I28">
            <v>1488</v>
          </cell>
          <cell r="J28">
            <v>1396</v>
          </cell>
          <cell r="K28">
            <v>1465</v>
          </cell>
          <cell r="M28">
            <v>44</v>
          </cell>
          <cell r="AM28">
            <v>1</v>
          </cell>
          <cell r="AN28">
            <v>3.1E-2</v>
          </cell>
          <cell r="AO28">
            <v>1</v>
          </cell>
          <cell r="AP28" t="str">
            <v>내선전공</v>
          </cell>
          <cell r="AQ28">
            <v>3.1E-2</v>
          </cell>
          <cell r="BB28" t="str">
            <v>전 7-8</v>
          </cell>
        </row>
        <row r="29">
          <cell r="A29">
            <v>8</v>
          </cell>
          <cell r="B29" t="str">
            <v>전선</v>
          </cell>
          <cell r="C29" t="str">
            <v>GV 50㎟</v>
          </cell>
          <cell r="D29">
            <v>1.05</v>
          </cell>
          <cell r="E29" t="str">
            <v>m</v>
          </cell>
          <cell r="F29">
            <v>50</v>
          </cell>
          <cell r="G29">
            <v>4540</v>
          </cell>
          <cell r="I29">
            <v>2497</v>
          </cell>
          <cell r="J29">
            <v>1876</v>
          </cell>
          <cell r="K29">
            <v>1969</v>
          </cell>
          <cell r="M29">
            <v>74</v>
          </cell>
          <cell r="AM29">
            <v>1</v>
          </cell>
          <cell r="AN29">
            <v>5.1999999999999998E-2</v>
          </cell>
          <cell r="AO29">
            <v>1</v>
          </cell>
          <cell r="AP29" t="str">
            <v>내선전공</v>
          </cell>
          <cell r="AQ29">
            <v>5.1999999999999998E-2</v>
          </cell>
          <cell r="BB29" t="str">
            <v>전 7-8</v>
          </cell>
        </row>
        <row r="30">
          <cell r="A30">
            <v>9</v>
          </cell>
          <cell r="B30" t="str">
            <v>전선</v>
          </cell>
          <cell r="C30" t="str">
            <v>GV 60㎟</v>
          </cell>
          <cell r="D30">
            <v>1.05</v>
          </cell>
          <cell r="E30" t="str">
            <v>m</v>
          </cell>
          <cell r="F30">
            <v>50</v>
          </cell>
          <cell r="G30">
            <v>4889</v>
          </cell>
          <cell r="I30">
            <v>2497</v>
          </cell>
          <cell r="J30">
            <v>2208</v>
          </cell>
          <cell r="K30">
            <v>2318</v>
          </cell>
          <cell r="M30">
            <v>74</v>
          </cell>
          <cell r="AM30">
            <v>1</v>
          </cell>
          <cell r="AN30">
            <v>5.1999999999999998E-2</v>
          </cell>
          <cell r="AO30">
            <v>1</v>
          </cell>
          <cell r="AP30" t="str">
            <v>내선전공</v>
          </cell>
          <cell r="AQ30">
            <v>5.1999999999999998E-2</v>
          </cell>
          <cell r="BB30" t="str">
            <v>전 7-8</v>
          </cell>
        </row>
        <row r="31">
          <cell r="A31">
            <v>10</v>
          </cell>
          <cell r="B31" t="str">
            <v>전선</v>
          </cell>
          <cell r="C31" t="str">
            <v>GV 80㎟</v>
          </cell>
          <cell r="D31">
            <v>1.05</v>
          </cell>
          <cell r="E31" t="str">
            <v>m</v>
          </cell>
          <cell r="F31">
            <v>50</v>
          </cell>
          <cell r="G31">
            <v>6122</v>
          </cell>
          <cell r="I31">
            <v>3073</v>
          </cell>
          <cell r="J31">
            <v>2817</v>
          </cell>
          <cell r="K31">
            <v>2957</v>
          </cell>
          <cell r="M31">
            <v>92</v>
          </cell>
          <cell r="AM31">
            <v>1</v>
          </cell>
          <cell r="AN31">
            <v>6.4000000000000001E-2</v>
          </cell>
          <cell r="AO31">
            <v>1</v>
          </cell>
          <cell r="AP31" t="str">
            <v>내선전공</v>
          </cell>
          <cell r="AQ31">
            <v>6.4000000000000001E-2</v>
          </cell>
          <cell r="BB31" t="str">
            <v>전 7-8</v>
          </cell>
        </row>
        <row r="32">
          <cell r="A32">
            <v>11</v>
          </cell>
          <cell r="B32" t="str">
            <v>전선</v>
          </cell>
          <cell r="C32" t="str">
            <v>GV 100㎟</v>
          </cell>
          <cell r="D32">
            <v>1.05</v>
          </cell>
          <cell r="E32" t="str">
            <v>m</v>
          </cell>
          <cell r="F32">
            <v>50</v>
          </cell>
          <cell r="G32">
            <v>6618</v>
          </cell>
          <cell r="I32">
            <v>3073</v>
          </cell>
          <cell r="J32">
            <v>3289</v>
          </cell>
          <cell r="K32">
            <v>3453</v>
          </cell>
          <cell r="M32">
            <v>92</v>
          </cell>
          <cell r="AM32">
            <v>1</v>
          </cell>
          <cell r="AN32">
            <v>6.4000000000000001E-2</v>
          </cell>
          <cell r="AO32">
            <v>1</v>
          </cell>
          <cell r="AP32" t="str">
            <v>내선전공</v>
          </cell>
          <cell r="AQ32">
            <v>6.4000000000000001E-2</v>
          </cell>
          <cell r="BB32" t="str">
            <v>전 7-8</v>
          </cell>
        </row>
        <row r="33">
          <cell r="A33">
            <v>12</v>
          </cell>
          <cell r="B33" t="str">
            <v>전선</v>
          </cell>
          <cell r="C33" t="str">
            <v>GV 150㎟</v>
          </cell>
          <cell r="D33">
            <v>1.05</v>
          </cell>
          <cell r="E33" t="str">
            <v>m</v>
          </cell>
          <cell r="F33">
            <v>50</v>
          </cell>
          <cell r="G33">
            <v>9880</v>
          </cell>
          <cell r="I33">
            <v>4226</v>
          </cell>
          <cell r="J33">
            <v>5265</v>
          </cell>
          <cell r="K33">
            <v>5528</v>
          </cell>
          <cell r="M33">
            <v>126</v>
          </cell>
          <cell r="AM33">
            <v>1</v>
          </cell>
          <cell r="AN33">
            <v>8.7999999999999995E-2</v>
          </cell>
          <cell r="AO33">
            <v>1</v>
          </cell>
          <cell r="AP33" t="str">
            <v>내선전공</v>
          </cell>
          <cell r="AQ33">
            <v>8.7999999999999995E-2</v>
          </cell>
          <cell r="BB33" t="str">
            <v>전 7-8</v>
          </cell>
        </row>
        <row r="34">
          <cell r="A34">
            <v>13</v>
          </cell>
          <cell r="B34" t="str">
            <v>전선</v>
          </cell>
          <cell r="C34" t="str">
            <v>GV 200㎟</v>
          </cell>
          <cell r="D34">
            <v>1.05</v>
          </cell>
          <cell r="E34" t="str">
            <v>m</v>
          </cell>
          <cell r="F34">
            <v>50</v>
          </cell>
          <cell r="G34">
            <v>12155</v>
          </cell>
          <cell r="I34">
            <v>5138</v>
          </cell>
          <cell r="J34">
            <v>6537</v>
          </cell>
          <cell r="K34">
            <v>6863</v>
          </cell>
          <cell r="M34">
            <v>154</v>
          </cell>
          <cell r="AM34">
            <v>1</v>
          </cell>
          <cell r="AN34">
            <v>0.107</v>
          </cell>
          <cell r="AO34">
            <v>1</v>
          </cell>
          <cell r="AP34" t="str">
            <v>내선전공</v>
          </cell>
          <cell r="AQ34">
            <v>0.107</v>
          </cell>
          <cell r="BB34" t="str">
            <v>전 7-8</v>
          </cell>
        </row>
        <row r="35">
          <cell r="A35">
            <v>14</v>
          </cell>
          <cell r="B35" t="str">
            <v>전선</v>
          </cell>
          <cell r="C35" t="str">
            <v>GV 325㎟</v>
          </cell>
          <cell r="D35">
            <v>1.05</v>
          </cell>
          <cell r="E35" t="str">
            <v>m</v>
          </cell>
          <cell r="F35">
            <v>50</v>
          </cell>
          <cell r="G35">
            <v>19004</v>
          </cell>
          <cell r="I35">
            <v>7684</v>
          </cell>
          <cell r="J35">
            <v>10562</v>
          </cell>
          <cell r="K35">
            <v>11090</v>
          </cell>
          <cell r="M35">
            <v>230</v>
          </cell>
          <cell r="AM35">
            <v>1</v>
          </cell>
          <cell r="AN35">
            <v>0.16</v>
          </cell>
          <cell r="AO35">
            <v>1</v>
          </cell>
          <cell r="AP35" t="str">
            <v>내선전공</v>
          </cell>
          <cell r="AQ35">
            <v>0.16</v>
          </cell>
          <cell r="BB35" t="str">
            <v>전 7-8</v>
          </cell>
        </row>
        <row r="36">
          <cell r="A36">
            <v>15</v>
          </cell>
          <cell r="B36" t="str">
            <v>전선</v>
          </cell>
          <cell r="C36" t="str">
            <v>BC 22㎟</v>
          </cell>
          <cell r="D36">
            <v>1.05</v>
          </cell>
          <cell r="E36" t="str">
            <v>m</v>
          </cell>
          <cell r="F36">
            <v>50</v>
          </cell>
          <cell r="G36">
            <v>2160</v>
          </cell>
          <cell r="I36">
            <v>1488</v>
          </cell>
          <cell r="J36">
            <v>599</v>
          </cell>
          <cell r="K36">
            <v>628</v>
          </cell>
          <cell r="M36">
            <v>44</v>
          </cell>
          <cell r="AM36">
            <v>1</v>
          </cell>
          <cell r="AN36">
            <v>3.1E-2</v>
          </cell>
          <cell r="AO36">
            <v>1</v>
          </cell>
          <cell r="AP36" t="str">
            <v>내선전공</v>
          </cell>
          <cell r="AQ36">
            <v>3.1E-2</v>
          </cell>
          <cell r="BB36" t="str">
            <v>전 7-8</v>
          </cell>
        </row>
        <row r="37">
          <cell r="A37">
            <v>16</v>
          </cell>
          <cell r="B37" t="str">
            <v>전선</v>
          </cell>
          <cell r="C37" t="str">
            <v>BC 38㎟</v>
          </cell>
          <cell r="D37">
            <v>1.05</v>
          </cell>
          <cell r="E37" t="str">
            <v>m</v>
          </cell>
          <cell r="F37">
            <v>50</v>
          </cell>
          <cell r="G37">
            <v>2511</v>
          </cell>
          <cell r="I37">
            <v>1488</v>
          </cell>
          <cell r="J37">
            <v>933</v>
          </cell>
          <cell r="K37">
            <v>979</v>
          </cell>
          <cell r="M37">
            <v>44</v>
          </cell>
          <cell r="AM37">
            <v>1</v>
          </cell>
          <cell r="AN37">
            <v>3.1E-2</v>
          </cell>
          <cell r="AO37">
            <v>1</v>
          </cell>
          <cell r="AP37" t="str">
            <v>내선전공</v>
          </cell>
          <cell r="AQ37">
            <v>3.1E-2</v>
          </cell>
          <cell r="BB37" t="str">
            <v>전 7-8</v>
          </cell>
        </row>
        <row r="38">
          <cell r="A38">
            <v>17</v>
          </cell>
          <cell r="B38" t="str">
            <v>전선</v>
          </cell>
          <cell r="C38" t="str">
            <v>BC 60㎟</v>
          </cell>
          <cell r="D38">
            <v>1.05</v>
          </cell>
          <cell r="E38" t="str">
            <v>m</v>
          </cell>
          <cell r="F38">
            <v>50</v>
          </cell>
          <cell r="G38">
            <v>4203</v>
          </cell>
          <cell r="I38">
            <v>2497</v>
          </cell>
          <cell r="J38">
            <v>1555</v>
          </cell>
          <cell r="K38">
            <v>1632</v>
          </cell>
          <cell r="M38">
            <v>74</v>
          </cell>
          <cell r="AM38">
            <v>1</v>
          </cell>
          <cell r="AN38">
            <v>5.1999999999999998E-2</v>
          </cell>
          <cell r="AO38">
            <v>1</v>
          </cell>
          <cell r="AP38" t="str">
            <v>내선전공</v>
          </cell>
          <cell r="AQ38">
            <v>5.1999999999999998E-2</v>
          </cell>
          <cell r="BB38" t="str">
            <v>전 7-8</v>
          </cell>
        </row>
        <row r="39">
          <cell r="A39">
            <v>18</v>
          </cell>
          <cell r="B39" t="str">
            <v>전선</v>
          </cell>
          <cell r="C39" t="str">
            <v>BC 100㎟</v>
          </cell>
          <cell r="D39">
            <v>1.05</v>
          </cell>
          <cell r="E39" t="str">
            <v>m</v>
          </cell>
          <cell r="F39">
            <v>50</v>
          </cell>
          <cell r="G39">
            <v>5785</v>
          </cell>
          <cell r="I39">
            <v>3073</v>
          </cell>
          <cell r="J39">
            <v>2496</v>
          </cell>
          <cell r="K39">
            <v>2620</v>
          </cell>
          <cell r="M39">
            <v>92</v>
          </cell>
          <cell r="AM39">
            <v>1</v>
          </cell>
          <cell r="AN39">
            <v>6.4000000000000001E-2</v>
          </cell>
          <cell r="AO39">
            <v>1</v>
          </cell>
          <cell r="AP39" t="str">
            <v>내선전공</v>
          </cell>
          <cell r="AQ39">
            <v>6.4000000000000001E-2</v>
          </cell>
          <cell r="BB39" t="str">
            <v>전 7-8</v>
          </cell>
        </row>
        <row r="40">
          <cell r="A40">
            <v>19</v>
          </cell>
          <cell r="B40" t="str">
            <v>전선</v>
          </cell>
          <cell r="C40" t="str">
            <v>IV 1.2㎜</v>
          </cell>
          <cell r="D40">
            <v>1.05</v>
          </cell>
          <cell r="E40" t="str">
            <v>m</v>
          </cell>
          <cell r="F40">
            <v>50</v>
          </cell>
          <cell r="G40">
            <v>529</v>
          </cell>
          <cell r="I40">
            <v>480</v>
          </cell>
          <cell r="J40">
            <v>34</v>
          </cell>
          <cell r="K40">
            <v>35</v>
          </cell>
          <cell r="M40">
            <v>14</v>
          </cell>
          <cell r="AM40">
            <v>1</v>
          </cell>
          <cell r="AN40">
            <v>0.01</v>
          </cell>
          <cell r="AO40">
            <v>1</v>
          </cell>
          <cell r="AP40" t="str">
            <v>내선전공</v>
          </cell>
          <cell r="AQ40">
            <v>0.01</v>
          </cell>
          <cell r="BB40" t="str">
            <v>전 7-8</v>
          </cell>
        </row>
        <row r="41">
          <cell r="A41">
            <v>20</v>
          </cell>
          <cell r="B41" t="str">
            <v>전선</v>
          </cell>
          <cell r="C41" t="str">
            <v>IV 1.6㎜</v>
          </cell>
          <cell r="D41">
            <v>1.05</v>
          </cell>
          <cell r="E41" t="str">
            <v>m</v>
          </cell>
          <cell r="F41">
            <v>50</v>
          </cell>
          <cell r="G41">
            <v>551</v>
          </cell>
          <cell r="I41">
            <v>480</v>
          </cell>
          <cell r="J41">
            <v>55</v>
          </cell>
          <cell r="K41">
            <v>57</v>
          </cell>
          <cell r="M41">
            <v>14</v>
          </cell>
          <cell r="AM41">
            <v>1</v>
          </cell>
          <cell r="AN41">
            <v>0.01</v>
          </cell>
          <cell r="AO41">
            <v>1</v>
          </cell>
          <cell r="AP41" t="str">
            <v>내선전공</v>
          </cell>
          <cell r="AQ41">
            <v>0.01</v>
          </cell>
          <cell r="BB41" t="str">
            <v>전 7-8</v>
          </cell>
        </row>
        <row r="42">
          <cell r="A42">
            <v>21</v>
          </cell>
          <cell r="B42" t="str">
            <v>전선</v>
          </cell>
          <cell r="C42" t="str">
            <v>IV 2㎜</v>
          </cell>
          <cell r="D42">
            <v>1.05</v>
          </cell>
          <cell r="E42" t="str">
            <v>m</v>
          </cell>
          <cell r="F42">
            <v>50</v>
          </cell>
          <cell r="G42">
            <v>582</v>
          </cell>
          <cell r="I42">
            <v>480</v>
          </cell>
          <cell r="J42">
            <v>84</v>
          </cell>
          <cell r="K42">
            <v>88</v>
          </cell>
          <cell r="M42">
            <v>14</v>
          </cell>
          <cell r="AM42">
            <v>1</v>
          </cell>
          <cell r="AN42">
            <v>0.01</v>
          </cell>
          <cell r="AO42">
            <v>1</v>
          </cell>
          <cell r="AP42" t="str">
            <v>내선전공</v>
          </cell>
          <cell r="AQ42">
            <v>0.01</v>
          </cell>
          <cell r="BB42" t="str">
            <v>전 7-8</v>
          </cell>
        </row>
        <row r="43">
          <cell r="A43">
            <v>22</v>
          </cell>
          <cell r="B43" t="str">
            <v>전선</v>
          </cell>
          <cell r="C43" t="str">
            <v>IV 3.5㎟</v>
          </cell>
          <cell r="D43">
            <v>1.05</v>
          </cell>
          <cell r="E43" t="str">
            <v>m</v>
          </cell>
          <cell r="F43">
            <v>50</v>
          </cell>
          <cell r="G43">
            <v>602</v>
          </cell>
          <cell r="I43">
            <v>480</v>
          </cell>
          <cell r="J43">
            <v>103</v>
          </cell>
          <cell r="K43">
            <v>108</v>
          </cell>
          <cell r="M43">
            <v>14</v>
          </cell>
          <cell r="AM43">
            <v>1</v>
          </cell>
          <cell r="AN43">
            <v>0.01</v>
          </cell>
          <cell r="AO43">
            <v>1</v>
          </cell>
          <cell r="AP43" t="str">
            <v>내선전공</v>
          </cell>
          <cell r="AQ43">
            <v>0.01</v>
          </cell>
          <cell r="BB43" t="str">
            <v>전 7-8</v>
          </cell>
        </row>
        <row r="44">
          <cell r="A44">
            <v>23</v>
          </cell>
          <cell r="B44" t="str">
            <v>전선</v>
          </cell>
          <cell r="C44" t="str">
            <v>IV 5.5㎟</v>
          </cell>
          <cell r="D44">
            <v>1.05</v>
          </cell>
          <cell r="E44" t="str">
            <v>m</v>
          </cell>
          <cell r="F44">
            <v>50</v>
          </cell>
          <cell r="G44">
            <v>666</v>
          </cell>
          <cell r="I44">
            <v>480</v>
          </cell>
          <cell r="J44">
            <v>164</v>
          </cell>
          <cell r="K44">
            <v>172</v>
          </cell>
          <cell r="M44">
            <v>14</v>
          </cell>
          <cell r="AM44">
            <v>1</v>
          </cell>
          <cell r="AN44">
            <v>0.01</v>
          </cell>
          <cell r="AO44">
            <v>1</v>
          </cell>
          <cell r="AP44" t="str">
            <v>내선전공</v>
          </cell>
          <cell r="AQ44">
            <v>0.01</v>
          </cell>
          <cell r="BB44" t="str">
            <v>전 7-8</v>
          </cell>
        </row>
        <row r="45">
          <cell r="A45">
            <v>24</v>
          </cell>
          <cell r="B45" t="str">
            <v>전선</v>
          </cell>
          <cell r="C45" t="str">
            <v>IV 8㎟</v>
          </cell>
          <cell r="D45">
            <v>1.05</v>
          </cell>
          <cell r="E45" t="str">
            <v>m</v>
          </cell>
          <cell r="F45">
            <v>50</v>
          </cell>
          <cell r="G45">
            <v>1220</v>
          </cell>
          <cell r="I45">
            <v>960</v>
          </cell>
          <cell r="J45">
            <v>221</v>
          </cell>
          <cell r="K45">
            <v>232</v>
          </cell>
          <cell r="M45">
            <v>28</v>
          </cell>
          <cell r="AM45">
            <v>1</v>
          </cell>
          <cell r="AN45">
            <v>0.02</v>
          </cell>
          <cell r="AO45">
            <v>1</v>
          </cell>
          <cell r="AP45" t="str">
            <v>내선전공</v>
          </cell>
          <cell r="AQ45">
            <v>0.02</v>
          </cell>
          <cell r="BB45" t="str">
            <v>전 7-8</v>
          </cell>
        </row>
        <row r="46">
          <cell r="A46">
            <v>25</v>
          </cell>
          <cell r="B46" t="str">
            <v>전선</v>
          </cell>
          <cell r="C46" t="str">
            <v>IV 14㎟</v>
          </cell>
          <cell r="D46">
            <v>1.05</v>
          </cell>
          <cell r="E46" t="str">
            <v>m</v>
          </cell>
          <cell r="F46">
            <v>50</v>
          </cell>
          <cell r="G46">
            <v>1467</v>
          </cell>
          <cell r="I46">
            <v>960</v>
          </cell>
          <cell r="J46">
            <v>457</v>
          </cell>
          <cell r="K46">
            <v>479</v>
          </cell>
          <cell r="M46">
            <v>28</v>
          </cell>
          <cell r="AM46">
            <v>1</v>
          </cell>
          <cell r="AN46">
            <v>0.02</v>
          </cell>
          <cell r="AO46">
            <v>1</v>
          </cell>
          <cell r="AP46" t="str">
            <v>내선전공</v>
          </cell>
          <cell r="AQ46">
            <v>0.02</v>
          </cell>
          <cell r="BB46" t="str">
            <v>전 7-8</v>
          </cell>
        </row>
        <row r="47">
          <cell r="A47">
            <v>26</v>
          </cell>
          <cell r="B47" t="str">
            <v>전선</v>
          </cell>
          <cell r="C47" t="str">
            <v>IV 22㎟</v>
          </cell>
          <cell r="D47">
            <v>1.05</v>
          </cell>
          <cell r="E47" t="str">
            <v>m</v>
          </cell>
          <cell r="F47">
            <v>50</v>
          </cell>
          <cell r="G47">
            <v>2229</v>
          </cell>
          <cell r="I47">
            <v>1488</v>
          </cell>
          <cell r="J47">
            <v>664</v>
          </cell>
          <cell r="K47">
            <v>697</v>
          </cell>
          <cell r="M47">
            <v>44</v>
          </cell>
          <cell r="AM47">
            <v>1</v>
          </cell>
          <cell r="AN47">
            <v>3.1E-2</v>
          </cell>
          <cell r="AO47">
            <v>1</v>
          </cell>
          <cell r="AP47" t="str">
            <v>내선전공</v>
          </cell>
          <cell r="AQ47">
            <v>3.1E-2</v>
          </cell>
          <cell r="BB47" t="str">
            <v>전 7-8</v>
          </cell>
        </row>
        <row r="48">
          <cell r="A48">
            <v>27</v>
          </cell>
          <cell r="B48" t="str">
            <v>전선</v>
          </cell>
          <cell r="C48" t="str">
            <v>IV 38㎟</v>
          </cell>
          <cell r="D48">
            <v>1.05</v>
          </cell>
          <cell r="E48" t="str">
            <v>m</v>
          </cell>
          <cell r="F48">
            <v>50</v>
          </cell>
          <cell r="G48">
            <v>2640</v>
          </cell>
          <cell r="I48">
            <v>1488</v>
          </cell>
          <cell r="J48">
            <v>1056</v>
          </cell>
          <cell r="K48">
            <v>1108</v>
          </cell>
          <cell r="M48">
            <v>44</v>
          </cell>
          <cell r="AM48">
            <v>1</v>
          </cell>
          <cell r="AN48">
            <v>3.1E-2</v>
          </cell>
          <cell r="AO48">
            <v>1</v>
          </cell>
          <cell r="AP48" t="str">
            <v>내선전공</v>
          </cell>
          <cell r="AQ48">
            <v>3.1E-2</v>
          </cell>
          <cell r="BB48" t="str">
            <v>전 7-8</v>
          </cell>
        </row>
        <row r="49">
          <cell r="A49">
            <v>28</v>
          </cell>
          <cell r="B49" t="str">
            <v>전선</v>
          </cell>
          <cell r="C49" t="str">
            <v>HIV 1.2㎜</v>
          </cell>
          <cell r="D49">
            <v>1.05</v>
          </cell>
          <cell r="E49" t="str">
            <v>m</v>
          </cell>
          <cell r="F49">
            <v>50</v>
          </cell>
          <cell r="G49">
            <v>531</v>
          </cell>
          <cell r="I49">
            <v>480</v>
          </cell>
          <cell r="J49">
            <v>36</v>
          </cell>
          <cell r="K49">
            <v>37</v>
          </cell>
          <cell r="M49">
            <v>14</v>
          </cell>
          <cell r="AM49">
            <v>1</v>
          </cell>
          <cell r="AN49">
            <v>0.01</v>
          </cell>
          <cell r="AO49">
            <v>1</v>
          </cell>
          <cell r="AP49" t="str">
            <v>내선전공</v>
          </cell>
          <cell r="AQ49">
            <v>0.01</v>
          </cell>
          <cell r="BB49" t="str">
            <v>전 7-8</v>
          </cell>
        </row>
        <row r="50">
          <cell r="A50">
            <v>29</v>
          </cell>
          <cell r="B50" t="str">
            <v>전선</v>
          </cell>
          <cell r="C50" t="str">
            <v>HIV 1.6㎜</v>
          </cell>
          <cell r="D50">
            <v>1.05</v>
          </cell>
          <cell r="E50" t="str">
            <v>m</v>
          </cell>
          <cell r="F50">
            <v>50</v>
          </cell>
          <cell r="G50">
            <v>554</v>
          </cell>
          <cell r="I50">
            <v>480</v>
          </cell>
          <cell r="J50">
            <v>58</v>
          </cell>
          <cell r="K50">
            <v>60</v>
          </cell>
          <cell r="M50">
            <v>14</v>
          </cell>
          <cell r="AM50">
            <v>1</v>
          </cell>
          <cell r="AN50">
            <v>0.01</v>
          </cell>
          <cell r="AO50">
            <v>1</v>
          </cell>
          <cell r="AP50" t="str">
            <v>내선전공</v>
          </cell>
          <cell r="AQ50">
            <v>0.01</v>
          </cell>
          <cell r="BB50" t="str">
            <v>전 7-8</v>
          </cell>
        </row>
        <row r="51">
          <cell r="A51">
            <v>30</v>
          </cell>
          <cell r="B51" t="str">
            <v>전선</v>
          </cell>
          <cell r="C51" t="str">
            <v>HIV 2㎜</v>
          </cell>
          <cell r="D51">
            <v>1.05</v>
          </cell>
          <cell r="E51" t="str">
            <v>m</v>
          </cell>
          <cell r="F51">
            <v>50</v>
          </cell>
          <cell r="G51">
            <v>583</v>
          </cell>
          <cell r="I51">
            <v>480</v>
          </cell>
          <cell r="J51">
            <v>85</v>
          </cell>
          <cell r="K51">
            <v>89</v>
          </cell>
          <cell r="M51">
            <v>14</v>
          </cell>
          <cell r="AM51">
            <v>1</v>
          </cell>
          <cell r="AN51">
            <v>0.01</v>
          </cell>
          <cell r="AO51">
            <v>1</v>
          </cell>
          <cell r="AP51" t="str">
            <v>내선전공</v>
          </cell>
          <cell r="AQ51">
            <v>0.01</v>
          </cell>
          <cell r="BB51" t="str">
            <v>전 7-8</v>
          </cell>
        </row>
        <row r="52">
          <cell r="A52">
            <v>31</v>
          </cell>
          <cell r="B52" t="str">
            <v>케이블</v>
          </cell>
          <cell r="C52" t="str">
            <v>FR-3 10C/1.6㎟</v>
          </cell>
          <cell r="D52">
            <v>1.05</v>
          </cell>
          <cell r="E52" t="str">
            <v>m</v>
          </cell>
          <cell r="F52">
            <v>50</v>
          </cell>
          <cell r="G52">
            <v>4916</v>
          </cell>
          <cell r="I52">
            <v>2944</v>
          </cell>
          <cell r="J52">
            <v>1795</v>
          </cell>
          <cell r="K52">
            <v>1884</v>
          </cell>
          <cell r="M52">
            <v>88</v>
          </cell>
          <cell r="AM52">
            <v>1</v>
          </cell>
          <cell r="AN52">
            <v>4.8000000000000001E-2</v>
          </cell>
          <cell r="AO52">
            <v>1</v>
          </cell>
          <cell r="AP52" t="str">
            <v>저압케이블공</v>
          </cell>
          <cell r="AQ52">
            <v>4.8000000000000001E-2</v>
          </cell>
          <cell r="BB52" t="str">
            <v>전 7-10</v>
          </cell>
        </row>
        <row r="53">
          <cell r="A53">
            <v>32</v>
          </cell>
          <cell r="B53" t="str">
            <v>케이블</v>
          </cell>
          <cell r="C53" t="str">
            <v>FR-3 7C/2㎟</v>
          </cell>
          <cell r="D53">
            <v>1.05</v>
          </cell>
          <cell r="E53" t="str">
            <v>m</v>
          </cell>
          <cell r="F53">
            <v>50</v>
          </cell>
          <cell r="G53">
            <v>4535</v>
          </cell>
          <cell r="I53">
            <v>2944</v>
          </cell>
          <cell r="J53">
            <v>1432</v>
          </cell>
          <cell r="K53">
            <v>1503</v>
          </cell>
          <cell r="M53">
            <v>88</v>
          </cell>
          <cell r="AM53">
            <v>1</v>
          </cell>
          <cell r="AN53">
            <v>4.8000000000000001E-2</v>
          </cell>
          <cell r="AO53">
            <v>1</v>
          </cell>
          <cell r="AP53" t="str">
            <v>저압케이블공</v>
          </cell>
          <cell r="AQ53">
            <v>4.8000000000000001E-2</v>
          </cell>
          <cell r="BB53" t="str">
            <v>전 7-10</v>
          </cell>
        </row>
        <row r="54">
          <cell r="A54">
            <v>33</v>
          </cell>
          <cell r="B54" t="str">
            <v>케이블</v>
          </cell>
          <cell r="C54" t="str">
            <v>CV 600V 1C/3.5㎟</v>
          </cell>
          <cell r="D54">
            <v>1.03</v>
          </cell>
          <cell r="E54" t="str">
            <v>m</v>
          </cell>
          <cell r="F54">
            <v>50</v>
          </cell>
          <cell r="G54">
            <v>881</v>
          </cell>
          <cell r="I54">
            <v>674</v>
          </cell>
          <cell r="J54">
            <v>182</v>
          </cell>
          <cell r="K54">
            <v>187</v>
          </cell>
          <cell r="M54">
            <v>20</v>
          </cell>
          <cell r="AM54">
            <v>1</v>
          </cell>
          <cell r="AN54">
            <v>1.0999999999999999E-2</v>
          </cell>
          <cell r="AO54">
            <v>1</v>
          </cell>
          <cell r="AP54" t="str">
            <v>저압케이블공</v>
          </cell>
          <cell r="AQ54">
            <v>1.0999999999999999E-2</v>
          </cell>
          <cell r="BB54" t="str">
            <v>전 7-10</v>
          </cell>
        </row>
        <row r="55">
          <cell r="A55">
            <v>34</v>
          </cell>
          <cell r="B55" t="str">
            <v>케이블</v>
          </cell>
          <cell r="C55" t="str">
            <v>CV 600V 1C/5.5㎟</v>
          </cell>
          <cell r="D55">
            <v>1.03</v>
          </cell>
          <cell r="E55" t="str">
            <v>m</v>
          </cell>
          <cell r="F55">
            <v>50</v>
          </cell>
          <cell r="G55">
            <v>1095</v>
          </cell>
          <cell r="I55">
            <v>797</v>
          </cell>
          <cell r="J55">
            <v>267</v>
          </cell>
          <cell r="K55">
            <v>275</v>
          </cell>
          <cell r="M55">
            <v>23</v>
          </cell>
          <cell r="AM55">
            <v>1</v>
          </cell>
          <cell r="AN55">
            <v>1.2999999999999999E-2</v>
          </cell>
          <cell r="AO55">
            <v>1</v>
          </cell>
          <cell r="AP55" t="str">
            <v>저압케이블공</v>
          </cell>
          <cell r="AQ55">
            <v>1.2999999999999999E-2</v>
          </cell>
          <cell r="BB55" t="str">
            <v>전 7-10</v>
          </cell>
        </row>
        <row r="56">
          <cell r="A56">
            <v>35</v>
          </cell>
          <cell r="B56" t="str">
            <v>케이블</v>
          </cell>
          <cell r="C56" t="str">
            <v>CV 600V 1C/8㎟</v>
          </cell>
          <cell r="D56">
            <v>1.03</v>
          </cell>
          <cell r="E56" t="str">
            <v>m</v>
          </cell>
          <cell r="F56">
            <v>50</v>
          </cell>
          <cell r="G56">
            <v>1219</v>
          </cell>
          <cell r="I56">
            <v>858</v>
          </cell>
          <cell r="J56">
            <v>327</v>
          </cell>
          <cell r="K56">
            <v>336</v>
          </cell>
          <cell r="M56">
            <v>25</v>
          </cell>
          <cell r="AM56">
            <v>1</v>
          </cell>
          <cell r="AN56">
            <v>1.4E-2</v>
          </cell>
          <cell r="AO56">
            <v>1</v>
          </cell>
          <cell r="AP56" t="str">
            <v>저압케이블공</v>
          </cell>
          <cell r="AQ56">
            <v>1.4E-2</v>
          </cell>
          <cell r="BB56" t="str">
            <v>전 7-10</v>
          </cell>
        </row>
        <row r="57">
          <cell r="A57">
            <v>36</v>
          </cell>
          <cell r="B57" t="str">
            <v>케이블</v>
          </cell>
          <cell r="C57" t="str">
            <v>CV 600V 1C/14㎟</v>
          </cell>
          <cell r="D57">
            <v>1.03</v>
          </cell>
          <cell r="E57" t="str">
            <v>m</v>
          </cell>
          <cell r="F57">
            <v>50</v>
          </cell>
          <cell r="G57">
            <v>1854</v>
          </cell>
          <cell r="I57">
            <v>1226</v>
          </cell>
          <cell r="J57">
            <v>575</v>
          </cell>
          <cell r="K57">
            <v>592</v>
          </cell>
          <cell r="M57">
            <v>36</v>
          </cell>
          <cell r="AM57">
            <v>1</v>
          </cell>
          <cell r="AN57">
            <v>0.02</v>
          </cell>
          <cell r="AO57">
            <v>1</v>
          </cell>
          <cell r="AP57" t="str">
            <v>저압케이블공</v>
          </cell>
          <cell r="AQ57">
            <v>0.02</v>
          </cell>
          <cell r="BB57" t="str">
            <v>전 7-9</v>
          </cell>
        </row>
        <row r="58">
          <cell r="A58">
            <v>37</v>
          </cell>
          <cell r="B58" t="str">
            <v>케이블</v>
          </cell>
          <cell r="C58" t="str">
            <v>CV 600V 1C/22㎟</v>
          </cell>
          <cell r="D58">
            <v>1.03</v>
          </cell>
          <cell r="E58" t="str">
            <v>m</v>
          </cell>
          <cell r="F58">
            <v>50</v>
          </cell>
          <cell r="G58">
            <v>2460</v>
          </cell>
          <cell r="I58">
            <v>1594</v>
          </cell>
          <cell r="J58">
            <v>796</v>
          </cell>
          <cell r="K58">
            <v>819</v>
          </cell>
          <cell r="M58">
            <v>47</v>
          </cell>
          <cell r="AM58">
            <v>1</v>
          </cell>
          <cell r="AN58">
            <v>2.5999999999999999E-2</v>
          </cell>
          <cell r="AO58">
            <v>1</v>
          </cell>
          <cell r="AP58" t="str">
            <v>저압케이블공</v>
          </cell>
          <cell r="AQ58">
            <v>2.5999999999999999E-2</v>
          </cell>
          <cell r="BB58" t="str">
            <v>전 7-9</v>
          </cell>
        </row>
        <row r="59">
          <cell r="A59">
            <v>38</v>
          </cell>
          <cell r="B59" t="str">
            <v>케이블</v>
          </cell>
          <cell r="C59" t="str">
            <v>CV 600V 1C/38㎟</v>
          </cell>
          <cell r="D59">
            <v>1.03</v>
          </cell>
          <cell r="E59" t="str">
            <v>m</v>
          </cell>
          <cell r="F59">
            <v>50</v>
          </cell>
          <cell r="G59">
            <v>3537</v>
          </cell>
          <cell r="I59">
            <v>2208</v>
          </cell>
          <cell r="J59">
            <v>1227</v>
          </cell>
          <cell r="K59">
            <v>1263</v>
          </cell>
          <cell r="M59">
            <v>66</v>
          </cell>
          <cell r="AM59">
            <v>1</v>
          </cell>
          <cell r="AN59">
            <v>3.5999999999999997E-2</v>
          </cell>
          <cell r="AO59">
            <v>1</v>
          </cell>
          <cell r="AP59" t="str">
            <v>저압케이블공</v>
          </cell>
          <cell r="AQ59">
            <v>3.5999999999999997E-2</v>
          </cell>
          <cell r="BB59" t="str">
            <v>전 7-9</v>
          </cell>
        </row>
        <row r="60">
          <cell r="A60">
            <v>39</v>
          </cell>
          <cell r="B60" t="str">
            <v>케이블</v>
          </cell>
          <cell r="C60" t="str">
            <v>CV 600V 1C/60㎟</v>
          </cell>
          <cell r="D60">
            <v>1.03</v>
          </cell>
          <cell r="E60" t="str">
            <v>m</v>
          </cell>
          <cell r="F60">
            <v>50</v>
          </cell>
          <cell r="G60">
            <v>5073</v>
          </cell>
          <cell r="I60">
            <v>3005</v>
          </cell>
          <cell r="J60">
            <v>1921</v>
          </cell>
          <cell r="K60">
            <v>1978</v>
          </cell>
          <cell r="M60">
            <v>90</v>
          </cell>
          <cell r="AM60">
            <v>1</v>
          </cell>
          <cell r="AN60">
            <v>4.9000000000000002E-2</v>
          </cell>
          <cell r="AO60">
            <v>1</v>
          </cell>
          <cell r="AP60" t="str">
            <v>저압케이블공</v>
          </cell>
          <cell r="AQ60">
            <v>4.9000000000000002E-2</v>
          </cell>
          <cell r="BB60" t="str">
            <v>전 7-9</v>
          </cell>
        </row>
        <row r="61">
          <cell r="A61">
            <v>40</v>
          </cell>
          <cell r="B61" t="str">
            <v>케이블</v>
          </cell>
          <cell r="C61" t="str">
            <v>CV 600V 1C/80㎟</v>
          </cell>
          <cell r="D61">
            <v>1.03</v>
          </cell>
          <cell r="E61" t="str">
            <v>m</v>
          </cell>
          <cell r="F61">
            <v>50</v>
          </cell>
          <cell r="G61">
            <v>6463</v>
          </cell>
          <cell r="I61">
            <v>3680</v>
          </cell>
          <cell r="J61">
            <v>2596</v>
          </cell>
          <cell r="K61">
            <v>2673</v>
          </cell>
          <cell r="M61">
            <v>110</v>
          </cell>
          <cell r="AM61">
            <v>1</v>
          </cell>
          <cell r="AN61">
            <v>0.06</v>
          </cell>
          <cell r="AO61">
            <v>1</v>
          </cell>
          <cell r="AP61" t="str">
            <v>저압케이블공</v>
          </cell>
          <cell r="AQ61">
            <v>0.06</v>
          </cell>
          <cell r="BB61" t="str">
            <v>전 7-9</v>
          </cell>
        </row>
        <row r="62">
          <cell r="A62">
            <v>41</v>
          </cell>
          <cell r="B62" t="str">
            <v>케이블</v>
          </cell>
          <cell r="C62" t="str">
            <v>CV 600V 1C/100㎟</v>
          </cell>
          <cell r="D62">
            <v>1.03</v>
          </cell>
          <cell r="E62" t="str">
            <v>m</v>
          </cell>
          <cell r="F62">
            <v>50</v>
          </cell>
          <cell r="G62">
            <v>7562</v>
          </cell>
          <cell r="I62">
            <v>4355</v>
          </cell>
          <cell r="J62">
            <v>2988</v>
          </cell>
          <cell r="K62">
            <v>3077</v>
          </cell>
          <cell r="M62">
            <v>130</v>
          </cell>
          <cell r="AM62">
            <v>1</v>
          </cell>
          <cell r="AN62">
            <v>7.0999999999999994E-2</v>
          </cell>
          <cell r="AO62">
            <v>1</v>
          </cell>
          <cell r="AP62" t="str">
            <v>저압케이블공</v>
          </cell>
          <cell r="AQ62">
            <v>7.0999999999999994E-2</v>
          </cell>
          <cell r="BB62" t="str">
            <v>전 7-9</v>
          </cell>
        </row>
        <row r="63">
          <cell r="A63">
            <v>42</v>
          </cell>
          <cell r="B63" t="str">
            <v>케이블</v>
          </cell>
          <cell r="C63" t="str">
            <v>CV 600V 1C/125㎟</v>
          </cell>
          <cell r="D63">
            <v>1.03</v>
          </cell>
          <cell r="E63" t="str">
            <v>m</v>
          </cell>
          <cell r="F63">
            <v>50</v>
          </cell>
          <cell r="G63">
            <v>9221</v>
          </cell>
          <cell r="I63">
            <v>5152</v>
          </cell>
          <cell r="J63">
            <v>3801</v>
          </cell>
          <cell r="K63">
            <v>3915</v>
          </cell>
          <cell r="M63">
            <v>154</v>
          </cell>
          <cell r="AM63">
            <v>1</v>
          </cell>
          <cell r="AN63">
            <v>8.4000000000000005E-2</v>
          </cell>
          <cell r="AO63">
            <v>1</v>
          </cell>
          <cell r="AP63" t="str">
            <v>저압케이블공</v>
          </cell>
          <cell r="AQ63">
            <v>8.4000000000000005E-2</v>
          </cell>
          <cell r="BB63" t="str">
            <v>전 7-9</v>
          </cell>
        </row>
        <row r="64">
          <cell r="A64">
            <v>43</v>
          </cell>
          <cell r="B64" t="str">
            <v>케이블</v>
          </cell>
          <cell r="C64" t="str">
            <v>CV 600V 1C/150㎟</v>
          </cell>
          <cell r="D64">
            <v>1.03</v>
          </cell>
          <cell r="E64" t="str">
            <v>m</v>
          </cell>
          <cell r="F64">
            <v>50</v>
          </cell>
          <cell r="G64">
            <v>10614</v>
          </cell>
          <cell r="I64">
            <v>5950</v>
          </cell>
          <cell r="J64">
            <v>4356</v>
          </cell>
          <cell r="K64">
            <v>4486</v>
          </cell>
          <cell r="M64">
            <v>178</v>
          </cell>
          <cell r="AM64">
            <v>1</v>
          </cell>
          <cell r="AN64">
            <v>9.7000000000000003E-2</v>
          </cell>
          <cell r="AO64">
            <v>1</v>
          </cell>
          <cell r="AP64" t="str">
            <v>저압케이블공</v>
          </cell>
          <cell r="AQ64">
            <v>9.7000000000000003E-2</v>
          </cell>
          <cell r="BB64" t="str">
            <v>전 7-9</v>
          </cell>
        </row>
        <row r="65">
          <cell r="A65">
            <v>44</v>
          </cell>
          <cell r="B65" t="str">
            <v>케이블</v>
          </cell>
          <cell r="C65" t="str">
            <v>CV 600V 1C/200㎟</v>
          </cell>
          <cell r="D65">
            <v>1.03</v>
          </cell>
          <cell r="E65" t="str">
            <v>m</v>
          </cell>
          <cell r="F65">
            <v>50</v>
          </cell>
          <cell r="G65">
            <v>14445</v>
          </cell>
          <cell r="I65">
            <v>7177</v>
          </cell>
          <cell r="J65">
            <v>6848</v>
          </cell>
          <cell r="K65">
            <v>7053</v>
          </cell>
          <cell r="M65">
            <v>215</v>
          </cell>
          <cell r="AM65">
            <v>1</v>
          </cell>
          <cell r="AN65">
            <v>0.11700000000000001</v>
          </cell>
          <cell r="AO65">
            <v>1</v>
          </cell>
          <cell r="AP65" t="str">
            <v>저압케이블공</v>
          </cell>
          <cell r="AQ65">
            <v>0.11700000000000001</v>
          </cell>
          <cell r="BB65" t="str">
            <v>전 7-9</v>
          </cell>
        </row>
        <row r="66">
          <cell r="A66">
            <v>45</v>
          </cell>
          <cell r="B66" t="str">
            <v>케이블</v>
          </cell>
          <cell r="C66" t="str">
            <v>CV 600V 1C/250㎟</v>
          </cell>
          <cell r="D66">
            <v>1.03</v>
          </cell>
          <cell r="E66" t="str">
            <v>m</v>
          </cell>
          <cell r="F66">
            <v>50</v>
          </cell>
          <cell r="G66">
            <v>17155</v>
          </cell>
          <cell r="I66">
            <v>8710</v>
          </cell>
          <cell r="J66">
            <v>7946</v>
          </cell>
          <cell r="K66">
            <v>8184</v>
          </cell>
          <cell r="M66">
            <v>261</v>
          </cell>
          <cell r="AM66">
            <v>1</v>
          </cell>
          <cell r="AN66">
            <v>0.14199999999999999</v>
          </cell>
          <cell r="AO66">
            <v>1</v>
          </cell>
          <cell r="AP66" t="str">
            <v>저압케이블공</v>
          </cell>
          <cell r="AQ66">
            <v>0.14199999999999999</v>
          </cell>
          <cell r="BB66" t="str">
            <v>전 7-9</v>
          </cell>
        </row>
        <row r="67">
          <cell r="A67">
            <v>46</v>
          </cell>
          <cell r="B67" t="str">
            <v>케이블</v>
          </cell>
          <cell r="C67" t="str">
            <v>CV 600V 1C/325㎟</v>
          </cell>
          <cell r="D67">
            <v>1.03</v>
          </cell>
          <cell r="E67" t="str">
            <v>m</v>
          </cell>
          <cell r="F67">
            <v>50</v>
          </cell>
          <cell r="G67">
            <v>20688</v>
          </cell>
          <cell r="I67">
            <v>10550</v>
          </cell>
          <cell r="J67">
            <v>9536</v>
          </cell>
          <cell r="K67">
            <v>9822</v>
          </cell>
          <cell r="M67">
            <v>316</v>
          </cell>
          <cell r="AM67">
            <v>1</v>
          </cell>
          <cell r="AN67">
            <v>0.17199999999999999</v>
          </cell>
          <cell r="AO67">
            <v>1</v>
          </cell>
          <cell r="AP67" t="str">
            <v>저압케이블공</v>
          </cell>
          <cell r="AQ67">
            <v>0.17199999999999999</v>
          </cell>
          <cell r="BB67" t="str">
            <v>전 7-9</v>
          </cell>
        </row>
        <row r="68">
          <cell r="A68">
            <v>47</v>
          </cell>
          <cell r="B68" t="str">
            <v>케이블</v>
          </cell>
          <cell r="C68" t="str">
            <v>CV 600V 1C/400㎟</v>
          </cell>
          <cell r="D68">
            <v>1.03</v>
          </cell>
          <cell r="E68" t="str">
            <v>m</v>
          </cell>
          <cell r="F68">
            <v>50</v>
          </cell>
          <cell r="G68">
            <v>24673</v>
          </cell>
          <cell r="I68">
            <v>12575</v>
          </cell>
          <cell r="J68">
            <v>11380</v>
          </cell>
          <cell r="K68">
            <v>11721</v>
          </cell>
          <cell r="M68">
            <v>377</v>
          </cell>
          <cell r="AM68">
            <v>1</v>
          </cell>
          <cell r="AN68">
            <v>0.20499999999999999</v>
          </cell>
          <cell r="AO68">
            <v>1</v>
          </cell>
          <cell r="AP68" t="str">
            <v>저압케이블공</v>
          </cell>
          <cell r="AQ68">
            <v>0.20499999999999999</v>
          </cell>
          <cell r="BB68" t="str">
            <v>전 7-9</v>
          </cell>
        </row>
        <row r="69">
          <cell r="A69">
            <v>48</v>
          </cell>
          <cell r="B69" t="str">
            <v>케이블</v>
          </cell>
          <cell r="C69" t="str">
            <v>CV 600V 1C/500㎟</v>
          </cell>
          <cell r="D69">
            <v>1.03</v>
          </cell>
          <cell r="E69" t="str">
            <v>m</v>
          </cell>
          <cell r="F69">
            <v>50</v>
          </cell>
          <cell r="G69">
            <v>29837</v>
          </cell>
          <cell r="I69">
            <v>14722</v>
          </cell>
          <cell r="J69">
            <v>14247</v>
          </cell>
          <cell r="K69">
            <v>14674</v>
          </cell>
          <cell r="M69">
            <v>441</v>
          </cell>
          <cell r="AM69">
            <v>1</v>
          </cell>
          <cell r="AN69">
            <v>0.24</v>
          </cell>
          <cell r="AO69">
            <v>1</v>
          </cell>
          <cell r="AP69" t="str">
            <v>저압케이블공</v>
          </cell>
          <cell r="AQ69">
            <v>0.24</v>
          </cell>
          <cell r="BB69" t="str">
            <v>전 7-9</v>
          </cell>
        </row>
        <row r="70">
          <cell r="A70">
            <v>49</v>
          </cell>
          <cell r="B70" t="str">
            <v>케이블</v>
          </cell>
          <cell r="C70" t="str">
            <v>CV 600V 2C/2㎟</v>
          </cell>
          <cell r="D70">
            <v>1.03</v>
          </cell>
          <cell r="E70" t="str">
            <v>m</v>
          </cell>
          <cell r="F70">
            <v>50</v>
          </cell>
          <cell r="G70">
            <v>1250</v>
          </cell>
          <cell r="I70">
            <v>858</v>
          </cell>
          <cell r="J70">
            <v>357</v>
          </cell>
          <cell r="K70">
            <v>367</v>
          </cell>
          <cell r="M70">
            <v>25</v>
          </cell>
          <cell r="AM70">
            <v>1</v>
          </cell>
          <cell r="AN70">
            <v>1.4E-2</v>
          </cell>
          <cell r="AO70">
            <v>1</v>
          </cell>
          <cell r="AP70" t="str">
            <v>저압케이블공</v>
          </cell>
          <cell r="AQ70">
            <v>1.4E-2</v>
          </cell>
          <cell r="BB70" t="str">
            <v>전 7-10</v>
          </cell>
        </row>
        <row r="71">
          <cell r="A71">
            <v>50</v>
          </cell>
          <cell r="B71" t="str">
            <v>케이블</v>
          </cell>
          <cell r="C71" t="str">
            <v>CV 600V 2C/3.5㎟</v>
          </cell>
          <cell r="D71">
            <v>1.03</v>
          </cell>
          <cell r="E71" t="str">
            <v>m</v>
          </cell>
          <cell r="F71">
            <v>50</v>
          </cell>
          <cell r="G71">
            <v>1479</v>
          </cell>
          <cell r="I71">
            <v>981</v>
          </cell>
          <cell r="J71">
            <v>456</v>
          </cell>
          <cell r="K71">
            <v>469</v>
          </cell>
          <cell r="M71">
            <v>29</v>
          </cell>
          <cell r="AM71">
            <v>1</v>
          </cell>
          <cell r="AN71">
            <v>1.6E-2</v>
          </cell>
          <cell r="AO71">
            <v>1</v>
          </cell>
          <cell r="AP71" t="str">
            <v>저압케이블공</v>
          </cell>
          <cell r="AQ71">
            <v>1.6E-2</v>
          </cell>
          <cell r="BB71" t="str">
            <v>전 7-10</v>
          </cell>
        </row>
        <row r="72">
          <cell r="A72">
            <v>51</v>
          </cell>
          <cell r="B72" t="str">
            <v>케이블</v>
          </cell>
          <cell r="C72" t="str">
            <v>CV 600V 2C/5.5㎟</v>
          </cell>
          <cell r="D72">
            <v>1.03</v>
          </cell>
          <cell r="E72" t="str">
            <v>m</v>
          </cell>
          <cell r="F72">
            <v>50</v>
          </cell>
          <cell r="G72">
            <v>1763</v>
          </cell>
          <cell r="I72">
            <v>1104</v>
          </cell>
          <cell r="J72">
            <v>608</v>
          </cell>
          <cell r="K72">
            <v>626</v>
          </cell>
          <cell r="M72">
            <v>33</v>
          </cell>
          <cell r="AM72">
            <v>1</v>
          </cell>
          <cell r="AN72">
            <v>1.7999999999999999E-2</v>
          </cell>
          <cell r="AO72">
            <v>1</v>
          </cell>
          <cell r="AP72" t="str">
            <v>저압케이블공</v>
          </cell>
          <cell r="AQ72">
            <v>1.7999999999999999E-2</v>
          </cell>
          <cell r="BB72" t="str">
            <v>전 7-10</v>
          </cell>
        </row>
        <row r="73">
          <cell r="A73">
            <v>52</v>
          </cell>
          <cell r="B73" t="str">
            <v>케이블</v>
          </cell>
          <cell r="C73" t="str">
            <v>CV 600V 2C/8㎟</v>
          </cell>
          <cell r="D73">
            <v>1.03</v>
          </cell>
          <cell r="E73" t="str">
            <v>m</v>
          </cell>
          <cell r="F73">
            <v>50</v>
          </cell>
          <cell r="G73">
            <v>2052</v>
          </cell>
          <cell r="I73">
            <v>1226</v>
          </cell>
          <cell r="J73">
            <v>767</v>
          </cell>
          <cell r="K73">
            <v>790</v>
          </cell>
          <cell r="M73">
            <v>36</v>
          </cell>
          <cell r="AM73">
            <v>1</v>
          </cell>
          <cell r="AN73">
            <v>0.02</v>
          </cell>
          <cell r="AO73">
            <v>1</v>
          </cell>
          <cell r="AP73" t="str">
            <v>저압케이블공</v>
          </cell>
          <cell r="AQ73">
            <v>0.02</v>
          </cell>
          <cell r="BB73" t="str">
            <v>전 7-10</v>
          </cell>
        </row>
        <row r="74">
          <cell r="A74">
            <v>53</v>
          </cell>
          <cell r="B74" t="str">
            <v>케이블</v>
          </cell>
          <cell r="C74" t="str">
            <v>CV 600V 2C/14㎟</v>
          </cell>
          <cell r="D74">
            <v>1.03</v>
          </cell>
          <cell r="E74" t="str">
            <v>m</v>
          </cell>
          <cell r="F74">
            <v>50</v>
          </cell>
          <cell r="G74">
            <v>3888</v>
          </cell>
          <cell r="I74">
            <v>2404</v>
          </cell>
          <cell r="J74">
            <v>1371</v>
          </cell>
          <cell r="K74">
            <v>1412</v>
          </cell>
          <cell r="M74">
            <v>72</v>
          </cell>
          <cell r="AM74">
            <v>1</v>
          </cell>
          <cell r="AN74">
            <v>2.7999999999999997E-2</v>
          </cell>
          <cell r="AO74">
            <v>1.4</v>
          </cell>
          <cell r="AP74" t="str">
            <v>저압케이블공</v>
          </cell>
          <cell r="AQ74">
            <v>2.7999999999999997E-2</v>
          </cell>
          <cell r="BB74" t="str">
            <v>전 7-9</v>
          </cell>
        </row>
        <row r="75">
          <cell r="A75">
            <v>54</v>
          </cell>
          <cell r="B75" t="str">
            <v>케이블</v>
          </cell>
          <cell r="C75" t="str">
            <v>CV 600V 2C/22㎟</v>
          </cell>
          <cell r="D75">
            <v>1.03</v>
          </cell>
          <cell r="E75" t="str">
            <v>m</v>
          </cell>
          <cell r="F75">
            <v>50</v>
          </cell>
          <cell r="G75">
            <v>5087</v>
          </cell>
          <cell r="I75">
            <v>3126</v>
          </cell>
          <cell r="J75">
            <v>1814</v>
          </cell>
          <cell r="K75">
            <v>1868</v>
          </cell>
          <cell r="M75">
            <v>93</v>
          </cell>
          <cell r="AM75">
            <v>1</v>
          </cell>
          <cell r="AN75">
            <v>3.6399999999999995E-2</v>
          </cell>
          <cell r="AO75">
            <v>1.4</v>
          </cell>
          <cell r="AP75" t="str">
            <v>저압케이블공</v>
          </cell>
          <cell r="AQ75">
            <v>3.6399999999999995E-2</v>
          </cell>
          <cell r="BB75" t="str">
            <v>전 7-9</v>
          </cell>
        </row>
        <row r="76">
          <cell r="A76">
            <v>55</v>
          </cell>
          <cell r="B76" t="str">
            <v>케이블</v>
          </cell>
          <cell r="C76" t="str">
            <v>CV 600V 2C/38㎟</v>
          </cell>
          <cell r="D76">
            <v>1.03</v>
          </cell>
          <cell r="E76" t="str">
            <v>m</v>
          </cell>
          <cell r="F76">
            <v>50</v>
          </cell>
          <cell r="G76">
            <v>7334</v>
          </cell>
          <cell r="I76">
            <v>4328</v>
          </cell>
          <cell r="J76">
            <v>2794</v>
          </cell>
          <cell r="K76">
            <v>2877</v>
          </cell>
          <cell r="M76">
            <v>129</v>
          </cell>
          <cell r="AM76">
            <v>1</v>
          </cell>
          <cell r="AN76">
            <v>5.0399999999999993E-2</v>
          </cell>
          <cell r="AO76">
            <v>1.4</v>
          </cell>
          <cell r="AP76" t="str">
            <v>저압케이블공</v>
          </cell>
          <cell r="AQ76">
            <v>5.0399999999999993E-2</v>
          </cell>
          <cell r="BB76" t="str">
            <v>전 7-9</v>
          </cell>
        </row>
        <row r="77">
          <cell r="A77">
            <v>56</v>
          </cell>
          <cell r="B77" t="str">
            <v>케이블</v>
          </cell>
          <cell r="C77" t="str">
            <v>CV 600V 2C/60㎟</v>
          </cell>
          <cell r="D77">
            <v>1.03</v>
          </cell>
          <cell r="E77" t="str">
            <v>m</v>
          </cell>
          <cell r="F77">
            <v>50</v>
          </cell>
          <cell r="G77">
            <v>11060</v>
          </cell>
          <cell r="I77">
            <v>5891</v>
          </cell>
          <cell r="J77">
            <v>4848</v>
          </cell>
          <cell r="K77">
            <v>4993</v>
          </cell>
          <cell r="M77">
            <v>176</v>
          </cell>
          <cell r="AM77">
            <v>1</v>
          </cell>
          <cell r="AN77">
            <v>6.8599999999999994E-2</v>
          </cell>
          <cell r="AO77">
            <v>1.4</v>
          </cell>
          <cell r="AP77" t="str">
            <v>저압케이블공</v>
          </cell>
          <cell r="AQ77">
            <v>6.8599999999999994E-2</v>
          </cell>
          <cell r="BB77" t="str">
            <v>전 7-9</v>
          </cell>
        </row>
        <row r="78">
          <cell r="A78">
            <v>57</v>
          </cell>
          <cell r="B78" t="str">
            <v>케이블</v>
          </cell>
          <cell r="C78" t="str">
            <v>CV 600V 3C/3.5㎟</v>
          </cell>
          <cell r="D78">
            <v>1.03</v>
          </cell>
          <cell r="E78" t="str">
            <v>m</v>
          </cell>
          <cell r="F78">
            <v>50</v>
          </cell>
          <cell r="G78">
            <v>1953</v>
          </cell>
          <cell r="I78">
            <v>1349</v>
          </cell>
          <cell r="J78">
            <v>548</v>
          </cell>
          <cell r="K78">
            <v>564</v>
          </cell>
          <cell r="M78">
            <v>40</v>
          </cell>
          <cell r="AM78">
            <v>1</v>
          </cell>
          <cell r="AN78">
            <v>2.1999999999999999E-2</v>
          </cell>
          <cell r="AO78">
            <v>1</v>
          </cell>
          <cell r="AP78" t="str">
            <v>저압케이블공</v>
          </cell>
          <cell r="AQ78">
            <v>2.1999999999999999E-2</v>
          </cell>
          <cell r="BB78" t="str">
            <v>전 7-10</v>
          </cell>
        </row>
        <row r="79">
          <cell r="A79">
            <v>58</v>
          </cell>
          <cell r="B79" t="str">
            <v>케이블</v>
          </cell>
          <cell r="C79" t="str">
            <v>CV 600V 3C/5.5㎟</v>
          </cell>
          <cell r="D79">
            <v>1.03</v>
          </cell>
          <cell r="E79" t="str">
            <v>m</v>
          </cell>
          <cell r="F79">
            <v>50</v>
          </cell>
          <cell r="G79">
            <v>2424</v>
          </cell>
          <cell r="I79">
            <v>1594</v>
          </cell>
          <cell r="J79">
            <v>761</v>
          </cell>
          <cell r="K79">
            <v>783</v>
          </cell>
          <cell r="M79">
            <v>47</v>
          </cell>
          <cell r="AM79">
            <v>1</v>
          </cell>
          <cell r="AN79">
            <v>2.5999999999999999E-2</v>
          </cell>
          <cell r="AO79">
            <v>1</v>
          </cell>
          <cell r="AP79" t="str">
            <v>저압케이블공</v>
          </cell>
          <cell r="AQ79">
            <v>2.5999999999999999E-2</v>
          </cell>
          <cell r="BB79" t="str">
            <v>전 7-10</v>
          </cell>
        </row>
        <row r="80">
          <cell r="A80">
            <v>59</v>
          </cell>
          <cell r="B80" t="str">
            <v>케이블</v>
          </cell>
          <cell r="C80" t="str">
            <v>CV 600V 3C/8㎟</v>
          </cell>
          <cell r="D80">
            <v>1.03</v>
          </cell>
          <cell r="E80" t="str">
            <v>m</v>
          </cell>
          <cell r="F80">
            <v>50</v>
          </cell>
          <cell r="G80">
            <v>2827</v>
          </cell>
          <cell r="I80">
            <v>1778</v>
          </cell>
          <cell r="J80">
            <v>967</v>
          </cell>
          <cell r="K80">
            <v>996</v>
          </cell>
          <cell r="M80">
            <v>53</v>
          </cell>
          <cell r="AM80">
            <v>1</v>
          </cell>
          <cell r="AN80">
            <v>2.9000000000000001E-2</v>
          </cell>
          <cell r="AO80">
            <v>1</v>
          </cell>
          <cell r="AP80" t="str">
            <v>저압케이블공</v>
          </cell>
          <cell r="AQ80">
            <v>2.9000000000000001E-2</v>
          </cell>
          <cell r="BB80" t="str">
            <v>전 7-10</v>
          </cell>
        </row>
        <row r="81">
          <cell r="A81">
            <v>60</v>
          </cell>
          <cell r="B81" t="str">
            <v>케이블</v>
          </cell>
          <cell r="C81" t="str">
            <v>CV 600V 3C/14㎟</v>
          </cell>
          <cell r="D81">
            <v>1.03</v>
          </cell>
          <cell r="E81" t="str">
            <v>m</v>
          </cell>
          <cell r="F81">
            <v>50</v>
          </cell>
          <cell r="G81">
            <v>6933</v>
          </cell>
          <cell r="I81">
            <v>4907</v>
          </cell>
          <cell r="J81">
            <v>1825</v>
          </cell>
          <cell r="K81">
            <v>1879</v>
          </cell>
          <cell r="M81">
            <v>147</v>
          </cell>
          <cell r="AM81">
            <v>1</v>
          </cell>
          <cell r="AN81">
            <v>0.04</v>
          </cell>
          <cell r="AO81">
            <v>2</v>
          </cell>
          <cell r="AP81" t="str">
            <v>저압케이블공</v>
          </cell>
          <cell r="AQ81">
            <v>0.04</v>
          </cell>
          <cell r="BB81" t="str">
            <v>전 7-9</v>
          </cell>
        </row>
        <row r="82">
          <cell r="A82">
            <v>61</v>
          </cell>
          <cell r="B82" t="str">
            <v>케이블</v>
          </cell>
          <cell r="C82" t="str">
            <v>CV 600V 3C/22㎟</v>
          </cell>
          <cell r="D82">
            <v>1.03</v>
          </cell>
          <cell r="E82" t="str">
            <v>m</v>
          </cell>
          <cell r="F82">
            <v>50</v>
          </cell>
          <cell r="G82">
            <v>9103</v>
          </cell>
          <cell r="I82">
            <v>6379</v>
          </cell>
          <cell r="J82">
            <v>2460</v>
          </cell>
          <cell r="K82">
            <v>2533</v>
          </cell>
          <cell r="M82">
            <v>191</v>
          </cell>
          <cell r="AM82">
            <v>1</v>
          </cell>
          <cell r="AN82">
            <v>5.1999999999999998E-2</v>
          </cell>
          <cell r="AO82">
            <v>2</v>
          </cell>
          <cell r="AP82" t="str">
            <v>저압케이블공</v>
          </cell>
          <cell r="AQ82">
            <v>5.1999999999999998E-2</v>
          </cell>
          <cell r="BB82" t="str">
            <v>전 7-9</v>
          </cell>
        </row>
        <row r="83">
          <cell r="A83">
            <v>62</v>
          </cell>
          <cell r="B83" t="str">
            <v>케이블</v>
          </cell>
          <cell r="C83" t="str">
            <v>CV 600V 3C/38㎟</v>
          </cell>
          <cell r="D83">
            <v>1.03</v>
          </cell>
          <cell r="E83" t="str">
            <v>m</v>
          </cell>
          <cell r="F83">
            <v>50</v>
          </cell>
          <cell r="G83">
            <v>13180</v>
          </cell>
          <cell r="I83">
            <v>8833</v>
          </cell>
          <cell r="J83">
            <v>3965</v>
          </cell>
          <cell r="K83">
            <v>4083</v>
          </cell>
          <cell r="M83">
            <v>264</v>
          </cell>
          <cell r="AM83">
            <v>1</v>
          </cell>
          <cell r="AN83">
            <v>7.1999999999999995E-2</v>
          </cell>
          <cell r="AO83">
            <v>2</v>
          </cell>
          <cell r="AP83" t="str">
            <v>저압케이블공</v>
          </cell>
          <cell r="AQ83">
            <v>7.1999999999999995E-2</v>
          </cell>
          <cell r="BB83" t="str">
            <v>전 7-9</v>
          </cell>
        </row>
        <row r="84">
          <cell r="A84">
            <v>63</v>
          </cell>
          <cell r="B84" t="str">
            <v>케이블</v>
          </cell>
          <cell r="C84" t="str">
            <v>CV 600V 3C/60㎟</v>
          </cell>
          <cell r="D84">
            <v>1.03</v>
          </cell>
          <cell r="E84" t="str">
            <v>m</v>
          </cell>
          <cell r="F84">
            <v>50</v>
          </cell>
          <cell r="G84">
            <v>19242</v>
          </cell>
          <cell r="I84">
            <v>12023</v>
          </cell>
          <cell r="J84">
            <v>6660</v>
          </cell>
          <cell r="K84">
            <v>6859</v>
          </cell>
          <cell r="M84">
            <v>360</v>
          </cell>
          <cell r="AM84">
            <v>1</v>
          </cell>
          <cell r="AN84">
            <v>9.8000000000000004E-2</v>
          </cell>
          <cell r="AO84">
            <v>2</v>
          </cell>
          <cell r="AP84" t="str">
            <v>저압케이블공</v>
          </cell>
          <cell r="AQ84">
            <v>9.8000000000000004E-2</v>
          </cell>
          <cell r="BB84" t="str">
            <v>전 7-9</v>
          </cell>
        </row>
        <row r="85">
          <cell r="A85">
            <v>64</v>
          </cell>
          <cell r="B85" t="str">
            <v>케이블</v>
          </cell>
          <cell r="C85" t="str">
            <v>CV 600V 4C/3.5㎟</v>
          </cell>
          <cell r="D85">
            <v>1.03</v>
          </cell>
          <cell r="E85" t="str">
            <v>m</v>
          </cell>
          <cell r="F85">
            <v>50</v>
          </cell>
          <cell r="G85">
            <v>2555</v>
          </cell>
          <cell r="I85">
            <v>1778</v>
          </cell>
          <cell r="J85">
            <v>703</v>
          </cell>
          <cell r="K85">
            <v>724</v>
          </cell>
          <cell r="M85">
            <v>53</v>
          </cell>
          <cell r="AM85">
            <v>1</v>
          </cell>
          <cell r="AN85">
            <v>2.9000000000000001E-2</v>
          </cell>
          <cell r="AO85">
            <v>1</v>
          </cell>
          <cell r="AP85" t="str">
            <v>저압케이블공</v>
          </cell>
          <cell r="AQ85">
            <v>2.9000000000000001E-2</v>
          </cell>
          <cell r="BB85" t="str">
            <v>전 7-10</v>
          </cell>
        </row>
        <row r="86">
          <cell r="A86">
            <v>65</v>
          </cell>
          <cell r="B86" t="str">
            <v>케이블</v>
          </cell>
          <cell r="C86" t="str">
            <v>CV 600V 4C/5.5㎟</v>
          </cell>
          <cell r="D86">
            <v>1.03</v>
          </cell>
          <cell r="E86" t="str">
            <v>m</v>
          </cell>
          <cell r="F86">
            <v>50</v>
          </cell>
          <cell r="G86">
            <v>3115</v>
          </cell>
          <cell r="I86">
            <v>2085</v>
          </cell>
          <cell r="J86">
            <v>940</v>
          </cell>
          <cell r="K86">
            <v>968</v>
          </cell>
          <cell r="M86">
            <v>62</v>
          </cell>
          <cell r="AM86">
            <v>1</v>
          </cell>
          <cell r="AN86">
            <v>3.4000000000000002E-2</v>
          </cell>
          <cell r="AO86">
            <v>1</v>
          </cell>
          <cell r="AP86" t="str">
            <v>저압케이블공</v>
          </cell>
          <cell r="AQ86">
            <v>3.4000000000000002E-2</v>
          </cell>
          <cell r="BB86" t="str">
            <v>전 7-10</v>
          </cell>
        </row>
        <row r="87">
          <cell r="A87">
            <v>66</v>
          </cell>
          <cell r="B87" t="str">
            <v>케이블</v>
          </cell>
          <cell r="C87" t="str">
            <v>CV 600V 4C/8㎟</v>
          </cell>
          <cell r="D87">
            <v>1.03</v>
          </cell>
          <cell r="E87" t="str">
            <v>m</v>
          </cell>
          <cell r="F87">
            <v>50</v>
          </cell>
          <cell r="G87">
            <v>3723</v>
          </cell>
          <cell r="I87">
            <v>2392</v>
          </cell>
          <cell r="J87">
            <v>1224</v>
          </cell>
          <cell r="K87">
            <v>1260</v>
          </cell>
          <cell r="M87">
            <v>71</v>
          </cell>
          <cell r="AM87">
            <v>1</v>
          </cell>
          <cell r="AN87">
            <v>3.9E-2</v>
          </cell>
          <cell r="AO87">
            <v>1</v>
          </cell>
          <cell r="AP87" t="str">
            <v>저압케이블공</v>
          </cell>
          <cell r="AQ87">
            <v>3.9E-2</v>
          </cell>
          <cell r="BB87" t="str">
            <v>전 7-10</v>
          </cell>
        </row>
        <row r="88">
          <cell r="A88">
            <v>67</v>
          </cell>
          <cell r="B88" t="str">
            <v>케이블</v>
          </cell>
          <cell r="C88" t="str">
            <v>CV 600V 4C/14㎟</v>
          </cell>
          <cell r="D88">
            <v>1.03</v>
          </cell>
          <cell r="E88" t="str">
            <v>m</v>
          </cell>
          <cell r="F88">
            <v>50</v>
          </cell>
          <cell r="G88">
            <v>10811</v>
          </cell>
          <cell r="I88">
            <v>8293</v>
          </cell>
          <cell r="J88">
            <v>2204</v>
          </cell>
          <cell r="K88">
            <v>2270</v>
          </cell>
          <cell r="M88">
            <v>248</v>
          </cell>
          <cell r="AM88">
            <v>1</v>
          </cell>
          <cell r="AN88">
            <v>5.2000000000000005E-2</v>
          </cell>
          <cell r="AO88">
            <v>2.6</v>
          </cell>
          <cell r="AP88" t="str">
            <v>저압케이블공</v>
          </cell>
          <cell r="AQ88">
            <v>5.2000000000000005E-2</v>
          </cell>
          <cell r="BB88" t="str">
            <v>전 7-9</v>
          </cell>
        </row>
        <row r="89">
          <cell r="A89">
            <v>68</v>
          </cell>
          <cell r="B89" t="str">
            <v>케이블</v>
          </cell>
          <cell r="C89" t="str">
            <v>CV 600V 4C/22㎟</v>
          </cell>
          <cell r="D89">
            <v>1.03</v>
          </cell>
          <cell r="E89" t="str">
            <v>m</v>
          </cell>
          <cell r="F89">
            <v>50</v>
          </cell>
          <cell r="G89">
            <v>14161</v>
          </cell>
          <cell r="I89">
            <v>10781</v>
          </cell>
          <cell r="J89">
            <v>2968</v>
          </cell>
          <cell r="K89">
            <v>3057</v>
          </cell>
          <cell r="M89">
            <v>323</v>
          </cell>
          <cell r="AM89">
            <v>1</v>
          </cell>
          <cell r="AN89">
            <v>6.7599999999999993E-2</v>
          </cell>
          <cell r="AO89">
            <v>2.6</v>
          </cell>
          <cell r="AP89" t="str">
            <v>저압케이블공</v>
          </cell>
          <cell r="AQ89">
            <v>6.7599999999999993E-2</v>
          </cell>
          <cell r="BB89" t="str">
            <v>전 7-9</v>
          </cell>
        </row>
        <row r="90">
          <cell r="A90">
            <v>69</v>
          </cell>
          <cell r="B90" t="str">
            <v>케이블</v>
          </cell>
          <cell r="C90" t="str">
            <v>CV 600V 4C/38㎟</v>
          </cell>
          <cell r="D90">
            <v>1.03</v>
          </cell>
          <cell r="E90" t="str">
            <v>m</v>
          </cell>
          <cell r="F90">
            <v>50</v>
          </cell>
          <cell r="G90">
            <v>20600</v>
          </cell>
          <cell r="I90">
            <v>14928</v>
          </cell>
          <cell r="J90">
            <v>5073</v>
          </cell>
          <cell r="K90">
            <v>5225</v>
          </cell>
          <cell r="M90">
            <v>447</v>
          </cell>
          <cell r="AM90">
            <v>1</v>
          </cell>
          <cell r="AN90">
            <v>9.3600000000000003E-2</v>
          </cell>
          <cell r="AO90">
            <v>2.6</v>
          </cell>
          <cell r="AP90" t="str">
            <v>저압케이블공</v>
          </cell>
          <cell r="AQ90">
            <v>9.3600000000000003E-2</v>
          </cell>
          <cell r="BB90" t="str">
            <v>전 7-9</v>
          </cell>
        </row>
        <row r="91">
          <cell r="A91">
            <v>70</v>
          </cell>
          <cell r="B91" t="str">
            <v>케이블</v>
          </cell>
          <cell r="C91" t="str">
            <v>CV 600V 4C/60㎟</v>
          </cell>
          <cell r="D91">
            <v>1.03</v>
          </cell>
          <cell r="E91" t="str">
            <v>m</v>
          </cell>
          <cell r="F91">
            <v>50</v>
          </cell>
          <cell r="G91">
            <v>29291</v>
          </cell>
          <cell r="I91">
            <v>20319</v>
          </cell>
          <cell r="J91">
            <v>8120</v>
          </cell>
          <cell r="K91">
            <v>8363</v>
          </cell>
          <cell r="M91">
            <v>609</v>
          </cell>
          <cell r="AM91">
            <v>1</v>
          </cell>
          <cell r="AN91">
            <v>0.12740000000000001</v>
          </cell>
          <cell r="AO91">
            <v>2.6</v>
          </cell>
          <cell r="AP91" t="str">
            <v>저압케이블공</v>
          </cell>
          <cell r="AQ91">
            <v>0.12740000000000001</v>
          </cell>
          <cell r="BB91" t="str">
            <v>전 7-9</v>
          </cell>
        </row>
        <row r="92">
          <cell r="A92">
            <v>71</v>
          </cell>
          <cell r="B92" t="str">
            <v>케이블</v>
          </cell>
          <cell r="C92" t="str">
            <v>CV 6.6KV 1C/100㎟</v>
          </cell>
          <cell r="D92">
            <v>1.03</v>
          </cell>
          <cell r="E92" t="str">
            <v>m</v>
          </cell>
          <cell r="F92">
            <v>50</v>
          </cell>
          <cell r="G92">
            <v>8456</v>
          </cell>
          <cell r="I92">
            <v>3452</v>
          </cell>
          <cell r="J92">
            <v>4759</v>
          </cell>
          <cell r="K92">
            <v>4901</v>
          </cell>
          <cell r="M92">
            <v>103</v>
          </cell>
          <cell r="AM92">
            <v>2</v>
          </cell>
          <cell r="AN92">
            <v>6.2399999999999997E-2</v>
          </cell>
          <cell r="AO92">
            <v>1.2</v>
          </cell>
          <cell r="AP92" t="str">
            <v>고압케이블공</v>
          </cell>
          <cell r="AQ92">
            <v>2.76E-2</v>
          </cell>
          <cell r="AR92" t="str">
            <v>보통인부</v>
          </cell>
          <cell r="AS92">
            <v>3.4799999999999998E-2</v>
          </cell>
          <cell r="BB92" t="str">
            <v>전 5-38</v>
          </cell>
        </row>
        <row r="93">
          <cell r="A93">
            <v>72</v>
          </cell>
          <cell r="B93" t="str">
            <v>케이블</v>
          </cell>
          <cell r="C93" t="str">
            <v>CV 6.6KV 1C/250㎟</v>
          </cell>
          <cell r="D93">
            <v>1.03</v>
          </cell>
          <cell r="E93" t="str">
            <v>m</v>
          </cell>
          <cell r="F93">
            <v>50</v>
          </cell>
          <cell r="G93">
            <v>18559</v>
          </cell>
          <cell r="I93">
            <v>6862</v>
          </cell>
          <cell r="J93">
            <v>11158</v>
          </cell>
          <cell r="K93">
            <v>11492</v>
          </cell>
          <cell r="M93">
            <v>205</v>
          </cell>
          <cell r="AM93">
            <v>2</v>
          </cell>
          <cell r="AN93">
            <v>0.11879999999999999</v>
          </cell>
          <cell r="AO93">
            <v>1.2</v>
          </cell>
          <cell r="AP93" t="str">
            <v>고압케이블공</v>
          </cell>
          <cell r="AQ93">
            <v>0.06</v>
          </cell>
          <cell r="AR93" t="str">
            <v>보통인부</v>
          </cell>
          <cell r="AS93">
            <v>5.8799999999999998E-2</v>
          </cell>
          <cell r="BB93" t="str">
            <v>전 5-38</v>
          </cell>
        </row>
        <row r="94">
          <cell r="A94">
            <v>73</v>
          </cell>
          <cell r="B94" t="str">
            <v>케이블</v>
          </cell>
          <cell r="C94" t="str">
            <v>CV 22.9KV 1C/38㎟</v>
          </cell>
          <cell r="D94">
            <v>1.03</v>
          </cell>
          <cell r="E94" t="str">
            <v>m</v>
          </cell>
          <cell r="F94">
            <v>50</v>
          </cell>
          <cell r="G94">
            <v>9497</v>
          </cell>
          <cell r="I94">
            <v>3949</v>
          </cell>
          <cell r="J94">
            <v>5272</v>
          </cell>
          <cell r="K94">
            <v>5430</v>
          </cell>
          <cell r="M94">
            <v>118</v>
          </cell>
          <cell r="AM94">
            <v>2</v>
          </cell>
          <cell r="AN94">
            <v>4.3499999999999997E-2</v>
          </cell>
          <cell r="AO94">
            <v>1.5</v>
          </cell>
          <cell r="AP94" t="str">
            <v>특고케이블공</v>
          </cell>
          <cell r="AQ94">
            <v>2.2499999999999999E-2</v>
          </cell>
          <cell r="AR94" t="str">
            <v>보통인부</v>
          </cell>
          <cell r="AS94">
            <v>2.1000000000000001E-2</v>
          </cell>
          <cell r="BB94" t="str">
            <v>전 5-38</v>
          </cell>
        </row>
        <row r="95">
          <cell r="A95">
            <v>74</v>
          </cell>
          <cell r="B95" t="str">
            <v>케이블</v>
          </cell>
          <cell r="C95" t="str">
            <v>CV 22.9KV 1C/60㎟</v>
          </cell>
          <cell r="D95">
            <v>1.03</v>
          </cell>
          <cell r="E95" t="str">
            <v>m</v>
          </cell>
          <cell r="F95">
            <v>50</v>
          </cell>
          <cell r="G95">
            <v>10687</v>
          </cell>
          <cell r="I95">
            <v>4557</v>
          </cell>
          <cell r="J95">
            <v>5820</v>
          </cell>
          <cell r="K95">
            <v>5994</v>
          </cell>
          <cell r="M95">
            <v>136</v>
          </cell>
          <cell r="AM95">
            <v>2</v>
          </cell>
          <cell r="AN95">
            <v>5.1000000000000004E-2</v>
          </cell>
          <cell r="AO95">
            <v>1.5</v>
          </cell>
          <cell r="AP95" t="str">
            <v>특고케이블공</v>
          </cell>
          <cell r="AQ95">
            <v>2.5500000000000002E-2</v>
          </cell>
          <cell r="AR95" t="str">
            <v>보통인부</v>
          </cell>
          <cell r="AS95">
            <v>2.5500000000000002E-2</v>
          </cell>
          <cell r="BB95" t="str">
            <v>전 5-38</v>
          </cell>
        </row>
        <row r="96">
          <cell r="A96">
            <v>75</v>
          </cell>
          <cell r="B96" t="str">
            <v>케이블</v>
          </cell>
          <cell r="C96" t="str">
            <v>CV 22.9KV 1C/150㎟</v>
          </cell>
          <cell r="D96">
            <v>1.03</v>
          </cell>
          <cell r="E96" t="str">
            <v>m</v>
          </cell>
          <cell r="F96">
            <v>50</v>
          </cell>
          <cell r="G96">
            <v>18205</v>
          </cell>
          <cell r="I96">
            <v>7775</v>
          </cell>
          <cell r="J96">
            <v>9900</v>
          </cell>
          <cell r="K96">
            <v>10197</v>
          </cell>
          <cell r="M96">
            <v>233</v>
          </cell>
          <cell r="AM96">
            <v>2</v>
          </cell>
          <cell r="AN96">
            <v>8.7000000000000008E-2</v>
          </cell>
          <cell r="AO96">
            <v>1.5</v>
          </cell>
          <cell r="AP96" t="str">
            <v>특고케이블공</v>
          </cell>
          <cell r="AQ96">
            <v>4.3500000000000004E-2</v>
          </cell>
          <cell r="AR96" t="str">
            <v>보통인부</v>
          </cell>
          <cell r="AS96">
            <v>4.3500000000000004E-2</v>
          </cell>
          <cell r="BB96" t="str">
            <v>전 5-38</v>
          </cell>
        </row>
        <row r="97">
          <cell r="A97">
            <v>76</v>
          </cell>
          <cell r="B97" t="str">
            <v>케이블</v>
          </cell>
          <cell r="C97" t="str">
            <v>CV/CN 1C/38㎟</v>
          </cell>
          <cell r="D97">
            <v>1.03</v>
          </cell>
          <cell r="E97" t="str">
            <v>m</v>
          </cell>
          <cell r="F97">
            <v>50</v>
          </cell>
          <cell r="G97">
            <v>10474</v>
          </cell>
          <cell r="I97">
            <v>4494</v>
          </cell>
          <cell r="J97">
            <v>5676</v>
          </cell>
          <cell r="K97">
            <v>5846</v>
          </cell>
          <cell r="M97">
            <v>134</v>
          </cell>
          <cell r="AM97">
            <v>2</v>
          </cell>
          <cell r="AN97">
            <v>4.6400000000000004E-2</v>
          </cell>
          <cell r="AO97">
            <v>1.6</v>
          </cell>
          <cell r="AP97" t="str">
            <v>특고케이블공</v>
          </cell>
          <cell r="AQ97">
            <v>2.4E-2</v>
          </cell>
          <cell r="AR97" t="str">
            <v>보통인부</v>
          </cell>
          <cell r="AS97">
            <v>2.2400000000000003E-2</v>
          </cell>
          <cell r="BB97" t="str">
            <v>전 5-38</v>
          </cell>
        </row>
        <row r="98">
          <cell r="A98">
            <v>77</v>
          </cell>
          <cell r="B98" t="str">
            <v>케이블</v>
          </cell>
          <cell r="C98" t="str">
            <v>CV/CN 1C/60㎟</v>
          </cell>
          <cell r="D98">
            <v>1.03</v>
          </cell>
          <cell r="E98" t="str">
            <v>m</v>
          </cell>
          <cell r="F98">
            <v>50</v>
          </cell>
          <cell r="G98">
            <v>11795</v>
          </cell>
          <cell r="I98">
            <v>5185</v>
          </cell>
          <cell r="J98">
            <v>6267</v>
          </cell>
          <cell r="K98">
            <v>6455</v>
          </cell>
          <cell r="M98">
            <v>155</v>
          </cell>
          <cell r="AM98">
            <v>2</v>
          </cell>
          <cell r="AN98">
            <v>5.4400000000000004E-2</v>
          </cell>
          <cell r="AO98">
            <v>1.6</v>
          </cell>
          <cell r="AP98" t="str">
            <v>특고케이블공</v>
          </cell>
          <cell r="AQ98">
            <v>2.7200000000000002E-2</v>
          </cell>
          <cell r="AR98" t="str">
            <v>보통인부</v>
          </cell>
          <cell r="AS98">
            <v>2.7200000000000002E-2</v>
          </cell>
          <cell r="BB98" t="str">
            <v>전 5-38</v>
          </cell>
        </row>
        <row r="99">
          <cell r="A99">
            <v>78</v>
          </cell>
          <cell r="B99" t="str">
            <v>케이블</v>
          </cell>
          <cell r="C99" t="str">
            <v>CV/CN 1C/150㎟</v>
          </cell>
          <cell r="D99">
            <v>1.03</v>
          </cell>
          <cell r="E99" t="str">
            <v>m</v>
          </cell>
          <cell r="F99">
            <v>50</v>
          </cell>
          <cell r="G99">
            <v>20512</v>
          </cell>
          <cell r="I99">
            <v>8846</v>
          </cell>
          <cell r="J99">
            <v>11069</v>
          </cell>
          <cell r="K99">
            <v>11401</v>
          </cell>
          <cell r="M99">
            <v>265</v>
          </cell>
          <cell r="AM99">
            <v>2</v>
          </cell>
          <cell r="AN99">
            <v>9.2800000000000007E-2</v>
          </cell>
          <cell r="AO99">
            <v>1.6</v>
          </cell>
          <cell r="AP99" t="str">
            <v>특고케이블공</v>
          </cell>
          <cell r="AQ99">
            <v>4.6400000000000004E-2</v>
          </cell>
          <cell r="AR99" t="str">
            <v>보통인부</v>
          </cell>
          <cell r="AS99">
            <v>4.6400000000000004E-2</v>
          </cell>
          <cell r="BB99" t="str">
            <v>전 5-38</v>
          </cell>
        </row>
        <row r="100">
          <cell r="A100">
            <v>79</v>
          </cell>
          <cell r="B100" t="str">
            <v>케이블</v>
          </cell>
          <cell r="C100" t="str">
            <v>CVV 2C/1.25㎟</v>
          </cell>
          <cell r="D100">
            <v>1.03</v>
          </cell>
          <cell r="E100" t="str">
            <v>m</v>
          </cell>
          <cell r="F100">
            <v>50</v>
          </cell>
          <cell r="G100">
            <v>883</v>
          </cell>
          <cell r="I100">
            <v>858</v>
          </cell>
          <cell r="J100">
            <v>0</v>
          </cell>
          <cell r="K100">
            <v>0</v>
          </cell>
          <cell r="M100">
            <v>25</v>
          </cell>
          <cell r="AM100">
            <v>1</v>
          </cell>
          <cell r="AN100">
            <v>1.4E-2</v>
          </cell>
          <cell r="AO100">
            <v>1</v>
          </cell>
          <cell r="AP100" t="str">
            <v>저압케이블공</v>
          </cell>
          <cell r="AQ100">
            <v>1.4E-2</v>
          </cell>
          <cell r="BB100" t="str">
            <v>전 7-10</v>
          </cell>
        </row>
        <row r="101">
          <cell r="A101">
            <v>80</v>
          </cell>
          <cell r="B101" t="str">
            <v>케이블</v>
          </cell>
          <cell r="C101" t="str">
            <v>CVV 3C/1.25㎟</v>
          </cell>
          <cell r="D101">
            <v>1.03</v>
          </cell>
          <cell r="E101" t="str">
            <v>m</v>
          </cell>
          <cell r="F101">
            <v>50</v>
          </cell>
          <cell r="G101">
            <v>1514</v>
          </cell>
          <cell r="I101">
            <v>1165</v>
          </cell>
          <cell r="J101">
            <v>306</v>
          </cell>
          <cell r="K101">
            <v>315</v>
          </cell>
          <cell r="M101">
            <v>34</v>
          </cell>
          <cell r="AM101">
            <v>1</v>
          </cell>
          <cell r="AN101">
            <v>1.9E-2</v>
          </cell>
          <cell r="AO101">
            <v>1</v>
          </cell>
          <cell r="AP101" t="str">
            <v>저압케이블공</v>
          </cell>
          <cell r="AQ101">
            <v>1.9E-2</v>
          </cell>
          <cell r="BB101" t="str">
            <v>전 7-10</v>
          </cell>
        </row>
        <row r="102">
          <cell r="A102">
            <v>81</v>
          </cell>
          <cell r="B102" t="str">
            <v>케이블</v>
          </cell>
          <cell r="C102" t="str">
            <v>CVV 4C/1.25㎟</v>
          </cell>
          <cell r="D102">
            <v>1.03</v>
          </cell>
          <cell r="E102" t="str">
            <v>m</v>
          </cell>
          <cell r="F102">
            <v>50</v>
          </cell>
          <cell r="G102">
            <v>1641</v>
          </cell>
          <cell r="I102">
            <v>1594</v>
          </cell>
          <cell r="J102">
            <v>0</v>
          </cell>
          <cell r="K102">
            <v>0</v>
          </cell>
          <cell r="M102">
            <v>47</v>
          </cell>
          <cell r="AM102">
            <v>1</v>
          </cell>
          <cell r="AN102">
            <v>2.5999999999999999E-2</v>
          </cell>
          <cell r="AO102">
            <v>1</v>
          </cell>
          <cell r="AP102" t="str">
            <v>저압케이블공</v>
          </cell>
          <cell r="AQ102">
            <v>2.5999999999999999E-2</v>
          </cell>
          <cell r="BB102" t="str">
            <v>전 7-10</v>
          </cell>
        </row>
        <row r="103">
          <cell r="A103">
            <v>82</v>
          </cell>
          <cell r="B103" t="str">
            <v>케이블</v>
          </cell>
          <cell r="C103" t="str">
            <v>CVV 5C/1.25㎟</v>
          </cell>
          <cell r="D103">
            <v>1.03</v>
          </cell>
          <cell r="E103" t="str">
            <v>m</v>
          </cell>
          <cell r="F103">
            <v>50</v>
          </cell>
          <cell r="G103">
            <v>2446</v>
          </cell>
          <cell r="I103">
            <v>1962</v>
          </cell>
          <cell r="J103">
            <v>414</v>
          </cell>
          <cell r="K103">
            <v>426</v>
          </cell>
          <cell r="M103">
            <v>58</v>
          </cell>
          <cell r="AM103">
            <v>1</v>
          </cell>
          <cell r="AN103">
            <v>3.2000000000000001E-2</v>
          </cell>
          <cell r="AO103">
            <v>1</v>
          </cell>
          <cell r="AP103" t="str">
            <v>저압케이블공</v>
          </cell>
          <cell r="AQ103">
            <v>3.2000000000000001E-2</v>
          </cell>
          <cell r="BB103" t="str">
            <v>전 7-10</v>
          </cell>
        </row>
        <row r="104">
          <cell r="A104">
            <v>83</v>
          </cell>
          <cell r="B104" t="str">
            <v>케이블</v>
          </cell>
          <cell r="C104" t="str">
            <v>CVV 6C/1.25㎟</v>
          </cell>
          <cell r="D104">
            <v>1.03</v>
          </cell>
          <cell r="E104" t="str">
            <v>m</v>
          </cell>
          <cell r="F104">
            <v>50</v>
          </cell>
          <cell r="G104">
            <v>2211</v>
          </cell>
          <cell r="I104">
            <v>2147</v>
          </cell>
          <cell r="J104">
            <v>0</v>
          </cell>
          <cell r="K104">
            <v>0</v>
          </cell>
          <cell r="M104">
            <v>64</v>
          </cell>
          <cell r="AM104">
            <v>1</v>
          </cell>
          <cell r="AN104">
            <v>3.5000000000000003E-2</v>
          </cell>
          <cell r="AO104">
            <v>1</v>
          </cell>
          <cell r="AP104" t="str">
            <v>저압케이블공</v>
          </cell>
          <cell r="AQ104">
            <v>3.5000000000000003E-2</v>
          </cell>
          <cell r="BB104" t="str">
            <v>전 7-10</v>
          </cell>
        </row>
        <row r="105">
          <cell r="A105">
            <v>84</v>
          </cell>
          <cell r="B105" t="str">
            <v>케이블</v>
          </cell>
          <cell r="C105" t="str">
            <v>CVV 7C/1.25㎟</v>
          </cell>
          <cell r="D105">
            <v>1.03</v>
          </cell>
          <cell r="E105" t="str">
            <v>m</v>
          </cell>
          <cell r="F105">
            <v>50</v>
          </cell>
          <cell r="G105">
            <v>2968</v>
          </cell>
          <cell r="I105">
            <v>2392</v>
          </cell>
          <cell r="J105">
            <v>491</v>
          </cell>
          <cell r="K105">
            <v>505</v>
          </cell>
          <cell r="M105">
            <v>71</v>
          </cell>
          <cell r="AM105">
            <v>1</v>
          </cell>
          <cell r="AN105">
            <v>3.9E-2</v>
          </cell>
          <cell r="AO105">
            <v>1</v>
          </cell>
          <cell r="AP105" t="str">
            <v>저압케이블공</v>
          </cell>
          <cell r="AQ105">
            <v>3.9E-2</v>
          </cell>
          <cell r="BB105" t="str">
            <v>전 7-10</v>
          </cell>
        </row>
        <row r="106">
          <cell r="A106">
            <v>85</v>
          </cell>
          <cell r="B106" t="str">
            <v>케이블</v>
          </cell>
          <cell r="C106" t="str">
            <v>CVV 8C/1.25㎟</v>
          </cell>
          <cell r="D106">
            <v>1.03</v>
          </cell>
          <cell r="E106" t="str">
            <v>m</v>
          </cell>
          <cell r="F106">
            <v>50</v>
          </cell>
          <cell r="G106">
            <v>2653</v>
          </cell>
          <cell r="I106">
            <v>2576</v>
          </cell>
          <cell r="J106">
            <v>0</v>
          </cell>
          <cell r="K106">
            <v>0</v>
          </cell>
          <cell r="M106">
            <v>77</v>
          </cell>
          <cell r="AM106">
            <v>1</v>
          </cell>
          <cell r="AN106">
            <v>4.2000000000000003E-2</v>
          </cell>
          <cell r="AO106">
            <v>1</v>
          </cell>
          <cell r="AP106" t="str">
            <v>저압케이블공</v>
          </cell>
          <cell r="AQ106">
            <v>4.2000000000000003E-2</v>
          </cell>
          <cell r="BB106" t="str">
            <v>전 7-10</v>
          </cell>
        </row>
        <row r="107">
          <cell r="A107">
            <v>86</v>
          </cell>
          <cell r="B107" t="str">
            <v>케이블</v>
          </cell>
          <cell r="C107" t="str">
            <v>CVV 9C/1.25㎟</v>
          </cell>
          <cell r="D107">
            <v>1.03</v>
          </cell>
          <cell r="E107" t="str">
            <v>m</v>
          </cell>
          <cell r="F107">
            <v>50</v>
          </cell>
          <cell r="G107">
            <v>3730</v>
          </cell>
          <cell r="I107">
            <v>2944</v>
          </cell>
          <cell r="J107">
            <v>678</v>
          </cell>
          <cell r="K107">
            <v>698</v>
          </cell>
          <cell r="M107">
            <v>88</v>
          </cell>
          <cell r="AM107">
            <v>1</v>
          </cell>
          <cell r="AN107">
            <v>4.8000000000000001E-2</v>
          </cell>
          <cell r="AO107">
            <v>1</v>
          </cell>
          <cell r="AP107" t="str">
            <v>저압케이블공</v>
          </cell>
          <cell r="AQ107">
            <v>4.8000000000000001E-2</v>
          </cell>
          <cell r="BB107" t="str">
            <v>전 7-10</v>
          </cell>
        </row>
        <row r="108">
          <cell r="A108">
            <v>87</v>
          </cell>
          <cell r="B108" t="str">
            <v>케이블</v>
          </cell>
          <cell r="C108" t="str">
            <v>CVV 10C/1.25㎟</v>
          </cell>
          <cell r="D108">
            <v>1.03</v>
          </cell>
          <cell r="E108" t="str">
            <v>m</v>
          </cell>
          <cell r="F108">
            <v>50</v>
          </cell>
          <cell r="G108">
            <v>3800</v>
          </cell>
          <cell r="I108">
            <v>2944</v>
          </cell>
          <cell r="J108">
            <v>746</v>
          </cell>
          <cell r="K108">
            <v>768</v>
          </cell>
          <cell r="M108">
            <v>88</v>
          </cell>
          <cell r="AM108">
            <v>1</v>
          </cell>
          <cell r="AN108">
            <v>4.8000000000000001E-2</v>
          </cell>
          <cell r="AO108">
            <v>1</v>
          </cell>
          <cell r="AP108" t="str">
            <v>저압케이블공</v>
          </cell>
          <cell r="AQ108">
            <v>4.8000000000000001E-2</v>
          </cell>
          <cell r="BB108" t="str">
            <v>전 7-10</v>
          </cell>
        </row>
        <row r="109">
          <cell r="A109">
            <v>88</v>
          </cell>
          <cell r="B109" t="str">
            <v>케이블</v>
          </cell>
          <cell r="C109" t="str">
            <v>CVV 12C/1.25㎟</v>
          </cell>
          <cell r="D109">
            <v>1.03</v>
          </cell>
          <cell r="E109" t="str">
            <v>m</v>
          </cell>
          <cell r="F109">
            <v>50</v>
          </cell>
          <cell r="G109">
            <v>4309</v>
          </cell>
          <cell r="I109">
            <v>3312</v>
          </cell>
          <cell r="J109">
            <v>872</v>
          </cell>
          <cell r="K109">
            <v>898</v>
          </cell>
          <cell r="M109">
            <v>99</v>
          </cell>
          <cell r="AM109">
            <v>1</v>
          </cell>
          <cell r="AN109">
            <v>5.3999999999999999E-2</v>
          </cell>
          <cell r="AO109">
            <v>1</v>
          </cell>
          <cell r="AP109" t="str">
            <v>저압케이블공</v>
          </cell>
          <cell r="AQ109">
            <v>5.3999999999999999E-2</v>
          </cell>
          <cell r="BB109" t="str">
            <v>전 7-10</v>
          </cell>
        </row>
        <row r="110">
          <cell r="A110">
            <v>89</v>
          </cell>
          <cell r="B110" t="str">
            <v>케이블</v>
          </cell>
          <cell r="C110" t="str">
            <v>CVV 15C/1.25㎟</v>
          </cell>
          <cell r="D110">
            <v>1.03</v>
          </cell>
          <cell r="E110" t="str">
            <v>m</v>
          </cell>
          <cell r="F110">
            <v>50</v>
          </cell>
          <cell r="G110">
            <v>5551</v>
          </cell>
          <cell r="I110">
            <v>4416</v>
          </cell>
          <cell r="J110">
            <v>974</v>
          </cell>
          <cell r="K110">
            <v>1003</v>
          </cell>
          <cell r="M110">
            <v>132</v>
          </cell>
          <cell r="AM110">
            <v>1</v>
          </cell>
          <cell r="AN110">
            <v>7.1999999999999995E-2</v>
          </cell>
          <cell r="AO110">
            <v>1</v>
          </cell>
          <cell r="AP110" t="str">
            <v>저압케이블공</v>
          </cell>
          <cell r="AQ110">
            <v>7.1999999999999995E-2</v>
          </cell>
          <cell r="BB110" t="str">
            <v>전 7-10</v>
          </cell>
        </row>
        <row r="111">
          <cell r="A111">
            <v>90</v>
          </cell>
          <cell r="B111" t="str">
            <v>케이블</v>
          </cell>
          <cell r="C111" t="str">
            <v>CVV 19C/1.25㎟</v>
          </cell>
          <cell r="D111">
            <v>1.03</v>
          </cell>
          <cell r="E111" t="str">
            <v>m</v>
          </cell>
          <cell r="F111">
            <v>50</v>
          </cell>
          <cell r="G111">
            <v>5746</v>
          </cell>
          <cell r="I111">
            <v>4416</v>
          </cell>
          <cell r="J111">
            <v>1164</v>
          </cell>
          <cell r="K111">
            <v>1198</v>
          </cell>
          <cell r="M111">
            <v>132</v>
          </cell>
          <cell r="AM111">
            <v>1</v>
          </cell>
          <cell r="AN111">
            <v>7.1999999999999995E-2</v>
          </cell>
          <cell r="AO111">
            <v>1</v>
          </cell>
          <cell r="AP111" t="str">
            <v>저압케이블공</v>
          </cell>
          <cell r="AQ111">
            <v>7.1999999999999995E-2</v>
          </cell>
          <cell r="BB111" t="str">
            <v>전 7-10</v>
          </cell>
        </row>
        <row r="112">
          <cell r="A112">
            <v>91</v>
          </cell>
          <cell r="B112" t="str">
            <v>케이블</v>
          </cell>
          <cell r="C112" t="str">
            <v>CVV 24C/1.25㎟</v>
          </cell>
          <cell r="D112">
            <v>1.03</v>
          </cell>
          <cell r="E112" t="str">
            <v>m</v>
          </cell>
          <cell r="F112">
            <v>50</v>
          </cell>
          <cell r="G112">
            <v>6858</v>
          </cell>
          <cell r="I112">
            <v>5152</v>
          </cell>
          <cell r="J112">
            <v>1507</v>
          </cell>
          <cell r="K112">
            <v>1552</v>
          </cell>
          <cell r="M112">
            <v>154</v>
          </cell>
          <cell r="AM112">
            <v>1</v>
          </cell>
          <cell r="AN112">
            <v>8.4000000000000005E-2</v>
          </cell>
          <cell r="AO112">
            <v>1</v>
          </cell>
          <cell r="AP112" t="str">
            <v>저압케이블공</v>
          </cell>
          <cell r="AQ112">
            <v>8.4000000000000005E-2</v>
          </cell>
          <cell r="BB112" t="str">
            <v>전 7-10</v>
          </cell>
        </row>
        <row r="113">
          <cell r="A113">
            <v>92</v>
          </cell>
          <cell r="B113" t="str">
            <v>케이블</v>
          </cell>
          <cell r="C113" t="str">
            <v>CVV 27C/1.25㎟</v>
          </cell>
          <cell r="D113">
            <v>1.03</v>
          </cell>
          <cell r="E113" t="str">
            <v>m</v>
          </cell>
          <cell r="F113">
            <v>50</v>
          </cell>
          <cell r="G113">
            <v>6191</v>
          </cell>
          <cell r="I113">
            <v>6011</v>
          </cell>
          <cell r="J113">
            <v>0</v>
          </cell>
          <cell r="K113">
            <v>0</v>
          </cell>
          <cell r="M113">
            <v>180</v>
          </cell>
          <cell r="AM113">
            <v>1</v>
          </cell>
          <cell r="AN113">
            <v>9.8000000000000004E-2</v>
          </cell>
          <cell r="AO113">
            <v>1</v>
          </cell>
          <cell r="AP113" t="str">
            <v>저압케이블공</v>
          </cell>
          <cell r="AQ113">
            <v>9.8000000000000004E-2</v>
          </cell>
          <cell r="BB113" t="str">
            <v>전 7-10</v>
          </cell>
        </row>
        <row r="114">
          <cell r="A114">
            <v>93</v>
          </cell>
          <cell r="B114" t="str">
            <v>케이블</v>
          </cell>
          <cell r="C114" t="str">
            <v>CVV 30C/1.25㎟</v>
          </cell>
          <cell r="D114">
            <v>1.03</v>
          </cell>
          <cell r="E114" t="str">
            <v>m</v>
          </cell>
          <cell r="F114">
            <v>50</v>
          </cell>
          <cell r="G114">
            <v>8070</v>
          </cell>
          <cell r="I114">
            <v>6011</v>
          </cell>
          <cell r="J114">
            <v>1825</v>
          </cell>
          <cell r="K114">
            <v>1879</v>
          </cell>
          <cell r="M114">
            <v>180</v>
          </cell>
          <cell r="AM114">
            <v>1</v>
          </cell>
          <cell r="AN114">
            <v>9.8000000000000004E-2</v>
          </cell>
          <cell r="AO114">
            <v>1</v>
          </cell>
          <cell r="AP114" t="str">
            <v>저압케이블공</v>
          </cell>
          <cell r="AQ114">
            <v>9.8000000000000004E-2</v>
          </cell>
          <cell r="BB114" t="str">
            <v>전 7-10</v>
          </cell>
        </row>
        <row r="115">
          <cell r="A115">
            <v>94</v>
          </cell>
          <cell r="B115" t="str">
            <v>케이블</v>
          </cell>
          <cell r="C115" t="str">
            <v>CVV 2C/2㎟</v>
          </cell>
          <cell r="D115">
            <v>1.03</v>
          </cell>
          <cell r="E115" t="str">
            <v>m</v>
          </cell>
          <cell r="F115">
            <v>50</v>
          </cell>
          <cell r="G115">
            <v>1200</v>
          </cell>
          <cell r="I115">
            <v>858</v>
          </cell>
          <cell r="J115">
            <v>308</v>
          </cell>
          <cell r="K115">
            <v>317</v>
          </cell>
          <cell r="M115">
            <v>25</v>
          </cell>
          <cell r="AM115">
            <v>1</v>
          </cell>
          <cell r="AN115">
            <v>1.4E-2</v>
          </cell>
          <cell r="AO115">
            <v>1</v>
          </cell>
          <cell r="AP115" t="str">
            <v>저압케이블공</v>
          </cell>
          <cell r="AQ115">
            <v>1.4E-2</v>
          </cell>
          <cell r="BB115" t="str">
            <v>전 7-10</v>
          </cell>
        </row>
        <row r="116">
          <cell r="A116">
            <v>95</v>
          </cell>
          <cell r="B116" t="str">
            <v>케이블</v>
          </cell>
          <cell r="C116" t="str">
            <v>CVV 3C/2㎟</v>
          </cell>
          <cell r="D116">
            <v>1.03</v>
          </cell>
          <cell r="E116" t="str">
            <v>m</v>
          </cell>
          <cell r="F116">
            <v>50</v>
          </cell>
          <cell r="G116">
            <v>1587</v>
          </cell>
          <cell r="I116">
            <v>1165</v>
          </cell>
          <cell r="J116">
            <v>377</v>
          </cell>
          <cell r="K116">
            <v>388</v>
          </cell>
          <cell r="M116">
            <v>34</v>
          </cell>
          <cell r="AM116">
            <v>1</v>
          </cell>
          <cell r="AN116">
            <v>1.9E-2</v>
          </cell>
          <cell r="AO116">
            <v>1</v>
          </cell>
          <cell r="AP116" t="str">
            <v>저압케이블공</v>
          </cell>
          <cell r="AQ116">
            <v>1.9E-2</v>
          </cell>
          <cell r="BB116" t="str">
            <v>전 7-10</v>
          </cell>
        </row>
        <row r="117">
          <cell r="A117">
            <v>96</v>
          </cell>
          <cell r="B117" t="str">
            <v>케이블</v>
          </cell>
          <cell r="C117" t="str">
            <v>CVV 4C/2㎟</v>
          </cell>
          <cell r="D117">
            <v>1.03</v>
          </cell>
          <cell r="E117" t="str">
            <v>m</v>
          </cell>
          <cell r="F117">
            <v>50</v>
          </cell>
          <cell r="G117">
            <v>2114</v>
          </cell>
          <cell r="I117">
            <v>1594</v>
          </cell>
          <cell r="J117">
            <v>460</v>
          </cell>
          <cell r="K117">
            <v>473</v>
          </cell>
          <cell r="M117">
            <v>47</v>
          </cell>
          <cell r="AM117">
            <v>1</v>
          </cell>
          <cell r="AN117">
            <v>2.5999999999999999E-2</v>
          </cell>
          <cell r="AO117">
            <v>1</v>
          </cell>
          <cell r="AP117" t="str">
            <v>저압케이블공</v>
          </cell>
          <cell r="AQ117">
            <v>2.5999999999999999E-2</v>
          </cell>
          <cell r="BB117" t="str">
            <v>전 7-10</v>
          </cell>
        </row>
        <row r="118">
          <cell r="A118">
            <v>97</v>
          </cell>
          <cell r="B118" t="str">
            <v>케이블</v>
          </cell>
          <cell r="C118" t="str">
            <v>CVV 5C/2㎟</v>
          </cell>
          <cell r="D118">
            <v>1.03</v>
          </cell>
          <cell r="E118" t="str">
            <v>m</v>
          </cell>
          <cell r="F118">
            <v>50</v>
          </cell>
          <cell r="G118">
            <v>2559</v>
          </cell>
          <cell r="I118">
            <v>1962</v>
          </cell>
          <cell r="J118">
            <v>524</v>
          </cell>
          <cell r="K118">
            <v>539</v>
          </cell>
          <cell r="M118">
            <v>58</v>
          </cell>
          <cell r="AM118">
            <v>1</v>
          </cell>
          <cell r="AN118">
            <v>3.2000000000000001E-2</v>
          </cell>
          <cell r="AO118">
            <v>1</v>
          </cell>
          <cell r="AP118" t="str">
            <v>저압케이블공</v>
          </cell>
          <cell r="AQ118">
            <v>3.2000000000000001E-2</v>
          </cell>
          <cell r="BB118" t="str">
            <v>전 7-10</v>
          </cell>
        </row>
        <row r="119">
          <cell r="A119">
            <v>98</v>
          </cell>
          <cell r="B119" t="str">
            <v>케이블</v>
          </cell>
          <cell r="C119" t="str">
            <v>CVV 6C/2㎟</v>
          </cell>
          <cell r="D119">
            <v>1.03</v>
          </cell>
          <cell r="E119" t="str">
            <v>m</v>
          </cell>
          <cell r="F119">
            <v>50</v>
          </cell>
          <cell r="G119">
            <v>2686</v>
          </cell>
          <cell r="I119">
            <v>2147</v>
          </cell>
          <cell r="J119">
            <v>462</v>
          </cell>
          <cell r="K119">
            <v>475</v>
          </cell>
          <cell r="M119">
            <v>64</v>
          </cell>
          <cell r="AM119">
            <v>1</v>
          </cell>
          <cell r="AN119">
            <v>3.5000000000000003E-2</v>
          </cell>
          <cell r="AO119">
            <v>1</v>
          </cell>
          <cell r="AP119" t="str">
            <v>저압케이블공</v>
          </cell>
          <cell r="AQ119">
            <v>3.5000000000000003E-2</v>
          </cell>
          <cell r="BB119" t="str">
            <v>전 7-10</v>
          </cell>
        </row>
        <row r="120">
          <cell r="A120">
            <v>99</v>
          </cell>
          <cell r="B120" t="str">
            <v>케이블</v>
          </cell>
          <cell r="C120" t="str">
            <v>CVV 7C/2㎟</v>
          </cell>
          <cell r="D120">
            <v>1.03</v>
          </cell>
          <cell r="E120" t="str">
            <v>m</v>
          </cell>
          <cell r="F120">
            <v>50</v>
          </cell>
          <cell r="G120">
            <v>3130</v>
          </cell>
          <cell r="I120">
            <v>2392</v>
          </cell>
          <cell r="J120">
            <v>648</v>
          </cell>
          <cell r="K120">
            <v>667</v>
          </cell>
          <cell r="M120">
            <v>71</v>
          </cell>
          <cell r="AM120">
            <v>1</v>
          </cell>
          <cell r="AN120">
            <v>3.9E-2</v>
          </cell>
          <cell r="AO120">
            <v>1</v>
          </cell>
          <cell r="AP120" t="str">
            <v>저압케이블공</v>
          </cell>
          <cell r="AQ120">
            <v>3.9E-2</v>
          </cell>
          <cell r="BB120" t="str">
            <v>전 7-10</v>
          </cell>
        </row>
        <row r="121">
          <cell r="A121">
            <v>100</v>
          </cell>
          <cell r="B121" t="str">
            <v>케이블</v>
          </cell>
          <cell r="C121" t="str">
            <v>CVV 8C/2㎟</v>
          </cell>
          <cell r="D121">
            <v>1.03</v>
          </cell>
          <cell r="E121" t="str">
            <v>m</v>
          </cell>
          <cell r="F121">
            <v>50</v>
          </cell>
          <cell r="G121">
            <v>3485</v>
          </cell>
          <cell r="I121">
            <v>2576</v>
          </cell>
          <cell r="J121">
            <v>808</v>
          </cell>
          <cell r="K121">
            <v>832</v>
          </cell>
          <cell r="M121">
            <v>77</v>
          </cell>
          <cell r="AM121">
            <v>1</v>
          </cell>
          <cell r="AN121">
            <v>4.2000000000000003E-2</v>
          </cell>
          <cell r="AO121">
            <v>1</v>
          </cell>
          <cell r="AP121" t="str">
            <v>저압케이블공</v>
          </cell>
          <cell r="AQ121">
            <v>4.2000000000000003E-2</v>
          </cell>
          <cell r="BB121" t="str">
            <v>전 7-10</v>
          </cell>
        </row>
        <row r="122">
          <cell r="A122">
            <v>101</v>
          </cell>
          <cell r="B122" t="str">
            <v>케이블</v>
          </cell>
          <cell r="C122" t="str">
            <v>CVV 9C/2㎟</v>
          </cell>
          <cell r="D122">
            <v>1.03</v>
          </cell>
          <cell r="E122" t="str">
            <v>m</v>
          </cell>
          <cell r="F122">
            <v>50</v>
          </cell>
          <cell r="G122">
            <v>3938</v>
          </cell>
          <cell r="I122">
            <v>2944</v>
          </cell>
          <cell r="J122">
            <v>880</v>
          </cell>
          <cell r="K122">
            <v>906</v>
          </cell>
          <cell r="M122">
            <v>88</v>
          </cell>
          <cell r="AM122">
            <v>1</v>
          </cell>
          <cell r="AN122">
            <v>4.8000000000000001E-2</v>
          </cell>
          <cell r="AO122">
            <v>1</v>
          </cell>
          <cell r="AP122" t="str">
            <v>저압케이블공</v>
          </cell>
          <cell r="AQ122">
            <v>4.8000000000000001E-2</v>
          </cell>
          <cell r="BB122" t="str">
            <v>전 7-10</v>
          </cell>
        </row>
        <row r="123">
          <cell r="A123">
            <v>102</v>
          </cell>
          <cell r="B123" t="str">
            <v>케이블</v>
          </cell>
          <cell r="C123" t="str">
            <v>CVV 10C/2㎟</v>
          </cell>
          <cell r="D123">
            <v>1.03</v>
          </cell>
          <cell r="E123" t="str">
            <v>m</v>
          </cell>
          <cell r="F123">
            <v>50</v>
          </cell>
          <cell r="G123">
            <v>4071</v>
          </cell>
          <cell r="I123">
            <v>2944</v>
          </cell>
          <cell r="J123">
            <v>1009</v>
          </cell>
          <cell r="K123">
            <v>1039</v>
          </cell>
          <cell r="M123">
            <v>88</v>
          </cell>
          <cell r="AM123">
            <v>1</v>
          </cell>
          <cell r="AN123">
            <v>4.8000000000000001E-2</v>
          </cell>
          <cell r="AO123">
            <v>1</v>
          </cell>
          <cell r="AP123" t="str">
            <v>저압케이블공</v>
          </cell>
          <cell r="AQ123">
            <v>4.8000000000000001E-2</v>
          </cell>
          <cell r="BB123" t="str">
            <v>전 7-10</v>
          </cell>
        </row>
        <row r="124">
          <cell r="A124">
            <v>103</v>
          </cell>
          <cell r="B124" t="str">
            <v>케이블</v>
          </cell>
          <cell r="C124" t="str">
            <v>CVV 12C/2㎟</v>
          </cell>
          <cell r="D124">
            <v>1.03</v>
          </cell>
          <cell r="E124" t="str">
            <v>m</v>
          </cell>
          <cell r="F124">
            <v>50</v>
          </cell>
          <cell r="G124">
            <v>4564</v>
          </cell>
          <cell r="I124">
            <v>3312</v>
          </cell>
          <cell r="J124">
            <v>1120</v>
          </cell>
          <cell r="K124">
            <v>1153</v>
          </cell>
          <cell r="M124">
            <v>99</v>
          </cell>
          <cell r="AM124">
            <v>1</v>
          </cell>
          <cell r="AN124">
            <v>5.3999999999999999E-2</v>
          </cell>
          <cell r="AO124">
            <v>1</v>
          </cell>
          <cell r="AP124" t="str">
            <v>저압케이블공</v>
          </cell>
          <cell r="AQ124">
            <v>5.3999999999999999E-2</v>
          </cell>
          <cell r="BB124" t="str">
            <v>전 7-10</v>
          </cell>
        </row>
        <row r="125">
          <cell r="A125">
            <v>104</v>
          </cell>
          <cell r="B125" t="str">
            <v>케이블</v>
          </cell>
          <cell r="C125" t="str">
            <v>CVV 15C/2㎟</v>
          </cell>
          <cell r="D125">
            <v>1.03</v>
          </cell>
          <cell r="E125" t="str">
            <v>m</v>
          </cell>
          <cell r="F125">
            <v>50</v>
          </cell>
          <cell r="G125">
            <v>6041</v>
          </cell>
          <cell r="I125">
            <v>4416</v>
          </cell>
          <cell r="J125">
            <v>1450</v>
          </cell>
          <cell r="K125">
            <v>1493</v>
          </cell>
          <cell r="M125">
            <v>132</v>
          </cell>
          <cell r="AM125">
            <v>1</v>
          </cell>
          <cell r="AN125">
            <v>7.1999999999999995E-2</v>
          </cell>
          <cell r="AO125">
            <v>1</v>
          </cell>
          <cell r="AP125" t="str">
            <v>저압케이블공</v>
          </cell>
          <cell r="AQ125">
            <v>7.1999999999999995E-2</v>
          </cell>
          <cell r="BB125" t="str">
            <v>전 7-10</v>
          </cell>
        </row>
        <row r="126">
          <cell r="A126">
            <v>105</v>
          </cell>
          <cell r="B126" t="str">
            <v>케이블</v>
          </cell>
          <cell r="C126" t="str">
            <v>CVV 19C/2㎟</v>
          </cell>
          <cell r="D126">
            <v>1.03</v>
          </cell>
          <cell r="E126" t="str">
            <v>m</v>
          </cell>
          <cell r="F126">
            <v>50</v>
          </cell>
          <cell r="G126">
            <v>6236</v>
          </cell>
          <cell r="I126">
            <v>4416</v>
          </cell>
          <cell r="J126">
            <v>1639</v>
          </cell>
          <cell r="K126">
            <v>1688</v>
          </cell>
          <cell r="M126">
            <v>132</v>
          </cell>
          <cell r="AM126">
            <v>1</v>
          </cell>
          <cell r="AN126">
            <v>7.1999999999999995E-2</v>
          </cell>
          <cell r="AO126">
            <v>1</v>
          </cell>
          <cell r="AP126" t="str">
            <v>저압케이블공</v>
          </cell>
          <cell r="AQ126">
            <v>7.1999999999999995E-2</v>
          </cell>
          <cell r="BB126" t="str">
            <v>전 7-10</v>
          </cell>
        </row>
        <row r="127">
          <cell r="A127">
            <v>106</v>
          </cell>
          <cell r="B127" t="str">
            <v>케이블</v>
          </cell>
          <cell r="C127" t="str">
            <v>CVV 24C/2㎟</v>
          </cell>
          <cell r="D127">
            <v>1.03</v>
          </cell>
          <cell r="E127" t="str">
            <v>m</v>
          </cell>
          <cell r="F127">
            <v>50</v>
          </cell>
          <cell r="G127">
            <v>7440</v>
          </cell>
          <cell r="I127">
            <v>5152</v>
          </cell>
          <cell r="J127">
            <v>2072</v>
          </cell>
          <cell r="K127">
            <v>2134</v>
          </cell>
          <cell r="M127">
            <v>154</v>
          </cell>
          <cell r="AM127">
            <v>1</v>
          </cell>
          <cell r="AN127">
            <v>8.4000000000000005E-2</v>
          </cell>
          <cell r="AO127">
            <v>1</v>
          </cell>
          <cell r="AP127" t="str">
            <v>저압케이블공</v>
          </cell>
          <cell r="AQ127">
            <v>8.4000000000000005E-2</v>
          </cell>
          <cell r="BB127" t="str">
            <v>전 7-10</v>
          </cell>
        </row>
        <row r="128">
          <cell r="A128">
            <v>107</v>
          </cell>
          <cell r="B128" t="str">
            <v>케이블</v>
          </cell>
          <cell r="C128" t="str">
            <v>CVV 27C/2㎟</v>
          </cell>
          <cell r="D128">
            <v>1.03</v>
          </cell>
          <cell r="E128" t="str">
            <v>m</v>
          </cell>
          <cell r="F128">
            <v>50</v>
          </cell>
          <cell r="G128">
            <v>8518</v>
          </cell>
          <cell r="I128">
            <v>6011</v>
          </cell>
          <cell r="J128">
            <v>2260</v>
          </cell>
          <cell r="K128">
            <v>2327</v>
          </cell>
          <cell r="M128">
            <v>180</v>
          </cell>
          <cell r="AM128">
            <v>1</v>
          </cell>
          <cell r="AN128">
            <v>9.8000000000000004E-2</v>
          </cell>
          <cell r="AO128">
            <v>1</v>
          </cell>
          <cell r="AP128" t="str">
            <v>저압케이블공</v>
          </cell>
          <cell r="AQ128">
            <v>9.8000000000000004E-2</v>
          </cell>
          <cell r="BB128" t="str">
            <v>전 7-10</v>
          </cell>
        </row>
        <row r="129">
          <cell r="A129">
            <v>108</v>
          </cell>
          <cell r="B129" t="str">
            <v>케이블</v>
          </cell>
          <cell r="C129" t="str">
            <v>CVV 30C/2㎟</v>
          </cell>
          <cell r="D129">
            <v>1.03</v>
          </cell>
          <cell r="E129" t="str">
            <v>m</v>
          </cell>
          <cell r="F129">
            <v>50</v>
          </cell>
          <cell r="G129">
            <v>8796</v>
          </cell>
          <cell r="I129">
            <v>6011</v>
          </cell>
          <cell r="J129">
            <v>2530</v>
          </cell>
          <cell r="K129">
            <v>2605</v>
          </cell>
          <cell r="M129">
            <v>180</v>
          </cell>
          <cell r="AM129">
            <v>1</v>
          </cell>
          <cell r="AN129">
            <v>9.8000000000000004E-2</v>
          </cell>
          <cell r="AO129">
            <v>1</v>
          </cell>
          <cell r="AP129" t="str">
            <v>저압케이블공</v>
          </cell>
          <cell r="AQ129">
            <v>9.8000000000000004E-2</v>
          </cell>
          <cell r="BB129" t="str">
            <v>전 7-10</v>
          </cell>
        </row>
        <row r="130">
          <cell r="A130">
            <v>109</v>
          </cell>
          <cell r="B130" t="str">
            <v>케이블</v>
          </cell>
          <cell r="C130" t="str">
            <v>CVV 3C/3.5㎟</v>
          </cell>
          <cell r="D130">
            <v>1.03</v>
          </cell>
          <cell r="E130" t="str">
            <v>m</v>
          </cell>
          <cell r="F130">
            <v>50</v>
          </cell>
          <cell r="G130">
            <v>1975</v>
          </cell>
          <cell r="I130">
            <v>1349</v>
          </cell>
          <cell r="J130">
            <v>569</v>
          </cell>
          <cell r="K130">
            <v>586</v>
          </cell>
          <cell r="M130">
            <v>40</v>
          </cell>
          <cell r="AM130">
            <v>1</v>
          </cell>
          <cell r="AN130">
            <v>2.1999999999999999E-2</v>
          </cell>
          <cell r="AO130">
            <v>1</v>
          </cell>
          <cell r="AP130" t="str">
            <v>저압케이블공</v>
          </cell>
          <cell r="AQ130">
            <v>2.1999999999999999E-2</v>
          </cell>
          <cell r="BB130" t="str">
            <v>전 7-10</v>
          </cell>
        </row>
        <row r="131">
          <cell r="A131">
            <v>110</v>
          </cell>
          <cell r="B131" t="str">
            <v>케이블</v>
          </cell>
          <cell r="C131" t="str">
            <v>CVV-S 2C/1.25㎟</v>
          </cell>
          <cell r="D131">
            <v>1.03</v>
          </cell>
          <cell r="E131" t="str">
            <v>m</v>
          </cell>
          <cell r="F131">
            <v>50</v>
          </cell>
          <cell r="G131">
            <v>1709</v>
          </cell>
          <cell r="I131">
            <v>1236</v>
          </cell>
          <cell r="J131">
            <v>424</v>
          </cell>
          <cell r="K131">
            <v>436</v>
          </cell>
          <cell r="M131">
            <v>37</v>
          </cell>
          <cell r="AM131">
            <v>1</v>
          </cell>
          <cell r="AN131">
            <v>1.6799999999999999E-2</v>
          </cell>
          <cell r="AO131">
            <v>1.2</v>
          </cell>
          <cell r="AP131" t="str">
            <v>저압케이블공</v>
          </cell>
          <cell r="AQ131">
            <v>1.6799999999999999E-2</v>
          </cell>
          <cell r="BB131" t="str">
            <v>전 7-10</v>
          </cell>
        </row>
        <row r="132">
          <cell r="A132">
            <v>111</v>
          </cell>
          <cell r="B132" t="str">
            <v>케이블</v>
          </cell>
          <cell r="C132" t="str">
            <v>CVV-S 30C/1.25㎟</v>
          </cell>
          <cell r="D132">
            <v>1.03</v>
          </cell>
          <cell r="E132" t="str">
            <v>m</v>
          </cell>
          <cell r="F132">
            <v>50</v>
          </cell>
          <cell r="G132">
            <v>11068</v>
          </cell>
          <cell r="I132">
            <v>8656</v>
          </cell>
          <cell r="J132">
            <v>2091</v>
          </cell>
          <cell r="K132">
            <v>2153</v>
          </cell>
          <cell r="M132">
            <v>259</v>
          </cell>
          <cell r="AM132">
            <v>1</v>
          </cell>
          <cell r="AN132">
            <v>0.1176</v>
          </cell>
          <cell r="AO132">
            <v>1.2</v>
          </cell>
          <cell r="AP132" t="str">
            <v>저압케이블공</v>
          </cell>
          <cell r="AQ132">
            <v>0.1176</v>
          </cell>
          <cell r="BB132" t="str">
            <v>전 7-10</v>
          </cell>
        </row>
        <row r="133">
          <cell r="A133">
            <v>112</v>
          </cell>
          <cell r="B133" t="str">
            <v>케이블</v>
          </cell>
          <cell r="C133" t="str">
            <v>CVV-S 2C/2㎟</v>
          </cell>
          <cell r="D133">
            <v>1.03</v>
          </cell>
          <cell r="E133" t="str">
            <v>m</v>
          </cell>
          <cell r="F133">
            <v>50</v>
          </cell>
          <cell r="G133">
            <v>1748</v>
          </cell>
          <cell r="I133">
            <v>1236</v>
          </cell>
          <cell r="J133">
            <v>462</v>
          </cell>
          <cell r="K133">
            <v>475</v>
          </cell>
          <cell r="M133">
            <v>37</v>
          </cell>
          <cell r="AM133">
            <v>1</v>
          </cell>
          <cell r="AN133">
            <v>1.6799999999999999E-2</v>
          </cell>
          <cell r="AO133">
            <v>1.2</v>
          </cell>
          <cell r="AP133" t="str">
            <v>저압케이블공</v>
          </cell>
          <cell r="AQ133">
            <v>1.6799999999999999E-2</v>
          </cell>
          <cell r="BB133" t="str">
            <v>전 7-10</v>
          </cell>
        </row>
        <row r="134">
          <cell r="A134">
            <v>113</v>
          </cell>
          <cell r="B134" t="str">
            <v>케이블</v>
          </cell>
          <cell r="C134" t="str">
            <v>CVV-S 30C/2㎟</v>
          </cell>
          <cell r="D134">
            <v>1.03</v>
          </cell>
          <cell r="E134" t="str">
            <v>m</v>
          </cell>
          <cell r="F134">
            <v>50</v>
          </cell>
          <cell r="G134">
            <v>11873</v>
          </cell>
          <cell r="I134">
            <v>8656</v>
          </cell>
          <cell r="J134">
            <v>2872</v>
          </cell>
          <cell r="K134">
            <v>2958</v>
          </cell>
          <cell r="M134">
            <v>259</v>
          </cell>
          <cell r="AM134">
            <v>1</v>
          </cell>
          <cell r="AN134">
            <v>0.1176</v>
          </cell>
          <cell r="AO134">
            <v>1.2</v>
          </cell>
          <cell r="AP134" t="str">
            <v>저압케이블공</v>
          </cell>
          <cell r="AQ134">
            <v>0.1176</v>
          </cell>
          <cell r="BB134" t="str">
            <v>전 7-10</v>
          </cell>
        </row>
        <row r="135">
          <cell r="A135">
            <v>114</v>
          </cell>
          <cell r="B135" t="str">
            <v>케이블</v>
          </cell>
          <cell r="C135" t="str">
            <v>CVV-S 2C/3.5㎟</v>
          </cell>
          <cell r="D135">
            <v>1.03</v>
          </cell>
          <cell r="E135" t="str">
            <v>m</v>
          </cell>
          <cell r="F135">
            <v>50</v>
          </cell>
          <cell r="G135">
            <v>2044</v>
          </cell>
          <cell r="I135">
            <v>1413</v>
          </cell>
          <cell r="J135">
            <v>572</v>
          </cell>
          <cell r="K135">
            <v>589</v>
          </cell>
          <cell r="M135">
            <v>42</v>
          </cell>
          <cell r="AM135">
            <v>1</v>
          </cell>
          <cell r="AN135">
            <v>1.9199999999999998E-2</v>
          </cell>
          <cell r="AO135">
            <v>1.2</v>
          </cell>
          <cell r="AP135" t="str">
            <v>저압케이블공</v>
          </cell>
          <cell r="AQ135">
            <v>1.9199999999999998E-2</v>
          </cell>
          <cell r="BB135" t="str">
            <v>전 7-10</v>
          </cell>
        </row>
        <row r="136">
          <cell r="A136">
            <v>115</v>
          </cell>
          <cell r="B136" t="str">
            <v>케이블</v>
          </cell>
          <cell r="C136" t="str">
            <v>CVV-S 4C/3.5㎟</v>
          </cell>
          <cell r="D136">
            <v>1.03</v>
          </cell>
          <cell r="E136" t="str">
            <v>m</v>
          </cell>
          <cell r="F136">
            <v>50</v>
          </cell>
          <cell r="G136">
            <v>3477</v>
          </cell>
          <cell r="I136">
            <v>2561</v>
          </cell>
          <cell r="J136">
            <v>816</v>
          </cell>
          <cell r="K136">
            <v>840</v>
          </cell>
          <cell r="M136">
            <v>76</v>
          </cell>
          <cell r="AM136">
            <v>1</v>
          </cell>
          <cell r="AN136">
            <v>3.4799999999999998E-2</v>
          </cell>
          <cell r="AO136">
            <v>1.2</v>
          </cell>
          <cell r="AP136" t="str">
            <v>저압케이블공</v>
          </cell>
          <cell r="AQ136">
            <v>3.4799999999999998E-2</v>
          </cell>
          <cell r="BB136" t="str">
            <v>전 7-10</v>
          </cell>
        </row>
        <row r="137">
          <cell r="A137">
            <v>116</v>
          </cell>
          <cell r="B137" t="str">
            <v>케이블</v>
          </cell>
          <cell r="C137" t="str">
            <v>CVV-S 6C/3.5㎟</v>
          </cell>
          <cell r="D137">
            <v>1.03</v>
          </cell>
          <cell r="E137" t="str">
            <v>m</v>
          </cell>
          <cell r="F137">
            <v>50</v>
          </cell>
          <cell r="G137">
            <v>4598</v>
          </cell>
          <cell r="I137">
            <v>3356</v>
          </cell>
          <cell r="J137">
            <v>1109</v>
          </cell>
          <cell r="K137">
            <v>1142</v>
          </cell>
          <cell r="M137">
            <v>100</v>
          </cell>
          <cell r="AM137">
            <v>1</v>
          </cell>
          <cell r="AN137">
            <v>4.5599999999999995E-2</v>
          </cell>
          <cell r="AO137">
            <v>1.2</v>
          </cell>
          <cell r="AP137" t="str">
            <v>저압케이블공</v>
          </cell>
          <cell r="AQ137">
            <v>4.5599999999999995E-2</v>
          </cell>
          <cell r="BB137" t="str">
            <v>전 7-10</v>
          </cell>
        </row>
        <row r="138">
          <cell r="A138">
            <v>117</v>
          </cell>
          <cell r="B138" t="str">
            <v>케이블</v>
          </cell>
          <cell r="C138" t="str">
            <v>CVV-S 15C/3.5㎟</v>
          </cell>
          <cell r="D138">
            <v>1.03</v>
          </cell>
          <cell r="E138" t="str">
            <v>m</v>
          </cell>
          <cell r="F138">
            <v>50</v>
          </cell>
          <cell r="G138">
            <v>9457</v>
          </cell>
          <cell r="I138">
            <v>6890</v>
          </cell>
          <cell r="J138">
            <v>2293</v>
          </cell>
          <cell r="K138">
            <v>2361</v>
          </cell>
          <cell r="M138">
            <v>206</v>
          </cell>
          <cell r="AM138">
            <v>1</v>
          </cell>
          <cell r="AN138">
            <v>9.3600000000000003E-2</v>
          </cell>
          <cell r="AO138">
            <v>1.2</v>
          </cell>
          <cell r="AP138" t="str">
            <v>저압케이블공</v>
          </cell>
          <cell r="AQ138">
            <v>9.3600000000000003E-2</v>
          </cell>
          <cell r="BB138" t="str">
            <v>전 7-10</v>
          </cell>
        </row>
        <row r="139">
          <cell r="A139">
            <v>118</v>
          </cell>
          <cell r="B139" t="str">
            <v>케이블</v>
          </cell>
          <cell r="C139" t="str">
            <v>CVV-SB 2C/2.0㎟</v>
          </cell>
          <cell r="D139">
            <v>1.03</v>
          </cell>
          <cell r="E139" t="str">
            <v>m</v>
          </cell>
          <cell r="F139">
            <v>50</v>
          </cell>
          <cell r="G139">
            <v>1735</v>
          </cell>
          <cell r="I139">
            <v>1236</v>
          </cell>
          <cell r="J139">
            <v>449</v>
          </cell>
          <cell r="K139">
            <v>462</v>
          </cell>
          <cell r="M139">
            <v>37</v>
          </cell>
          <cell r="AM139">
            <v>1</v>
          </cell>
          <cell r="AN139">
            <v>1.6799999999999999E-2</v>
          </cell>
          <cell r="AO139">
            <v>1.2</v>
          </cell>
          <cell r="AP139" t="str">
            <v>저압케이블공</v>
          </cell>
          <cell r="AQ139">
            <v>1.6799999999999999E-2</v>
          </cell>
          <cell r="BB139" t="str">
            <v>전 7-10</v>
          </cell>
        </row>
        <row r="140">
          <cell r="A140">
            <v>119</v>
          </cell>
          <cell r="B140" t="str">
            <v>케이블</v>
          </cell>
          <cell r="C140" t="str">
            <v>CVV-SB 3C/1.25㎟</v>
          </cell>
          <cell r="D140">
            <v>1.03</v>
          </cell>
          <cell r="E140" t="str">
            <v>m</v>
          </cell>
          <cell r="F140">
            <v>50</v>
          </cell>
          <cell r="G140">
            <v>2334</v>
          </cell>
          <cell r="I140">
            <v>1678</v>
          </cell>
          <cell r="J140">
            <v>589</v>
          </cell>
          <cell r="K140">
            <v>606</v>
          </cell>
          <cell r="M140">
            <v>50</v>
          </cell>
          <cell r="AM140">
            <v>1</v>
          </cell>
          <cell r="AN140">
            <v>2.2799999999999997E-2</v>
          </cell>
          <cell r="AO140">
            <v>1.2</v>
          </cell>
          <cell r="AP140" t="str">
            <v>저압케이블공</v>
          </cell>
          <cell r="AQ140">
            <v>2.2799999999999997E-2</v>
          </cell>
          <cell r="BB140" t="str">
            <v>전 7-10</v>
          </cell>
        </row>
        <row r="141">
          <cell r="A141">
            <v>120</v>
          </cell>
          <cell r="B141" t="str">
            <v>케이블</v>
          </cell>
          <cell r="C141" t="str">
            <v>CVV-SB 30C/1.25㎟</v>
          </cell>
          <cell r="D141">
            <v>1.03</v>
          </cell>
          <cell r="E141" t="str">
            <v>m</v>
          </cell>
          <cell r="F141">
            <v>50</v>
          </cell>
          <cell r="G141">
            <v>11218</v>
          </cell>
          <cell r="I141">
            <v>8656</v>
          </cell>
          <cell r="J141">
            <v>2236</v>
          </cell>
          <cell r="K141">
            <v>2303</v>
          </cell>
          <cell r="M141">
            <v>259</v>
          </cell>
          <cell r="AM141">
            <v>1</v>
          </cell>
          <cell r="AN141">
            <v>0.1176</v>
          </cell>
          <cell r="AO141">
            <v>1.2</v>
          </cell>
          <cell r="AP141" t="str">
            <v>저압케이블공</v>
          </cell>
          <cell r="AQ141">
            <v>0.1176</v>
          </cell>
          <cell r="BB141" t="str">
            <v>전 7-10</v>
          </cell>
        </row>
        <row r="142">
          <cell r="A142">
            <v>121</v>
          </cell>
          <cell r="B142" t="str">
            <v>전선</v>
          </cell>
          <cell r="C142" t="str">
            <v>TIV 2C 0.8㎜</v>
          </cell>
          <cell r="D142">
            <v>1.03</v>
          </cell>
          <cell r="E142" t="str">
            <v>m</v>
          </cell>
          <cell r="F142">
            <v>50</v>
          </cell>
          <cell r="G142">
            <v>1005</v>
          </cell>
          <cell r="I142">
            <v>933</v>
          </cell>
          <cell r="J142">
            <v>44</v>
          </cell>
          <cell r="K142">
            <v>45</v>
          </cell>
          <cell r="M142">
            <v>27</v>
          </cell>
          <cell r="AM142">
            <v>1</v>
          </cell>
          <cell r="AN142">
            <v>1.4999999999999999E-2</v>
          </cell>
          <cell r="AO142">
            <v>1</v>
          </cell>
          <cell r="AP142" t="str">
            <v>통신내선공</v>
          </cell>
          <cell r="AQ142">
            <v>1.4999999999999999E-2</v>
          </cell>
          <cell r="BB142" t="str">
            <v>통 3-16</v>
          </cell>
        </row>
        <row r="143">
          <cell r="A143">
            <v>122</v>
          </cell>
          <cell r="B143" t="str">
            <v>케이블</v>
          </cell>
          <cell r="C143" t="str">
            <v>CPEV 5P 0.65㎟</v>
          </cell>
          <cell r="D143">
            <v>1.03</v>
          </cell>
          <cell r="E143" t="str">
            <v>m</v>
          </cell>
          <cell r="F143">
            <v>50</v>
          </cell>
          <cell r="G143">
            <v>1465</v>
          </cell>
          <cell r="I143">
            <v>969</v>
          </cell>
          <cell r="J143">
            <v>454</v>
          </cell>
          <cell r="K143">
            <v>467</v>
          </cell>
          <cell r="M143">
            <v>29</v>
          </cell>
          <cell r="AM143">
            <v>2</v>
          </cell>
          <cell r="AN143">
            <v>0.02</v>
          </cell>
          <cell r="AO143">
            <v>1</v>
          </cell>
          <cell r="AP143" t="str">
            <v>보통인부</v>
          </cell>
          <cell r="AQ143">
            <v>1.2E-2</v>
          </cell>
          <cell r="AR143" t="str">
            <v>통신케이블공</v>
          </cell>
          <cell r="AS143">
            <v>8.0000000000000002E-3</v>
          </cell>
          <cell r="BB143" t="str">
            <v>통 3-15</v>
          </cell>
        </row>
        <row r="144">
          <cell r="A144">
            <v>123</v>
          </cell>
          <cell r="B144" t="str">
            <v>케이블</v>
          </cell>
          <cell r="C144" t="str">
            <v>CPEV 10P 0.65㎟</v>
          </cell>
          <cell r="D144">
            <v>1.03</v>
          </cell>
          <cell r="E144" t="str">
            <v>m</v>
          </cell>
          <cell r="F144">
            <v>50</v>
          </cell>
          <cell r="G144">
            <v>1585</v>
          </cell>
          <cell r="I144">
            <v>969</v>
          </cell>
          <cell r="J144">
            <v>570</v>
          </cell>
          <cell r="K144">
            <v>587</v>
          </cell>
          <cell r="M144">
            <v>29</v>
          </cell>
          <cell r="AM144">
            <v>2</v>
          </cell>
          <cell r="AN144">
            <v>0.02</v>
          </cell>
          <cell r="AO144">
            <v>1</v>
          </cell>
          <cell r="AP144" t="str">
            <v>보통인부</v>
          </cell>
          <cell r="AQ144">
            <v>1.2E-2</v>
          </cell>
          <cell r="AR144" t="str">
            <v>통신케이블공</v>
          </cell>
          <cell r="AS144">
            <v>8.0000000000000002E-3</v>
          </cell>
          <cell r="BB144" t="str">
            <v>통 3-15</v>
          </cell>
        </row>
        <row r="145">
          <cell r="A145">
            <v>124</v>
          </cell>
          <cell r="B145" t="str">
            <v>케이블</v>
          </cell>
          <cell r="C145" t="str">
            <v>CPEV 20P 0.65㎟</v>
          </cell>
          <cell r="D145">
            <v>1.03</v>
          </cell>
          <cell r="E145" t="str">
            <v>m</v>
          </cell>
          <cell r="F145">
            <v>50</v>
          </cell>
          <cell r="G145">
            <v>1974</v>
          </cell>
          <cell r="I145">
            <v>1075</v>
          </cell>
          <cell r="J145">
            <v>842</v>
          </cell>
          <cell r="K145">
            <v>867</v>
          </cell>
          <cell r="M145">
            <v>32</v>
          </cell>
          <cell r="AM145">
            <v>2</v>
          </cell>
          <cell r="AN145">
            <v>2.1999999999999999E-2</v>
          </cell>
          <cell r="AO145">
            <v>1</v>
          </cell>
          <cell r="AP145" t="str">
            <v>보통인부</v>
          </cell>
          <cell r="AQ145">
            <v>1.2999999999999999E-2</v>
          </cell>
          <cell r="AR145" t="str">
            <v>통신케이블공</v>
          </cell>
          <cell r="AS145">
            <v>8.9999999999999993E-3</v>
          </cell>
          <cell r="BB145" t="str">
            <v>통 3-15</v>
          </cell>
        </row>
        <row r="146">
          <cell r="A146">
            <v>125</v>
          </cell>
          <cell r="B146" t="str">
            <v>케이블</v>
          </cell>
          <cell r="C146" t="str">
            <v>CPEV 30P 0.65㎟</v>
          </cell>
          <cell r="D146">
            <v>1.03</v>
          </cell>
          <cell r="E146" t="str">
            <v>m</v>
          </cell>
          <cell r="F146">
            <v>50</v>
          </cell>
          <cell r="G146">
            <v>2502</v>
          </cell>
          <cell r="I146">
            <v>1285</v>
          </cell>
          <cell r="J146">
            <v>1145</v>
          </cell>
          <cell r="K146">
            <v>1179</v>
          </cell>
          <cell r="M146">
            <v>38</v>
          </cell>
          <cell r="AM146">
            <v>2</v>
          </cell>
          <cell r="AN146">
            <v>2.5999999999999999E-2</v>
          </cell>
          <cell r="AO146">
            <v>1</v>
          </cell>
          <cell r="AP146" t="str">
            <v>보통인부</v>
          </cell>
          <cell r="AQ146">
            <v>1.4999999999999999E-2</v>
          </cell>
          <cell r="AR146" t="str">
            <v>통신케이블공</v>
          </cell>
          <cell r="AS146">
            <v>1.0999999999999999E-2</v>
          </cell>
          <cell r="BB146" t="str">
            <v>통 3-15</v>
          </cell>
        </row>
        <row r="147">
          <cell r="A147">
            <v>126</v>
          </cell>
          <cell r="B147" t="str">
            <v>케이블</v>
          </cell>
          <cell r="C147" t="str">
            <v>CPEV 50P 0.65㎟</v>
          </cell>
          <cell r="D147">
            <v>1.03</v>
          </cell>
          <cell r="E147" t="str">
            <v>m</v>
          </cell>
          <cell r="F147">
            <v>50</v>
          </cell>
          <cell r="G147">
            <v>3033</v>
          </cell>
          <cell r="I147">
            <v>1285</v>
          </cell>
          <cell r="J147">
            <v>1661</v>
          </cell>
          <cell r="K147">
            <v>1710</v>
          </cell>
          <cell r="M147">
            <v>38</v>
          </cell>
          <cell r="AM147">
            <v>2</v>
          </cell>
          <cell r="AN147">
            <v>2.5999999999999999E-2</v>
          </cell>
          <cell r="AO147">
            <v>1</v>
          </cell>
          <cell r="AP147" t="str">
            <v>보통인부</v>
          </cell>
          <cell r="AQ147">
            <v>1.4999999999999999E-2</v>
          </cell>
          <cell r="AR147" t="str">
            <v>통신케이블공</v>
          </cell>
          <cell r="AS147">
            <v>1.0999999999999999E-2</v>
          </cell>
          <cell r="BB147" t="str">
            <v>통 3-15</v>
          </cell>
        </row>
        <row r="148">
          <cell r="A148">
            <v>127</v>
          </cell>
          <cell r="B148" t="str">
            <v>케이블</v>
          </cell>
          <cell r="C148" t="str">
            <v>CPEV 100P 0.65㎟</v>
          </cell>
          <cell r="D148">
            <v>1.03</v>
          </cell>
          <cell r="E148" t="str">
            <v>m</v>
          </cell>
          <cell r="F148">
            <v>50</v>
          </cell>
          <cell r="G148">
            <v>4513</v>
          </cell>
          <cell r="I148">
            <v>1475</v>
          </cell>
          <cell r="J148">
            <v>2907</v>
          </cell>
          <cell r="K148">
            <v>2994</v>
          </cell>
          <cell r="M148">
            <v>44</v>
          </cell>
          <cell r="AM148">
            <v>2</v>
          </cell>
          <cell r="AN148">
            <v>3.0000000000000002E-2</v>
          </cell>
          <cell r="AO148">
            <v>1</v>
          </cell>
          <cell r="AP148" t="str">
            <v>보통인부</v>
          </cell>
          <cell r="AQ148">
            <v>1.7500000000000002E-2</v>
          </cell>
          <cell r="AR148" t="str">
            <v>통신케이블공</v>
          </cell>
          <cell r="AS148">
            <v>1.2500000000000001E-2</v>
          </cell>
          <cell r="BB148" t="str">
            <v>통 3-15</v>
          </cell>
        </row>
        <row r="149">
          <cell r="A149">
            <v>128</v>
          </cell>
          <cell r="B149" t="str">
            <v>케이블</v>
          </cell>
          <cell r="C149" t="str">
            <v>ECX 5C-2V</v>
          </cell>
          <cell r="D149">
            <v>1.03</v>
          </cell>
          <cell r="E149" t="str">
            <v>m</v>
          </cell>
          <cell r="F149">
            <v>50</v>
          </cell>
          <cell r="G149">
            <v>1485</v>
          </cell>
          <cell r="I149">
            <v>1134</v>
          </cell>
          <cell r="J149">
            <v>308</v>
          </cell>
          <cell r="K149">
            <v>317</v>
          </cell>
          <cell r="M149">
            <v>34</v>
          </cell>
          <cell r="AM149">
            <v>1</v>
          </cell>
          <cell r="AN149">
            <v>1.7999999999999999E-2</v>
          </cell>
          <cell r="AO149">
            <v>1</v>
          </cell>
          <cell r="AP149" t="str">
            <v>통신설비공</v>
          </cell>
          <cell r="AQ149">
            <v>1.7999999999999999E-2</v>
          </cell>
          <cell r="BB149" t="str">
            <v>통 5-89</v>
          </cell>
        </row>
        <row r="150">
          <cell r="A150">
            <v>129</v>
          </cell>
          <cell r="B150" t="str">
            <v>케이블</v>
          </cell>
          <cell r="C150" t="str">
            <v>ECX 7C-2V</v>
          </cell>
          <cell r="D150">
            <v>1.03</v>
          </cell>
          <cell r="E150" t="str">
            <v>m</v>
          </cell>
          <cell r="F150">
            <v>50</v>
          </cell>
          <cell r="G150">
            <v>2000</v>
          </cell>
          <cell r="I150">
            <v>1386</v>
          </cell>
          <cell r="J150">
            <v>557</v>
          </cell>
          <cell r="K150">
            <v>573</v>
          </cell>
          <cell r="M150">
            <v>41</v>
          </cell>
          <cell r="AM150">
            <v>1</v>
          </cell>
          <cell r="AN150">
            <v>2.1999999999999999E-2</v>
          </cell>
          <cell r="AO150">
            <v>1</v>
          </cell>
          <cell r="AP150" t="str">
            <v>통신설비공</v>
          </cell>
          <cell r="AQ150">
            <v>2.1999999999999999E-2</v>
          </cell>
          <cell r="BB150" t="str">
            <v>통 5-89</v>
          </cell>
        </row>
        <row r="151">
          <cell r="A151">
            <v>130</v>
          </cell>
          <cell r="B151" t="str">
            <v>전선관</v>
          </cell>
          <cell r="C151" t="str">
            <v>ST 16C</v>
          </cell>
          <cell r="D151">
            <v>1.1000000000000001</v>
          </cell>
          <cell r="E151" t="str">
            <v>m</v>
          </cell>
          <cell r="F151">
            <v>50</v>
          </cell>
          <cell r="G151">
            <v>4599</v>
          </cell>
          <cell r="I151">
            <v>3842</v>
          </cell>
          <cell r="J151">
            <v>584</v>
          </cell>
          <cell r="K151">
            <v>642</v>
          </cell>
          <cell r="M151">
            <v>115</v>
          </cell>
          <cell r="N151" t="str">
            <v>전선관 부속자재</v>
          </cell>
          <cell r="O151" t="str">
            <v>전선관의 15%</v>
          </cell>
          <cell r="P151">
            <v>1</v>
          </cell>
          <cell r="Q151" t="str">
            <v>식</v>
          </cell>
          <cell r="W151">
            <v>87</v>
          </cell>
          <cell r="AM151">
            <v>1</v>
          </cell>
          <cell r="AN151">
            <v>0.08</v>
          </cell>
          <cell r="AO151">
            <v>1</v>
          </cell>
          <cell r="AP151" t="str">
            <v>내선전공</v>
          </cell>
          <cell r="AQ151">
            <v>0.08</v>
          </cell>
          <cell r="BB151" t="str">
            <v>전 7-1</v>
          </cell>
        </row>
        <row r="152">
          <cell r="A152">
            <v>131</v>
          </cell>
          <cell r="B152" t="str">
            <v>전선관</v>
          </cell>
          <cell r="C152" t="str">
            <v>ST 22C</v>
          </cell>
          <cell r="D152">
            <v>1.1000000000000001</v>
          </cell>
          <cell r="E152" t="str">
            <v>m</v>
          </cell>
          <cell r="F152">
            <v>50</v>
          </cell>
          <cell r="G152">
            <v>6264</v>
          </cell>
          <cell r="I152">
            <v>5283</v>
          </cell>
          <cell r="J152">
            <v>749</v>
          </cell>
          <cell r="K152">
            <v>823</v>
          </cell>
          <cell r="M152">
            <v>158</v>
          </cell>
          <cell r="N152" t="str">
            <v>전선관 부속자재</v>
          </cell>
          <cell r="O152" t="str">
            <v>전선관의 15%</v>
          </cell>
          <cell r="P152">
            <v>1</v>
          </cell>
          <cell r="Q152" t="str">
            <v>식</v>
          </cell>
          <cell r="W152">
            <v>112</v>
          </cell>
          <cell r="AM152">
            <v>1</v>
          </cell>
          <cell r="AN152">
            <v>0.11</v>
          </cell>
          <cell r="AO152">
            <v>1</v>
          </cell>
          <cell r="AP152" t="str">
            <v>내선전공</v>
          </cell>
          <cell r="AQ152">
            <v>0.11</v>
          </cell>
          <cell r="BB152" t="str">
            <v>전 7-1</v>
          </cell>
        </row>
        <row r="153">
          <cell r="A153">
            <v>132</v>
          </cell>
          <cell r="B153" t="str">
            <v>전선관</v>
          </cell>
          <cell r="C153" t="str">
            <v>ST 28C</v>
          </cell>
          <cell r="D153">
            <v>1.1000000000000001</v>
          </cell>
          <cell r="E153" t="str">
            <v>m</v>
          </cell>
          <cell r="F153">
            <v>50</v>
          </cell>
          <cell r="G153">
            <v>7999</v>
          </cell>
          <cell r="I153">
            <v>6723</v>
          </cell>
          <cell r="J153">
            <v>978</v>
          </cell>
          <cell r="K153">
            <v>1075</v>
          </cell>
          <cell r="M153">
            <v>201</v>
          </cell>
          <cell r="N153" t="str">
            <v>전선관 부속자재</v>
          </cell>
          <cell r="O153" t="str">
            <v>전선관의 15%</v>
          </cell>
          <cell r="P153">
            <v>1</v>
          </cell>
          <cell r="Q153" t="str">
            <v>식</v>
          </cell>
          <cell r="W153">
            <v>146</v>
          </cell>
          <cell r="AM153">
            <v>1</v>
          </cell>
          <cell r="AN153">
            <v>0.14000000000000001</v>
          </cell>
          <cell r="AO153">
            <v>1</v>
          </cell>
          <cell r="AP153" t="str">
            <v>내선전공</v>
          </cell>
          <cell r="AQ153">
            <v>0.14000000000000001</v>
          </cell>
          <cell r="BB153" t="str">
            <v>전 7-1</v>
          </cell>
        </row>
        <row r="154">
          <cell r="A154">
            <v>133</v>
          </cell>
          <cell r="B154" t="str">
            <v>전선관</v>
          </cell>
          <cell r="C154" t="str">
            <v>ST 36C</v>
          </cell>
          <cell r="D154">
            <v>1.1000000000000001</v>
          </cell>
          <cell r="E154" t="str">
            <v>m</v>
          </cell>
          <cell r="F154">
            <v>50</v>
          </cell>
          <cell r="G154">
            <v>11213</v>
          </cell>
          <cell r="I154">
            <v>9605</v>
          </cell>
          <cell r="J154">
            <v>1200</v>
          </cell>
          <cell r="K154">
            <v>1320</v>
          </cell>
          <cell r="M154">
            <v>288</v>
          </cell>
          <cell r="N154" t="str">
            <v>전선관 부속자재</v>
          </cell>
          <cell r="O154" t="str">
            <v>전선관의 15%</v>
          </cell>
          <cell r="P154">
            <v>1</v>
          </cell>
          <cell r="Q154" t="str">
            <v>식</v>
          </cell>
          <cell r="W154">
            <v>180</v>
          </cell>
          <cell r="AM154">
            <v>1</v>
          </cell>
          <cell r="AN154">
            <v>0.2</v>
          </cell>
          <cell r="AO154">
            <v>1</v>
          </cell>
          <cell r="AP154" t="str">
            <v>내선전공</v>
          </cell>
          <cell r="AQ154">
            <v>0.2</v>
          </cell>
          <cell r="BB154" t="str">
            <v>전 7-1</v>
          </cell>
        </row>
        <row r="155">
          <cell r="A155">
            <v>134</v>
          </cell>
          <cell r="B155" t="str">
            <v>전선관</v>
          </cell>
          <cell r="C155" t="str">
            <v>ST 42C</v>
          </cell>
          <cell r="D155">
            <v>1.1000000000000001</v>
          </cell>
          <cell r="E155" t="str">
            <v>m</v>
          </cell>
          <cell r="F155">
            <v>50</v>
          </cell>
          <cell r="G155">
            <v>13898</v>
          </cell>
          <cell r="I155">
            <v>12007</v>
          </cell>
          <cell r="J155">
            <v>1392</v>
          </cell>
          <cell r="K155">
            <v>1531</v>
          </cell>
          <cell r="M155">
            <v>360</v>
          </cell>
          <cell r="N155" t="str">
            <v>전선관 부속자재</v>
          </cell>
          <cell r="O155" t="str">
            <v>전선관의 15%</v>
          </cell>
          <cell r="P155">
            <v>1</v>
          </cell>
          <cell r="Q155" t="str">
            <v>식</v>
          </cell>
          <cell r="W155">
            <v>208</v>
          </cell>
          <cell r="AM155">
            <v>1</v>
          </cell>
          <cell r="AN155">
            <v>0.25</v>
          </cell>
          <cell r="AO155">
            <v>1</v>
          </cell>
          <cell r="AP155" t="str">
            <v>내선전공</v>
          </cell>
          <cell r="AQ155">
            <v>0.25</v>
          </cell>
          <cell r="BB155" t="str">
            <v>전 7-1</v>
          </cell>
        </row>
        <row r="156">
          <cell r="A156">
            <v>135</v>
          </cell>
          <cell r="B156" t="str">
            <v>전선관</v>
          </cell>
          <cell r="C156" t="str">
            <v>ST 54C</v>
          </cell>
          <cell r="D156">
            <v>1.1000000000000001</v>
          </cell>
          <cell r="E156" t="str">
            <v>m</v>
          </cell>
          <cell r="F156">
            <v>50</v>
          </cell>
          <cell r="G156">
            <v>18953</v>
          </cell>
          <cell r="I156">
            <v>16329</v>
          </cell>
          <cell r="J156">
            <v>1941</v>
          </cell>
          <cell r="K156">
            <v>2135</v>
          </cell>
          <cell r="M156">
            <v>489</v>
          </cell>
          <cell r="N156" t="str">
            <v>전선관 부속자재</v>
          </cell>
          <cell r="O156" t="str">
            <v>전선관의 15%</v>
          </cell>
          <cell r="P156">
            <v>1</v>
          </cell>
          <cell r="Q156" t="str">
            <v>식</v>
          </cell>
          <cell r="W156">
            <v>291</v>
          </cell>
          <cell r="AM156">
            <v>1</v>
          </cell>
          <cell r="AN156">
            <v>0.34</v>
          </cell>
          <cell r="AO156">
            <v>1</v>
          </cell>
          <cell r="AP156" t="str">
            <v>내선전공</v>
          </cell>
          <cell r="AQ156">
            <v>0.34</v>
          </cell>
          <cell r="BB156" t="str">
            <v>전 7-1</v>
          </cell>
        </row>
        <row r="157">
          <cell r="A157">
            <v>136</v>
          </cell>
          <cell r="B157" t="str">
            <v>전선관</v>
          </cell>
          <cell r="C157" t="str">
            <v>ST 70C</v>
          </cell>
          <cell r="D157">
            <v>1.1000000000000001</v>
          </cell>
          <cell r="E157" t="str">
            <v>m</v>
          </cell>
          <cell r="F157">
            <v>50</v>
          </cell>
          <cell r="G157">
            <v>24479</v>
          </cell>
          <cell r="I157">
            <v>21132</v>
          </cell>
          <cell r="J157">
            <v>2468</v>
          </cell>
          <cell r="K157">
            <v>2714</v>
          </cell>
          <cell r="M157">
            <v>633</v>
          </cell>
          <cell r="N157" t="str">
            <v>전선관 부속자재</v>
          </cell>
          <cell r="O157" t="str">
            <v>전선관의 15%</v>
          </cell>
          <cell r="P157">
            <v>1</v>
          </cell>
          <cell r="Q157" t="str">
            <v>식</v>
          </cell>
          <cell r="W157">
            <v>370</v>
          </cell>
          <cell r="AM157">
            <v>1</v>
          </cell>
          <cell r="AN157">
            <v>0.44</v>
          </cell>
          <cell r="AO157">
            <v>1</v>
          </cell>
          <cell r="AP157" t="str">
            <v>내선전공</v>
          </cell>
          <cell r="AQ157">
            <v>0.44</v>
          </cell>
          <cell r="BB157" t="str">
            <v>전 7-1</v>
          </cell>
        </row>
        <row r="158">
          <cell r="A158">
            <v>137</v>
          </cell>
          <cell r="B158" t="str">
            <v>전선관</v>
          </cell>
          <cell r="C158" t="str">
            <v>ST 82C</v>
          </cell>
          <cell r="D158">
            <v>1.1000000000000001</v>
          </cell>
          <cell r="E158" t="str">
            <v>m</v>
          </cell>
          <cell r="F158">
            <v>50</v>
          </cell>
          <cell r="G158">
            <v>29762</v>
          </cell>
          <cell r="I158">
            <v>25935</v>
          </cell>
          <cell r="J158">
            <v>2772</v>
          </cell>
          <cell r="K158">
            <v>3049</v>
          </cell>
          <cell r="M158">
            <v>778</v>
          </cell>
          <cell r="N158" t="str">
            <v>전선관 부속자재</v>
          </cell>
          <cell r="O158" t="str">
            <v>전선관의 15%</v>
          </cell>
          <cell r="P158">
            <v>1</v>
          </cell>
          <cell r="Q158" t="str">
            <v>식</v>
          </cell>
          <cell r="W158">
            <v>415</v>
          </cell>
          <cell r="AM158">
            <v>1</v>
          </cell>
          <cell r="AN158">
            <v>0.54</v>
          </cell>
          <cell r="AO158">
            <v>1</v>
          </cell>
          <cell r="AP158" t="str">
            <v>내선전공</v>
          </cell>
          <cell r="AQ158">
            <v>0.54</v>
          </cell>
          <cell r="BB158" t="str">
            <v>전 7-1</v>
          </cell>
        </row>
        <row r="159">
          <cell r="A159">
            <v>138</v>
          </cell>
          <cell r="B159" t="str">
            <v>전선관</v>
          </cell>
          <cell r="C159" t="str">
            <v>ST 104C</v>
          </cell>
          <cell r="D159">
            <v>1.1000000000000001</v>
          </cell>
          <cell r="E159" t="str">
            <v>m</v>
          </cell>
          <cell r="F159">
            <v>50</v>
          </cell>
          <cell r="G159">
            <v>39979</v>
          </cell>
          <cell r="I159">
            <v>34099</v>
          </cell>
          <cell r="J159">
            <v>4417</v>
          </cell>
          <cell r="K159">
            <v>4858</v>
          </cell>
          <cell r="M159">
            <v>1022</v>
          </cell>
          <cell r="N159" t="str">
            <v>전선관 부속자재</v>
          </cell>
          <cell r="O159" t="str">
            <v>전선관의 15%</v>
          </cell>
          <cell r="P159">
            <v>1</v>
          </cell>
          <cell r="Q159" t="str">
            <v>식</v>
          </cell>
          <cell r="W159">
            <v>662</v>
          </cell>
          <cell r="AM159">
            <v>1</v>
          </cell>
          <cell r="AN159">
            <v>0.71</v>
          </cell>
          <cell r="AO159">
            <v>1</v>
          </cell>
          <cell r="AP159" t="str">
            <v>내선전공</v>
          </cell>
          <cell r="AQ159">
            <v>0.71</v>
          </cell>
          <cell r="BB159" t="str">
            <v>전 7-1</v>
          </cell>
        </row>
        <row r="160">
          <cell r="A160">
            <v>139</v>
          </cell>
          <cell r="B160" t="str">
            <v>가요전선관</v>
          </cell>
          <cell r="C160" t="str">
            <v>2종 방수16C</v>
          </cell>
          <cell r="D160">
            <v>1.1000000000000001</v>
          </cell>
          <cell r="E160" t="str">
            <v>m</v>
          </cell>
          <cell r="F160">
            <v>50</v>
          </cell>
          <cell r="G160">
            <v>4261</v>
          </cell>
          <cell r="I160">
            <v>1873</v>
          </cell>
          <cell r="J160">
            <v>2120</v>
          </cell>
          <cell r="K160">
            <v>2332</v>
          </cell>
          <cell r="M160">
            <v>56</v>
          </cell>
          <cell r="N160" t="str">
            <v>전선관 부속자재</v>
          </cell>
          <cell r="O160" t="str">
            <v>전선관의 15%</v>
          </cell>
          <cell r="P160">
            <v>1</v>
          </cell>
          <cell r="Q160" t="str">
            <v>식</v>
          </cell>
          <cell r="W160">
            <v>318</v>
          </cell>
          <cell r="AM160">
            <v>1</v>
          </cell>
          <cell r="AN160">
            <v>3.9E-2</v>
          </cell>
          <cell r="AO160">
            <v>1</v>
          </cell>
          <cell r="AP160" t="str">
            <v>내선전공</v>
          </cell>
          <cell r="AQ160">
            <v>3.9E-2</v>
          </cell>
          <cell r="BB160" t="str">
            <v>전 7-1</v>
          </cell>
        </row>
        <row r="161">
          <cell r="A161">
            <v>140</v>
          </cell>
          <cell r="B161" t="str">
            <v>가요전선관</v>
          </cell>
          <cell r="C161" t="str">
            <v>2종 방수22C</v>
          </cell>
          <cell r="D161">
            <v>1.1000000000000001</v>
          </cell>
          <cell r="E161" t="str">
            <v>m</v>
          </cell>
          <cell r="F161">
            <v>50</v>
          </cell>
          <cell r="G161">
            <v>5520</v>
          </cell>
          <cell r="I161">
            <v>2353</v>
          </cell>
          <cell r="J161">
            <v>2816</v>
          </cell>
          <cell r="K161">
            <v>3097</v>
          </cell>
          <cell r="M161">
            <v>70</v>
          </cell>
          <cell r="N161" t="str">
            <v>전선관 부속자재</v>
          </cell>
          <cell r="O161" t="str">
            <v>전선관의 15%</v>
          </cell>
          <cell r="P161">
            <v>1</v>
          </cell>
          <cell r="Q161" t="str">
            <v>식</v>
          </cell>
          <cell r="W161">
            <v>422</v>
          </cell>
          <cell r="AM161">
            <v>1</v>
          </cell>
          <cell r="AN161">
            <v>4.9000000000000002E-2</v>
          </cell>
          <cell r="AO161">
            <v>1</v>
          </cell>
          <cell r="AP161" t="str">
            <v>내선전공</v>
          </cell>
          <cell r="AQ161">
            <v>4.9000000000000002E-2</v>
          </cell>
          <cell r="BB161" t="str">
            <v>전 7-1</v>
          </cell>
        </row>
        <row r="162">
          <cell r="A162">
            <v>141</v>
          </cell>
          <cell r="B162" t="str">
            <v>가요전선관</v>
          </cell>
          <cell r="C162" t="str">
            <v>2종 방수28C</v>
          </cell>
          <cell r="D162">
            <v>1.1000000000000001</v>
          </cell>
          <cell r="E162" t="str">
            <v>m</v>
          </cell>
          <cell r="F162">
            <v>50</v>
          </cell>
          <cell r="G162">
            <v>7127</v>
          </cell>
          <cell r="I162">
            <v>3025</v>
          </cell>
          <cell r="J162">
            <v>3648</v>
          </cell>
          <cell r="K162">
            <v>4012</v>
          </cell>
          <cell r="M162">
            <v>90</v>
          </cell>
          <cell r="N162" t="str">
            <v>전선관 부속자재</v>
          </cell>
          <cell r="O162" t="str">
            <v>전선관의 15%</v>
          </cell>
          <cell r="P162">
            <v>1</v>
          </cell>
          <cell r="Q162" t="str">
            <v>식</v>
          </cell>
          <cell r="W162">
            <v>547</v>
          </cell>
          <cell r="AM162">
            <v>1</v>
          </cell>
          <cell r="AN162">
            <v>6.3E-2</v>
          </cell>
          <cell r="AO162">
            <v>1</v>
          </cell>
          <cell r="AP162" t="str">
            <v>내선전공</v>
          </cell>
          <cell r="AQ162">
            <v>6.3E-2</v>
          </cell>
          <cell r="BB162" t="str">
            <v>전 7-1</v>
          </cell>
        </row>
        <row r="163">
          <cell r="A163">
            <v>142</v>
          </cell>
          <cell r="B163" t="str">
            <v>가요전선관</v>
          </cell>
          <cell r="C163" t="str">
            <v>2종 방수36C</v>
          </cell>
          <cell r="D163">
            <v>1.1000000000000001</v>
          </cell>
          <cell r="E163" t="str">
            <v>m</v>
          </cell>
          <cell r="F163">
            <v>50</v>
          </cell>
          <cell r="G163">
            <v>7820</v>
          </cell>
          <cell r="I163">
            <v>3698</v>
          </cell>
          <cell r="J163">
            <v>3648</v>
          </cell>
          <cell r="K163">
            <v>4012</v>
          </cell>
          <cell r="M163">
            <v>110</v>
          </cell>
          <cell r="N163" t="str">
            <v>전선관 부속자재</v>
          </cell>
          <cell r="O163" t="str">
            <v>전선관의 15%</v>
          </cell>
          <cell r="P163">
            <v>1</v>
          </cell>
          <cell r="Q163" t="str">
            <v>식</v>
          </cell>
          <cell r="W163">
            <v>547</v>
          </cell>
          <cell r="AM163">
            <v>1</v>
          </cell>
          <cell r="AN163">
            <v>7.6999999999999999E-2</v>
          </cell>
          <cell r="AO163">
            <v>1</v>
          </cell>
          <cell r="AP163" t="str">
            <v>내선전공</v>
          </cell>
          <cell r="AQ163">
            <v>7.6999999999999999E-2</v>
          </cell>
          <cell r="BB163" t="str">
            <v>전 7-1</v>
          </cell>
        </row>
        <row r="164">
          <cell r="A164">
            <v>143</v>
          </cell>
          <cell r="B164" t="str">
            <v>가요전선관</v>
          </cell>
          <cell r="C164" t="str">
            <v>2종 방수42C</v>
          </cell>
          <cell r="D164">
            <v>1.1000000000000001</v>
          </cell>
          <cell r="E164" t="str">
            <v>m</v>
          </cell>
          <cell r="F164">
            <v>50</v>
          </cell>
          <cell r="G164">
            <v>11611</v>
          </cell>
          <cell r="I164">
            <v>4370</v>
          </cell>
          <cell r="J164">
            <v>6464</v>
          </cell>
          <cell r="K164">
            <v>7110</v>
          </cell>
          <cell r="M164">
            <v>131</v>
          </cell>
          <cell r="N164" t="str">
            <v>전선관 부속자재</v>
          </cell>
          <cell r="O164" t="str">
            <v>전선관의 15%</v>
          </cell>
          <cell r="P164">
            <v>1</v>
          </cell>
          <cell r="Q164" t="str">
            <v>식</v>
          </cell>
          <cell r="W164">
            <v>969</v>
          </cell>
          <cell r="AM164">
            <v>1</v>
          </cell>
          <cell r="AN164">
            <v>9.0999999999999998E-2</v>
          </cell>
          <cell r="AO164">
            <v>1</v>
          </cell>
          <cell r="AP164" t="str">
            <v>내선전공</v>
          </cell>
          <cell r="AQ164">
            <v>9.0999999999999998E-2</v>
          </cell>
          <cell r="BB164" t="str">
            <v>전 7-1</v>
          </cell>
        </row>
        <row r="165">
          <cell r="A165">
            <v>144</v>
          </cell>
          <cell r="B165" t="str">
            <v>가요전선관</v>
          </cell>
          <cell r="C165" t="str">
            <v>2종 방수54C</v>
          </cell>
          <cell r="D165">
            <v>1.1000000000000001</v>
          </cell>
          <cell r="E165" t="str">
            <v>m</v>
          </cell>
          <cell r="F165">
            <v>50</v>
          </cell>
          <cell r="G165">
            <v>18574</v>
          </cell>
          <cell r="I165">
            <v>6243</v>
          </cell>
          <cell r="J165">
            <v>11040</v>
          </cell>
          <cell r="K165">
            <v>12144</v>
          </cell>
          <cell r="M165">
            <v>187</v>
          </cell>
          <cell r="N165" t="str">
            <v>전선관 부속자재</v>
          </cell>
          <cell r="O165" t="str">
            <v>전선관의 15%</v>
          </cell>
          <cell r="P165">
            <v>1</v>
          </cell>
          <cell r="Q165" t="str">
            <v>식</v>
          </cell>
          <cell r="W165">
            <v>1656</v>
          </cell>
          <cell r="AM165">
            <v>1</v>
          </cell>
          <cell r="AN165">
            <v>0.13</v>
          </cell>
          <cell r="AO165">
            <v>1</v>
          </cell>
          <cell r="AP165" t="str">
            <v>내선전공</v>
          </cell>
          <cell r="AQ165">
            <v>0.13</v>
          </cell>
          <cell r="BB165" t="str">
            <v>전 7-1</v>
          </cell>
        </row>
        <row r="166">
          <cell r="A166">
            <v>145</v>
          </cell>
          <cell r="B166" t="str">
            <v>가요전선관</v>
          </cell>
          <cell r="C166" t="str">
            <v>2종 방수70C</v>
          </cell>
          <cell r="D166">
            <v>1.1000000000000001</v>
          </cell>
          <cell r="E166" t="str">
            <v>m</v>
          </cell>
          <cell r="F166">
            <v>50</v>
          </cell>
          <cell r="G166">
            <v>23929</v>
          </cell>
          <cell r="I166">
            <v>7204</v>
          </cell>
          <cell r="J166">
            <v>15009</v>
          </cell>
          <cell r="K166">
            <v>16509</v>
          </cell>
          <cell r="M166">
            <v>216</v>
          </cell>
          <cell r="N166" t="str">
            <v>전선관 부속자재</v>
          </cell>
          <cell r="O166" t="str">
            <v>전선관의 15%</v>
          </cell>
          <cell r="P166">
            <v>1</v>
          </cell>
          <cell r="Q166" t="str">
            <v>식</v>
          </cell>
          <cell r="W166">
            <v>2251</v>
          </cell>
          <cell r="AM166">
            <v>1</v>
          </cell>
          <cell r="AN166">
            <v>0.15</v>
          </cell>
          <cell r="AO166">
            <v>1</v>
          </cell>
          <cell r="AP166" t="str">
            <v>내선전공</v>
          </cell>
          <cell r="AQ166">
            <v>0.15</v>
          </cell>
          <cell r="BB166" t="str">
            <v>전 7-1</v>
          </cell>
        </row>
        <row r="167">
          <cell r="A167">
            <v>146</v>
          </cell>
          <cell r="B167" t="str">
            <v>가요전선관</v>
          </cell>
          <cell r="C167" t="str">
            <v>2종 방수82C</v>
          </cell>
          <cell r="D167">
            <v>1.1000000000000001</v>
          </cell>
          <cell r="E167" t="str">
            <v>m</v>
          </cell>
          <cell r="F167">
            <v>50</v>
          </cell>
          <cell r="G167">
            <v>32852</v>
          </cell>
          <cell r="I167">
            <v>7204</v>
          </cell>
          <cell r="J167">
            <v>23120</v>
          </cell>
          <cell r="K167">
            <v>25432</v>
          </cell>
          <cell r="M167">
            <v>216</v>
          </cell>
          <cell r="N167" t="str">
            <v>전선관 부속자재</v>
          </cell>
          <cell r="O167" t="str">
            <v>전선관의 15%</v>
          </cell>
          <cell r="P167">
            <v>1</v>
          </cell>
          <cell r="Q167" t="str">
            <v>식</v>
          </cell>
          <cell r="W167">
            <v>3468</v>
          </cell>
          <cell r="AM167">
            <v>1</v>
          </cell>
          <cell r="AN167">
            <v>0.15</v>
          </cell>
          <cell r="AO167">
            <v>1</v>
          </cell>
          <cell r="AP167" t="str">
            <v>내선전공</v>
          </cell>
          <cell r="AQ167">
            <v>0.15</v>
          </cell>
          <cell r="BB167" t="str">
            <v>전 7-1</v>
          </cell>
        </row>
        <row r="168">
          <cell r="A168">
            <v>147</v>
          </cell>
          <cell r="B168" t="str">
            <v>가요전선관</v>
          </cell>
          <cell r="C168" t="str">
            <v>2종 방수104C</v>
          </cell>
          <cell r="D168">
            <v>1.1000000000000001</v>
          </cell>
          <cell r="E168" t="str">
            <v>m</v>
          </cell>
          <cell r="F168">
            <v>50</v>
          </cell>
          <cell r="G168">
            <v>40024</v>
          </cell>
          <cell r="I168">
            <v>7204</v>
          </cell>
          <cell r="J168">
            <v>29640</v>
          </cell>
          <cell r="K168">
            <v>32604</v>
          </cell>
          <cell r="M168">
            <v>216</v>
          </cell>
          <cell r="N168" t="str">
            <v>전선관 부속자재</v>
          </cell>
          <cell r="O168" t="str">
            <v>전선관의 15%</v>
          </cell>
          <cell r="P168">
            <v>1</v>
          </cell>
          <cell r="Q168" t="str">
            <v>식</v>
          </cell>
          <cell r="W168">
            <v>4446</v>
          </cell>
          <cell r="AM168">
            <v>1</v>
          </cell>
          <cell r="AN168">
            <v>0.15</v>
          </cell>
          <cell r="AO168">
            <v>1</v>
          </cell>
          <cell r="AP168" t="str">
            <v>내선전공</v>
          </cell>
          <cell r="AQ168">
            <v>0.15</v>
          </cell>
          <cell r="BB168" t="str">
            <v>전 7-1</v>
          </cell>
        </row>
        <row r="169">
          <cell r="A169">
            <v>148</v>
          </cell>
          <cell r="B169" t="str">
            <v>가요전선관</v>
          </cell>
          <cell r="C169" t="str">
            <v>비방수 16C</v>
          </cell>
          <cell r="D169">
            <v>1.1000000000000001</v>
          </cell>
          <cell r="E169" t="str">
            <v>m</v>
          </cell>
          <cell r="F169">
            <v>50</v>
          </cell>
          <cell r="G169">
            <v>2088</v>
          </cell>
          <cell r="I169">
            <v>1873</v>
          </cell>
          <cell r="J169">
            <v>145</v>
          </cell>
          <cell r="K169">
            <v>159</v>
          </cell>
          <cell r="M169">
            <v>56</v>
          </cell>
          <cell r="N169" t="str">
            <v>전선관 부속자재</v>
          </cell>
          <cell r="O169" t="str">
            <v>전선관의 15%</v>
          </cell>
          <cell r="P169">
            <v>1</v>
          </cell>
          <cell r="Q169" t="str">
            <v>식</v>
          </cell>
          <cell r="W169">
            <v>21</v>
          </cell>
          <cell r="AM169">
            <v>1</v>
          </cell>
          <cell r="AN169">
            <v>3.9E-2</v>
          </cell>
          <cell r="AO169">
            <v>1</v>
          </cell>
          <cell r="AP169" t="str">
            <v>내선전공</v>
          </cell>
          <cell r="AQ169">
            <v>3.9E-2</v>
          </cell>
          <cell r="BB169" t="str">
            <v>전 7-1</v>
          </cell>
        </row>
        <row r="170">
          <cell r="A170">
            <v>149</v>
          </cell>
          <cell r="B170" t="str">
            <v>가요전선관</v>
          </cell>
          <cell r="C170" t="str">
            <v>비방수 22C</v>
          </cell>
          <cell r="D170">
            <v>1.1000000000000001</v>
          </cell>
          <cell r="E170" t="str">
            <v>m</v>
          </cell>
          <cell r="F170">
            <v>50</v>
          </cell>
          <cell r="G170">
            <v>3350</v>
          </cell>
          <cell r="I170">
            <v>2353</v>
          </cell>
          <cell r="J170">
            <v>843</v>
          </cell>
          <cell r="K170">
            <v>927</v>
          </cell>
          <cell r="M170">
            <v>70</v>
          </cell>
          <cell r="N170" t="str">
            <v>전선관 부속자재</v>
          </cell>
          <cell r="O170" t="str">
            <v>전선관의 15%</v>
          </cell>
          <cell r="P170">
            <v>1</v>
          </cell>
          <cell r="Q170" t="str">
            <v>식</v>
          </cell>
          <cell r="W170">
            <v>126</v>
          </cell>
          <cell r="AM170">
            <v>1</v>
          </cell>
          <cell r="AN170">
            <v>4.9000000000000002E-2</v>
          </cell>
          <cell r="AO170">
            <v>1</v>
          </cell>
          <cell r="AP170" t="str">
            <v>내선전공</v>
          </cell>
          <cell r="AQ170">
            <v>4.9000000000000002E-2</v>
          </cell>
          <cell r="BB170" t="str">
            <v>전 7-1</v>
          </cell>
        </row>
        <row r="171">
          <cell r="A171">
            <v>150</v>
          </cell>
          <cell r="B171" t="str">
            <v>전선관</v>
          </cell>
          <cell r="C171" t="str">
            <v>HIPVC 16C</v>
          </cell>
          <cell r="D171">
            <v>1.1000000000000001</v>
          </cell>
          <cell r="E171" t="str">
            <v>m</v>
          </cell>
          <cell r="F171">
            <v>50</v>
          </cell>
          <cell r="G171">
            <v>2686</v>
          </cell>
          <cell r="I171">
            <v>2401</v>
          </cell>
          <cell r="J171">
            <v>194</v>
          </cell>
          <cell r="K171">
            <v>213</v>
          </cell>
          <cell r="M171">
            <v>72</v>
          </cell>
          <cell r="N171" t="str">
            <v>전선관 부속자재</v>
          </cell>
          <cell r="O171" t="str">
            <v>전선관의 15%</v>
          </cell>
          <cell r="P171">
            <v>1</v>
          </cell>
          <cell r="Q171" t="str">
            <v>식</v>
          </cell>
          <cell r="W171">
            <v>29</v>
          </cell>
          <cell r="AM171">
            <v>1</v>
          </cell>
          <cell r="AN171">
            <v>0.05</v>
          </cell>
          <cell r="AO171">
            <v>1</v>
          </cell>
          <cell r="AP171" t="str">
            <v>내선전공</v>
          </cell>
          <cell r="AQ171">
            <v>0.05</v>
          </cell>
          <cell r="BB171" t="str">
            <v>전 7-1</v>
          </cell>
        </row>
        <row r="172">
          <cell r="A172">
            <v>151</v>
          </cell>
          <cell r="B172" t="str">
            <v>전선관</v>
          </cell>
          <cell r="C172" t="str">
            <v>HIPVC 22C</v>
          </cell>
          <cell r="D172">
            <v>1.1000000000000001</v>
          </cell>
          <cell r="E172" t="str">
            <v>m</v>
          </cell>
          <cell r="F172">
            <v>50</v>
          </cell>
          <cell r="G172">
            <v>3223</v>
          </cell>
          <cell r="I172">
            <v>2881</v>
          </cell>
          <cell r="J172">
            <v>233</v>
          </cell>
          <cell r="K172">
            <v>256</v>
          </cell>
          <cell r="M172">
            <v>86</v>
          </cell>
          <cell r="N172" t="str">
            <v>전선관 부속자재</v>
          </cell>
          <cell r="O172" t="str">
            <v>전선관의 15%</v>
          </cell>
          <cell r="P172">
            <v>1</v>
          </cell>
          <cell r="Q172" t="str">
            <v>식</v>
          </cell>
          <cell r="W172">
            <v>34</v>
          </cell>
          <cell r="AM172">
            <v>1</v>
          </cell>
          <cell r="AN172">
            <v>0.06</v>
          </cell>
          <cell r="AO172">
            <v>1</v>
          </cell>
          <cell r="AP172" t="str">
            <v>내선전공</v>
          </cell>
          <cell r="AQ172">
            <v>0.06</v>
          </cell>
          <cell r="BB172" t="str">
            <v>전 7-1</v>
          </cell>
        </row>
        <row r="173">
          <cell r="A173">
            <v>152</v>
          </cell>
          <cell r="B173" t="str">
            <v>전선관</v>
          </cell>
          <cell r="C173" t="str">
            <v>HIPVC 28C</v>
          </cell>
          <cell r="D173">
            <v>1.1000000000000001</v>
          </cell>
          <cell r="E173" t="str">
            <v>m</v>
          </cell>
          <cell r="F173">
            <v>50</v>
          </cell>
          <cell r="G173">
            <v>4464</v>
          </cell>
          <cell r="I173">
            <v>3842</v>
          </cell>
          <cell r="J173">
            <v>461</v>
          </cell>
          <cell r="K173">
            <v>507</v>
          </cell>
          <cell r="M173">
            <v>115</v>
          </cell>
          <cell r="N173" t="str">
            <v>전선관 부속자재</v>
          </cell>
          <cell r="O173" t="str">
            <v>전선관의 15%</v>
          </cell>
          <cell r="P173">
            <v>1</v>
          </cell>
          <cell r="Q173" t="str">
            <v>식</v>
          </cell>
          <cell r="W173">
            <v>69</v>
          </cell>
          <cell r="AM173">
            <v>1</v>
          </cell>
          <cell r="AN173">
            <v>0.08</v>
          </cell>
          <cell r="AO173">
            <v>1</v>
          </cell>
          <cell r="AP173" t="str">
            <v>내선전공</v>
          </cell>
          <cell r="AQ173">
            <v>0.08</v>
          </cell>
          <cell r="BB173" t="str">
            <v>전 7-1</v>
          </cell>
        </row>
        <row r="174">
          <cell r="A174">
            <v>153</v>
          </cell>
          <cell r="B174" t="str">
            <v>전선관</v>
          </cell>
          <cell r="C174" t="str">
            <v>HIPVC 36C</v>
          </cell>
          <cell r="D174">
            <v>1.1000000000000001</v>
          </cell>
          <cell r="E174" t="str">
            <v>m</v>
          </cell>
          <cell r="F174">
            <v>50</v>
          </cell>
          <cell r="G174">
            <v>5637</v>
          </cell>
          <cell r="I174">
            <v>4802</v>
          </cell>
          <cell r="J174">
            <v>629</v>
          </cell>
          <cell r="K174">
            <v>691</v>
          </cell>
          <cell r="M174">
            <v>144</v>
          </cell>
          <cell r="N174" t="str">
            <v>전선관 부속자재</v>
          </cell>
          <cell r="O174" t="str">
            <v>전선관의 15%</v>
          </cell>
          <cell r="P174">
            <v>1</v>
          </cell>
          <cell r="Q174" t="str">
            <v>식</v>
          </cell>
          <cell r="W174">
            <v>94</v>
          </cell>
          <cell r="AM174">
            <v>1</v>
          </cell>
          <cell r="AN174">
            <v>0.1</v>
          </cell>
          <cell r="AO174">
            <v>1</v>
          </cell>
          <cell r="AP174" t="str">
            <v>내선전공</v>
          </cell>
          <cell r="AQ174">
            <v>0.1</v>
          </cell>
          <cell r="BB174" t="str">
            <v>전 7-1</v>
          </cell>
        </row>
        <row r="175">
          <cell r="A175">
            <v>154</v>
          </cell>
          <cell r="B175" t="str">
            <v>전선관</v>
          </cell>
          <cell r="C175" t="str">
            <v>HIPVC 42C</v>
          </cell>
          <cell r="D175">
            <v>1.1000000000000001</v>
          </cell>
          <cell r="E175" t="str">
            <v>m</v>
          </cell>
          <cell r="F175">
            <v>50</v>
          </cell>
          <cell r="G175">
            <v>7380</v>
          </cell>
          <cell r="I175">
            <v>6243</v>
          </cell>
          <cell r="J175">
            <v>864</v>
          </cell>
          <cell r="K175">
            <v>950</v>
          </cell>
          <cell r="M175">
            <v>187</v>
          </cell>
          <cell r="N175" t="str">
            <v>전선관 부속자재</v>
          </cell>
          <cell r="O175" t="str">
            <v>전선관의 15%</v>
          </cell>
          <cell r="P175">
            <v>1</v>
          </cell>
          <cell r="Q175" t="str">
            <v>식</v>
          </cell>
          <cell r="W175">
            <v>129</v>
          </cell>
          <cell r="AM175">
            <v>1</v>
          </cell>
          <cell r="AN175">
            <v>0.13</v>
          </cell>
          <cell r="AO175">
            <v>1</v>
          </cell>
          <cell r="AP175" t="str">
            <v>내선전공</v>
          </cell>
          <cell r="AQ175">
            <v>0.13</v>
          </cell>
          <cell r="BB175" t="str">
            <v>전 7-1</v>
          </cell>
        </row>
        <row r="176">
          <cell r="A176">
            <v>155</v>
          </cell>
          <cell r="B176" t="str">
            <v>전선관</v>
          </cell>
          <cell r="C176" t="str">
            <v>HIPVC 54C</v>
          </cell>
          <cell r="D176">
            <v>1.1000000000000001</v>
          </cell>
          <cell r="E176" t="str">
            <v>m</v>
          </cell>
          <cell r="F176">
            <v>50</v>
          </cell>
          <cell r="G176">
            <v>10745</v>
          </cell>
          <cell r="I176">
            <v>9125</v>
          </cell>
          <cell r="J176">
            <v>1225</v>
          </cell>
          <cell r="K176">
            <v>1347</v>
          </cell>
          <cell r="M176">
            <v>273</v>
          </cell>
          <cell r="N176" t="str">
            <v>전선관 부속자재</v>
          </cell>
          <cell r="O176" t="str">
            <v>전선관의 15%</v>
          </cell>
          <cell r="P176">
            <v>1</v>
          </cell>
          <cell r="Q176" t="str">
            <v>식</v>
          </cell>
          <cell r="W176">
            <v>183</v>
          </cell>
          <cell r="AM176">
            <v>1</v>
          </cell>
          <cell r="AN176">
            <v>0.19</v>
          </cell>
          <cell r="AO176">
            <v>1</v>
          </cell>
          <cell r="AP176" t="str">
            <v>내선전공</v>
          </cell>
          <cell r="AQ176">
            <v>0.19</v>
          </cell>
          <cell r="BB176" t="str">
            <v>전 7-1</v>
          </cell>
        </row>
        <row r="177">
          <cell r="A177">
            <v>156</v>
          </cell>
          <cell r="B177" t="str">
            <v>전선관</v>
          </cell>
          <cell r="C177" t="str">
            <v>HIPVC 70C</v>
          </cell>
          <cell r="D177">
            <v>1.1000000000000001</v>
          </cell>
          <cell r="E177" t="str">
            <v>m</v>
          </cell>
          <cell r="F177">
            <v>50</v>
          </cell>
          <cell r="G177">
            <v>15605</v>
          </cell>
          <cell r="I177">
            <v>13447</v>
          </cell>
          <cell r="J177">
            <v>1596</v>
          </cell>
          <cell r="K177">
            <v>1755</v>
          </cell>
          <cell r="M177">
            <v>403</v>
          </cell>
          <cell r="N177" t="str">
            <v>전선관 부속자재</v>
          </cell>
          <cell r="O177" t="str">
            <v>전선관의 15%</v>
          </cell>
          <cell r="P177">
            <v>1</v>
          </cell>
          <cell r="Q177" t="str">
            <v>식</v>
          </cell>
          <cell r="W177">
            <v>239</v>
          </cell>
          <cell r="AM177">
            <v>1</v>
          </cell>
          <cell r="AN177">
            <v>0.28000000000000003</v>
          </cell>
          <cell r="AO177">
            <v>1</v>
          </cell>
          <cell r="AP177" t="str">
            <v>내선전공</v>
          </cell>
          <cell r="AQ177">
            <v>0.28000000000000003</v>
          </cell>
          <cell r="BB177" t="str">
            <v>전 7-1</v>
          </cell>
        </row>
        <row r="178">
          <cell r="A178">
            <v>157</v>
          </cell>
          <cell r="B178" t="str">
            <v>전선관</v>
          </cell>
          <cell r="C178" t="str">
            <v>HIPVC 82C</v>
          </cell>
          <cell r="D178">
            <v>1.1000000000000001</v>
          </cell>
          <cell r="E178" t="str">
            <v>m</v>
          </cell>
          <cell r="F178">
            <v>50</v>
          </cell>
          <cell r="G178">
            <v>20949</v>
          </cell>
          <cell r="I178">
            <v>17770</v>
          </cell>
          <cell r="J178">
            <v>2406</v>
          </cell>
          <cell r="K178">
            <v>2646</v>
          </cell>
          <cell r="M178">
            <v>533</v>
          </cell>
          <cell r="N178" t="str">
            <v>전선관 부속자재</v>
          </cell>
          <cell r="O178" t="str">
            <v>전선관의 15%</v>
          </cell>
          <cell r="P178">
            <v>1</v>
          </cell>
          <cell r="Q178" t="str">
            <v>식</v>
          </cell>
          <cell r="W178">
            <v>360</v>
          </cell>
          <cell r="AM178">
            <v>1</v>
          </cell>
          <cell r="AN178">
            <v>0.37</v>
          </cell>
          <cell r="AO178">
            <v>1</v>
          </cell>
          <cell r="AP178" t="str">
            <v>내선전공</v>
          </cell>
          <cell r="AQ178">
            <v>0.37</v>
          </cell>
          <cell r="BB178" t="str">
            <v>전 7-1</v>
          </cell>
        </row>
        <row r="179">
          <cell r="A179">
            <v>158</v>
          </cell>
          <cell r="B179" t="str">
            <v>전선관</v>
          </cell>
          <cell r="C179" t="str">
            <v>HIPVC 104C</v>
          </cell>
          <cell r="D179">
            <v>1.1000000000000001</v>
          </cell>
          <cell r="E179" t="str">
            <v>m</v>
          </cell>
          <cell r="F179">
            <v>50</v>
          </cell>
          <cell r="G179">
            <v>25922</v>
          </cell>
          <cell r="I179">
            <v>22092</v>
          </cell>
          <cell r="J179">
            <v>2880</v>
          </cell>
          <cell r="K179">
            <v>3168</v>
          </cell>
          <cell r="M179">
            <v>662</v>
          </cell>
          <cell r="N179" t="str">
            <v>전선관 부속자재</v>
          </cell>
          <cell r="O179" t="str">
            <v>전선관의 15%</v>
          </cell>
          <cell r="P179">
            <v>1</v>
          </cell>
          <cell r="Q179" t="str">
            <v>식</v>
          </cell>
          <cell r="W179">
            <v>432</v>
          </cell>
          <cell r="AM179">
            <v>1</v>
          </cell>
          <cell r="AN179">
            <v>0.46</v>
          </cell>
          <cell r="AO179">
            <v>1</v>
          </cell>
          <cell r="AP179" t="str">
            <v>내선전공</v>
          </cell>
          <cell r="AQ179">
            <v>0.46</v>
          </cell>
          <cell r="BB179" t="str">
            <v>전 7-1</v>
          </cell>
        </row>
        <row r="180">
          <cell r="A180">
            <v>159</v>
          </cell>
          <cell r="B180" t="str">
            <v>전선관</v>
          </cell>
          <cell r="C180" t="str">
            <v>PE 16C</v>
          </cell>
          <cell r="D180">
            <v>1.1000000000000001</v>
          </cell>
          <cell r="E180" t="str">
            <v>m</v>
          </cell>
          <cell r="F180">
            <v>50</v>
          </cell>
          <cell r="G180">
            <v>1334</v>
          </cell>
          <cell r="I180">
            <v>1176</v>
          </cell>
          <cell r="J180">
            <v>112</v>
          </cell>
          <cell r="K180">
            <v>123</v>
          </cell>
          <cell r="M180">
            <v>35</v>
          </cell>
          <cell r="N180" t="str">
            <v>전선관 부속자재</v>
          </cell>
          <cell r="O180" t="str">
            <v>전선관의 15%</v>
          </cell>
          <cell r="P180">
            <v>1</v>
          </cell>
          <cell r="Q180" t="str">
            <v>식</v>
          </cell>
          <cell r="W180">
            <v>16</v>
          </cell>
          <cell r="AM180">
            <v>1</v>
          </cell>
          <cell r="AN180">
            <v>3.5000000000000003E-2</v>
          </cell>
          <cell r="AO180">
            <v>0.7</v>
          </cell>
          <cell r="AP180" t="str">
            <v>내선전공</v>
          </cell>
          <cell r="AQ180">
            <v>3.5000000000000003E-2</v>
          </cell>
          <cell r="BB180" t="str">
            <v>전 7-1</v>
          </cell>
        </row>
        <row r="181">
          <cell r="A181">
            <v>160</v>
          </cell>
          <cell r="B181" t="str">
            <v>전선관</v>
          </cell>
          <cell r="C181" t="str">
            <v>PE 22C</v>
          </cell>
          <cell r="D181">
            <v>1.1000000000000001</v>
          </cell>
          <cell r="E181" t="str">
            <v>m</v>
          </cell>
          <cell r="F181">
            <v>50</v>
          </cell>
          <cell r="G181">
            <v>1630</v>
          </cell>
          <cell r="I181">
            <v>1412</v>
          </cell>
          <cell r="J181">
            <v>160</v>
          </cell>
          <cell r="K181">
            <v>176</v>
          </cell>
          <cell r="M181">
            <v>42</v>
          </cell>
          <cell r="N181" t="str">
            <v>전선관 부속자재</v>
          </cell>
          <cell r="O181" t="str">
            <v>전선관의 15%</v>
          </cell>
          <cell r="P181">
            <v>1</v>
          </cell>
          <cell r="Q181" t="str">
            <v>식</v>
          </cell>
          <cell r="W181">
            <v>24</v>
          </cell>
          <cell r="AM181">
            <v>1</v>
          </cell>
          <cell r="AN181">
            <v>4.1999999999999996E-2</v>
          </cell>
          <cell r="AO181">
            <v>0.7</v>
          </cell>
          <cell r="AP181" t="str">
            <v>내선전공</v>
          </cell>
          <cell r="AQ181">
            <v>4.1999999999999996E-2</v>
          </cell>
          <cell r="BB181" t="str">
            <v>전 7-1</v>
          </cell>
        </row>
        <row r="182">
          <cell r="A182">
            <v>161</v>
          </cell>
          <cell r="B182" t="str">
            <v>전선관</v>
          </cell>
          <cell r="C182" t="str">
            <v>PE 28C</v>
          </cell>
          <cell r="D182">
            <v>1.1000000000000001</v>
          </cell>
          <cell r="E182" t="str">
            <v>m</v>
          </cell>
          <cell r="F182">
            <v>50</v>
          </cell>
          <cell r="G182">
            <v>2228</v>
          </cell>
          <cell r="I182">
            <v>1882</v>
          </cell>
          <cell r="J182">
            <v>264</v>
          </cell>
          <cell r="K182">
            <v>290</v>
          </cell>
          <cell r="M182">
            <v>56</v>
          </cell>
          <cell r="N182" t="str">
            <v>전선관 부속자재</v>
          </cell>
          <cell r="O182" t="str">
            <v>전선관의 15%</v>
          </cell>
          <cell r="P182">
            <v>1</v>
          </cell>
          <cell r="Q182" t="str">
            <v>식</v>
          </cell>
          <cell r="W182">
            <v>39</v>
          </cell>
          <cell r="AM182">
            <v>1</v>
          </cell>
          <cell r="AN182">
            <v>5.5999999999999994E-2</v>
          </cell>
          <cell r="AO182">
            <v>0.7</v>
          </cell>
          <cell r="AP182" t="str">
            <v>내선전공</v>
          </cell>
          <cell r="AQ182">
            <v>5.5999999999999994E-2</v>
          </cell>
          <cell r="BB182" t="str">
            <v>전 7-1</v>
          </cell>
        </row>
        <row r="183">
          <cell r="A183">
            <v>162</v>
          </cell>
          <cell r="B183" t="str">
            <v>전선관</v>
          </cell>
          <cell r="C183" t="str">
            <v>PE 36C</v>
          </cell>
          <cell r="D183">
            <v>1.1000000000000001</v>
          </cell>
          <cell r="E183" t="str">
            <v>m</v>
          </cell>
          <cell r="F183">
            <v>50</v>
          </cell>
          <cell r="G183">
            <v>2854</v>
          </cell>
          <cell r="I183">
            <v>2353</v>
          </cell>
          <cell r="J183">
            <v>392</v>
          </cell>
          <cell r="K183">
            <v>431</v>
          </cell>
          <cell r="M183">
            <v>70</v>
          </cell>
          <cell r="N183" t="str">
            <v>전선관 부속자재</v>
          </cell>
          <cell r="O183" t="str">
            <v>전선관의 15%</v>
          </cell>
          <cell r="P183">
            <v>1</v>
          </cell>
          <cell r="Q183" t="str">
            <v>식</v>
          </cell>
          <cell r="W183">
            <v>58</v>
          </cell>
          <cell r="AM183">
            <v>1</v>
          </cell>
          <cell r="AN183">
            <v>7.0000000000000007E-2</v>
          </cell>
          <cell r="AO183">
            <v>0.7</v>
          </cell>
          <cell r="AP183" t="str">
            <v>내선전공</v>
          </cell>
          <cell r="AQ183">
            <v>7.0000000000000007E-2</v>
          </cell>
          <cell r="BB183" t="str">
            <v>전 7-1</v>
          </cell>
        </row>
        <row r="184">
          <cell r="A184">
            <v>163</v>
          </cell>
          <cell r="B184" t="str">
            <v>전선관</v>
          </cell>
          <cell r="C184" t="str">
            <v>PE 42C</v>
          </cell>
          <cell r="D184">
            <v>1.1000000000000001</v>
          </cell>
          <cell r="E184" t="str">
            <v>m</v>
          </cell>
          <cell r="F184">
            <v>50</v>
          </cell>
          <cell r="G184">
            <v>3651</v>
          </cell>
          <cell r="I184">
            <v>3059</v>
          </cell>
          <cell r="J184">
            <v>456</v>
          </cell>
          <cell r="K184">
            <v>501</v>
          </cell>
          <cell r="M184">
            <v>91</v>
          </cell>
          <cell r="N184" t="str">
            <v>전선관 부속자재</v>
          </cell>
          <cell r="O184" t="str">
            <v>전선관의 15%</v>
          </cell>
          <cell r="P184">
            <v>1</v>
          </cell>
          <cell r="Q184" t="str">
            <v>식</v>
          </cell>
          <cell r="W184">
            <v>68</v>
          </cell>
          <cell r="AM184">
            <v>1</v>
          </cell>
          <cell r="AN184">
            <v>9.0999999999999998E-2</v>
          </cell>
          <cell r="AO184">
            <v>0.7</v>
          </cell>
          <cell r="AP184" t="str">
            <v>내선전공</v>
          </cell>
          <cell r="AQ184">
            <v>9.0999999999999998E-2</v>
          </cell>
          <cell r="BB184" t="str">
            <v>전 7-1</v>
          </cell>
        </row>
        <row r="185">
          <cell r="A185">
            <v>164</v>
          </cell>
          <cell r="B185" t="str">
            <v>전선관</v>
          </cell>
          <cell r="C185" t="str">
            <v>PE 54C</v>
          </cell>
          <cell r="D185">
            <v>1.1000000000000001</v>
          </cell>
          <cell r="E185" t="str">
            <v>m</v>
          </cell>
          <cell r="F185">
            <v>50</v>
          </cell>
          <cell r="G185">
            <v>5361</v>
          </cell>
          <cell r="I185">
            <v>4471</v>
          </cell>
          <cell r="J185">
            <v>688</v>
          </cell>
          <cell r="K185">
            <v>756</v>
          </cell>
          <cell r="M185">
            <v>134</v>
          </cell>
          <cell r="N185" t="str">
            <v>전선관 부속자재</v>
          </cell>
          <cell r="O185" t="str">
            <v>전선관의 15%</v>
          </cell>
          <cell r="P185">
            <v>1</v>
          </cell>
          <cell r="Q185" t="str">
            <v>식</v>
          </cell>
          <cell r="W185">
            <v>103</v>
          </cell>
          <cell r="AM185">
            <v>1</v>
          </cell>
          <cell r="AN185">
            <v>0.13299999999999998</v>
          </cell>
          <cell r="AO185">
            <v>0.7</v>
          </cell>
          <cell r="AP185" t="str">
            <v>내선전공</v>
          </cell>
          <cell r="AQ185">
            <v>0.13299999999999998</v>
          </cell>
          <cell r="BB185" t="str">
            <v>전 7-1</v>
          </cell>
        </row>
        <row r="186">
          <cell r="A186">
            <v>165</v>
          </cell>
          <cell r="B186" t="str">
            <v>전선관</v>
          </cell>
          <cell r="C186" t="str">
            <v>PE 70C</v>
          </cell>
          <cell r="D186">
            <v>1.1000000000000001</v>
          </cell>
          <cell r="E186" t="str">
            <v>m</v>
          </cell>
          <cell r="F186">
            <v>50</v>
          </cell>
          <cell r="G186">
            <v>7842</v>
          </cell>
          <cell r="I186">
            <v>6589</v>
          </cell>
          <cell r="J186">
            <v>960</v>
          </cell>
          <cell r="K186">
            <v>1056</v>
          </cell>
          <cell r="M186">
            <v>197</v>
          </cell>
          <cell r="N186" t="str">
            <v>전선관 부속자재</v>
          </cell>
          <cell r="O186" t="str">
            <v>전선관의 15%</v>
          </cell>
          <cell r="P186">
            <v>1</v>
          </cell>
          <cell r="Q186" t="str">
            <v>식</v>
          </cell>
          <cell r="W186">
            <v>144</v>
          </cell>
          <cell r="AM186">
            <v>1</v>
          </cell>
          <cell r="AN186">
            <v>0.19600000000000001</v>
          </cell>
          <cell r="AO186">
            <v>0.7</v>
          </cell>
          <cell r="AP186" t="str">
            <v>내선전공</v>
          </cell>
          <cell r="AQ186">
            <v>0.19600000000000001</v>
          </cell>
          <cell r="BB186" t="str">
            <v>전 7-1</v>
          </cell>
        </row>
        <row r="187">
          <cell r="A187">
            <v>166</v>
          </cell>
          <cell r="B187" t="str">
            <v>전선관</v>
          </cell>
          <cell r="C187" t="str">
            <v>PE 82C</v>
          </cell>
          <cell r="D187">
            <v>1.1000000000000001</v>
          </cell>
          <cell r="E187" t="str">
            <v>m</v>
          </cell>
          <cell r="F187">
            <v>50</v>
          </cell>
          <cell r="G187">
            <v>10464</v>
          </cell>
          <cell r="I187">
            <v>8707</v>
          </cell>
          <cell r="J187">
            <v>1360</v>
          </cell>
          <cell r="K187">
            <v>1496</v>
          </cell>
          <cell r="M187">
            <v>261</v>
          </cell>
          <cell r="N187" t="str">
            <v>전선관 부속자재</v>
          </cell>
          <cell r="O187" t="str">
            <v>전선관의 15%</v>
          </cell>
          <cell r="P187">
            <v>1</v>
          </cell>
          <cell r="Q187" t="str">
            <v>식</v>
          </cell>
          <cell r="W187">
            <v>204</v>
          </cell>
          <cell r="AM187">
            <v>1</v>
          </cell>
          <cell r="AN187">
            <v>0.25900000000000001</v>
          </cell>
          <cell r="AO187">
            <v>0.7</v>
          </cell>
          <cell r="AP187" t="str">
            <v>내선전공</v>
          </cell>
          <cell r="AQ187">
            <v>0.25900000000000001</v>
          </cell>
          <cell r="BB187" t="str">
            <v>전 7-1</v>
          </cell>
        </row>
        <row r="188">
          <cell r="A188">
            <v>167</v>
          </cell>
          <cell r="B188" t="str">
            <v>전선관</v>
          </cell>
          <cell r="C188" t="str">
            <v>PE 104C</v>
          </cell>
          <cell r="D188">
            <v>1.1000000000000001</v>
          </cell>
          <cell r="E188" t="str">
            <v>m</v>
          </cell>
          <cell r="F188">
            <v>50</v>
          </cell>
          <cell r="G188">
            <v>13313</v>
          </cell>
          <cell r="I188">
            <v>10825</v>
          </cell>
          <cell r="J188">
            <v>1968</v>
          </cell>
          <cell r="K188">
            <v>2164</v>
          </cell>
          <cell r="M188">
            <v>324</v>
          </cell>
          <cell r="N188" t="str">
            <v>전선관 부속자재</v>
          </cell>
          <cell r="O188" t="str">
            <v>전선관의 15%</v>
          </cell>
          <cell r="P188">
            <v>1</v>
          </cell>
          <cell r="Q188" t="str">
            <v>식</v>
          </cell>
          <cell r="W188">
            <v>295</v>
          </cell>
          <cell r="AM188">
            <v>1</v>
          </cell>
          <cell r="AN188">
            <v>0.32200000000000001</v>
          </cell>
          <cell r="AO188">
            <v>0.7</v>
          </cell>
          <cell r="AP188" t="str">
            <v>내선전공</v>
          </cell>
          <cell r="AQ188">
            <v>0.32200000000000001</v>
          </cell>
          <cell r="BB188" t="str">
            <v>전 7-1</v>
          </cell>
        </row>
        <row r="189">
          <cell r="A189">
            <v>168</v>
          </cell>
          <cell r="B189" t="str">
            <v>전선관</v>
          </cell>
          <cell r="C189" t="str">
            <v>파형관 30φ</v>
          </cell>
          <cell r="D189">
            <v>1.03</v>
          </cell>
          <cell r="E189" t="str">
            <v>m</v>
          </cell>
          <cell r="F189">
            <v>50</v>
          </cell>
          <cell r="G189">
            <v>3031</v>
          </cell>
          <cell r="I189">
            <v>2680</v>
          </cell>
          <cell r="J189">
            <v>264</v>
          </cell>
          <cell r="K189">
            <v>271</v>
          </cell>
          <cell r="M189">
            <v>80</v>
          </cell>
          <cell r="N189" t="str">
            <v>전선관 부속자재</v>
          </cell>
          <cell r="O189" t="str">
            <v>전선관의 15%</v>
          </cell>
          <cell r="P189">
            <v>1</v>
          </cell>
          <cell r="Q189" t="str">
            <v>식</v>
          </cell>
          <cell r="W189">
            <v>39</v>
          </cell>
          <cell r="AM189">
            <v>2</v>
          </cell>
          <cell r="AN189">
            <v>4.1000000000000002E-2</v>
          </cell>
          <cell r="AO189">
            <v>1</v>
          </cell>
          <cell r="AP189" t="str">
            <v>배전전공</v>
          </cell>
          <cell r="AQ189">
            <v>1.2E-2</v>
          </cell>
          <cell r="AR189" t="str">
            <v>보통인부</v>
          </cell>
          <cell r="AS189">
            <v>2.9000000000000001E-2</v>
          </cell>
          <cell r="BB189" t="str">
            <v>전 5-37-1</v>
          </cell>
        </row>
        <row r="190">
          <cell r="A190">
            <v>169</v>
          </cell>
          <cell r="B190" t="str">
            <v>전선관</v>
          </cell>
          <cell r="C190" t="str">
            <v>파형관 40φ</v>
          </cell>
          <cell r="D190">
            <v>1.03</v>
          </cell>
          <cell r="E190" t="str">
            <v>m</v>
          </cell>
          <cell r="F190">
            <v>50</v>
          </cell>
          <cell r="G190">
            <v>3155</v>
          </cell>
          <cell r="I190">
            <v>2680</v>
          </cell>
          <cell r="J190">
            <v>384</v>
          </cell>
          <cell r="K190">
            <v>395</v>
          </cell>
          <cell r="M190">
            <v>80</v>
          </cell>
          <cell r="N190" t="str">
            <v>전선관 부속자재</v>
          </cell>
          <cell r="O190" t="str">
            <v>전선관의 15%</v>
          </cell>
          <cell r="P190">
            <v>1</v>
          </cell>
          <cell r="Q190" t="str">
            <v>식</v>
          </cell>
          <cell r="W190">
            <v>57</v>
          </cell>
          <cell r="AM190">
            <v>2</v>
          </cell>
          <cell r="AN190">
            <v>4.1000000000000002E-2</v>
          </cell>
          <cell r="AO190">
            <v>1</v>
          </cell>
          <cell r="AP190" t="str">
            <v>배전전공</v>
          </cell>
          <cell r="AQ190">
            <v>1.2E-2</v>
          </cell>
          <cell r="AR190" t="str">
            <v>보통인부</v>
          </cell>
          <cell r="AS190">
            <v>2.9000000000000001E-2</v>
          </cell>
          <cell r="BB190" t="str">
            <v>전 5-37-1</v>
          </cell>
        </row>
        <row r="191">
          <cell r="A191">
            <v>170</v>
          </cell>
          <cell r="B191" t="str">
            <v>전선관</v>
          </cell>
          <cell r="C191" t="str">
            <v>파형관 50φ</v>
          </cell>
          <cell r="D191">
            <v>1.03</v>
          </cell>
          <cell r="E191" t="str">
            <v>m</v>
          </cell>
          <cell r="F191">
            <v>50</v>
          </cell>
          <cell r="G191">
            <v>3254</v>
          </cell>
          <cell r="I191">
            <v>2680</v>
          </cell>
          <cell r="J191">
            <v>480</v>
          </cell>
          <cell r="K191">
            <v>494</v>
          </cell>
          <cell r="M191">
            <v>80</v>
          </cell>
          <cell r="N191" t="str">
            <v>전선관 부속자재</v>
          </cell>
          <cell r="O191" t="str">
            <v>전선관의 15%</v>
          </cell>
          <cell r="P191">
            <v>1</v>
          </cell>
          <cell r="Q191" t="str">
            <v>식</v>
          </cell>
          <cell r="W191">
            <v>72</v>
          </cell>
          <cell r="AM191">
            <v>2</v>
          </cell>
          <cell r="AN191">
            <v>4.1000000000000002E-2</v>
          </cell>
          <cell r="AO191">
            <v>1</v>
          </cell>
          <cell r="AP191" t="str">
            <v>배전전공</v>
          </cell>
          <cell r="AQ191">
            <v>1.2E-2</v>
          </cell>
          <cell r="AR191" t="str">
            <v>보통인부</v>
          </cell>
          <cell r="AS191">
            <v>2.9000000000000001E-2</v>
          </cell>
          <cell r="BB191" t="str">
            <v>전 5-37-1</v>
          </cell>
        </row>
        <row r="192">
          <cell r="A192">
            <v>171</v>
          </cell>
          <cell r="B192" t="str">
            <v>전선관</v>
          </cell>
          <cell r="C192" t="str">
            <v>파형관 65φ</v>
          </cell>
          <cell r="D192">
            <v>1.03</v>
          </cell>
          <cell r="E192" t="str">
            <v>m</v>
          </cell>
          <cell r="F192">
            <v>50</v>
          </cell>
          <cell r="G192">
            <v>4150</v>
          </cell>
          <cell r="I192">
            <v>3310</v>
          </cell>
          <cell r="J192">
            <v>720</v>
          </cell>
          <cell r="K192">
            <v>741</v>
          </cell>
          <cell r="M192">
            <v>99</v>
          </cell>
          <cell r="N192" t="str">
            <v>전선관 부속자재</v>
          </cell>
          <cell r="O192" t="str">
            <v>전선관의 15%</v>
          </cell>
          <cell r="P192">
            <v>1</v>
          </cell>
          <cell r="Q192" t="str">
            <v>식</v>
          </cell>
          <cell r="W192">
            <v>108</v>
          </cell>
          <cell r="AM192">
            <v>2</v>
          </cell>
          <cell r="AN192">
            <v>0.05</v>
          </cell>
          <cell r="AO192">
            <v>1</v>
          </cell>
          <cell r="AP192" t="str">
            <v>배전전공</v>
          </cell>
          <cell r="AQ192">
            <v>1.4999999999999999E-2</v>
          </cell>
          <cell r="AR192" t="str">
            <v>보통인부</v>
          </cell>
          <cell r="AS192">
            <v>3.5000000000000003E-2</v>
          </cell>
          <cell r="BB192" t="str">
            <v>전 5-37-1</v>
          </cell>
        </row>
        <row r="193">
          <cell r="A193">
            <v>172</v>
          </cell>
          <cell r="B193" t="str">
            <v>전선관</v>
          </cell>
          <cell r="C193" t="str">
            <v>파형관 80φ</v>
          </cell>
          <cell r="D193">
            <v>1.03</v>
          </cell>
          <cell r="E193" t="str">
            <v>m</v>
          </cell>
          <cell r="F193">
            <v>50</v>
          </cell>
          <cell r="G193">
            <v>4480</v>
          </cell>
          <cell r="I193">
            <v>3310</v>
          </cell>
          <cell r="J193">
            <v>1040</v>
          </cell>
          <cell r="K193">
            <v>1071</v>
          </cell>
          <cell r="M193">
            <v>99</v>
          </cell>
          <cell r="N193" t="str">
            <v>전선관 부속자재</v>
          </cell>
          <cell r="O193" t="str">
            <v>전선관의 15%</v>
          </cell>
          <cell r="P193">
            <v>1</v>
          </cell>
          <cell r="Q193" t="str">
            <v>식</v>
          </cell>
          <cell r="W193">
            <v>156</v>
          </cell>
          <cell r="AM193">
            <v>2</v>
          </cell>
          <cell r="AN193">
            <v>0.05</v>
          </cell>
          <cell r="AO193">
            <v>1</v>
          </cell>
          <cell r="AP193" t="str">
            <v>배전전공</v>
          </cell>
          <cell r="AQ193">
            <v>1.4999999999999999E-2</v>
          </cell>
          <cell r="AR193" t="str">
            <v>보통인부</v>
          </cell>
          <cell r="AS193">
            <v>3.5000000000000003E-2</v>
          </cell>
          <cell r="BB193" t="str">
            <v>전 5-37-1</v>
          </cell>
        </row>
        <row r="194">
          <cell r="A194">
            <v>173</v>
          </cell>
          <cell r="B194" t="str">
            <v>전선관</v>
          </cell>
          <cell r="C194" t="str">
            <v>파형관 100φ</v>
          </cell>
          <cell r="D194">
            <v>1.03</v>
          </cell>
          <cell r="E194" t="str">
            <v>m</v>
          </cell>
          <cell r="F194">
            <v>50</v>
          </cell>
          <cell r="G194">
            <v>6066</v>
          </cell>
          <cell r="I194">
            <v>4450</v>
          </cell>
          <cell r="J194">
            <v>1440</v>
          </cell>
          <cell r="K194">
            <v>1483</v>
          </cell>
          <cell r="M194">
            <v>133</v>
          </cell>
          <cell r="N194" t="str">
            <v>전선관 부속자재</v>
          </cell>
          <cell r="O194" t="str">
            <v>전선관의 15%</v>
          </cell>
          <cell r="P194">
            <v>1</v>
          </cell>
          <cell r="Q194" t="str">
            <v>식</v>
          </cell>
          <cell r="W194">
            <v>216</v>
          </cell>
          <cell r="AM194">
            <v>2</v>
          </cell>
          <cell r="AN194">
            <v>7.4999999999999997E-2</v>
          </cell>
          <cell r="AO194">
            <v>1</v>
          </cell>
          <cell r="AP194" t="str">
            <v>배전전공</v>
          </cell>
          <cell r="AQ194">
            <v>1.7999999999999999E-2</v>
          </cell>
          <cell r="AR194" t="str">
            <v>보통인부</v>
          </cell>
          <cell r="AS194">
            <v>5.7000000000000002E-2</v>
          </cell>
          <cell r="BB194" t="str">
            <v>전 5-37-1</v>
          </cell>
        </row>
        <row r="195">
          <cell r="A195">
            <v>174</v>
          </cell>
          <cell r="B195" t="str">
            <v>전선관</v>
          </cell>
          <cell r="C195" t="str">
            <v>파형관 125φ</v>
          </cell>
          <cell r="D195">
            <v>1.03</v>
          </cell>
          <cell r="E195" t="str">
            <v>m</v>
          </cell>
          <cell r="F195">
            <v>50</v>
          </cell>
          <cell r="G195">
            <v>8519</v>
          </cell>
          <cell r="I195">
            <v>6112</v>
          </cell>
          <cell r="J195">
            <v>2160</v>
          </cell>
          <cell r="K195">
            <v>2224</v>
          </cell>
          <cell r="M195">
            <v>183</v>
          </cell>
          <cell r="N195" t="str">
            <v>전선관 부속자재</v>
          </cell>
          <cell r="O195" t="str">
            <v>전선관의 15%</v>
          </cell>
          <cell r="P195">
            <v>1</v>
          </cell>
          <cell r="Q195" t="str">
            <v>식</v>
          </cell>
          <cell r="W195">
            <v>324</v>
          </cell>
          <cell r="AM195">
            <v>2</v>
          </cell>
          <cell r="AN195">
            <v>0.10200000000000001</v>
          </cell>
          <cell r="AO195">
            <v>1</v>
          </cell>
          <cell r="AP195" t="str">
            <v>배전전공</v>
          </cell>
          <cell r="AQ195">
            <v>2.5000000000000001E-2</v>
          </cell>
          <cell r="AR195" t="str">
            <v>보통인부</v>
          </cell>
          <cell r="AS195">
            <v>7.6999999999999999E-2</v>
          </cell>
          <cell r="BB195" t="str">
            <v>전 5-37-1</v>
          </cell>
        </row>
        <row r="196">
          <cell r="A196">
            <v>175</v>
          </cell>
          <cell r="B196" t="str">
            <v>전선관</v>
          </cell>
          <cell r="C196" t="str">
            <v>파형관 150φ</v>
          </cell>
          <cell r="D196">
            <v>1.03</v>
          </cell>
          <cell r="E196" t="str">
            <v>m</v>
          </cell>
          <cell r="F196">
            <v>50</v>
          </cell>
          <cell r="G196">
            <v>10342</v>
          </cell>
          <cell r="I196">
            <v>7482</v>
          </cell>
          <cell r="J196">
            <v>2560</v>
          </cell>
          <cell r="K196">
            <v>2636</v>
          </cell>
          <cell r="M196">
            <v>224</v>
          </cell>
          <cell r="N196" t="str">
            <v>전선관 부속자재</v>
          </cell>
          <cell r="O196" t="str">
            <v>전선관의 15%</v>
          </cell>
          <cell r="P196">
            <v>1</v>
          </cell>
          <cell r="Q196" t="str">
            <v>식</v>
          </cell>
          <cell r="W196">
            <v>384</v>
          </cell>
          <cell r="AM196">
            <v>2</v>
          </cell>
          <cell r="AN196">
            <v>0.127</v>
          </cell>
          <cell r="AO196">
            <v>1</v>
          </cell>
          <cell r="AP196" t="str">
            <v>배전전공</v>
          </cell>
          <cell r="AQ196">
            <v>0.03</v>
          </cell>
          <cell r="AR196" t="str">
            <v>보통인부</v>
          </cell>
          <cell r="AS196">
            <v>9.7000000000000003E-2</v>
          </cell>
          <cell r="BB196" t="str">
            <v>전 5-37-1</v>
          </cell>
        </row>
        <row r="197">
          <cell r="A197">
            <v>176</v>
          </cell>
          <cell r="B197" t="str">
            <v>전선관</v>
          </cell>
          <cell r="C197" t="str">
            <v>파상형 200φ</v>
          </cell>
          <cell r="D197">
            <v>1.03</v>
          </cell>
          <cell r="E197" t="str">
            <v>m</v>
          </cell>
          <cell r="F197">
            <v>50</v>
          </cell>
          <cell r="G197">
            <v>15555</v>
          </cell>
          <cell r="I197">
            <v>10111</v>
          </cell>
          <cell r="J197">
            <v>4992</v>
          </cell>
          <cell r="K197">
            <v>5141</v>
          </cell>
          <cell r="M197">
            <v>303</v>
          </cell>
          <cell r="N197" t="str">
            <v>전선관 부속자재</v>
          </cell>
          <cell r="O197" t="str">
            <v>전선관의 15%</v>
          </cell>
          <cell r="P197">
            <v>1</v>
          </cell>
          <cell r="Q197" t="str">
            <v>식</v>
          </cell>
          <cell r="W197">
            <v>748</v>
          </cell>
          <cell r="AM197">
            <v>2</v>
          </cell>
          <cell r="AN197">
            <v>0.17</v>
          </cell>
          <cell r="AO197">
            <v>1</v>
          </cell>
          <cell r="AP197" t="str">
            <v>배전전공</v>
          </cell>
          <cell r="AQ197">
            <v>4.1000000000000002E-2</v>
          </cell>
          <cell r="AR197" t="str">
            <v>보통인부</v>
          </cell>
          <cell r="AS197">
            <v>0.129</v>
          </cell>
          <cell r="BB197" t="str">
            <v>전 5-37-1</v>
          </cell>
        </row>
        <row r="198">
          <cell r="A198">
            <v>177</v>
          </cell>
          <cell r="B198" t="str">
            <v>압착단자</v>
          </cell>
          <cell r="C198" t="str">
            <v xml:space="preserve"> 14㎟</v>
          </cell>
          <cell r="D198">
            <v>1</v>
          </cell>
          <cell r="E198" t="str">
            <v>EA</v>
          </cell>
          <cell r="F198">
            <v>50</v>
          </cell>
          <cell r="G198">
            <v>1526</v>
          </cell>
          <cell r="I198">
            <v>1435</v>
          </cell>
          <cell r="J198">
            <v>48</v>
          </cell>
          <cell r="K198">
            <v>48</v>
          </cell>
          <cell r="M198">
            <v>43</v>
          </cell>
          <cell r="AM198">
            <v>1</v>
          </cell>
          <cell r="AN198">
            <v>7.8E-2</v>
          </cell>
          <cell r="AO198">
            <v>0.3</v>
          </cell>
          <cell r="AP198" t="str">
            <v>저압케이블공</v>
          </cell>
          <cell r="AQ198">
            <v>7.8E-2</v>
          </cell>
          <cell r="BB198" t="str">
            <v>전 5-40</v>
          </cell>
        </row>
        <row r="199">
          <cell r="A199">
            <v>178</v>
          </cell>
          <cell r="B199" t="str">
            <v>압착단자</v>
          </cell>
          <cell r="C199" t="str">
            <v xml:space="preserve"> 22㎟</v>
          </cell>
          <cell r="D199">
            <v>1</v>
          </cell>
          <cell r="E199" t="str">
            <v>EA</v>
          </cell>
          <cell r="F199">
            <v>50</v>
          </cell>
          <cell r="G199">
            <v>1886</v>
          </cell>
          <cell r="I199">
            <v>1766</v>
          </cell>
          <cell r="J199">
            <v>68</v>
          </cell>
          <cell r="K199">
            <v>68</v>
          </cell>
          <cell r="M199">
            <v>52</v>
          </cell>
          <cell r="AM199">
            <v>1</v>
          </cell>
          <cell r="AN199">
            <v>9.6000000000000002E-2</v>
          </cell>
          <cell r="AO199">
            <v>0.3</v>
          </cell>
          <cell r="AP199" t="str">
            <v>저압케이블공</v>
          </cell>
          <cell r="AQ199">
            <v>9.6000000000000002E-2</v>
          </cell>
          <cell r="BB199" t="str">
            <v>전 5-40</v>
          </cell>
        </row>
        <row r="200">
          <cell r="A200">
            <v>179</v>
          </cell>
          <cell r="B200" t="str">
            <v>압착단자</v>
          </cell>
          <cell r="C200" t="str">
            <v xml:space="preserve"> 38㎟</v>
          </cell>
          <cell r="D200">
            <v>1</v>
          </cell>
          <cell r="E200" t="str">
            <v>EA</v>
          </cell>
          <cell r="F200">
            <v>50</v>
          </cell>
          <cell r="G200">
            <v>2239</v>
          </cell>
          <cell r="I200">
            <v>2097</v>
          </cell>
          <cell r="J200">
            <v>80</v>
          </cell>
          <cell r="K200">
            <v>80</v>
          </cell>
          <cell r="M200">
            <v>62</v>
          </cell>
          <cell r="AM200">
            <v>1</v>
          </cell>
          <cell r="AN200">
            <v>0.11399999999999999</v>
          </cell>
          <cell r="AO200">
            <v>0.3</v>
          </cell>
          <cell r="AP200" t="str">
            <v>저압케이블공</v>
          </cell>
          <cell r="AQ200">
            <v>0.11399999999999999</v>
          </cell>
          <cell r="BB200" t="str">
            <v>전 5-40</v>
          </cell>
        </row>
        <row r="201">
          <cell r="A201">
            <v>180</v>
          </cell>
          <cell r="B201" t="str">
            <v>압착단자</v>
          </cell>
          <cell r="C201" t="str">
            <v xml:space="preserve"> 60㎟</v>
          </cell>
          <cell r="D201">
            <v>1</v>
          </cell>
          <cell r="E201" t="str">
            <v>EA</v>
          </cell>
          <cell r="F201">
            <v>50</v>
          </cell>
          <cell r="G201">
            <v>2791</v>
          </cell>
          <cell r="I201">
            <v>2539</v>
          </cell>
          <cell r="J201">
            <v>176</v>
          </cell>
          <cell r="K201">
            <v>176</v>
          </cell>
          <cell r="M201">
            <v>76</v>
          </cell>
          <cell r="AM201">
            <v>1</v>
          </cell>
          <cell r="AN201">
            <v>0.13800000000000001</v>
          </cell>
          <cell r="AO201">
            <v>0.3</v>
          </cell>
          <cell r="AP201" t="str">
            <v>저압케이블공</v>
          </cell>
          <cell r="AQ201">
            <v>0.13800000000000001</v>
          </cell>
          <cell r="BB201" t="str">
            <v>전 5-40</v>
          </cell>
        </row>
        <row r="202">
          <cell r="A202">
            <v>181</v>
          </cell>
          <cell r="B202" t="str">
            <v>압착단자</v>
          </cell>
          <cell r="C202" t="str">
            <v xml:space="preserve"> 80㎟</v>
          </cell>
          <cell r="D202">
            <v>1</v>
          </cell>
          <cell r="E202" t="str">
            <v>EA</v>
          </cell>
          <cell r="F202">
            <v>50</v>
          </cell>
          <cell r="G202">
            <v>3026</v>
          </cell>
          <cell r="I202">
            <v>2705</v>
          </cell>
          <cell r="J202">
            <v>240</v>
          </cell>
          <cell r="K202">
            <v>240</v>
          </cell>
          <cell r="M202">
            <v>81</v>
          </cell>
          <cell r="AM202">
            <v>1</v>
          </cell>
          <cell r="AN202">
            <v>0.14699999999999999</v>
          </cell>
          <cell r="AO202">
            <v>0.3</v>
          </cell>
          <cell r="AP202" t="str">
            <v>저압케이블공</v>
          </cell>
          <cell r="AQ202">
            <v>0.14699999999999999</v>
          </cell>
          <cell r="BB202" t="str">
            <v>전 5-40</v>
          </cell>
        </row>
        <row r="203">
          <cell r="A203">
            <v>182</v>
          </cell>
          <cell r="B203" t="str">
            <v>압착단자</v>
          </cell>
          <cell r="C203" t="str">
            <v xml:space="preserve"> 100㎟</v>
          </cell>
          <cell r="D203">
            <v>1</v>
          </cell>
          <cell r="E203" t="str">
            <v>EA</v>
          </cell>
          <cell r="F203">
            <v>50</v>
          </cell>
          <cell r="G203">
            <v>3285</v>
          </cell>
          <cell r="I203">
            <v>2926</v>
          </cell>
          <cell r="J203">
            <v>272</v>
          </cell>
          <cell r="K203">
            <v>272</v>
          </cell>
          <cell r="M203">
            <v>87</v>
          </cell>
          <cell r="AM203">
            <v>1</v>
          </cell>
          <cell r="AN203">
            <v>0.159</v>
          </cell>
          <cell r="AO203">
            <v>0.3</v>
          </cell>
          <cell r="AP203" t="str">
            <v>저압케이블공</v>
          </cell>
          <cell r="AQ203">
            <v>0.159</v>
          </cell>
          <cell r="BB203" t="str">
            <v>전 5-40</v>
          </cell>
        </row>
        <row r="204">
          <cell r="A204">
            <v>183</v>
          </cell>
          <cell r="B204" t="str">
            <v>압착단자</v>
          </cell>
          <cell r="C204" t="str">
            <v xml:space="preserve"> 150㎟</v>
          </cell>
          <cell r="D204">
            <v>1</v>
          </cell>
          <cell r="E204" t="str">
            <v>EA</v>
          </cell>
          <cell r="F204">
            <v>50</v>
          </cell>
          <cell r="G204">
            <v>4444</v>
          </cell>
          <cell r="I204">
            <v>3643</v>
          </cell>
          <cell r="J204">
            <v>692</v>
          </cell>
          <cell r="K204">
            <v>692</v>
          </cell>
          <cell r="M204">
            <v>109</v>
          </cell>
          <cell r="AM204">
            <v>1</v>
          </cell>
          <cell r="AN204">
            <v>0.19800000000000001</v>
          </cell>
          <cell r="AO204">
            <v>0.3</v>
          </cell>
          <cell r="AP204" t="str">
            <v>저압케이블공</v>
          </cell>
          <cell r="AQ204">
            <v>0.19800000000000001</v>
          </cell>
          <cell r="BB204" t="str">
            <v>전 5-40</v>
          </cell>
        </row>
        <row r="205">
          <cell r="A205">
            <v>184</v>
          </cell>
          <cell r="B205" t="str">
            <v>압착단자</v>
          </cell>
          <cell r="C205" t="str">
            <v xml:space="preserve"> 200㎟</v>
          </cell>
          <cell r="D205">
            <v>1</v>
          </cell>
          <cell r="E205" t="str">
            <v>EA</v>
          </cell>
          <cell r="F205">
            <v>50</v>
          </cell>
          <cell r="G205">
            <v>4734</v>
          </cell>
          <cell r="I205">
            <v>3975</v>
          </cell>
          <cell r="J205">
            <v>640</v>
          </cell>
          <cell r="K205">
            <v>640</v>
          </cell>
          <cell r="M205">
            <v>119</v>
          </cell>
          <cell r="AM205">
            <v>1</v>
          </cell>
          <cell r="AN205">
            <v>0.216</v>
          </cell>
          <cell r="AO205">
            <v>0.3</v>
          </cell>
          <cell r="AP205" t="str">
            <v>저압케이블공</v>
          </cell>
          <cell r="AQ205">
            <v>0.216</v>
          </cell>
          <cell r="BB205" t="str">
            <v>전 5-40</v>
          </cell>
        </row>
        <row r="206">
          <cell r="A206">
            <v>185</v>
          </cell>
          <cell r="B206" t="str">
            <v>압착단자</v>
          </cell>
          <cell r="C206" t="str">
            <v xml:space="preserve"> 250㎟</v>
          </cell>
          <cell r="D206">
            <v>1</v>
          </cell>
          <cell r="E206" t="str">
            <v>EA</v>
          </cell>
          <cell r="F206">
            <v>50</v>
          </cell>
          <cell r="G206">
            <v>4605</v>
          </cell>
          <cell r="I206">
            <v>4471</v>
          </cell>
          <cell r="J206">
            <v>0</v>
          </cell>
          <cell r="K206">
            <v>0</v>
          </cell>
          <cell r="M206">
            <v>134</v>
          </cell>
          <cell r="AM206">
            <v>1</v>
          </cell>
          <cell r="AN206">
            <v>0.24299999999999999</v>
          </cell>
          <cell r="AO206">
            <v>0.3</v>
          </cell>
          <cell r="AP206" t="str">
            <v>저압케이블공</v>
          </cell>
          <cell r="AQ206">
            <v>0.24299999999999999</v>
          </cell>
          <cell r="BB206" t="str">
            <v>전 5-40</v>
          </cell>
        </row>
        <row r="207">
          <cell r="A207">
            <v>186</v>
          </cell>
          <cell r="B207" t="str">
            <v>압착단자</v>
          </cell>
          <cell r="C207" t="str">
            <v xml:space="preserve"> 325㎟</v>
          </cell>
          <cell r="D207">
            <v>1</v>
          </cell>
          <cell r="E207" t="str">
            <v>EA</v>
          </cell>
          <cell r="F207">
            <v>50</v>
          </cell>
          <cell r="G207">
            <v>6877</v>
          </cell>
          <cell r="I207">
            <v>4968</v>
          </cell>
          <cell r="J207">
            <v>1760</v>
          </cell>
          <cell r="K207">
            <v>1760</v>
          </cell>
          <cell r="M207">
            <v>149</v>
          </cell>
          <cell r="AM207">
            <v>1</v>
          </cell>
          <cell r="AN207">
            <v>0.27</v>
          </cell>
          <cell r="AO207">
            <v>0.3</v>
          </cell>
          <cell r="AP207" t="str">
            <v>저압케이블공</v>
          </cell>
          <cell r="AQ207">
            <v>0.27</v>
          </cell>
          <cell r="BB207" t="str">
            <v>전 5-40</v>
          </cell>
        </row>
        <row r="208">
          <cell r="A208">
            <v>187</v>
          </cell>
          <cell r="B208" t="str">
            <v>동관단자</v>
          </cell>
          <cell r="C208" t="str">
            <v xml:space="preserve"> 400㎟</v>
          </cell>
          <cell r="D208">
            <v>1</v>
          </cell>
          <cell r="E208" t="str">
            <v>EA</v>
          </cell>
          <cell r="F208">
            <v>50</v>
          </cell>
          <cell r="G208">
            <v>12885</v>
          </cell>
          <cell r="I208">
            <v>5520</v>
          </cell>
          <cell r="J208">
            <v>7200</v>
          </cell>
          <cell r="K208">
            <v>7200</v>
          </cell>
          <cell r="M208">
            <v>165</v>
          </cell>
          <cell r="AM208">
            <v>1</v>
          </cell>
          <cell r="AN208">
            <v>0.3</v>
          </cell>
          <cell r="AO208">
            <v>0.3</v>
          </cell>
          <cell r="AP208" t="str">
            <v>저압케이블공</v>
          </cell>
          <cell r="AQ208">
            <v>0.3</v>
          </cell>
          <cell r="BB208" t="str">
            <v>전 5-40</v>
          </cell>
        </row>
        <row r="209">
          <cell r="A209">
            <v>188</v>
          </cell>
          <cell r="B209" t="str">
            <v>동관단자</v>
          </cell>
          <cell r="C209" t="str">
            <v xml:space="preserve"> 500㎟</v>
          </cell>
          <cell r="D209">
            <v>1</v>
          </cell>
          <cell r="E209" t="str">
            <v>EA</v>
          </cell>
          <cell r="F209">
            <v>50</v>
          </cell>
          <cell r="G209">
            <v>17678</v>
          </cell>
          <cell r="I209">
            <v>6072</v>
          </cell>
          <cell r="J209">
            <v>11424</v>
          </cell>
          <cell r="K209">
            <v>11424</v>
          </cell>
          <cell r="M209">
            <v>182</v>
          </cell>
          <cell r="AM209">
            <v>1</v>
          </cell>
          <cell r="AN209">
            <v>0.33</v>
          </cell>
          <cell r="AO209">
            <v>0.3</v>
          </cell>
          <cell r="AP209" t="str">
            <v>저압케이블공</v>
          </cell>
          <cell r="AQ209">
            <v>0.33</v>
          </cell>
          <cell r="BB209" t="str">
            <v>전 5-40</v>
          </cell>
        </row>
        <row r="210">
          <cell r="A210">
            <v>189</v>
          </cell>
          <cell r="B210" t="str">
            <v>케이블 헤드 (자기수축)</v>
          </cell>
          <cell r="C210" t="str">
            <v>CV 6.6KV 1C/100㎟</v>
          </cell>
          <cell r="D210">
            <v>1</v>
          </cell>
          <cell r="E210" t="str">
            <v>EA</v>
          </cell>
          <cell r="F210">
            <v>50</v>
          </cell>
          <cell r="G210">
            <v>132926</v>
          </cell>
          <cell r="I210">
            <v>57676</v>
          </cell>
          <cell r="J210">
            <v>73520</v>
          </cell>
          <cell r="K210">
            <v>73520</v>
          </cell>
          <cell r="M210">
            <v>1730</v>
          </cell>
          <cell r="AM210">
            <v>1</v>
          </cell>
          <cell r="AN210">
            <v>0.9</v>
          </cell>
          <cell r="AO210">
            <v>1</v>
          </cell>
          <cell r="AP210" t="str">
            <v>고압케이블공</v>
          </cell>
          <cell r="AQ210">
            <v>0.9</v>
          </cell>
          <cell r="BB210" t="str">
            <v>전 5-40</v>
          </cell>
        </row>
        <row r="211">
          <cell r="A211">
            <v>190</v>
          </cell>
          <cell r="B211" t="str">
            <v>케이블 헤드 (자기수축)</v>
          </cell>
          <cell r="C211" t="str">
            <v>CV 6.6KV 1C/250㎟</v>
          </cell>
          <cell r="D211">
            <v>1</v>
          </cell>
          <cell r="E211" t="str">
            <v>EA</v>
          </cell>
          <cell r="F211">
            <v>50</v>
          </cell>
          <cell r="G211">
            <v>173610</v>
          </cell>
          <cell r="I211">
            <v>89719</v>
          </cell>
          <cell r="J211">
            <v>81200</v>
          </cell>
          <cell r="K211">
            <v>81200</v>
          </cell>
          <cell r="M211">
            <v>2691</v>
          </cell>
          <cell r="AM211">
            <v>1</v>
          </cell>
          <cell r="AN211">
            <v>1.4</v>
          </cell>
          <cell r="AO211">
            <v>1</v>
          </cell>
          <cell r="AP211" t="str">
            <v>고압케이블공</v>
          </cell>
          <cell r="AQ211">
            <v>1.4</v>
          </cell>
          <cell r="BB211" t="str">
            <v>전 5-40</v>
          </cell>
        </row>
        <row r="212">
          <cell r="A212">
            <v>191</v>
          </cell>
          <cell r="B212" t="str">
            <v>케이블 헤드 (자기수축)</v>
          </cell>
          <cell r="C212" t="str">
            <v>CV 22.9KV 1C/38㎟</v>
          </cell>
          <cell r="D212">
            <v>1</v>
          </cell>
          <cell r="E212" t="str">
            <v>EA</v>
          </cell>
          <cell r="F212">
            <v>50</v>
          </cell>
          <cell r="G212">
            <v>132891</v>
          </cell>
          <cell r="I212">
            <v>76827</v>
          </cell>
          <cell r="J212">
            <v>53760</v>
          </cell>
          <cell r="K212">
            <v>53760</v>
          </cell>
          <cell r="M212">
            <v>2304</v>
          </cell>
          <cell r="AM212">
            <v>1</v>
          </cell>
          <cell r="AN212">
            <v>0.88</v>
          </cell>
          <cell r="AO212">
            <v>1</v>
          </cell>
          <cell r="AP212" t="str">
            <v>특고케이블공</v>
          </cell>
          <cell r="AQ212">
            <v>0.88</v>
          </cell>
          <cell r="BB212" t="str">
            <v>전 5-40</v>
          </cell>
        </row>
        <row r="213">
          <cell r="A213">
            <v>192</v>
          </cell>
          <cell r="B213" t="str">
            <v>케이블 헤드 (자기수축)</v>
          </cell>
          <cell r="C213" t="str">
            <v>CV 22.9KV 1C/60㎟</v>
          </cell>
          <cell r="D213">
            <v>1</v>
          </cell>
          <cell r="E213" t="str">
            <v>EA</v>
          </cell>
          <cell r="F213">
            <v>50</v>
          </cell>
          <cell r="G213">
            <v>148339</v>
          </cell>
          <cell r="I213">
            <v>91669</v>
          </cell>
          <cell r="J213">
            <v>53920</v>
          </cell>
          <cell r="K213">
            <v>53920</v>
          </cell>
          <cell r="M213">
            <v>2750</v>
          </cell>
          <cell r="AM213">
            <v>1</v>
          </cell>
          <cell r="AN213">
            <v>1.05</v>
          </cell>
          <cell r="AO213">
            <v>1</v>
          </cell>
          <cell r="AP213" t="str">
            <v>특고케이블공</v>
          </cell>
          <cell r="AQ213">
            <v>1.05</v>
          </cell>
          <cell r="BB213" t="str">
            <v>전 5-40</v>
          </cell>
        </row>
        <row r="214">
          <cell r="A214">
            <v>193</v>
          </cell>
          <cell r="B214" t="str">
            <v>케이블 헤드 (사기애자)</v>
          </cell>
          <cell r="C214" t="str">
            <v>CV 22.9KV 1C/38㎟</v>
          </cell>
          <cell r="D214">
            <v>1</v>
          </cell>
          <cell r="E214" t="str">
            <v>EA</v>
          </cell>
          <cell r="F214">
            <v>50</v>
          </cell>
          <cell r="G214">
            <v>228411</v>
          </cell>
          <cell r="I214">
            <v>76827</v>
          </cell>
          <cell r="J214">
            <v>149280</v>
          </cell>
          <cell r="K214">
            <v>149280</v>
          </cell>
          <cell r="M214">
            <v>2304</v>
          </cell>
          <cell r="AM214">
            <v>1</v>
          </cell>
          <cell r="AN214">
            <v>0.88</v>
          </cell>
          <cell r="AO214">
            <v>1</v>
          </cell>
          <cell r="AP214" t="str">
            <v>특고케이블공</v>
          </cell>
          <cell r="AQ214">
            <v>0.88</v>
          </cell>
          <cell r="BB214" t="str">
            <v>전 5-40</v>
          </cell>
        </row>
        <row r="215">
          <cell r="A215">
            <v>194</v>
          </cell>
          <cell r="B215" t="str">
            <v>케이블 헤드 (사기애자)</v>
          </cell>
          <cell r="C215" t="str">
            <v>CV 22.9KV 1C/60㎟</v>
          </cell>
          <cell r="D215">
            <v>1</v>
          </cell>
          <cell r="E215" t="str">
            <v>EA</v>
          </cell>
          <cell r="F215">
            <v>50</v>
          </cell>
          <cell r="G215">
            <v>243699</v>
          </cell>
          <cell r="I215">
            <v>91669</v>
          </cell>
          <cell r="J215">
            <v>149280</v>
          </cell>
          <cell r="K215">
            <v>149280</v>
          </cell>
          <cell r="M215">
            <v>2750</v>
          </cell>
          <cell r="AM215">
            <v>1</v>
          </cell>
          <cell r="AN215">
            <v>1.05</v>
          </cell>
          <cell r="AO215">
            <v>1</v>
          </cell>
          <cell r="AP215" t="str">
            <v>특고케이블공</v>
          </cell>
          <cell r="AQ215">
            <v>1.05</v>
          </cell>
          <cell r="BB215" t="str">
            <v>전 5-40</v>
          </cell>
        </row>
        <row r="216">
          <cell r="A216">
            <v>195</v>
          </cell>
          <cell r="B216" t="str">
            <v>케이블 헤드 (사기애자)</v>
          </cell>
          <cell r="C216" t="str">
            <v>CV 22.9KV 1C/150㎟</v>
          </cell>
          <cell r="D216">
            <v>1</v>
          </cell>
          <cell r="E216" t="str">
            <v>EA</v>
          </cell>
          <cell r="F216">
            <v>50</v>
          </cell>
          <cell r="G216">
            <v>274272</v>
          </cell>
          <cell r="I216">
            <v>121352</v>
          </cell>
          <cell r="J216">
            <v>149280</v>
          </cell>
          <cell r="K216">
            <v>149280</v>
          </cell>
          <cell r="M216">
            <v>3640</v>
          </cell>
          <cell r="AM216">
            <v>1</v>
          </cell>
          <cell r="AN216">
            <v>1.39</v>
          </cell>
          <cell r="AO216">
            <v>1</v>
          </cell>
          <cell r="AP216" t="str">
            <v>특고케이블공</v>
          </cell>
          <cell r="AQ216">
            <v>1.39</v>
          </cell>
          <cell r="BB216" t="str">
            <v>전 5-40</v>
          </cell>
        </row>
        <row r="217">
          <cell r="A217">
            <v>196</v>
          </cell>
          <cell r="B217" t="str">
            <v>OUTLET BOX</v>
          </cell>
          <cell r="C217" t="str">
            <v xml:space="preserve">8각 </v>
          </cell>
          <cell r="D217">
            <v>1</v>
          </cell>
          <cell r="E217" t="str">
            <v>EA</v>
          </cell>
          <cell r="F217">
            <v>50</v>
          </cell>
          <cell r="G217">
            <v>6291</v>
          </cell>
          <cell r="I217">
            <v>5763</v>
          </cell>
          <cell r="J217">
            <v>356</v>
          </cell>
          <cell r="K217">
            <v>356</v>
          </cell>
          <cell r="M217">
            <v>172</v>
          </cell>
          <cell r="AM217">
            <v>1</v>
          </cell>
          <cell r="AN217">
            <v>0.12</v>
          </cell>
          <cell r="AO217">
            <v>1</v>
          </cell>
          <cell r="AP217" t="str">
            <v>내선전공</v>
          </cell>
          <cell r="AQ217">
            <v>0.12</v>
          </cell>
          <cell r="BB217" t="str">
            <v>전 7-2</v>
          </cell>
        </row>
        <row r="218">
          <cell r="A218">
            <v>197</v>
          </cell>
          <cell r="B218" t="str">
            <v>OUTLET BOX</v>
          </cell>
          <cell r="C218" t="str">
            <v xml:space="preserve">4각 </v>
          </cell>
          <cell r="D218">
            <v>1</v>
          </cell>
          <cell r="E218" t="str">
            <v>EA</v>
          </cell>
          <cell r="F218">
            <v>50</v>
          </cell>
          <cell r="G218">
            <v>10284</v>
          </cell>
          <cell r="I218">
            <v>9605</v>
          </cell>
          <cell r="J218">
            <v>391</v>
          </cell>
          <cell r="K218">
            <v>391</v>
          </cell>
          <cell r="M218">
            <v>288</v>
          </cell>
          <cell r="AM218">
            <v>1</v>
          </cell>
          <cell r="AN218">
            <v>0.2</v>
          </cell>
          <cell r="AO218">
            <v>1</v>
          </cell>
          <cell r="AP218" t="str">
            <v>내선전공</v>
          </cell>
          <cell r="AQ218">
            <v>0.2</v>
          </cell>
          <cell r="BB218" t="str">
            <v>전 7-2</v>
          </cell>
        </row>
        <row r="219">
          <cell r="A219">
            <v>198</v>
          </cell>
          <cell r="B219" t="str">
            <v>OUTLET BOX</v>
          </cell>
          <cell r="C219" t="str">
            <v xml:space="preserve">S/W </v>
          </cell>
          <cell r="D219">
            <v>1</v>
          </cell>
          <cell r="E219" t="str">
            <v>EA</v>
          </cell>
          <cell r="F219">
            <v>50</v>
          </cell>
          <cell r="G219">
            <v>10219</v>
          </cell>
          <cell r="I219">
            <v>9605</v>
          </cell>
          <cell r="J219">
            <v>326</v>
          </cell>
          <cell r="K219">
            <v>326</v>
          </cell>
          <cell r="M219">
            <v>288</v>
          </cell>
          <cell r="AM219">
            <v>1</v>
          </cell>
          <cell r="AN219">
            <v>0.2</v>
          </cell>
          <cell r="AO219">
            <v>1</v>
          </cell>
          <cell r="AP219" t="str">
            <v>내선전공</v>
          </cell>
          <cell r="AQ219">
            <v>0.2</v>
          </cell>
          <cell r="BB219" t="str">
            <v>전 7-2</v>
          </cell>
        </row>
        <row r="220">
          <cell r="A220">
            <v>199</v>
          </cell>
          <cell r="B220" t="str">
            <v>PULL BOX</v>
          </cell>
          <cell r="C220" t="str">
            <v xml:space="preserve">100x100x50 </v>
          </cell>
          <cell r="D220">
            <v>1</v>
          </cell>
          <cell r="E220" t="str">
            <v>EA</v>
          </cell>
          <cell r="F220">
            <v>50</v>
          </cell>
          <cell r="G220">
            <v>33208</v>
          </cell>
          <cell r="I220">
            <v>31698</v>
          </cell>
          <cell r="J220">
            <v>560</v>
          </cell>
          <cell r="K220">
            <v>560</v>
          </cell>
          <cell r="M220">
            <v>950</v>
          </cell>
          <cell r="AM220">
            <v>1</v>
          </cell>
          <cell r="AN220">
            <v>0.66</v>
          </cell>
          <cell r="AO220">
            <v>1</v>
          </cell>
          <cell r="AP220" t="str">
            <v>내선전공</v>
          </cell>
          <cell r="AQ220">
            <v>0.66</v>
          </cell>
          <cell r="BB220" t="str">
            <v>전 7-3</v>
          </cell>
        </row>
        <row r="221">
          <cell r="A221">
            <v>200</v>
          </cell>
          <cell r="B221" t="str">
            <v>PULL BOX</v>
          </cell>
          <cell r="C221" t="str">
            <v xml:space="preserve">100x100x75 </v>
          </cell>
          <cell r="D221">
            <v>1</v>
          </cell>
          <cell r="E221" t="str">
            <v>EA</v>
          </cell>
          <cell r="F221">
            <v>50</v>
          </cell>
          <cell r="G221">
            <v>33376</v>
          </cell>
          <cell r="I221">
            <v>31698</v>
          </cell>
          <cell r="J221">
            <v>728</v>
          </cell>
          <cell r="K221">
            <v>728</v>
          </cell>
          <cell r="M221">
            <v>950</v>
          </cell>
          <cell r="AM221">
            <v>1</v>
          </cell>
          <cell r="AN221">
            <v>0.66</v>
          </cell>
          <cell r="AO221">
            <v>1</v>
          </cell>
          <cell r="AP221" t="str">
            <v>내선전공</v>
          </cell>
          <cell r="AQ221">
            <v>0.66</v>
          </cell>
          <cell r="BB221" t="str">
            <v>전 7-3</v>
          </cell>
        </row>
        <row r="222">
          <cell r="A222">
            <v>201</v>
          </cell>
          <cell r="B222" t="str">
            <v>PULL BOX</v>
          </cell>
          <cell r="C222" t="str">
            <v xml:space="preserve">100x100x100 </v>
          </cell>
          <cell r="D222">
            <v>1</v>
          </cell>
          <cell r="E222" t="str">
            <v>EA</v>
          </cell>
          <cell r="F222">
            <v>50</v>
          </cell>
          <cell r="G222">
            <v>33656</v>
          </cell>
          <cell r="I222">
            <v>31698</v>
          </cell>
          <cell r="J222">
            <v>1008</v>
          </cell>
          <cell r="K222">
            <v>1008</v>
          </cell>
          <cell r="M222">
            <v>950</v>
          </cell>
          <cell r="AM222">
            <v>1</v>
          </cell>
          <cell r="AN222">
            <v>0.66</v>
          </cell>
          <cell r="AO222">
            <v>1</v>
          </cell>
          <cell r="AP222" t="str">
            <v>내선전공</v>
          </cell>
          <cell r="AQ222">
            <v>0.66</v>
          </cell>
          <cell r="BB222" t="str">
            <v>전 7-3</v>
          </cell>
        </row>
        <row r="223">
          <cell r="A223">
            <v>202</v>
          </cell>
          <cell r="B223" t="str">
            <v>PULL BOX</v>
          </cell>
          <cell r="C223" t="str">
            <v xml:space="preserve">150X150X100 </v>
          </cell>
          <cell r="D223">
            <v>1</v>
          </cell>
          <cell r="E223" t="str">
            <v>EA</v>
          </cell>
          <cell r="F223">
            <v>50</v>
          </cell>
          <cell r="G223">
            <v>34016</v>
          </cell>
          <cell r="I223">
            <v>31698</v>
          </cell>
          <cell r="J223">
            <v>1368</v>
          </cell>
          <cell r="K223">
            <v>1368</v>
          </cell>
          <cell r="M223">
            <v>950</v>
          </cell>
          <cell r="AM223">
            <v>1</v>
          </cell>
          <cell r="AN223">
            <v>0.66</v>
          </cell>
          <cell r="AO223">
            <v>1</v>
          </cell>
          <cell r="AP223" t="str">
            <v>내선전공</v>
          </cell>
          <cell r="AQ223">
            <v>0.66</v>
          </cell>
          <cell r="BB223" t="str">
            <v>전 7-3</v>
          </cell>
        </row>
        <row r="224">
          <cell r="A224">
            <v>203</v>
          </cell>
          <cell r="B224" t="str">
            <v>PULL BOX</v>
          </cell>
          <cell r="C224" t="str">
            <v xml:space="preserve">150X150X150 </v>
          </cell>
          <cell r="D224">
            <v>1</v>
          </cell>
          <cell r="E224" t="str">
            <v>EA</v>
          </cell>
          <cell r="F224">
            <v>50</v>
          </cell>
          <cell r="G224">
            <v>34240</v>
          </cell>
          <cell r="I224">
            <v>31698</v>
          </cell>
          <cell r="J224">
            <v>1592</v>
          </cell>
          <cell r="K224">
            <v>1592</v>
          </cell>
          <cell r="M224">
            <v>950</v>
          </cell>
          <cell r="AM224">
            <v>1</v>
          </cell>
          <cell r="AN224">
            <v>0.66</v>
          </cell>
          <cell r="AO224">
            <v>1</v>
          </cell>
          <cell r="AP224" t="str">
            <v>내선전공</v>
          </cell>
          <cell r="AQ224">
            <v>0.66</v>
          </cell>
          <cell r="BB224" t="str">
            <v>전 7-3</v>
          </cell>
        </row>
        <row r="225">
          <cell r="A225">
            <v>204</v>
          </cell>
          <cell r="B225" t="str">
            <v>PULL BOX</v>
          </cell>
          <cell r="C225" t="str">
            <v xml:space="preserve">200X200X100 </v>
          </cell>
          <cell r="D225">
            <v>1</v>
          </cell>
          <cell r="E225" t="str">
            <v>EA</v>
          </cell>
          <cell r="F225">
            <v>50</v>
          </cell>
          <cell r="G225">
            <v>34656</v>
          </cell>
          <cell r="I225">
            <v>31698</v>
          </cell>
          <cell r="J225">
            <v>2008</v>
          </cell>
          <cell r="K225">
            <v>2008</v>
          </cell>
          <cell r="M225">
            <v>950</v>
          </cell>
          <cell r="AM225">
            <v>1</v>
          </cell>
          <cell r="AN225">
            <v>0.66</v>
          </cell>
          <cell r="AO225">
            <v>1</v>
          </cell>
          <cell r="AP225" t="str">
            <v>내선전공</v>
          </cell>
          <cell r="AQ225">
            <v>0.66</v>
          </cell>
          <cell r="BB225" t="str">
            <v>전 7-3</v>
          </cell>
        </row>
        <row r="226">
          <cell r="A226">
            <v>205</v>
          </cell>
          <cell r="B226" t="str">
            <v>PULL BOX</v>
          </cell>
          <cell r="C226" t="str">
            <v xml:space="preserve">200X200X200 </v>
          </cell>
          <cell r="D226">
            <v>1</v>
          </cell>
          <cell r="E226" t="str">
            <v>EA</v>
          </cell>
          <cell r="F226">
            <v>50</v>
          </cell>
          <cell r="G226">
            <v>35480</v>
          </cell>
          <cell r="I226">
            <v>31698</v>
          </cell>
          <cell r="J226">
            <v>2832</v>
          </cell>
          <cell r="K226">
            <v>2832</v>
          </cell>
          <cell r="M226">
            <v>950</v>
          </cell>
          <cell r="AM226">
            <v>1</v>
          </cell>
          <cell r="AN226">
            <v>0.66</v>
          </cell>
          <cell r="AO226">
            <v>1</v>
          </cell>
          <cell r="AP226" t="str">
            <v>내선전공</v>
          </cell>
          <cell r="AQ226">
            <v>0.66</v>
          </cell>
          <cell r="BB226" t="str">
            <v>전 7-3</v>
          </cell>
        </row>
        <row r="227">
          <cell r="A227">
            <v>206</v>
          </cell>
          <cell r="B227" t="str">
            <v>PULL BOX</v>
          </cell>
          <cell r="C227" t="str">
            <v xml:space="preserve">300X300X200 </v>
          </cell>
          <cell r="D227">
            <v>1</v>
          </cell>
          <cell r="E227" t="str">
            <v>EA</v>
          </cell>
          <cell r="F227">
            <v>50</v>
          </cell>
          <cell r="G227">
            <v>36848</v>
          </cell>
          <cell r="I227">
            <v>31698</v>
          </cell>
          <cell r="J227">
            <v>4200</v>
          </cell>
          <cell r="K227">
            <v>4200</v>
          </cell>
          <cell r="M227">
            <v>950</v>
          </cell>
          <cell r="AM227">
            <v>1</v>
          </cell>
          <cell r="AN227">
            <v>0.66</v>
          </cell>
          <cell r="AO227">
            <v>1</v>
          </cell>
          <cell r="AP227" t="str">
            <v>내선전공</v>
          </cell>
          <cell r="AQ227">
            <v>0.66</v>
          </cell>
          <cell r="BB227" t="str">
            <v>전 7-3</v>
          </cell>
        </row>
        <row r="228">
          <cell r="A228">
            <v>207</v>
          </cell>
          <cell r="B228" t="str">
            <v>PULL BOX</v>
          </cell>
          <cell r="C228" t="str">
            <v xml:space="preserve">300X300X300 </v>
          </cell>
          <cell r="D228">
            <v>1</v>
          </cell>
          <cell r="E228" t="str">
            <v>EA</v>
          </cell>
          <cell r="F228">
            <v>50</v>
          </cell>
          <cell r="G228">
            <v>36848</v>
          </cell>
          <cell r="I228">
            <v>31698</v>
          </cell>
          <cell r="J228">
            <v>4200</v>
          </cell>
          <cell r="K228">
            <v>4200</v>
          </cell>
          <cell r="M228">
            <v>950</v>
          </cell>
          <cell r="AM228">
            <v>1</v>
          </cell>
          <cell r="AN228">
            <v>0.66</v>
          </cell>
          <cell r="AO228">
            <v>1</v>
          </cell>
          <cell r="AP228" t="str">
            <v>내선전공</v>
          </cell>
          <cell r="AQ228">
            <v>0.66</v>
          </cell>
          <cell r="BB228" t="str">
            <v>전 7-3</v>
          </cell>
        </row>
        <row r="229">
          <cell r="A229">
            <v>208</v>
          </cell>
          <cell r="B229" t="str">
            <v>PULL BOX</v>
          </cell>
          <cell r="C229" t="str">
            <v xml:space="preserve">400X400X100 </v>
          </cell>
          <cell r="D229">
            <v>1</v>
          </cell>
          <cell r="E229" t="str">
            <v>EA</v>
          </cell>
          <cell r="F229">
            <v>50</v>
          </cell>
          <cell r="G229">
            <v>38528</v>
          </cell>
          <cell r="I229">
            <v>31698</v>
          </cell>
          <cell r="J229">
            <v>5880</v>
          </cell>
          <cell r="K229">
            <v>5880</v>
          </cell>
          <cell r="M229">
            <v>950</v>
          </cell>
          <cell r="AM229">
            <v>1</v>
          </cell>
          <cell r="AN229">
            <v>0.66</v>
          </cell>
          <cell r="AO229">
            <v>1</v>
          </cell>
          <cell r="AP229" t="str">
            <v>내선전공</v>
          </cell>
          <cell r="AQ229">
            <v>0.66</v>
          </cell>
          <cell r="BB229" t="str">
            <v>전 7-3</v>
          </cell>
        </row>
        <row r="230">
          <cell r="A230">
            <v>209</v>
          </cell>
          <cell r="B230" t="str">
            <v>PULL BOX</v>
          </cell>
          <cell r="C230" t="str">
            <v xml:space="preserve">300X300X300 </v>
          </cell>
          <cell r="D230">
            <v>1</v>
          </cell>
          <cell r="E230" t="str">
            <v>EA</v>
          </cell>
          <cell r="F230">
            <v>50</v>
          </cell>
          <cell r="G230">
            <v>37688</v>
          </cell>
          <cell r="I230">
            <v>31698</v>
          </cell>
          <cell r="J230">
            <v>5040</v>
          </cell>
          <cell r="K230">
            <v>5040</v>
          </cell>
          <cell r="M230">
            <v>950</v>
          </cell>
          <cell r="AM230">
            <v>1</v>
          </cell>
          <cell r="AN230">
            <v>0.66</v>
          </cell>
          <cell r="AO230">
            <v>1</v>
          </cell>
          <cell r="AP230" t="str">
            <v>내선전공</v>
          </cell>
          <cell r="AQ230">
            <v>0.66</v>
          </cell>
          <cell r="BB230" t="str">
            <v>전 7-3</v>
          </cell>
        </row>
        <row r="231">
          <cell r="A231">
            <v>210</v>
          </cell>
          <cell r="B231" t="str">
            <v>PULL BOX</v>
          </cell>
          <cell r="C231" t="str">
            <v xml:space="preserve">400X300X250 </v>
          </cell>
          <cell r="D231">
            <v>1</v>
          </cell>
          <cell r="E231" t="str">
            <v>EA</v>
          </cell>
          <cell r="F231">
            <v>50</v>
          </cell>
          <cell r="G231">
            <v>54834</v>
          </cell>
          <cell r="I231">
            <v>45626</v>
          </cell>
          <cell r="J231">
            <v>7840</v>
          </cell>
          <cell r="K231">
            <v>7840</v>
          </cell>
          <cell r="M231">
            <v>1368</v>
          </cell>
          <cell r="AM231">
            <v>1</v>
          </cell>
          <cell r="AN231">
            <v>0.95</v>
          </cell>
          <cell r="AO231">
            <v>1</v>
          </cell>
          <cell r="AP231" t="str">
            <v>내선전공</v>
          </cell>
          <cell r="AQ231">
            <v>0.95</v>
          </cell>
          <cell r="BB231" t="str">
            <v>전 7-3</v>
          </cell>
        </row>
        <row r="232">
          <cell r="A232">
            <v>211</v>
          </cell>
          <cell r="B232" t="str">
            <v>PULL BOX</v>
          </cell>
          <cell r="C232" t="str">
            <v xml:space="preserve">500X500X300 </v>
          </cell>
          <cell r="D232">
            <v>1</v>
          </cell>
          <cell r="E232" t="str">
            <v>EA</v>
          </cell>
          <cell r="F232">
            <v>50</v>
          </cell>
          <cell r="G232">
            <v>61162</v>
          </cell>
          <cell r="I232">
            <v>45626</v>
          </cell>
          <cell r="J232">
            <v>14168</v>
          </cell>
          <cell r="K232">
            <v>14168</v>
          </cell>
          <cell r="M232">
            <v>1368</v>
          </cell>
          <cell r="AM232">
            <v>1</v>
          </cell>
          <cell r="AN232">
            <v>0.95</v>
          </cell>
          <cell r="AO232">
            <v>1</v>
          </cell>
          <cell r="AP232" t="str">
            <v>내선전공</v>
          </cell>
          <cell r="AQ232">
            <v>0.95</v>
          </cell>
          <cell r="BB232" t="str">
            <v>전 7-3</v>
          </cell>
        </row>
        <row r="233">
          <cell r="A233">
            <v>212</v>
          </cell>
          <cell r="B233" t="str">
            <v>JOINT BOX</v>
          </cell>
          <cell r="C233" t="str">
            <v xml:space="preserve">100x100x54 </v>
          </cell>
          <cell r="D233">
            <v>1</v>
          </cell>
          <cell r="E233" t="str">
            <v>EA</v>
          </cell>
          <cell r="F233">
            <v>50</v>
          </cell>
          <cell r="G233">
            <v>15465</v>
          </cell>
          <cell r="I233">
            <v>13928</v>
          </cell>
          <cell r="J233">
            <v>1120</v>
          </cell>
          <cell r="K233">
            <v>1120</v>
          </cell>
          <cell r="M233">
            <v>417</v>
          </cell>
          <cell r="AM233">
            <v>1</v>
          </cell>
          <cell r="AN233">
            <v>0.28999999999999998</v>
          </cell>
          <cell r="AO233">
            <v>1</v>
          </cell>
          <cell r="AP233" t="str">
            <v>내선전공</v>
          </cell>
          <cell r="AQ233">
            <v>0.28999999999999998</v>
          </cell>
          <cell r="BB233" t="str">
            <v>전 7-2</v>
          </cell>
        </row>
        <row r="234">
          <cell r="A234">
            <v>213</v>
          </cell>
          <cell r="B234" t="str">
            <v>노출 BOX</v>
          </cell>
          <cell r="C234" t="str">
            <v xml:space="preserve">16mm </v>
          </cell>
          <cell r="D234">
            <v>1</v>
          </cell>
          <cell r="E234" t="str">
            <v>EA</v>
          </cell>
          <cell r="F234">
            <v>50</v>
          </cell>
          <cell r="G234">
            <v>16078</v>
          </cell>
          <cell r="I234">
            <v>13928</v>
          </cell>
          <cell r="J234">
            <v>1733</v>
          </cell>
          <cell r="K234">
            <v>1733</v>
          </cell>
          <cell r="M234">
            <v>417</v>
          </cell>
          <cell r="AM234">
            <v>1</v>
          </cell>
          <cell r="AN234">
            <v>0.28999999999999998</v>
          </cell>
          <cell r="AO234">
            <v>1</v>
          </cell>
          <cell r="AP234" t="str">
            <v>내선전공</v>
          </cell>
          <cell r="AQ234">
            <v>0.28999999999999998</v>
          </cell>
          <cell r="BB234" t="str">
            <v>전 7-2</v>
          </cell>
        </row>
        <row r="235">
          <cell r="A235">
            <v>214</v>
          </cell>
          <cell r="B235" t="str">
            <v>노출 BOX</v>
          </cell>
          <cell r="C235" t="str">
            <v>22mm 2방</v>
          </cell>
          <cell r="D235">
            <v>1</v>
          </cell>
          <cell r="E235" t="str">
            <v>EA</v>
          </cell>
          <cell r="F235">
            <v>50</v>
          </cell>
          <cell r="G235">
            <v>16317</v>
          </cell>
          <cell r="I235">
            <v>13928</v>
          </cell>
          <cell r="J235">
            <v>1972</v>
          </cell>
          <cell r="K235">
            <v>1972</v>
          </cell>
          <cell r="M235">
            <v>417</v>
          </cell>
          <cell r="AM235">
            <v>1</v>
          </cell>
          <cell r="AN235">
            <v>0.28999999999999998</v>
          </cell>
          <cell r="AO235">
            <v>1</v>
          </cell>
          <cell r="AP235" t="str">
            <v>내선전공</v>
          </cell>
          <cell r="AQ235">
            <v>0.28999999999999998</v>
          </cell>
          <cell r="BB235" t="str">
            <v>전 7-2</v>
          </cell>
        </row>
        <row r="236">
          <cell r="A236">
            <v>215</v>
          </cell>
          <cell r="B236" t="str">
            <v>CABLE TRAY</v>
          </cell>
          <cell r="C236" t="str">
            <v xml:space="preserve">100W </v>
          </cell>
          <cell r="D236">
            <v>1</v>
          </cell>
          <cell r="E236" t="str">
            <v>m</v>
          </cell>
          <cell r="F236">
            <v>50</v>
          </cell>
          <cell r="G236">
            <v>19490</v>
          </cell>
          <cell r="I236">
            <v>10806</v>
          </cell>
          <cell r="J236">
            <v>8360</v>
          </cell>
          <cell r="K236">
            <v>8360</v>
          </cell>
          <cell r="M236">
            <v>324</v>
          </cell>
          <cell r="AM236">
            <v>1</v>
          </cell>
          <cell r="AN236">
            <v>0.22500000000000001</v>
          </cell>
          <cell r="AO236">
            <v>1</v>
          </cell>
          <cell r="AP236" t="str">
            <v>내선전공</v>
          </cell>
          <cell r="AQ236">
            <v>0.22500000000000001</v>
          </cell>
          <cell r="BB236" t="str">
            <v>전 7-20</v>
          </cell>
        </row>
        <row r="237">
          <cell r="A237">
            <v>216</v>
          </cell>
          <cell r="B237" t="str">
            <v>CABLE TRAY</v>
          </cell>
          <cell r="C237" t="str">
            <v xml:space="preserve">200W </v>
          </cell>
          <cell r="D237">
            <v>1</v>
          </cell>
          <cell r="E237" t="str">
            <v>m</v>
          </cell>
          <cell r="F237">
            <v>50</v>
          </cell>
          <cell r="G237">
            <v>19690</v>
          </cell>
          <cell r="I237">
            <v>10806</v>
          </cell>
          <cell r="J237">
            <v>8560</v>
          </cell>
          <cell r="K237">
            <v>8560</v>
          </cell>
          <cell r="M237">
            <v>324</v>
          </cell>
          <cell r="AM237">
            <v>1</v>
          </cell>
          <cell r="AN237">
            <v>0.22500000000000001</v>
          </cell>
          <cell r="AO237">
            <v>1</v>
          </cell>
          <cell r="AP237" t="str">
            <v>내선전공</v>
          </cell>
          <cell r="AQ237">
            <v>0.22500000000000001</v>
          </cell>
          <cell r="BB237" t="str">
            <v>전 7-20</v>
          </cell>
        </row>
        <row r="238">
          <cell r="A238">
            <v>217</v>
          </cell>
          <cell r="B238" t="str">
            <v>CABLE TRAY</v>
          </cell>
          <cell r="C238" t="str">
            <v xml:space="preserve">300W </v>
          </cell>
          <cell r="D238">
            <v>1</v>
          </cell>
          <cell r="E238" t="str">
            <v>m</v>
          </cell>
          <cell r="F238">
            <v>50</v>
          </cell>
          <cell r="G238">
            <v>23297</v>
          </cell>
          <cell r="I238">
            <v>13687</v>
          </cell>
          <cell r="J238">
            <v>9200</v>
          </cell>
          <cell r="K238">
            <v>9200</v>
          </cell>
          <cell r="M238">
            <v>410</v>
          </cell>
          <cell r="AM238">
            <v>1</v>
          </cell>
          <cell r="AN238">
            <v>0.28499999999999998</v>
          </cell>
          <cell r="AO238">
            <v>1</v>
          </cell>
          <cell r="AP238" t="str">
            <v>내선전공</v>
          </cell>
          <cell r="AQ238">
            <v>0.28499999999999998</v>
          </cell>
          <cell r="BB238" t="str">
            <v>전 7-20</v>
          </cell>
        </row>
        <row r="239">
          <cell r="A239">
            <v>218</v>
          </cell>
          <cell r="B239" t="str">
            <v>CABLE TRAY</v>
          </cell>
          <cell r="C239" t="str">
            <v xml:space="preserve">400W </v>
          </cell>
          <cell r="D239">
            <v>1</v>
          </cell>
          <cell r="E239" t="str">
            <v>m</v>
          </cell>
          <cell r="F239">
            <v>50</v>
          </cell>
          <cell r="G239">
            <v>26651</v>
          </cell>
          <cell r="I239">
            <v>16089</v>
          </cell>
          <cell r="J239">
            <v>10080</v>
          </cell>
          <cell r="K239">
            <v>10080</v>
          </cell>
          <cell r="M239">
            <v>482</v>
          </cell>
          <cell r="AM239">
            <v>1</v>
          </cell>
          <cell r="AN239">
            <v>0.33500000000000002</v>
          </cell>
          <cell r="AO239">
            <v>1</v>
          </cell>
          <cell r="AP239" t="str">
            <v>내선전공</v>
          </cell>
          <cell r="AQ239">
            <v>0.33500000000000002</v>
          </cell>
          <cell r="BB239" t="str">
            <v>전 7-20</v>
          </cell>
        </row>
        <row r="240">
          <cell r="A240">
            <v>219</v>
          </cell>
          <cell r="B240" t="str">
            <v>CABLE TRAY</v>
          </cell>
          <cell r="C240" t="str">
            <v xml:space="preserve">450W </v>
          </cell>
          <cell r="D240">
            <v>1</v>
          </cell>
          <cell r="E240" t="str">
            <v>m</v>
          </cell>
          <cell r="F240">
            <v>50</v>
          </cell>
          <cell r="G240">
            <v>34869</v>
          </cell>
          <cell r="I240">
            <v>21372</v>
          </cell>
          <cell r="J240">
            <v>12856</v>
          </cell>
          <cell r="K240">
            <v>12856</v>
          </cell>
          <cell r="M240">
            <v>641</v>
          </cell>
          <cell r="AM240">
            <v>1</v>
          </cell>
          <cell r="AN240">
            <v>0.44500000000000001</v>
          </cell>
          <cell r="AO240">
            <v>1</v>
          </cell>
          <cell r="AP240" t="str">
            <v>내선전공</v>
          </cell>
          <cell r="AQ240">
            <v>0.44500000000000001</v>
          </cell>
          <cell r="BB240" t="str">
            <v>전 7-20</v>
          </cell>
        </row>
        <row r="241">
          <cell r="A241">
            <v>220</v>
          </cell>
          <cell r="B241" t="str">
            <v>CABLE TRAY</v>
          </cell>
          <cell r="C241" t="str">
            <v xml:space="preserve">500W </v>
          </cell>
          <cell r="D241">
            <v>1</v>
          </cell>
          <cell r="E241" t="str">
            <v>m</v>
          </cell>
          <cell r="F241">
            <v>50</v>
          </cell>
          <cell r="G241">
            <v>22013</v>
          </cell>
          <cell r="I241">
            <v>21372</v>
          </cell>
          <cell r="J241">
            <v>0</v>
          </cell>
          <cell r="K241">
            <v>0</v>
          </cell>
          <cell r="M241">
            <v>641</v>
          </cell>
          <cell r="AM241">
            <v>1</v>
          </cell>
          <cell r="AN241">
            <v>0.44500000000000001</v>
          </cell>
          <cell r="AO241">
            <v>1</v>
          </cell>
          <cell r="AP241" t="str">
            <v>내선전공</v>
          </cell>
          <cell r="AQ241">
            <v>0.44500000000000001</v>
          </cell>
          <cell r="BB241" t="str">
            <v>전 7-20</v>
          </cell>
        </row>
        <row r="242">
          <cell r="A242">
            <v>221</v>
          </cell>
          <cell r="B242" t="str">
            <v>CABLE TRAY</v>
          </cell>
          <cell r="C242" t="str">
            <v xml:space="preserve">600W </v>
          </cell>
          <cell r="D242">
            <v>1</v>
          </cell>
          <cell r="E242" t="str">
            <v>m</v>
          </cell>
          <cell r="F242">
            <v>50</v>
          </cell>
          <cell r="G242">
            <v>36683</v>
          </cell>
          <cell r="I242">
            <v>24974</v>
          </cell>
          <cell r="J242">
            <v>10960</v>
          </cell>
          <cell r="K242">
            <v>10960</v>
          </cell>
          <cell r="M242">
            <v>749</v>
          </cell>
          <cell r="AM242">
            <v>1</v>
          </cell>
          <cell r="AN242">
            <v>0.52</v>
          </cell>
          <cell r="AO242">
            <v>1</v>
          </cell>
          <cell r="AP242" t="str">
            <v>내선전공</v>
          </cell>
          <cell r="AQ242">
            <v>0.52</v>
          </cell>
          <cell r="BB242" t="str">
            <v>전 7-20</v>
          </cell>
        </row>
        <row r="243">
          <cell r="A243">
            <v>222</v>
          </cell>
          <cell r="B243" t="str">
            <v>접지봉</v>
          </cell>
          <cell r="C243" t="str">
            <v xml:space="preserve">φ12 x 1000 </v>
          </cell>
          <cell r="D243">
            <v>1</v>
          </cell>
          <cell r="E243" t="str">
            <v>EA</v>
          </cell>
          <cell r="F243">
            <v>50</v>
          </cell>
          <cell r="G243">
            <v>14614</v>
          </cell>
          <cell r="I243">
            <v>12791</v>
          </cell>
          <cell r="J243">
            <v>1440</v>
          </cell>
          <cell r="K243">
            <v>1440</v>
          </cell>
          <cell r="M243">
            <v>383</v>
          </cell>
          <cell r="AM243">
            <v>2</v>
          </cell>
          <cell r="AN243">
            <v>0.30000000000000004</v>
          </cell>
          <cell r="AO243">
            <v>1</v>
          </cell>
          <cell r="AP243" t="str">
            <v>내선전공</v>
          </cell>
          <cell r="AQ243">
            <v>0.2</v>
          </cell>
          <cell r="AR243" t="str">
            <v>보통인부</v>
          </cell>
          <cell r="AS243">
            <v>0.1</v>
          </cell>
          <cell r="BB243" t="str">
            <v>전 3-76</v>
          </cell>
        </row>
        <row r="244">
          <cell r="A244">
            <v>223</v>
          </cell>
          <cell r="B244" t="str">
            <v>접지봉</v>
          </cell>
          <cell r="C244" t="str">
            <v xml:space="preserve">φ14 x 1000 </v>
          </cell>
          <cell r="D244">
            <v>1</v>
          </cell>
          <cell r="E244" t="str">
            <v>EA</v>
          </cell>
          <cell r="F244">
            <v>50</v>
          </cell>
          <cell r="G244">
            <v>15574</v>
          </cell>
          <cell r="I244">
            <v>12791</v>
          </cell>
          <cell r="J244">
            <v>2400</v>
          </cell>
          <cell r="K244">
            <v>2400</v>
          </cell>
          <cell r="M244">
            <v>383</v>
          </cell>
          <cell r="AM244">
            <v>2</v>
          </cell>
          <cell r="AN244">
            <v>0.30000000000000004</v>
          </cell>
          <cell r="AO244">
            <v>1</v>
          </cell>
          <cell r="AP244" t="str">
            <v>내선전공</v>
          </cell>
          <cell r="AQ244">
            <v>0.2</v>
          </cell>
          <cell r="AR244" t="str">
            <v>보통인부</v>
          </cell>
          <cell r="AS244">
            <v>0.1</v>
          </cell>
          <cell r="BB244" t="str">
            <v>전 3-76</v>
          </cell>
        </row>
        <row r="245">
          <cell r="A245">
            <v>224</v>
          </cell>
          <cell r="B245" t="str">
            <v>접지봉</v>
          </cell>
          <cell r="C245" t="str">
            <v xml:space="preserve">φ18 x 2400 </v>
          </cell>
          <cell r="D245">
            <v>1</v>
          </cell>
          <cell r="E245" t="str">
            <v>EA</v>
          </cell>
          <cell r="F245">
            <v>50</v>
          </cell>
          <cell r="G245">
            <v>17398</v>
          </cell>
          <cell r="I245">
            <v>12791</v>
          </cell>
          <cell r="J245">
            <v>4224</v>
          </cell>
          <cell r="K245">
            <v>4224</v>
          </cell>
          <cell r="M245">
            <v>383</v>
          </cell>
          <cell r="AM245">
            <v>2</v>
          </cell>
          <cell r="AN245">
            <v>0.30000000000000004</v>
          </cell>
          <cell r="AO245">
            <v>1</v>
          </cell>
          <cell r="AP245" t="str">
            <v>내선전공</v>
          </cell>
          <cell r="AQ245">
            <v>0.2</v>
          </cell>
          <cell r="AR245" t="str">
            <v>보통인부</v>
          </cell>
          <cell r="AS245">
            <v>0.1</v>
          </cell>
          <cell r="BB245" t="str">
            <v>전 3-76</v>
          </cell>
        </row>
        <row r="246">
          <cell r="A246">
            <v>225</v>
          </cell>
          <cell r="B246" t="str">
            <v>접지 크램프</v>
          </cell>
          <cell r="C246" t="str">
            <v/>
          </cell>
          <cell r="D246">
            <v>1</v>
          </cell>
          <cell r="E246" t="str">
            <v>EA</v>
          </cell>
          <cell r="F246">
            <v>50</v>
          </cell>
          <cell r="G246">
            <v>10104</v>
          </cell>
          <cell r="I246">
            <v>8645</v>
          </cell>
          <cell r="J246">
            <v>1200</v>
          </cell>
          <cell r="K246">
            <v>1200</v>
          </cell>
          <cell r="M246">
            <v>259</v>
          </cell>
          <cell r="AM246">
            <v>1</v>
          </cell>
          <cell r="AN246">
            <v>0.18</v>
          </cell>
          <cell r="AO246">
            <v>1</v>
          </cell>
          <cell r="AP246" t="str">
            <v>내선전공</v>
          </cell>
          <cell r="AQ246">
            <v>0.18</v>
          </cell>
          <cell r="BB246" t="str">
            <v>전 3-76</v>
          </cell>
        </row>
        <row r="247">
          <cell r="A247">
            <v>226</v>
          </cell>
          <cell r="B247" t="str">
            <v>피뢰침</v>
          </cell>
          <cell r="C247" t="str">
            <v xml:space="preserve">대 </v>
          </cell>
          <cell r="D247">
            <v>1</v>
          </cell>
          <cell r="E247" t="str">
            <v>EA</v>
          </cell>
          <cell r="F247">
            <v>50</v>
          </cell>
          <cell r="G247">
            <v>81403</v>
          </cell>
          <cell r="I247">
            <v>72042</v>
          </cell>
          <cell r="J247">
            <v>7200</v>
          </cell>
          <cell r="K247">
            <v>7200</v>
          </cell>
          <cell r="M247">
            <v>2161</v>
          </cell>
          <cell r="AM247">
            <v>1</v>
          </cell>
          <cell r="AN247">
            <v>1.5</v>
          </cell>
          <cell r="AO247">
            <v>1</v>
          </cell>
          <cell r="AP247" t="str">
            <v>내선전공</v>
          </cell>
          <cell r="AQ247">
            <v>1.5</v>
          </cell>
          <cell r="BB247" t="str">
            <v>전 5-31</v>
          </cell>
        </row>
        <row r="248">
          <cell r="A248">
            <v>227</v>
          </cell>
          <cell r="B248" t="str">
            <v xml:space="preserve">접지 테스트 박스 </v>
          </cell>
          <cell r="C248" t="str">
            <v>1 P STS</v>
          </cell>
          <cell r="D248">
            <v>1</v>
          </cell>
          <cell r="E248" t="str">
            <v>EA</v>
          </cell>
          <cell r="F248">
            <v>50</v>
          </cell>
          <cell r="G248">
            <v>88648</v>
          </cell>
          <cell r="I248">
            <v>31698</v>
          </cell>
          <cell r="J248">
            <v>56000</v>
          </cell>
          <cell r="K248">
            <v>56000</v>
          </cell>
          <cell r="M248">
            <v>950</v>
          </cell>
          <cell r="AM248">
            <v>1</v>
          </cell>
          <cell r="AN248">
            <v>0.66</v>
          </cell>
          <cell r="AO248">
            <v>1</v>
          </cell>
          <cell r="AP248" t="str">
            <v>내선전공</v>
          </cell>
          <cell r="AQ248">
            <v>0.66</v>
          </cell>
          <cell r="BB248" t="str">
            <v>전 7-3</v>
          </cell>
        </row>
        <row r="249">
          <cell r="A249">
            <v>228</v>
          </cell>
          <cell r="B249" t="str">
            <v xml:space="preserve">접지 테스트 박스 </v>
          </cell>
          <cell r="C249" t="str">
            <v>2 P STS</v>
          </cell>
          <cell r="D249">
            <v>1</v>
          </cell>
          <cell r="E249" t="str">
            <v>EA</v>
          </cell>
          <cell r="F249">
            <v>50</v>
          </cell>
          <cell r="G249">
            <v>96648</v>
          </cell>
          <cell r="I249">
            <v>31698</v>
          </cell>
          <cell r="J249">
            <v>64000</v>
          </cell>
          <cell r="K249">
            <v>64000</v>
          </cell>
          <cell r="M249">
            <v>950</v>
          </cell>
          <cell r="AM249">
            <v>1</v>
          </cell>
          <cell r="AN249">
            <v>0.66</v>
          </cell>
          <cell r="AO249">
            <v>1</v>
          </cell>
          <cell r="AP249" t="str">
            <v>내선전공</v>
          </cell>
          <cell r="AQ249">
            <v>0.66</v>
          </cell>
          <cell r="BB249" t="str">
            <v>전 7-3</v>
          </cell>
        </row>
        <row r="250">
          <cell r="A250">
            <v>229</v>
          </cell>
          <cell r="B250" t="str">
            <v xml:space="preserve">접지 테스트 박스 </v>
          </cell>
          <cell r="C250" t="str">
            <v>4 P STS</v>
          </cell>
          <cell r="D250">
            <v>1</v>
          </cell>
          <cell r="E250" t="str">
            <v>EA</v>
          </cell>
          <cell r="F250">
            <v>50</v>
          </cell>
          <cell r="G250">
            <v>128648</v>
          </cell>
          <cell r="I250">
            <v>31698</v>
          </cell>
          <cell r="J250">
            <v>96000</v>
          </cell>
          <cell r="K250">
            <v>96000</v>
          </cell>
          <cell r="M250">
            <v>950</v>
          </cell>
          <cell r="AM250">
            <v>1</v>
          </cell>
          <cell r="AN250">
            <v>0.66</v>
          </cell>
          <cell r="AO250">
            <v>1</v>
          </cell>
          <cell r="AP250" t="str">
            <v>내선전공</v>
          </cell>
          <cell r="AQ250">
            <v>0.66</v>
          </cell>
          <cell r="BB250" t="str">
            <v>전 7-3</v>
          </cell>
        </row>
        <row r="251">
          <cell r="A251">
            <v>230</v>
          </cell>
          <cell r="B251" t="str">
            <v xml:space="preserve">접지 테스트 박스 </v>
          </cell>
          <cell r="C251" t="str">
            <v>5 P STS</v>
          </cell>
          <cell r="D251">
            <v>1</v>
          </cell>
          <cell r="E251" t="str">
            <v>EA</v>
          </cell>
          <cell r="F251">
            <v>50</v>
          </cell>
          <cell r="G251">
            <v>144648</v>
          </cell>
          <cell r="I251">
            <v>31698</v>
          </cell>
          <cell r="J251">
            <v>112000</v>
          </cell>
          <cell r="K251">
            <v>112000</v>
          </cell>
          <cell r="M251">
            <v>950</v>
          </cell>
          <cell r="AM251">
            <v>1</v>
          </cell>
          <cell r="AN251">
            <v>0.66</v>
          </cell>
          <cell r="AO251">
            <v>1</v>
          </cell>
          <cell r="AP251" t="str">
            <v>내선전공</v>
          </cell>
          <cell r="AQ251">
            <v>0.66</v>
          </cell>
          <cell r="BB251" t="str">
            <v>전 7-3</v>
          </cell>
        </row>
        <row r="252">
          <cell r="A252">
            <v>231</v>
          </cell>
          <cell r="B252" t="str">
            <v>1로스위치</v>
          </cell>
          <cell r="C252" t="str">
            <v xml:space="preserve">1구 </v>
          </cell>
          <cell r="D252">
            <v>1</v>
          </cell>
          <cell r="E252" t="str">
            <v>EA</v>
          </cell>
          <cell r="F252">
            <v>50</v>
          </cell>
          <cell r="G252">
            <v>4002</v>
          </cell>
          <cell r="I252">
            <v>3121</v>
          </cell>
          <cell r="J252">
            <v>788</v>
          </cell>
          <cell r="K252">
            <v>788</v>
          </cell>
          <cell r="M252">
            <v>93</v>
          </cell>
          <cell r="AM252">
            <v>1</v>
          </cell>
          <cell r="AN252">
            <v>6.5000000000000002E-2</v>
          </cell>
          <cell r="AO252">
            <v>1</v>
          </cell>
          <cell r="AP252" t="str">
            <v>내선전공</v>
          </cell>
          <cell r="AQ252">
            <v>6.5000000000000002E-2</v>
          </cell>
          <cell r="BB252" t="str">
            <v>전 7-14</v>
          </cell>
        </row>
        <row r="253">
          <cell r="A253">
            <v>232</v>
          </cell>
          <cell r="B253" t="str">
            <v>1로스위치</v>
          </cell>
          <cell r="C253" t="str">
            <v xml:space="preserve">2구 </v>
          </cell>
          <cell r="D253">
            <v>1</v>
          </cell>
          <cell r="E253" t="str">
            <v>EA</v>
          </cell>
          <cell r="F253">
            <v>50</v>
          </cell>
          <cell r="G253">
            <v>6013</v>
          </cell>
          <cell r="I253">
            <v>4495</v>
          </cell>
          <cell r="J253">
            <v>1384</v>
          </cell>
          <cell r="K253">
            <v>1384</v>
          </cell>
          <cell r="M253">
            <v>134</v>
          </cell>
          <cell r="AM253">
            <v>1</v>
          </cell>
          <cell r="AN253">
            <v>7.8E-2</v>
          </cell>
          <cell r="AO253">
            <v>1.2</v>
          </cell>
          <cell r="AP253" t="str">
            <v>내선전공</v>
          </cell>
          <cell r="AQ253">
            <v>7.8E-2</v>
          </cell>
          <cell r="BB253" t="str">
            <v>전 7-14</v>
          </cell>
        </row>
        <row r="254">
          <cell r="A254">
            <v>233</v>
          </cell>
          <cell r="B254" t="str">
            <v>1로스위치</v>
          </cell>
          <cell r="C254" t="str">
            <v xml:space="preserve">3구 </v>
          </cell>
          <cell r="D254">
            <v>1</v>
          </cell>
          <cell r="E254" t="str">
            <v>EA</v>
          </cell>
          <cell r="F254">
            <v>50</v>
          </cell>
          <cell r="G254">
            <v>8281</v>
          </cell>
          <cell r="I254">
            <v>6118</v>
          </cell>
          <cell r="J254">
            <v>1980</v>
          </cell>
          <cell r="K254">
            <v>1980</v>
          </cell>
          <cell r="M254">
            <v>183</v>
          </cell>
          <cell r="AM254">
            <v>1</v>
          </cell>
          <cell r="AN254">
            <v>9.0999999999999998E-2</v>
          </cell>
          <cell r="AO254">
            <v>1.4</v>
          </cell>
          <cell r="AP254" t="str">
            <v>내선전공</v>
          </cell>
          <cell r="AQ254">
            <v>9.0999999999999998E-2</v>
          </cell>
          <cell r="BB254" t="str">
            <v>전 7-14</v>
          </cell>
        </row>
        <row r="255">
          <cell r="A255">
            <v>234</v>
          </cell>
          <cell r="B255" t="str">
            <v>1로스위치</v>
          </cell>
          <cell r="C255" t="str">
            <v xml:space="preserve">4구 </v>
          </cell>
          <cell r="D255">
            <v>1</v>
          </cell>
          <cell r="E255" t="str">
            <v>EA</v>
          </cell>
          <cell r="F255">
            <v>50</v>
          </cell>
          <cell r="G255">
            <v>10950</v>
          </cell>
          <cell r="I255">
            <v>7991</v>
          </cell>
          <cell r="J255">
            <v>2720</v>
          </cell>
          <cell r="K255">
            <v>2720</v>
          </cell>
          <cell r="M255">
            <v>239</v>
          </cell>
          <cell r="AM255">
            <v>1</v>
          </cell>
          <cell r="AN255">
            <v>0.10400000000000001</v>
          </cell>
          <cell r="AO255">
            <v>1.6</v>
          </cell>
          <cell r="AP255" t="str">
            <v>내선전공</v>
          </cell>
          <cell r="AQ255">
            <v>0.10400000000000001</v>
          </cell>
          <cell r="BB255" t="str">
            <v>전 7-14</v>
          </cell>
        </row>
        <row r="256">
          <cell r="A256">
            <v>235</v>
          </cell>
          <cell r="B256" t="str">
            <v>1로스위치</v>
          </cell>
          <cell r="C256" t="str">
            <v xml:space="preserve">5구 </v>
          </cell>
          <cell r="D256">
            <v>1</v>
          </cell>
          <cell r="E256" t="str">
            <v>EA</v>
          </cell>
          <cell r="F256">
            <v>50</v>
          </cell>
          <cell r="G256">
            <v>13777</v>
          </cell>
          <cell r="I256">
            <v>10114</v>
          </cell>
          <cell r="J256">
            <v>3360</v>
          </cell>
          <cell r="K256">
            <v>3360</v>
          </cell>
          <cell r="M256">
            <v>303</v>
          </cell>
          <cell r="AM256">
            <v>1</v>
          </cell>
          <cell r="AN256">
            <v>0.11700000000000001</v>
          </cell>
          <cell r="AO256">
            <v>1.8</v>
          </cell>
          <cell r="AP256" t="str">
            <v>내선전공</v>
          </cell>
          <cell r="AQ256">
            <v>0.11700000000000001</v>
          </cell>
          <cell r="BB256" t="str">
            <v>전 7-14</v>
          </cell>
        </row>
        <row r="257">
          <cell r="A257">
            <v>236</v>
          </cell>
          <cell r="B257" t="str">
            <v>1로스위치</v>
          </cell>
          <cell r="C257" t="str">
            <v xml:space="preserve">6구 </v>
          </cell>
          <cell r="D257">
            <v>1</v>
          </cell>
          <cell r="E257" t="str">
            <v>EA</v>
          </cell>
          <cell r="F257">
            <v>50</v>
          </cell>
          <cell r="G257">
            <v>16861</v>
          </cell>
          <cell r="I257">
            <v>12487</v>
          </cell>
          <cell r="J257">
            <v>4000</v>
          </cell>
          <cell r="K257">
            <v>4000</v>
          </cell>
          <cell r="M257">
            <v>374</v>
          </cell>
          <cell r="AM257">
            <v>1</v>
          </cell>
          <cell r="AN257">
            <v>0.13</v>
          </cell>
          <cell r="AO257">
            <v>2</v>
          </cell>
          <cell r="AP257" t="str">
            <v>내선전공</v>
          </cell>
          <cell r="AQ257">
            <v>0.13</v>
          </cell>
          <cell r="BB257" t="str">
            <v>전 7-14</v>
          </cell>
        </row>
        <row r="258">
          <cell r="A258">
            <v>237</v>
          </cell>
          <cell r="B258" t="str">
            <v>3로스위치</v>
          </cell>
          <cell r="C258" t="str">
            <v xml:space="preserve">1구 </v>
          </cell>
          <cell r="D258">
            <v>1</v>
          </cell>
          <cell r="E258" t="str">
            <v>EA</v>
          </cell>
          <cell r="F258">
            <v>50</v>
          </cell>
          <cell r="G258">
            <v>5092</v>
          </cell>
          <cell r="I258">
            <v>4082</v>
          </cell>
          <cell r="J258">
            <v>888</v>
          </cell>
          <cell r="K258">
            <v>888</v>
          </cell>
          <cell r="M258">
            <v>122</v>
          </cell>
          <cell r="AM258">
            <v>1</v>
          </cell>
          <cell r="AN258">
            <v>8.5000000000000006E-2</v>
          </cell>
          <cell r="AO258">
            <v>1</v>
          </cell>
          <cell r="AP258" t="str">
            <v>내선전공</v>
          </cell>
          <cell r="AQ258">
            <v>8.5000000000000006E-2</v>
          </cell>
          <cell r="BB258" t="str">
            <v>전 7-14</v>
          </cell>
        </row>
        <row r="259">
          <cell r="A259">
            <v>238</v>
          </cell>
          <cell r="B259" t="str">
            <v>3로스위치</v>
          </cell>
          <cell r="C259" t="str">
            <v xml:space="preserve">2구 </v>
          </cell>
          <cell r="D259">
            <v>1</v>
          </cell>
          <cell r="E259" t="str">
            <v>EA</v>
          </cell>
          <cell r="F259">
            <v>50</v>
          </cell>
          <cell r="G259">
            <v>7638</v>
          </cell>
          <cell r="I259">
            <v>5878</v>
          </cell>
          <cell r="J259">
            <v>1584</v>
          </cell>
          <cell r="K259">
            <v>1584</v>
          </cell>
          <cell r="M259">
            <v>176</v>
          </cell>
          <cell r="AM259">
            <v>1</v>
          </cell>
          <cell r="AN259">
            <v>0.10200000000000001</v>
          </cell>
          <cell r="AO259">
            <v>1.2</v>
          </cell>
          <cell r="AP259" t="str">
            <v>내선전공</v>
          </cell>
          <cell r="AQ259">
            <v>0.10200000000000001</v>
          </cell>
          <cell r="BB259" t="str">
            <v>전 7-14</v>
          </cell>
        </row>
        <row r="260">
          <cell r="A260">
            <v>239</v>
          </cell>
          <cell r="B260" t="str">
            <v>3로스위치</v>
          </cell>
          <cell r="C260" t="str">
            <v xml:space="preserve">3구 </v>
          </cell>
          <cell r="D260">
            <v>1</v>
          </cell>
          <cell r="E260" t="str">
            <v>EA</v>
          </cell>
          <cell r="F260">
            <v>50</v>
          </cell>
          <cell r="G260">
            <v>10521</v>
          </cell>
          <cell r="I260">
            <v>8001</v>
          </cell>
          <cell r="J260">
            <v>2280</v>
          </cell>
          <cell r="K260">
            <v>2280</v>
          </cell>
          <cell r="M260">
            <v>240</v>
          </cell>
          <cell r="AM260">
            <v>1</v>
          </cell>
          <cell r="AN260">
            <v>0.11899999999999999</v>
          </cell>
          <cell r="AO260">
            <v>1.4</v>
          </cell>
          <cell r="AP260" t="str">
            <v>내선전공</v>
          </cell>
          <cell r="AQ260">
            <v>0.11899999999999999</v>
          </cell>
          <cell r="BB260" t="str">
            <v>전 7-14</v>
          </cell>
        </row>
        <row r="261">
          <cell r="A261">
            <v>240</v>
          </cell>
          <cell r="B261" t="str">
            <v>3로스위치</v>
          </cell>
          <cell r="C261" t="str">
            <v xml:space="preserve">1구 (방우) </v>
          </cell>
          <cell r="D261">
            <v>1</v>
          </cell>
          <cell r="E261" t="str">
            <v>EA</v>
          </cell>
          <cell r="F261">
            <v>50</v>
          </cell>
          <cell r="G261">
            <v>5788</v>
          </cell>
          <cell r="I261">
            <v>4082</v>
          </cell>
          <cell r="J261">
            <v>1584</v>
          </cell>
          <cell r="K261">
            <v>1584</v>
          </cell>
          <cell r="M261">
            <v>122</v>
          </cell>
          <cell r="AM261">
            <v>1</v>
          </cell>
          <cell r="AN261">
            <v>8.5000000000000006E-2</v>
          </cell>
          <cell r="AO261">
            <v>1</v>
          </cell>
          <cell r="AP261" t="str">
            <v>내선전공</v>
          </cell>
          <cell r="AQ261">
            <v>8.5000000000000006E-2</v>
          </cell>
          <cell r="BB261" t="str">
            <v>전 7-14</v>
          </cell>
        </row>
        <row r="262">
          <cell r="A262">
            <v>241</v>
          </cell>
          <cell r="B262" t="str">
            <v>콘센트 접지</v>
          </cell>
          <cell r="C262" t="str">
            <v xml:space="preserve">1구 </v>
          </cell>
          <cell r="D262">
            <v>1</v>
          </cell>
          <cell r="E262" t="str">
            <v>EA</v>
          </cell>
          <cell r="F262">
            <v>50</v>
          </cell>
          <cell r="G262">
            <v>4653</v>
          </cell>
          <cell r="I262">
            <v>3842</v>
          </cell>
          <cell r="J262">
            <v>696</v>
          </cell>
          <cell r="K262">
            <v>696</v>
          </cell>
          <cell r="M262">
            <v>115</v>
          </cell>
          <cell r="AM262">
            <v>1</v>
          </cell>
          <cell r="AN262">
            <v>0.08</v>
          </cell>
          <cell r="AO262">
            <v>1</v>
          </cell>
          <cell r="AP262" t="str">
            <v>내선전공</v>
          </cell>
          <cell r="AQ262">
            <v>0.08</v>
          </cell>
          <cell r="BB262" t="str">
            <v>전 7-14</v>
          </cell>
        </row>
        <row r="263">
          <cell r="A263">
            <v>242</v>
          </cell>
          <cell r="B263" t="str">
            <v>콘센트 접지</v>
          </cell>
          <cell r="C263" t="str">
            <v xml:space="preserve">2구 </v>
          </cell>
          <cell r="D263">
            <v>1</v>
          </cell>
          <cell r="E263" t="str">
            <v>EA</v>
          </cell>
          <cell r="F263">
            <v>50</v>
          </cell>
          <cell r="G263">
            <v>6593</v>
          </cell>
          <cell r="I263">
            <v>5532</v>
          </cell>
          <cell r="J263">
            <v>896</v>
          </cell>
          <cell r="K263">
            <v>896</v>
          </cell>
          <cell r="M263">
            <v>165</v>
          </cell>
          <cell r="AM263">
            <v>1</v>
          </cell>
          <cell r="AN263">
            <v>9.6000000000000002E-2</v>
          </cell>
          <cell r="AO263">
            <v>1.2</v>
          </cell>
          <cell r="AP263" t="str">
            <v>내선전공</v>
          </cell>
          <cell r="AQ263">
            <v>9.6000000000000002E-2</v>
          </cell>
          <cell r="BB263" t="str">
            <v>전 7-14</v>
          </cell>
        </row>
        <row r="264">
          <cell r="A264">
            <v>243</v>
          </cell>
          <cell r="B264" t="str">
            <v>콘센트 무접지</v>
          </cell>
          <cell r="C264" t="str">
            <v xml:space="preserve">1구 </v>
          </cell>
          <cell r="D264">
            <v>1</v>
          </cell>
          <cell r="E264" t="str">
            <v>EA</v>
          </cell>
          <cell r="F264">
            <v>50</v>
          </cell>
          <cell r="G264">
            <v>3774</v>
          </cell>
          <cell r="I264">
            <v>3121</v>
          </cell>
          <cell r="J264">
            <v>560</v>
          </cell>
          <cell r="K264">
            <v>560</v>
          </cell>
          <cell r="M264">
            <v>93</v>
          </cell>
          <cell r="AM264">
            <v>1</v>
          </cell>
          <cell r="AN264">
            <v>6.5000000000000002E-2</v>
          </cell>
          <cell r="AO264">
            <v>1</v>
          </cell>
          <cell r="AP264" t="str">
            <v>내선전공</v>
          </cell>
          <cell r="AQ264">
            <v>6.5000000000000002E-2</v>
          </cell>
          <cell r="BB264" t="str">
            <v>전 7-14</v>
          </cell>
        </row>
        <row r="265">
          <cell r="A265">
            <v>244</v>
          </cell>
          <cell r="B265" t="str">
            <v>콘센트 무접지</v>
          </cell>
          <cell r="C265" t="str">
            <v xml:space="preserve">2구 </v>
          </cell>
          <cell r="D265">
            <v>1</v>
          </cell>
          <cell r="E265" t="str">
            <v>EA</v>
          </cell>
          <cell r="F265">
            <v>50</v>
          </cell>
          <cell r="G265">
            <v>5369</v>
          </cell>
          <cell r="I265">
            <v>4495</v>
          </cell>
          <cell r="J265">
            <v>740</v>
          </cell>
          <cell r="K265">
            <v>740</v>
          </cell>
          <cell r="M265">
            <v>134</v>
          </cell>
          <cell r="AM265">
            <v>1</v>
          </cell>
          <cell r="AN265">
            <v>7.8E-2</v>
          </cell>
          <cell r="AO265">
            <v>1.2</v>
          </cell>
          <cell r="AP265" t="str">
            <v>내선전공</v>
          </cell>
          <cell r="AQ265">
            <v>7.8E-2</v>
          </cell>
          <cell r="BB265" t="str">
            <v>전 7-14</v>
          </cell>
        </row>
        <row r="266">
          <cell r="A266">
            <v>245</v>
          </cell>
          <cell r="B266" t="str">
            <v>콘센트 노출</v>
          </cell>
          <cell r="C266" t="str">
            <v xml:space="preserve">1구 </v>
          </cell>
          <cell r="D266">
            <v>1</v>
          </cell>
          <cell r="E266" t="str">
            <v>EA</v>
          </cell>
          <cell r="F266">
            <v>50</v>
          </cell>
          <cell r="G266">
            <v>5971</v>
          </cell>
          <cell r="I266">
            <v>5532</v>
          </cell>
          <cell r="J266">
            <v>274</v>
          </cell>
          <cell r="K266">
            <v>274</v>
          </cell>
          <cell r="M266">
            <v>165</v>
          </cell>
          <cell r="AM266">
            <v>1</v>
          </cell>
          <cell r="AN266">
            <v>9.6000000000000002E-2</v>
          </cell>
          <cell r="AO266">
            <v>1.2</v>
          </cell>
          <cell r="AP266" t="str">
            <v>내선전공</v>
          </cell>
          <cell r="AQ266">
            <v>9.6000000000000002E-2</v>
          </cell>
          <cell r="BB266" t="str">
            <v>전 7-14</v>
          </cell>
        </row>
        <row r="267">
          <cell r="A267">
            <v>246</v>
          </cell>
          <cell r="B267" t="str">
            <v>콘센트 노출</v>
          </cell>
          <cell r="C267" t="str">
            <v xml:space="preserve">1구 3P </v>
          </cell>
          <cell r="D267">
            <v>1</v>
          </cell>
          <cell r="E267" t="str">
            <v>EA</v>
          </cell>
          <cell r="F267">
            <v>50</v>
          </cell>
          <cell r="G267">
            <v>12385</v>
          </cell>
          <cell r="I267">
            <v>10028</v>
          </cell>
          <cell r="J267">
            <v>2057</v>
          </cell>
          <cell r="K267">
            <v>2057</v>
          </cell>
          <cell r="M267">
            <v>300</v>
          </cell>
          <cell r="AM267">
            <v>1</v>
          </cell>
          <cell r="AN267">
            <v>0.17399999999999999</v>
          </cell>
          <cell r="AO267">
            <v>1.2</v>
          </cell>
          <cell r="AP267" t="str">
            <v>내선전공</v>
          </cell>
          <cell r="AQ267">
            <v>0.17399999999999999</v>
          </cell>
          <cell r="BB267" t="str">
            <v>전 7-14</v>
          </cell>
        </row>
        <row r="268">
          <cell r="A268">
            <v>247</v>
          </cell>
          <cell r="B268" t="str">
            <v>콘센트 (방우)</v>
          </cell>
          <cell r="C268" t="str">
            <v/>
          </cell>
          <cell r="D268">
            <v>1</v>
          </cell>
          <cell r="E268" t="str">
            <v>EA</v>
          </cell>
          <cell r="F268">
            <v>50</v>
          </cell>
          <cell r="G268">
            <v>5957</v>
          </cell>
          <cell r="I268">
            <v>3842</v>
          </cell>
          <cell r="J268">
            <v>2000</v>
          </cell>
          <cell r="K268">
            <v>2000</v>
          </cell>
          <cell r="M268">
            <v>115</v>
          </cell>
          <cell r="AM268">
            <v>1</v>
          </cell>
          <cell r="AN268">
            <v>0.08</v>
          </cell>
          <cell r="AO268">
            <v>1</v>
          </cell>
          <cell r="AP268" t="str">
            <v>내선전공</v>
          </cell>
          <cell r="AQ268">
            <v>0.08</v>
          </cell>
          <cell r="BB268" t="str">
            <v>전 7-14</v>
          </cell>
        </row>
        <row r="269">
          <cell r="A269">
            <v>248</v>
          </cell>
          <cell r="B269" t="str">
            <v>콘센트 (방수)</v>
          </cell>
          <cell r="C269" t="str">
            <v xml:space="preserve">1구 </v>
          </cell>
          <cell r="D269">
            <v>1</v>
          </cell>
          <cell r="E269" t="str">
            <v>EA</v>
          </cell>
          <cell r="F269">
            <v>50</v>
          </cell>
          <cell r="G269">
            <v>5957</v>
          </cell>
          <cell r="I269">
            <v>3842</v>
          </cell>
          <cell r="J269">
            <v>2000</v>
          </cell>
          <cell r="K269">
            <v>2000</v>
          </cell>
          <cell r="M269">
            <v>115</v>
          </cell>
          <cell r="AM269">
            <v>1</v>
          </cell>
          <cell r="AN269">
            <v>0.08</v>
          </cell>
          <cell r="AO269">
            <v>1</v>
          </cell>
          <cell r="AP269" t="str">
            <v>내선전공</v>
          </cell>
          <cell r="AQ269">
            <v>0.08</v>
          </cell>
          <cell r="BB269" t="str">
            <v>전 7-14</v>
          </cell>
        </row>
        <row r="270">
          <cell r="A270">
            <v>249</v>
          </cell>
          <cell r="B270" t="str">
            <v>콘센트 (방폭)</v>
          </cell>
          <cell r="C270" t="str">
            <v xml:space="preserve">2구 </v>
          </cell>
          <cell r="D270">
            <v>1</v>
          </cell>
          <cell r="E270" t="str">
            <v>EA</v>
          </cell>
          <cell r="F270">
            <v>50</v>
          </cell>
          <cell r="G270">
            <v>60629</v>
          </cell>
          <cell r="I270">
            <v>15368</v>
          </cell>
          <cell r="J270">
            <v>44800</v>
          </cell>
          <cell r="K270">
            <v>44800</v>
          </cell>
          <cell r="M270">
            <v>461</v>
          </cell>
          <cell r="AM270">
            <v>1</v>
          </cell>
          <cell r="AN270">
            <v>0.16</v>
          </cell>
          <cell r="AO270">
            <v>2</v>
          </cell>
          <cell r="AP270" t="str">
            <v>내선전공</v>
          </cell>
          <cell r="AQ270">
            <v>0.16</v>
          </cell>
          <cell r="BB270" t="str">
            <v>전 7-14</v>
          </cell>
        </row>
        <row r="271">
          <cell r="A271">
            <v>250</v>
          </cell>
          <cell r="B271" t="str">
            <v>전화 콘센트</v>
          </cell>
          <cell r="C271" t="str">
            <v xml:space="preserve">4P </v>
          </cell>
          <cell r="D271">
            <v>1</v>
          </cell>
          <cell r="E271" t="str">
            <v>EA</v>
          </cell>
          <cell r="F271">
            <v>50</v>
          </cell>
          <cell r="G271">
            <v>4985</v>
          </cell>
          <cell r="I271">
            <v>4355</v>
          </cell>
          <cell r="J271">
            <v>500</v>
          </cell>
          <cell r="K271">
            <v>500</v>
          </cell>
          <cell r="M271">
            <v>130</v>
          </cell>
          <cell r="AM271">
            <v>1</v>
          </cell>
          <cell r="AN271">
            <v>7.0000000000000007E-2</v>
          </cell>
          <cell r="AO271">
            <v>1</v>
          </cell>
          <cell r="AP271" t="str">
            <v>통신내선공</v>
          </cell>
          <cell r="AQ271">
            <v>7.0000000000000007E-2</v>
          </cell>
          <cell r="BB271" t="str">
            <v>통 3-29</v>
          </cell>
        </row>
        <row r="272">
          <cell r="A272">
            <v>251</v>
          </cell>
          <cell r="B272" t="str">
            <v>TV 유니트</v>
          </cell>
          <cell r="C272" t="str">
            <v xml:space="preserve">단말 </v>
          </cell>
          <cell r="D272">
            <v>1</v>
          </cell>
          <cell r="E272" t="str">
            <v>EA</v>
          </cell>
          <cell r="F272">
            <v>50</v>
          </cell>
          <cell r="G272">
            <v>6347</v>
          </cell>
          <cell r="I272">
            <v>4978</v>
          </cell>
          <cell r="J272">
            <v>1220</v>
          </cell>
          <cell r="K272">
            <v>1220</v>
          </cell>
          <cell r="M272">
            <v>149</v>
          </cell>
          <cell r="AM272">
            <v>1</v>
          </cell>
          <cell r="AN272">
            <v>0.08</v>
          </cell>
          <cell r="AO272">
            <v>1</v>
          </cell>
          <cell r="AP272" t="str">
            <v>통신내선공</v>
          </cell>
          <cell r="AQ272">
            <v>0.08</v>
          </cell>
          <cell r="BB272" t="str">
            <v>통 5-89</v>
          </cell>
        </row>
        <row r="273">
          <cell r="A273">
            <v>252</v>
          </cell>
          <cell r="B273" t="str">
            <v>TV 유니트</v>
          </cell>
          <cell r="C273" t="str">
            <v xml:space="preserve">직렬 </v>
          </cell>
          <cell r="D273">
            <v>1</v>
          </cell>
          <cell r="E273" t="str">
            <v>EA</v>
          </cell>
          <cell r="F273">
            <v>50</v>
          </cell>
          <cell r="G273">
            <v>6483</v>
          </cell>
          <cell r="I273">
            <v>4978</v>
          </cell>
          <cell r="J273">
            <v>1356</v>
          </cell>
          <cell r="K273">
            <v>1356</v>
          </cell>
          <cell r="M273">
            <v>149</v>
          </cell>
          <cell r="AM273">
            <v>1</v>
          </cell>
          <cell r="AN273">
            <v>0.08</v>
          </cell>
          <cell r="AO273">
            <v>1</v>
          </cell>
          <cell r="AP273" t="str">
            <v>통신내선공</v>
          </cell>
          <cell r="AQ273">
            <v>0.08</v>
          </cell>
          <cell r="BB273" t="str">
            <v>통 5-89</v>
          </cell>
        </row>
        <row r="274">
          <cell r="A274">
            <v>253</v>
          </cell>
          <cell r="B274" t="str">
            <v>P.B S/W</v>
          </cell>
          <cell r="C274" t="str">
            <v/>
          </cell>
          <cell r="D274">
            <v>1</v>
          </cell>
          <cell r="E274" t="str">
            <v>EA</v>
          </cell>
          <cell r="F274">
            <v>50</v>
          </cell>
          <cell r="G274">
            <v>3214</v>
          </cell>
          <cell r="I274">
            <v>3121</v>
          </cell>
          <cell r="J274">
            <v>0</v>
          </cell>
          <cell r="K274">
            <v>0</v>
          </cell>
          <cell r="M274">
            <v>93</v>
          </cell>
          <cell r="AM274">
            <v>1</v>
          </cell>
          <cell r="AN274">
            <v>6.5000000000000002E-2</v>
          </cell>
          <cell r="AO274">
            <v>1</v>
          </cell>
          <cell r="AP274" t="str">
            <v>내선전공</v>
          </cell>
          <cell r="AQ274">
            <v>6.5000000000000002E-2</v>
          </cell>
          <cell r="BB274" t="str">
            <v>전 7-14</v>
          </cell>
        </row>
        <row r="275">
          <cell r="A275">
            <v>254</v>
          </cell>
          <cell r="B275" t="str">
            <v>차임벨</v>
          </cell>
          <cell r="C275" t="str">
            <v/>
          </cell>
          <cell r="D275">
            <v>1</v>
          </cell>
          <cell r="E275" t="str">
            <v>EA</v>
          </cell>
          <cell r="F275">
            <v>50</v>
          </cell>
          <cell r="G275">
            <v>4946</v>
          </cell>
          <cell r="I275">
            <v>4802</v>
          </cell>
          <cell r="J275">
            <v>0</v>
          </cell>
          <cell r="K275">
            <v>0</v>
          </cell>
          <cell r="M275">
            <v>144</v>
          </cell>
          <cell r="AM275">
            <v>1</v>
          </cell>
          <cell r="AN275">
            <v>0.1</v>
          </cell>
          <cell r="AO275">
            <v>1</v>
          </cell>
          <cell r="AP275" t="str">
            <v>내선전공</v>
          </cell>
          <cell r="AQ275">
            <v>0.1</v>
          </cell>
          <cell r="BB275" t="str">
            <v>전 7-13</v>
          </cell>
        </row>
        <row r="276">
          <cell r="A276">
            <v>255</v>
          </cell>
          <cell r="B276" t="str">
            <v>PHOTO CELL S/W</v>
          </cell>
          <cell r="C276" t="str">
            <v/>
          </cell>
          <cell r="D276">
            <v>1</v>
          </cell>
          <cell r="E276" t="str">
            <v>EA</v>
          </cell>
          <cell r="F276">
            <v>50</v>
          </cell>
          <cell r="G276">
            <v>10678</v>
          </cell>
          <cell r="I276">
            <v>9125</v>
          </cell>
          <cell r="J276">
            <v>1280</v>
          </cell>
          <cell r="K276">
            <v>1280</v>
          </cell>
          <cell r="M276">
            <v>273</v>
          </cell>
          <cell r="AM276">
            <v>1</v>
          </cell>
          <cell r="AN276">
            <v>0.19</v>
          </cell>
          <cell r="AO276">
            <v>1</v>
          </cell>
          <cell r="AP276" t="str">
            <v>내선전공</v>
          </cell>
          <cell r="AQ276">
            <v>0.19</v>
          </cell>
          <cell r="BB276" t="str">
            <v>전 7-14</v>
          </cell>
        </row>
        <row r="277">
          <cell r="A277">
            <v>256</v>
          </cell>
          <cell r="B277" t="str">
            <v>등기구</v>
          </cell>
          <cell r="C277" t="str">
            <v>FL 2/40W P.P</v>
          </cell>
          <cell r="D277">
            <v>1</v>
          </cell>
          <cell r="E277" t="str">
            <v>EA</v>
          </cell>
          <cell r="F277">
            <v>50</v>
          </cell>
          <cell r="G277">
            <v>38055</v>
          </cell>
          <cell r="I277">
            <v>17530</v>
          </cell>
          <cell r="J277">
            <v>20000</v>
          </cell>
          <cell r="K277">
            <v>20000</v>
          </cell>
          <cell r="M277">
            <v>525</v>
          </cell>
          <cell r="AM277">
            <v>1</v>
          </cell>
          <cell r="AN277">
            <v>0.36499999999999999</v>
          </cell>
          <cell r="AO277">
            <v>1</v>
          </cell>
          <cell r="AP277" t="str">
            <v>내선전공</v>
          </cell>
          <cell r="AQ277">
            <v>0.36499999999999999</v>
          </cell>
          <cell r="BB277" t="str">
            <v>전 7-16</v>
          </cell>
        </row>
        <row r="278">
          <cell r="A278">
            <v>257</v>
          </cell>
          <cell r="B278" t="str">
            <v>등기구</v>
          </cell>
          <cell r="C278" t="str">
            <v>FL 2/40W 직부</v>
          </cell>
          <cell r="D278">
            <v>1</v>
          </cell>
          <cell r="E278" t="str">
            <v>EA</v>
          </cell>
          <cell r="F278">
            <v>50</v>
          </cell>
          <cell r="G278">
            <v>31887</v>
          </cell>
          <cell r="I278">
            <v>14648</v>
          </cell>
          <cell r="J278">
            <v>16800</v>
          </cell>
          <cell r="K278">
            <v>16800</v>
          </cell>
          <cell r="M278">
            <v>439</v>
          </cell>
          <cell r="AM278">
            <v>1</v>
          </cell>
          <cell r="AN278">
            <v>0.30499999999999999</v>
          </cell>
          <cell r="AO278">
            <v>1</v>
          </cell>
          <cell r="AP278" t="str">
            <v>내선전공</v>
          </cell>
          <cell r="AQ278">
            <v>0.30499999999999999</v>
          </cell>
          <cell r="BB278" t="str">
            <v>전 7-16</v>
          </cell>
        </row>
        <row r="279">
          <cell r="A279">
            <v>258</v>
          </cell>
          <cell r="B279" t="str">
            <v>등기구</v>
          </cell>
          <cell r="C279" t="str">
            <v>FL 2/40W 매입</v>
          </cell>
          <cell r="D279">
            <v>1</v>
          </cell>
          <cell r="E279" t="str">
            <v>EA</v>
          </cell>
          <cell r="F279">
            <v>50</v>
          </cell>
          <cell r="G279">
            <v>45154</v>
          </cell>
          <cell r="I279">
            <v>22092</v>
          </cell>
          <cell r="J279">
            <v>22400</v>
          </cell>
          <cell r="K279">
            <v>22400</v>
          </cell>
          <cell r="M279">
            <v>662</v>
          </cell>
          <cell r="AM279">
            <v>1</v>
          </cell>
          <cell r="AN279">
            <v>0.46</v>
          </cell>
          <cell r="AO279">
            <v>1</v>
          </cell>
          <cell r="AP279" t="str">
            <v>내선전공</v>
          </cell>
          <cell r="AQ279">
            <v>0.46</v>
          </cell>
          <cell r="BB279" t="str">
            <v>전 7-16</v>
          </cell>
        </row>
        <row r="280">
          <cell r="A280">
            <v>259</v>
          </cell>
          <cell r="B280" t="str">
            <v>등기구</v>
          </cell>
          <cell r="C280" t="str">
            <v>B 1</v>
          </cell>
          <cell r="D280">
            <v>1</v>
          </cell>
          <cell r="E280" t="str">
            <v>EA</v>
          </cell>
          <cell r="F280">
            <v>50</v>
          </cell>
          <cell r="G280">
            <v>30040</v>
          </cell>
          <cell r="I280">
            <v>14408</v>
          </cell>
          <cell r="J280">
            <v>15200</v>
          </cell>
          <cell r="K280">
            <v>15200</v>
          </cell>
          <cell r="M280">
            <v>432</v>
          </cell>
          <cell r="AM280">
            <v>1</v>
          </cell>
          <cell r="AN280">
            <v>0.3</v>
          </cell>
          <cell r="AO280">
            <v>1</v>
          </cell>
          <cell r="AP280" t="str">
            <v>내선전공</v>
          </cell>
          <cell r="AQ280">
            <v>0.3</v>
          </cell>
          <cell r="BB280" t="str">
            <v>전 7-16</v>
          </cell>
        </row>
        <row r="281">
          <cell r="A281">
            <v>260</v>
          </cell>
          <cell r="B281" t="str">
            <v>등기구</v>
          </cell>
          <cell r="C281" t="str">
            <v>IL 60W 직부</v>
          </cell>
          <cell r="D281">
            <v>1</v>
          </cell>
          <cell r="E281" t="str">
            <v>EA</v>
          </cell>
          <cell r="F281">
            <v>50</v>
          </cell>
          <cell r="G281">
            <v>24104</v>
          </cell>
          <cell r="I281">
            <v>8645</v>
          </cell>
          <cell r="J281">
            <v>15200</v>
          </cell>
          <cell r="K281">
            <v>15200</v>
          </cell>
          <cell r="M281">
            <v>259</v>
          </cell>
          <cell r="AM281">
            <v>1</v>
          </cell>
          <cell r="AN281">
            <v>0.18</v>
          </cell>
          <cell r="AO281">
            <v>1</v>
          </cell>
          <cell r="AP281" t="str">
            <v>내선전공</v>
          </cell>
          <cell r="AQ281">
            <v>0.18</v>
          </cell>
          <cell r="BB281" t="str">
            <v>전 7-16</v>
          </cell>
        </row>
        <row r="282">
          <cell r="A282">
            <v>261</v>
          </cell>
          <cell r="B282" t="str">
            <v>등기구</v>
          </cell>
          <cell r="C282" t="str">
            <v>IL 100W 직부</v>
          </cell>
          <cell r="D282">
            <v>1</v>
          </cell>
          <cell r="E282" t="str">
            <v>EA</v>
          </cell>
          <cell r="F282">
            <v>50</v>
          </cell>
          <cell r="G282">
            <v>30198</v>
          </cell>
          <cell r="I282">
            <v>9125</v>
          </cell>
          <cell r="J282">
            <v>20800</v>
          </cell>
          <cell r="K282">
            <v>20800</v>
          </cell>
          <cell r="M282">
            <v>273</v>
          </cell>
          <cell r="AM282">
            <v>1</v>
          </cell>
          <cell r="AN282">
            <v>0.19</v>
          </cell>
          <cell r="AO282">
            <v>1</v>
          </cell>
          <cell r="AP282" t="str">
            <v>내선전공</v>
          </cell>
          <cell r="AQ282">
            <v>0.19</v>
          </cell>
          <cell r="BB282" t="str">
            <v>전 7-16</v>
          </cell>
        </row>
        <row r="283">
          <cell r="A283">
            <v>262</v>
          </cell>
          <cell r="B283" t="str">
            <v>등기구</v>
          </cell>
          <cell r="C283" t="str">
            <v>IL 100W 벽부</v>
          </cell>
          <cell r="D283">
            <v>1</v>
          </cell>
          <cell r="E283" t="str">
            <v>EA</v>
          </cell>
          <cell r="F283">
            <v>50</v>
          </cell>
          <cell r="G283">
            <v>22998</v>
          </cell>
          <cell r="I283">
            <v>9125</v>
          </cell>
          <cell r="J283">
            <v>13600</v>
          </cell>
          <cell r="K283">
            <v>13600</v>
          </cell>
          <cell r="M283">
            <v>273</v>
          </cell>
          <cell r="AM283">
            <v>1</v>
          </cell>
          <cell r="AN283">
            <v>0.19</v>
          </cell>
          <cell r="AO283">
            <v>1</v>
          </cell>
          <cell r="AP283" t="str">
            <v>내선전공</v>
          </cell>
          <cell r="AQ283">
            <v>0.19</v>
          </cell>
          <cell r="BB283" t="str">
            <v>전 7-16</v>
          </cell>
        </row>
        <row r="284">
          <cell r="A284">
            <v>263</v>
          </cell>
          <cell r="B284" t="str">
            <v>등기구</v>
          </cell>
          <cell r="C284" t="str">
            <v xml:space="preserve">E </v>
          </cell>
          <cell r="D284">
            <v>1</v>
          </cell>
          <cell r="E284" t="str">
            <v>EA</v>
          </cell>
          <cell r="F284">
            <v>50</v>
          </cell>
          <cell r="G284">
            <v>28918</v>
          </cell>
          <cell r="I284">
            <v>11766</v>
          </cell>
          <cell r="J284">
            <v>16800</v>
          </cell>
          <cell r="K284">
            <v>16800</v>
          </cell>
          <cell r="M284">
            <v>352</v>
          </cell>
          <cell r="AM284">
            <v>1</v>
          </cell>
          <cell r="AN284">
            <v>0.245</v>
          </cell>
          <cell r="AO284">
            <v>1</v>
          </cell>
          <cell r="AP284" t="str">
            <v>내선전공</v>
          </cell>
          <cell r="AQ284">
            <v>0.245</v>
          </cell>
          <cell r="BB284" t="str">
            <v>전 7-16</v>
          </cell>
        </row>
        <row r="285">
          <cell r="A285">
            <v>264</v>
          </cell>
          <cell r="B285" t="str">
            <v>등기구</v>
          </cell>
          <cell r="C285" t="str">
            <v>E 1</v>
          </cell>
          <cell r="D285">
            <v>1</v>
          </cell>
          <cell r="E285" t="str">
            <v>EA</v>
          </cell>
          <cell r="F285">
            <v>50</v>
          </cell>
          <cell r="G285">
            <v>23245</v>
          </cell>
          <cell r="I285">
            <v>9365</v>
          </cell>
          <cell r="J285">
            <v>13600</v>
          </cell>
          <cell r="K285">
            <v>13600</v>
          </cell>
          <cell r="M285">
            <v>280</v>
          </cell>
          <cell r="AM285">
            <v>1</v>
          </cell>
          <cell r="AN285">
            <v>0.19500000000000001</v>
          </cell>
          <cell r="AO285">
            <v>1</v>
          </cell>
          <cell r="AP285" t="str">
            <v>내선전공</v>
          </cell>
          <cell r="AQ285">
            <v>0.19500000000000001</v>
          </cell>
          <cell r="BB285" t="str">
            <v>전 7-16</v>
          </cell>
        </row>
        <row r="286">
          <cell r="A286">
            <v>265</v>
          </cell>
          <cell r="B286" t="str">
            <v>등기구</v>
          </cell>
          <cell r="C286" t="str">
            <v xml:space="preserve">F </v>
          </cell>
          <cell r="D286">
            <v>1</v>
          </cell>
          <cell r="E286" t="str">
            <v>EA</v>
          </cell>
          <cell r="F286">
            <v>50</v>
          </cell>
          <cell r="G286">
            <v>12104</v>
          </cell>
          <cell r="I286">
            <v>8645</v>
          </cell>
          <cell r="J286">
            <v>3200</v>
          </cell>
          <cell r="K286">
            <v>3200</v>
          </cell>
          <cell r="M286">
            <v>259</v>
          </cell>
          <cell r="AM286">
            <v>1</v>
          </cell>
          <cell r="AN286">
            <v>0.18</v>
          </cell>
          <cell r="AO286">
            <v>1</v>
          </cell>
          <cell r="AP286" t="str">
            <v>내선전공</v>
          </cell>
          <cell r="AQ286">
            <v>0.18</v>
          </cell>
          <cell r="BB286" t="str">
            <v>전 7-15</v>
          </cell>
        </row>
        <row r="287">
          <cell r="A287">
            <v>266</v>
          </cell>
          <cell r="B287" t="str">
            <v>등기구</v>
          </cell>
          <cell r="C287" t="str">
            <v xml:space="preserve">G </v>
          </cell>
          <cell r="D287">
            <v>1</v>
          </cell>
          <cell r="E287" t="str">
            <v>EA</v>
          </cell>
          <cell r="F287">
            <v>50</v>
          </cell>
          <cell r="G287">
            <v>62614</v>
          </cell>
          <cell r="I287">
            <v>25839</v>
          </cell>
          <cell r="J287">
            <v>36000</v>
          </cell>
          <cell r="K287">
            <v>36000</v>
          </cell>
          <cell r="M287">
            <v>775</v>
          </cell>
          <cell r="AM287">
            <v>1</v>
          </cell>
          <cell r="AN287">
            <v>0.53800000000000003</v>
          </cell>
          <cell r="AO287">
            <v>1</v>
          </cell>
          <cell r="AP287" t="str">
            <v>내선전공</v>
          </cell>
          <cell r="AQ287">
            <v>0.53800000000000003</v>
          </cell>
          <cell r="BB287" t="str">
            <v>전 7-16</v>
          </cell>
        </row>
        <row r="288">
          <cell r="A288">
            <v>267</v>
          </cell>
          <cell r="B288" t="str">
            <v>등기구</v>
          </cell>
          <cell r="C288" t="str">
            <v xml:space="preserve">H </v>
          </cell>
          <cell r="D288">
            <v>1</v>
          </cell>
          <cell r="E288" t="str">
            <v>EA</v>
          </cell>
          <cell r="F288">
            <v>50</v>
          </cell>
          <cell r="G288">
            <v>23608</v>
          </cell>
          <cell r="I288">
            <v>8164</v>
          </cell>
          <cell r="J288">
            <v>15200</v>
          </cell>
          <cell r="K288">
            <v>15200</v>
          </cell>
          <cell r="M288">
            <v>244</v>
          </cell>
          <cell r="AM288">
            <v>1</v>
          </cell>
          <cell r="AN288">
            <v>0.17</v>
          </cell>
          <cell r="AO288">
            <v>1</v>
          </cell>
          <cell r="AP288" t="str">
            <v>내선전공</v>
          </cell>
          <cell r="AQ288">
            <v>0.17</v>
          </cell>
          <cell r="BB288" t="str">
            <v>전 7-15</v>
          </cell>
        </row>
        <row r="289">
          <cell r="A289">
            <v>268</v>
          </cell>
          <cell r="B289" t="str">
            <v>등기구</v>
          </cell>
          <cell r="C289" t="str">
            <v xml:space="preserve">I </v>
          </cell>
          <cell r="D289">
            <v>1</v>
          </cell>
          <cell r="E289" t="str">
            <v>EA</v>
          </cell>
          <cell r="F289">
            <v>50</v>
          </cell>
          <cell r="G289">
            <v>13015</v>
          </cell>
          <cell r="I289">
            <v>7588</v>
          </cell>
          <cell r="J289">
            <v>5200</v>
          </cell>
          <cell r="K289">
            <v>5200</v>
          </cell>
          <cell r="M289">
            <v>227</v>
          </cell>
          <cell r="AM289">
            <v>1</v>
          </cell>
          <cell r="AN289">
            <v>0.158</v>
          </cell>
          <cell r="AO289">
            <v>1</v>
          </cell>
          <cell r="AP289" t="str">
            <v>내선전공</v>
          </cell>
          <cell r="AQ289">
            <v>0.158</v>
          </cell>
          <cell r="BB289" t="str">
            <v>전 7-15</v>
          </cell>
        </row>
        <row r="290">
          <cell r="A290">
            <v>269</v>
          </cell>
          <cell r="B290" t="str">
            <v>등기구</v>
          </cell>
          <cell r="C290" t="str">
            <v>J 1</v>
          </cell>
          <cell r="D290">
            <v>1</v>
          </cell>
          <cell r="E290" t="str">
            <v>EA</v>
          </cell>
          <cell r="F290">
            <v>50</v>
          </cell>
          <cell r="G290">
            <v>32118</v>
          </cell>
          <cell r="I290">
            <v>11766</v>
          </cell>
          <cell r="J290">
            <v>20000</v>
          </cell>
          <cell r="K290">
            <v>20000</v>
          </cell>
          <cell r="M290">
            <v>352</v>
          </cell>
          <cell r="AM290">
            <v>1</v>
          </cell>
          <cell r="AN290">
            <v>0.245</v>
          </cell>
          <cell r="AO290">
            <v>1</v>
          </cell>
          <cell r="AP290" t="str">
            <v>내선전공</v>
          </cell>
          <cell r="AQ290">
            <v>0.245</v>
          </cell>
          <cell r="BB290" t="str">
            <v>전 7-15</v>
          </cell>
        </row>
        <row r="291">
          <cell r="A291">
            <v>270</v>
          </cell>
          <cell r="B291" t="str">
            <v>등기구</v>
          </cell>
          <cell r="C291" t="str">
            <v xml:space="preserve">K </v>
          </cell>
          <cell r="D291">
            <v>1</v>
          </cell>
          <cell r="E291" t="str">
            <v>EA</v>
          </cell>
          <cell r="F291">
            <v>50</v>
          </cell>
          <cell r="G291">
            <v>61638</v>
          </cell>
          <cell r="I291">
            <v>32659</v>
          </cell>
          <cell r="J291">
            <v>28000</v>
          </cell>
          <cell r="K291">
            <v>28000</v>
          </cell>
          <cell r="M291">
            <v>979</v>
          </cell>
          <cell r="AM291">
            <v>1</v>
          </cell>
          <cell r="AN291">
            <v>0.34</v>
          </cell>
          <cell r="AO291">
            <v>2</v>
          </cell>
          <cell r="AP291" t="str">
            <v>내선전공</v>
          </cell>
          <cell r="AQ291">
            <v>0.34</v>
          </cell>
          <cell r="BB291" t="str">
            <v>전 7-15</v>
          </cell>
        </row>
        <row r="292">
          <cell r="A292">
            <v>271</v>
          </cell>
          <cell r="B292" t="str">
            <v>등기구</v>
          </cell>
          <cell r="C292" t="str">
            <v xml:space="preserve">L </v>
          </cell>
          <cell r="D292">
            <v>1</v>
          </cell>
          <cell r="E292" t="str">
            <v>EA</v>
          </cell>
          <cell r="F292">
            <v>50</v>
          </cell>
          <cell r="G292">
            <v>132719</v>
          </cell>
          <cell r="I292">
            <v>70601</v>
          </cell>
          <cell r="J292">
            <v>60000</v>
          </cell>
          <cell r="K292">
            <v>60000</v>
          </cell>
          <cell r="M292">
            <v>2118</v>
          </cell>
          <cell r="AM292">
            <v>1</v>
          </cell>
          <cell r="AN292">
            <v>1.47</v>
          </cell>
          <cell r="AO292">
            <v>1</v>
          </cell>
          <cell r="AP292" t="str">
            <v>내선전공</v>
          </cell>
          <cell r="AQ292">
            <v>1.47</v>
          </cell>
          <cell r="BB292" t="str">
            <v>전 7-17</v>
          </cell>
        </row>
        <row r="293">
          <cell r="A293">
            <v>272</v>
          </cell>
          <cell r="B293" t="str">
            <v>등기구</v>
          </cell>
          <cell r="C293" t="str">
            <v>L 1</v>
          </cell>
          <cell r="D293">
            <v>1</v>
          </cell>
          <cell r="E293" t="str">
            <v>EA</v>
          </cell>
          <cell r="F293">
            <v>50</v>
          </cell>
          <cell r="G293">
            <v>137403</v>
          </cell>
          <cell r="I293">
            <v>72042</v>
          </cell>
          <cell r="J293">
            <v>63200</v>
          </cell>
          <cell r="K293">
            <v>63200</v>
          </cell>
          <cell r="M293">
            <v>2161</v>
          </cell>
          <cell r="AM293">
            <v>1</v>
          </cell>
          <cell r="AN293">
            <v>1.5</v>
          </cell>
          <cell r="AO293">
            <v>1</v>
          </cell>
          <cell r="AP293" t="str">
            <v>내선전공</v>
          </cell>
          <cell r="AQ293">
            <v>1.5</v>
          </cell>
          <cell r="BB293" t="str">
            <v>전 7-17</v>
          </cell>
        </row>
        <row r="294">
          <cell r="A294">
            <v>273</v>
          </cell>
          <cell r="B294" t="str">
            <v>등기구</v>
          </cell>
          <cell r="C294" t="str">
            <v xml:space="preserve">M </v>
          </cell>
          <cell r="D294">
            <v>1</v>
          </cell>
          <cell r="E294" t="str">
            <v>EA</v>
          </cell>
          <cell r="F294">
            <v>50</v>
          </cell>
          <cell r="G294">
            <v>64118</v>
          </cell>
          <cell r="I294">
            <v>11766</v>
          </cell>
          <cell r="J294">
            <v>52000</v>
          </cell>
          <cell r="K294">
            <v>52000</v>
          </cell>
          <cell r="M294">
            <v>352</v>
          </cell>
          <cell r="AM294">
            <v>1</v>
          </cell>
          <cell r="AN294">
            <v>0.245</v>
          </cell>
          <cell r="AO294">
            <v>1</v>
          </cell>
          <cell r="AP294" t="str">
            <v>내선전공</v>
          </cell>
          <cell r="AQ294">
            <v>0.245</v>
          </cell>
          <cell r="BB294" t="str">
            <v>전 7-16</v>
          </cell>
        </row>
        <row r="295">
          <cell r="A295">
            <v>274</v>
          </cell>
          <cell r="B295" t="str">
            <v>등기구</v>
          </cell>
          <cell r="C295" t="str">
            <v xml:space="preserve">N </v>
          </cell>
          <cell r="D295">
            <v>1</v>
          </cell>
          <cell r="E295" t="str">
            <v>EA</v>
          </cell>
          <cell r="F295">
            <v>50</v>
          </cell>
          <cell r="G295">
            <v>28904</v>
          </cell>
          <cell r="I295">
            <v>8645</v>
          </cell>
          <cell r="J295">
            <v>20000</v>
          </cell>
          <cell r="K295">
            <v>20000</v>
          </cell>
          <cell r="M295">
            <v>259</v>
          </cell>
          <cell r="AM295">
            <v>1</v>
          </cell>
          <cell r="AN295">
            <v>0.18</v>
          </cell>
          <cell r="AO295">
            <v>1</v>
          </cell>
          <cell r="AP295" t="str">
            <v>내선전공</v>
          </cell>
          <cell r="AQ295">
            <v>0.18</v>
          </cell>
          <cell r="BB295" t="str">
            <v>전 7-15</v>
          </cell>
        </row>
        <row r="296">
          <cell r="A296">
            <v>275</v>
          </cell>
          <cell r="B296" t="str">
            <v>등기구</v>
          </cell>
          <cell r="C296" t="str">
            <v xml:space="preserve">MH 175W </v>
          </cell>
          <cell r="D296">
            <v>1</v>
          </cell>
          <cell r="E296" t="str">
            <v>EA</v>
          </cell>
          <cell r="F296">
            <v>50</v>
          </cell>
          <cell r="G296">
            <v>55787</v>
          </cell>
          <cell r="I296">
            <v>19211</v>
          </cell>
          <cell r="J296">
            <v>36000</v>
          </cell>
          <cell r="K296">
            <v>36000</v>
          </cell>
          <cell r="M296">
            <v>576</v>
          </cell>
          <cell r="AM296">
            <v>1</v>
          </cell>
          <cell r="AN296">
            <v>0.4</v>
          </cell>
          <cell r="AO296">
            <v>1</v>
          </cell>
          <cell r="AP296" t="str">
            <v>내선전공</v>
          </cell>
          <cell r="AQ296">
            <v>0.4</v>
          </cell>
          <cell r="BB296" t="str">
            <v>전 7-17</v>
          </cell>
        </row>
        <row r="297">
          <cell r="A297">
            <v>276</v>
          </cell>
          <cell r="B297" t="str">
            <v>등기구</v>
          </cell>
          <cell r="C297" t="str">
            <v xml:space="preserve">P </v>
          </cell>
          <cell r="D297">
            <v>1</v>
          </cell>
          <cell r="E297" t="str">
            <v>EA</v>
          </cell>
          <cell r="F297">
            <v>50</v>
          </cell>
          <cell r="G297">
            <v>567753</v>
          </cell>
          <cell r="I297">
            <v>248304</v>
          </cell>
          <cell r="J297">
            <v>312000</v>
          </cell>
          <cell r="K297">
            <v>312000</v>
          </cell>
          <cell r="M297">
            <v>7449</v>
          </cell>
          <cell r="AM297">
            <v>1</v>
          </cell>
          <cell r="AN297">
            <v>5.17</v>
          </cell>
          <cell r="AO297">
            <v>1</v>
          </cell>
          <cell r="AP297" t="str">
            <v>내선전공</v>
          </cell>
          <cell r="AQ297">
            <v>5.17</v>
          </cell>
          <cell r="BB297" t="str">
            <v>전 7-17</v>
          </cell>
        </row>
        <row r="298">
          <cell r="A298">
            <v>277</v>
          </cell>
          <cell r="B298" t="str">
            <v>스피커</v>
          </cell>
          <cell r="C298" t="str">
            <v xml:space="preserve">천정 3W </v>
          </cell>
          <cell r="D298">
            <v>1</v>
          </cell>
          <cell r="E298" t="str">
            <v>EA</v>
          </cell>
          <cell r="F298">
            <v>50</v>
          </cell>
          <cell r="G298">
            <v>41642</v>
          </cell>
          <cell r="I298">
            <v>28002</v>
          </cell>
          <cell r="J298">
            <v>12800</v>
          </cell>
          <cell r="K298">
            <v>12800</v>
          </cell>
          <cell r="M298">
            <v>840</v>
          </cell>
          <cell r="AM298">
            <v>1</v>
          </cell>
          <cell r="AN298">
            <v>0.45</v>
          </cell>
          <cell r="AO298">
            <v>1</v>
          </cell>
          <cell r="AP298" t="str">
            <v>통신내선공</v>
          </cell>
          <cell r="AQ298">
            <v>0.45</v>
          </cell>
          <cell r="BB298" t="str">
            <v>통 3-29</v>
          </cell>
        </row>
        <row r="299">
          <cell r="A299">
            <v>278</v>
          </cell>
          <cell r="B299" t="str">
            <v>스피커</v>
          </cell>
          <cell r="C299" t="str">
            <v xml:space="preserve">벽부 3W </v>
          </cell>
          <cell r="D299">
            <v>1</v>
          </cell>
          <cell r="E299" t="str">
            <v>EA</v>
          </cell>
          <cell r="F299">
            <v>50</v>
          </cell>
          <cell r="G299">
            <v>41642</v>
          </cell>
          <cell r="I299">
            <v>28002</v>
          </cell>
          <cell r="J299">
            <v>12800</v>
          </cell>
          <cell r="K299">
            <v>12800</v>
          </cell>
          <cell r="M299">
            <v>840</v>
          </cell>
          <cell r="AM299">
            <v>1</v>
          </cell>
          <cell r="AN299">
            <v>0.45</v>
          </cell>
          <cell r="AO299">
            <v>1</v>
          </cell>
          <cell r="AP299" t="str">
            <v>통신내선공</v>
          </cell>
          <cell r="AQ299">
            <v>0.45</v>
          </cell>
          <cell r="BB299" t="str">
            <v>통 3-29</v>
          </cell>
        </row>
        <row r="300">
          <cell r="A300">
            <v>279</v>
          </cell>
          <cell r="B300" t="str">
            <v>스피커</v>
          </cell>
          <cell r="C300" t="str">
            <v xml:space="preserve">컬럼 10W </v>
          </cell>
          <cell r="D300">
            <v>1</v>
          </cell>
          <cell r="E300" t="str">
            <v>EA</v>
          </cell>
          <cell r="F300">
            <v>50</v>
          </cell>
          <cell r="G300">
            <v>62456</v>
          </cell>
          <cell r="I300">
            <v>37336</v>
          </cell>
          <cell r="J300">
            <v>24000</v>
          </cell>
          <cell r="K300">
            <v>24000</v>
          </cell>
          <cell r="M300">
            <v>1120</v>
          </cell>
          <cell r="AM300">
            <v>1</v>
          </cell>
          <cell r="AN300">
            <v>0.6</v>
          </cell>
          <cell r="AO300">
            <v>1</v>
          </cell>
          <cell r="AP300" t="str">
            <v>통신내선공</v>
          </cell>
          <cell r="AQ300">
            <v>0.6</v>
          </cell>
          <cell r="BB300" t="str">
            <v>통 3-29</v>
          </cell>
        </row>
        <row r="301">
          <cell r="A301">
            <v>280</v>
          </cell>
          <cell r="B301" t="str">
            <v>스피커</v>
          </cell>
          <cell r="C301" t="str">
            <v xml:space="preserve">컬럼 20W </v>
          </cell>
          <cell r="D301">
            <v>1</v>
          </cell>
          <cell r="E301" t="str">
            <v>EA</v>
          </cell>
          <cell r="F301">
            <v>50</v>
          </cell>
          <cell r="G301">
            <v>98494</v>
          </cell>
          <cell r="I301">
            <v>62228</v>
          </cell>
          <cell r="J301">
            <v>34400</v>
          </cell>
          <cell r="K301">
            <v>34400</v>
          </cell>
          <cell r="M301">
            <v>1866</v>
          </cell>
          <cell r="AM301">
            <v>1</v>
          </cell>
          <cell r="AN301">
            <v>1</v>
          </cell>
          <cell r="AO301">
            <v>1</v>
          </cell>
          <cell r="AP301" t="str">
            <v>통신내선공</v>
          </cell>
          <cell r="AQ301">
            <v>1</v>
          </cell>
          <cell r="BB301" t="str">
            <v>통 3-29</v>
          </cell>
        </row>
        <row r="302">
          <cell r="A302">
            <v>281</v>
          </cell>
          <cell r="B302" t="str">
            <v>스피커</v>
          </cell>
          <cell r="C302" t="str">
            <v xml:space="preserve">컬럼 40W </v>
          </cell>
          <cell r="D302">
            <v>1</v>
          </cell>
          <cell r="E302" t="str">
            <v>EA</v>
          </cell>
          <cell r="F302">
            <v>50</v>
          </cell>
          <cell r="G302">
            <v>114494</v>
          </cell>
          <cell r="I302">
            <v>62228</v>
          </cell>
          <cell r="J302">
            <v>50400</v>
          </cell>
          <cell r="K302">
            <v>50400</v>
          </cell>
          <cell r="M302">
            <v>1866</v>
          </cell>
          <cell r="AM302">
            <v>1</v>
          </cell>
          <cell r="AN302">
            <v>1</v>
          </cell>
          <cell r="AO302">
            <v>1</v>
          </cell>
          <cell r="AP302" t="str">
            <v>통신내선공</v>
          </cell>
          <cell r="AQ302">
            <v>1</v>
          </cell>
          <cell r="BB302" t="str">
            <v>통 3-29</v>
          </cell>
        </row>
        <row r="303">
          <cell r="A303">
            <v>282</v>
          </cell>
          <cell r="B303" t="str">
            <v>전화 단자함 (연강)</v>
          </cell>
          <cell r="C303" t="str">
            <v>중간 10P</v>
          </cell>
          <cell r="D303">
            <v>1</v>
          </cell>
          <cell r="E303" t="str">
            <v>EA</v>
          </cell>
          <cell r="F303">
            <v>50</v>
          </cell>
          <cell r="G303">
            <v>65202</v>
          </cell>
          <cell r="I303">
            <v>54760</v>
          </cell>
          <cell r="J303">
            <v>8800</v>
          </cell>
          <cell r="K303">
            <v>8800</v>
          </cell>
          <cell r="M303">
            <v>1642</v>
          </cell>
          <cell r="AM303">
            <v>2</v>
          </cell>
          <cell r="AN303">
            <v>1</v>
          </cell>
          <cell r="AO303">
            <v>1</v>
          </cell>
          <cell r="AP303" t="str">
            <v>보통인부</v>
          </cell>
          <cell r="AQ303">
            <v>0.45</v>
          </cell>
          <cell r="AR303" t="str">
            <v>통신케이블공</v>
          </cell>
          <cell r="AS303">
            <v>0.55000000000000004</v>
          </cell>
          <cell r="BB303" t="str">
            <v>통 3-30</v>
          </cell>
        </row>
        <row r="304">
          <cell r="A304">
            <v>283</v>
          </cell>
          <cell r="B304" t="str">
            <v>전화 단자함 (연강)</v>
          </cell>
          <cell r="C304" t="str">
            <v>중간 20P</v>
          </cell>
          <cell r="D304">
            <v>1</v>
          </cell>
          <cell r="E304" t="str">
            <v>EA</v>
          </cell>
          <cell r="F304">
            <v>50</v>
          </cell>
          <cell r="G304">
            <v>74373</v>
          </cell>
          <cell r="I304">
            <v>62110</v>
          </cell>
          <cell r="J304">
            <v>10400</v>
          </cell>
          <cell r="K304">
            <v>10400</v>
          </cell>
          <cell r="M304">
            <v>1863</v>
          </cell>
          <cell r="AM304">
            <v>2</v>
          </cell>
          <cell r="AN304">
            <v>1.1000000000000001</v>
          </cell>
          <cell r="AO304">
            <v>1</v>
          </cell>
          <cell r="AP304" t="str">
            <v>보통인부</v>
          </cell>
          <cell r="AQ304">
            <v>0.45</v>
          </cell>
          <cell r="AR304" t="str">
            <v>통신케이블공</v>
          </cell>
          <cell r="AS304">
            <v>0.65</v>
          </cell>
          <cell r="BB304" t="str">
            <v>통 3-30</v>
          </cell>
        </row>
        <row r="305">
          <cell r="A305">
            <v>284</v>
          </cell>
          <cell r="B305" t="str">
            <v>전화 단자함 (연강)</v>
          </cell>
          <cell r="C305" t="str">
            <v>중간 30P</v>
          </cell>
          <cell r="D305">
            <v>1</v>
          </cell>
          <cell r="E305" t="str">
            <v>EA</v>
          </cell>
          <cell r="F305">
            <v>50</v>
          </cell>
          <cell r="G305">
            <v>77493</v>
          </cell>
          <cell r="I305">
            <v>62110</v>
          </cell>
          <cell r="J305">
            <v>13520</v>
          </cell>
          <cell r="K305">
            <v>13520</v>
          </cell>
          <cell r="M305">
            <v>1863</v>
          </cell>
          <cell r="AM305">
            <v>2</v>
          </cell>
          <cell r="AN305">
            <v>1.1000000000000001</v>
          </cell>
          <cell r="AO305">
            <v>1</v>
          </cell>
          <cell r="AP305" t="str">
            <v>보통인부</v>
          </cell>
          <cell r="AQ305">
            <v>0.45</v>
          </cell>
          <cell r="AR305" t="str">
            <v>통신케이블공</v>
          </cell>
          <cell r="AS305">
            <v>0.65</v>
          </cell>
          <cell r="BB305" t="str">
            <v>통 3-30</v>
          </cell>
        </row>
        <row r="306">
          <cell r="A306">
            <v>285</v>
          </cell>
          <cell r="B306" t="str">
            <v>전화 단자함 (연강)</v>
          </cell>
          <cell r="C306" t="str">
            <v>중간 40P</v>
          </cell>
          <cell r="D306">
            <v>1</v>
          </cell>
          <cell r="E306" t="str">
            <v>EA</v>
          </cell>
          <cell r="F306">
            <v>50</v>
          </cell>
          <cell r="G306">
            <v>77173</v>
          </cell>
          <cell r="I306">
            <v>62110</v>
          </cell>
          <cell r="J306">
            <v>13200</v>
          </cell>
          <cell r="K306">
            <v>13200</v>
          </cell>
          <cell r="M306">
            <v>1863</v>
          </cell>
          <cell r="AM306">
            <v>2</v>
          </cell>
          <cell r="AN306">
            <v>1.1000000000000001</v>
          </cell>
          <cell r="AO306">
            <v>1</v>
          </cell>
          <cell r="AP306" t="str">
            <v>보통인부</v>
          </cell>
          <cell r="AQ306">
            <v>0.45</v>
          </cell>
          <cell r="AR306" t="str">
            <v>통신케이블공</v>
          </cell>
          <cell r="AS306">
            <v>0.65</v>
          </cell>
          <cell r="BB306" t="str">
            <v>통 3-30</v>
          </cell>
        </row>
        <row r="307">
          <cell r="A307">
            <v>286</v>
          </cell>
          <cell r="B307" t="str">
            <v>전화 단자함 (연강)</v>
          </cell>
          <cell r="C307" t="str">
            <v>중간 50P</v>
          </cell>
          <cell r="D307">
            <v>1</v>
          </cell>
          <cell r="E307" t="str">
            <v>EA</v>
          </cell>
          <cell r="F307">
            <v>50</v>
          </cell>
          <cell r="G307">
            <v>81573</v>
          </cell>
          <cell r="I307">
            <v>62110</v>
          </cell>
          <cell r="J307">
            <v>17600</v>
          </cell>
          <cell r="K307">
            <v>17600</v>
          </cell>
          <cell r="M307">
            <v>1863</v>
          </cell>
          <cell r="AM307">
            <v>2</v>
          </cell>
          <cell r="AN307">
            <v>1.1000000000000001</v>
          </cell>
          <cell r="AO307">
            <v>1</v>
          </cell>
          <cell r="AP307" t="str">
            <v>보통인부</v>
          </cell>
          <cell r="AQ307">
            <v>0.45</v>
          </cell>
          <cell r="AR307" t="str">
            <v>통신케이블공</v>
          </cell>
          <cell r="AS307">
            <v>0.65</v>
          </cell>
          <cell r="BB307" t="str">
            <v>통 3-30</v>
          </cell>
        </row>
        <row r="308">
          <cell r="A308">
            <v>287</v>
          </cell>
          <cell r="B308" t="str">
            <v>전화 단자함 (연강)</v>
          </cell>
          <cell r="C308" t="str">
            <v>중간 60P</v>
          </cell>
          <cell r="D308">
            <v>1</v>
          </cell>
          <cell r="E308" t="str">
            <v>EA</v>
          </cell>
          <cell r="F308">
            <v>50</v>
          </cell>
          <cell r="G308">
            <v>81573</v>
          </cell>
          <cell r="I308">
            <v>62110</v>
          </cell>
          <cell r="J308">
            <v>17600</v>
          </cell>
          <cell r="K308">
            <v>17600</v>
          </cell>
          <cell r="M308">
            <v>1863</v>
          </cell>
          <cell r="AM308">
            <v>2</v>
          </cell>
          <cell r="AN308">
            <v>1.1000000000000001</v>
          </cell>
          <cell r="AO308">
            <v>1</v>
          </cell>
          <cell r="AP308" t="str">
            <v>보통인부</v>
          </cell>
          <cell r="AQ308">
            <v>0.45</v>
          </cell>
          <cell r="AR308" t="str">
            <v>통신케이블공</v>
          </cell>
          <cell r="AS308">
            <v>0.65</v>
          </cell>
          <cell r="BB308" t="str">
            <v>통 3-30</v>
          </cell>
        </row>
        <row r="309">
          <cell r="A309">
            <v>288</v>
          </cell>
          <cell r="B309" t="str">
            <v>전화 단자함 (연강)</v>
          </cell>
          <cell r="C309" t="str">
            <v>국선 10+10</v>
          </cell>
          <cell r="D309">
            <v>1</v>
          </cell>
          <cell r="E309" t="str">
            <v>EA</v>
          </cell>
          <cell r="F309">
            <v>50</v>
          </cell>
          <cell r="G309">
            <v>85413</v>
          </cell>
          <cell r="I309">
            <v>62110</v>
          </cell>
          <cell r="J309">
            <v>21440</v>
          </cell>
          <cell r="K309">
            <v>21440</v>
          </cell>
          <cell r="M309">
            <v>1863</v>
          </cell>
          <cell r="AM309">
            <v>2</v>
          </cell>
          <cell r="AN309">
            <v>1.1000000000000001</v>
          </cell>
          <cell r="AO309">
            <v>1</v>
          </cell>
          <cell r="AP309" t="str">
            <v>보통인부</v>
          </cell>
          <cell r="AQ309">
            <v>0.45</v>
          </cell>
          <cell r="AR309" t="str">
            <v>통신케이블공</v>
          </cell>
          <cell r="AS309">
            <v>0.65</v>
          </cell>
          <cell r="BB309" t="str">
            <v>통 3-30</v>
          </cell>
        </row>
        <row r="310">
          <cell r="A310">
            <v>289</v>
          </cell>
          <cell r="B310" t="str">
            <v>전화 단자함 (연강)</v>
          </cell>
          <cell r="C310" t="str">
            <v>국선 30+80</v>
          </cell>
          <cell r="D310">
            <v>1</v>
          </cell>
          <cell r="E310" t="str">
            <v>EA</v>
          </cell>
          <cell r="F310">
            <v>50</v>
          </cell>
          <cell r="G310">
            <v>171167</v>
          </cell>
          <cell r="I310">
            <v>74532</v>
          </cell>
          <cell r="J310">
            <v>94400</v>
          </cell>
          <cell r="K310">
            <v>94400</v>
          </cell>
          <cell r="M310">
            <v>2235</v>
          </cell>
          <cell r="AM310">
            <v>2</v>
          </cell>
          <cell r="AN310">
            <v>1.32</v>
          </cell>
          <cell r="AO310">
            <v>1</v>
          </cell>
          <cell r="AP310" t="str">
            <v>보통인부</v>
          </cell>
          <cell r="AQ310">
            <v>0.54</v>
          </cell>
          <cell r="AR310" t="str">
            <v>통신케이블공</v>
          </cell>
          <cell r="AS310">
            <v>0.78</v>
          </cell>
          <cell r="BB310" t="str">
            <v>통 3-30</v>
          </cell>
        </row>
        <row r="311">
          <cell r="A311">
            <v>290</v>
          </cell>
          <cell r="B311" t="str">
            <v>전화 단자함 (연강)</v>
          </cell>
          <cell r="C311" t="str">
            <v>국선 50+100</v>
          </cell>
          <cell r="D311">
            <v>1</v>
          </cell>
          <cell r="E311" t="str">
            <v>EA</v>
          </cell>
          <cell r="F311">
            <v>50</v>
          </cell>
          <cell r="G311">
            <v>171167</v>
          </cell>
          <cell r="I311">
            <v>74532</v>
          </cell>
          <cell r="J311">
            <v>94400</v>
          </cell>
          <cell r="K311">
            <v>94400</v>
          </cell>
          <cell r="M311">
            <v>2235</v>
          </cell>
          <cell r="AM311">
            <v>2</v>
          </cell>
          <cell r="AN311">
            <v>1.32</v>
          </cell>
          <cell r="AO311">
            <v>1</v>
          </cell>
          <cell r="AP311" t="str">
            <v>보통인부</v>
          </cell>
          <cell r="AQ311">
            <v>0.54</v>
          </cell>
          <cell r="AR311" t="str">
            <v>통신케이블공</v>
          </cell>
          <cell r="AS311">
            <v>0.78</v>
          </cell>
          <cell r="BB311" t="str">
            <v>통 3-30</v>
          </cell>
        </row>
        <row r="312">
          <cell r="A312">
            <v>291</v>
          </cell>
          <cell r="B312" t="str">
            <v>스피커 단자반</v>
          </cell>
          <cell r="C312" t="str">
            <v xml:space="preserve">10P </v>
          </cell>
          <cell r="D312">
            <v>1</v>
          </cell>
          <cell r="E312" t="str">
            <v>EA</v>
          </cell>
          <cell r="F312">
            <v>50</v>
          </cell>
          <cell r="G312">
            <v>65202</v>
          </cell>
          <cell r="I312">
            <v>54760</v>
          </cell>
          <cell r="J312">
            <v>8800</v>
          </cell>
          <cell r="K312">
            <v>8800</v>
          </cell>
          <cell r="M312">
            <v>1642</v>
          </cell>
          <cell r="AM312">
            <v>2</v>
          </cell>
          <cell r="AN312">
            <v>1</v>
          </cell>
          <cell r="AO312">
            <v>1</v>
          </cell>
          <cell r="AP312" t="str">
            <v>보통인부</v>
          </cell>
          <cell r="AQ312">
            <v>0.45</v>
          </cell>
          <cell r="AR312" t="str">
            <v>통신케이블공</v>
          </cell>
          <cell r="AS312">
            <v>0.55000000000000004</v>
          </cell>
          <cell r="BB312" t="str">
            <v>통 3-30</v>
          </cell>
        </row>
        <row r="313">
          <cell r="A313">
            <v>292</v>
          </cell>
          <cell r="B313" t="str">
            <v>스피커 단자반</v>
          </cell>
          <cell r="C313" t="str">
            <v xml:space="preserve">30P </v>
          </cell>
          <cell r="D313">
            <v>1</v>
          </cell>
          <cell r="E313" t="str">
            <v>EA</v>
          </cell>
          <cell r="F313">
            <v>50</v>
          </cell>
          <cell r="G313">
            <v>77173</v>
          </cell>
          <cell r="I313">
            <v>62110</v>
          </cell>
          <cell r="J313">
            <v>13200</v>
          </cell>
          <cell r="K313">
            <v>13200</v>
          </cell>
          <cell r="M313">
            <v>1863</v>
          </cell>
          <cell r="AM313">
            <v>2</v>
          </cell>
          <cell r="AN313">
            <v>1.1000000000000001</v>
          </cell>
          <cell r="AO313">
            <v>1</v>
          </cell>
          <cell r="AP313" t="str">
            <v>보통인부</v>
          </cell>
          <cell r="AQ313">
            <v>0.45</v>
          </cell>
          <cell r="AR313" t="str">
            <v>통신케이블공</v>
          </cell>
          <cell r="AS313">
            <v>0.65</v>
          </cell>
          <cell r="BB313" t="str">
            <v>통 3-30</v>
          </cell>
        </row>
        <row r="314">
          <cell r="A314">
            <v>293</v>
          </cell>
          <cell r="B314" t="str">
            <v>TV 안테나</v>
          </cell>
          <cell r="C314" t="str">
            <v xml:space="preserve">UHF/VHF </v>
          </cell>
          <cell r="D314">
            <v>1</v>
          </cell>
          <cell r="E314" t="str">
            <v>EA</v>
          </cell>
          <cell r="F314">
            <v>50</v>
          </cell>
          <cell r="G314">
            <v>142317</v>
          </cell>
          <cell r="I314">
            <v>97007</v>
          </cell>
          <cell r="J314">
            <v>42400</v>
          </cell>
          <cell r="K314">
            <v>42400</v>
          </cell>
          <cell r="M314">
            <v>2910</v>
          </cell>
          <cell r="AM314">
            <v>2</v>
          </cell>
          <cell r="AN314">
            <v>1.1800000000000002</v>
          </cell>
          <cell r="AO314">
            <v>1</v>
          </cell>
          <cell r="AP314" t="str">
            <v>무선안테나공</v>
          </cell>
          <cell r="AQ314">
            <v>0.5</v>
          </cell>
          <cell r="AR314" t="str">
            <v>통신설비공</v>
          </cell>
          <cell r="AS314">
            <v>0.68</v>
          </cell>
          <cell r="BB314" t="str">
            <v>통 5-89</v>
          </cell>
        </row>
        <row r="315">
          <cell r="A315">
            <v>294</v>
          </cell>
          <cell r="B315" t="str">
            <v>TV 분배기</v>
          </cell>
          <cell r="C315" t="str">
            <v xml:space="preserve">6WAY </v>
          </cell>
          <cell r="D315">
            <v>1</v>
          </cell>
          <cell r="E315" t="str">
            <v>EA</v>
          </cell>
          <cell r="F315">
            <v>50</v>
          </cell>
          <cell r="G315">
            <v>43708</v>
          </cell>
          <cell r="I315">
            <v>38164</v>
          </cell>
          <cell r="J315">
            <v>4400</v>
          </cell>
          <cell r="K315">
            <v>4400</v>
          </cell>
          <cell r="M315">
            <v>1144</v>
          </cell>
          <cell r="AM315">
            <v>2</v>
          </cell>
          <cell r="AN315">
            <v>0.48</v>
          </cell>
          <cell r="AO315">
            <v>1</v>
          </cell>
          <cell r="AP315" t="str">
            <v>통신내선공</v>
          </cell>
          <cell r="AQ315">
            <v>0.3</v>
          </cell>
          <cell r="AR315" t="str">
            <v>무선안테나공</v>
          </cell>
          <cell r="AS315">
            <v>0.18</v>
          </cell>
          <cell r="BB315" t="str">
            <v>통 5-89</v>
          </cell>
        </row>
        <row r="316">
          <cell r="A316">
            <v>295</v>
          </cell>
          <cell r="B316" t="str">
            <v>TV 분배기</v>
          </cell>
          <cell r="C316" t="str">
            <v xml:space="preserve">4WAY </v>
          </cell>
          <cell r="D316">
            <v>1</v>
          </cell>
          <cell r="E316" t="str">
            <v>EA</v>
          </cell>
          <cell r="F316">
            <v>50</v>
          </cell>
          <cell r="G316">
            <v>31728</v>
          </cell>
          <cell r="I316">
            <v>27309</v>
          </cell>
          <cell r="J316">
            <v>3600</v>
          </cell>
          <cell r="K316">
            <v>3600</v>
          </cell>
          <cell r="M316">
            <v>819</v>
          </cell>
          <cell r="AM316">
            <v>2</v>
          </cell>
          <cell r="AN316">
            <v>0.35</v>
          </cell>
          <cell r="AO316">
            <v>1</v>
          </cell>
          <cell r="AP316" t="str">
            <v>통신내선공</v>
          </cell>
          <cell r="AQ316">
            <v>0.23</v>
          </cell>
          <cell r="AR316" t="str">
            <v>무선안테나공</v>
          </cell>
          <cell r="AS316">
            <v>0.12</v>
          </cell>
          <cell r="BB316" t="str">
            <v>통 5-89</v>
          </cell>
        </row>
        <row r="317">
          <cell r="A317">
            <v>296</v>
          </cell>
          <cell r="B317" t="str">
            <v>TV 증폭기</v>
          </cell>
          <cell r="C317" t="str">
            <v/>
          </cell>
          <cell r="D317">
            <v>1</v>
          </cell>
          <cell r="E317" t="str">
            <v>EA</v>
          </cell>
          <cell r="F317">
            <v>50</v>
          </cell>
          <cell r="G317">
            <v>142889</v>
          </cell>
          <cell r="I317">
            <v>103776</v>
          </cell>
          <cell r="J317">
            <v>36000</v>
          </cell>
          <cell r="K317">
            <v>36000</v>
          </cell>
          <cell r="M317">
            <v>3113</v>
          </cell>
          <cell r="AM317">
            <v>2</v>
          </cell>
          <cell r="AN317">
            <v>1.0900000000000001</v>
          </cell>
          <cell r="AO317">
            <v>1</v>
          </cell>
          <cell r="AP317" t="str">
            <v>통신내선공</v>
          </cell>
          <cell r="AQ317">
            <v>0.31</v>
          </cell>
          <cell r="AR317" t="str">
            <v>무선안테나공</v>
          </cell>
          <cell r="AS317">
            <v>0.78</v>
          </cell>
          <cell r="BB317" t="str">
            <v>통 5-89</v>
          </cell>
        </row>
        <row r="318">
          <cell r="A318">
            <v>297</v>
          </cell>
          <cell r="B318" t="str">
            <v>MCCB</v>
          </cell>
          <cell r="C318" t="str">
            <v>E 2P50AF</v>
          </cell>
          <cell r="D318">
            <v>1</v>
          </cell>
          <cell r="E318" t="str">
            <v>EA</v>
          </cell>
          <cell r="F318">
            <v>50</v>
          </cell>
          <cell r="G318">
            <v>18701</v>
          </cell>
          <cell r="I318">
            <v>6118</v>
          </cell>
          <cell r="J318">
            <v>12400</v>
          </cell>
          <cell r="K318">
            <v>12400</v>
          </cell>
          <cell r="M318">
            <v>183</v>
          </cell>
          <cell r="AM318">
            <v>1</v>
          </cell>
          <cell r="AN318">
            <v>0.182</v>
          </cell>
          <cell r="AO318">
            <v>0.7</v>
          </cell>
          <cell r="AP318" t="str">
            <v>내선전공</v>
          </cell>
          <cell r="AQ318">
            <v>0.182</v>
          </cell>
          <cell r="BB318" t="str">
            <v>전 7-12</v>
          </cell>
        </row>
        <row r="319">
          <cell r="A319">
            <v>298</v>
          </cell>
          <cell r="B319" t="str">
            <v>MCCB</v>
          </cell>
          <cell r="C319" t="str">
            <v>2P 100AF</v>
          </cell>
          <cell r="D319">
            <v>1</v>
          </cell>
          <cell r="E319" t="str">
            <v>EA</v>
          </cell>
          <cell r="F319">
            <v>50</v>
          </cell>
          <cell r="G319">
            <v>39101</v>
          </cell>
          <cell r="I319">
            <v>6118</v>
          </cell>
          <cell r="J319">
            <v>32800</v>
          </cell>
          <cell r="K319">
            <v>32800</v>
          </cell>
          <cell r="M319">
            <v>183</v>
          </cell>
          <cell r="AM319">
            <v>1</v>
          </cell>
          <cell r="AN319">
            <v>0.182</v>
          </cell>
          <cell r="AO319">
            <v>0.7</v>
          </cell>
          <cell r="AP319" t="str">
            <v>내선전공</v>
          </cell>
          <cell r="AQ319">
            <v>0.182</v>
          </cell>
          <cell r="BB319" t="str">
            <v>전 7-12</v>
          </cell>
        </row>
        <row r="320">
          <cell r="A320">
            <v>299</v>
          </cell>
          <cell r="B320" t="str">
            <v>ELB</v>
          </cell>
          <cell r="C320" t="str">
            <v>2P 30AF</v>
          </cell>
          <cell r="D320">
            <v>1</v>
          </cell>
          <cell r="E320" t="str">
            <v>EA</v>
          </cell>
          <cell r="F320">
            <v>50</v>
          </cell>
          <cell r="G320">
            <v>34861</v>
          </cell>
          <cell r="I320">
            <v>6118</v>
          </cell>
          <cell r="J320">
            <v>28560</v>
          </cell>
          <cell r="K320">
            <v>28560</v>
          </cell>
          <cell r="M320">
            <v>183</v>
          </cell>
          <cell r="AM320">
            <v>1</v>
          </cell>
          <cell r="AN320">
            <v>0.182</v>
          </cell>
          <cell r="AO320">
            <v>0.7</v>
          </cell>
          <cell r="AP320" t="str">
            <v>내선전공</v>
          </cell>
          <cell r="AQ320">
            <v>0.182</v>
          </cell>
          <cell r="BB320" t="str">
            <v>전 7-12</v>
          </cell>
        </row>
        <row r="321">
          <cell r="A321">
            <v>300</v>
          </cell>
          <cell r="B321" t="str">
            <v>전주용 입상관</v>
          </cell>
          <cell r="C321" t="str">
            <v xml:space="preserve">150D </v>
          </cell>
          <cell r="D321">
            <v>1</v>
          </cell>
          <cell r="E321" t="str">
            <v>m</v>
          </cell>
          <cell r="F321">
            <v>50</v>
          </cell>
          <cell r="G321">
            <v>88536</v>
          </cell>
          <cell r="I321">
            <v>72754</v>
          </cell>
          <cell r="J321">
            <v>13600</v>
          </cell>
          <cell r="K321">
            <v>13600</v>
          </cell>
          <cell r="M321">
            <v>2182</v>
          </cell>
          <cell r="AM321">
            <v>2</v>
          </cell>
          <cell r="AN321">
            <v>0.63</v>
          </cell>
          <cell r="AO321">
            <v>1</v>
          </cell>
          <cell r="AP321" t="str">
            <v>배전전공</v>
          </cell>
          <cell r="AQ321">
            <v>0.46</v>
          </cell>
          <cell r="AR321" t="str">
            <v>보통인부</v>
          </cell>
          <cell r="AS321">
            <v>0.17</v>
          </cell>
          <cell r="BB321" t="str">
            <v>전 5-37-2</v>
          </cell>
        </row>
        <row r="322">
          <cell r="A322">
            <v>301</v>
          </cell>
          <cell r="B322" t="str">
            <v>유도등</v>
          </cell>
          <cell r="C322" t="str">
            <v xml:space="preserve">통로 </v>
          </cell>
          <cell r="D322">
            <v>1</v>
          </cell>
          <cell r="E322" t="str">
            <v>EA</v>
          </cell>
          <cell r="F322">
            <v>50</v>
          </cell>
          <cell r="G322">
            <v>31493</v>
          </cell>
          <cell r="I322">
            <v>9605</v>
          </cell>
          <cell r="J322">
            <v>21600</v>
          </cell>
          <cell r="K322">
            <v>21600</v>
          </cell>
          <cell r="M322">
            <v>288</v>
          </cell>
          <cell r="AM322">
            <v>1</v>
          </cell>
          <cell r="AN322">
            <v>0.2</v>
          </cell>
          <cell r="AO322">
            <v>1</v>
          </cell>
          <cell r="AP322" t="str">
            <v>내선전공</v>
          </cell>
          <cell r="AQ322">
            <v>0.2</v>
          </cell>
          <cell r="BB322" t="str">
            <v>전 7-19</v>
          </cell>
        </row>
        <row r="323">
          <cell r="A323">
            <v>302</v>
          </cell>
          <cell r="B323" t="str">
            <v>유도등</v>
          </cell>
          <cell r="C323" t="str">
            <v>비상구 소</v>
          </cell>
          <cell r="D323">
            <v>1</v>
          </cell>
          <cell r="E323" t="str">
            <v>EA</v>
          </cell>
          <cell r="F323">
            <v>50</v>
          </cell>
          <cell r="G323">
            <v>29893</v>
          </cell>
          <cell r="I323">
            <v>9605</v>
          </cell>
          <cell r="J323">
            <v>20000</v>
          </cell>
          <cell r="K323">
            <v>20000</v>
          </cell>
          <cell r="M323">
            <v>288</v>
          </cell>
          <cell r="AM323">
            <v>1</v>
          </cell>
          <cell r="AN323">
            <v>0.2</v>
          </cell>
          <cell r="AO323">
            <v>1</v>
          </cell>
          <cell r="AP323" t="str">
            <v>내선전공</v>
          </cell>
          <cell r="AQ323">
            <v>0.2</v>
          </cell>
          <cell r="BB323" t="str">
            <v>전 7-19</v>
          </cell>
        </row>
        <row r="324">
          <cell r="A324">
            <v>303</v>
          </cell>
          <cell r="B324" t="str">
            <v>유도등</v>
          </cell>
          <cell r="C324" t="str">
            <v>비상구 중</v>
          </cell>
          <cell r="D324">
            <v>1</v>
          </cell>
          <cell r="E324" t="str">
            <v>EA</v>
          </cell>
          <cell r="F324">
            <v>50</v>
          </cell>
          <cell r="G324">
            <v>37893</v>
          </cell>
          <cell r="I324">
            <v>9605</v>
          </cell>
          <cell r="J324">
            <v>28000</v>
          </cell>
          <cell r="K324">
            <v>28000</v>
          </cell>
          <cell r="M324">
            <v>288</v>
          </cell>
          <cell r="AM324">
            <v>1</v>
          </cell>
          <cell r="AN324">
            <v>0.2</v>
          </cell>
          <cell r="AO324">
            <v>1</v>
          </cell>
          <cell r="AP324" t="str">
            <v>내선전공</v>
          </cell>
          <cell r="AQ324">
            <v>0.2</v>
          </cell>
          <cell r="BB324" t="str">
            <v>전 7-19</v>
          </cell>
        </row>
        <row r="325">
          <cell r="A325">
            <v>304</v>
          </cell>
          <cell r="B325" t="str">
            <v>감지기</v>
          </cell>
          <cell r="C325" t="str">
            <v xml:space="preserve">정온식 </v>
          </cell>
          <cell r="D325">
            <v>1</v>
          </cell>
          <cell r="E325" t="str">
            <v>EA</v>
          </cell>
          <cell r="F325">
            <v>50</v>
          </cell>
          <cell r="G325">
            <v>10030</v>
          </cell>
          <cell r="I325">
            <v>6243</v>
          </cell>
          <cell r="J325">
            <v>3600</v>
          </cell>
          <cell r="K325">
            <v>3600</v>
          </cell>
          <cell r="M325">
            <v>187</v>
          </cell>
          <cell r="AM325">
            <v>1</v>
          </cell>
          <cell r="AN325">
            <v>0.13</v>
          </cell>
          <cell r="AO325">
            <v>1</v>
          </cell>
          <cell r="AP325" t="str">
            <v>내선전공</v>
          </cell>
          <cell r="AQ325">
            <v>0.13</v>
          </cell>
          <cell r="BB325" t="str">
            <v>전 7-19</v>
          </cell>
        </row>
        <row r="326">
          <cell r="A326">
            <v>305</v>
          </cell>
          <cell r="B326" t="str">
            <v>감지기</v>
          </cell>
          <cell r="C326" t="str">
            <v xml:space="preserve">차동식 </v>
          </cell>
          <cell r="D326">
            <v>1</v>
          </cell>
          <cell r="E326" t="str">
            <v>EA</v>
          </cell>
          <cell r="F326">
            <v>50</v>
          </cell>
          <cell r="G326">
            <v>10430</v>
          </cell>
          <cell r="I326">
            <v>6243</v>
          </cell>
          <cell r="J326">
            <v>4000</v>
          </cell>
          <cell r="K326">
            <v>4000</v>
          </cell>
          <cell r="M326">
            <v>187</v>
          </cell>
          <cell r="AM326">
            <v>1</v>
          </cell>
          <cell r="AN326">
            <v>0.13</v>
          </cell>
          <cell r="AO326">
            <v>1</v>
          </cell>
          <cell r="AP326" t="str">
            <v>내선전공</v>
          </cell>
          <cell r="AQ326">
            <v>0.13</v>
          </cell>
          <cell r="BB326" t="str">
            <v>전 7-19</v>
          </cell>
        </row>
        <row r="327">
          <cell r="A327">
            <v>306</v>
          </cell>
          <cell r="B327" t="str">
            <v>감지기</v>
          </cell>
          <cell r="C327" t="str">
            <v xml:space="preserve">연기식 </v>
          </cell>
          <cell r="D327">
            <v>1</v>
          </cell>
          <cell r="E327" t="str">
            <v>EA</v>
          </cell>
          <cell r="F327">
            <v>50</v>
          </cell>
          <cell r="G327">
            <v>22430</v>
          </cell>
          <cell r="I327">
            <v>6243</v>
          </cell>
          <cell r="J327">
            <v>16000</v>
          </cell>
          <cell r="K327">
            <v>16000</v>
          </cell>
          <cell r="M327">
            <v>187</v>
          </cell>
          <cell r="AM327">
            <v>1</v>
          </cell>
          <cell r="AN327">
            <v>0.13</v>
          </cell>
          <cell r="AO327">
            <v>1</v>
          </cell>
          <cell r="AP327" t="str">
            <v>내선전공</v>
          </cell>
          <cell r="AQ327">
            <v>0.13</v>
          </cell>
          <cell r="BB327" t="str">
            <v>전 7-19</v>
          </cell>
        </row>
        <row r="328">
          <cell r="A328">
            <v>307</v>
          </cell>
          <cell r="B328" t="str">
            <v>화재수신반</v>
          </cell>
          <cell r="C328" t="str">
            <v>P-1 5CCT</v>
          </cell>
          <cell r="D328">
            <v>1</v>
          </cell>
          <cell r="E328" t="str">
            <v>EA</v>
          </cell>
          <cell r="F328">
            <v>50</v>
          </cell>
          <cell r="G328">
            <v>448813</v>
          </cell>
          <cell r="I328">
            <v>288168</v>
          </cell>
          <cell r="J328">
            <v>152000</v>
          </cell>
          <cell r="K328">
            <v>152000</v>
          </cell>
          <cell r="M328">
            <v>8645</v>
          </cell>
          <cell r="AM328">
            <v>1</v>
          </cell>
          <cell r="AN328">
            <v>6</v>
          </cell>
          <cell r="AO328">
            <v>1</v>
          </cell>
          <cell r="AP328" t="str">
            <v>내선전공</v>
          </cell>
          <cell r="AQ328">
            <v>6</v>
          </cell>
          <cell r="BB328" t="str">
            <v>전 7-19</v>
          </cell>
        </row>
        <row r="329">
          <cell r="A329">
            <v>308</v>
          </cell>
          <cell r="B329" t="str">
            <v>화재수신반</v>
          </cell>
          <cell r="C329" t="str">
            <v>P-1 10CCT</v>
          </cell>
          <cell r="D329">
            <v>1</v>
          </cell>
          <cell r="E329" t="str">
            <v>EA</v>
          </cell>
          <cell r="F329">
            <v>50</v>
          </cell>
          <cell r="G329">
            <v>613219</v>
          </cell>
          <cell r="I329">
            <v>432252</v>
          </cell>
          <cell r="J329">
            <v>168000</v>
          </cell>
          <cell r="K329">
            <v>168000</v>
          </cell>
          <cell r="M329">
            <v>12967</v>
          </cell>
          <cell r="AM329">
            <v>1</v>
          </cell>
          <cell r="AN329">
            <v>9</v>
          </cell>
          <cell r="AO329">
            <v>1</v>
          </cell>
          <cell r="AP329" t="str">
            <v>내선전공</v>
          </cell>
          <cell r="AQ329">
            <v>9</v>
          </cell>
          <cell r="BB329" t="str">
            <v>전 7-19</v>
          </cell>
        </row>
        <row r="330">
          <cell r="A330">
            <v>309</v>
          </cell>
          <cell r="B330" t="str">
            <v>화재수신반</v>
          </cell>
          <cell r="C330" t="str">
            <v>P-1 20CCT</v>
          </cell>
          <cell r="D330">
            <v>1</v>
          </cell>
          <cell r="E330" t="str">
            <v>EA</v>
          </cell>
          <cell r="F330">
            <v>50</v>
          </cell>
          <cell r="G330">
            <v>924826</v>
          </cell>
          <cell r="I330">
            <v>576336</v>
          </cell>
          <cell r="J330">
            <v>331200</v>
          </cell>
          <cell r="K330">
            <v>331200</v>
          </cell>
          <cell r="M330">
            <v>17290</v>
          </cell>
          <cell r="AM330">
            <v>1</v>
          </cell>
          <cell r="AN330">
            <v>12</v>
          </cell>
          <cell r="AO330">
            <v>1</v>
          </cell>
          <cell r="AP330" t="str">
            <v>내선전공</v>
          </cell>
          <cell r="AQ330">
            <v>12</v>
          </cell>
          <cell r="BB330" t="str">
            <v>전 7-19</v>
          </cell>
        </row>
        <row r="331">
          <cell r="A331">
            <v>310</v>
          </cell>
          <cell r="B331" t="str">
            <v>수동발신기</v>
          </cell>
          <cell r="C331" t="str">
            <v xml:space="preserve">P-1 </v>
          </cell>
          <cell r="D331">
            <v>1</v>
          </cell>
          <cell r="E331" t="str">
            <v>EA</v>
          </cell>
          <cell r="F331">
            <v>50</v>
          </cell>
          <cell r="G331">
            <v>102840</v>
          </cell>
          <cell r="I331">
            <v>14408</v>
          </cell>
          <cell r="J331">
            <v>88000</v>
          </cell>
          <cell r="K331">
            <v>88000</v>
          </cell>
          <cell r="M331">
            <v>432</v>
          </cell>
          <cell r="AM331">
            <v>1</v>
          </cell>
          <cell r="AN331">
            <v>0.3</v>
          </cell>
          <cell r="AO331">
            <v>1</v>
          </cell>
          <cell r="AP331" t="str">
            <v>내선전공</v>
          </cell>
          <cell r="AQ331">
            <v>0.3</v>
          </cell>
          <cell r="BB331" t="str">
            <v>전 7-19</v>
          </cell>
        </row>
        <row r="332">
          <cell r="A332">
            <v>311</v>
          </cell>
          <cell r="B332" t="str">
            <v>방송 AMP</v>
          </cell>
          <cell r="C332" t="str">
            <v xml:space="preserve">1680W </v>
          </cell>
          <cell r="D332">
            <v>1</v>
          </cell>
          <cell r="E332" t="str">
            <v>EA</v>
          </cell>
          <cell r="F332">
            <v>50</v>
          </cell>
          <cell r="G332">
            <v>5848853</v>
          </cell>
          <cell r="I332">
            <v>560052</v>
          </cell>
          <cell r="J332">
            <v>5272000</v>
          </cell>
          <cell r="K332">
            <v>5272000</v>
          </cell>
          <cell r="M332">
            <v>16801</v>
          </cell>
          <cell r="AM332">
            <v>1</v>
          </cell>
          <cell r="AN332">
            <v>9</v>
          </cell>
          <cell r="AO332">
            <v>1</v>
          </cell>
          <cell r="AP332" t="str">
            <v>통신내선공</v>
          </cell>
          <cell r="AQ332">
            <v>9</v>
          </cell>
        </row>
        <row r="333">
          <cell r="A333">
            <v>312</v>
          </cell>
          <cell r="B333" t="str">
            <v>NFB BOX</v>
          </cell>
          <cell r="C333" t="str">
            <v>1P 50/20 x1</v>
          </cell>
          <cell r="D333">
            <v>1</v>
          </cell>
          <cell r="E333" t="str">
            <v>EA</v>
          </cell>
          <cell r="F333">
            <v>50</v>
          </cell>
          <cell r="G333">
            <v>56328</v>
          </cell>
          <cell r="I333">
            <v>31698</v>
          </cell>
          <cell r="J333">
            <v>23680</v>
          </cell>
          <cell r="K333">
            <v>23680</v>
          </cell>
          <cell r="M333">
            <v>950</v>
          </cell>
          <cell r="AM333">
            <v>1</v>
          </cell>
          <cell r="AN333">
            <v>0.66</v>
          </cell>
          <cell r="AO333">
            <v>1</v>
          </cell>
          <cell r="AP333" t="str">
            <v>내선전공</v>
          </cell>
          <cell r="AQ333">
            <v>0.66</v>
          </cell>
          <cell r="BB333" t="str">
            <v>전 7-3</v>
          </cell>
        </row>
        <row r="334">
          <cell r="A334">
            <v>313</v>
          </cell>
          <cell r="B334" t="str">
            <v>NFB BOX</v>
          </cell>
          <cell r="C334" t="str">
            <v>1P 50/20 x2</v>
          </cell>
          <cell r="D334">
            <v>1</v>
          </cell>
          <cell r="E334" t="str">
            <v>EA</v>
          </cell>
          <cell r="F334">
            <v>50</v>
          </cell>
          <cell r="G334">
            <v>80888</v>
          </cell>
          <cell r="I334">
            <v>31698</v>
          </cell>
          <cell r="J334">
            <v>48240</v>
          </cell>
          <cell r="K334">
            <v>48240</v>
          </cell>
          <cell r="M334">
            <v>950</v>
          </cell>
          <cell r="AM334">
            <v>1</v>
          </cell>
          <cell r="AN334">
            <v>0.66</v>
          </cell>
          <cell r="AO334">
            <v>1</v>
          </cell>
          <cell r="AP334" t="str">
            <v>내선전공</v>
          </cell>
          <cell r="AQ334">
            <v>0.66</v>
          </cell>
          <cell r="BB334" t="str">
            <v>전 7-3</v>
          </cell>
        </row>
        <row r="335">
          <cell r="A335">
            <v>314</v>
          </cell>
          <cell r="B335" t="str">
            <v>NFB BOX</v>
          </cell>
          <cell r="C335" t="str">
            <v>1P 50/20 x3</v>
          </cell>
          <cell r="D335">
            <v>1</v>
          </cell>
          <cell r="E335" t="str">
            <v>EA</v>
          </cell>
          <cell r="F335">
            <v>50</v>
          </cell>
          <cell r="G335">
            <v>105528</v>
          </cell>
          <cell r="I335">
            <v>31698</v>
          </cell>
          <cell r="J335">
            <v>72880</v>
          </cell>
          <cell r="K335">
            <v>72880</v>
          </cell>
          <cell r="M335">
            <v>950</v>
          </cell>
          <cell r="AM335">
            <v>1</v>
          </cell>
          <cell r="AN335">
            <v>0.66</v>
          </cell>
          <cell r="AO335">
            <v>1</v>
          </cell>
          <cell r="AP335" t="str">
            <v>내선전공</v>
          </cell>
          <cell r="AQ335">
            <v>0.66</v>
          </cell>
          <cell r="BB335" t="str">
            <v>전 7-3</v>
          </cell>
        </row>
        <row r="336">
          <cell r="A336">
            <v>315</v>
          </cell>
          <cell r="B336" t="str">
            <v>콘크리트전주</v>
          </cell>
          <cell r="C336" t="str">
            <v xml:space="preserve">8m </v>
          </cell>
          <cell r="D336">
            <v>1</v>
          </cell>
          <cell r="E336" t="str">
            <v>본</v>
          </cell>
          <cell r="F336">
            <v>50</v>
          </cell>
          <cell r="G336">
            <v>357227</v>
          </cell>
          <cell r="I336">
            <v>302908</v>
          </cell>
          <cell r="J336">
            <v>45232</v>
          </cell>
          <cell r="K336">
            <v>45232</v>
          </cell>
          <cell r="M336">
            <v>9087</v>
          </cell>
          <cell r="AM336">
            <v>2</v>
          </cell>
          <cell r="AN336">
            <v>3.54</v>
          </cell>
          <cell r="AO336">
            <v>1</v>
          </cell>
          <cell r="AP336" t="str">
            <v>배전전공</v>
          </cell>
          <cell r="AQ336">
            <v>1.66</v>
          </cell>
          <cell r="AR336" t="str">
            <v>보통인부</v>
          </cell>
          <cell r="AS336">
            <v>1.88</v>
          </cell>
          <cell r="BB336" t="str">
            <v>전 5-14</v>
          </cell>
        </row>
        <row r="337">
          <cell r="A337">
            <v>316</v>
          </cell>
          <cell r="B337" t="str">
            <v>콘크리트전주</v>
          </cell>
          <cell r="C337" t="str">
            <v xml:space="preserve">10m </v>
          </cell>
          <cell r="D337">
            <v>1</v>
          </cell>
          <cell r="E337" t="str">
            <v>본</v>
          </cell>
          <cell r="F337">
            <v>50</v>
          </cell>
          <cell r="G337">
            <v>462581</v>
          </cell>
          <cell r="I337">
            <v>375493</v>
          </cell>
          <cell r="J337">
            <v>75824</v>
          </cell>
          <cell r="K337">
            <v>75824</v>
          </cell>
          <cell r="M337">
            <v>11264</v>
          </cell>
          <cell r="AM337">
            <v>2</v>
          </cell>
          <cell r="AN337">
            <v>4.5599999999999996</v>
          </cell>
          <cell r="AO337">
            <v>1</v>
          </cell>
          <cell r="AP337" t="str">
            <v>배전전공</v>
          </cell>
          <cell r="AQ337">
            <v>2.0099999999999998</v>
          </cell>
          <cell r="AR337" t="str">
            <v>보통인부</v>
          </cell>
          <cell r="AS337">
            <v>2.5499999999999998</v>
          </cell>
          <cell r="BB337" t="str">
            <v>전 5-14</v>
          </cell>
        </row>
        <row r="338">
          <cell r="A338">
            <v>317</v>
          </cell>
          <cell r="B338" t="str">
            <v>콘크리트전주</v>
          </cell>
          <cell r="C338" t="str">
            <v xml:space="preserve">12m </v>
          </cell>
          <cell r="D338">
            <v>1</v>
          </cell>
          <cell r="E338" t="str">
            <v>본</v>
          </cell>
          <cell r="F338">
            <v>50</v>
          </cell>
          <cell r="G338">
            <v>673216</v>
          </cell>
          <cell r="I338">
            <v>514261</v>
          </cell>
          <cell r="J338">
            <v>143528</v>
          </cell>
          <cell r="K338">
            <v>143528</v>
          </cell>
          <cell r="M338">
            <v>15427</v>
          </cell>
          <cell r="AM338">
            <v>2</v>
          </cell>
          <cell r="AN338">
            <v>5.8599999999999994</v>
          </cell>
          <cell r="AO338">
            <v>1</v>
          </cell>
          <cell r="AP338" t="str">
            <v>배전전공</v>
          </cell>
          <cell r="AQ338">
            <v>2.86</v>
          </cell>
          <cell r="AR338" t="str">
            <v>보통인부</v>
          </cell>
          <cell r="AS338">
            <v>3</v>
          </cell>
          <cell r="BB338" t="str">
            <v>전 5-14</v>
          </cell>
        </row>
        <row r="339">
          <cell r="A339">
            <v>318</v>
          </cell>
          <cell r="B339" t="str">
            <v>콘크리트전주</v>
          </cell>
          <cell r="C339" t="str">
            <v xml:space="preserve">14m </v>
          </cell>
          <cell r="D339">
            <v>1</v>
          </cell>
          <cell r="E339" t="str">
            <v>본</v>
          </cell>
          <cell r="F339">
            <v>50</v>
          </cell>
          <cell r="G339">
            <v>870731</v>
          </cell>
          <cell r="I339">
            <v>662100</v>
          </cell>
          <cell r="J339">
            <v>188768</v>
          </cell>
          <cell r="K339">
            <v>188768</v>
          </cell>
          <cell r="M339">
            <v>19863</v>
          </cell>
          <cell r="AM339">
            <v>2</v>
          </cell>
          <cell r="AN339">
            <v>7.84</v>
          </cell>
          <cell r="AO339">
            <v>1</v>
          </cell>
          <cell r="AP339" t="str">
            <v>배전전공</v>
          </cell>
          <cell r="AQ339">
            <v>3.6</v>
          </cell>
          <cell r="AR339" t="str">
            <v>보통인부</v>
          </cell>
          <cell r="AS339">
            <v>4.24</v>
          </cell>
          <cell r="BB339" t="str">
            <v>전 5-14</v>
          </cell>
        </row>
        <row r="340">
          <cell r="A340">
            <v>319</v>
          </cell>
          <cell r="B340" t="str">
            <v>완금</v>
          </cell>
          <cell r="C340" t="str">
            <v xml:space="preserve">75×6×900 </v>
          </cell>
          <cell r="D340">
            <v>1</v>
          </cell>
          <cell r="E340" t="str">
            <v>개</v>
          </cell>
          <cell r="F340">
            <v>50</v>
          </cell>
          <cell r="G340">
            <v>20141</v>
          </cell>
          <cell r="I340">
            <v>16041</v>
          </cell>
          <cell r="J340">
            <v>3619</v>
          </cell>
          <cell r="K340">
            <v>3619</v>
          </cell>
          <cell r="M340">
            <v>481</v>
          </cell>
          <cell r="AM340">
            <v>2</v>
          </cell>
          <cell r="AN340">
            <v>0.18</v>
          </cell>
          <cell r="AO340">
            <v>1</v>
          </cell>
          <cell r="AP340" t="str">
            <v>배전전공</v>
          </cell>
          <cell r="AQ340">
            <v>0.09</v>
          </cell>
          <cell r="AR340" t="str">
            <v>보통인부</v>
          </cell>
          <cell r="AS340">
            <v>0.09</v>
          </cell>
          <cell r="BB340" t="str">
            <v>전 5-16</v>
          </cell>
        </row>
        <row r="341">
          <cell r="A341">
            <v>320</v>
          </cell>
          <cell r="B341" t="str">
            <v>완금</v>
          </cell>
          <cell r="C341" t="str">
            <v xml:space="preserve">90×9×1800 </v>
          </cell>
          <cell r="D341">
            <v>1</v>
          </cell>
          <cell r="E341" t="str">
            <v>개</v>
          </cell>
          <cell r="F341">
            <v>50</v>
          </cell>
          <cell r="G341">
            <v>32758</v>
          </cell>
          <cell r="I341">
            <v>17824</v>
          </cell>
          <cell r="J341">
            <v>14400</v>
          </cell>
          <cell r="K341">
            <v>14400</v>
          </cell>
          <cell r="M341">
            <v>534</v>
          </cell>
          <cell r="AM341">
            <v>2</v>
          </cell>
          <cell r="AN341">
            <v>0.2</v>
          </cell>
          <cell r="AO341">
            <v>1</v>
          </cell>
          <cell r="AP341" t="str">
            <v>배전전공</v>
          </cell>
          <cell r="AQ341">
            <v>0.1</v>
          </cell>
          <cell r="AR341" t="str">
            <v>보통인부</v>
          </cell>
          <cell r="AS341">
            <v>0.1</v>
          </cell>
          <cell r="BB341" t="str">
            <v>전 5-16</v>
          </cell>
        </row>
        <row r="342">
          <cell r="A342">
            <v>321</v>
          </cell>
          <cell r="B342" t="str">
            <v>완금</v>
          </cell>
          <cell r="C342" t="str">
            <v xml:space="preserve">90×9×3200 </v>
          </cell>
          <cell r="D342">
            <v>1</v>
          </cell>
          <cell r="E342" t="str">
            <v>개</v>
          </cell>
          <cell r="F342">
            <v>50</v>
          </cell>
          <cell r="G342">
            <v>56891</v>
          </cell>
          <cell r="I342">
            <v>30302</v>
          </cell>
          <cell r="J342">
            <v>25680</v>
          </cell>
          <cell r="K342">
            <v>25680</v>
          </cell>
          <cell r="M342">
            <v>909</v>
          </cell>
          <cell r="AM342">
            <v>2</v>
          </cell>
          <cell r="AN342">
            <v>0.34</v>
          </cell>
          <cell r="AO342">
            <v>1</v>
          </cell>
          <cell r="AP342" t="str">
            <v>배전전공</v>
          </cell>
          <cell r="AQ342">
            <v>0.17</v>
          </cell>
          <cell r="AR342" t="str">
            <v>보통인부</v>
          </cell>
          <cell r="AS342">
            <v>0.17</v>
          </cell>
          <cell r="BB342" t="str">
            <v>전 5-16</v>
          </cell>
        </row>
        <row r="343">
          <cell r="A343">
            <v>322</v>
          </cell>
          <cell r="B343" t="str">
            <v>완금</v>
          </cell>
          <cell r="C343" t="str">
            <v xml:space="preserve">90×9×3400 </v>
          </cell>
          <cell r="D343">
            <v>1</v>
          </cell>
          <cell r="E343" t="str">
            <v>개</v>
          </cell>
          <cell r="F343">
            <v>50</v>
          </cell>
          <cell r="G343">
            <v>58491</v>
          </cell>
          <cell r="I343">
            <v>30302</v>
          </cell>
          <cell r="J343">
            <v>27280</v>
          </cell>
          <cell r="K343">
            <v>27280</v>
          </cell>
          <cell r="M343">
            <v>909</v>
          </cell>
          <cell r="AM343">
            <v>2</v>
          </cell>
          <cell r="AN343">
            <v>0.34</v>
          </cell>
          <cell r="AO343">
            <v>1</v>
          </cell>
          <cell r="AP343" t="str">
            <v>배전전공</v>
          </cell>
          <cell r="AQ343">
            <v>0.17</v>
          </cell>
          <cell r="AR343" t="str">
            <v>보통인부</v>
          </cell>
          <cell r="AS343">
            <v>0.17</v>
          </cell>
          <cell r="BB343" t="str">
            <v>전 5-16</v>
          </cell>
        </row>
        <row r="344">
          <cell r="A344">
            <v>323</v>
          </cell>
          <cell r="B344" t="str">
            <v>완금</v>
          </cell>
          <cell r="C344" t="str">
            <v xml:space="preserve">75×75×9×1400 </v>
          </cell>
          <cell r="D344">
            <v>1</v>
          </cell>
          <cell r="E344" t="str">
            <v>개</v>
          </cell>
          <cell r="F344">
            <v>50</v>
          </cell>
          <cell r="G344">
            <v>26470</v>
          </cell>
          <cell r="I344">
            <v>17824</v>
          </cell>
          <cell r="J344">
            <v>8112</v>
          </cell>
          <cell r="K344">
            <v>8112</v>
          </cell>
          <cell r="M344">
            <v>534</v>
          </cell>
          <cell r="AM344">
            <v>2</v>
          </cell>
          <cell r="AN344">
            <v>0.2</v>
          </cell>
          <cell r="AO344">
            <v>1</v>
          </cell>
          <cell r="AP344" t="str">
            <v>배전전공</v>
          </cell>
          <cell r="AQ344">
            <v>0.1</v>
          </cell>
          <cell r="AR344" t="str">
            <v>보통인부</v>
          </cell>
          <cell r="AS344">
            <v>0.1</v>
          </cell>
          <cell r="BB344" t="str">
            <v>전 5-16</v>
          </cell>
        </row>
        <row r="345">
          <cell r="A345">
            <v>324</v>
          </cell>
          <cell r="B345" t="str">
            <v>완금</v>
          </cell>
          <cell r="C345" t="str">
            <v xml:space="preserve">75×75×6×325 </v>
          </cell>
          <cell r="D345">
            <v>1</v>
          </cell>
          <cell r="E345" t="str">
            <v>개</v>
          </cell>
          <cell r="F345">
            <v>50</v>
          </cell>
          <cell r="G345">
            <v>30122</v>
          </cell>
          <cell r="I345">
            <v>16041</v>
          </cell>
          <cell r="J345">
            <v>13600</v>
          </cell>
          <cell r="K345">
            <v>13600</v>
          </cell>
          <cell r="M345">
            <v>481</v>
          </cell>
          <cell r="AM345">
            <v>2</v>
          </cell>
          <cell r="AN345">
            <v>0.18</v>
          </cell>
          <cell r="AO345">
            <v>1</v>
          </cell>
          <cell r="AP345" t="str">
            <v>배전전공</v>
          </cell>
          <cell r="AQ345">
            <v>0.09</v>
          </cell>
          <cell r="AR345" t="str">
            <v>보통인부</v>
          </cell>
          <cell r="AS345">
            <v>0.09</v>
          </cell>
          <cell r="BB345" t="str">
            <v>전 5-16</v>
          </cell>
        </row>
        <row r="346">
          <cell r="A346">
            <v>325</v>
          </cell>
          <cell r="B346" t="str">
            <v>완금</v>
          </cell>
          <cell r="C346" t="str">
            <v xml:space="preserve">90×90×9×2400 </v>
          </cell>
          <cell r="D346">
            <v>1</v>
          </cell>
          <cell r="E346" t="str">
            <v>개</v>
          </cell>
          <cell r="F346">
            <v>50</v>
          </cell>
          <cell r="G346">
            <v>43147</v>
          </cell>
          <cell r="I346">
            <v>23172</v>
          </cell>
          <cell r="J346">
            <v>19280</v>
          </cell>
          <cell r="K346">
            <v>19280</v>
          </cell>
          <cell r="M346">
            <v>695</v>
          </cell>
          <cell r="AM346">
            <v>2</v>
          </cell>
          <cell r="AN346">
            <v>0.26</v>
          </cell>
          <cell r="AO346">
            <v>1</v>
          </cell>
          <cell r="AP346" t="str">
            <v>배전전공</v>
          </cell>
          <cell r="AQ346">
            <v>0.13</v>
          </cell>
          <cell r="AR346" t="str">
            <v>보통인부</v>
          </cell>
          <cell r="AS346">
            <v>0.13</v>
          </cell>
          <cell r="BB346" t="str">
            <v>전 5-16</v>
          </cell>
        </row>
        <row r="347">
          <cell r="A347">
            <v>326</v>
          </cell>
          <cell r="B347" t="str">
            <v>현수애자</v>
          </cell>
          <cell r="C347" t="str">
            <v xml:space="preserve">190㎜ </v>
          </cell>
          <cell r="D347">
            <v>1</v>
          </cell>
          <cell r="E347" t="str">
            <v>개</v>
          </cell>
          <cell r="F347">
            <v>50</v>
          </cell>
          <cell r="G347">
            <v>20321</v>
          </cell>
          <cell r="I347">
            <v>11108</v>
          </cell>
          <cell r="J347">
            <v>8880</v>
          </cell>
          <cell r="K347">
            <v>8880</v>
          </cell>
          <cell r="M347">
            <v>333</v>
          </cell>
          <cell r="AM347">
            <v>2</v>
          </cell>
          <cell r="AN347">
            <v>0.115</v>
          </cell>
          <cell r="AO347">
            <v>1</v>
          </cell>
          <cell r="AP347" t="str">
            <v>배전전공</v>
          </cell>
          <cell r="AQ347">
            <v>6.5000000000000002E-2</v>
          </cell>
          <cell r="AR347" t="str">
            <v>보통인부</v>
          </cell>
          <cell r="AS347">
            <v>0.05</v>
          </cell>
          <cell r="BB347" t="str">
            <v>전 5-18</v>
          </cell>
        </row>
        <row r="348">
          <cell r="A348">
            <v>327</v>
          </cell>
          <cell r="B348" t="str">
            <v>현수애자</v>
          </cell>
          <cell r="C348" t="str">
            <v xml:space="preserve">254㎜ </v>
          </cell>
          <cell r="D348">
            <v>1</v>
          </cell>
          <cell r="E348" t="str">
            <v>개</v>
          </cell>
          <cell r="F348">
            <v>50</v>
          </cell>
          <cell r="G348">
            <v>29521</v>
          </cell>
          <cell r="I348">
            <v>11108</v>
          </cell>
          <cell r="J348">
            <v>18080</v>
          </cell>
          <cell r="K348">
            <v>18080</v>
          </cell>
          <cell r="M348">
            <v>333</v>
          </cell>
          <cell r="AM348">
            <v>2</v>
          </cell>
          <cell r="AN348">
            <v>0.115</v>
          </cell>
          <cell r="AO348">
            <v>1</v>
          </cell>
          <cell r="AP348" t="str">
            <v>배전전공</v>
          </cell>
          <cell r="AQ348">
            <v>6.5000000000000002E-2</v>
          </cell>
          <cell r="AR348" t="str">
            <v>보통인부</v>
          </cell>
          <cell r="AS348">
            <v>0.05</v>
          </cell>
          <cell r="BB348" t="str">
            <v>전 5-18</v>
          </cell>
        </row>
        <row r="349">
          <cell r="A349">
            <v>328</v>
          </cell>
          <cell r="B349" t="str">
            <v>랙크</v>
          </cell>
          <cell r="C349" t="str">
            <v xml:space="preserve">1선용 </v>
          </cell>
          <cell r="D349">
            <v>1</v>
          </cell>
          <cell r="E349" t="str">
            <v>개</v>
          </cell>
          <cell r="F349">
            <v>50</v>
          </cell>
          <cell r="G349">
            <v>18846</v>
          </cell>
          <cell r="I349">
            <v>18298</v>
          </cell>
          <cell r="J349">
            <v>0</v>
          </cell>
          <cell r="K349">
            <v>0</v>
          </cell>
          <cell r="M349">
            <v>548</v>
          </cell>
          <cell r="AM349">
            <v>1</v>
          </cell>
          <cell r="AN349">
            <v>0.125</v>
          </cell>
          <cell r="AO349">
            <v>1</v>
          </cell>
          <cell r="AP349" t="str">
            <v>배전전공</v>
          </cell>
          <cell r="AQ349">
            <v>0.125</v>
          </cell>
          <cell r="BB349" t="str">
            <v>전 5-18</v>
          </cell>
        </row>
        <row r="350">
          <cell r="A350">
            <v>329</v>
          </cell>
          <cell r="B350" t="str">
            <v>저압인류애자</v>
          </cell>
          <cell r="C350" t="str">
            <v xml:space="preserve">110×96 </v>
          </cell>
          <cell r="D350">
            <v>1</v>
          </cell>
          <cell r="E350" t="str">
            <v>개</v>
          </cell>
          <cell r="F350">
            <v>50</v>
          </cell>
          <cell r="G350">
            <v>6633</v>
          </cell>
          <cell r="I350">
            <v>6440</v>
          </cell>
          <cell r="J350">
            <v>0</v>
          </cell>
          <cell r="K350">
            <v>0</v>
          </cell>
          <cell r="M350">
            <v>193</v>
          </cell>
          <cell r="AM350">
            <v>1</v>
          </cell>
          <cell r="AN350">
            <v>4.3999999999999997E-2</v>
          </cell>
          <cell r="AO350">
            <v>1</v>
          </cell>
          <cell r="AP350" t="str">
            <v>배전전공</v>
          </cell>
          <cell r="AQ350">
            <v>4.3999999999999997E-2</v>
          </cell>
          <cell r="BB350" t="str">
            <v>전 5-18</v>
          </cell>
        </row>
        <row r="351">
          <cell r="A351">
            <v>330</v>
          </cell>
          <cell r="B351" t="str">
            <v>라인포스트애자</v>
          </cell>
          <cell r="C351" t="str">
            <v xml:space="preserve">23KV </v>
          </cell>
          <cell r="D351">
            <v>1</v>
          </cell>
          <cell r="E351" t="str">
            <v>개</v>
          </cell>
          <cell r="F351">
            <v>50</v>
          </cell>
          <cell r="G351">
            <v>6633</v>
          </cell>
          <cell r="I351">
            <v>6440</v>
          </cell>
          <cell r="J351">
            <v>0</v>
          </cell>
          <cell r="K351">
            <v>0</v>
          </cell>
          <cell r="M351">
            <v>193</v>
          </cell>
          <cell r="AM351">
            <v>1</v>
          </cell>
          <cell r="AN351">
            <v>4.3999999999999997E-2</v>
          </cell>
          <cell r="AO351">
            <v>1</v>
          </cell>
          <cell r="AP351" t="str">
            <v>배전전공</v>
          </cell>
          <cell r="AQ351">
            <v>4.3999999999999997E-2</v>
          </cell>
          <cell r="BB351" t="str">
            <v>전 5-18</v>
          </cell>
        </row>
        <row r="352">
          <cell r="A352">
            <v>331</v>
          </cell>
          <cell r="B352" t="str">
            <v>L·S</v>
          </cell>
          <cell r="C352" t="str">
            <v xml:space="preserve">25.8KV 3P 400A </v>
          </cell>
          <cell r="D352">
            <v>1</v>
          </cell>
          <cell r="E352" t="str">
            <v>대</v>
          </cell>
          <cell r="F352">
            <v>50</v>
          </cell>
          <cell r="G352">
            <v>1019731</v>
          </cell>
          <cell r="I352">
            <v>702652</v>
          </cell>
          <cell r="J352">
            <v>296000</v>
          </cell>
          <cell r="K352">
            <v>296000</v>
          </cell>
          <cell r="M352">
            <v>21079</v>
          </cell>
          <cell r="AM352">
            <v>1</v>
          </cell>
          <cell r="AN352">
            <v>4.8</v>
          </cell>
          <cell r="AO352">
            <v>1</v>
          </cell>
          <cell r="AP352" t="str">
            <v>배전전공</v>
          </cell>
          <cell r="AQ352">
            <v>4.8</v>
          </cell>
          <cell r="BB352" t="str">
            <v>전 5-29</v>
          </cell>
        </row>
        <row r="353">
          <cell r="A353">
            <v>332</v>
          </cell>
          <cell r="B353" t="str">
            <v>L·S</v>
          </cell>
          <cell r="C353" t="str">
            <v xml:space="preserve">25KV 3P 600A </v>
          </cell>
          <cell r="D353">
            <v>1</v>
          </cell>
          <cell r="E353" t="str">
            <v>대</v>
          </cell>
          <cell r="F353">
            <v>50</v>
          </cell>
          <cell r="G353">
            <v>753887</v>
          </cell>
          <cell r="I353">
            <v>731930</v>
          </cell>
          <cell r="J353">
            <v>0</v>
          </cell>
          <cell r="K353">
            <v>0</v>
          </cell>
          <cell r="M353">
            <v>21957</v>
          </cell>
          <cell r="AM353">
            <v>1</v>
          </cell>
          <cell r="AN353">
            <v>5</v>
          </cell>
          <cell r="AO353">
            <v>1</v>
          </cell>
          <cell r="AP353" t="str">
            <v>배전전공</v>
          </cell>
          <cell r="AQ353">
            <v>5</v>
          </cell>
          <cell r="BB353" t="str">
            <v>전 5-29</v>
          </cell>
        </row>
        <row r="354">
          <cell r="A354">
            <v>333</v>
          </cell>
          <cell r="B354" t="str">
            <v>ASS</v>
          </cell>
          <cell r="C354" t="str">
            <v xml:space="preserve">25.8KV 3P 200A </v>
          </cell>
          <cell r="D354">
            <v>1</v>
          </cell>
          <cell r="E354" t="str">
            <v>대</v>
          </cell>
          <cell r="F354">
            <v>50</v>
          </cell>
          <cell r="G354">
            <v>495718</v>
          </cell>
          <cell r="I354">
            <v>481280</v>
          </cell>
          <cell r="J354">
            <v>0</v>
          </cell>
          <cell r="K354">
            <v>0</v>
          </cell>
          <cell r="M354">
            <v>14438</v>
          </cell>
          <cell r="AM354">
            <v>2</v>
          </cell>
          <cell r="AN354">
            <v>5.4</v>
          </cell>
          <cell r="AO354">
            <v>1</v>
          </cell>
          <cell r="AP354" t="str">
            <v>배전전공</v>
          </cell>
          <cell r="AQ354">
            <v>2.7</v>
          </cell>
          <cell r="AR354" t="str">
            <v>보통인부</v>
          </cell>
          <cell r="AS354">
            <v>2.7</v>
          </cell>
          <cell r="BB354" t="str">
            <v>전 5-28</v>
          </cell>
        </row>
        <row r="355">
          <cell r="A355">
            <v>334</v>
          </cell>
          <cell r="B355" t="str">
            <v>P·F</v>
          </cell>
          <cell r="C355" t="str">
            <v xml:space="preserve">25.8KV  200A </v>
          </cell>
          <cell r="D355">
            <v>1</v>
          </cell>
          <cell r="E355" t="str">
            <v>개</v>
          </cell>
          <cell r="F355">
            <v>50</v>
          </cell>
          <cell r="G355">
            <v>42313</v>
          </cell>
          <cell r="I355">
            <v>41081</v>
          </cell>
          <cell r="J355">
            <v>0</v>
          </cell>
          <cell r="K355">
            <v>0</v>
          </cell>
          <cell r="M355">
            <v>1232</v>
          </cell>
          <cell r="AM355">
            <v>2</v>
          </cell>
          <cell r="AN355">
            <v>0.36</v>
          </cell>
          <cell r="AO355">
            <v>1</v>
          </cell>
          <cell r="AP355" t="str">
            <v>배전전공</v>
          </cell>
          <cell r="AQ355">
            <v>0.24</v>
          </cell>
          <cell r="AR355" t="str">
            <v>특별인부</v>
          </cell>
          <cell r="AS355">
            <v>0.12</v>
          </cell>
          <cell r="BB355" t="str">
            <v>전 5-27</v>
          </cell>
        </row>
        <row r="356">
          <cell r="A356">
            <v>335</v>
          </cell>
          <cell r="B356" t="str">
            <v>C·O·S</v>
          </cell>
          <cell r="C356" t="str">
            <v>25.8KV 100A</v>
          </cell>
          <cell r="D356">
            <v>1</v>
          </cell>
          <cell r="E356" t="str">
            <v>개</v>
          </cell>
          <cell r="F356">
            <v>50</v>
          </cell>
          <cell r="G356">
            <v>79913</v>
          </cell>
          <cell r="I356">
            <v>41081</v>
          </cell>
          <cell r="J356">
            <v>37600</v>
          </cell>
          <cell r="K356">
            <v>37600</v>
          </cell>
          <cell r="M356">
            <v>1232</v>
          </cell>
          <cell r="AM356">
            <v>2</v>
          </cell>
          <cell r="AN356">
            <v>0.36</v>
          </cell>
          <cell r="AO356">
            <v>1</v>
          </cell>
          <cell r="AP356" t="str">
            <v>배전전공</v>
          </cell>
          <cell r="AQ356">
            <v>0.24</v>
          </cell>
          <cell r="AR356" t="str">
            <v>특별인부</v>
          </cell>
          <cell r="AS356">
            <v>0.12</v>
          </cell>
          <cell r="BB356" t="str">
            <v>전 5-27</v>
          </cell>
        </row>
        <row r="357">
          <cell r="A357">
            <v>336</v>
          </cell>
          <cell r="B357" t="str">
            <v>L·A</v>
          </cell>
          <cell r="C357" t="str">
            <v xml:space="preserve">18KV </v>
          </cell>
          <cell r="D357">
            <v>1</v>
          </cell>
          <cell r="E357" t="str">
            <v>개</v>
          </cell>
          <cell r="F357">
            <v>50</v>
          </cell>
          <cell r="G357">
            <v>180185</v>
          </cell>
          <cell r="I357">
            <v>35132</v>
          </cell>
          <cell r="J357">
            <v>144000</v>
          </cell>
          <cell r="K357">
            <v>144000</v>
          </cell>
          <cell r="M357">
            <v>1053</v>
          </cell>
          <cell r="AM357">
            <v>1</v>
          </cell>
          <cell r="AN357">
            <v>0.24</v>
          </cell>
          <cell r="AO357">
            <v>1</v>
          </cell>
          <cell r="AP357" t="str">
            <v>배전전공</v>
          </cell>
          <cell r="AQ357">
            <v>0.24</v>
          </cell>
          <cell r="BB357" t="str">
            <v>전 5-31</v>
          </cell>
        </row>
        <row r="358">
          <cell r="A358">
            <v>337</v>
          </cell>
          <cell r="B358" t="str">
            <v>MOF</v>
          </cell>
          <cell r="C358" t="str">
            <v/>
          </cell>
          <cell r="D358">
            <v>1</v>
          </cell>
          <cell r="E358" t="str">
            <v>대</v>
          </cell>
          <cell r="F358">
            <v>50</v>
          </cell>
          <cell r="G358">
            <v>738937</v>
          </cell>
          <cell r="I358">
            <v>96056</v>
          </cell>
          <cell r="J358">
            <v>640000</v>
          </cell>
          <cell r="K358">
            <v>640000</v>
          </cell>
          <cell r="M358">
            <v>2881</v>
          </cell>
          <cell r="AM358">
            <v>1</v>
          </cell>
          <cell r="AN358">
            <v>2</v>
          </cell>
          <cell r="AO358">
            <v>1</v>
          </cell>
          <cell r="AP358" t="str">
            <v>내선전공</v>
          </cell>
          <cell r="AQ358">
            <v>2</v>
          </cell>
          <cell r="BB358" t="str">
            <v>전 7-13</v>
          </cell>
        </row>
        <row r="359">
          <cell r="A359">
            <v>338</v>
          </cell>
          <cell r="B359" t="str">
            <v>계기함</v>
          </cell>
          <cell r="C359" t="str">
            <v xml:space="preserve">D.M 용 </v>
          </cell>
          <cell r="D359">
            <v>1</v>
          </cell>
          <cell r="E359" t="str">
            <v>대</v>
          </cell>
          <cell r="F359">
            <v>50</v>
          </cell>
          <cell r="G359">
            <v>54840</v>
          </cell>
          <cell r="I359">
            <v>14408</v>
          </cell>
          <cell r="J359">
            <v>40000</v>
          </cell>
          <cell r="K359">
            <v>40000</v>
          </cell>
          <cell r="M359">
            <v>432</v>
          </cell>
          <cell r="AM359">
            <v>1</v>
          </cell>
          <cell r="AN359">
            <v>0.3</v>
          </cell>
          <cell r="AO359">
            <v>1</v>
          </cell>
          <cell r="AP359" t="str">
            <v>내선전공</v>
          </cell>
          <cell r="AQ359">
            <v>0.3</v>
          </cell>
          <cell r="BB359" t="str">
            <v>전 7-13</v>
          </cell>
        </row>
        <row r="360">
          <cell r="A360">
            <v>339</v>
          </cell>
          <cell r="B360" t="str">
            <v>전력용변압기</v>
          </cell>
          <cell r="C360" t="str">
            <v>21800/220V 1φ150KVA</v>
          </cell>
          <cell r="D360">
            <v>1</v>
          </cell>
          <cell r="E360" t="str">
            <v>대</v>
          </cell>
          <cell r="F360">
            <v>50</v>
          </cell>
          <cell r="G360">
            <v>2823837</v>
          </cell>
          <cell r="I360">
            <v>784308</v>
          </cell>
          <cell r="J360">
            <v>2016000</v>
          </cell>
          <cell r="K360">
            <v>2016000</v>
          </cell>
          <cell r="M360">
            <v>23529</v>
          </cell>
          <cell r="AM360">
            <v>2</v>
          </cell>
          <cell r="AN360">
            <v>8.8000000000000007</v>
          </cell>
          <cell r="AO360">
            <v>1</v>
          </cell>
          <cell r="AP360" t="str">
            <v>배전전공</v>
          </cell>
          <cell r="AQ360">
            <v>4.4000000000000004</v>
          </cell>
          <cell r="AR360" t="str">
            <v>보통인부</v>
          </cell>
          <cell r="AS360">
            <v>4.4000000000000004</v>
          </cell>
          <cell r="BB360" t="str">
            <v>전 5-26</v>
          </cell>
        </row>
        <row r="361">
          <cell r="A361">
            <v>340</v>
          </cell>
          <cell r="B361" t="str">
            <v>콘덴서</v>
          </cell>
          <cell r="C361" t="str">
            <v>380V 20KVA</v>
          </cell>
          <cell r="D361">
            <v>1</v>
          </cell>
          <cell r="E361" t="str">
            <v>개</v>
          </cell>
          <cell r="F361">
            <v>50</v>
          </cell>
          <cell r="G361">
            <v>153232</v>
          </cell>
          <cell r="I361">
            <v>43915</v>
          </cell>
          <cell r="J361">
            <v>108000</v>
          </cell>
          <cell r="K361">
            <v>108000</v>
          </cell>
          <cell r="M361">
            <v>1317</v>
          </cell>
          <cell r="AM361">
            <v>1</v>
          </cell>
          <cell r="AN361">
            <v>0.3</v>
          </cell>
          <cell r="AO361">
            <v>1</v>
          </cell>
          <cell r="AP361" t="str">
            <v>배전전공</v>
          </cell>
          <cell r="AQ361">
            <v>0.3</v>
          </cell>
          <cell r="BB361" t="str">
            <v>전 5-30</v>
          </cell>
        </row>
        <row r="362">
          <cell r="A362">
            <v>341</v>
          </cell>
          <cell r="B362" t="str">
            <v>NFB</v>
          </cell>
          <cell r="C362" t="str">
            <v>3P 50AF</v>
          </cell>
          <cell r="D362">
            <v>1</v>
          </cell>
          <cell r="E362" t="str">
            <v>개</v>
          </cell>
          <cell r="F362">
            <v>50</v>
          </cell>
          <cell r="G362">
            <v>30941</v>
          </cell>
          <cell r="I362">
            <v>12487</v>
          </cell>
          <cell r="J362">
            <v>18080</v>
          </cell>
          <cell r="K362">
            <v>18080</v>
          </cell>
          <cell r="M362">
            <v>374</v>
          </cell>
          <cell r="AM362">
            <v>1</v>
          </cell>
          <cell r="AN362">
            <v>0.26</v>
          </cell>
          <cell r="AO362">
            <v>1</v>
          </cell>
          <cell r="AP362" t="str">
            <v>내선전공</v>
          </cell>
          <cell r="AQ362">
            <v>0.26</v>
          </cell>
          <cell r="BB362" t="str">
            <v>전 7-12</v>
          </cell>
        </row>
        <row r="363">
          <cell r="A363">
            <v>342</v>
          </cell>
          <cell r="B363" t="str">
            <v>변압기 가대</v>
          </cell>
          <cell r="C363" t="str">
            <v xml:space="preserve">H형 </v>
          </cell>
          <cell r="D363">
            <v>1</v>
          </cell>
          <cell r="E363" t="str">
            <v>조</v>
          </cell>
          <cell r="F363">
            <v>50</v>
          </cell>
          <cell r="G363">
            <v>559978</v>
          </cell>
          <cell r="I363">
            <v>543668</v>
          </cell>
          <cell r="J363">
            <v>0</v>
          </cell>
          <cell r="K363">
            <v>0</v>
          </cell>
          <cell r="M363">
            <v>16310</v>
          </cell>
          <cell r="AM363">
            <v>2</v>
          </cell>
          <cell r="AN363">
            <v>6.1</v>
          </cell>
          <cell r="AO363">
            <v>1</v>
          </cell>
          <cell r="AP363" t="str">
            <v>배전전공</v>
          </cell>
          <cell r="AQ363">
            <v>3.05</v>
          </cell>
          <cell r="AR363" t="str">
            <v>보통인부</v>
          </cell>
          <cell r="AS363">
            <v>3.05</v>
          </cell>
          <cell r="BB363" t="str">
            <v>전 5-23</v>
          </cell>
        </row>
        <row r="364">
          <cell r="A364">
            <v>343</v>
          </cell>
          <cell r="B364" t="str">
            <v>MLSS METER</v>
          </cell>
          <cell r="C364" t="str">
            <v xml:space="preserve">침적형 </v>
          </cell>
          <cell r="D364">
            <v>1</v>
          </cell>
          <cell r="E364" t="str">
            <v>EA</v>
          </cell>
          <cell r="F364">
            <v>50</v>
          </cell>
          <cell r="G364">
            <v>7702157</v>
          </cell>
          <cell r="I364">
            <v>21512</v>
          </cell>
          <cell r="J364">
            <v>7680000</v>
          </cell>
          <cell r="K364">
            <v>7680000</v>
          </cell>
          <cell r="M364">
            <v>645</v>
          </cell>
          <cell r="AM364">
            <v>1</v>
          </cell>
          <cell r="AN364">
            <v>0.4</v>
          </cell>
          <cell r="AO364">
            <v>1</v>
          </cell>
          <cell r="AP364" t="str">
            <v>계장공</v>
          </cell>
          <cell r="AQ364">
            <v>0.4</v>
          </cell>
          <cell r="BB364" t="str">
            <v>전 4-2</v>
          </cell>
        </row>
        <row r="365">
          <cell r="A365">
            <v>344</v>
          </cell>
          <cell r="B365" t="str">
            <v>DO METER</v>
          </cell>
          <cell r="C365" t="str">
            <v xml:space="preserve">침적형 </v>
          </cell>
          <cell r="D365">
            <v>1</v>
          </cell>
          <cell r="E365" t="str">
            <v>EA</v>
          </cell>
          <cell r="F365">
            <v>50</v>
          </cell>
          <cell r="G365">
            <v>3910157</v>
          </cell>
          <cell r="I365">
            <v>21512</v>
          </cell>
          <cell r="J365">
            <v>3888000</v>
          </cell>
          <cell r="K365">
            <v>3888000</v>
          </cell>
          <cell r="M365">
            <v>645</v>
          </cell>
          <cell r="AM365">
            <v>1</v>
          </cell>
          <cell r="AN365">
            <v>0.4</v>
          </cell>
          <cell r="AO365">
            <v>1</v>
          </cell>
          <cell r="AP365" t="str">
            <v>계장공</v>
          </cell>
          <cell r="AQ365">
            <v>0.4</v>
          </cell>
          <cell r="BB365" t="str">
            <v>전 4-2</v>
          </cell>
        </row>
        <row r="366">
          <cell r="A366">
            <v>345</v>
          </cell>
          <cell r="B366" t="str">
            <v>FLOW TRANSMITTER</v>
          </cell>
          <cell r="C366" t="str">
            <v xml:space="preserve">전자 D100 </v>
          </cell>
          <cell r="D366">
            <v>1</v>
          </cell>
          <cell r="E366" t="str">
            <v>EA</v>
          </cell>
          <cell r="F366">
            <v>50</v>
          </cell>
          <cell r="G366">
            <v>3773848</v>
          </cell>
          <cell r="I366">
            <v>13445</v>
          </cell>
          <cell r="J366">
            <v>3760000</v>
          </cell>
          <cell r="K366">
            <v>3760000</v>
          </cell>
          <cell r="M366">
            <v>403</v>
          </cell>
          <cell r="AM366">
            <v>1</v>
          </cell>
          <cell r="AN366">
            <v>0.25</v>
          </cell>
          <cell r="AO366">
            <v>1</v>
          </cell>
          <cell r="AP366" t="str">
            <v>계장공</v>
          </cell>
          <cell r="AQ366">
            <v>0.25</v>
          </cell>
          <cell r="BB366" t="str">
            <v>전 4-2</v>
          </cell>
        </row>
        <row r="367">
          <cell r="A367">
            <v>346</v>
          </cell>
          <cell r="B367" t="str">
            <v>FLOW TRANSMITTER</v>
          </cell>
          <cell r="C367" t="str">
            <v xml:space="preserve">PARSHALL FLUME </v>
          </cell>
          <cell r="D367">
            <v>1</v>
          </cell>
          <cell r="E367" t="str">
            <v>EA</v>
          </cell>
          <cell r="F367">
            <v>50</v>
          </cell>
          <cell r="G367">
            <v>6973848</v>
          </cell>
          <cell r="I367">
            <v>13445</v>
          </cell>
          <cell r="J367">
            <v>6960000</v>
          </cell>
          <cell r="K367">
            <v>6960000</v>
          </cell>
          <cell r="M367">
            <v>403</v>
          </cell>
          <cell r="AM367">
            <v>1</v>
          </cell>
          <cell r="AN367">
            <v>0.25</v>
          </cell>
          <cell r="AO367">
            <v>1</v>
          </cell>
          <cell r="AP367" t="str">
            <v>계장공</v>
          </cell>
          <cell r="AQ367">
            <v>0.25</v>
          </cell>
          <cell r="BB367" t="str">
            <v>전 4-2</v>
          </cell>
        </row>
        <row r="368">
          <cell r="A368">
            <v>347</v>
          </cell>
          <cell r="B368" t="str">
            <v>LEVEL TRANSMITTER</v>
          </cell>
          <cell r="C368" t="str">
            <v xml:space="preserve">정전용량식 </v>
          </cell>
          <cell r="D368">
            <v>1</v>
          </cell>
          <cell r="E368" t="str">
            <v>EA</v>
          </cell>
          <cell r="F368">
            <v>50</v>
          </cell>
          <cell r="G368">
            <v>2013848</v>
          </cell>
          <cell r="I368">
            <v>13445</v>
          </cell>
          <cell r="J368">
            <v>2000000</v>
          </cell>
          <cell r="K368">
            <v>2000000</v>
          </cell>
          <cell r="M368">
            <v>403</v>
          </cell>
          <cell r="AM368">
            <v>1</v>
          </cell>
          <cell r="AN368">
            <v>0.25</v>
          </cell>
          <cell r="AO368">
            <v>1</v>
          </cell>
          <cell r="AP368" t="str">
            <v>계장공</v>
          </cell>
          <cell r="AQ368">
            <v>0.25</v>
          </cell>
          <cell r="BB368" t="str">
            <v>전 4-2</v>
          </cell>
        </row>
        <row r="369">
          <cell r="A369">
            <v>348</v>
          </cell>
          <cell r="B369" t="str">
            <v>LEVEL TRANSMITTER</v>
          </cell>
          <cell r="C369" t="str">
            <v xml:space="preserve">ULTRASONIC </v>
          </cell>
          <cell r="D369">
            <v>1</v>
          </cell>
          <cell r="E369" t="str">
            <v>EA</v>
          </cell>
          <cell r="F369">
            <v>50</v>
          </cell>
          <cell r="G369">
            <v>3213848</v>
          </cell>
          <cell r="I369">
            <v>13445</v>
          </cell>
          <cell r="J369">
            <v>3200000</v>
          </cell>
          <cell r="K369">
            <v>3200000</v>
          </cell>
          <cell r="M369">
            <v>403</v>
          </cell>
          <cell r="AM369">
            <v>1</v>
          </cell>
          <cell r="AN369">
            <v>0.25</v>
          </cell>
          <cell r="AO369">
            <v>1</v>
          </cell>
          <cell r="AP369" t="str">
            <v>계장공</v>
          </cell>
          <cell r="AQ369">
            <v>0.25</v>
          </cell>
          <cell r="BB369" t="str">
            <v>전 4-2</v>
          </cell>
        </row>
        <row r="370">
          <cell r="A370">
            <v>349</v>
          </cell>
          <cell r="B370" t="str">
            <v>LEVEL SWITCH</v>
          </cell>
          <cell r="C370" t="str">
            <v xml:space="preserve">오뚜기식 </v>
          </cell>
          <cell r="D370">
            <v>1</v>
          </cell>
          <cell r="E370" t="str">
            <v>EA</v>
          </cell>
          <cell r="F370">
            <v>50</v>
          </cell>
          <cell r="G370">
            <v>332186</v>
          </cell>
          <cell r="I370">
            <v>11832</v>
          </cell>
          <cell r="J370">
            <v>320000</v>
          </cell>
          <cell r="K370">
            <v>320000</v>
          </cell>
          <cell r="M370">
            <v>354</v>
          </cell>
          <cell r="AM370">
            <v>1</v>
          </cell>
          <cell r="AN370">
            <v>0.22</v>
          </cell>
          <cell r="AO370">
            <v>1</v>
          </cell>
          <cell r="AP370" t="str">
            <v>계장공</v>
          </cell>
          <cell r="AQ370">
            <v>0.22</v>
          </cell>
          <cell r="BB370" t="str">
            <v>전 4-2</v>
          </cell>
        </row>
        <row r="371">
          <cell r="A371">
            <v>350</v>
          </cell>
          <cell r="B371" t="str">
            <v>LEVEL SWITCH</v>
          </cell>
          <cell r="C371" t="str">
            <v xml:space="preserve">VIBLATION </v>
          </cell>
          <cell r="D371">
            <v>1</v>
          </cell>
          <cell r="E371" t="str">
            <v>EA</v>
          </cell>
          <cell r="F371">
            <v>50</v>
          </cell>
          <cell r="G371">
            <v>676186</v>
          </cell>
          <cell r="I371">
            <v>11832</v>
          </cell>
          <cell r="J371">
            <v>664000</v>
          </cell>
          <cell r="K371">
            <v>664000</v>
          </cell>
          <cell r="M371">
            <v>354</v>
          </cell>
          <cell r="AM371">
            <v>1</v>
          </cell>
          <cell r="AN371">
            <v>0.22</v>
          </cell>
          <cell r="AO371">
            <v>1</v>
          </cell>
          <cell r="AP371" t="str">
            <v>계장공</v>
          </cell>
          <cell r="AQ371">
            <v>0.22</v>
          </cell>
          <cell r="BB371" t="str">
            <v>전 4-2</v>
          </cell>
        </row>
        <row r="372">
          <cell r="A372">
            <v>351</v>
          </cell>
          <cell r="B372" t="str">
            <v>INDICATOR</v>
          </cell>
          <cell r="C372" t="str">
            <v/>
          </cell>
          <cell r="D372">
            <v>1</v>
          </cell>
          <cell r="E372" t="str">
            <v>EA</v>
          </cell>
          <cell r="F372">
            <v>50</v>
          </cell>
          <cell r="G372">
            <v>136618</v>
          </cell>
          <cell r="I372">
            <v>16134</v>
          </cell>
          <cell r="J372">
            <v>120000</v>
          </cell>
          <cell r="K372">
            <v>120000</v>
          </cell>
          <cell r="M372">
            <v>484</v>
          </cell>
          <cell r="AM372">
            <v>1</v>
          </cell>
          <cell r="AN372">
            <v>0.3</v>
          </cell>
          <cell r="AO372">
            <v>1</v>
          </cell>
          <cell r="AP372" t="str">
            <v>계장공</v>
          </cell>
          <cell r="AQ372">
            <v>0.3</v>
          </cell>
          <cell r="BB372" t="str">
            <v>전 4-2</v>
          </cell>
        </row>
        <row r="373">
          <cell r="A373">
            <v>352</v>
          </cell>
          <cell r="B373" t="str">
            <v>INTEGRATOR</v>
          </cell>
          <cell r="C373" t="str">
            <v/>
          </cell>
          <cell r="D373">
            <v>1</v>
          </cell>
          <cell r="E373" t="str">
            <v>EA</v>
          </cell>
          <cell r="F373">
            <v>50</v>
          </cell>
          <cell r="G373">
            <v>360618</v>
          </cell>
          <cell r="I373">
            <v>16134</v>
          </cell>
          <cell r="J373">
            <v>344000</v>
          </cell>
          <cell r="K373">
            <v>344000</v>
          </cell>
          <cell r="M373">
            <v>484</v>
          </cell>
          <cell r="AM373">
            <v>1</v>
          </cell>
          <cell r="AN373">
            <v>0.3</v>
          </cell>
          <cell r="AO373">
            <v>1</v>
          </cell>
          <cell r="AP373" t="str">
            <v>계장공</v>
          </cell>
          <cell r="AQ373">
            <v>0.3</v>
          </cell>
          <cell r="BB373" t="str">
            <v>전 4-2</v>
          </cell>
        </row>
        <row r="374">
          <cell r="A374">
            <v>353</v>
          </cell>
          <cell r="B374" t="str">
            <v>DISTRIBUTOR</v>
          </cell>
          <cell r="C374" t="str">
            <v/>
          </cell>
          <cell r="D374">
            <v>1</v>
          </cell>
          <cell r="E374" t="str">
            <v>EA</v>
          </cell>
          <cell r="F374">
            <v>50</v>
          </cell>
          <cell r="G374">
            <v>176618</v>
          </cell>
          <cell r="I374">
            <v>16134</v>
          </cell>
          <cell r="J374">
            <v>160000</v>
          </cell>
          <cell r="K374">
            <v>160000</v>
          </cell>
          <cell r="M374">
            <v>484</v>
          </cell>
          <cell r="AM374">
            <v>1</v>
          </cell>
          <cell r="AN374">
            <v>0.3</v>
          </cell>
          <cell r="AO374">
            <v>1</v>
          </cell>
          <cell r="AP374" t="str">
            <v>계장공</v>
          </cell>
          <cell r="AQ374">
            <v>0.3</v>
          </cell>
          <cell r="BB374" t="str">
            <v>전 4-2</v>
          </cell>
        </row>
        <row r="375">
          <cell r="A375">
            <v>354</v>
          </cell>
          <cell r="B375" t="str">
            <v>현장계기 BOX</v>
          </cell>
          <cell r="C375" t="str">
            <v/>
          </cell>
          <cell r="D375">
            <v>1</v>
          </cell>
          <cell r="E375" t="str">
            <v>EA</v>
          </cell>
          <cell r="F375">
            <v>50</v>
          </cell>
          <cell r="G375">
            <v>774386</v>
          </cell>
          <cell r="I375">
            <v>441152</v>
          </cell>
          <cell r="J375">
            <v>320000</v>
          </cell>
          <cell r="K375">
            <v>320000</v>
          </cell>
          <cell r="M375">
            <v>13234</v>
          </cell>
          <cell r="AM375">
            <v>2</v>
          </cell>
          <cell r="AN375">
            <v>9.8000000000000007</v>
          </cell>
          <cell r="AO375">
            <v>1</v>
          </cell>
          <cell r="AP375" t="str">
            <v>계장공</v>
          </cell>
          <cell r="AQ375">
            <v>5.88</v>
          </cell>
          <cell r="AR375" t="str">
            <v>보통인부</v>
          </cell>
          <cell r="AS375">
            <v>3.92</v>
          </cell>
          <cell r="BB375" t="str">
            <v>전 4-1</v>
          </cell>
        </row>
        <row r="376">
          <cell r="A376">
            <v>355</v>
          </cell>
          <cell r="B376" t="str">
            <v>특고반 설치</v>
          </cell>
          <cell r="C376" t="str">
            <v xml:space="preserve">HV-1-5 </v>
          </cell>
          <cell r="D376">
            <v>1</v>
          </cell>
          <cell r="E376" t="str">
            <v>면</v>
          </cell>
          <cell r="F376">
            <v>50</v>
          </cell>
          <cell r="G376">
            <v>964590</v>
          </cell>
          <cell r="I376">
            <v>936496</v>
          </cell>
          <cell r="J376">
            <v>0</v>
          </cell>
          <cell r="K376">
            <v>0</v>
          </cell>
          <cell r="M376">
            <v>28094</v>
          </cell>
          <cell r="AM376">
            <v>3</v>
          </cell>
          <cell r="AN376">
            <v>18</v>
          </cell>
          <cell r="AO376">
            <v>1</v>
          </cell>
          <cell r="AP376" t="str">
            <v>프랜트전공</v>
          </cell>
          <cell r="AQ376">
            <v>7.4</v>
          </cell>
          <cell r="AR376" t="str">
            <v>보통인부</v>
          </cell>
          <cell r="AS376">
            <v>5.3</v>
          </cell>
          <cell r="AT376" t="str">
            <v>비계공</v>
          </cell>
          <cell r="AU376">
            <v>5.3</v>
          </cell>
          <cell r="BB376" t="str">
            <v>전 5-64</v>
          </cell>
        </row>
        <row r="377">
          <cell r="A377">
            <v>356</v>
          </cell>
          <cell r="B377" t="str">
            <v>TR반 설치</v>
          </cell>
          <cell r="C377" t="str">
            <v xml:space="preserve">TR </v>
          </cell>
          <cell r="D377">
            <v>1</v>
          </cell>
          <cell r="E377" t="str">
            <v>면</v>
          </cell>
          <cell r="F377">
            <v>50</v>
          </cell>
          <cell r="G377">
            <v>1211687</v>
          </cell>
          <cell r="I377">
            <v>1176396</v>
          </cell>
          <cell r="J377">
            <v>0</v>
          </cell>
          <cell r="K377">
            <v>0</v>
          </cell>
          <cell r="M377">
            <v>35291</v>
          </cell>
          <cell r="AM377">
            <v>3</v>
          </cell>
          <cell r="AN377">
            <v>22.6</v>
          </cell>
          <cell r="AO377">
            <v>1</v>
          </cell>
          <cell r="AP377" t="str">
            <v>프랜트전공</v>
          </cell>
          <cell r="AQ377">
            <v>9.4</v>
          </cell>
          <cell r="AR377" t="str">
            <v>보통인부</v>
          </cell>
          <cell r="AS377">
            <v>6.6</v>
          </cell>
          <cell r="AT377" t="str">
            <v>비계공</v>
          </cell>
          <cell r="AU377">
            <v>6.6</v>
          </cell>
          <cell r="BB377" t="str">
            <v>전 5-64</v>
          </cell>
        </row>
        <row r="378">
          <cell r="A378">
            <v>357</v>
          </cell>
          <cell r="B378" t="str">
            <v>저압반 설치</v>
          </cell>
          <cell r="C378" t="str">
            <v xml:space="preserve">LV-1,2 </v>
          </cell>
          <cell r="D378">
            <v>1</v>
          </cell>
          <cell r="E378" t="str">
            <v>면</v>
          </cell>
          <cell r="F378">
            <v>50</v>
          </cell>
          <cell r="G378">
            <v>379717</v>
          </cell>
          <cell r="I378">
            <v>368658</v>
          </cell>
          <cell r="J378">
            <v>0</v>
          </cell>
          <cell r="K378">
            <v>0</v>
          </cell>
          <cell r="M378">
            <v>11059</v>
          </cell>
          <cell r="AM378">
            <v>3</v>
          </cell>
          <cell r="AN378">
            <v>7.3999999999999995</v>
          </cell>
          <cell r="AO378">
            <v>1</v>
          </cell>
          <cell r="AP378" t="str">
            <v>프랜트전공</v>
          </cell>
          <cell r="AQ378">
            <v>3.7</v>
          </cell>
          <cell r="AR378" t="str">
            <v>보통인부</v>
          </cell>
          <cell r="AS378">
            <v>2.4</v>
          </cell>
          <cell r="AT378" t="str">
            <v>비계공</v>
          </cell>
          <cell r="AU378">
            <v>1.3</v>
          </cell>
          <cell r="BB378" t="str">
            <v>전 5-62</v>
          </cell>
        </row>
        <row r="379">
          <cell r="A379">
            <v>358</v>
          </cell>
          <cell r="B379" t="str">
            <v>MCC 설치</v>
          </cell>
          <cell r="D379">
            <v>1</v>
          </cell>
          <cell r="E379" t="str">
            <v>면</v>
          </cell>
          <cell r="F379">
            <v>50</v>
          </cell>
          <cell r="G379">
            <v>226780</v>
          </cell>
          <cell r="I379">
            <v>220175</v>
          </cell>
          <cell r="J379">
            <v>0</v>
          </cell>
          <cell r="K379">
            <v>0</v>
          </cell>
          <cell r="M379">
            <v>6605</v>
          </cell>
          <cell r="AM379">
            <v>3</v>
          </cell>
          <cell r="AN379">
            <v>4.4000000000000004</v>
          </cell>
          <cell r="AO379">
            <v>1</v>
          </cell>
          <cell r="AP379" t="str">
            <v>프랜트전공</v>
          </cell>
          <cell r="AQ379">
            <v>2.2000000000000002</v>
          </cell>
          <cell r="AR379" t="str">
            <v>보통인부</v>
          </cell>
          <cell r="AS379">
            <v>1.4</v>
          </cell>
          <cell r="AT379" t="str">
            <v>비계공</v>
          </cell>
          <cell r="AU379">
            <v>0.8</v>
          </cell>
          <cell r="BB379" t="str">
            <v>전 5-62</v>
          </cell>
        </row>
        <row r="380">
          <cell r="A380">
            <v>359</v>
          </cell>
          <cell r="B380" t="str">
            <v>LOP 설치</v>
          </cell>
          <cell r="C380" t="str">
            <v/>
          </cell>
          <cell r="D380">
            <v>1</v>
          </cell>
          <cell r="E380" t="str">
            <v>EA</v>
          </cell>
          <cell r="F380">
            <v>50</v>
          </cell>
          <cell r="G380">
            <v>324561</v>
          </cell>
          <cell r="I380">
            <v>315108</v>
          </cell>
          <cell r="J380">
            <v>0</v>
          </cell>
          <cell r="K380">
            <v>0</v>
          </cell>
          <cell r="M380">
            <v>9453</v>
          </cell>
          <cell r="AM380">
            <v>2</v>
          </cell>
          <cell r="AN380">
            <v>7</v>
          </cell>
          <cell r="AO380">
            <v>1</v>
          </cell>
          <cell r="AP380" t="str">
            <v>계장공</v>
          </cell>
          <cell r="AQ380">
            <v>4.2</v>
          </cell>
          <cell r="AR380" t="str">
            <v>보통인부</v>
          </cell>
          <cell r="AS380">
            <v>2.8</v>
          </cell>
          <cell r="BB380" t="str">
            <v>전 5-62</v>
          </cell>
        </row>
        <row r="381">
          <cell r="A381">
            <v>360</v>
          </cell>
          <cell r="B381" t="str">
            <v>MOP 설치</v>
          </cell>
          <cell r="C381" t="str">
            <v/>
          </cell>
          <cell r="D381">
            <v>1</v>
          </cell>
          <cell r="E381" t="str">
            <v>EA</v>
          </cell>
          <cell r="F381">
            <v>50</v>
          </cell>
          <cell r="G381">
            <v>1044561</v>
          </cell>
          <cell r="I381">
            <v>315108</v>
          </cell>
          <cell r="J381">
            <v>720000</v>
          </cell>
          <cell r="K381">
            <v>720000</v>
          </cell>
          <cell r="M381">
            <v>9453</v>
          </cell>
          <cell r="AM381">
            <v>2</v>
          </cell>
          <cell r="AN381">
            <v>7</v>
          </cell>
          <cell r="AO381">
            <v>1</v>
          </cell>
          <cell r="AP381" t="str">
            <v>계장공</v>
          </cell>
          <cell r="AQ381">
            <v>4.2</v>
          </cell>
          <cell r="AR381" t="str">
            <v>보통인부</v>
          </cell>
          <cell r="AS381">
            <v>2.8</v>
          </cell>
          <cell r="BB381" t="str">
            <v>전 5-62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 val="우각부보강"/>
      <sheetName val="Sheet1"/>
      <sheetName val="ITEM"/>
      <sheetName val="현황산출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원가"/>
      <sheetName val="내역서집계표"/>
      <sheetName val="내역서99-4"/>
      <sheetName val="일위대가집계표"/>
      <sheetName val="정부노임단가"/>
      <sheetName val="단가조사서"/>
      <sheetName val="중기산출근거"/>
      <sheetName val="중기집계표"/>
      <sheetName val="중기계산"/>
      <sheetName val="주입율"/>
      <sheetName val="토공일위"/>
      <sheetName val="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 val="ABUT수량-A1"/>
      <sheetName val="99-04-19-서울대관련(수정중)"/>
      <sheetName val="우각부보강"/>
    </sheetNames>
    <sheetDataSet>
      <sheetData sheetId="0"/>
      <sheetData sheetId="1"/>
      <sheetData sheetId="2"/>
      <sheetData sheetId="3"/>
      <sheetData sheetId="4">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정부노임단가"/>
      <sheetName val="단가조사서"/>
      <sheetName val="공사원가"/>
      <sheetName val="내역서집계표"/>
      <sheetName val="내역서"/>
      <sheetName val="호표일위대가집계표"/>
      <sheetName val="호표일위대가"/>
      <sheetName val="중기산출근거"/>
      <sheetName val="중기집계표"/>
      <sheetName val="중기계산"/>
      <sheetName val="2.자재집계표"/>
      <sheetName val="토공-토사"/>
      <sheetName val="맹암거터파기"/>
      <sheetName val="되메우기및다짐1"/>
      <sheetName val="토사운반및사토장정리"/>
      <sheetName val="경암운반및사토장정리"/>
      <sheetName val="화강석 보조기층"/>
      <sheetName val="혼합기층 포설 및다짐 (2)"/>
      <sheetName val="보조기층 포설 및다짐"/>
      <sheetName val="아스콘기층"/>
      <sheetName val="아스콘표층"/>
      <sheetName val="프라임코팅"/>
      <sheetName val="텍코팅코팅"/>
      <sheetName val="보조기층운반"/>
      <sheetName val="철근운반"/>
      <sheetName val="흄관운반300"/>
      <sheetName val="도로경계석운반"/>
      <sheetName val="보차도경계석운반 (2)"/>
      <sheetName val="1.총괄토공"/>
      <sheetName val="2.하수터파기토공"/>
      <sheetName val="3.하수수량집계표"/>
      <sheetName val="배수관집계표-연결관"/>
      <sheetName val="연결관-300"/>
      <sheetName val="배수관집계표-오수관"/>
      <sheetName val="오수관-300"/>
      <sheetName val="맨홀집계및깊이계산서-오수"/>
      <sheetName val="오수맨홀900"/>
      <sheetName val="집수정600-600-3"/>
      <sheetName val="집수정300-400-1"/>
      <sheetName val="U형측구300×400"/>
      <sheetName val="4.맹암거집계표"/>
      <sheetName val="맹암거 토공"/>
      <sheetName val="맹암거100"/>
      <sheetName val="맹암거200"/>
      <sheetName val="맹암거300"/>
      <sheetName val="5.포장공사수량집계표"/>
      <sheetName val="화강석"/>
      <sheetName val="보차도경계석"/>
      <sheetName val="도로경계석 (2)"/>
      <sheetName val="L형측구"/>
      <sheetName val="아스팔트포장"/>
    </sheetNames>
    <sheetDataSet>
      <sheetData sheetId="0">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 val="깨기"/>
      <sheetName val="횡배위치"/>
      <sheetName val="우각부보강"/>
      <sheetName val="BOX"/>
      <sheetName val="양식"/>
      <sheetName val="SLAB"/>
      <sheetName val="정부노임단가"/>
      <sheetName val="수량산출"/>
      <sheetName val="가시설(TYPE-A)"/>
      <sheetName val="1호맨홀가감수량"/>
      <sheetName val="1-1평균터파기고(1)"/>
      <sheetName val="1호맨홀수량산출"/>
      <sheetName val="가시설수량"/>
      <sheetName val="단위수량"/>
      <sheetName val="입력DATA"/>
      <sheetName val="바닥판"/>
      <sheetName val="Sheet1"/>
      <sheetName val="단위중량"/>
      <sheetName val="중기사용료"/>
      <sheetName val="중기일위대가"/>
      <sheetName val="노임단가"/>
      <sheetName val="보차도경계석"/>
      <sheetName val="중산교"/>
      <sheetName val="건축내역"/>
      <sheetName val="여주,이천(명세)"/>
      <sheetName val="1공구원가계산서"/>
      <sheetName val="1공구산출내역서"/>
      <sheetName val="직노"/>
      <sheetName val="SORCE1"/>
      <sheetName val="가시설단위수량"/>
      <sheetName val="몰탈재료산출"/>
      <sheetName val="B"/>
      <sheetName val="부대내역"/>
      <sheetName val="보집계표"/>
      <sheetName val="편입토지조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S"/>
      <sheetName val="XXXXXX"/>
      <sheetName val="표지"/>
      <sheetName val="1.수변전설비공사"/>
      <sheetName val="2. 동력설비 공사"/>
      <sheetName val="3. 조명설비공사"/>
      <sheetName val="4. 접지설비공사"/>
      <sheetName val="5. 통신설비 공사"/>
      <sheetName val="6. 전기방식설비공사"/>
      <sheetName val="6.전기방식 설비공사(2)"/>
      <sheetName val="7.방호설비공사"/>
      <sheetName val="8.가설전기공사"/>
      <sheetName val="산출근거"/>
      <sheetName val="STORAGE"/>
      <sheetName val="Y-WORK"/>
      <sheetName val="설계예산서"/>
      <sheetName val="수량집계"/>
      <sheetName val="총괄"/>
      <sheetName val="토목"/>
      <sheetName val="가로등내역서"/>
      <sheetName val="DATA"/>
      <sheetName val="일위대가"/>
      <sheetName val="수량산출서"/>
      <sheetName val="2000.11월설계내역"/>
      <sheetName val="#REF"/>
      <sheetName val="터파기및재료"/>
      <sheetName val="BID"/>
      <sheetName val="설계내역서"/>
      <sheetName val="현장관리비집계표"/>
      <sheetName val="Macro1"/>
      <sheetName val="ITEM"/>
      <sheetName val="- INFORMATION -"/>
      <sheetName val="Module1"/>
      <sheetName val="Module2"/>
      <sheetName val="Module3"/>
      <sheetName val="Module4"/>
      <sheetName val="Module5"/>
      <sheetName val="Module6"/>
      <sheetName val="Module8"/>
      <sheetName val="Module9"/>
      <sheetName val="Module7"/>
      <sheetName val="특별교실"/>
      <sheetName val="기숙사"/>
      <sheetName val="화장실"/>
      <sheetName val="총집계-1"/>
      <sheetName val="총집계-2"/>
      <sheetName val="원가-1"/>
      <sheetName val="원가-2"/>
      <sheetName val="총물량표"/>
      <sheetName val="정산물량표"/>
      <sheetName val="정산세부물량1차분실적"/>
      <sheetName val="정산복구량"/>
      <sheetName val="일위대가표(1)"/>
      <sheetName val="일위대가표(2)"/>
      <sheetName val="자재단가비교표"/>
      <sheetName val="복구량산정 및 전용회선 사용"/>
      <sheetName val="노임단가"/>
      <sheetName val="기안"/>
      <sheetName val="갑지"/>
      <sheetName val="견적서"/>
      <sheetName val="내역서"/>
      <sheetName val="호계"/>
      <sheetName val="제암"/>
      <sheetName val="월마트"/>
      <sheetName val="월드컵"/>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변경사유"/>
      <sheetName val="가옥조명원가계"/>
      <sheetName val="가옥조명내역서"/>
      <sheetName val="산출집계"/>
      <sheetName val="산출근거서"/>
      <sheetName val="신규품목"/>
      <sheetName val="수량표지"/>
      <sheetName val="공구손료"/>
      <sheetName val="4월 실적추정(건축+토목)"/>
      <sheetName val="4월 실적추정(건축)"/>
      <sheetName val="내역(설계)"/>
      <sheetName val="점수계산1-2"/>
      <sheetName val="예산변경사항"/>
      <sheetName val="단가비교표"/>
      <sheetName val="Module11"/>
      <sheetName val="집계표"/>
      <sheetName val="단가"/>
      <sheetName val="총괄표"/>
      <sheetName val="말뚝지지력산정"/>
      <sheetName val="전선 및 전선관"/>
      <sheetName val="실행철강하도"/>
      <sheetName val="내역서2안"/>
      <sheetName val="조명율표"/>
      <sheetName val="단가산출"/>
      <sheetName val="소야공정계획표"/>
      <sheetName val="입찰안"/>
      <sheetName val="봉양~조차장간고하개명(신설)"/>
      <sheetName val="공사원가계산서"/>
      <sheetName val="총내역서"/>
      <sheetName val="관급내역서"/>
      <sheetName val="이전비내역서"/>
      <sheetName val="물량"/>
      <sheetName val="배선설계"/>
      <sheetName val="부하계산"/>
      <sheetName val="기초산출서"/>
      <sheetName val="장비단가산출"/>
      <sheetName val="t형"/>
      <sheetName val="내역"/>
      <sheetName val="대비"/>
      <sheetName val="JUCK"/>
      <sheetName val="기계경비일람"/>
      <sheetName val="MOTOR"/>
      <sheetName val="부하계산서"/>
      <sheetName val="WORK"/>
      <sheetName val="ABUT수량-A1"/>
      <sheetName val="공사비예비관리공감측설산출내역"/>
      <sheetName val="자재단가"/>
      <sheetName val="DATE"/>
      <sheetName val="3련 BOX"/>
      <sheetName val="CTEMCOST"/>
      <sheetName val="일반공사"/>
      <sheetName val="매립"/>
      <sheetName val="을"/>
      <sheetName val="FILE1"/>
      <sheetName val="원가계산"/>
      <sheetName val="1.전차선조정"/>
      <sheetName val="2.조가선조정"/>
      <sheetName val="3.급전선신설"/>
      <sheetName val="4.급전선철거"/>
      <sheetName val="5.고배선철거"/>
      <sheetName val="6.고압케이블신설"/>
      <sheetName val="7.비절연선조정"/>
      <sheetName val="8.가동브래키트이설"/>
      <sheetName val="9.H형강주신설(9m)"/>
      <sheetName val="10.강관주신설(9m)"/>
      <sheetName val="11.H강주철거(11m)"/>
      <sheetName val="11.H형강기초"/>
      <sheetName val="13.강관주기초"/>
      <sheetName val="14.장력조정장치신설"/>
      <sheetName val="15.장력조정장치철거   "/>
      <sheetName val="16.콘주철거(9m)"/>
      <sheetName val="17.지선신설(보통)"/>
      <sheetName val="18.지선신설(v형)"/>
      <sheetName val="19.지선철거"/>
      <sheetName val="20.기중개폐기신설"/>
      <sheetName val="98지급계획"/>
      <sheetName val="견적조건"/>
      <sheetName val="견적조건(을지)"/>
      <sheetName val="VXXXX"/>
      <sheetName val="VXXXXX"/>
      <sheetName val="1.수변전설비"/>
      <sheetName val="2.전력간선"/>
      <sheetName val="3.동력"/>
      <sheetName val="4.전등"/>
      <sheetName val="5.전열"/>
      <sheetName val="6.약전"/>
      <sheetName val="7.소방"/>
      <sheetName val="8.방송"/>
      <sheetName val="9.조명제어"/>
      <sheetName val="10.철거공사"/>
      <sheetName val="남양시작동자105노65기1.3화1.2"/>
      <sheetName val="직노"/>
      <sheetName val="실행내역"/>
      <sheetName val="200"/>
      <sheetName val="대구실행"/>
      <sheetName val="Baby일위대가"/>
      <sheetName val="0.집계"/>
      <sheetName val="기초단가"/>
      <sheetName val="간선계산"/>
      <sheetName val="을지"/>
      <sheetName val="N賃率-職"/>
      <sheetName val="표지 (2)"/>
      <sheetName val="인건비"/>
      <sheetName val="000000"/>
      <sheetName val="양식"/>
      <sheetName val="설계조건"/>
      <sheetName val="안정계산"/>
      <sheetName val="단면검토"/>
      <sheetName val="Sheet17"/>
      <sheetName val="보도경계블럭"/>
      <sheetName val="날개벽"/>
      <sheetName val="1.설계조건"/>
      <sheetName val="간접"/>
      <sheetName val="부안변전"/>
      <sheetName val="안정검토(온1)"/>
      <sheetName val="조도계산서 (도서)"/>
      <sheetName val="정부노임단가"/>
      <sheetName val="일위대가목차"/>
      <sheetName val="대치판정"/>
      <sheetName val="철거산출근거"/>
      <sheetName val="제-노임"/>
      <sheetName val="제직재"/>
      <sheetName val="노무비"/>
      <sheetName val="AIR SHOWER(3인용)"/>
      <sheetName val="부대공Ⅱ"/>
      <sheetName val="2F 회의실견적(5_14 일대)"/>
      <sheetName val="재집"/>
      <sheetName val="직재"/>
      <sheetName val="전차선로 물량표"/>
      <sheetName val="일위대가(가설)"/>
      <sheetName val="48전력선로일위"/>
      <sheetName val="접지수량"/>
      <sheetName val="TOT"/>
      <sheetName val="1.수인터널"/>
      <sheetName val="손익분석"/>
      <sheetName val="인건-측정"/>
      <sheetName val="보차도경계석"/>
      <sheetName val="아산추가1220"/>
      <sheetName val="당초"/>
      <sheetName val="3-1.CB"/>
      <sheetName val="부대내역"/>
      <sheetName val="unit 4"/>
      <sheetName val="ITB COST"/>
      <sheetName val="수량"/>
      <sheetName val="연습"/>
      <sheetName val="부대공사비"/>
      <sheetName val="본공사"/>
      <sheetName val="식생블럭단위수량"/>
      <sheetName val="가로등부표"/>
      <sheetName val="보합"/>
      <sheetName val="입찰보고"/>
      <sheetName val="재료"/>
      <sheetName val="MAIN_TABLE"/>
      <sheetName val="LOPCALC"/>
      <sheetName val="제경비율"/>
      <sheetName val="XL4Poppy"/>
      <sheetName val="자료입력"/>
      <sheetName val="예산명세서"/>
      <sheetName val="단가조사"/>
      <sheetName val="우배수"/>
      <sheetName val="맨홀"/>
      <sheetName val="금호"/>
      <sheetName val="I一般比"/>
      <sheetName val="49-119"/>
      <sheetName val="Macro(전선)"/>
      <sheetName val="발신정보"/>
      <sheetName val="준검 내역서"/>
      <sheetName val="부하(성남)"/>
      <sheetName val="연부97-1"/>
      <sheetName val="갑지1"/>
      <sheetName val="J直材4"/>
      <sheetName val="공사원가계산서)"/>
      <sheetName val="내역집계표"/>
      <sheetName val="전기내역"/>
      <sheetName val="대가집계표"/>
      <sheetName val="대가전기"/>
      <sheetName val="자료"/>
      <sheetName val="집계표(관급)"/>
      <sheetName val="전기내역관급"/>
      <sheetName val="토공"/>
      <sheetName val="구역화물"/>
      <sheetName val="단가일람"/>
      <sheetName val="신우"/>
      <sheetName val="DATA1"/>
      <sheetName val="3BL공동구 수량"/>
      <sheetName val="전기일위대가"/>
      <sheetName val="ilch"/>
      <sheetName val="BQ"/>
      <sheetName val="시설물일위"/>
      <sheetName val="데이타"/>
      <sheetName val="목차"/>
      <sheetName val="BLOCK(1)"/>
      <sheetName val="오산갈곳"/>
      <sheetName val="비교표"/>
      <sheetName val="기계내역"/>
      <sheetName val="단면(RW1)"/>
      <sheetName val="소비자가"/>
      <sheetName val="A-4"/>
      <sheetName val="IMP(MAIN)"/>
      <sheetName val="IMP (REACTOR)"/>
      <sheetName val="날개벽(TYPE3)"/>
      <sheetName val="맨홀수량집계"/>
      <sheetName val="차액보증"/>
      <sheetName val="경비2내역"/>
      <sheetName val="b_balju_cho"/>
      <sheetName val="6호기"/>
      <sheetName val="수량산출"/>
      <sheetName val="보증수수료산출"/>
      <sheetName val="하조서"/>
      <sheetName val="단가 및 재료비"/>
      <sheetName val="EACT10"/>
      <sheetName val="단가산출서(기계)"/>
      <sheetName val="20관리비율"/>
      <sheetName val="일위대가표(유단가)"/>
      <sheetName val="수목데이타 "/>
      <sheetName val="변압기 및 발전기 용량"/>
      <sheetName val="교각1"/>
      <sheetName val="점검총괄"/>
      <sheetName val="자재목록"/>
      <sheetName val="일위대가표"/>
      <sheetName val="주상도"/>
      <sheetName val="기계경비"/>
      <sheetName val="INPUT"/>
      <sheetName val="가로등"/>
      <sheetName val="동력부하(도산)"/>
      <sheetName val="공사비예산서(토목분)"/>
      <sheetName val="각형맨홀"/>
      <sheetName val="수목단가"/>
      <sheetName val="시설수량표"/>
      <sheetName val="식재수량표"/>
      <sheetName val="일위목록"/>
      <sheetName val="총괄집계표"/>
      <sheetName val="참조-(1)"/>
      <sheetName val="부속동"/>
      <sheetName val="ASP포장"/>
      <sheetName val="ETC"/>
      <sheetName val="돌망태단위수량"/>
      <sheetName val="2000년1차"/>
      <sheetName val="2006기계경비산출표"/>
      <sheetName val="내역서(전기)"/>
      <sheetName val="공종별원가계산"/>
      <sheetName val="교각계산"/>
      <sheetName val="단면 (2)"/>
      <sheetName val="CABLE SIZE-3"/>
      <sheetName val="종합기별"/>
      <sheetName val="노무비명세서"/>
      <sheetName val="소요자재명세서"/>
      <sheetName val="MACRO(MCC)"/>
      <sheetName val="일위대가(목록)"/>
      <sheetName val="재료비"/>
      <sheetName val="상수도토공집계표"/>
      <sheetName val="에너지동"/>
      <sheetName val="Total"/>
      <sheetName val="입찰결과(DATA)"/>
      <sheetName val="요율"/>
      <sheetName val="자재대"/>
      <sheetName val="공구원가계산"/>
      <sheetName val="1차증가원가계산"/>
      <sheetName val="EQUIP-H"/>
      <sheetName val="경비_원본"/>
      <sheetName val="견적대비"/>
      <sheetName val="코드표"/>
      <sheetName val="Sheet1 (2)"/>
      <sheetName val="¼³°è¿¹»ê¼­"/>
      <sheetName val="¼ö·®Áý°è"/>
      <sheetName val="ÃÑ°ý"/>
      <sheetName val="Åä¸ñ"/>
      <sheetName val="°¡·Îµî³»¿ª¼­"/>
      <sheetName val="¼ö·®»êÃâ¼­"/>
      <sheetName val="2000.11¿ù¼³°è³»¿ª"/>
      <sheetName val="ÀÏÀ§´ë°¡"/>
      <sheetName val="´Ü°¡"/>
      <sheetName val="ÃÑ°ýÇ¥"/>
      <sheetName val="¸»¶ÒÁöÁö·Â»êÁ¤"/>
      <sheetName val="ÅÍÆÄ±â¹×Àç·á"/>
      <sheetName val="Áý°èÇ¥"/>
      <sheetName val="¼ö·®»êÃâ"/>
      <sheetName val="Àü¼± ¹× Àü¼±°ü"/>
      <sheetName val="½ÇÇàÃ¶°­ÇÏµµ"/>
      <sheetName val="³»¿ª¼­2¾È"/>
      <sheetName val="Á¶¸íÀ²Ç¥"/>
      <sheetName val="6È£±â"/>
      <sheetName val="³»¿ª¼­"/>
      <sheetName val="´Ü°¡»êÃâ"/>
      <sheetName val="¼Ò¾ß°øÁ¤°èÈ¹Ç¥"/>
      <sheetName val="ÀÔÂû¾È"/>
      <sheetName val="ÇÏÁ¶¼­"/>
      <sheetName val="³»¿ª"/>
      <sheetName val="º¸Áõ¼ö¼ö·á»êÃâ"/>
      <sheetName val="ÁØ°Ë ³»¿ª¼­"/>
      <sheetName val="ºÀ¾ç~Á¶Â÷Àå°£°íÇÏ°³¸í(½Å¼³)"/>
      <sheetName val="¼ö¸ñµ¥ÀÌÅ¸ "/>
      <sheetName val="º¯¾Ð±â ¹× ¹ßÀü±â ¿ë·®"/>
      <sheetName val="ASPÆ÷Àå"/>
      <sheetName val="±â°è°æºñ"/>
      <sheetName val="1.¼öÀÎÅÍ³Î"/>
      <sheetName val="¿¹»êº¯°æ»çÇ×"/>
      <sheetName val="본선차로수량집계표"/>
      <sheetName val="22단가(철거)"/>
      <sheetName val="49단가"/>
      <sheetName val="49단가(철거)"/>
      <sheetName val="22단가"/>
      <sheetName val="소요자재"/>
      <sheetName val="노무산출서"/>
      <sheetName val="AS포장복구 "/>
      <sheetName val="기계경비시간당손료목록"/>
      <sheetName val="참고"/>
      <sheetName val="공사개요"/>
      <sheetName val="기계경비(시간당)"/>
      <sheetName val="램머"/>
      <sheetName val=" 상부공통집계(총괄)"/>
      <sheetName val="말뚝물량"/>
      <sheetName val="산출내역서집계표"/>
      <sheetName val="우수맨홀공제단위수량"/>
      <sheetName val="스톱로그내역"/>
      <sheetName val="수주현황2월"/>
      <sheetName val="타공종이기"/>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수입"/>
      <sheetName val="토공유동표"/>
      <sheetName val="laroux"/>
      <sheetName val="도급예정1199"/>
      <sheetName val="외주대비"/>
      <sheetName val="수정실행"/>
      <sheetName val="단가산출근거"/>
      <sheetName val="현장인원투입"/>
      <sheetName val="장비투입계획"/>
      <sheetName val="현황사진"/>
      <sheetName val="옹벽"/>
      <sheetName val="외주대비-구조물"/>
      <sheetName val="외주대비 -석축"/>
      <sheetName val="외주대비-구조물 (2)"/>
      <sheetName val="견적표지 (3)"/>
      <sheetName val="정태현"/>
      <sheetName val="JUCKEYK"/>
      <sheetName val="간접1"/>
      <sheetName val="옹벽수량집계"/>
      <sheetName val="1SPAN"/>
      <sheetName val="구조물철거타공정이월"/>
      <sheetName val="수로교총재료집계"/>
      <sheetName val="단가산출서"/>
      <sheetName val="LD일"/>
      <sheetName val="FA설치명세"/>
      <sheetName val="FD"/>
      <sheetName val="증감대비"/>
      <sheetName val="공종단가"/>
      <sheetName val="BASIC (2)"/>
      <sheetName val="AILC004"/>
      <sheetName val="단가조사서"/>
      <sheetName val="토목원가계산서"/>
      <sheetName val="토목원가"/>
      <sheetName val="집계장"/>
      <sheetName val="설계내역"/>
      <sheetName val="제외공종"/>
      <sheetName val="기계원가계산서"/>
      <sheetName val="기계원가"/>
      <sheetName val="집계"/>
      <sheetName val="가설내역"/>
      <sheetName val="갑지(가로)"/>
      <sheetName val="표지목차간지"/>
      <sheetName val="예산조서-총괄"/>
      <sheetName val="예산조서-신공항1"/>
      <sheetName val="가설물"/>
      <sheetName val="K"/>
      <sheetName val="원가계산서 (총괄)"/>
      <sheetName val="원가계산서 (건축)"/>
      <sheetName val="(총괄집계)"/>
      <sheetName val="내역구성"/>
      <sheetName val="4원가"/>
      <sheetName val="임시급식"/>
      <sheetName val="옥외가스"/>
      <sheetName val="임시급식 (2)"/>
      <sheetName val="Summary Sheets"/>
      <sheetName val="일위목록-기"/>
      <sheetName val="6동"/>
      <sheetName val="Chart1"/>
      <sheetName val="단위내역목록"/>
      <sheetName val="단위내역서"/>
      <sheetName val="원가(1)"/>
      <sheetName val="원가(2)"/>
      <sheetName val="공량산출서"/>
      <sheetName val="가감수량"/>
      <sheetName val="맨홀수량산출"/>
      <sheetName val="고창터널(고창방향)"/>
      <sheetName val="터널조도"/>
      <sheetName val="예산갑지"/>
      <sheetName val="결과조달"/>
      <sheetName val="금액내역서"/>
      <sheetName val="밸브설치"/>
      <sheetName val="경상비"/>
      <sheetName val="건축내역"/>
      <sheetName val="부안일위"/>
      <sheetName val="정공공사"/>
      <sheetName val="실행대비"/>
      <sheetName val="청천내"/>
      <sheetName val="1공구 건정토건 철콘"/>
      <sheetName val="2공구하도급내역서"/>
      <sheetName val="도급내역"/>
      <sheetName val="세부내역"/>
      <sheetName val="연결임시"/>
      <sheetName val="구조물공"/>
      <sheetName val="투찰추정"/>
      <sheetName val="도급내역5+800"/>
      <sheetName val="수목표준대가"/>
      <sheetName val="토량1-1"/>
      <sheetName val="부대공"/>
      <sheetName val="도급금액"/>
      <sheetName val="재노경"/>
      <sheetName val="단위단가"/>
      <sheetName val="적현로"/>
      <sheetName val="배수공"/>
      <sheetName val="변경내역서"/>
      <sheetName val="1공구 건정토건 토공"/>
      <sheetName val="식재인부"/>
      <sheetName val="설계"/>
      <sheetName val="경상직원"/>
      <sheetName val="조건"/>
      <sheetName val="2000전체분"/>
      <sheetName val="포장공"/>
      <sheetName val="일위대가(1)"/>
      <sheetName val="원가계산서"/>
      <sheetName val="전체"/>
      <sheetName val="관급자재"/>
      <sheetName val="제경비"/>
      <sheetName val="초기화면"/>
      <sheetName val="총공사내역서"/>
      <sheetName val="토공사"/>
      <sheetName val="정렬"/>
      <sheetName val="계약내역서"/>
      <sheetName val="설 계"/>
      <sheetName val="전체도급"/>
      <sheetName val="직공비"/>
      <sheetName val="CODE"/>
      <sheetName val="전기"/>
      <sheetName val="부대대비"/>
      <sheetName val="냉연집계"/>
      <sheetName val="충주"/>
      <sheetName val="입출재고현황 (2)"/>
      <sheetName val="조명시설"/>
      <sheetName val="조경일람"/>
      <sheetName val="말고개터널조명전압강하"/>
      <sheetName val="9-1차이내역"/>
      <sheetName val="교통량조사"/>
      <sheetName val="일반수량"/>
      <sheetName val="VA_code"/>
      <sheetName val="노임"/>
      <sheetName val="물가자료"/>
      <sheetName val="품의서"/>
      <sheetName val="물가시세"/>
      <sheetName val="SG"/>
      <sheetName val="전신환매도율"/>
      <sheetName val="건축공사"/>
      <sheetName val="방음벽기초(H=4m)"/>
      <sheetName val="조건표"/>
      <sheetName val="JJ"/>
      <sheetName val="예정(3)"/>
      <sheetName val="동원(3)"/>
      <sheetName val="DANGA"/>
      <sheetName val="1.설계기준"/>
      <sheetName val="현황CODE"/>
      <sheetName val="손익현황"/>
      <sheetName val="3차설계"/>
      <sheetName val="기둥(원형)"/>
      <sheetName val="주형"/>
      <sheetName val="3.바닥판설계"/>
      <sheetName val="원가"/>
      <sheetName val="제수변수량"/>
      <sheetName val="공기변수량"/>
      <sheetName val="연결관산출조서"/>
      <sheetName val="적용(기계)"/>
      <sheetName val="약품설비"/>
      <sheetName val="일위대가목록"/>
      <sheetName val="관로"/>
      <sheetName val="일위집계표"/>
      <sheetName val="Macro(차단기)"/>
      <sheetName val="외주"/>
      <sheetName val="통장출금액"/>
      <sheetName val="관급총괄"/>
      <sheetName val="2007일위 "/>
      <sheetName val="토목일위 (83~)"/>
      <sheetName val="표지판일위(105~"/>
      <sheetName val="장비일위"/>
      <sheetName val="재료1월호"/>
      <sheetName val="노무비 "/>
      <sheetName val="00000000"/>
      <sheetName val="기초코드"/>
      <sheetName val="아파트기별"/>
      <sheetName val="공리일"/>
      <sheetName val="5.정산서"/>
      <sheetName val="BOX전기내역"/>
      <sheetName val="간접비"/>
      <sheetName val="하수급견적대비"/>
      <sheetName val="공문"/>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설계기준 및 하중계산"/>
      <sheetName val="입력값"/>
      <sheetName val="단면가정"/>
      <sheetName val="자재단가표"/>
      <sheetName val="PO-BOQ"/>
      <sheetName val="일반수량총괄"/>
      <sheetName val="의왕내역"/>
      <sheetName val="가공비"/>
      <sheetName val="표지세로"/>
      <sheetName val="2공구산출내역"/>
      <sheetName val="부하LOAD"/>
      <sheetName val="변경비교-을"/>
      <sheetName val="노무비단가"/>
      <sheetName val="인건비 "/>
      <sheetName val="설직재-1"/>
      <sheetName val="sw1"/>
      <sheetName val="진접"/>
      <sheetName val="사각맨홀"/>
      <sheetName val="건축개요"/>
      <sheetName val="LP-S"/>
      <sheetName val="°ø»çºñ¿¹»ê¼­(Åä¸ñºÐ)"/>
      <sheetName val="°¢Çü¸ÇÈ¦"/>
      <sheetName val="¼ö¸ñ´Ü°¡"/>
      <sheetName val="½Ã¼³¼ö·®Ç¥"/>
      <sheetName val="½ÄÀç¼ö·®Ç¥"/>
      <sheetName val="ÀÏÀ§¸ñ·Ï"/>
      <sheetName val="ÀÚÀç´Ü°¡"/>
      <sheetName val="°¡·Îµî"/>
      <sheetName val="2000_11월설계내역"/>
      <sheetName val="전선_및_전선관"/>
      <sheetName val="98수문일위"/>
      <sheetName val="산수배수"/>
      <sheetName val="FOOTING단면력"/>
      <sheetName val="토사(PE)"/>
      <sheetName val="지급자재"/>
      <sheetName val=""/>
      <sheetName val="0"/>
      <sheetName val="가설건물"/>
      <sheetName val="L형측구단위수량"/>
      <sheetName val="L형측구연장조서"/>
      <sheetName val="도로경계블럭단위수량"/>
      <sheetName val="도로경계블럭단위토공"/>
      <sheetName val="설계개요"/>
      <sheetName val="청하배수"/>
      <sheetName val="국공유지및사유지"/>
      <sheetName val="가제당공사비"/>
      <sheetName val="기초처리공사비"/>
      <sheetName val="복통공사비"/>
      <sheetName val="본제당공사비"/>
      <sheetName val="시험비"/>
      <sheetName val="중기운반비"/>
      <sheetName val="진입도로공사비"/>
      <sheetName val="취수탑공사비"/>
      <sheetName val="토취장복구"/>
      <sheetName val="가설공사비"/>
      <sheetName val="도로구조공사비"/>
      <sheetName val="도로토공공사비"/>
      <sheetName val="여수토공사비"/>
      <sheetName val="적용단위길이"/>
      <sheetName val="U-TYPE(1)"/>
      <sheetName val="날개벽수량표"/>
      <sheetName val="계화배수"/>
      <sheetName val="품종별-이름"/>
      <sheetName val="인사자료총집계"/>
      <sheetName val=" 갑  지 "/>
      <sheetName val="기성"/>
      <sheetName val="기성내역 진짜"/>
      <sheetName val="기성갑지"/>
      <sheetName val="2회기성사정"/>
      <sheetName val="3회기성갑지"/>
      <sheetName val="3회총괄"/>
      <sheetName val="3회기성"/>
      <sheetName val="소방사항"/>
      <sheetName val="토목내역"/>
      <sheetName val="지수"/>
      <sheetName val="빌딩 안내"/>
      <sheetName val="기계설비"/>
      <sheetName val="견적내역"/>
      <sheetName val="A________________LOTUS_9605P__2"/>
      <sheetName val="VENDOR LIST"/>
      <sheetName val="유림총괄"/>
      <sheetName val="토목검측서"/>
      <sheetName val="토공정보"/>
      <sheetName val="하중계산"/>
      <sheetName val="설계일반"/>
      <sheetName val="Macro2"/>
      <sheetName val="공사비"/>
      <sheetName val="공통비"/>
      <sheetName val="G.R300경비"/>
      <sheetName val="96보완계획7.12"/>
      <sheetName val="basic"/>
      <sheetName val="산출근거#2-3"/>
      <sheetName val="앉음벽 (2)"/>
      <sheetName val="노무비 근거"/>
      <sheetName val="현장관리비내역서"/>
      <sheetName val="SORCE1"/>
      <sheetName val="가시설단위수량"/>
      <sheetName val="D-3503"/>
      <sheetName val="포장복구집계"/>
      <sheetName val="CONCRETE"/>
      <sheetName val="단가대비표"/>
      <sheetName val="지장물C"/>
      <sheetName val="NOMUBI"/>
      <sheetName val="sum1 (2)"/>
      <sheetName val="IP좌표"/>
      <sheetName val="토공계산서(부체도로)"/>
      <sheetName val="일위대가표 (2)"/>
      <sheetName val="REACTION(USD지진시)"/>
      <sheetName val="안정검토"/>
      <sheetName val="REACTION(USE평시)"/>
      <sheetName val="부재력정리"/>
      <sheetName val="Testing"/>
      <sheetName val="견적서세부내용"/>
      <sheetName val="견적내용입력"/>
      <sheetName val="철거집계"/>
      <sheetName val="1차설계변경내역"/>
      <sheetName val="금리계산"/>
      <sheetName val="부대시설"/>
      <sheetName val="Apt내역"/>
      <sheetName val="대외공문"/>
      <sheetName val="001"/>
      <sheetName val="총계"/>
      <sheetName val="실행내역서"/>
      <sheetName val="계수시트"/>
      <sheetName val="자동 철거"/>
      <sheetName val="자동 설치"/>
      <sheetName val="토목 철주"/>
      <sheetName val="철거 일위대가(1-19)"/>
      <sheetName val="철거 일위대가(20-22)"/>
      <sheetName val="설치 일위대가(23-45호)"/>
      <sheetName val="설치 일위대가(46~78호)"/>
      <sheetName val="중기일위대가"/>
      <sheetName val="Vari by Vendor"/>
      <sheetName val="DATA-UPS"/>
      <sheetName val="90.03실행 "/>
      <sheetName val="내력서"/>
      <sheetName val="BID-도로"/>
      <sheetName val="3.공통공사대비"/>
      <sheetName val="EQUIPMENT -2"/>
      <sheetName val="지주목시비량산출서"/>
      <sheetName val="단중표-ST"/>
      <sheetName val="계산식"/>
      <sheetName val="가도공"/>
      <sheetName val="적용공정"/>
      <sheetName val="L_RPTB02_01"/>
      <sheetName val="내역서(토목)"/>
      <sheetName val="공종별내역서"/>
      <sheetName val="6PILE  (돌출)"/>
      <sheetName val="99총공사내역서"/>
      <sheetName val="98NS-N"/>
      <sheetName val="토량산출서"/>
      <sheetName val="L_RPTA05_목록"/>
      <sheetName val="지진시"/>
      <sheetName val="설비내역서"/>
      <sheetName val="건축내역서"/>
      <sheetName val="전기내역서"/>
      <sheetName val="한강운반비"/>
      <sheetName val="자재"/>
      <sheetName val="공통(20-91)"/>
      <sheetName val="고분전시관"/>
      <sheetName val="설비"/>
      <sheetName val="데리네이타현황"/>
      <sheetName val="총괄내역서"/>
      <sheetName val="율촌법률사무소2내역"/>
      <sheetName val="Æ¯º°±³½Ç"/>
      <sheetName val="±â¼÷»ç"/>
      <sheetName val="È­Àå½Ç"/>
      <sheetName val="ÃÑÁý°è-1"/>
      <sheetName val="ÃÑÁý°è-2"/>
      <sheetName val="¿ø°¡-1"/>
      <sheetName val="¿ø°¡-2"/>
      <sheetName val="ÃÑ¹°·®Ç¥"/>
      <sheetName val="Á¤»ê¹°·®Ç¥"/>
      <sheetName val="Á¤»ê¼¼ºÎ¹°·®1Â÷ºÐ½ÇÀû"/>
      <sheetName val="Á¤»êº¹±¸·®"/>
      <sheetName val="ÀÏÀ§´ë°¡Ç¥(1)"/>
      <sheetName val="ÀÏÀ§´ë°¡Ç¥(2)"/>
      <sheetName val="ÀÚÀç´Ü°¡ºñ±³Ç¥"/>
      <sheetName val="º¹±¸·®»êÁ¤ ¹× Àü¿ëÈ¸¼± »ç¿ë"/>
      <sheetName val="³ëÀÓ´Ü°¡"/>
      <sheetName val="±â¾È"/>
      <sheetName val="°©Áö"/>
      <sheetName val="°ßÀû¼­"/>
      <sheetName val="Ç¥Áö"/>
      <sheetName val="º¯°æ»çÀ¯"/>
      <sheetName val="°¡¿ÁÁ¶¸í¿ø°¡°è"/>
      <sheetName val="°¡¿ÁÁ¶¸í³»¿ª¼­"/>
      <sheetName val="»êÃâÁý°è"/>
      <sheetName val="»êÃâ±Ù°Å¼­"/>
      <sheetName val="½Å±ÔÇ°¸ñ"/>
      <sheetName val="¼ö·®Ç¥Áö"/>
      <sheetName val="°ø±¸¼Õ·á"/>
      <sheetName val="4¿ù ½ÇÀûÃßÁ¤(°ÇÃà+Åä¸ñ)"/>
      <sheetName val="4¿ù ½ÇÀûÃßÁ¤(°ÇÃà)"/>
      <sheetName val="È£°è"/>
      <sheetName val="Á¦¾Ï"/>
      <sheetName val="¿ù¸¶Æ®"/>
      <sheetName val="¿ùµåÄÅ"/>
      <sheetName val="ÀÏ¹Ý°ø»ç"/>
      <sheetName val="MBR9"/>
      <sheetName val="역T형교대(말뚝기초)"/>
      <sheetName val="공비대비"/>
      <sheetName val="가드레일산근"/>
      <sheetName val="수량집계표"/>
      <sheetName val="단가비교"/>
      <sheetName val="적용2002"/>
      <sheetName val="중기"/>
      <sheetName val="45,46"/>
      <sheetName val="교대(A1)"/>
      <sheetName val="교대(A1-A2)"/>
      <sheetName val="설계명세서"/>
      <sheetName val="1._x0018_변전설비"/>
      <sheetName val="1.¼öº¯Àü¼³ºñ"/>
      <sheetName val="2.Àü·Â°£¼±"/>
      <sheetName val="3.µ¿·Â"/>
      <sheetName val="4.Àüµî"/>
      <sheetName val="5.Àü¿­"/>
      <sheetName val="6.¾àÀü"/>
      <sheetName val="7.¼Ò¹æ"/>
      <sheetName val="8.¹æ¼Û"/>
      <sheetName val="9.Á¶¸íÁ¦¾î"/>
      <sheetName val="10.Ã¶°Å°ø»ç"/>
      <sheetName val="³²¾ç½ÃÀÛµ¿ÀÚ105³ë65±â1.3È­1.2"/>
      <sheetName val="À»"/>
      <sheetName val="ºÎÇÏ°è»ê¼­"/>
      <sheetName val="À»Áö"/>
      <sheetName val="Á¶µµ°è»ê¼­ (µµ¼­)"/>
      <sheetName val="°ßÀûÁ¶°Ç"/>
      <sheetName val="°ßÀûÁ¶°Ç(À»Áö)"/>
      <sheetName val="Á÷³ë"/>
      <sheetName val="½ÇÇà³»¿ª"/>
      <sheetName val="대창(함평)-창열"/>
      <sheetName val="대창(장성)"/>
      <sheetName val="품셈TABLE"/>
      <sheetName val="SCHEDULE"/>
      <sheetName val="ELECTRIC"/>
      <sheetName val="3-4호기 내역서"/>
      <sheetName val="예산M12A"/>
      <sheetName val="노원열병합  건축공사기성내역서"/>
      <sheetName val="6.OUTPUT"/>
      <sheetName val="할증 "/>
      <sheetName val="제수"/>
      <sheetName val="공기"/>
      <sheetName val="내역서(총)"/>
      <sheetName val="9811"/>
      <sheetName val="기성내역서"/>
      <sheetName val="PAD TR보호대기초"/>
      <sheetName val="가로등기초"/>
      <sheetName val="HANDHOLE(2)"/>
      <sheetName val="CB"/>
      <sheetName val="사진"/>
      <sheetName val="암거날개벽재료집계"/>
      <sheetName val="COL"/>
      <sheetName val="설계가"/>
      <sheetName val="설계예시"/>
      <sheetName val="DATA 입력란"/>
      <sheetName val="1. 설계조건 2.단면가정 3. 하중계산"/>
      <sheetName val="주차구획선수량"/>
      <sheetName val="CA지입"/>
      <sheetName val="품셈"/>
      <sheetName val="C3"/>
      <sheetName val="개요"/>
      <sheetName val="검사원"/>
      <sheetName val="중총괄"/>
      <sheetName val="소총괄"/>
      <sheetName val="사용내역"/>
      <sheetName val="안전세부"/>
      <sheetName val="총급여"/>
      <sheetName val="급여"/>
      <sheetName val="안전사진"/>
      <sheetName val="계좌"/>
      <sheetName val="작업일지"/>
      <sheetName val="계획"/>
      <sheetName val="계획세부"/>
      <sheetName val="사용내역서"/>
      <sheetName val="항목별내역서"/>
      <sheetName val="안전담당자"/>
      <sheetName val="유도원"/>
      <sheetName val="새공통(96임금인상기준)"/>
      <sheetName val="기본단가"/>
      <sheetName val="몰탈재료산출"/>
      <sheetName val="단위목록"/>
      <sheetName val="기계경비목록"/>
      <sheetName val="관급"/>
      <sheetName val="물량표"/>
      <sheetName val="단가목록"/>
      <sheetName val="대,유,램"/>
      <sheetName val="중간부"/>
      <sheetName val="기자재대비표"/>
      <sheetName val="정화조동내역"/>
      <sheetName val="단위수량"/>
      <sheetName val="관리사무소"/>
      <sheetName val="대구-교대(A1-A2)"/>
      <sheetName val="원형1호맨홀토공수량"/>
      <sheetName val="방음벽 기초 일반수량"/>
      <sheetName val="I.설계조건"/>
      <sheetName val="단면치수"/>
      <sheetName val="NEYOK"/>
      <sheetName val="수안보-MBR1"/>
      <sheetName val="입력DATA"/>
      <sheetName val="°ø»ç¿ø°¡°è»ê¼­"/>
      <sheetName val="ÃÑ³»¿ª¼­"/>
      <sheetName val="°ü±Þ³»¿ª¼­"/>
      <sheetName val="ÀÌÀüºñ³»¿ª¼­"/>
      <sheetName val="¹°·®"/>
      <sheetName val="¹è¼±¼³°è"/>
      <sheetName val="ºÎÇÏ°è»ê"/>
      <sheetName val="±âÃÊ»êÃâ¼­"/>
      <sheetName val="Àåºñ´Ü°¡»êÃâ"/>
      <sheetName val="µ¿¿ø(3)"/>
      <sheetName val="¿¹Á¤(3)"/>
      <sheetName val="ÁÖÇü"/>
      <sheetName val="8. 안정검토"/>
      <sheetName val="건축"/>
      <sheetName val="단가산출서 (2)"/>
      <sheetName val="재정비직인"/>
      <sheetName val="재정비내역"/>
      <sheetName val="지적고시내역"/>
      <sheetName val="BJJIN"/>
      <sheetName val="시공계획"/>
      <sheetName val="단가산출집계"/>
      <sheetName val="물량산출근거"/>
      <sheetName val="type-F"/>
      <sheetName val="일용노임단가"/>
      <sheetName val="설산1.나"/>
      <sheetName val="본사S"/>
      <sheetName val="Site Expenses"/>
      <sheetName val="발주설계서(당초)"/>
      <sheetName val="일위대가 집계표"/>
      <sheetName val="9GNG운반"/>
      <sheetName val="횡배수관토공수량"/>
      <sheetName val="수문일1"/>
      <sheetName val="공사비집계"/>
      <sheetName val="전압강하계산"/>
      <sheetName val="c_balju"/>
      <sheetName val="TYPE-A"/>
      <sheetName val="IMPEADENCE MAP 취수장"/>
      <sheetName val="예산서"/>
      <sheetName val="월선수금"/>
      <sheetName val="집1"/>
      <sheetName val="계산근거"/>
      <sheetName val="원형맨홀수량"/>
      <sheetName val="모델링"/>
      <sheetName val="General Data"/>
      <sheetName val="단위세대"/>
      <sheetName val="woo(mac)"/>
      <sheetName val="제원.설계조건"/>
      <sheetName val="SLAB"/>
      <sheetName val="관람석제출"/>
      <sheetName val="TABLE"/>
      <sheetName val="출력-내역서"/>
      <sheetName val="골조시행"/>
      <sheetName val="96수출"/>
      <sheetName val="소업1교"/>
      <sheetName val="변화치수"/>
      <sheetName val="SE-611"/>
      <sheetName val="단중표"/>
      <sheetName val="단가표 "/>
      <sheetName val="연령현황"/>
      <sheetName val="가설공사"/>
      <sheetName val="기초공"/>
      <sheetName val="기자재비"/>
      <sheetName val="투자효율분석"/>
      <sheetName val="투찰"/>
      <sheetName val="설계내역(2001)"/>
      <sheetName val="EUPDAT2"/>
      <sheetName val="hvac내역서(제어동)"/>
      <sheetName val="우각부보강"/>
      <sheetName val="DATA(BAC)"/>
      <sheetName val="SLAB&quot;1&quot;"/>
      <sheetName val="단락전류-A"/>
      <sheetName val="DPRKMHDT"/>
      <sheetName val="공통부대비"/>
      <sheetName val="STBOX"/>
      <sheetName val="통합"/>
      <sheetName val="BOX"/>
      <sheetName val="주관사업"/>
      <sheetName val="공사기본자료"/>
      <sheetName val="H-PILE수량집계"/>
      <sheetName val="과천MAIN"/>
      <sheetName val="여흥"/>
      <sheetName val="工완성공사율"/>
      <sheetName val="기술자료 (연수)"/>
      <sheetName val="산출(전주P7)"/>
      <sheetName val="철근량 검토"/>
      <sheetName val="TC표지"/>
      <sheetName val="H PILE수량"/>
      <sheetName val="현금"/>
      <sheetName val="현장"/>
      <sheetName val="유기공정"/>
      <sheetName val="공사진행"/>
      <sheetName val="nys"/>
      <sheetName val="기준액"/>
      <sheetName val="교량하부공"/>
      <sheetName val="guard(mac)"/>
      <sheetName val="품셈표"/>
      <sheetName val="BSD (2)"/>
      <sheetName val="산출내역서"/>
      <sheetName val="저"/>
      <sheetName val="wall"/>
      <sheetName val="와동25-3(변경)"/>
      <sheetName val="기계"/>
      <sheetName val="현장지지물물량"/>
      <sheetName val="영업소실적"/>
      <sheetName val="견적서(대외) (2)"/>
      <sheetName val="__MAIN"/>
      <sheetName val="°úÃµMAIN"/>
      <sheetName val="ÅÍ³ÎÁ¶µµ"/>
      <sheetName val="1.¼³°è±âÁØ"/>
      <sheetName val="3Â÷¼³°è"/>
      <sheetName val="³ëÀÓ"/>
      <sheetName val="ÇöÈ²CODE"/>
      <sheetName val="¼ÕÀÍÇöÈ²"/>
      <sheetName val="±âµÕ(¿øÇü)"/>
      <sheetName val="¿Ëº®"/>
      <sheetName val="´Ü°¡ºñ±³Ç¥"/>
      <sheetName val="ABUT¼ö·®-A1"/>
      <sheetName val="¹ëºê¼³Ä¡"/>
      <sheetName val="3.¹Ù´ÚÆÇ¼³°è"/>
      <sheetName val="Á¶°Ç"/>
      <sheetName val="¿©Èï"/>
      <sheetName val="tÇü"/>
      <sheetName val="1.¼öº¯Àü¼³ºñ°ø»ç"/>
      <sheetName val="2. µ¿·Â¼³ºñ °ø»ç"/>
      <sheetName val="3. Á¶¸í¼³ºñ°ø»ç"/>
      <sheetName val="4. Á¢Áö¼³ºñ°ø»ç"/>
      <sheetName val="5. Åë½Å¼³ºñ °ø»ç"/>
      <sheetName val="6. Àü±â¹æ½Ä¼³ºñ°ø»ç"/>
      <sheetName val="6.Àü±â¹æ½Ä ¼³ºñ°ø»ç(2)"/>
      <sheetName val="7.¹æÈ£¼³ºñ°ø»ç"/>
      <sheetName val="8.°¡¼³Àü±â°ø»ç"/>
      <sheetName val="»êÃâ±Ù°Å"/>
      <sheetName val="Á¡¼ö°è»ê1-2"/>
      <sheetName val="ÃÑ°è"/>
      <sheetName val="¼ö¾Èº¸-MBR1"/>
      <sheetName val="ÀÔ·ÂDATA"/>
      <sheetName val="8. ¾ÈÁ¤°ËÅä"/>
      <sheetName val="ÇöÀåÁöÁö¹°¹°·®"/>
      <sheetName val="9GNG¿î¹Ý"/>
      <sheetName val="¿µ¾÷¼Ò½ÇÀû"/>
      <sheetName val="°ø»çÁøÇà"/>
      <sheetName val="°ßÀû¼­(´ë¿Ü) (2)"/>
      <sheetName val="ÀÎ°Ç-ÃøÁ¤"/>
      <sheetName val="6PILE  (µ¹Ãâ)"/>
      <sheetName val="Mc1"/>
      <sheetName val="2000,9월 일위"/>
      <sheetName val="8.PILE  (돌출)"/>
      <sheetName val="70%"/>
      <sheetName val="본체"/>
      <sheetName val="7.1유효폭"/>
      <sheetName val="Piping Design Data"/>
      <sheetName val="Ampecity Data"/>
      <sheetName val="MCC제원"/>
      <sheetName val="변경서식"/>
      <sheetName val="MACRO(전선관)"/>
      <sheetName val="T6-6(2)"/>
      <sheetName val="현장설명서"/>
      <sheetName val="견적조건서"/>
      <sheetName val="시공일반사항"/>
      <sheetName val="현장설명서갑지"/>
      <sheetName val="하도급선정의뢰서(습식공사)"/>
      <sheetName val="검사조서"/>
      <sheetName val="집계(총괄)"/>
      <sheetName val="구성비"/>
      <sheetName val="실적보고"/>
      <sheetName val="표준안전집계"/>
      <sheetName val="표준안전내역"/>
      <sheetName val="36신설수량"/>
      <sheetName val="cost"/>
      <sheetName val="제품별"/>
      <sheetName val="산근"/>
      <sheetName val="15"/>
      <sheetName val="백호우계수"/>
      <sheetName val="견적의뢰서"/>
      <sheetName val="공사별 가중치 산출근거(토목)"/>
      <sheetName val="가중치근거(조경)"/>
      <sheetName val="목동1절주.bh01"/>
      <sheetName val="48일위"/>
      <sheetName val="48수량"/>
      <sheetName val="22수량"/>
      <sheetName val="49일위"/>
      <sheetName val="22일위"/>
      <sheetName val="49수량"/>
      <sheetName val="실행(표지,갑,을)"/>
      <sheetName val="금액결정"/>
      <sheetName val="unit"/>
      <sheetName val="일위산출"/>
      <sheetName val="사전공사"/>
      <sheetName val="적상기초자료"/>
      <sheetName val="주사무실종합"/>
      <sheetName val="세부견적서(DAS Call Back)"/>
      <sheetName val="OPGW기별"/>
      <sheetName val="기초자료"/>
      <sheetName val="여과지동"/>
      <sheetName val="내역표지"/>
      <sheetName val="경비"/>
      <sheetName val="Customer Databas"/>
      <sheetName val="금광1터널"/>
      <sheetName val="총(신설)"/>
      <sheetName val="공사비 내역 (가)"/>
      <sheetName val="역삼"/>
      <sheetName val="b_balju"/>
      <sheetName val="CALCULATION"/>
      <sheetName val="적용단가"/>
      <sheetName val="신공항A-9(원가수정)"/>
      <sheetName val="평교-내역"/>
      <sheetName val="접속슬라브"/>
      <sheetName val="1호맨홀토공"/>
      <sheetName val="123"/>
      <sheetName val="토공(완충)"/>
      <sheetName val="공내역"/>
      <sheetName val="접속도로1"/>
      <sheetName val="기기리스트"/>
      <sheetName val="영구청"/>
      <sheetName val="영구청이설"/>
      <sheetName val="사당2"/>
      <sheetName val="사당4"/>
      <sheetName val="사당4이설"/>
      <sheetName val="교대2"/>
      <sheetName val="교대2이설"/>
      <sheetName val="교대3"/>
      <sheetName val="교대3이설"/>
      <sheetName val="수서3"/>
      <sheetName val="수서3이설"/>
      <sheetName val="영구청afc"/>
      <sheetName val="노임(1차)"/>
      <sheetName val="현장관리비 "/>
      <sheetName val="기본DATA"/>
      <sheetName val="전기 원가계산서"/>
      <sheetName val="실행갑지"/>
      <sheetName val="판"/>
      <sheetName val="두앙"/>
      <sheetName val="2"/>
      <sheetName val="수압집계"/>
      <sheetName val="공사내역"/>
      <sheetName val="진우+대광"/>
      <sheetName val="입상내역"/>
      <sheetName val="장비집계"/>
      <sheetName val="바닥판"/>
      <sheetName val="1단계"/>
      <sheetName val="횡배위치"/>
      <sheetName val="깨기"/>
      <sheetName val="일위대가모듈"/>
    </sheetNames>
    <sheetDataSet>
      <sheetData sheetId="0" refreshError="1"/>
      <sheetData sheetId="1"/>
      <sheetData sheetId="2"/>
      <sheetData sheetId="3"/>
      <sheetData sheetId="4"/>
      <sheetData sheetId="5"/>
      <sheetData sheetId="6">
        <row r="22">
          <cell r="F22">
            <v>148</v>
          </cell>
        </row>
      </sheetData>
      <sheetData sheetId="7">
        <row r="22">
          <cell r="F22">
            <v>148</v>
          </cell>
        </row>
      </sheetData>
      <sheetData sheetId="8">
        <row r="22">
          <cell r="F22">
            <v>148</v>
          </cell>
        </row>
      </sheetData>
      <sheetData sheetId="9">
        <row r="22">
          <cell r="F22">
            <v>148</v>
          </cell>
        </row>
      </sheetData>
      <sheetData sheetId="10">
        <row r="22">
          <cell r="F22">
            <v>148</v>
          </cell>
        </row>
      </sheetData>
      <sheetData sheetId="11">
        <row r="22">
          <cell r="F22">
            <v>148</v>
          </cell>
        </row>
      </sheetData>
      <sheetData sheetId="12">
        <row r="22">
          <cell r="F22">
            <v>148</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efreshError="1"/>
      <sheetData sheetId="172" refreshError="1"/>
      <sheetData sheetId="173" refreshError="1"/>
      <sheetData sheetId="174" refreshError="1"/>
      <sheetData sheetId="175" refreshError="1"/>
      <sheetData sheetId="176" refreshError="1"/>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sheetData sheetId="441"/>
      <sheetData sheetId="442"/>
      <sheetData sheetId="443"/>
      <sheetData sheetId="444"/>
      <sheetData sheetId="445" refreshError="1"/>
      <sheetData sheetId="446" refreshError="1"/>
      <sheetData sheetId="447" refreshError="1"/>
      <sheetData sheetId="448" refreshError="1"/>
      <sheetData sheetId="449"/>
      <sheetData sheetId="450"/>
      <sheetData sheetId="451"/>
      <sheetData sheetId="452"/>
      <sheetData sheetId="453"/>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sheetData sheetId="585"/>
      <sheetData sheetId="586"/>
      <sheetData sheetId="587"/>
      <sheetData sheetId="588"/>
      <sheetData sheetId="589"/>
      <sheetData sheetId="590"/>
      <sheetData sheetId="59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sheetData sheetId="657"/>
      <sheetData sheetId="658"/>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sheetData sheetId="674"/>
      <sheetData sheetId="675" refreshError="1"/>
      <sheetData sheetId="676" refreshError="1"/>
      <sheetData sheetId="677" refreshError="1"/>
      <sheetData sheetId="678" refreshError="1"/>
      <sheetData sheetId="679" refreshError="1"/>
      <sheetData sheetId="680" refreshError="1"/>
      <sheetData sheetId="681" refreshError="1"/>
      <sheetData sheetId="682"/>
      <sheetData sheetId="683"/>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sheetData sheetId="693" refreshError="1"/>
      <sheetData sheetId="694"/>
      <sheetData sheetId="695" refreshError="1"/>
      <sheetData sheetId="696"/>
      <sheetData sheetId="697"/>
      <sheetData sheetId="698"/>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sheetData sheetId="755"/>
      <sheetData sheetId="756"/>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sheetData sheetId="827"/>
      <sheetData sheetId="828" refreshError="1"/>
      <sheetData sheetId="829" refreshError="1"/>
      <sheetData sheetId="830" refreshError="1"/>
      <sheetData sheetId="831" refreshError="1"/>
      <sheetData sheetId="832" refreshError="1"/>
      <sheetData sheetId="833" refreshError="1"/>
      <sheetData sheetId="834"/>
      <sheetData sheetId="835" refreshError="1"/>
      <sheetData sheetId="836" refreshError="1"/>
      <sheetData sheetId="837" refreshError="1"/>
      <sheetData sheetId="838" refreshError="1"/>
      <sheetData sheetId="839" refreshError="1"/>
      <sheetData sheetId="840"/>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sheetData sheetId="878"/>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sheetData sheetId="954"/>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sheetData sheetId="1022"/>
      <sheetData sheetId="1023"/>
      <sheetData sheetId="1024"/>
      <sheetData sheetId="1025"/>
      <sheetData sheetId="1026"/>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 val="터널조도"/>
      <sheetName val="암거날개벽재료집계"/>
      <sheetName val="우각부보강"/>
      <sheetName val="외천교"/>
      <sheetName val="DATE"/>
      <sheetName val="실행철강하도"/>
      <sheetName val="노임"/>
      <sheetName val="1.설계조건"/>
      <sheetName val="제수"/>
      <sheetName val="공기"/>
      <sheetName val="수안보-MBR1"/>
      <sheetName val="1.설계기준"/>
      <sheetName val="내역"/>
      <sheetName val="C"/>
      <sheetName val="중사"/>
      <sheetName val="검토"/>
      <sheetName val="접속도수량집계표"/>
      <sheetName val="A-4"/>
      <sheetName val="2000년1차"/>
      <sheetName val="2000전체분"/>
      <sheetName val="J直材4"/>
      <sheetName val="중산교"/>
      <sheetName val="부하(성남)"/>
      <sheetName val="3련 BOX"/>
      <sheetName val="부하계산서"/>
      <sheetName val="FOOTING단면력"/>
      <sheetName val="설계"/>
      <sheetName val="Sheet1"/>
      <sheetName val="공사비집계"/>
      <sheetName val="입찰안"/>
      <sheetName val="Sheet17"/>
      <sheetName val="INPUT"/>
      <sheetName val="상수도토공집계표"/>
      <sheetName val="자재일람"/>
      <sheetName val="위치조서"/>
      <sheetName val="준공정산"/>
      <sheetName val="초기화면"/>
      <sheetName val="산출근거"/>
      <sheetName val="BQ"/>
      <sheetName val="설계조건"/>
      <sheetName val="#REF"/>
      <sheetName val="간지"/>
      <sheetName val="방호벽"/>
      <sheetName val="guard(mac)"/>
      <sheetName val="약품공급2"/>
      <sheetName val="9GNG운반"/>
      <sheetName val="직노"/>
      <sheetName val="소야공정계획표"/>
      <sheetName val="96보완계획7.12"/>
      <sheetName val="재료비"/>
      <sheetName val="조도계산서 (도서)"/>
      <sheetName val="COPING"/>
      <sheetName val="북방3터널"/>
      <sheetName val="MOTOR"/>
      <sheetName val="견적서"/>
      <sheetName val="8.PILE  (돌출)"/>
      <sheetName val="일위대가(계측기설치)"/>
      <sheetName val="자재단가비교표"/>
      <sheetName val="접속도로1"/>
      <sheetName val="자료"/>
      <sheetName val="한강운반비"/>
      <sheetName val="노임단가"/>
      <sheetName val="데이타"/>
      <sheetName val="구조물집계"/>
      <sheetName val="토공집계"/>
      <sheetName val="미드수량"/>
      <sheetName val="Macro1"/>
      <sheetName val="공사비예비관리공감측설산출내역"/>
      <sheetName val="일위대가표"/>
      <sheetName val="단가산출"/>
      <sheetName val="백암비스타내역"/>
      <sheetName val="98수문일위"/>
      <sheetName val="4)유동표"/>
      <sheetName val="터파기및재료"/>
      <sheetName val="적용단위길이"/>
      <sheetName val="현장공사비청구서"/>
      <sheetName val="신호등일위대가"/>
      <sheetName val="일위대가"/>
      <sheetName val="교각1"/>
      <sheetName val="Sheet1 (2)"/>
      <sheetName val="DATA"/>
      <sheetName val="GAEYO"/>
      <sheetName val="접속슬래브"/>
      <sheetName val="기본DATA"/>
      <sheetName val="반중력식옹벽"/>
      <sheetName val="화산경계"/>
      <sheetName val="단면치수"/>
      <sheetName val="PSCbeam설계"/>
      <sheetName val="플랜트 설치"/>
      <sheetName val="일위대가(가설)"/>
      <sheetName val="1SPAN"/>
      <sheetName val="용수량(생활용수)"/>
      <sheetName val="Sheet2"/>
      <sheetName val="상행-교대(A1-A2)"/>
      <sheetName val="설산1.나"/>
      <sheetName val="본사S"/>
      <sheetName val="기초계산(Pmax)"/>
      <sheetName val="5.모델링"/>
      <sheetName val="자재조사표"/>
      <sheetName val="품셈총괄표"/>
      <sheetName val="시중노임단가"/>
      <sheetName val="일위대가(1)"/>
      <sheetName val="코드표"/>
      <sheetName val="일위_파일"/>
      <sheetName val="빗물받이(910-510-410)"/>
      <sheetName val="수량산출"/>
      <sheetName val="단면설계"/>
      <sheetName val="안정검토"/>
      <sheetName val="교대(A1)"/>
      <sheetName val="을지"/>
      <sheetName val="보차도경계석"/>
      <sheetName val="일반공사"/>
      <sheetName val="공통(20-91)"/>
      <sheetName val="전차선로 물량표"/>
      <sheetName val="자재"/>
      <sheetName val="횡배위치"/>
      <sheetName val="단가"/>
      <sheetName val="상부집계표"/>
      <sheetName val="토지조서"/>
      <sheetName val="원가계산서구조조정"/>
      <sheetName val="WORK"/>
      <sheetName val="날개벽"/>
      <sheetName val="말뚝지지력산정"/>
      <sheetName val="Regenerator  Concrete Structure"/>
      <sheetName val="1"/>
      <sheetName val="Sheet3"/>
      <sheetName val="suk(mac)"/>
      <sheetName val="기초공"/>
      <sheetName val="기둥(원형)"/>
      <sheetName val="3BL공동구 수량"/>
      <sheetName val="가도공"/>
      <sheetName val="BOX(상시)"/>
      <sheetName val="별표집계"/>
      <sheetName val="T형보"/>
      <sheetName val="대포2교접속"/>
      <sheetName val="천방교접속"/>
      <sheetName val="설직재-1"/>
      <sheetName val="피벗테이블데이터분석"/>
      <sheetName val="매입세율"/>
      <sheetName val="공사개요"/>
      <sheetName val="본댐설계"/>
      <sheetName val="2.단면가정"/>
      <sheetName val="접도구역경계표주현황"/>
      <sheetName val="우배수"/>
      <sheetName val="계산식"/>
      <sheetName val="MCC제원"/>
      <sheetName val="ⴭⴭⴭⴭ"/>
      <sheetName val="리스(CIF)산출"/>
      <sheetName val="원형1호맨홀토공수량"/>
      <sheetName val="포장면적산출"/>
      <sheetName val="자재목록"/>
      <sheetName val="집1"/>
      <sheetName val="ETC"/>
      <sheetName val="대치판정"/>
      <sheetName val="Y-WORK"/>
      <sheetName val="인건비"/>
      <sheetName val="대조표(0108)"/>
      <sheetName val="도"/>
      <sheetName val="조명시설"/>
      <sheetName val="GRACE"/>
      <sheetName val="노무비"/>
      <sheetName val="1련박스"/>
      <sheetName val="SLAB&quot;1&quot;"/>
      <sheetName val="전기일위목록"/>
      <sheetName val="건축내역"/>
      <sheetName val="저"/>
      <sheetName val="차선도색현황"/>
      <sheetName val="노무"/>
      <sheetName val="품셈TABLE"/>
      <sheetName val="COL"/>
      <sheetName val="산출"/>
      <sheetName val="입력"/>
      <sheetName val="단가산출서"/>
      <sheetName val="MFAB"/>
      <sheetName val="MFRT"/>
      <sheetName val="MPKG"/>
      <sheetName val="MPRD"/>
      <sheetName val="부대내역"/>
      <sheetName val="토목내역서"/>
      <sheetName val="접지수량"/>
      <sheetName val="CAT_5"/>
      <sheetName val="프랜트면허"/>
      <sheetName val="태안9)3-2)원내역"/>
      <sheetName val="평균터파기고(1-2,ASP)"/>
      <sheetName val="내역서"/>
      <sheetName val="편입토지조서"/>
      <sheetName val="앉음벽 (2)"/>
      <sheetName val="교대A1"/>
      <sheetName val="BOX형 교대"/>
      <sheetName val="지급자재"/>
      <sheetName val="1_설계조건"/>
      <sheetName val="Cost bd-&quot;A&quot;"/>
      <sheetName val="견적사양비교표"/>
      <sheetName val="단중표"/>
      <sheetName val="중기임차료"/>
      <sheetName val="중기경유공제"/>
      <sheetName val="중기잡유공제"/>
      <sheetName val="중기경유지급대장"/>
      <sheetName val="중기잡유지급대장"/>
      <sheetName val="LOPCALC"/>
      <sheetName val="IN"/>
      <sheetName val="Baby일위대가"/>
      <sheetName val="원가계산"/>
      <sheetName val="XXXXXX"/>
      <sheetName val="주요자재집계"/>
      <sheetName val="몰탈자재집계"/>
      <sheetName val="수량총괄집계"/>
      <sheetName val="철근총괄집계"/>
      <sheetName val="BOX수량집계"/>
      <sheetName val="BOX철근"/>
      <sheetName val="BOX수량"/>
      <sheetName val="출입문수량집계"/>
      <sheetName val="출입문철근"/>
      <sheetName val="출입문(A-A)수량"/>
      <sheetName val="출입문(B-B)수량"/>
      <sheetName val="출입문(C-C)수량 "/>
      <sheetName val="출입문(D-D)수량"/>
      <sheetName val="출입문마감부"/>
      <sheetName val="U-TYPE수량집계"/>
      <sheetName val="U-TYPE철근"/>
      <sheetName val="U-TYPE(334~360)"/>
      <sheetName val="U-TYPE(360~380)"/>
      <sheetName val="U-TYPE(380~400)"/>
      <sheetName val="U-TYPE(400~420)"/>
      <sheetName val="시화점실행"/>
      <sheetName val="6PILE  (돌출)"/>
      <sheetName val="도장수량(하1)"/>
      <sheetName val="주형"/>
      <sheetName val="(4-2)열관류값-2"/>
      <sheetName val="설 계"/>
      <sheetName val="감가상각"/>
      <sheetName val="5CHBDC"/>
      <sheetName val="배수관공"/>
      <sheetName val="집수정"/>
      <sheetName val="소상 &quot;1&quot;"/>
      <sheetName val="양수장구조물총"/>
      <sheetName val="양수장토공총"/>
      <sheetName val="깬잡석1.3"/>
      <sheetName val="설계예산서"/>
      <sheetName val="입력DATA"/>
      <sheetName val="바닥판"/>
      <sheetName val="지(2)"/>
      <sheetName val="약품설비"/>
      <sheetName val="실행품의서"/>
      <sheetName val="품셈(기초)"/>
      <sheetName val="자압1"/>
      <sheetName val="SORCE1"/>
      <sheetName val="가시설단위수량"/>
      <sheetName val="ANX3A11"/>
      <sheetName val="Curves"/>
      <sheetName val="작성기준"/>
      <sheetName val="Tables"/>
      <sheetName val="교통대책내역"/>
      <sheetName val="값"/>
      <sheetName val="정부노임단가"/>
      <sheetName val="자재단가"/>
      <sheetName val="장비경비"/>
      <sheetName val="집계표"/>
      <sheetName val="XL4Poppy"/>
      <sheetName val="주빔의 설계"/>
      <sheetName val="JOIN(2span)"/>
      <sheetName val="AS포장복구 "/>
      <sheetName val="철근량산정및사용성검토"/>
      <sheetName val="암거 제원표-1단계"/>
      <sheetName val="방음벽기초(H=4m)"/>
      <sheetName val="Ext. Stone-P"/>
      <sheetName val="암거 제원표"/>
      <sheetName val="개발계획수립"/>
      <sheetName val="포장공"/>
      <sheetName val="배수공"/>
      <sheetName val="토공"/>
      <sheetName val="EACT10"/>
      <sheetName val="갑지(추정)"/>
      <sheetName val="예가내역서"/>
      <sheetName val="현장관리비 산출내역"/>
      <sheetName val="40"/>
      <sheetName val="단가산출(문안수정)"/>
      <sheetName val="단가목록"/>
      <sheetName val="000000"/>
      <sheetName val="당진1,2호기전선관설치및접지4차공사내역서-을지"/>
      <sheetName val="와동25-3(변경)"/>
      <sheetName val="구의33고"/>
      <sheetName val="변압기 및 발전기 용량"/>
      <sheetName val="현금"/>
      <sheetName val="계산서(곡선부)"/>
      <sheetName val="포장재료집계표"/>
      <sheetName val="단위수량"/>
      <sheetName val="공제구간조서"/>
      <sheetName val="BOQ(전체)"/>
      <sheetName val="가압장(토목)"/>
      <sheetName val="재무가정"/>
      <sheetName val="몰탈재료산출"/>
      <sheetName val="손익차9월2"/>
      <sheetName val="물건조서"/>
      <sheetName val="TEL"/>
      <sheetName val="여주,이천(명세)"/>
      <sheetName val="5지진시"/>
      <sheetName val="단위중량"/>
      <sheetName val="bea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명서"/>
      <sheetName val="설계조건"/>
      <sheetName val="안정계산"/>
      <sheetName val="말뚝설계"/>
      <sheetName val="단면검토"/>
      <sheetName val="교좌받침부"/>
      <sheetName val="날개벽(TYPE1)"/>
      <sheetName val="날개벽(TYPE2)"/>
      <sheetName val="날개벽(TYPE3)"/>
      <sheetName val="접속슬래브"/>
      <sheetName val="DATA"/>
      <sheetName val="구조계산서"/>
      <sheetName val="반력산정"/>
      <sheetName val="1표지"/>
      <sheetName val="2계산서서론부"/>
      <sheetName val="3CHBDC"/>
      <sheetName val="4반력산정"/>
      <sheetName val="ABUT수량-A1"/>
      <sheetName val="Stem Footing"/>
      <sheetName val="횡배위치"/>
      <sheetName val="MOTOR"/>
      <sheetName val="단면(RW1)"/>
      <sheetName val="1.설계조건"/>
      <sheetName val="djdg_A"/>
      <sheetName val="교각1"/>
      <sheetName val="범례"/>
      <sheetName val="손익분기점 데이터"/>
      <sheetName val="1.포항"/>
      <sheetName val="현황산출서"/>
      <sheetName val="주형"/>
      <sheetName val="입력DATA"/>
      <sheetName val="바닥판"/>
      <sheetName val="사용성검토"/>
      <sheetName val="Pier 3"/>
      <sheetName val="정부노임단가"/>
      <sheetName val="3. 바닥판 (2)"/>
    </sheetNames>
    <sheetDataSet>
      <sheetData sheetId="0" refreshError="1"/>
      <sheetData sheetId="1" refreshError="1">
        <row r="41">
          <cell r="I41">
            <v>35</v>
          </cell>
        </row>
        <row r="180">
          <cell r="R180">
            <v>7.0000000000000007E-2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정"/>
      <sheetName val="안내"/>
      <sheetName val="발신정보"/>
      <sheetName val="견적내용입력"/>
      <sheetName val="견적서"/>
      <sheetName val="견적서발급대장"/>
      <sheetName val="견적서세부내용"/>
    </sheetNames>
    <sheetDataSet>
      <sheetData sheetId="0"/>
      <sheetData sheetId="1"/>
      <sheetData sheetId="2">
        <row r="4">
          <cell r="C4" t="str">
            <v>마이크로소프트</v>
          </cell>
        </row>
        <row r="5">
          <cell r="C5">
            <v>1234567890</v>
          </cell>
        </row>
      </sheetData>
      <sheetData sheetId="3"/>
      <sheetData sheetId="4"/>
      <sheetData sheetId="5"/>
      <sheetData sheetId="6"/>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 val="중산교"/>
      <sheetName val="FOOTING단면력"/>
      <sheetName val="tggwan(mac)"/>
      <sheetName val="발신정보"/>
      <sheetName val="내역서"/>
      <sheetName val="Macro(차단기)"/>
      <sheetName val="신점2리"/>
      <sheetName val="약품공급2"/>
      <sheetName val="실행철강하도"/>
      <sheetName val="DATA"/>
      <sheetName val="TRE TABLE"/>
      <sheetName val="횡배수관단위수량"/>
      <sheetName val="설계조건"/>
      <sheetName val="적용단위길이"/>
      <sheetName val="BID"/>
      <sheetName val="총괄표"/>
      <sheetName val="노임단가"/>
      <sheetName val="우수"/>
      <sheetName val="자재단가"/>
      <sheetName val="내역"/>
      <sheetName val="총괄"/>
      <sheetName val="U-TYPE(1)"/>
      <sheetName val="수량산출"/>
      <sheetName val="8.석축단위(H=1.5M)"/>
      <sheetName val="조경수량"/>
      <sheetName val="위치조서"/>
      <sheetName val="조경일람"/>
      <sheetName val="오버레이산출근거"/>
      <sheetName val="맨홀수량산출"/>
      <sheetName val="가도공"/>
      <sheetName val="부하LOAD"/>
      <sheetName val="기기리스트"/>
      <sheetName val="우수공"/>
      <sheetName val="Stem Footing"/>
      <sheetName val="개략"/>
      <sheetName val="천방교접속"/>
      <sheetName val="VXXXXXXX"/>
      <sheetName val="MOTOR"/>
      <sheetName val="공사개요"/>
      <sheetName val="구조물철거타공정이월"/>
      <sheetName val="바닥판(1)"/>
      <sheetName val="2000전체분"/>
      <sheetName val="2000년1차"/>
      <sheetName val="3련 BOX"/>
      <sheetName val="DATE"/>
      <sheetName val="날개벽"/>
      <sheetName val="주형"/>
      <sheetName val="ⴭⴭⴭⴭ"/>
      <sheetName val="흄관수량"/>
      <sheetName val="table"/>
      <sheetName val="구천"/>
      <sheetName val="WORK"/>
      <sheetName val="8-2.수량산출서_중형"/>
      <sheetName val="경비단가"/>
      <sheetName val="Sheet3"/>
      <sheetName val="예가 (2)"/>
      <sheetName val="신호등 위치"/>
      <sheetName val="물가자료"/>
      <sheetName val="정부노임"/>
      <sheetName val="PIPE"/>
      <sheetName val="FLANGE"/>
      <sheetName val="VALVE"/>
      <sheetName val="과천MAIN"/>
      <sheetName val="결선list"/>
      <sheetName val="전력구구조물산근"/>
      <sheetName val="기둥(원형)"/>
      <sheetName val="#REF"/>
      <sheetName val="변화치수"/>
      <sheetName val="t형"/>
      <sheetName val="내역서적용수량 (지방도893)"/>
      <sheetName val="단면검토"/>
      <sheetName val="을"/>
      <sheetName val="01"/>
      <sheetName val="토공"/>
      <sheetName val="우각부보강"/>
      <sheetName val="Sheet2"/>
      <sheetName val="계약내역서(을지)"/>
      <sheetName val="danga"/>
      <sheetName val="ilch"/>
      <sheetName val="Y-WORK"/>
      <sheetName val="INPUT"/>
      <sheetName val="Sheet1"/>
      <sheetName val="입찰안"/>
      <sheetName val="배수공"/>
      <sheetName val="지수"/>
      <sheetName val="DATABASE"/>
      <sheetName val="예정(3)"/>
      <sheetName val="9GNG운반"/>
      <sheetName val="제출내역 (2)"/>
      <sheetName val="원형맨홀수량"/>
      <sheetName val="안정검토(온1)"/>
      <sheetName val="전체"/>
      <sheetName val="3.하중산정4.지지력"/>
      <sheetName val="1.우편집중내역서"/>
      <sheetName val="충주"/>
      <sheetName val="기준액"/>
      <sheetName val="Macro상수"/>
      <sheetName val="woo(mac)"/>
      <sheetName val="Requirement(Work Crew)"/>
      <sheetName val="장비집계"/>
      <sheetName val="3BL공동구 수량"/>
      <sheetName val="type-F"/>
      <sheetName val="통합"/>
      <sheetName val="설계"/>
      <sheetName val="품셈"/>
      <sheetName val="단면가정"/>
      <sheetName val="Sheet17"/>
      <sheetName val="다이꾸"/>
      <sheetName val="VXXXXX"/>
      <sheetName val="GATE(수정)"/>
      <sheetName val="wall"/>
      <sheetName val="MACRO(MCC)"/>
      <sheetName val="참조"/>
      <sheetName val="차액보증"/>
      <sheetName val="주차구획선수량"/>
      <sheetName val="말뚝지지력산정"/>
      <sheetName val="산근1,2"/>
      <sheetName val="노무비"/>
      <sheetName val="토공총괄표"/>
      <sheetName val="부하계산서"/>
      <sheetName val="조도계산서 (도서)"/>
      <sheetName val="서울대규장각(가시설흙막이)"/>
      <sheetName val="당초"/>
      <sheetName val="TRE_TABLE"/>
      <sheetName val="공량산출서"/>
      <sheetName val="수로단위수량"/>
      <sheetName val="직재"/>
      <sheetName val="토사(PE)"/>
      <sheetName val="역T형교대(말뚝기초)"/>
      <sheetName val="1.설계조건"/>
      <sheetName val="SLAB"/>
      <sheetName val="설계개요"/>
      <sheetName val="포장공"/>
      <sheetName val="단가 및 재료비"/>
      <sheetName val="단가산출2"/>
      <sheetName val="단가산출1"/>
      <sheetName val="중기사용료산출근거"/>
      <sheetName val="04.10건강보험(일용직)"/>
      <sheetName val="T형( 파일기초) 공현1교"/>
      <sheetName val="건축내역서"/>
      <sheetName val="집계표"/>
      <sheetName val="설비내역서"/>
      <sheetName val="전기내역서"/>
      <sheetName val="화재 탐지 설비"/>
      <sheetName val="1호토공"/>
      <sheetName val="역T형"/>
      <sheetName val="일위대가"/>
      <sheetName val="일위대가표"/>
      <sheetName val="대비"/>
      <sheetName val="안정검토"/>
      <sheetName val="수종"/>
      <sheetName val="견적보고"/>
      <sheetName val="수량산출서"/>
      <sheetName val="L_RPTA05_목록"/>
      <sheetName val="산출근거"/>
      <sheetName val="깨기"/>
      <sheetName val="cable-data"/>
      <sheetName val="경비"/>
      <sheetName val="접속도로1"/>
      <sheetName val="001"/>
      <sheetName val="단"/>
      <sheetName val="부대내역"/>
      <sheetName val="지장물총괄표"/>
      <sheetName val="참조M"/>
      <sheetName val="L형옹벽(key)"/>
      <sheetName val="운동장 (2)"/>
      <sheetName val="가설"/>
      <sheetName val="단위수량"/>
      <sheetName val="날개벽수량표"/>
      <sheetName val="DATA 입력란"/>
      <sheetName val="1. 설계조건 2.단면가정 3. 하중계산"/>
      <sheetName val="집수정(600-7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PCALC"/>
    </sheetNames>
    <sheetDataSet>
      <sheetData sheetId="0" refreshError="1">
        <row r="5">
          <cell r="B5" t="str">
            <v>LOP</v>
          </cell>
          <cell r="C5" t="str">
            <v>수량</v>
          </cell>
          <cell r="D5" t="str">
            <v>TYPE</v>
          </cell>
          <cell r="E5" t="str">
            <v>DIMENSION</v>
          </cell>
          <cell r="F5" t="str">
            <v>TAG</v>
          </cell>
          <cell r="G5" t="str">
            <v>설 비 명</v>
          </cell>
          <cell r="H5" t="str">
            <v>단위</v>
          </cell>
          <cell r="I5" t="str">
            <v>수량</v>
          </cell>
        </row>
        <row r="6">
          <cell r="B6" t="str">
            <v>NO.</v>
          </cell>
          <cell r="E6" t="str">
            <v>W x H x D x L</v>
          </cell>
          <cell r="F6" t="str">
            <v>NO.</v>
          </cell>
          <cell r="H6" t="str">
            <v>용량</v>
          </cell>
          <cell r="I6" t="str">
            <v>NL.</v>
          </cell>
          <cell r="J6" t="str">
            <v>SB.</v>
          </cell>
        </row>
        <row r="7">
          <cell r="B7" t="e">
            <v>#REF!</v>
          </cell>
        </row>
        <row r="8">
          <cell r="B8" t="str">
            <v>취수설비</v>
          </cell>
        </row>
      </sheetData>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자료입력"/>
      <sheetName val="횡배수관수량총"/>
      <sheetName val="맹암거단위수량(절성토경계부)"/>
      <sheetName val="종배수관(신)"/>
      <sheetName val="종배수관면벽신"/>
      <sheetName val="횡배수관수량"/>
      <sheetName val="횡배수관날개수량(구배1.5)"/>
      <sheetName val="횡배수관날개벽공제토&amp;공제떼산출식"/>
      <sheetName val="집수정"/>
      <sheetName val="횡배수관위치조서"/>
      <sheetName val="평균높이산출근거"/>
      <sheetName val="적용단위길이"/>
      <sheetName val="특수기호강도거푸집"/>
      <sheetName val="피벗테이블데이터분석"/>
      <sheetName val="Dialog3"/>
      <sheetName val="집수정수량집계표"/>
      <sheetName val="조언자"/>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
          <cell r="AB1" t="str">
            <v>맹암거수량집계표</v>
          </cell>
        </row>
        <row r="2">
          <cell r="AB2" t="str">
            <v>TYPE</v>
          </cell>
          <cell r="AC2" t="str">
            <v>유공관</v>
          </cell>
          <cell r="AD2" t="str">
            <v>쇄석</v>
          </cell>
          <cell r="AE2" t="str">
            <v>부직포</v>
          </cell>
          <cell r="AF2" t="str">
            <v>터파기</v>
          </cell>
          <cell r="AG2" t="str">
            <v>잔토</v>
          </cell>
          <cell r="AH2" t="str">
            <v>면고르기</v>
          </cell>
        </row>
        <row r="3">
          <cell r="AC3">
            <v>200</v>
          </cell>
          <cell r="AD3" t="str">
            <v>㎥</v>
          </cell>
          <cell r="AE3" t="str">
            <v>㎡</v>
          </cell>
          <cell r="AF3" t="str">
            <v>㎥</v>
          </cell>
          <cell r="AG3" t="str">
            <v>㎥</v>
          </cell>
          <cell r="AH3" t="str">
            <v>㎡</v>
          </cell>
        </row>
        <row r="4">
          <cell r="AB4">
            <v>1</v>
          </cell>
          <cell r="AC4">
            <v>1</v>
          </cell>
          <cell r="AD4">
            <v>0.20899999999999999</v>
          </cell>
          <cell r="AE4">
            <v>2.0169999999999999</v>
          </cell>
          <cell r="AF4">
            <v>0.24</v>
          </cell>
          <cell r="AG4">
            <v>0.24</v>
          </cell>
        </row>
        <row r="5">
          <cell r="AB5">
            <v>2</v>
          </cell>
          <cell r="AC5">
            <v>1</v>
          </cell>
          <cell r="AD5">
            <v>0.21</v>
          </cell>
          <cell r="AE5">
            <v>0</v>
          </cell>
          <cell r="AF5">
            <v>0.24</v>
          </cell>
          <cell r="AG5">
            <v>0.24</v>
          </cell>
          <cell r="AH5">
            <v>0</v>
          </cell>
        </row>
        <row r="6">
          <cell r="AB6">
            <v>3</v>
          </cell>
          <cell r="AC6">
            <v>0</v>
          </cell>
          <cell r="AD6">
            <v>0.24</v>
          </cell>
          <cell r="AE6">
            <v>2.0169999999999999</v>
          </cell>
          <cell r="AF6">
            <v>0.24</v>
          </cell>
          <cell r="AG6">
            <v>0.24</v>
          </cell>
        </row>
      </sheetData>
      <sheetData sheetId="12" refreshError="1"/>
      <sheetData sheetId="13" refreshError="1"/>
      <sheetData sheetId="14" refreshError="1"/>
      <sheetData sheetId="15" refreshError="1"/>
      <sheetData sheetId="16"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깨기"/>
      <sheetName val="구조물"/>
      <sheetName val="집계"/>
      <sheetName val="자재집계표"/>
      <sheetName val="재료집계표"/>
      <sheetName val="L형측구(토사부)"/>
      <sheetName val="L형측구(옹벽부)"/>
      <sheetName val="경계석"/>
      <sheetName val="콘크리트포장"/>
      <sheetName val="공사비총괄표"/>
      <sheetName val="터파기및재료"/>
      <sheetName val="ABUT수량-A1"/>
      <sheetName val="간지"/>
      <sheetName val="횡배수관단위수량"/>
      <sheetName val="200"/>
      <sheetName val="일위대가표"/>
      <sheetName val="지급자재"/>
      <sheetName val="Book3"/>
      <sheetName val="일위대가모듈"/>
      <sheetName val="내역"/>
      <sheetName val="적용단위길이"/>
      <sheetName val="가설공사비"/>
      <sheetName val="도로토공공사비"/>
      <sheetName val="type-F"/>
      <sheetName val="내역_ver1.0"/>
      <sheetName val="부하계산서"/>
      <sheetName val="접속도로1"/>
      <sheetName val="암거난간벽집계(2)"/>
      <sheetName val="말뚝물량"/>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자재단가99년"/>
      <sheetName val="99년도9월"/>
      <sheetName val="2000년1월"/>
      <sheetName val="자재단가2000"/>
      <sheetName val="수문일위2000 "/>
      <sheetName val="Sheet1"/>
      <sheetName val="재료비"/>
      <sheetName val="비상비"/>
      <sheetName val="총괄"/>
      <sheetName val="현산잡철"/>
      <sheetName val="수안보-MBR1"/>
      <sheetName val="현산지구200420"/>
      <sheetName val="ABUT수량-A1"/>
      <sheetName val="MOTOR"/>
      <sheetName val="일반공사"/>
      <sheetName val="공작물조직표(용배수)"/>
      <sheetName val="내역서"/>
      <sheetName val="가공비"/>
      <sheetName val="양식"/>
      <sheetName val="노임단가"/>
      <sheetName val="설계개요"/>
      <sheetName val="터널조도"/>
      <sheetName val="VXXXXX"/>
      <sheetName val="과천MAIN"/>
      <sheetName val="1공구"/>
      <sheetName val="실행철강하도"/>
      <sheetName val="U-TYPE(1)"/>
      <sheetName val="단면 (2)"/>
      <sheetName val="J형측구단위수량"/>
      <sheetName val="Sheet2"/>
      <sheetName val="단가표 "/>
      <sheetName val="LOPCALC"/>
      <sheetName val="노임"/>
    </sheetNames>
    <definedNames>
      <definedName name="Macro10"/>
      <definedName name="Macro12"/>
      <definedName name="Macro13"/>
      <definedName name="Macro14"/>
      <definedName name="Macro2"/>
      <definedName name="Macro5"/>
      <definedName name="Macro6"/>
      <definedName name="Macro7"/>
      <definedName name="Macro8"/>
      <definedName name="Macro9"/>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sheetName val="COST (2)"/>
      <sheetName val="Module1"/>
      <sheetName val="3련 BOX"/>
      <sheetName val="JUCK"/>
      <sheetName val="내역"/>
      <sheetName val="수문일1"/>
      <sheetName val="Sheet1"/>
      <sheetName val="횡배수관단위수량"/>
      <sheetName val="2003상반기노임기준"/>
      <sheetName val="요율"/>
      <sheetName val="데이타"/>
      <sheetName val="깨기"/>
      <sheetName val="건축내역"/>
      <sheetName val="노임단가"/>
      <sheetName val="ABUT수량-A1"/>
      <sheetName val="투찰"/>
      <sheetName val="쌍송교"/>
      <sheetName val="가공비"/>
      <sheetName val="지수조정율(총괄)"/>
      <sheetName val="설계조건"/>
      <sheetName val="안정계산"/>
      <sheetName val="단면검토"/>
      <sheetName val="말뚝물량"/>
      <sheetName val="보집계표"/>
      <sheetName val="현황산출서"/>
      <sheetName val="옹벽기초자료"/>
      <sheetName val="ilch"/>
      <sheetName val="ⴭⴭⴭⴭ"/>
    </sheetNames>
    <definedNames>
      <definedName name="Macro3"/>
    </defined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 val="중산교"/>
      <sheetName val="역T형"/>
      <sheetName val="Macro(차단기)"/>
      <sheetName val="설계개요"/>
      <sheetName val="입찰안"/>
      <sheetName val="INPUT"/>
      <sheetName val="Sheet17"/>
      <sheetName val="Sheet1"/>
      <sheetName val="보차도경계석"/>
      <sheetName val="자재단가"/>
      <sheetName val="TYPE-1"/>
      <sheetName val="노임단가"/>
      <sheetName val="Sheet2"/>
      <sheetName val="Sheet1 (2)"/>
      <sheetName val="국공유지및사유지"/>
      <sheetName val="옹벽철근"/>
      <sheetName val="guard(mac)"/>
      <sheetName val="통합"/>
      <sheetName val="좌측"/>
      <sheetName val="4)유동표"/>
      <sheetName val="지장물C"/>
      <sheetName val="수량산출"/>
      <sheetName val="설계내역서"/>
      <sheetName val="하수실행"/>
      <sheetName val="재료집계"/>
      <sheetName val="98비정기소모"/>
      <sheetName val="우배수"/>
      <sheetName val="부안변전"/>
      <sheetName val="자료"/>
      <sheetName val="VXXXXX"/>
      <sheetName val="BQ(실행)"/>
      <sheetName val="DATE"/>
      <sheetName val="농로수량집계"/>
      <sheetName val="농로토공집계"/>
      <sheetName val="FOOTING단면력"/>
      <sheetName val="DATA"/>
      <sheetName val="횡배위치"/>
      <sheetName val="재료집계(분수관)"/>
      <sheetName val="명세"/>
      <sheetName val="단산"/>
      <sheetName val="일대"/>
      <sheetName val="건축내역"/>
      <sheetName val="흉고직경(B)"/>
      <sheetName val="토지조서"/>
      <sheetName val="지장물"/>
      <sheetName val="입력"/>
      <sheetName val="부동산(물건 등)의 표시 및 청구내역"/>
      <sheetName val="교각1"/>
      <sheetName val="1-1"/>
      <sheetName val="3련 BOX"/>
      <sheetName val="변수"/>
      <sheetName val="MOTOR"/>
      <sheetName val="#REF"/>
      <sheetName val="일반수량"/>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공"/>
      <sheetName val="수안보방향"/>
      <sheetName val="수안보-MBR1"/>
      <sheetName val="수안보-MBR2"/>
      <sheetName val="상주방향"/>
      <sheetName val="상주-MBR1"/>
      <sheetName val="상주-MBR2"/>
      <sheetName val="COPING"/>
      <sheetName val="우각부보강"/>
      <sheetName val="DATA"/>
    </sheetNames>
    <sheetDataSet>
      <sheetData sheetId="0"/>
      <sheetData sheetId="1"/>
      <sheetData sheetId="2" refreshError="1">
        <row r="247">
          <cell r="AN247">
            <v>3.6099000000000001</v>
          </cell>
        </row>
      </sheetData>
      <sheetData sheetId="3"/>
      <sheetData sheetId="4"/>
      <sheetData sheetId="5"/>
      <sheetData sheetId="6"/>
      <sheetData sheetId="7" refreshError="1"/>
      <sheetData sheetId="8" refreshError="1"/>
      <sheetData sheetId="9"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골재집계"/>
      <sheetName val="-레미콘집계"/>
      <sheetName val="-몰탈콘크리트"/>
      <sheetName val="인건비 "/>
      <sheetName val="표지"/>
      <sheetName val="1.토총"/>
      <sheetName val="토적"/>
      <sheetName val="가정오수"/>
      <sheetName val="2.관로집"/>
      <sheetName val="관부설"/>
      <sheetName val="가정연결"/>
      <sheetName val="3.구조물집계"/>
      <sheetName val="맨홀높이"/>
      <sheetName val="맨홀2"/>
      <sheetName val="4.포장공"/>
      <sheetName val="관로"/>
      <sheetName val="가정연결관"/>
      <sheetName val="5.부대공"/>
      <sheetName val="(1)가시설공"/>
      <sheetName val="(2)경고"/>
      <sheetName val="(3)기타"/>
      <sheetName val="6.주요자재대"/>
      <sheetName val="7.폐기물"/>
      <sheetName val="관경고용테이프수집"/>
      <sheetName val="관경고용산근"/>
      <sheetName val="중부"/>
      <sheetName val="북부"/>
      <sheetName val="남부"/>
      <sheetName val="summary"/>
      <sheetName val="chart"/>
      <sheetName val="chart update"/>
      <sheetName val="남평1"/>
      <sheetName val="남평2"/>
      <sheetName val="남평3"/>
      <sheetName val="회동1"/>
      <sheetName val="회동2"/>
      <sheetName val="회동3"/>
      <sheetName val="회동4"/>
      <sheetName val="이월도표"/>
      <sheetName val="추적+궁합"/>
      <sheetName val="로또정석"/>
      <sheetName val="최근21회정석"/>
      <sheetName val="당첨금"/>
      <sheetName val="로또그림"/>
      <sheetName val="로또용어"/>
      <sheetName val="로또abc"/>
      <sheetName val="로또10계명"/>
      <sheetName val="Sheet7"/>
      <sheetName val="Sheet6"/>
      <sheetName val="Sheet5"/>
      <sheetName val="Sheet4"/>
      <sheetName val="Sheet3 (2)"/>
      <sheetName val="3구조물공간지"/>
      <sheetName val="1집계표간지"/>
      <sheetName val="구조물공집계표"/>
      <sheetName val="토공집계표"/>
      <sheetName val="2여과지"/>
      <sheetName val="여과지집계표"/>
      <sheetName val="여과지"/>
      <sheetName val="여과지토적표"/>
      <sheetName val="3배수지"/>
      <sheetName val="배수지집계표"/>
      <sheetName val="배수지"/>
      <sheetName val="배수지토적표"/>
      <sheetName val="4염소투입실"/>
      <sheetName val="염소투입실집계표"/>
      <sheetName val="염소투입실공사"/>
      <sheetName val="간지"/>
      <sheetName val="자재집계표"/>
      <sheetName val="주요자재집계표"/>
      <sheetName val="토공"/>
      <sheetName val="총괄토공집계"/>
      <sheetName val="시점부토공"/>
      <sheetName val="종점부토공"/>
      <sheetName val="교각토공"/>
      <sheetName val="총괄집계 "/>
      <sheetName val="총괄철근집계(1)"/>
      <sheetName val="총괄철근집계(2)"/>
      <sheetName val="구조물공"/>
      <sheetName val="본체집계"/>
      <sheetName val="본체철근집계"/>
      <sheetName val="날개벽철근집계 "/>
      <sheetName val="본체그림"/>
      <sheetName val="본체수량"/>
      <sheetName val="접속슬래브집계"/>
      <sheetName val="접속(시점)"/>
      <sheetName val="접속(종점)"/>
      <sheetName val="자재총괄"/>
      <sheetName val="시멘트레미콘구입량"/>
      <sheetName val="골재구입량"/>
      <sheetName val="VXXXXX"/>
      <sheetName val="방음벽수량"/>
      <sheetName val="방음벽기초수량"/>
      <sheetName val="방음벽설치현황"/>
      <sheetName val="단위수량"/>
      <sheetName val="가설방음판넬"/>
      <sheetName val="가설방진망"/>
      <sheetName val="세륜세차시설"/>
      <sheetName val="가도수량집계"/>
      <sheetName val="가도토공"/>
      <sheetName val="가도포장수량집계표"/>
      <sheetName val="가포장조서"/>
      <sheetName val="가도단위수량"/>
      <sheetName val="가배수관"/>
      <sheetName val="골재덮개시설"/>
      <sheetName val="준공표지판집계"/>
      <sheetName val="경계표주집계(X)"/>
      <sheetName val="경계수량(X)"/>
      <sheetName val="경계표주단위수량(X)"/>
      <sheetName val="기존도로유지관리비"/>
      <sheetName val="식재공"/>
      <sheetName val="산림복구비"/>
      <sheetName val="가설건물"/>
      <sheetName val="가옥철거조서"/>
      <sheetName val="자재집계산출"/>
      <sheetName val="지장물보호(수집)"/>
      <sheetName val="지장물산근"/>
      <sheetName val="지장물보호공단위수량"/>
      <sheetName val="총괄집계표"/>
      <sheetName val="재료집계표"/>
      <sheetName val="몰탈집계표"/>
      <sheetName val="포장집계표"/>
      <sheetName val="본선부집계"/>
      <sheetName val="TYPE별조서"/>
      <sheetName val="본선부산출"/>
      <sheetName val="진입부보도집계"/>
      <sheetName val="진입보도산출"/>
      <sheetName val="접속도로집계"/>
      <sheetName val="진입로집계"/>
      <sheetName val="진입로"/>
      <sheetName val="점자블럭집계"/>
      <sheetName val="점자블럭산출"/>
      <sheetName val="공제량집계"/>
      <sheetName val="공제량"/>
      <sheetName val="경계석총집계"/>
      <sheetName val="보차도수량집계"/>
      <sheetName val="보차도경계조서"/>
      <sheetName val="보차도산출"/>
      <sheetName val="도로경계석집계"/>
      <sheetName val="도로경계조서"/>
      <sheetName val="도로경계산출"/>
      <sheetName val="1.토공집계"/>
      <sheetName val="2.관대집계표"/>
      <sheetName val="접합"/>
      <sheetName val="3.구조물공"/>
      <sheetName val="7.폐기물집계"/>
      <sheetName val="토실"/>
      <sheetName val="VXXX"/>
      <sheetName val="Recovered_Sheet1"/>
      <sheetName val="관로공집계"/>
      <sheetName val="수밀검사조서"/>
      <sheetName val="본관조서(PVC)"/>
      <sheetName val="PVC접합개소 산출서"/>
      <sheetName val="PVC이중벽관D300집계"/>
      <sheetName val="PVC이중벽관D300집계-OPEN"/>
      <sheetName val="PVCDC300단위집계-OPEN"/>
      <sheetName val="PVCDC300단위수량-OPEN"/>
      <sheetName val="PVC이중벽관D300집계-가설흙막이"/>
      <sheetName val="PVCDC300단위집계-가설흙막이"/>
      <sheetName val="PVCDC300단위수량-가설흙막이"/>
      <sheetName val="전체맨홀집계"/>
      <sheetName val="원형1호맨홀집계표"/>
      <sheetName val="오수맨홀조서"/>
      <sheetName val="원형1맨홀(무근)집계표"/>
      <sheetName val="원형1호맨홀(철근)집계표"/>
      <sheetName val="오수원형1호맨홀단위집계"/>
      <sheetName val="오수원형맨홀1호"/>
      <sheetName val="원형1호맨홀(철근)단위수량집계"/>
      <sheetName val="원형1호맨홀(철근)단위수량"/>
      <sheetName val="S0"/>
      <sheetName val="기둥(원형)"/>
      <sheetName val="횡배수관재료-"/>
      <sheetName val="계산서(직선부)"/>
      <sheetName val="포장재료집계표"/>
      <sheetName val="콘크리트측구연장"/>
      <sheetName val="포장공"/>
      <sheetName val="-배수구조물공토공"/>
      <sheetName val="예산명세서"/>
      <sheetName val="설계명세서"/>
      <sheetName val="자료입력"/>
      <sheetName val="집수정(600-700)"/>
      <sheetName val="용량(1-2)"/>
      <sheetName val="기기리스트"/>
      <sheetName val="5.배수관로"/>
      <sheetName val="주요자재"/>
      <sheetName val="폐기물처리"/>
      <sheetName val="원형맨홀수량"/>
      <sheetName val="음봉방향"/>
      <sheetName val="3.2 3차처리시설"/>
      <sheetName val="자재집계"/>
      <sheetName val="설비동집계표-전체"/>
      <sheetName val="설비동집계"/>
      <sheetName val="설비동산근"/>
      <sheetName val="불인산저장조집계"/>
      <sheetName val="설비동-불인산저장조"/>
      <sheetName val="왕십리방향"/>
      <sheetName val="Sheet1"/>
      <sheetName val="식재"/>
      <sheetName val="시설물"/>
      <sheetName val="식재출력용"/>
      <sheetName val="유지관리"/>
      <sheetName val="단가"/>
      <sheetName val="일위대가"/>
      <sheetName val="조견표"/>
      <sheetName val="기계경비(일반)"/>
      <sheetName val="산출근거(마산, 만천, 가례)"/>
      <sheetName val="산출근거(남강)"/>
      <sheetName val="산출근거(가설도로 조성)"/>
      <sheetName val="산출근거(가설도로 성토다짐)"/>
      <sheetName val="산출근거(가설도로 살수)"/>
      <sheetName val="산출근거(가설도로 유지보수)"/>
      <sheetName val="세부내역"/>
      <sheetName val="데이타"/>
      <sheetName val="터파기및재료"/>
      <sheetName val="진주방향"/>
      <sheetName val="해평견적"/>
      <sheetName val="변수값"/>
      <sheetName val="중기상차"/>
      <sheetName val="AS복구"/>
      <sheetName val="중기터파기"/>
      <sheetName val="공사설명서"/>
      <sheetName val="자재단가(완)"/>
      <sheetName val="노임단가(완)"/>
      <sheetName val="일위대가_목록"/>
      <sheetName val="일위대가(노임수정(완), 자재 및 물린단산수정필요)"/>
      <sheetName val="2007기계경비산출표(완)"/>
      <sheetName val="단가산출_목록"/>
      <sheetName val="단가산출서"/>
      <sheetName val="시험비 단가"/>
      <sheetName val="내역서"/>
      <sheetName val="일반화물자동차운임"/>
      <sheetName val="수안보-MBR1"/>
      <sheetName val="수량산출"/>
      <sheetName val="우수받이"/>
      <sheetName val="Sheet1 (2)"/>
      <sheetName val="조명시설"/>
      <sheetName val="단가일람"/>
      <sheetName val="조경일람"/>
      <sheetName val="내역"/>
      <sheetName val="고양관재"/>
      <sheetName val="총괄내역서"/>
      <sheetName val="장비집계"/>
      <sheetName val="내역서(전기)"/>
      <sheetName val="일위대가목차"/>
      <sheetName val="관급자재대"/>
      <sheetName val="레미콘"/>
      <sheetName val="pe이중벽관"/>
      <sheetName val="pe이중벽관 (우수)"/>
      <sheetName val="D100관"/>
      <sheetName val="D16"/>
      <sheetName val="D20"/>
      <sheetName val="D25"/>
      <sheetName val="D50"/>
      <sheetName val="D75,D100"/>
      <sheetName val="가도공"/>
      <sheetName val="배수공총괄 집계표(횡)"/>
      <sheetName val="보차도경계석집계표(종)"/>
      <sheetName val="보차도경계석 조서"/>
      <sheetName val="보차도경계석단위량"/>
      <sheetName val="경계석집계표(종)"/>
      <sheetName val="경계석"/>
      <sheetName val="경계석단위량"/>
      <sheetName val="배수집계표(종)"/>
      <sheetName val="종배수관"/>
      <sheetName val="빗물받이집계"/>
      <sheetName val="빗물받이조서"/>
      <sheetName val="빗물받이단위량"/>
      <sheetName val="맨홀집계표 "/>
      <sheetName val="맨홀조서"/>
      <sheetName val="맨홀단위량"/>
      <sheetName val="5.정산서"/>
      <sheetName val="물가대비표"/>
      <sheetName val="SLAB"/>
      <sheetName val="정부노임단가"/>
      <sheetName val="집계표"/>
      <sheetName val="1-4-2.관(약)"/>
      <sheetName val="일위대가표"/>
      <sheetName val="건축내역"/>
      <sheetName val="bearing"/>
      <sheetName val="연동내역"/>
      <sheetName val="고압수량(철거)"/>
      <sheetName val="날개벽(시점좌측)"/>
      <sheetName val="BD"/>
      <sheetName val="관접합및부설"/>
      <sheetName val="구조물철거타공정이월"/>
      <sheetName val="토공연장"/>
      <sheetName val="자재"/>
      <sheetName val="토공 total"/>
      <sheetName val="FOB발"/>
      <sheetName val="8.석축단위(H=1.5M)"/>
      <sheetName val="총괄내역서(설계)"/>
      <sheetName val="금액"/>
      <sheetName val="수지표"/>
      <sheetName val="셀명"/>
      <sheetName val="공사"/>
      <sheetName val="차수별내역서"/>
      <sheetName val="입찰"/>
      <sheetName val="현경"/>
      <sheetName val="#REF"/>
      <sheetName val="법면단"/>
      <sheetName val="견적대비표"/>
      <sheetName val="자료"/>
      <sheetName val="교각1"/>
      <sheetName val="산출근거"/>
      <sheetName val="설계조건"/>
      <sheetName val="요율"/>
      <sheetName val="계산서(곡선부)"/>
      <sheetName val="증감내역서"/>
      <sheetName val="우배수"/>
      <sheetName val="계산식"/>
      <sheetName val="원가"/>
      <sheetName val="부대내역"/>
      <sheetName val="BID"/>
      <sheetName val="데리네이타현황"/>
      <sheetName val="P-산#1-1(WOWA1)"/>
      <sheetName val="잡비계산"/>
      <sheetName val="식재인부"/>
      <sheetName val="개산공사비"/>
      <sheetName val="input"/>
      <sheetName val="신당동집계표"/>
      <sheetName val="신당동산출근거"/>
      <sheetName val="안전시설(수집)"/>
      <sheetName val="안전시설"/>
      <sheetName val="토사(PE)"/>
      <sheetName val="남평내역"/>
      <sheetName val="기계경비(시간당)"/>
      <sheetName val="램머"/>
      <sheetName val="대치판정"/>
      <sheetName val="기계경비"/>
      <sheetName val="8.PILE  (돌출)"/>
      <sheetName val="전차선로 물량표"/>
      <sheetName val="한강운반비"/>
      <sheetName val="우각부보강"/>
      <sheetName val="4차원가계산서"/>
      <sheetName val="증감대비표(전체변경)"/>
      <sheetName val="원가계산서(공동+분담)"/>
      <sheetName val="원가계산서(공동)"/>
      <sheetName val="원가계산서(분담-지열)"/>
      <sheetName val="공종별증감대비표"/>
      <sheetName val="건축"/>
      <sheetName val="토목"/>
      <sheetName val="조경"/>
      <sheetName val="기계"/>
      <sheetName val="지열"/>
      <sheetName val="공사요율"/>
      <sheetName val="이름정의"/>
      <sheetName val="초기화면"/>
      <sheetName val="노임단가(2009.상)"/>
      <sheetName val="10.1 중기기초단가"/>
      <sheetName val="상부집계표"/>
      <sheetName val="Total"/>
      <sheetName val="ilch"/>
      <sheetName val="실행예산"/>
      <sheetName val="기초입력 DATA"/>
      <sheetName val="JUCK"/>
      <sheetName val="용역비내역-진짜"/>
      <sheetName val="공사개요"/>
      <sheetName val="삭제및변경불가"/>
      <sheetName val="세금자료"/>
      <sheetName val="노임"/>
      <sheetName val="공통(20-91)"/>
      <sheetName val="DATA"/>
      <sheetName val="수로BOX"/>
      <sheetName val="설 계"/>
      <sheetName val="토공(우물통,기타) "/>
      <sheetName val="국산화"/>
      <sheetName val="관로토공"/>
      <sheetName val="지수"/>
      <sheetName val="STEEL BOX 단면설계(SEC.8)"/>
      <sheetName val="원형1호맨홀토공수량"/>
      <sheetName val="(A)내역서"/>
      <sheetName val="1.설계조건"/>
      <sheetName val="수목표준대가"/>
      <sheetName val="ABUT수량-A1"/>
      <sheetName val="경산"/>
      <sheetName val="부대tu"/>
      <sheetName val="교각계산"/>
      <sheetName val="일위합"/>
      <sheetName val="일위"/>
      <sheetName val="부대공"/>
      <sheetName val="운반공"/>
      <sheetName val="배수공"/>
      <sheetName val="중기사"/>
      <sheetName val="기계경"/>
      <sheetName val="노임단"/>
      <sheetName val="장비단"/>
      <sheetName val="자재단"/>
      <sheetName val="기계합"/>
      <sheetName val="상 부"/>
      <sheetName val="3.하중산정4.지지력"/>
      <sheetName val="이토변실(A3-LINE)"/>
      <sheetName val="보차도경계석"/>
      <sheetName val="guard(mac)"/>
      <sheetName val="L형 옹벽"/>
      <sheetName val="Sheet2"/>
      <sheetName val="단면가정"/>
      <sheetName val="고유코드_설계"/>
      <sheetName val="일위대가(가설)"/>
      <sheetName val="설계예시"/>
      <sheetName val="일위산출"/>
      <sheetName val="건축내역서"/>
      <sheetName val="설비내역서"/>
      <sheetName val="전기내역서"/>
      <sheetName val="자갈,시멘트,모래산출"/>
      <sheetName val="-철근집계"/>
      <sheetName val="포장재료(1)"/>
      <sheetName val="-흄관집계"/>
      <sheetName val="부시수량"/>
      <sheetName val="물가시세"/>
      <sheetName val="비탈면보호공수량산출"/>
      <sheetName val="nys"/>
      <sheetName val="맨홀수량산출"/>
      <sheetName val="-치수표(곡선부)"/>
      <sheetName val="참고사항"/>
      <sheetName val="근로자자료입력"/>
      <sheetName val="슬래브"/>
      <sheetName val="T13(P68~72,78)"/>
      <sheetName val="D"/>
      <sheetName val="투찰"/>
      <sheetName val="2003상반기노임기준"/>
      <sheetName val="실행대비"/>
      <sheetName val="2000,9월 일위"/>
      <sheetName val="공통단가"/>
      <sheetName val="단가조사"/>
      <sheetName val="코드표"/>
      <sheetName val="재료비"/>
      <sheetName val="운반비"/>
      <sheetName val="단가표"/>
      <sheetName val="설비"/>
      <sheetName val="가점"/>
      <sheetName val="index"/>
      <sheetName val="etc"/>
      <sheetName val="슬래브(유곡)"/>
      <sheetName val="5.모델링"/>
      <sheetName val="위치조서"/>
      <sheetName val="제잡비계산"/>
      <sheetName val="중기조종사 단위단가"/>
      <sheetName val="아파트 내역"/>
      <sheetName val="인천성심병원"/>
      <sheetName val="CODE"/>
      <sheetName val="교대(A1-A2)"/>
      <sheetName val="손익분석"/>
      <sheetName val="매입세율"/>
      <sheetName val="값"/>
      <sheetName val="POOM_MOTO"/>
      <sheetName val="6PILE  (돌출)"/>
      <sheetName val="배수장토목공사비"/>
      <sheetName val="석축설면"/>
      <sheetName val="법면설면"/>
      <sheetName val="석축단"/>
      <sheetName val="법면수집"/>
      <sheetName val="Cost bd-&quot;A&quot;"/>
      <sheetName val="노임단가"/>
      <sheetName val="자재단가"/>
      <sheetName val="경비단가"/>
      <sheetName val="실행내역"/>
      <sheetName val="지급자재"/>
      <sheetName val="공사비증감"/>
      <sheetName val="대로근거"/>
      <sheetName val="중로근거"/>
      <sheetName val="상호참고자료"/>
      <sheetName val="공사기본내용입력"/>
      <sheetName val="발주처자료입력"/>
      <sheetName val="회사기본자료"/>
      <sheetName val="하자보증자료"/>
      <sheetName val="기술자관련자료"/>
      <sheetName val="70%"/>
      <sheetName val="노견단위수량"/>
      <sheetName val="산출내역서"/>
      <sheetName val="설계"/>
      <sheetName val="일위대가(건축)"/>
      <sheetName val="맨홀수량집계"/>
      <sheetName val="3련 BOX"/>
      <sheetName val="단가조사서"/>
      <sheetName val="자압"/>
      <sheetName val="깨기"/>
      <sheetName val="b_balju"/>
      <sheetName val="인건비"/>
      <sheetName val="단면A-A(TR)"/>
      <sheetName val="도급"/>
      <sheetName val="관경별내역서"/>
      <sheetName val="Macro(차단기)"/>
      <sheetName val="원가계산"/>
      <sheetName val="원가계산 (2)"/>
      <sheetName val="BOX"/>
      <sheetName val="자재단가 (2)"/>
      <sheetName val="건설기계가격표"/>
      <sheetName val="중기시간당사용료1"/>
      <sheetName val="중기시간당사용료2"/>
      <sheetName val="건설기계가격표 (2)"/>
      <sheetName val="중기시간당사용료1 (2)"/>
      <sheetName val="중기시간당사용료2 (2)"/>
      <sheetName val="구역화물운임,소운반"/>
      <sheetName val="운반10.5ton"/>
      <sheetName val="작업량및단가계산 (2)"/>
      <sheetName val="자재대가표1 (2)"/>
      <sheetName val="자재대가표2 (2)"/>
      <sheetName val="소운반4.5ton "/>
      <sheetName val="자재대가표1"/>
      <sheetName val="자재대가표2"/>
      <sheetName val="중기작업"/>
      <sheetName val="중기대가"/>
      <sheetName val="중기작업1 (2)"/>
      <sheetName val="중기작업2 (2)"/>
      <sheetName val="중기대가 (2)"/>
      <sheetName val="일위대가1"/>
      <sheetName val="일위대가1 (2)"/>
      <sheetName val="일위대가2"/>
      <sheetName val="공장가공"/>
      <sheetName val="공사원가(총)"/>
      <sheetName val="공사원가(수)"/>
      <sheetName val="공사원가(평)"/>
      <sheetName val="공사원가(부대공) "/>
      <sheetName val="관급수원공"/>
      <sheetName val="수원총"/>
      <sheetName val="제당"/>
      <sheetName val="여수토"/>
      <sheetName val="사통"/>
      <sheetName val="관급평야부"/>
      <sheetName val="평야부"/>
      <sheetName val="시험비"/>
      <sheetName val="중기대수1"/>
      <sheetName val="시험수량1"/>
      <sheetName val="지장물보호공"/>
      <sheetName val="사다리-C"/>
      <sheetName val="상수가스보호"/>
      <sheetName val="통신보호"/>
      <sheetName val="전주지지대"/>
      <sheetName val="L형측구(화강석)"/>
      <sheetName val="L형측구(콘크리트)"/>
      <sheetName val="관보호공단위수량표"/>
      <sheetName val="오수받이뚜껑단위수량"/>
      <sheetName val="석축"/>
      <sheetName val="내역서적용수량 (지방도893)"/>
      <sheetName val="기둥"/>
      <sheetName val="저판(버림100)"/>
      <sheetName val="설계예산서"/>
      <sheetName val="예산내역서"/>
      <sheetName val="일위대가(계측기설치)"/>
      <sheetName val="단위수량산출"/>
      <sheetName val="INTRO."/>
      <sheetName val="단위수량(출력X)"/>
      <sheetName val="수량집계"/>
      <sheetName val="노무비"/>
      <sheetName val="연결관산출조서"/>
      <sheetName val="SG"/>
      <sheetName val="제품"/>
      <sheetName val="HVAC"/>
      <sheetName val="맨홀수량"/>
      <sheetName val="기본단가표"/>
      <sheetName val="마산방향"/>
      <sheetName val="마산방향철근집계"/>
      <sheetName val="교대"/>
      <sheetName val="투찰가"/>
      <sheetName val="목포방향"/>
      <sheetName val="구분표"/>
      <sheetName val="시점부교대"/>
      <sheetName val="일위목록"/>
      <sheetName val="CAL"/>
      <sheetName val="COPING"/>
      <sheetName val="양촌면도평리"/>
    </sheetNames>
    <sheetDataSet>
      <sheetData sheetId="0" refreshError="1">
        <row r="24">
          <cell r="B24" t="str">
            <v>수평곡관</v>
          </cell>
          <cell r="C24" t="str">
            <v>D=100×11¼˚</v>
          </cell>
          <cell r="D24" t="str">
            <v xml:space="preserve"> ⊃</v>
          </cell>
          <cell r="E24">
            <v>10</v>
          </cell>
        </row>
        <row r="25">
          <cell r="B25" t="str">
            <v>수평곡관</v>
          </cell>
          <cell r="C25" t="str">
            <v>D=150×11¼˚</v>
          </cell>
          <cell r="D25" t="str">
            <v xml:space="preserve"> ⊃</v>
          </cell>
          <cell r="E25">
            <v>12</v>
          </cell>
        </row>
        <row r="26">
          <cell r="B26" t="str">
            <v>수평곡관</v>
          </cell>
          <cell r="C26" t="str">
            <v>D=100×11¼˚</v>
          </cell>
          <cell r="D26" t="str">
            <v xml:space="preserve"> ⊃</v>
          </cell>
          <cell r="E26">
            <v>17</v>
          </cell>
        </row>
        <row r="27">
          <cell r="B27" t="str">
            <v>수평곡관</v>
          </cell>
          <cell r="C27" t="str">
            <v>D=100×22½˚</v>
          </cell>
          <cell r="D27" t="str">
            <v xml:space="preserve"> ⊃</v>
          </cell>
          <cell r="E27">
            <v>20</v>
          </cell>
        </row>
        <row r="28">
          <cell r="B28" t="str">
            <v>수평곡관</v>
          </cell>
          <cell r="C28" t="str">
            <v>D=150×22½˚</v>
          </cell>
          <cell r="D28" t="str">
            <v xml:space="preserve"> ⊃</v>
          </cell>
          <cell r="E28">
            <v>4</v>
          </cell>
        </row>
        <row r="29">
          <cell r="B29" t="str">
            <v>수평곡관</v>
          </cell>
          <cell r="C29" t="str">
            <v>D=100×22½˚</v>
          </cell>
          <cell r="D29" t="str">
            <v xml:space="preserve"> ⊃</v>
          </cell>
          <cell r="E29">
            <v>5</v>
          </cell>
        </row>
        <row r="30">
          <cell r="B30" t="str">
            <v>수평곡관</v>
          </cell>
          <cell r="C30" t="str">
            <v>D=100×45˚</v>
          </cell>
          <cell r="D30" t="str">
            <v xml:space="preserve"> ⊃</v>
          </cell>
          <cell r="E30">
            <v>5</v>
          </cell>
        </row>
        <row r="31">
          <cell r="B31" t="str">
            <v>수평곡관</v>
          </cell>
          <cell r="C31" t="str">
            <v>D=150×45˚</v>
          </cell>
          <cell r="D31" t="str">
            <v xml:space="preserve"> ⊃</v>
          </cell>
          <cell r="E31">
            <v>5</v>
          </cell>
        </row>
        <row r="32">
          <cell r="B32" t="str">
            <v>수평곡관</v>
          </cell>
          <cell r="C32" t="str">
            <v>D=100×45˚</v>
          </cell>
          <cell r="D32" t="str">
            <v xml:space="preserve"> ⊃</v>
          </cell>
          <cell r="E32">
            <v>4</v>
          </cell>
        </row>
        <row r="33">
          <cell r="B33" t="str">
            <v>수평곡관</v>
          </cell>
          <cell r="C33" t="str">
            <v>D=100×90˚</v>
          </cell>
          <cell r="D33" t="str">
            <v xml:space="preserve"> ⊃</v>
          </cell>
          <cell r="E33">
            <v>6</v>
          </cell>
        </row>
        <row r="34">
          <cell r="B34" t="str">
            <v>수평곡관</v>
          </cell>
          <cell r="C34" t="str">
            <v>D=100×90˚</v>
          </cell>
          <cell r="D34" t="str">
            <v xml:space="preserve"> ⊃</v>
          </cell>
          <cell r="E34">
            <v>5</v>
          </cell>
        </row>
        <row r="35">
          <cell r="B35" t="str">
            <v>수평곡관</v>
          </cell>
          <cell r="C35" t="str">
            <v>D=100×90˚</v>
          </cell>
          <cell r="D35" t="str">
            <v xml:space="preserve"> ⊃</v>
          </cell>
          <cell r="E35">
            <v>55</v>
          </cell>
        </row>
        <row r="36">
          <cell r="B36" t="str">
            <v>소켓플랜지T형관</v>
          </cell>
          <cell r="C36" t="str">
            <v>D=100×100</v>
          </cell>
          <cell r="E36">
            <v>5</v>
          </cell>
        </row>
        <row r="37">
          <cell r="B37" t="str">
            <v>소켓플랜지T형관</v>
          </cell>
          <cell r="C37" t="str">
            <v>D=100×100</v>
          </cell>
          <cell r="E37">
            <v>5</v>
          </cell>
        </row>
        <row r="38">
          <cell r="B38" t="str">
            <v>소켓플랜지T형관</v>
          </cell>
          <cell r="C38" t="str">
            <v>D=100×100</v>
          </cell>
          <cell r="E38">
            <v>6</v>
          </cell>
        </row>
        <row r="39">
          <cell r="B39" t="str">
            <v>소켓T형관</v>
          </cell>
          <cell r="C39" t="str">
            <v>D=100×100</v>
          </cell>
          <cell r="E39">
            <v>4</v>
          </cell>
        </row>
        <row r="40">
          <cell r="B40" t="str">
            <v>소켓T형관</v>
          </cell>
          <cell r="C40" t="str">
            <v>D=100×100</v>
          </cell>
          <cell r="E40">
            <v>5</v>
          </cell>
        </row>
        <row r="41">
          <cell r="B41" t="str">
            <v>소켓T형관</v>
          </cell>
          <cell r="C41" t="str">
            <v>D=100×100</v>
          </cell>
          <cell r="E41">
            <v>8</v>
          </cell>
        </row>
        <row r="42">
          <cell r="B42" t="str">
            <v>이 음 관</v>
          </cell>
          <cell r="C42" t="str">
            <v>D=80</v>
          </cell>
          <cell r="E42">
            <v>9</v>
          </cell>
        </row>
        <row r="43">
          <cell r="B43" t="str">
            <v>이 음 관</v>
          </cell>
          <cell r="C43" t="str">
            <v>D=100</v>
          </cell>
          <cell r="E43">
            <v>10</v>
          </cell>
        </row>
        <row r="44">
          <cell r="B44" t="str">
            <v>이 음 관</v>
          </cell>
          <cell r="C44" t="str">
            <v>D=150</v>
          </cell>
          <cell r="E44">
            <v>12</v>
          </cell>
        </row>
        <row r="45">
          <cell r="B45" t="str">
            <v>이 음 관</v>
          </cell>
          <cell r="C45" t="str">
            <v>D=200</v>
          </cell>
          <cell r="E45">
            <v>18</v>
          </cell>
        </row>
        <row r="46">
          <cell r="B46" t="str">
            <v>이 음 관</v>
          </cell>
          <cell r="C46" t="str">
            <v>D=250</v>
          </cell>
          <cell r="E46">
            <v>25</v>
          </cell>
        </row>
        <row r="47">
          <cell r="B47" t="str">
            <v>이 음 관</v>
          </cell>
          <cell r="C47" t="str">
            <v>D=300</v>
          </cell>
          <cell r="E47">
            <v>34</v>
          </cell>
        </row>
        <row r="48">
          <cell r="B48" t="str">
            <v>플랜지관</v>
          </cell>
          <cell r="C48" t="str">
            <v>D=80</v>
          </cell>
          <cell r="E48">
            <v>7.9</v>
          </cell>
        </row>
        <row r="49">
          <cell r="B49" t="str">
            <v>플랜지관</v>
          </cell>
          <cell r="C49" t="str">
            <v>D=100</v>
          </cell>
          <cell r="E49">
            <v>9.6</v>
          </cell>
        </row>
        <row r="50">
          <cell r="B50" t="str">
            <v>플랜지관</v>
          </cell>
          <cell r="C50" t="str">
            <v>D=150</v>
          </cell>
          <cell r="E50">
            <v>15.6</v>
          </cell>
        </row>
        <row r="51">
          <cell r="B51" t="str">
            <v>플랜지관</v>
          </cell>
          <cell r="C51" t="str">
            <v>D=200</v>
          </cell>
          <cell r="E51">
            <v>22.5</v>
          </cell>
        </row>
        <row r="52">
          <cell r="B52" t="str">
            <v>플랜지관</v>
          </cell>
          <cell r="C52" t="str">
            <v>D=250</v>
          </cell>
          <cell r="E52">
            <v>31.5</v>
          </cell>
        </row>
        <row r="53">
          <cell r="B53" t="str">
            <v>플랜지관</v>
          </cell>
          <cell r="C53" t="str">
            <v>D=300</v>
          </cell>
          <cell r="E53">
            <v>41.5</v>
          </cell>
        </row>
        <row r="54">
          <cell r="B54" t="str">
            <v>제 수 변</v>
          </cell>
          <cell r="C54" t="str">
            <v>D=80</v>
          </cell>
          <cell r="E54">
            <v>42</v>
          </cell>
        </row>
        <row r="55">
          <cell r="B55" t="str">
            <v>제 수 변</v>
          </cell>
          <cell r="C55" t="str">
            <v>D=100</v>
          </cell>
          <cell r="E55">
            <v>50</v>
          </cell>
        </row>
        <row r="56">
          <cell r="B56" t="str">
            <v>제 수 변</v>
          </cell>
          <cell r="C56" t="str">
            <v>D=150</v>
          </cell>
          <cell r="E56">
            <v>90</v>
          </cell>
        </row>
        <row r="57">
          <cell r="B57" t="str">
            <v>제 수 변</v>
          </cell>
          <cell r="C57" t="str">
            <v>D=200</v>
          </cell>
          <cell r="E57">
            <v>140</v>
          </cell>
        </row>
        <row r="58">
          <cell r="B58" t="str">
            <v>제 수 변</v>
          </cell>
          <cell r="C58" t="str">
            <v>D=300</v>
          </cell>
          <cell r="E58">
            <v>280</v>
          </cell>
        </row>
        <row r="59">
          <cell r="B59" t="str">
            <v>공 기 변</v>
          </cell>
          <cell r="C59" t="str">
            <v>D=80</v>
          </cell>
          <cell r="E59">
            <v>94</v>
          </cell>
        </row>
        <row r="60">
          <cell r="B60" t="str">
            <v>공 기 변</v>
          </cell>
          <cell r="C60" t="str">
            <v>D=100</v>
          </cell>
          <cell r="E60">
            <v>110</v>
          </cell>
        </row>
        <row r="61">
          <cell r="B61" t="str">
            <v>단    관</v>
          </cell>
          <cell r="C61" t="str">
            <v>D=80</v>
          </cell>
          <cell r="E61">
            <v>13.5</v>
          </cell>
          <cell r="H61">
            <v>0.8</v>
          </cell>
          <cell r="I61" t="str">
            <v>×</v>
          </cell>
          <cell r="J61" t="str">
            <v>＋</v>
          </cell>
        </row>
        <row r="62">
          <cell r="B62" t="str">
            <v>플랜지단관</v>
          </cell>
          <cell r="C62" t="str">
            <v>D=100</v>
          </cell>
          <cell r="E62">
            <v>16.399999999999999</v>
          </cell>
          <cell r="H62">
            <v>0.8</v>
          </cell>
          <cell r="I62" t="str">
            <v>×</v>
          </cell>
          <cell r="J62" t="str">
            <v>＋</v>
          </cell>
        </row>
        <row r="63">
          <cell r="B63" t="str">
            <v>플랜지단관</v>
          </cell>
          <cell r="C63" t="str">
            <v>D=100</v>
          </cell>
          <cell r="E63">
            <v>16.399999999999999</v>
          </cell>
          <cell r="H63">
            <v>0.92</v>
          </cell>
          <cell r="I63" t="str">
            <v>×</v>
          </cell>
          <cell r="J63" t="str">
            <v>＋</v>
          </cell>
        </row>
        <row r="64">
          <cell r="B64" t="str">
            <v>플랜지단관</v>
          </cell>
          <cell r="C64" t="str">
            <v>D=100</v>
          </cell>
          <cell r="E64">
            <v>16.399999999999999</v>
          </cell>
          <cell r="H64">
            <v>-2</v>
          </cell>
          <cell r="I64" t="str">
            <v>×</v>
          </cell>
          <cell r="J64" t="str">
            <v>＋</v>
          </cell>
        </row>
        <row r="65">
          <cell r="B65" t="str">
            <v>플랜지단관</v>
          </cell>
          <cell r="C65" t="str">
            <v>D=100</v>
          </cell>
          <cell r="E65">
            <v>16.399999999999999</v>
          </cell>
          <cell r="H65">
            <v>-1</v>
          </cell>
          <cell r="I65" t="str">
            <v>×</v>
          </cell>
          <cell r="J65" t="str">
            <v>＋</v>
          </cell>
        </row>
        <row r="66">
          <cell r="B66" t="str">
            <v>플랜지단관</v>
          </cell>
          <cell r="C66" t="str">
            <v>D=100</v>
          </cell>
          <cell r="E66">
            <v>16.399999999999999</v>
          </cell>
          <cell r="H66">
            <v>0</v>
          </cell>
          <cell r="I66" t="str">
            <v>×</v>
          </cell>
          <cell r="J66" t="str">
            <v>＋</v>
          </cell>
        </row>
        <row r="67">
          <cell r="B67" t="str">
            <v>플랜지단관</v>
          </cell>
          <cell r="C67" t="str">
            <v>D=100</v>
          </cell>
          <cell r="E67">
            <v>16.399999999999999</v>
          </cell>
          <cell r="H67">
            <v>1</v>
          </cell>
          <cell r="I67" t="str">
            <v>×</v>
          </cell>
          <cell r="J67" t="str">
            <v>＋</v>
          </cell>
        </row>
        <row r="68">
          <cell r="B68" t="str">
            <v>플랜지단관</v>
          </cell>
          <cell r="C68" t="str">
            <v>D=100</v>
          </cell>
          <cell r="E68">
            <v>16.399999999999999</v>
          </cell>
          <cell r="H68">
            <v>2</v>
          </cell>
          <cell r="I68" t="str">
            <v>×</v>
          </cell>
          <cell r="J68" t="str">
            <v>＋</v>
          </cell>
        </row>
        <row r="69">
          <cell r="B69" t="str">
            <v>단    관</v>
          </cell>
          <cell r="C69" t="str">
            <v>D=125</v>
          </cell>
          <cell r="E69">
            <v>21</v>
          </cell>
          <cell r="H69">
            <v>3</v>
          </cell>
          <cell r="I69" t="str">
            <v>×</v>
          </cell>
          <cell r="J69" t="str">
            <v>＋</v>
          </cell>
        </row>
        <row r="70">
          <cell r="B70" t="str">
            <v>단    관</v>
          </cell>
          <cell r="C70" t="str">
            <v>D=150</v>
          </cell>
          <cell r="E70">
            <v>25.3</v>
          </cell>
          <cell r="H70">
            <v>4</v>
          </cell>
          <cell r="I70" t="str">
            <v>×</v>
          </cell>
          <cell r="J70" t="str">
            <v>＋</v>
          </cell>
        </row>
        <row r="71">
          <cell r="B71" t="str">
            <v>단    관</v>
          </cell>
          <cell r="C71" t="str">
            <v>D=200</v>
          </cell>
          <cell r="E71">
            <v>33.799999999999997</v>
          </cell>
          <cell r="H71">
            <v>5</v>
          </cell>
          <cell r="I71" t="str">
            <v>×</v>
          </cell>
          <cell r="J71" t="str">
            <v>＋</v>
          </cell>
        </row>
        <row r="72">
          <cell r="B72" t="str">
            <v>단    관</v>
          </cell>
          <cell r="C72" t="str">
            <v>D=250</v>
          </cell>
          <cell r="E72">
            <v>44.3</v>
          </cell>
          <cell r="H72">
            <v>6</v>
          </cell>
          <cell r="I72" t="str">
            <v>×</v>
          </cell>
          <cell r="J72" t="str">
            <v>＋</v>
          </cell>
        </row>
        <row r="73">
          <cell r="B73" t="str">
            <v>단    관</v>
          </cell>
          <cell r="C73" t="str">
            <v>D=300</v>
          </cell>
          <cell r="E73">
            <v>56.3</v>
          </cell>
          <cell r="H73">
            <v>7</v>
          </cell>
          <cell r="I73" t="str">
            <v>×</v>
          </cell>
          <cell r="J73" t="str">
            <v>＋</v>
          </cell>
        </row>
        <row r="74">
          <cell r="B74" t="str">
            <v>단    관</v>
          </cell>
          <cell r="C74" t="str">
            <v>D=350</v>
          </cell>
          <cell r="E74">
            <v>69.599999999999994</v>
          </cell>
          <cell r="H74">
            <v>8</v>
          </cell>
          <cell r="I74" t="str">
            <v>×</v>
          </cell>
          <cell r="J74" t="str">
            <v>＋</v>
          </cell>
        </row>
        <row r="75">
          <cell r="B75" t="str">
            <v>단    관</v>
          </cell>
          <cell r="C75" t="str">
            <v>D=400</v>
          </cell>
          <cell r="E75">
            <v>83.7</v>
          </cell>
          <cell r="H75">
            <v>9</v>
          </cell>
          <cell r="I75" t="str">
            <v>×</v>
          </cell>
          <cell r="J75" t="str">
            <v>＋</v>
          </cell>
        </row>
        <row r="76">
          <cell r="B76" t="str">
            <v>단    관</v>
          </cell>
          <cell r="C76" t="str">
            <v>D=450</v>
          </cell>
          <cell r="E76">
            <v>98.5</v>
          </cell>
          <cell r="H76">
            <v>10</v>
          </cell>
          <cell r="I76" t="str">
            <v>×</v>
          </cell>
          <cell r="J76" t="str">
            <v>＋</v>
          </cell>
        </row>
        <row r="77">
          <cell r="B77" t="str">
            <v>단    관</v>
          </cell>
          <cell r="C77" t="str">
            <v>D=500</v>
          </cell>
          <cell r="E77">
            <v>115.6</v>
          </cell>
          <cell r="H77">
            <v>11</v>
          </cell>
          <cell r="I77" t="str">
            <v>×</v>
          </cell>
          <cell r="J77" t="str">
            <v>＋</v>
          </cell>
        </row>
        <row r="78">
          <cell r="B78" t="str">
            <v>단    관</v>
          </cell>
          <cell r="C78" t="str">
            <v>D=600</v>
          </cell>
          <cell r="E78">
            <v>152</v>
          </cell>
          <cell r="H78">
            <v>12</v>
          </cell>
          <cell r="I78" t="str">
            <v>×</v>
          </cell>
          <cell r="J78" t="str">
            <v>＋</v>
          </cell>
        </row>
        <row r="79">
          <cell r="B79" t="str">
            <v>단    관</v>
          </cell>
          <cell r="C79" t="str">
            <v>D=700</v>
          </cell>
          <cell r="E79">
            <v>193</v>
          </cell>
          <cell r="H79">
            <v>13</v>
          </cell>
          <cell r="I79" t="str">
            <v>×</v>
          </cell>
          <cell r="J79" t="str">
            <v>＋</v>
          </cell>
        </row>
        <row r="80">
          <cell r="B80" t="str">
            <v>단    관</v>
          </cell>
          <cell r="C80" t="str">
            <v>D=800</v>
          </cell>
          <cell r="E80">
            <v>238.7</v>
          </cell>
          <cell r="H80">
            <v>14</v>
          </cell>
          <cell r="I80" t="str">
            <v>×</v>
          </cell>
          <cell r="J80" t="str">
            <v>＋</v>
          </cell>
        </row>
        <row r="81">
          <cell r="B81" t="str">
            <v>단    관</v>
          </cell>
          <cell r="C81" t="str">
            <v>D=900</v>
          </cell>
          <cell r="E81">
            <v>288.7</v>
          </cell>
          <cell r="H81">
            <v>15</v>
          </cell>
          <cell r="I81" t="str">
            <v>×</v>
          </cell>
          <cell r="J81" t="str">
            <v>＋</v>
          </cell>
        </row>
        <row r="82">
          <cell r="B82" t="str">
            <v>단    관</v>
          </cell>
          <cell r="C82" t="str">
            <v>D=1000</v>
          </cell>
          <cell r="E82">
            <v>343.2</v>
          </cell>
          <cell r="H82">
            <v>16</v>
          </cell>
          <cell r="I82" t="str">
            <v>×</v>
          </cell>
          <cell r="J82" t="str">
            <v>＋</v>
          </cell>
        </row>
        <row r="83">
          <cell r="B83" t="str">
            <v>단    관</v>
          </cell>
          <cell r="C83" t="str">
            <v>D=1100</v>
          </cell>
          <cell r="E83">
            <v>399.5</v>
          </cell>
          <cell r="H83">
            <v>17</v>
          </cell>
          <cell r="I83" t="str">
            <v>×</v>
          </cell>
          <cell r="J83" t="str">
            <v>＋</v>
          </cell>
        </row>
        <row r="84">
          <cell r="B84" t="str">
            <v>단    관</v>
          </cell>
          <cell r="C84" t="str">
            <v>D=1200</v>
          </cell>
          <cell r="E84">
            <v>465.9</v>
          </cell>
          <cell r="H84">
            <v>18</v>
          </cell>
          <cell r="I84" t="str">
            <v>×</v>
          </cell>
          <cell r="J84" t="str">
            <v>＋</v>
          </cell>
        </row>
        <row r="85">
          <cell r="B85" t="str">
            <v>없음</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refreshError="1"/>
      <sheetData sheetId="29" refreshError="1"/>
      <sheetData sheetId="30" refreshError="1"/>
      <sheetData sheetId="31" refreshError="1"/>
      <sheetData sheetId="32"/>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sheetData sheetId="392"/>
      <sheetData sheetId="393"/>
      <sheetData sheetId="394"/>
      <sheetData sheetId="395"/>
      <sheetData sheetId="396"/>
      <sheetData sheetId="397"/>
      <sheetData sheetId="398"/>
      <sheetData sheetId="399"/>
      <sheetData sheetId="400"/>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sheetData sheetId="487"/>
      <sheetData sheetId="488"/>
      <sheetData sheetId="489"/>
      <sheetData sheetId="490"/>
      <sheetData sheetId="491"/>
      <sheetData sheetId="492"/>
      <sheetData sheetId="493"/>
      <sheetData sheetId="494"/>
      <sheetData sheetId="495" refreshError="1"/>
      <sheetData sheetId="496" refreshError="1"/>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깨기"/>
      <sheetName val="구조물"/>
      <sheetName val="집계"/>
      <sheetName val="토공총괄표"/>
      <sheetName val="96보완계획7.12"/>
      <sheetName val="수자재단위당"/>
      <sheetName val="요율"/>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자재집계(1)"/>
      <sheetName val="자재집계(2)"/>
      <sheetName val="-철근집계"/>
      <sheetName val="-흄관집계"/>
      <sheetName val="-몰탈콘크리트"/>
      <sheetName val="자갈,시멘트,모래산출"/>
      <sheetName val="골재집계"/>
      <sheetName val="와이어메쉬"/>
      <sheetName val="토공집계표"/>
      <sheetName val="흄관(횡배수관)-"/>
      <sheetName val="횡배수관토공"/>
      <sheetName val="횡배수관재료-"/>
      <sheetName val="횡배수관날개산출"/>
      <sheetName val="횡배수관날개벽재료-"/>
      <sheetName val="종배수관면벽-"/>
      <sheetName val="종배수관수량산출-"/>
      <sheetName val="-배수구조물공토공"/>
      <sheetName val="-배수구조총재료"/>
      <sheetName val="단위수량(L형옹벽)"/>
      <sheetName val="L형측구(성토부)"/>
      <sheetName val="콘크리트측구연장"/>
      <sheetName val="단위수량(U형옹벽0.8)"/>
      <sheetName val="콘크리트포장(1공구)"/>
      <sheetName val="콘크리트포장(2공구)"/>
      <sheetName val="콘크리트접속"/>
      <sheetName val="콘크리트진입"/>
      <sheetName val="집수정재료"/>
      <sheetName val="집수정수량"/>
      <sheetName val="집수정토공"/>
      <sheetName val="배수구조물공총"/>
      <sheetName val="배수구조물토공"/>
      <sheetName val="종배수관면벽재료"/>
      <sheetName val="종배수관수량표"/>
      <sheetName val="횡배수관재료"/>
      <sheetName val="흄관(횡배수관)"/>
      <sheetName val="횡배수날개벽재료"/>
      <sheetName val="횡배수날개벽"/>
      <sheetName val="포장공총재료"/>
      <sheetName val="콘크리트측구재료집계"/>
      <sheetName val="콘크리트포장재료"/>
      <sheetName val="-치수표(곡선부)"/>
      <sheetName val="계산서(곡선부)"/>
      <sheetName val="계산서(직선부)"/>
      <sheetName val="-평면선형조서-"/>
      <sheetName val="확폭구간"/>
      <sheetName val="-본선부연장조서-"/>
      <sheetName val="본선부포장수량"/>
      <sheetName val="구조물설치"/>
      <sheetName val="-접속도로-"/>
      <sheetName val="-접속도로증감-"/>
      <sheetName val="포장공"/>
      <sheetName val="포장재료집계표"/>
      <sheetName val="본선부폭장수량"/>
      <sheetName val="단위수량(U휕옹벽0.8)"/>
      <sheetName val="_몰탈콘크리트"/>
      <sheetName val="횡배수관재료_"/>
      <sheetName val="_배수구조물공토공"/>
      <sheetName val="계산서_직선부_"/>
      <sheetName val="DATA"/>
      <sheetName val="데이타"/>
      <sheetName val="압해(삼수)"/>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
          <cell r="D1" t="str">
            <v>몰  탈</v>
          </cell>
          <cell r="E1" t="str">
            <v>콘크리트</v>
          </cell>
          <cell r="F1" t="str">
            <v>거 푸 집</v>
          </cell>
          <cell r="G1" t="str">
            <v xml:space="preserve">      횡 배 수 관 (흄관)</v>
          </cell>
        </row>
        <row r="2">
          <cell r="A2" t="str">
            <v>관  경</v>
          </cell>
          <cell r="B2" t="str">
            <v>수 량</v>
          </cell>
          <cell r="C2" t="str">
            <v>단위</v>
          </cell>
          <cell r="D2" t="str">
            <v xml:space="preserve"> 1 : 2</v>
          </cell>
          <cell r="E2" t="str">
            <v>δck180</v>
          </cell>
          <cell r="F2" t="str">
            <v>합판6회</v>
          </cell>
          <cell r="G2" t="str">
            <v>D=450</v>
          </cell>
          <cell r="H2" t="str">
            <v>D=500</v>
          </cell>
          <cell r="I2" t="str">
            <v>D=600</v>
          </cell>
          <cell r="J2" t="str">
            <v>D=800</v>
          </cell>
        </row>
        <row r="3">
          <cell r="D3" t="str">
            <v>㎥</v>
          </cell>
          <cell r="E3" t="str">
            <v>㎥</v>
          </cell>
          <cell r="F3" t="str">
            <v>㎡</v>
          </cell>
          <cell r="G3" t="str">
            <v>m</v>
          </cell>
          <cell r="H3" t="str">
            <v>m</v>
          </cell>
          <cell r="I3" t="str">
            <v>m</v>
          </cell>
          <cell r="J3" t="str">
            <v>m</v>
          </cell>
        </row>
        <row r="4">
          <cell r="A4" t="str">
            <v>D=450m/m</v>
          </cell>
          <cell r="B4">
            <v>0</v>
          </cell>
          <cell r="C4" t="str">
            <v>m</v>
          </cell>
          <cell r="D4">
            <v>3.5999999999999999E-3</v>
          </cell>
          <cell r="E4">
            <v>0.19800000000000001</v>
          </cell>
          <cell r="F4">
            <v>0.84599999999999997</v>
          </cell>
          <cell r="G4">
            <v>0</v>
          </cell>
          <cell r="H4">
            <v>0</v>
          </cell>
          <cell r="J4">
            <v>0</v>
          </cell>
        </row>
        <row r="5">
          <cell r="D5">
            <v>0</v>
          </cell>
          <cell r="E5">
            <v>0</v>
          </cell>
          <cell r="F5">
            <v>0</v>
          </cell>
          <cell r="G5">
            <v>0</v>
          </cell>
          <cell r="H5">
            <v>0</v>
          </cell>
          <cell r="I5">
            <v>0</v>
          </cell>
          <cell r="J5">
            <v>0</v>
          </cell>
        </row>
        <row r="6">
          <cell r="A6" t="str">
            <v>D=500m/m</v>
          </cell>
          <cell r="B6">
            <v>0</v>
          </cell>
          <cell r="C6" t="str">
            <v>m</v>
          </cell>
          <cell r="D6">
            <v>4.0000000000000001E-3</v>
          </cell>
          <cell r="E6">
            <v>0.251</v>
          </cell>
          <cell r="F6">
            <v>0.98399999999999999</v>
          </cell>
          <cell r="G6">
            <v>0</v>
          </cell>
          <cell r="H6">
            <v>0</v>
          </cell>
          <cell r="I6">
            <v>0</v>
          </cell>
          <cell r="J6">
            <v>0</v>
          </cell>
        </row>
        <row r="7">
          <cell r="D7">
            <v>0</v>
          </cell>
          <cell r="E7">
            <v>0</v>
          </cell>
          <cell r="F7">
            <v>0</v>
          </cell>
          <cell r="G7">
            <v>0</v>
          </cell>
          <cell r="H7">
            <v>0</v>
          </cell>
          <cell r="I7">
            <v>0</v>
          </cell>
          <cell r="J7">
            <v>0</v>
          </cell>
        </row>
        <row r="8">
          <cell r="A8" t="str">
            <v>D=600m/m</v>
          </cell>
          <cell r="B8">
            <v>20</v>
          </cell>
          <cell r="C8" t="str">
            <v>m</v>
          </cell>
          <cell r="D8">
            <v>4.7999999999999996E-3</v>
          </cell>
          <cell r="E8">
            <v>0.34699999999999998</v>
          </cell>
          <cell r="F8">
            <v>1.2</v>
          </cell>
          <cell r="G8">
            <v>0</v>
          </cell>
          <cell r="I8">
            <v>20</v>
          </cell>
          <cell r="J8">
            <v>0</v>
          </cell>
        </row>
        <row r="9">
          <cell r="D9">
            <v>9.6000000000000002E-2</v>
          </cell>
          <cell r="E9">
            <v>6.94</v>
          </cell>
          <cell r="F9">
            <v>24</v>
          </cell>
          <cell r="G9">
            <v>0</v>
          </cell>
          <cell r="H9">
            <v>0</v>
          </cell>
          <cell r="I9">
            <v>0</v>
          </cell>
          <cell r="J9">
            <v>0</v>
          </cell>
        </row>
        <row r="10">
          <cell r="A10" t="str">
            <v>D=800m/m</v>
          </cell>
          <cell r="B10">
            <v>0</v>
          </cell>
          <cell r="C10" t="str">
            <v>m</v>
          </cell>
          <cell r="D10">
            <v>6.4000000000000003E-3</v>
          </cell>
          <cell r="E10">
            <v>0.46899999999999997</v>
          </cell>
          <cell r="F10">
            <v>1.4319999999999999</v>
          </cell>
          <cell r="G10">
            <v>0</v>
          </cell>
          <cell r="H10">
            <v>0</v>
          </cell>
          <cell r="I10">
            <v>0</v>
          </cell>
          <cell r="J10">
            <v>0</v>
          </cell>
        </row>
        <row r="11">
          <cell r="D11">
            <v>0</v>
          </cell>
          <cell r="E11">
            <v>0</v>
          </cell>
          <cell r="F11">
            <v>0</v>
          </cell>
          <cell r="G11">
            <v>0</v>
          </cell>
          <cell r="H11">
            <v>0</v>
          </cell>
          <cell r="I11">
            <v>0</v>
          </cell>
          <cell r="J11">
            <v>0</v>
          </cell>
        </row>
        <row r="12">
          <cell r="A12" t="str">
            <v/>
          </cell>
          <cell r="B12">
            <v>0</v>
          </cell>
          <cell r="C12" t="str">
            <v/>
          </cell>
          <cell r="D12">
            <v>0</v>
          </cell>
          <cell r="E12">
            <v>0</v>
          </cell>
          <cell r="F12">
            <v>0</v>
          </cell>
          <cell r="G12">
            <v>0</v>
          </cell>
          <cell r="H12">
            <v>0</v>
          </cell>
          <cell r="I12">
            <v>0</v>
          </cell>
          <cell r="J12">
            <v>0</v>
          </cell>
        </row>
        <row r="13">
          <cell r="D13">
            <v>0</v>
          </cell>
          <cell r="E13">
            <v>0</v>
          </cell>
          <cell r="F13">
            <v>0</v>
          </cell>
          <cell r="G13">
            <v>0</v>
          </cell>
          <cell r="H13">
            <v>0</v>
          </cell>
          <cell r="I13">
            <v>0</v>
          </cell>
          <cell r="J13">
            <v>0</v>
          </cell>
        </row>
        <row r="14">
          <cell r="A14" t="str">
            <v/>
          </cell>
          <cell r="B14">
            <v>0</v>
          </cell>
          <cell r="C14" t="str">
            <v/>
          </cell>
          <cell r="D14">
            <v>0</v>
          </cell>
          <cell r="E14">
            <v>0</v>
          </cell>
          <cell r="F14">
            <v>0</v>
          </cell>
          <cell r="G14">
            <v>0</v>
          </cell>
          <cell r="H14">
            <v>0</v>
          </cell>
          <cell r="I14">
            <v>0</v>
          </cell>
          <cell r="J14">
            <v>0</v>
          </cell>
        </row>
        <row r="15">
          <cell r="D15">
            <v>0</v>
          </cell>
          <cell r="E15">
            <v>0</v>
          </cell>
          <cell r="F15">
            <v>0</v>
          </cell>
          <cell r="G15">
            <v>0</v>
          </cell>
          <cell r="H15">
            <v>0</v>
          </cell>
          <cell r="I15">
            <v>0</v>
          </cell>
          <cell r="J15">
            <v>0</v>
          </cell>
        </row>
        <row r="16">
          <cell r="A16" t="str">
            <v/>
          </cell>
          <cell r="B16">
            <v>0</v>
          </cell>
          <cell r="C16" t="str">
            <v/>
          </cell>
          <cell r="D16">
            <v>0</v>
          </cell>
          <cell r="E16">
            <v>0</v>
          </cell>
          <cell r="F16">
            <v>0</v>
          </cell>
          <cell r="G16">
            <v>0</v>
          </cell>
          <cell r="H16">
            <v>0</v>
          </cell>
          <cell r="I16">
            <v>0</v>
          </cell>
          <cell r="J16">
            <v>0</v>
          </cell>
        </row>
        <row r="17">
          <cell r="D17">
            <v>0</v>
          </cell>
          <cell r="E17">
            <v>0</v>
          </cell>
          <cell r="F17">
            <v>0</v>
          </cell>
          <cell r="G17">
            <v>0</v>
          </cell>
          <cell r="H17">
            <v>0</v>
          </cell>
          <cell r="I17">
            <v>0</v>
          </cell>
          <cell r="J17">
            <v>0</v>
          </cell>
        </row>
        <row r="18">
          <cell r="A18" t="str">
            <v>계</v>
          </cell>
          <cell r="D18">
            <v>9.6000000000000002E-2</v>
          </cell>
          <cell r="E18">
            <v>6.94</v>
          </cell>
          <cell r="F18">
            <v>24</v>
          </cell>
          <cell r="G18">
            <v>0</v>
          </cell>
          <cell r="H18">
            <v>0</v>
          </cell>
          <cell r="I18">
            <v>20</v>
          </cell>
          <cell r="J18">
            <v>0</v>
          </cell>
        </row>
        <row r="19">
          <cell r="G19">
            <v>0</v>
          </cell>
          <cell r="H19">
            <v>0</v>
          </cell>
          <cell r="I19">
            <v>8</v>
          </cell>
          <cell r="J19">
            <v>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row r="1">
          <cell r="C1" t="str">
            <v xml:space="preserve"> 포장단위수량(직선부)</v>
          </cell>
        </row>
        <row r="2">
          <cell r="A2" t="str">
            <v/>
          </cell>
          <cell r="B2" t="str">
            <v>WT =</v>
          </cell>
          <cell r="C2">
            <v>5.4</v>
          </cell>
          <cell r="D2" t="str">
            <v>WP =</v>
          </cell>
          <cell r="E2">
            <v>5</v>
          </cell>
          <cell r="F2" t="str">
            <v>S =</v>
          </cell>
          <cell r="G2">
            <v>0.4</v>
          </cell>
          <cell r="H2" t="str">
            <v>t' =</v>
          </cell>
          <cell r="I2">
            <v>0.4</v>
          </cell>
          <cell r="J2" t="str">
            <v/>
          </cell>
        </row>
        <row r="3">
          <cell r="A3" t="str">
            <v/>
          </cell>
          <cell r="B3" t="str">
            <v>t1 =</v>
          </cell>
          <cell r="C3">
            <v>0.2</v>
          </cell>
          <cell r="D3" t="str">
            <v>t2 =</v>
          </cell>
          <cell r="E3">
            <v>0</v>
          </cell>
          <cell r="F3" t="str">
            <v>t3 =</v>
          </cell>
          <cell r="G3">
            <v>0.2</v>
          </cell>
          <cell r="H3" t="str">
            <v>t4 =</v>
          </cell>
          <cell r="I3">
            <v>0</v>
          </cell>
        </row>
        <row r="4">
          <cell r="A4" t="str">
            <v>h1</v>
          </cell>
          <cell r="C4" t="str">
            <v>(t1 + t2) - (S * 0.02)</v>
          </cell>
          <cell r="J4">
            <v>0.192</v>
          </cell>
        </row>
        <row r="5">
          <cell r="A5" t="str">
            <v>h2</v>
          </cell>
          <cell r="C5" t="str">
            <v>(t1 + t2 + t3) - (S * 0.02)</v>
          </cell>
          <cell r="J5">
            <v>0.39200000000000002</v>
          </cell>
        </row>
        <row r="6">
          <cell r="A6" t="str">
            <v>h3</v>
          </cell>
          <cell r="C6" t="str">
            <v>(t1 + t2 + t3 + t4) - (S * 0.02)</v>
          </cell>
          <cell r="J6">
            <v>0.39200000000000002</v>
          </cell>
        </row>
        <row r="7">
          <cell r="A7" t="str">
            <v>b1</v>
          </cell>
          <cell r="C7" t="str">
            <v>h1 * 1.546</v>
          </cell>
          <cell r="J7">
            <v>0.29680000000000001</v>
          </cell>
        </row>
        <row r="8">
          <cell r="A8" t="str">
            <v>b2</v>
          </cell>
          <cell r="C8" t="str">
            <v>h2 * 1.546</v>
          </cell>
          <cell r="J8">
            <v>0.60599999999999998</v>
          </cell>
        </row>
        <row r="9">
          <cell r="A9" t="str">
            <v>b3</v>
          </cell>
          <cell r="C9" t="str">
            <v>h3 * 1.546</v>
          </cell>
          <cell r="J9">
            <v>0.60599999999999998</v>
          </cell>
        </row>
        <row r="10">
          <cell r="A10" t="str">
            <v>A.전단면</v>
          </cell>
          <cell r="C10" t="str">
            <v>WP * t1 + (S * t' + b3 * h3 * 0.5) * 2</v>
          </cell>
          <cell r="J10">
            <v>2.5575999999999999</v>
          </cell>
        </row>
        <row r="11">
          <cell r="A11" t="str">
            <v>B.표층+기층+노견</v>
          </cell>
          <cell r="C11" t="str">
            <v>(2 * S +WP) * (t1 + t2) + (b1 * h1)</v>
          </cell>
          <cell r="J11">
            <v>1.2170000000000001</v>
          </cell>
        </row>
        <row r="12">
          <cell r="A12" t="str">
            <v>C.보조기층</v>
          </cell>
          <cell r="C12" t="str">
            <v>(2 * S + WP) * t3 + ((b1+b2)/2) * t3 *2</v>
          </cell>
          <cell r="J12">
            <v>1.3406</v>
          </cell>
        </row>
        <row r="13">
          <cell r="A13" t="str">
            <v>D.선 택 층</v>
          </cell>
          <cell r="C13" t="str">
            <v>(2 * S + WP) * t4 + ((b1+b2)/2) * t4 *2</v>
          </cell>
          <cell r="J13">
            <v>0</v>
          </cell>
        </row>
        <row r="14">
          <cell r="A14" t="str">
            <v>E.기    층</v>
          </cell>
          <cell r="C14" t="str">
            <v>(WP + 2t1 + 0.2) * t2 + (t2 * t2)</v>
          </cell>
          <cell r="J14">
            <v>0</v>
          </cell>
        </row>
        <row r="15">
          <cell r="A15" t="str">
            <v>F.표    층</v>
          </cell>
          <cell r="C15" t="str">
            <v>(WP * t1 ) + (t1 * t1)</v>
          </cell>
          <cell r="J15">
            <v>1.04</v>
          </cell>
        </row>
        <row r="16">
          <cell r="A16" t="str">
            <v>G.노 견 토</v>
          </cell>
          <cell r="C16" t="str">
            <v>B - (E + F)</v>
          </cell>
          <cell r="J16">
            <v>0.17699999999999999</v>
          </cell>
        </row>
        <row r="18">
          <cell r="A18" t="str">
            <v>검      산</v>
          </cell>
          <cell r="B18" t="str">
            <v>:</v>
          </cell>
          <cell r="C18" t="str">
            <v>C + D + E + F + G</v>
          </cell>
          <cell r="J18">
            <v>2.5575999999999999</v>
          </cell>
        </row>
        <row r="19">
          <cell r="A19" t="str">
            <v>표      층</v>
          </cell>
          <cell r="B19" t="str">
            <v>:</v>
          </cell>
          <cell r="C19" t="str">
            <v>F / t1</v>
          </cell>
          <cell r="J19">
            <v>5.2</v>
          </cell>
        </row>
        <row r="20">
          <cell r="A20" t="str">
            <v>택  코  팅</v>
          </cell>
          <cell r="B20" t="str">
            <v>:</v>
          </cell>
          <cell r="C20" t="str">
            <v>WP + 2t1 + 0.2</v>
          </cell>
          <cell r="J20">
            <v>5.6</v>
          </cell>
        </row>
        <row r="21">
          <cell r="A21" t="str">
            <v>기      층</v>
          </cell>
          <cell r="B21" t="str">
            <v>:</v>
          </cell>
          <cell r="C21" t="str">
            <v>E / t2</v>
          </cell>
          <cell r="J21" t="e">
            <v>#DIV/0!</v>
          </cell>
        </row>
        <row r="22">
          <cell r="A22" t="str">
            <v>프라임코팅</v>
          </cell>
          <cell r="B22" t="str">
            <v>:</v>
          </cell>
          <cell r="C22" t="str">
            <v>WP + 2t1 + 0.2 + 2t2 + 0.2</v>
          </cell>
          <cell r="J22">
            <v>5.8</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VXXXXX"/>
      <sheetName val="원남"/>
      <sheetName val="원가계산(조,투,실)"/>
      <sheetName val="관리비"/>
      <sheetName val="조사가추정"/>
      <sheetName val="업체"/>
      <sheetName val="대비집계장(견적)"/>
      <sheetName val="원가계산"/>
      <sheetName val="설계집계장"/>
      <sheetName val="실행집계장"/>
      <sheetName val="투찰집계장"/>
      <sheetName val="♣총괄내역서♣"/>
      <sheetName val="실행내역서"/>
      <sheetName val="확약서"/>
      <sheetName val="실행하도사항"/>
      <sheetName val="실행별지"/>
      <sheetName val="실행하도잡비"/>
      <sheetName val="실행토공하도"/>
      <sheetName val="실행철콘하도"/>
      <sheetName val="실행철강하도"/>
      <sheetName val="실행토공견갑"/>
      <sheetName val="실행토공견적"/>
      <sheetName val="실행철콘견갑"/>
      <sheetName val="실행철콘견적"/>
      <sheetName val="실행철강견갑"/>
      <sheetName val="실행철강견적"/>
      <sheetName val="단산"/>
      <sheetName val="내역"/>
      <sheetName val="ABUT수량-A1"/>
      <sheetName val="차액보증"/>
      <sheetName val="원남울진낙찰내역(99.4.13 부산청)"/>
      <sheetName val="횡배수관재료-"/>
      <sheetName val="계산서(직선부)"/>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row r="1">
          <cell r="A1">
            <v>1</v>
          </cell>
        </row>
        <row r="2">
          <cell r="A2">
            <v>2</v>
          </cell>
        </row>
        <row r="3">
          <cell r="A3">
            <v>3</v>
          </cell>
        </row>
        <row r="4">
          <cell r="A4">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 val="우수"/>
      <sheetName val="tggwan(mac)"/>
      <sheetName val="T형( 파일기초) 공현1교"/>
      <sheetName val="깨기"/>
      <sheetName val="토사(PE)"/>
      <sheetName val="터파기및재료"/>
      <sheetName val="05 BOX"/>
      <sheetName val="02 SLAB"/>
      <sheetName val="설계"/>
      <sheetName val="FOOTING단면력"/>
      <sheetName val="VXXXXXXX"/>
      <sheetName val="#REF"/>
      <sheetName val="입찰안"/>
      <sheetName val="설계조건"/>
      <sheetName val="물가시세"/>
      <sheetName val="MOTOR"/>
      <sheetName val="당초"/>
      <sheetName val="토공분배표"/>
      <sheetName val="중산교"/>
      <sheetName val="DATA"/>
      <sheetName val="화재 탐지 설비"/>
      <sheetName val="출력X"/>
      <sheetName val="직노"/>
      <sheetName val="수안보-MBR1"/>
      <sheetName val="STEEL BOX 단면설계(SEC.8)"/>
      <sheetName val="우각부보강"/>
      <sheetName val="실행철강하도"/>
      <sheetName val="001"/>
      <sheetName val="내역서"/>
      <sheetName val="Sheet1 (2)"/>
      <sheetName val="교각1"/>
      <sheetName val="대가2(원본)"/>
      <sheetName val="토지조서"/>
      <sheetName val="COPING"/>
      <sheetName val="공사요율"/>
      <sheetName val="주형"/>
      <sheetName val="표지"/>
      <sheetName val="가설공사비"/>
      <sheetName val="단면가정"/>
      <sheetName val="집계표"/>
      <sheetName val="과천MAIN"/>
      <sheetName val="터널조도"/>
      <sheetName val="노무비"/>
      <sheetName val="3련 BOX"/>
      <sheetName val="STBOX"/>
      <sheetName val="Sheet1"/>
      <sheetName val="서울대규장각(가시설흙막이)"/>
      <sheetName val="설계개요"/>
      <sheetName val="기초자료"/>
      <sheetName val="자재비"/>
      <sheetName val="표층포설및다짐"/>
      <sheetName val="덧씌우기"/>
      <sheetName val="노임"/>
      <sheetName val="잡비계산"/>
      <sheetName val="자재"/>
      <sheetName val="중기"/>
      <sheetName val="기둥(원형)"/>
      <sheetName val="원가"/>
      <sheetName val="데리네이타현황"/>
      <sheetName val="DATE"/>
      <sheetName val="Tenants"/>
      <sheetName val="단면치수"/>
      <sheetName val="대비"/>
      <sheetName val="guard(mac)"/>
      <sheetName val="내역"/>
      <sheetName val="공사개요"/>
      <sheetName val="날개벽"/>
      <sheetName val="3.바닥판설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 val="tggwan(mac)"/>
      <sheetName val="가시설수량"/>
      <sheetName val="데리네이타현황"/>
      <sheetName val="입력데이타"/>
      <sheetName val="입상내역"/>
      <sheetName val="STEEL BOX 단면설계(SEC.8)"/>
      <sheetName val="내역서"/>
      <sheetName val="COPING-1"/>
      <sheetName val="역T형교대-2수량"/>
      <sheetName val="일위집계표"/>
      <sheetName val="플랜트 설치"/>
      <sheetName val="원가계산서"/>
      <sheetName val="T형( 파일기초) 공현1교"/>
      <sheetName val="중산교"/>
      <sheetName val="입출재고현황 (2)"/>
      <sheetName val="노임단가"/>
      <sheetName val="종배수관"/>
      <sheetName val="rate"/>
      <sheetName val="산출"/>
      <sheetName val="3련 BOX"/>
      <sheetName val="가도공"/>
      <sheetName val="DATA"/>
      <sheetName val="Sheet1"/>
      <sheetName val="집1"/>
      <sheetName val="역T형"/>
      <sheetName val="집계표"/>
      <sheetName val="허용지지력"/>
      <sheetName val="신당동집계표"/>
      <sheetName val="명세서"/>
      <sheetName val="2연BOX"/>
      <sheetName val="REACTION(USE평시)"/>
      <sheetName val="날개벽수량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적용"/>
      <sheetName val="1.자재집계표"/>
      <sheetName val="위치조서"/>
      <sheetName val="3-2.배수관 총"/>
      <sheetName val="3-2-1.횡배수집계"/>
      <sheetName val="3-2-1-1횡배수관공"/>
      <sheetName val="3-2-2 흄관 날개벽"/>
      <sheetName val="3-2-3 종배수관"/>
      <sheetName val="3-2-4집수정"/>
      <sheetName val="(3-2-4-1집수정)"/>
      <sheetName val="(3-2-4-2종배수 단수)"/>
      <sheetName val="3-2-5.도수로"/>
      <sheetName val="3-2-6.맹암거"/>
      <sheetName val="3-3.암거공"/>
      <sheetName val="3-3-1.암거돌붙임"/>
      <sheetName val="3-3-2 암거 날개벽"/>
      <sheetName val="3-3-3 날개벽 공제량"/>
      <sheetName val="3-4옹벽공"/>
      <sheetName val="3-4-1.옹벽평균(H)"/>
      <sheetName val="3-5-1.석측공"/>
      <sheetName val="4-1.수량총괄표"/>
      <sheetName val="4-2.포장수량집계"/>
      <sheetName val="4-3.본선포장수량"/>
      <sheetName val="4-4.구조물간 포장"/>
      <sheetName val="4-5.포장단위수량"/>
      <sheetName val="(4-6.구조물 증감 단수)"/>
      <sheetName val="(4-7.접속설치율및 TL값)"/>
      <sheetName val="5.부대공"/>
      <sheetName val="5-1.부대공"/>
      <sheetName val="5.차선도색"/>
      <sheetName val="5-2.부대공 (3)"/>
      <sheetName val="Module1"/>
      <sheetName val="수량집계총계"/>
      <sheetName val="ABUT수량-A1"/>
      <sheetName val="STEEL BOX 단면설계(SEC.8)"/>
      <sheetName val="원가계산서"/>
      <sheetName val="노임단가"/>
      <sheetName val="깨기"/>
      <sheetName val="단위량당중기"/>
      <sheetName val="단가"/>
      <sheetName val="내역서"/>
      <sheetName val="tggwan(mac)"/>
      <sheetName val="기성내역서"/>
      <sheetName val="토사(PE)"/>
      <sheetName val="Sheet1"/>
      <sheetName val="교각계산"/>
      <sheetName val="노임"/>
      <sheetName val="총공사비"/>
      <sheetName val="KUNGDEVI"/>
      <sheetName val="터파기및재료"/>
      <sheetName val="우수"/>
      <sheetName val="#REF"/>
      <sheetName val="횡날개수집"/>
      <sheetName val="Y-WORK"/>
      <sheetName val="을"/>
      <sheetName val="(C)원내역"/>
      <sheetName val="용수로총"/>
    </sheetNames>
    <sheetDataSet>
      <sheetData sheetId="0"/>
      <sheetData sheetId="1" refreshError="1"/>
      <sheetData sheetId="2" refreshError="1">
        <row r="8">
          <cell r="J8">
            <v>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 val="중산교"/>
      <sheetName val="우수"/>
      <sheetName val="공량산출서"/>
      <sheetName val="t형"/>
      <sheetName val="내역"/>
      <sheetName val="내역서"/>
      <sheetName val="실행철강하도"/>
      <sheetName val="기성내역서"/>
      <sheetName val="STEEL BOX 단면설계(SEC.8)"/>
      <sheetName val="통합"/>
      <sheetName val="하수급견적대비"/>
      <sheetName val="단가비교표"/>
      <sheetName val="tggwan(mac)"/>
      <sheetName val="토사(PE)"/>
      <sheetName val="위치조서"/>
      <sheetName val="3차설계"/>
      <sheetName val="설계예산서"/>
      <sheetName val="수량산출서-2"/>
      <sheetName val="T형( 파일기초) 공현1교"/>
      <sheetName val="깨기"/>
      <sheetName val="우각부보강"/>
      <sheetName val="충주"/>
      <sheetName val="부대내역"/>
      <sheetName val="BSD (2)"/>
      <sheetName val="화재 탐지 설비"/>
      <sheetName val="Macro(차단기)"/>
      <sheetName val="터파기및재료"/>
      <sheetName val="단가"/>
      <sheetName val="노임"/>
      <sheetName val="토공계산"/>
      <sheetName val="화재_탐지_설비"/>
      <sheetName val="3.바닥판설계"/>
      <sheetName val="조명시설"/>
      <sheetName val="당초"/>
      <sheetName val="DATE"/>
      <sheetName val="자재단가_사급"/>
      <sheetName val="노임단가"/>
      <sheetName val="중기적산목록"/>
      <sheetName val="N賃率-職"/>
      <sheetName val="Sheet1"/>
      <sheetName val="설계"/>
      <sheetName val="FOOTING단면력"/>
      <sheetName val="토목내역서"/>
      <sheetName val="수량산출"/>
      <sheetName val="DATA"/>
      <sheetName val="데이타"/>
      <sheetName val="5.정산서"/>
      <sheetName val="1.설계기준"/>
      <sheetName val="주형"/>
      <sheetName val="원가계산서"/>
      <sheetName val="과천MAIN"/>
      <sheetName val="안정검토(온1)"/>
      <sheetName val="VXXXXXXX"/>
      <sheetName val="#REF"/>
      <sheetName val="설계조건"/>
      <sheetName val="일위_파일"/>
      <sheetName val="일위대가"/>
      <sheetName val="Sheet2"/>
      <sheetName val="빗물받이(910-510-410)"/>
      <sheetName val="NYS"/>
      <sheetName val="BOX"/>
      <sheetName val="8.석축단위(H=1.5M)"/>
      <sheetName val="노무비"/>
      <sheetName val="Sheet17"/>
      <sheetName val="INPUT"/>
      <sheetName val="단위수량산출"/>
      <sheetName val="토공분배표"/>
      <sheetName val="변압기 및 발전기 용량"/>
      <sheetName val="실행내역 "/>
      <sheetName val="조명율표"/>
      <sheetName val="갑지(추정)"/>
      <sheetName val="98지급계획"/>
      <sheetName val="세목전체"/>
      <sheetName val="POOM_MOTO"/>
      <sheetName val="POOM_MOTO2"/>
      <sheetName val="용량(1-2)"/>
      <sheetName val="IT-BAT"/>
      <sheetName val="데리네이타현황"/>
      <sheetName val="Sheet1 (2)"/>
      <sheetName val="날개벽"/>
      <sheetName val="하남내역"/>
      <sheetName val="2연BOX"/>
      <sheetName val="입력데이타"/>
      <sheetName val="STBOX"/>
      <sheetName val="재료단가"/>
      <sheetName val="제출내역 (2)"/>
      <sheetName val="여흥"/>
      <sheetName val="갑지1"/>
      <sheetName val="손익현황"/>
      <sheetName val="단가 및 재료비"/>
      <sheetName val="중기사용료산출근거"/>
      <sheetName val="을"/>
      <sheetName val="총괄집계표"/>
      <sheetName val="표층포설및다짐"/>
      <sheetName val="자재단가비교표"/>
      <sheetName val="기존도수로깨기"/>
      <sheetName val="POWER"/>
      <sheetName val="남양시작동자105노65기1.3화1.2"/>
      <sheetName val="산출근거"/>
      <sheetName val="총괄설계내역서"/>
      <sheetName val="WORK"/>
      <sheetName val="보차도경계석"/>
      <sheetName val="재료값"/>
      <sheetName val="차액보증"/>
      <sheetName val="집수정현황"/>
      <sheetName val="LEGEND"/>
      <sheetName val="총괄내역서"/>
      <sheetName val="공사개요"/>
      <sheetName val="기둥(원형)"/>
      <sheetName val="Tenants"/>
      <sheetName val="영업소실적"/>
      <sheetName val="가설공사비"/>
      <sheetName val="여과지동"/>
      <sheetName val="기초자료"/>
      <sheetName val="가공비"/>
      <sheetName val="기초공"/>
      <sheetName val="이토변실(A3-LINE)"/>
      <sheetName val="05 BOX"/>
      <sheetName val="02 SLAB"/>
      <sheetName val="BID"/>
      <sheetName val="실행내역서 "/>
      <sheetName val="단위중량"/>
      <sheetName val="특수선일위대가"/>
      <sheetName val="진로도급"/>
      <sheetName val="포장공"/>
      <sheetName val="포장면적산출"/>
      <sheetName val="Macro1"/>
      <sheetName val="Excel"/>
      <sheetName val="설계개요"/>
      <sheetName val="TYPE-A"/>
      <sheetName val="통신내역서"/>
      <sheetName val="rate"/>
      <sheetName val="전체변경"/>
      <sheetName val="수안보-MBR1"/>
      <sheetName val="입출재고현황 (2)"/>
      <sheetName val="이름정의"/>
      <sheetName val="견적"/>
      <sheetName val="내역서적용수량 (지방도893)"/>
      <sheetName val="실행예산"/>
      <sheetName val="공사비"/>
      <sheetName val="1단계"/>
      <sheetName val="COPING-1"/>
      <sheetName val="역T형교대-2수량"/>
      <sheetName val="우수공"/>
      <sheetName val="미드수량"/>
      <sheetName val="총괄표"/>
      <sheetName val="건축공사"/>
      <sheetName val="표지"/>
      <sheetName val="일위목록"/>
      <sheetName val="품셈총괄표"/>
      <sheetName val="자재조서"/>
      <sheetName val="자재목록"/>
      <sheetName val="중기목록"/>
      <sheetName val="관정비교"/>
      <sheetName val="COPING"/>
      <sheetName val="000000"/>
      <sheetName val="헐기"/>
      <sheetName val="진주방향"/>
      <sheetName val="2"/>
      <sheetName val="아스팔트포장"/>
      <sheetName val="INPUTDATA"/>
      <sheetName val="VXXXXX"/>
      <sheetName val="Sheet3"/>
      <sheetName val="단가및재료비"/>
      <sheetName val="박스토공"/>
      <sheetName val="기준표"/>
      <sheetName val="보호공"/>
      <sheetName val="운동장 (2)"/>
      <sheetName val="foxz"/>
      <sheetName val="ⴭⴭⴭⴭ"/>
      <sheetName val="횡배수관재료-"/>
      <sheetName val="계산서(직선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주요자재집계"/>
      <sheetName val="재료산출"/>
      <sheetName val="수량집계표"/>
      <sheetName val="수량산출"/>
      <sheetName val="확폭수량산출"/>
      <sheetName val="접속도로수량"/>
      <sheetName val="설치현황"/>
      <sheetName val="단위수량"/>
      <sheetName val="ABUT수량-A1"/>
      <sheetName val="횡배수관재료-"/>
      <sheetName val="계산서(직선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광활총괄표"/>
      <sheetName val="옥포배수갑문"/>
      <sheetName val="배수장"/>
      <sheetName val="제진기"/>
      <sheetName val="광활배수갑문"/>
      <sheetName val="일위대캧"/>
      <sheetName val="자재단가"/>
      <sheetName val="SOMOJAJ"/>
      <sheetName val="JANGBIC"/>
      <sheetName val="JANGBI"/>
      <sheetName val="JAJEBI"/>
      <sheetName val="ILDEGA"/>
      <sheetName val="INGEONB"/>
      <sheetName val="GYUNGBI"/>
      <sheetName val="DOJANGB"/>
      <sheetName val="설계개요"/>
      <sheetName val="2000전체분"/>
      <sheetName val="2000년1차"/>
      <sheetName val="하남내역"/>
      <sheetName val="MOTOR"/>
      <sheetName val="청하배수"/>
      <sheetName val="광할-옥포내역(pinjack)"/>
      <sheetName val="사업수지"/>
      <sheetName val="SG"/>
      <sheetName val="내역서"/>
      <sheetName val="취수탑"/>
      <sheetName val="노임단가"/>
      <sheetName val="ABUT수량-A1"/>
      <sheetName val="Sheet1"/>
      <sheetName val="적격"/>
      <sheetName val="재료값"/>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적용"/>
      <sheetName val="1.자재집계표"/>
      <sheetName val="위치조서"/>
      <sheetName val="3-2.배수관 총"/>
      <sheetName val="3-2-1.횡배수집계"/>
      <sheetName val="3-2-1-1횡배수관공"/>
      <sheetName val="3-2-2 흄관 날개벽"/>
      <sheetName val="3-2-3 종배수관"/>
      <sheetName val="3-2-4집수정"/>
      <sheetName val="(3-2-4-1집수정)"/>
      <sheetName val="(3-2-4-2종배수 단수)"/>
      <sheetName val="3-2-5.도수로"/>
      <sheetName val="3-2-6.맹암거"/>
      <sheetName val="3-3.암거공"/>
      <sheetName val="3-3-1.암거돌붙임"/>
      <sheetName val="3-3-2 암거 날개벽"/>
      <sheetName val="3-3-3 날개벽 공제량"/>
      <sheetName val="3-4옹벽공"/>
      <sheetName val="3-4-1.옹벽평균(H)"/>
      <sheetName val="3-5-1.석측공"/>
      <sheetName val="목차메뉴"/>
      <sheetName val="5.부대공"/>
      <sheetName val="5.차선도색"/>
      <sheetName val="5-1.부대공"/>
      <sheetName val="5-2.부대공 (3)"/>
      <sheetName val="Module1"/>
      <sheetName val="수로단위수량"/>
      <sheetName val="교각계산"/>
      <sheetName val="2000전체분"/>
      <sheetName val="2000년1차"/>
      <sheetName val="청천내"/>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년1월"/>
      <sheetName val="자동비보수"/>
      <sheetName val="제진기"/>
      <sheetName val="일위대가목차"/>
      <sheetName val="내역"/>
      <sheetName val="DATA"/>
      <sheetName val="입찰결과보고"/>
      <sheetName val="2000전체분"/>
      <sheetName val="2000년1차"/>
      <sheetName val="청하배수"/>
      <sheetName val="남평내역"/>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 val="제진기"/>
      <sheetName val="상부수량"/>
      <sheetName val="BOX"/>
      <sheetName val="설계"/>
      <sheetName val="guard(mac)"/>
      <sheetName val="교각1"/>
      <sheetName val="수로교총재료집계"/>
      <sheetName val="토공A"/>
      <sheetName val="일위대가"/>
      <sheetName val="총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Sheet17"/>
      <sheetName val="횡배수관수량집계"/>
      <sheetName val="배수관 집계"/>
      <sheetName val="본선집계"/>
      <sheetName val="횡배수관현황"/>
      <sheetName val="횡배수관"/>
      <sheetName val="횡배수관평균터파기고"/>
      <sheetName val="제수"/>
      <sheetName val="공기"/>
      <sheetName val="덕전리"/>
      <sheetName val="위치조서"/>
      <sheetName val="갑지(추정)"/>
      <sheetName val="역T형"/>
      <sheetName val="Sheet1"/>
      <sheetName val="재료표"/>
      <sheetName val="본부별사업계획2차"/>
      <sheetName val="경영혁신본부"/>
      <sheetName val="관계주식"/>
      <sheetName val="현금"/>
      <sheetName val="BOJUNGGM"/>
      <sheetName val="Sheet2"/>
      <sheetName val="옹벽철근"/>
      <sheetName val="일위대가(계측기설치)"/>
      <sheetName val="DATE"/>
      <sheetName val="BOX"/>
      <sheetName val="편입조서"/>
      <sheetName val="지장물"/>
      <sheetName val="기둥(원형)"/>
      <sheetName val="1호맨홀토공"/>
      <sheetName val="품셈TABLE"/>
      <sheetName val="옹벽"/>
      <sheetName val="지구단위계획"/>
      <sheetName val="단위수량(출력X)"/>
      <sheetName val="수량집계"/>
      <sheetName val="소방"/>
      <sheetName val="대운산출"/>
      <sheetName val="D-3109"/>
      <sheetName val="경비_원본"/>
      <sheetName val="노임단가"/>
      <sheetName val="참조자료"/>
      <sheetName val="좌측"/>
      <sheetName val="성서방향-교대(A2)"/>
      <sheetName val="DATA"/>
      <sheetName val="2.단면가정"/>
      <sheetName val="Sheet1 (2)"/>
      <sheetName val="흄관기초"/>
      <sheetName val="45,46"/>
      <sheetName val="일반맨홀수량집계(A-7 LINE)"/>
      <sheetName val="가도공"/>
      <sheetName val="입찰안"/>
      <sheetName val="D-CHSOIL"/>
      <sheetName val="포장공자재집계표"/>
      <sheetName val="접속도로1"/>
      <sheetName val="ABUT수량-A1"/>
      <sheetName val="98수문일위"/>
      <sheetName val="설계조건"/>
      <sheetName val="횡배수관토공수량"/>
      <sheetName val="6PILE  (돌출)"/>
      <sheetName val="2. 단면가정"/>
      <sheetName val="000000"/>
      <sheetName val="교각계산"/>
      <sheetName val="#REF"/>
    </sheetNames>
    <sheetDataSet>
      <sheetData sheetId="0" refreshError="1">
        <row r="3">
          <cell r="C3" t="str">
            <v>S</v>
          </cell>
          <cell r="E3" t="str">
            <v>S</v>
          </cell>
        </row>
        <row r="18">
          <cell r="C18" t="str">
            <v>S</v>
          </cell>
          <cell r="E18" t="str">
            <v>S</v>
          </cell>
        </row>
      </sheetData>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 val="제진기"/>
      <sheetName val="중산교"/>
      <sheetName val="위치조서"/>
      <sheetName val="깨기"/>
      <sheetName val="단위량당중기"/>
      <sheetName val="단가일람"/>
      <sheetName val="조경일람"/>
      <sheetName val="Sheet3"/>
      <sheetName val="골조시행"/>
      <sheetName val="내역서"/>
      <sheetName val="날개벽"/>
      <sheetName val="3집"/>
      <sheetName val="용산1(해보)"/>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 val="위치조서"/>
      <sheetName val="우수공"/>
      <sheetName val="산출근거"/>
      <sheetName val="G.R300경비"/>
      <sheetName val="우각부보강"/>
      <sheetName val="tggwan(mac)"/>
      <sheetName val="98NS-N"/>
      <sheetName val="S0"/>
      <sheetName val="집계표"/>
      <sheetName val="역T형교대-2수량"/>
      <sheetName val="예정공정완"/>
      <sheetName val="설계조건"/>
      <sheetName val="000 단가"/>
      <sheetName val="TOTAL"/>
      <sheetName val="실행철강하도"/>
      <sheetName val="도로토적"/>
      <sheetName val="DATE"/>
      <sheetName val="000000"/>
      <sheetName val="기초공"/>
      <sheetName val="기둥(원형)"/>
      <sheetName val="토목"/>
      <sheetName val="터파기및재료"/>
      <sheetName val="마산방향"/>
      <sheetName val="진주방향"/>
      <sheetName val="코드표"/>
      <sheetName val="Sheet1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 val="집수정(600-700)"/>
      <sheetName val="대치판정"/>
      <sheetName val="기기리스트"/>
      <sheetName val="우각부보강"/>
      <sheetName val="견적서-을지"/>
      <sheetName val="단가표 "/>
      <sheetName val="설계조건"/>
      <sheetName val="안정계산"/>
      <sheetName val="단면검토"/>
      <sheetName val="7.PILE  (돌출)"/>
      <sheetName val="왕십리방향"/>
      <sheetName val="계수시트"/>
      <sheetName val="원가계산서"/>
      <sheetName val="중산교"/>
      <sheetName val="3BL공동구 수량"/>
      <sheetName val="TOTAL"/>
      <sheetName val="BLOCK(1)"/>
      <sheetName val="산출근거"/>
      <sheetName val="N賃率-職"/>
      <sheetName val="1공구"/>
      <sheetName val="음봉방향"/>
      <sheetName val="화산경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 val="대치판정"/>
      <sheetName val="공사비"/>
      <sheetName val="DATE"/>
      <sheetName val="우각부보강"/>
      <sheetName val="Sheet1"/>
      <sheetName val="산출근거"/>
      <sheetName val="집수정(600-700)"/>
      <sheetName val="계수시트"/>
      <sheetName val="원가계산서"/>
      <sheetName val="경계석"/>
      <sheetName val="중산교"/>
      <sheetName val="가도공"/>
      <sheetName val="기기리스트"/>
      <sheetName val="woo(mac)"/>
      <sheetName val="노임단가"/>
      <sheetName val="DATA-UPS"/>
      <sheetName val="지장물C"/>
      <sheetName val="DATA"/>
      <sheetName val="적용건축"/>
      <sheetName val="부하계산서"/>
      <sheetName val="날개벽"/>
      <sheetName val="암거단위"/>
      <sheetName val="Sheet1 (2)"/>
      <sheetName val="개거수로토공"/>
      <sheetName val="왕십리방향"/>
      <sheetName val="상부공"/>
      <sheetName val="GI-LIST"/>
      <sheetName val="I一般比"/>
      <sheetName val="1.설계조건"/>
      <sheetName val="내역서"/>
      <sheetName val="tggwan(mac)"/>
      <sheetName val="원형맨홀수량"/>
      <sheetName val="suk(mac)"/>
      <sheetName val="기둥(원형)"/>
      <sheetName val="집수A"/>
      <sheetName val="설계명세서"/>
      <sheetName val="예산명세서"/>
      <sheetName val="자료입력"/>
      <sheetName val="입찰결과보고"/>
      <sheetName val="Fact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기둥(원형)"/>
      <sheetName val="일위대가"/>
      <sheetName val="공사원가계산서"/>
      <sheetName val="COPING"/>
      <sheetName val="토공A"/>
      <sheetName val="VXXXXX"/>
      <sheetName val="일위합"/>
      <sheetName val="일위"/>
      <sheetName val="토공"/>
      <sheetName val="포장공"/>
      <sheetName val="부대공"/>
      <sheetName val="운반공"/>
      <sheetName val="배수공"/>
      <sheetName val="중기사"/>
      <sheetName val="기계경"/>
      <sheetName val="노임단"/>
      <sheetName val="장비단"/>
      <sheetName val="자재단"/>
      <sheetName val="기계합"/>
      <sheetName val="제진기"/>
      <sheetName val="ABUT수량-A1"/>
      <sheetName val="교각계산"/>
      <sheetName val="상 부"/>
      <sheetName val="현장관리비 산출내역"/>
    </sheetNames>
    <sheetDataSet>
      <sheetData sheetId="0" refreshError="1">
        <row r="61">
          <cell r="I61" t="str">
            <v>×</v>
          </cell>
        </row>
        <row r="62">
          <cell r="I62" t="str">
            <v>×</v>
          </cell>
        </row>
        <row r="63">
          <cell r="I63" t="str">
            <v>×</v>
          </cell>
        </row>
        <row r="64">
          <cell r="I64" t="str">
            <v>×</v>
          </cell>
        </row>
        <row r="65">
          <cell r="I65" t="str">
            <v>×</v>
          </cell>
        </row>
        <row r="66">
          <cell r="I66" t="str">
            <v>×</v>
          </cell>
        </row>
        <row r="67">
          <cell r="I67" t="str">
            <v>×</v>
          </cell>
        </row>
        <row r="68">
          <cell r="I68" t="str">
            <v>×</v>
          </cell>
        </row>
        <row r="69">
          <cell r="I69" t="str">
            <v>×</v>
          </cell>
        </row>
        <row r="70">
          <cell r="I70" t="str">
            <v>×</v>
          </cell>
        </row>
        <row r="71">
          <cell r="I71" t="str">
            <v>×</v>
          </cell>
        </row>
        <row r="72">
          <cell r="I72" t="str">
            <v>×</v>
          </cell>
        </row>
        <row r="73">
          <cell r="I73" t="str">
            <v>×</v>
          </cell>
        </row>
        <row r="74">
          <cell r="I74" t="str">
            <v>×</v>
          </cell>
        </row>
        <row r="75">
          <cell r="I75" t="str">
            <v>×</v>
          </cell>
        </row>
        <row r="76">
          <cell r="I76" t="str">
            <v>×</v>
          </cell>
        </row>
        <row r="77">
          <cell r="I77" t="str">
            <v>×</v>
          </cell>
        </row>
        <row r="78">
          <cell r="I78" t="str">
            <v>×</v>
          </cell>
        </row>
        <row r="79">
          <cell r="I79" t="str">
            <v>×</v>
          </cell>
        </row>
        <row r="80">
          <cell r="I80" t="str">
            <v>×</v>
          </cell>
        </row>
        <row r="81">
          <cell r="I81" t="str">
            <v>×</v>
          </cell>
        </row>
        <row r="82">
          <cell r="I82" t="str">
            <v>×</v>
          </cell>
        </row>
        <row r="83">
          <cell r="I83" t="str">
            <v>×</v>
          </cell>
        </row>
        <row r="84">
          <cell r="I84" t="str">
            <v>×</v>
          </cell>
        </row>
      </sheetData>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오수받이연결관토공"/>
      <sheetName val="집계표"/>
      <sheetName val="단위수량"/>
      <sheetName val="산출근거(9)"/>
      <sheetName val="총괄"/>
      <sheetName val="실행대비"/>
      <sheetName val="2.재료비"/>
      <sheetName val="12.보오링"/>
      <sheetName val="18.공내수압탄성자연"/>
      <sheetName val="000 단가"/>
      <sheetName val="설계산출기초"/>
      <sheetName val="도급예산내역서봉투"/>
      <sheetName val="공사원가계산서"/>
      <sheetName val="설계산출표지"/>
      <sheetName val="도급예산내역서총괄표"/>
      <sheetName val="을부담운반비"/>
      <sheetName val="운반비산출"/>
      <sheetName val="노임단가"/>
      <sheetName val="수목단가"/>
      <sheetName val="시설수량표"/>
      <sheetName val="식재수량표"/>
      <sheetName val="자재단가"/>
    </sheetNames>
    <sheetDataSet>
      <sheetData sheetId="0" refreshError="1"/>
      <sheetData sheetId="1" refreshError="1"/>
      <sheetData sheetId="2" refreshError="1">
        <row r="11">
          <cell r="D11">
            <v>0.5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단가일람"/>
      <sheetName val="자재일람"/>
      <sheetName val="단가표"/>
      <sheetName val="자재단가"/>
      <sheetName val="Sheet2"/>
      <sheetName val="Sheet1"/>
      <sheetName val="단위량당중기"/>
      <sheetName val="산출내역"/>
      <sheetName val="구역화물"/>
      <sheetName val="경운기운반"/>
      <sheetName val="자재운반"/>
      <sheetName val="중기"/>
      <sheetName val="중기시간"/>
      <sheetName val="조경일람"/>
      <sheetName val="조경"/>
      <sheetName val="중기입력조건"/>
      <sheetName val="단가"/>
    </sheetNames>
    <sheetDataSet>
      <sheetData sheetId="0"/>
      <sheetData sheetId="1" refreshError="1">
        <row r="3">
          <cell r="A3">
            <v>1</v>
          </cell>
          <cell r="B3">
            <v>1</v>
          </cell>
          <cell r="C3" t="str">
            <v>터 파 기(보통토사)</v>
          </cell>
          <cell r="D3" t="str">
            <v>인력</v>
          </cell>
          <cell r="E3">
            <v>1</v>
          </cell>
          <cell r="F3" t="str">
            <v>㎥</v>
          </cell>
          <cell r="G3">
            <v>7547</v>
          </cell>
          <cell r="H3">
            <v>7547</v>
          </cell>
          <cell r="I3">
            <v>0</v>
          </cell>
          <cell r="J3">
            <v>0</v>
          </cell>
        </row>
        <row r="4">
          <cell r="A4">
            <v>2</v>
          </cell>
          <cell r="B4">
            <v>2</v>
          </cell>
          <cell r="C4" t="str">
            <v>터 파 기(견질토사)</v>
          </cell>
          <cell r="D4" t="str">
            <v>인력</v>
          </cell>
          <cell r="E4">
            <v>1</v>
          </cell>
          <cell r="F4" t="str">
            <v>㎥</v>
          </cell>
          <cell r="G4">
            <v>9811</v>
          </cell>
          <cell r="H4">
            <v>9811</v>
          </cell>
          <cell r="I4">
            <v>0</v>
          </cell>
          <cell r="J4">
            <v>0</v>
          </cell>
        </row>
        <row r="5">
          <cell r="A5">
            <v>3</v>
          </cell>
          <cell r="B5">
            <v>3</v>
          </cell>
          <cell r="C5" t="str">
            <v>터 파 기</v>
          </cell>
          <cell r="D5" t="str">
            <v>토사(백호 0.7㎥)</v>
          </cell>
          <cell r="E5">
            <v>1</v>
          </cell>
          <cell r="F5" t="str">
            <v>㎥</v>
          </cell>
          <cell r="G5">
            <v>587</v>
          </cell>
          <cell r="H5">
            <v>262</v>
          </cell>
          <cell r="I5">
            <v>94</v>
          </cell>
          <cell r="J5">
            <v>231</v>
          </cell>
        </row>
        <row r="6">
          <cell r="B6" t="str">
            <v>제  3-1호표</v>
          </cell>
          <cell r="C6" t="str">
            <v>터파기</v>
          </cell>
          <cell r="D6" t="str">
            <v>토사(백호 0.2㎥)</v>
          </cell>
          <cell r="E6">
            <v>1</v>
          </cell>
          <cell r="F6" t="str">
            <v>㎥</v>
          </cell>
          <cell r="G6">
            <v>2756</v>
          </cell>
          <cell r="H6">
            <v>2306</v>
          </cell>
          <cell r="I6">
            <v>90</v>
          </cell>
          <cell r="J6">
            <v>360</v>
          </cell>
        </row>
        <row r="7">
          <cell r="A7">
            <v>4</v>
          </cell>
          <cell r="B7">
            <v>4</v>
          </cell>
          <cell r="C7" t="str">
            <v>터 파 기</v>
          </cell>
          <cell r="D7" t="str">
            <v>풍화대(백호 0.7㎥)</v>
          </cell>
          <cell r="E7">
            <v>1</v>
          </cell>
          <cell r="F7" t="str">
            <v>㎥</v>
          </cell>
          <cell r="G7">
            <v>841</v>
          </cell>
          <cell r="H7">
            <v>376</v>
          </cell>
          <cell r="I7">
            <v>134</v>
          </cell>
          <cell r="J7">
            <v>331</v>
          </cell>
        </row>
        <row r="8">
          <cell r="A8">
            <v>5</v>
          </cell>
          <cell r="B8">
            <v>5</v>
          </cell>
          <cell r="C8" t="str">
            <v>되메우기</v>
          </cell>
          <cell r="D8" t="str">
            <v>인력</v>
          </cell>
          <cell r="E8">
            <v>1</v>
          </cell>
          <cell r="F8" t="str">
            <v>㎥</v>
          </cell>
          <cell r="G8">
            <v>3773</v>
          </cell>
          <cell r="H8">
            <v>3773</v>
          </cell>
          <cell r="I8">
            <v>0</v>
          </cell>
          <cell r="J8">
            <v>0</v>
          </cell>
        </row>
        <row r="9">
          <cell r="A9">
            <v>6</v>
          </cell>
          <cell r="B9">
            <v>6</v>
          </cell>
          <cell r="C9" t="str">
            <v>되메우기</v>
          </cell>
          <cell r="D9" t="str">
            <v>백호 ＋ 콤팩터</v>
          </cell>
          <cell r="E9">
            <v>1</v>
          </cell>
          <cell r="F9" t="str">
            <v>㎥</v>
          </cell>
          <cell r="G9">
            <v>1674</v>
          </cell>
          <cell r="H9">
            <v>1233</v>
          </cell>
          <cell r="I9">
            <v>192</v>
          </cell>
          <cell r="J9">
            <v>249</v>
          </cell>
        </row>
        <row r="10">
          <cell r="B10" t="str">
            <v>제  6-1호표</v>
          </cell>
          <cell r="C10" t="str">
            <v>되메우기</v>
          </cell>
          <cell r="D10" t="str">
            <v>백호 ＋ 콤팩터</v>
          </cell>
          <cell r="E10">
            <v>1</v>
          </cell>
          <cell r="F10" t="str">
            <v>㎥</v>
          </cell>
          <cell r="G10">
            <v>1354</v>
          </cell>
          <cell r="H10">
            <v>905</v>
          </cell>
          <cell r="I10">
            <v>92</v>
          </cell>
          <cell r="J10">
            <v>357</v>
          </cell>
        </row>
        <row r="11">
          <cell r="A11">
            <v>7</v>
          </cell>
          <cell r="B11">
            <v>7</v>
          </cell>
          <cell r="C11" t="str">
            <v>되메우기</v>
          </cell>
          <cell r="D11" t="str">
            <v>콤팩터</v>
          </cell>
          <cell r="E11">
            <v>1</v>
          </cell>
          <cell r="F11" t="str">
            <v>㎥</v>
          </cell>
          <cell r="G11">
            <v>2003</v>
          </cell>
          <cell r="H11">
            <v>1818</v>
          </cell>
          <cell r="I11">
            <v>118</v>
          </cell>
          <cell r="J11">
            <v>67</v>
          </cell>
        </row>
        <row r="12">
          <cell r="A12">
            <v>8</v>
          </cell>
          <cell r="B12">
            <v>8</v>
          </cell>
          <cell r="C12" t="str">
            <v>되메우기</v>
          </cell>
          <cell r="D12" t="str">
            <v>백호 0.70㎥</v>
          </cell>
          <cell r="E12">
            <v>1</v>
          </cell>
          <cell r="F12" t="str">
            <v>㎥</v>
          </cell>
          <cell r="G12">
            <v>463</v>
          </cell>
          <cell r="H12">
            <v>207</v>
          </cell>
          <cell r="I12">
            <v>74</v>
          </cell>
          <cell r="J12">
            <v>182</v>
          </cell>
        </row>
        <row r="13">
          <cell r="A13">
            <v>9</v>
          </cell>
          <cell r="B13">
            <v>9</v>
          </cell>
          <cell r="C13" t="str">
            <v>흙 깍 기</v>
          </cell>
          <cell r="D13" t="str">
            <v>백호 0.7㎥</v>
          </cell>
          <cell r="E13">
            <v>1</v>
          </cell>
          <cell r="F13" t="str">
            <v>㎥</v>
          </cell>
          <cell r="G13">
            <v>546</v>
          </cell>
          <cell r="H13">
            <v>244</v>
          </cell>
          <cell r="I13">
            <v>87</v>
          </cell>
          <cell r="J13">
            <v>215</v>
          </cell>
        </row>
        <row r="14">
          <cell r="A14">
            <v>10</v>
          </cell>
          <cell r="B14">
            <v>10</v>
          </cell>
          <cell r="C14" t="str">
            <v>흙 깍 기</v>
          </cell>
          <cell r="D14" t="str">
            <v>백호 1.0㎥</v>
          </cell>
          <cell r="E14">
            <v>1</v>
          </cell>
          <cell r="F14" t="str">
            <v>㎥</v>
          </cell>
          <cell r="G14">
            <v>501</v>
          </cell>
          <cell r="H14">
            <v>187</v>
          </cell>
          <cell r="I14">
            <v>112</v>
          </cell>
          <cell r="J14">
            <v>202</v>
          </cell>
        </row>
        <row r="15">
          <cell r="A15">
            <v>11</v>
          </cell>
          <cell r="B15">
            <v>11</v>
          </cell>
          <cell r="C15" t="str">
            <v>흙 깍 기</v>
          </cell>
          <cell r="D15" t="str">
            <v>도쟈 19ton</v>
          </cell>
          <cell r="E15">
            <v>1</v>
          </cell>
          <cell r="F15" t="str">
            <v>㎥</v>
          </cell>
          <cell r="G15">
            <v>544</v>
          </cell>
          <cell r="H15">
            <v>181</v>
          </cell>
          <cell r="I15">
            <v>149</v>
          </cell>
          <cell r="J15">
            <v>214</v>
          </cell>
        </row>
        <row r="16">
          <cell r="A16">
            <v>12</v>
          </cell>
          <cell r="B16">
            <v>12</v>
          </cell>
          <cell r="C16" t="str">
            <v>유용성토(토사,도로용)</v>
          </cell>
          <cell r="D16" t="str">
            <v>도쟈 19ton  : ℓ=24m</v>
          </cell>
          <cell r="E16">
            <v>1</v>
          </cell>
          <cell r="F16" t="str">
            <v>㎥</v>
          </cell>
          <cell r="G16">
            <v>412</v>
          </cell>
          <cell r="H16">
            <v>137</v>
          </cell>
          <cell r="I16">
            <v>113</v>
          </cell>
          <cell r="J16">
            <v>162</v>
          </cell>
        </row>
        <row r="17">
          <cell r="A17">
            <v>13</v>
          </cell>
          <cell r="B17">
            <v>13</v>
          </cell>
          <cell r="C17" t="str">
            <v>유용성토(토사,단지용)</v>
          </cell>
          <cell r="D17" t="str">
            <v>도쟈 19ton  : ℓ=24m</v>
          </cell>
          <cell r="E17">
            <v>1</v>
          </cell>
          <cell r="F17" t="str">
            <v>㎥</v>
          </cell>
          <cell r="G17">
            <v>370</v>
          </cell>
          <cell r="H17">
            <v>123</v>
          </cell>
          <cell r="I17">
            <v>102</v>
          </cell>
          <cell r="J17">
            <v>145</v>
          </cell>
        </row>
        <row r="18">
          <cell r="A18">
            <v>14</v>
          </cell>
          <cell r="B18">
            <v>14</v>
          </cell>
          <cell r="C18" t="str">
            <v>유 용 토(도로용)</v>
          </cell>
          <cell r="D18" t="str">
            <v>덤프 10.5ton:ℓ=102m</v>
          </cell>
          <cell r="E18">
            <v>1</v>
          </cell>
          <cell r="F18" t="str">
            <v>㎥</v>
          </cell>
          <cell r="G18">
            <v>1058</v>
          </cell>
          <cell r="H18">
            <v>348</v>
          </cell>
          <cell r="I18">
            <v>321</v>
          </cell>
          <cell r="J18">
            <v>389</v>
          </cell>
        </row>
        <row r="19">
          <cell r="A19">
            <v>15</v>
          </cell>
          <cell r="B19">
            <v>15</v>
          </cell>
          <cell r="C19" t="str">
            <v>유 용 토(단지용)</v>
          </cell>
          <cell r="D19" t="str">
            <v>덤프 10.5ton:ℓ=102m</v>
          </cell>
          <cell r="E19">
            <v>1</v>
          </cell>
          <cell r="F19" t="str">
            <v>㎥</v>
          </cell>
          <cell r="G19">
            <v>954</v>
          </cell>
          <cell r="H19">
            <v>313</v>
          </cell>
          <cell r="I19">
            <v>290</v>
          </cell>
          <cell r="J19">
            <v>351</v>
          </cell>
        </row>
        <row r="20">
          <cell r="A20">
            <v>16</v>
          </cell>
          <cell r="B20">
            <v>16</v>
          </cell>
          <cell r="C20" t="str">
            <v>순 성 토(도로용)</v>
          </cell>
          <cell r="D20" t="str">
            <v>백호1.0㎥＋덤프15ton</v>
          </cell>
          <cell r="E20">
            <v>1</v>
          </cell>
          <cell r="F20" t="str">
            <v>㎥</v>
          </cell>
          <cell r="G20">
            <v>2487</v>
          </cell>
          <cell r="H20">
            <v>699</v>
          </cell>
          <cell r="I20">
            <v>744</v>
          </cell>
          <cell r="J20">
            <v>1044</v>
          </cell>
        </row>
        <row r="21">
          <cell r="A21">
            <v>17</v>
          </cell>
          <cell r="B21">
            <v>17</v>
          </cell>
          <cell r="C21" t="str">
            <v>순 성 토(단지용)</v>
          </cell>
          <cell r="D21" t="str">
            <v>백호1.0㎥＋덤프15ton</v>
          </cell>
          <cell r="E21">
            <v>1</v>
          </cell>
          <cell r="F21" t="str">
            <v>㎥</v>
          </cell>
          <cell r="G21">
            <v>2264</v>
          </cell>
          <cell r="H21">
            <v>630</v>
          </cell>
          <cell r="I21">
            <v>669</v>
          </cell>
          <cell r="J21">
            <v>965</v>
          </cell>
        </row>
        <row r="22">
          <cell r="A22">
            <v>18</v>
          </cell>
          <cell r="B22">
            <v>18</v>
          </cell>
          <cell r="C22" t="str">
            <v>잔토처리</v>
          </cell>
          <cell r="D22" t="str">
            <v>백호 0.7㎥</v>
          </cell>
          <cell r="E22">
            <v>1</v>
          </cell>
          <cell r="F22" t="str">
            <v>㎥</v>
          </cell>
          <cell r="G22">
            <v>416</v>
          </cell>
          <cell r="H22">
            <v>186</v>
          </cell>
          <cell r="I22">
            <v>66</v>
          </cell>
          <cell r="J22">
            <v>164</v>
          </cell>
        </row>
        <row r="23">
          <cell r="A23">
            <v>19</v>
          </cell>
          <cell r="B23">
            <v>19</v>
          </cell>
          <cell r="C23" t="str">
            <v>성토다짐(단지)</v>
          </cell>
          <cell r="D23" t="str">
            <v>양족식로울러(자주식) 19톤</v>
          </cell>
          <cell r="E23">
            <v>1</v>
          </cell>
          <cell r="F23" t="str">
            <v>㎥</v>
          </cell>
          <cell r="G23">
            <v>312</v>
          </cell>
          <cell r="H23">
            <v>52</v>
          </cell>
          <cell r="I23">
            <v>66</v>
          </cell>
          <cell r="J23">
            <v>194</v>
          </cell>
        </row>
        <row r="24">
          <cell r="A24">
            <v>20</v>
          </cell>
          <cell r="B24">
            <v>20</v>
          </cell>
          <cell r="C24" t="str">
            <v>바닥고르기</v>
          </cell>
          <cell r="D24" t="str">
            <v>인력</v>
          </cell>
          <cell r="E24">
            <v>1</v>
          </cell>
          <cell r="F24" t="str">
            <v>㎥</v>
          </cell>
          <cell r="G24">
            <v>754</v>
          </cell>
          <cell r="H24">
            <v>754</v>
          </cell>
          <cell r="I24">
            <v>0</v>
          </cell>
          <cell r="J24">
            <v>0</v>
          </cell>
        </row>
        <row r="25">
          <cell r="A25">
            <v>21</v>
          </cell>
          <cell r="B25">
            <v>21</v>
          </cell>
          <cell r="C25" t="str">
            <v>고 르 기</v>
          </cell>
          <cell r="D25" t="str">
            <v>도쟈 19ton</v>
          </cell>
          <cell r="E25">
            <v>1</v>
          </cell>
          <cell r="F25" t="str">
            <v>㎥</v>
          </cell>
          <cell r="G25">
            <v>117</v>
          </cell>
          <cell r="H25">
            <v>39</v>
          </cell>
          <cell r="I25">
            <v>32</v>
          </cell>
          <cell r="J25">
            <v>46</v>
          </cell>
        </row>
        <row r="26">
          <cell r="A26">
            <v>22</v>
          </cell>
          <cell r="B26">
            <v>22</v>
          </cell>
          <cell r="C26" t="str">
            <v>표토제거</v>
          </cell>
          <cell r="D26" t="str">
            <v>도쟈 19ton</v>
          </cell>
          <cell r="E26">
            <v>1</v>
          </cell>
          <cell r="F26" t="str">
            <v>㎥</v>
          </cell>
          <cell r="G26">
            <v>708</v>
          </cell>
          <cell r="H26">
            <v>236</v>
          </cell>
          <cell r="I26">
            <v>194</v>
          </cell>
          <cell r="J26">
            <v>278</v>
          </cell>
        </row>
        <row r="27">
          <cell r="A27">
            <v>23</v>
          </cell>
          <cell r="B27">
            <v>23</v>
          </cell>
          <cell r="C27" t="str">
            <v>기초모래</v>
          </cell>
          <cell r="E27">
            <v>1</v>
          </cell>
          <cell r="F27" t="str">
            <v>㎥</v>
          </cell>
          <cell r="G27">
            <v>14670</v>
          </cell>
          <cell r="H27">
            <v>10070</v>
          </cell>
          <cell r="I27">
            <v>2300</v>
          </cell>
          <cell r="J27">
            <v>2300</v>
          </cell>
        </row>
        <row r="28">
          <cell r="A28">
            <v>24</v>
          </cell>
          <cell r="B28">
            <v>24</v>
          </cell>
          <cell r="C28" t="str">
            <v>줄    떼</v>
          </cell>
          <cell r="E28">
            <v>1</v>
          </cell>
          <cell r="F28" t="str">
            <v>㎡</v>
          </cell>
          <cell r="G28">
            <v>3272</v>
          </cell>
          <cell r="H28">
            <v>2704</v>
          </cell>
          <cell r="I28">
            <v>565</v>
          </cell>
          <cell r="J28">
            <v>3</v>
          </cell>
        </row>
        <row r="29">
          <cell r="A29">
            <v>25</v>
          </cell>
          <cell r="B29">
            <v>25</v>
          </cell>
          <cell r="C29" t="str">
            <v>평    떼</v>
          </cell>
          <cell r="E29">
            <v>1</v>
          </cell>
          <cell r="F29" t="str">
            <v>㎡</v>
          </cell>
          <cell r="G29">
            <v>5974</v>
          </cell>
          <cell r="H29">
            <v>2946</v>
          </cell>
          <cell r="I29">
            <v>3017</v>
          </cell>
          <cell r="J29">
            <v>11</v>
          </cell>
        </row>
        <row r="30">
          <cell r="A30">
            <v>26</v>
          </cell>
          <cell r="B30">
            <v>26</v>
          </cell>
          <cell r="C30" t="str">
            <v>모 르 터</v>
          </cell>
          <cell r="D30" t="str">
            <v xml:space="preserve"> 1 : 2</v>
          </cell>
          <cell r="E30">
            <v>1</v>
          </cell>
          <cell r="F30" t="str">
            <v>㎥</v>
          </cell>
          <cell r="G30">
            <v>60280</v>
          </cell>
          <cell r="H30">
            <v>50072</v>
          </cell>
          <cell r="I30">
            <v>2162</v>
          </cell>
          <cell r="J30">
            <v>8046</v>
          </cell>
        </row>
        <row r="31">
          <cell r="A31">
            <v>27</v>
          </cell>
          <cell r="B31">
            <v>27</v>
          </cell>
          <cell r="C31" t="str">
            <v>모 르 터</v>
          </cell>
          <cell r="D31" t="str">
            <v xml:space="preserve"> 1 : 3</v>
          </cell>
          <cell r="E31">
            <v>1</v>
          </cell>
          <cell r="F31" t="str">
            <v>㎥</v>
          </cell>
          <cell r="G31">
            <v>59048</v>
          </cell>
          <cell r="H31">
            <v>49807</v>
          </cell>
          <cell r="I31">
            <v>2414</v>
          </cell>
          <cell r="J31">
            <v>6827</v>
          </cell>
        </row>
        <row r="32">
          <cell r="A32">
            <v>28</v>
          </cell>
          <cell r="B32">
            <v>28</v>
          </cell>
          <cell r="C32" t="str">
            <v>모 르 터</v>
          </cell>
          <cell r="D32" t="str">
            <v xml:space="preserve"> 1 : 5</v>
          </cell>
          <cell r="E32">
            <v>1</v>
          </cell>
          <cell r="F32" t="str">
            <v>㎥</v>
          </cell>
          <cell r="G32">
            <v>52878</v>
          </cell>
          <cell r="H32">
            <v>45086</v>
          </cell>
          <cell r="I32">
            <v>2511</v>
          </cell>
          <cell r="J32">
            <v>5281</v>
          </cell>
        </row>
        <row r="33">
          <cell r="A33">
            <v>29</v>
          </cell>
          <cell r="B33">
            <v>29</v>
          </cell>
          <cell r="C33" t="str">
            <v>방수모르터</v>
          </cell>
          <cell r="D33" t="str">
            <v xml:space="preserve"> 1 : 2</v>
          </cell>
          <cell r="E33">
            <v>1</v>
          </cell>
          <cell r="F33" t="str">
            <v>㎥</v>
          </cell>
          <cell r="G33">
            <v>75555</v>
          </cell>
          <cell r="H33">
            <v>57619</v>
          </cell>
          <cell r="I33">
            <v>9890</v>
          </cell>
          <cell r="J33">
            <v>8046</v>
          </cell>
        </row>
        <row r="34">
          <cell r="A34">
            <v>30</v>
          </cell>
          <cell r="B34">
            <v>30</v>
          </cell>
          <cell r="C34" t="str">
            <v>노    체</v>
          </cell>
          <cell r="E34">
            <v>1</v>
          </cell>
          <cell r="F34" t="str">
            <v>㎥</v>
          </cell>
          <cell r="G34">
            <v>840</v>
          </cell>
          <cell r="H34">
            <v>304</v>
          </cell>
          <cell r="I34">
            <v>186</v>
          </cell>
          <cell r="J34">
            <v>350</v>
          </cell>
          <cell r="K34" t="str">
            <v>다짐90%이상</v>
          </cell>
        </row>
        <row r="35">
          <cell r="A35">
            <v>31</v>
          </cell>
          <cell r="B35">
            <v>31</v>
          </cell>
          <cell r="C35" t="str">
            <v>노    상</v>
          </cell>
          <cell r="E35">
            <v>1</v>
          </cell>
          <cell r="F35" t="str">
            <v>㎥</v>
          </cell>
          <cell r="G35">
            <v>1129</v>
          </cell>
          <cell r="H35">
            <v>394</v>
          </cell>
          <cell r="I35">
            <v>241</v>
          </cell>
          <cell r="J35">
            <v>494</v>
          </cell>
          <cell r="K35" t="str">
            <v>다짐95%이상</v>
          </cell>
        </row>
        <row r="36">
          <cell r="A36">
            <v>32</v>
          </cell>
          <cell r="B36">
            <v>32</v>
          </cell>
          <cell r="C36" t="str">
            <v>노상준비공</v>
          </cell>
          <cell r="E36">
            <v>1</v>
          </cell>
          <cell r="F36" t="str">
            <v>㎡</v>
          </cell>
          <cell r="G36">
            <v>68</v>
          </cell>
          <cell r="H36">
            <v>24</v>
          </cell>
          <cell r="I36">
            <v>14</v>
          </cell>
          <cell r="J36">
            <v>30</v>
          </cell>
        </row>
        <row r="37">
          <cell r="A37">
            <v>33</v>
          </cell>
          <cell r="B37">
            <v>33</v>
          </cell>
          <cell r="C37" t="str">
            <v>동상방지층</v>
          </cell>
          <cell r="D37" t="str">
            <v xml:space="preserve"> t = 15㎝</v>
          </cell>
          <cell r="E37">
            <v>1</v>
          </cell>
          <cell r="F37" t="str">
            <v>㎡</v>
          </cell>
          <cell r="G37">
            <v>6808</v>
          </cell>
          <cell r="H37">
            <v>2612</v>
          </cell>
          <cell r="I37">
            <v>2015</v>
          </cell>
          <cell r="J37">
            <v>2181</v>
          </cell>
        </row>
        <row r="38">
          <cell r="A38">
            <v>34</v>
          </cell>
          <cell r="B38">
            <v>34</v>
          </cell>
          <cell r="C38" t="str">
            <v>보조기층</v>
          </cell>
          <cell r="D38" t="str">
            <v xml:space="preserve"> t = 20㎝</v>
          </cell>
          <cell r="E38">
            <v>1</v>
          </cell>
          <cell r="F38" t="str">
            <v>㎥</v>
          </cell>
          <cell r="G38">
            <v>6882</v>
          </cell>
          <cell r="H38">
            <v>2637</v>
          </cell>
          <cell r="I38">
            <v>2031</v>
          </cell>
          <cell r="J38">
            <v>2214</v>
          </cell>
        </row>
        <row r="39">
          <cell r="A39">
            <v>35</v>
          </cell>
          <cell r="B39">
            <v>35</v>
          </cell>
          <cell r="C39" t="str">
            <v>프라임 코팅</v>
          </cell>
          <cell r="E39">
            <v>1</v>
          </cell>
          <cell r="F39" t="str">
            <v>a</v>
          </cell>
          <cell r="G39">
            <v>20551</v>
          </cell>
          <cell r="H39">
            <v>17817</v>
          </cell>
          <cell r="I39">
            <v>1151</v>
          </cell>
          <cell r="J39">
            <v>1583</v>
          </cell>
        </row>
        <row r="40">
          <cell r="A40">
            <v>36</v>
          </cell>
          <cell r="B40">
            <v>36</v>
          </cell>
          <cell r="C40" t="str">
            <v>기    층</v>
          </cell>
          <cell r="D40" t="str">
            <v xml:space="preserve"> t = 10㎝</v>
          </cell>
          <cell r="E40">
            <v>1</v>
          </cell>
          <cell r="F40" t="str">
            <v>a</v>
          </cell>
          <cell r="G40">
            <v>73089</v>
          </cell>
          <cell r="H40">
            <v>47229</v>
          </cell>
          <cell r="I40">
            <v>6702</v>
          </cell>
          <cell r="J40">
            <v>19158</v>
          </cell>
        </row>
        <row r="41">
          <cell r="A41">
            <v>37</v>
          </cell>
          <cell r="B41">
            <v>37</v>
          </cell>
          <cell r="C41" t="str">
            <v>택코팅</v>
          </cell>
          <cell r="E41">
            <v>1</v>
          </cell>
          <cell r="F41" t="str">
            <v>a</v>
          </cell>
          <cell r="G41">
            <v>8235</v>
          </cell>
          <cell r="H41">
            <v>7765</v>
          </cell>
          <cell r="I41">
            <v>15</v>
          </cell>
          <cell r="J41">
            <v>455</v>
          </cell>
        </row>
        <row r="42">
          <cell r="A42">
            <v>38</v>
          </cell>
          <cell r="B42">
            <v>38</v>
          </cell>
          <cell r="C42" t="str">
            <v>표    층</v>
          </cell>
          <cell r="D42" t="str">
            <v xml:space="preserve"> t =  5㎝</v>
          </cell>
          <cell r="E42">
            <v>1</v>
          </cell>
          <cell r="F42" t="str">
            <v>a</v>
          </cell>
          <cell r="G42">
            <v>51132</v>
          </cell>
          <cell r="H42">
            <v>30175</v>
          </cell>
          <cell r="I42">
            <v>5456</v>
          </cell>
          <cell r="J42">
            <v>15501</v>
          </cell>
        </row>
        <row r="43">
          <cell r="A43">
            <v>39</v>
          </cell>
          <cell r="B43">
            <v>39</v>
          </cell>
          <cell r="C43" t="str">
            <v>콘크리트 헐기</v>
          </cell>
          <cell r="D43" t="str">
            <v>무근 (백호0.7M3)</v>
          </cell>
          <cell r="E43">
            <v>1</v>
          </cell>
          <cell r="F43" t="str">
            <v>㎥</v>
          </cell>
          <cell r="G43">
            <v>11895</v>
          </cell>
          <cell r="H43">
            <v>4226</v>
          </cell>
          <cell r="I43">
            <v>1690</v>
          </cell>
          <cell r="J43">
            <v>5979</v>
          </cell>
        </row>
        <row r="44">
          <cell r="B44" t="str">
            <v>제  39-1호표</v>
          </cell>
          <cell r="C44" t="str">
            <v>무근콘크리트깨기</v>
          </cell>
          <cell r="D44" t="str">
            <v>무근 (백호0.2M3)</v>
          </cell>
          <cell r="E44">
            <v>1</v>
          </cell>
          <cell r="F44" t="str">
            <v>㎥</v>
          </cell>
          <cell r="G44">
            <v>18523</v>
          </cell>
          <cell r="H44">
            <v>12004</v>
          </cell>
          <cell r="I44">
            <v>1185</v>
          </cell>
          <cell r="J44">
            <v>5334</v>
          </cell>
        </row>
        <row r="45">
          <cell r="A45">
            <v>40</v>
          </cell>
          <cell r="B45">
            <v>40</v>
          </cell>
          <cell r="C45" t="str">
            <v>합판거푸집(4회)</v>
          </cell>
          <cell r="D45" t="str">
            <v xml:space="preserve"> 10㎥ 이상</v>
          </cell>
          <cell r="E45">
            <v>1</v>
          </cell>
          <cell r="F45" t="str">
            <v>㎡</v>
          </cell>
          <cell r="G45">
            <v>22128</v>
          </cell>
          <cell r="H45">
            <v>11995</v>
          </cell>
          <cell r="I45">
            <v>10107</v>
          </cell>
          <cell r="J45">
            <v>26</v>
          </cell>
        </row>
        <row r="46">
          <cell r="A46">
            <v>41</v>
          </cell>
          <cell r="B46">
            <v>41</v>
          </cell>
          <cell r="C46" t="str">
            <v>합판거푸집(4회)</v>
          </cell>
          <cell r="D46" t="str">
            <v xml:space="preserve"> 10㎥ 미만</v>
          </cell>
          <cell r="E46">
            <v>1</v>
          </cell>
          <cell r="F46" t="str">
            <v>㎡</v>
          </cell>
          <cell r="G46">
            <v>25700</v>
          </cell>
          <cell r="H46">
            <v>15567</v>
          </cell>
          <cell r="I46">
            <v>10107</v>
          </cell>
          <cell r="J46">
            <v>26</v>
          </cell>
        </row>
        <row r="47">
          <cell r="A47">
            <v>42</v>
          </cell>
          <cell r="B47">
            <v>42</v>
          </cell>
          <cell r="C47" t="str">
            <v>합판거푸집(6회)</v>
          </cell>
          <cell r="D47" t="str">
            <v xml:space="preserve"> 10㎥ 이상</v>
          </cell>
          <cell r="E47">
            <v>1</v>
          </cell>
          <cell r="F47" t="str">
            <v>㎡</v>
          </cell>
          <cell r="G47">
            <v>18367</v>
          </cell>
          <cell r="H47">
            <v>9600</v>
          </cell>
          <cell r="I47">
            <v>8745</v>
          </cell>
          <cell r="J47">
            <v>22</v>
          </cell>
        </row>
        <row r="48">
          <cell r="A48">
            <v>43</v>
          </cell>
          <cell r="B48">
            <v>43</v>
          </cell>
          <cell r="C48" t="str">
            <v>합판거푸집(6회)</v>
          </cell>
          <cell r="D48" t="str">
            <v xml:space="preserve"> 10㎥ 미만</v>
          </cell>
          <cell r="E48">
            <v>1</v>
          </cell>
          <cell r="F48" t="str">
            <v>㎡</v>
          </cell>
          <cell r="G48">
            <v>21224</v>
          </cell>
          <cell r="H48">
            <v>12457</v>
          </cell>
          <cell r="I48">
            <v>8745</v>
          </cell>
          <cell r="J48">
            <v>22</v>
          </cell>
        </row>
        <row r="49">
          <cell r="A49">
            <v>44</v>
          </cell>
          <cell r="B49">
            <v>44</v>
          </cell>
          <cell r="C49" t="str">
            <v>철근가공조립</v>
          </cell>
          <cell r="D49" t="str">
            <v>간단구조</v>
          </cell>
          <cell r="E49">
            <v>1</v>
          </cell>
          <cell r="F49" t="str">
            <v>㎏</v>
          </cell>
          <cell r="G49">
            <v>293</v>
          </cell>
          <cell r="H49">
            <v>284</v>
          </cell>
          <cell r="I49">
            <v>0</v>
          </cell>
          <cell r="J49">
            <v>9</v>
          </cell>
        </row>
        <row r="50">
          <cell r="A50">
            <v>45</v>
          </cell>
          <cell r="B50">
            <v>45</v>
          </cell>
          <cell r="C50" t="str">
            <v>철근가공조립</v>
          </cell>
          <cell r="D50" t="str">
            <v>보통구조</v>
          </cell>
          <cell r="E50">
            <v>1</v>
          </cell>
          <cell r="F50" t="str">
            <v>㎏</v>
          </cell>
          <cell r="G50">
            <v>399</v>
          </cell>
          <cell r="H50">
            <v>389</v>
          </cell>
          <cell r="I50">
            <v>1</v>
          </cell>
          <cell r="J50">
            <v>9</v>
          </cell>
        </row>
        <row r="51">
          <cell r="A51">
            <v>46</v>
          </cell>
          <cell r="B51">
            <v>46</v>
          </cell>
          <cell r="C51" t="str">
            <v>레미콘 타설(Lean)</v>
          </cell>
          <cell r="E51">
            <v>1</v>
          </cell>
          <cell r="F51" t="str">
            <v>㎥</v>
          </cell>
          <cell r="G51">
            <v>20865</v>
          </cell>
          <cell r="H51">
            <v>20865</v>
          </cell>
          <cell r="I51">
            <v>0</v>
          </cell>
          <cell r="J51">
            <v>0</v>
          </cell>
        </row>
        <row r="52">
          <cell r="A52">
            <v>47</v>
          </cell>
          <cell r="B52">
            <v>47</v>
          </cell>
          <cell r="C52" t="str">
            <v>레미콘 타설(무근)</v>
          </cell>
          <cell r="D52" t="str">
            <v xml:space="preserve"> 10㎥ 이상</v>
          </cell>
          <cell r="E52">
            <v>1</v>
          </cell>
          <cell r="F52" t="str">
            <v>㎥</v>
          </cell>
          <cell r="G52">
            <v>20865</v>
          </cell>
          <cell r="H52">
            <v>20865</v>
          </cell>
          <cell r="I52">
            <v>0</v>
          </cell>
          <cell r="J52">
            <v>0</v>
          </cell>
        </row>
        <row r="53">
          <cell r="A53">
            <v>48</v>
          </cell>
          <cell r="B53">
            <v>48</v>
          </cell>
          <cell r="C53" t="str">
            <v>레미콘 타설(무근)</v>
          </cell>
          <cell r="D53" t="str">
            <v xml:space="preserve"> 10㎥ 미만</v>
          </cell>
          <cell r="E53">
            <v>1</v>
          </cell>
          <cell r="F53" t="str">
            <v>㎥</v>
          </cell>
          <cell r="G53">
            <v>32933</v>
          </cell>
          <cell r="H53">
            <v>32933</v>
          </cell>
          <cell r="I53">
            <v>0</v>
          </cell>
          <cell r="J53">
            <v>0</v>
          </cell>
        </row>
        <row r="54">
          <cell r="A54">
            <v>49</v>
          </cell>
          <cell r="B54">
            <v>49</v>
          </cell>
          <cell r="C54" t="str">
            <v>레미콘 타설(철근)</v>
          </cell>
          <cell r="D54" t="str">
            <v xml:space="preserve"> 10㎥ 이상</v>
          </cell>
          <cell r="E54">
            <v>1</v>
          </cell>
          <cell r="F54" t="str">
            <v>㎥</v>
          </cell>
          <cell r="G54">
            <v>23044</v>
          </cell>
          <cell r="H54">
            <v>23044</v>
          </cell>
          <cell r="I54">
            <v>0</v>
          </cell>
          <cell r="J54">
            <v>0</v>
          </cell>
        </row>
        <row r="55">
          <cell r="A55">
            <v>50</v>
          </cell>
          <cell r="B55">
            <v>50</v>
          </cell>
          <cell r="C55" t="str">
            <v>레미콘 타설(철근)</v>
          </cell>
          <cell r="D55" t="str">
            <v xml:space="preserve"> 10㎥ 미만</v>
          </cell>
          <cell r="E55">
            <v>1</v>
          </cell>
          <cell r="F55" t="str">
            <v>㎥</v>
          </cell>
          <cell r="G55">
            <v>32933</v>
          </cell>
          <cell r="H55">
            <v>32933</v>
          </cell>
          <cell r="I55">
            <v>0</v>
          </cell>
          <cell r="J55">
            <v>0</v>
          </cell>
        </row>
        <row r="56">
          <cell r="A56">
            <v>51</v>
          </cell>
          <cell r="B56">
            <v>51</v>
          </cell>
          <cell r="C56" t="str">
            <v>강관 비계</v>
          </cell>
          <cell r="D56" t="str">
            <v xml:space="preserve"> 3개월</v>
          </cell>
          <cell r="E56">
            <v>1</v>
          </cell>
          <cell r="F56" t="str">
            <v>㎡</v>
          </cell>
          <cell r="G56">
            <v>8955</v>
          </cell>
          <cell r="H56">
            <v>7946</v>
          </cell>
          <cell r="I56">
            <v>612</v>
          </cell>
          <cell r="J56">
            <v>397</v>
          </cell>
        </row>
        <row r="57">
          <cell r="A57">
            <v>52</v>
          </cell>
          <cell r="B57">
            <v>52</v>
          </cell>
          <cell r="C57" t="str">
            <v>흄    관</v>
          </cell>
          <cell r="D57" t="str">
            <v>D= 250㎜</v>
          </cell>
          <cell r="E57">
            <v>1</v>
          </cell>
          <cell r="F57" t="str">
            <v>m</v>
          </cell>
          <cell r="G57">
            <v>17234</v>
          </cell>
          <cell r="H57">
            <v>17224</v>
          </cell>
          <cell r="I57">
            <v>1</v>
          </cell>
          <cell r="J57">
            <v>9</v>
          </cell>
        </row>
        <row r="58">
          <cell r="A58">
            <v>53</v>
          </cell>
          <cell r="B58">
            <v>53</v>
          </cell>
          <cell r="C58" t="str">
            <v>흄    관</v>
          </cell>
          <cell r="D58" t="str">
            <v>D= 300㎜</v>
          </cell>
          <cell r="E58">
            <v>1</v>
          </cell>
          <cell r="F58" t="str">
            <v>m</v>
          </cell>
          <cell r="G58">
            <v>19082</v>
          </cell>
          <cell r="H58">
            <v>19070</v>
          </cell>
          <cell r="I58">
            <v>1</v>
          </cell>
          <cell r="J58">
            <v>11</v>
          </cell>
        </row>
        <row r="59">
          <cell r="A59">
            <v>54</v>
          </cell>
          <cell r="B59">
            <v>54</v>
          </cell>
          <cell r="C59" t="str">
            <v>흄    관</v>
          </cell>
          <cell r="D59" t="str">
            <v>D= 400㎜</v>
          </cell>
          <cell r="E59">
            <v>1</v>
          </cell>
          <cell r="F59" t="str">
            <v>m</v>
          </cell>
          <cell r="G59">
            <v>16345</v>
          </cell>
          <cell r="H59">
            <v>13076</v>
          </cell>
          <cell r="I59">
            <v>753</v>
          </cell>
          <cell r="J59">
            <v>2516</v>
          </cell>
        </row>
        <row r="60">
          <cell r="A60">
            <v>55</v>
          </cell>
          <cell r="B60">
            <v>55</v>
          </cell>
          <cell r="C60" t="str">
            <v>흄    관</v>
          </cell>
          <cell r="D60" t="str">
            <v>D= 600㎜</v>
          </cell>
          <cell r="E60">
            <v>1</v>
          </cell>
          <cell r="F60" t="str">
            <v>m</v>
          </cell>
          <cell r="G60">
            <v>34207</v>
          </cell>
          <cell r="H60">
            <v>29194</v>
          </cell>
          <cell r="I60">
            <v>1180</v>
          </cell>
          <cell r="J60">
            <v>3833</v>
          </cell>
        </row>
        <row r="61">
          <cell r="A61">
            <v>56</v>
          </cell>
          <cell r="B61">
            <v>56</v>
          </cell>
          <cell r="C61" t="str">
            <v>천공 및 접합</v>
          </cell>
          <cell r="D61" t="str">
            <v>본관 400㎜, 연결관 250㎜</v>
          </cell>
          <cell r="E61">
            <v>1</v>
          </cell>
          <cell r="F61" t="str">
            <v>개소</v>
          </cell>
          <cell r="G61">
            <v>6244</v>
          </cell>
          <cell r="H61">
            <v>5677</v>
          </cell>
          <cell r="I61">
            <v>494</v>
          </cell>
          <cell r="J61">
            <v>73</v>
          </cell>
        </row>
        <row r="62">
          <cell r="A62">
            <v>57</v>
          </cell>
          <cell r="B62">
            <v>57</v>
          </cell>
          <cell r="C62" t="str">
            <v>파형강관</v>
          </cell>
          <cell r="D62" t="str">
            <v>D= 250㎜</v>
          </cell>
          <cell r="E62">
            <v>1</v>
          </cell>
          <cell r="F62" t="str">
            <v>m</v>
          </cell>
          <cell r="G62">
            <v>1240</v>
          </cell>
          <cell r="H62">
            <v>1239</v>
          </cell>
          <cell r="I62">
            <v>0</v>
          </cell>
          <cell r="J62">
            <v>1</v>
          </cell>
        </row>
        <row r="63">
          <cell r="A63">
            <v>58</v>
          </cell>
          <cell r="B63">
            <v>58</v>
          </cell>
          <cell r="C63" t="str">
            <v>파형강관</v>
          </cell>
          <cell r="D63" t="str">
            <v>D= 400㎜</v>
          </cell>
          <cell r="E63">
            <v>1</v>
          </cell>
          <cell r="F63" t="str">
            <v>m</v>
          </cell>
          <cell r="G63">
            <v>2294</v>
          </cell>
          <cell r="H63">
            <v>2291</v>
          </cell>
          <cell r="I63">
            <v>0</v>
          </cell>
          <cell r="J63">
            <v>3</v>
          </cell>
        </row>
        <row r="64">
          <cell r="A64">
            <v>59</v>
          </cell>
          <cell r="B64">
            <v>59</v>
          </cell>
          <cell r="C64" t="str">
            <v>파형강관</v>
          </cell>
          <cell r="D64" t="str">
            <v>D= 600㎜</v>
          </cell>
          <cell r="E64">
            <v>1</v>
          </cell>
          <cell r="F64" t="str">
            <v>m</v>
          </cell>
          <cell r="G64">
            <v>4218</v>
          </cell>
          <cell r="H64">
            <v>3382</v>
          </cell>
          <cell r="I64">
            <v>164</v>
          </cell>
          <cell r="J64">
            <v>672</v>
          </cell>
        </row>
        <row r="65">
          <cell r="A65">
            <v>60</v>
          </cell>
          <cell r="B65">
            <v>60</v>
          </cell>
          <cell r="C65" t="str">
            <v>하수관내 CCTV 조사</v>
          </cell>
          <cell r="E65">
            <v>1</v>
          </cell>
          <cell r="F65" t="str">
            <v>m</v>
          </cell>
          <cell r="G65">
            <v>1808</v>
          </cell>
          <cell r="H65">
            <v>849</v>
          </cell>
          <cell r="I65">
            <v>169</v>
          </cell>
          <cell r="J65">
            <v>790</v>
          </cell>
        </row>
        <row r="66">
          <cell r="A66">
            <v>61</v>
          </cell>
          <cell r="B66">
            <v>61</v>
          </cell>
          <cell r="C66" t="str">
            <v>U형 블럭 포장</v>
          </cell>
          <cell r="D66" t="str">
            <v xml:space="preserve"> 225×112.5×60</v>
          </cell>
          <cell r="E66">
            <v>1</v>
          </cell>
          <cell r="F66" t="str">
            <v>㎡</v>
          </cell>
          <cell r="G66">
            <v>6647</v>
          </cell>
          <cell r="H66">
            <v>6174</v>
          </cell>
          <cell r="I66">
            <v>359</v>
          </cell>
          <cell r="J66">
            <v>114</v>
          </cell>
        </row>
        <row r="67">
          <cell r="A67">
            <v>62</v>
          </cell>
          <cell r="B67">
            <v>62</v>
          </cell>
          <cell r="C67" t="str">
            <v>도로경계블럭</v>
          </cell>
          <cell r="D67" t="str">
            <v xml:space="preserve"> 150×150×1000</v>
          </cell>
          <cell r="E67">
            <v>1</v>
          </cell>
          <cell r="F67" t="str">
            <v>m</v>
          </cell>
          <cell r="G67">
            <v>5629</v>
          </cell>
          <cell r="H67">
            <v>5625</v>
          </cell>
          <cell r="I67">
            <v>0</v>
          </cell>
          <cell r="J67">
            <v>4</v>
          </cell>
        </row>
        <row r="68">
          <cell r="A68">
            <v>63</v>
          </cell>
          <cell r="B68">
            <v>63</v>
          </cell>
          <cell r="C68" t="str">
            <v>보차도경계블럭</v>
          </cell>
          <cell r="D68" t="str">
            <v xml:space="preserve"> 170×200×1000</v>
          </cell>
          <cell r="E68">
            <v>1</v>
          </cell>
          <cell r="F68" t="str">
            <v>m</v>
          </cell>
          <cell r="G68">
            <v>7407</v>
          </cell>
          <cell r="H68">
            <v>7401</v>
          </cell>
          <cell r="I68">
            <v>0</v>
          </cell>
          <cell r="J68">
            <v>6</v>
          </cell>
        </row>
        <row r="69">
          <cell r="A69">
            <v>64</v>
          </cell>
          <cell r="B69">
            <v>64</v>
          </cell>
          <cell r="C69" t="str">
            <v>PE차도측빗물받이</v>
          </cell>
          <cell r="D69" t="str">
            <v xml:space="preserve"> 505×405×940</v>
          </cell>
          <cell r="E69">
            <v>1</v>
          </cell>
          <cell r="F69" t="str">
            <v>m</v>
          </cell>
          <cell r="G69">
            <v>2475</v>
          </cell>
          <cell r="H69">
            <v>2475</v>
          </cell>
          <cell r="I69">
            <v>0</v>
          </cell>
          <cell r="J69">
            <v>0</v>
          </cell>
        </row>
        <row r="70">
          <cell r="A70">
            <v>65</v>
          </cell>
          <cell r="B70">
            <v>65</v>
          </cell>
          <cell r="C70" t="str">
            <v>PE 오수받이</v>
          </cell>
          <cell r="D70" t="str">
            <v xml:space="preserve"> 410×510× 940</v>
          </cell>
          <cell r="E70">
            <v>1</v>
          </cell>
          <cell r="F70" t="str">
            <v>개</v>
          </cell>
          <cell r="G70">
            <v>1250</v>
          </cell>
          <cell r="H70">
            <v>1250</v>
          </cell>
          <cell r="I70">
            <v>0</v>
          </cell>
          <cell r="J70">
            <v>0</v>
          </cell>
        </row>
        <row r="71">
          <cell r="A71">
            <v>66</v>
          </cell>
          <cell r="B71">
            <v>66</v>
          </cell>
          <cell r="C71" t="str">
            <v>PE 홈통받이</v>
          </cell>
          <cell r="D71" t="str">
            <v>∮400*600mm</v>
          </cell>
          <cell r="E71">
            <v>1</v>
          </cell>
          <cell r="F71" t="str">
            <v>개</v>
          </cell>
          <cell r="G71">
            <v>1200</v>
          </cell>
          <cell r="H71">
            <v>1200</v>
          </cell>
          <cell r="I71">
            <v>0</v>
          </cell>
          <cell r="J71">
            <v>0</v>
          </cell>
        </row>
        <row r="72">
          <cell r="A72">
            <v>67</v>
          </cell>
          <cell r="B72">
            <v>67</v>
          </cell>
          <cell r="C72" t="str">
            <v>맨홀 뚜껑(보도용)</v>
          </cell>
          <cell r="D72" t="str">
            <v>∮ 600㎜</v>
          </cell>
          <cell r="E72">
            <v>1</v>
          </cell>
          <cell r="F72" t="str">
            <v>개</v>
          </cell>
          <cell r="G72">
            <v>2695</v>
          </cell>
          <cell r="H72">
            <v>2695</v>
          </cell>
          <cell r="I72">
            <v>0</v>
          </cell>
          <cell r="J72">
            <v>0</v>
          </cell>
        </row>
        <row r="73">
          <cell r="A73">
            <v>68</v>
          </cell>
          <cell r="B73">
            <v>68</v>
          </cell>
          <cell r="C73" t="str">
            <v>맨홀 뚜껑(차도용)</v>
          </cell>
          <cell r="D73" t="str">
            <v>∮ 601㎜</v>
          </cell>
          <cell r="E73">
            <v>1</v>
          </cell>
          <cell r="F73" t="str">
            <v>개</v>
          </cell>
          <cell r="G73">
            <v>3000</v>
          </cell>
          <cell r="H73">
            <v>3000</v>
          </cell>
          <cell r="I73">
            <v>0</v>
          </cell>
          <cell r="J73">
            <v>0</v>
          </cell>
        </row>
        <row r="74">
          <cell r="A74">
            <v>69</v>
          </cell>
          <cell r="B74">
            <v>69</v>
          </cell>
          <cell r="C74" t="str">
            <v>P.V.C 파이프</v>
          </cell>
          <cell r="D74" t="str">
            <v xml:space="preserve"> φ=15m/m</v>
          </cell>
          <cell r="E74">
            <v>1</v>
          </cell>
          <cell r="F74" t="str">
            <v>m</v>
          </cell>
          <cell r="G74">
            <v>334</v>
          </cell>
          <cell r="H74">
            <v>15</v>
          </cell>
          <cell r="I74">
            <v>319</v>
          </cell>
          <cell r="J74">
            <v>0</v>
          </cell>
        </row>
        <row r="75">
          <cell r="A75">
            <v>70</v>
          </cell>
          <cell r="B75">
            <v>70</v>
          </cell>
          <cell r="C75" t="str">
            <v>P.V.C 파이프</v>
          </cell>
          <cell r="D75" t="str">
            <v xml:space="preserve"> φ=20m/m</v>
          </cell>
          <cell r="E75">
            <v>1</v>
          </cell>
          <cell r="F75" t="str">
            <v>m</v>
          </cell>
          <cell r="G75">
            <v>407</v>
          </cell>
          <cell r="H75">
            <v>19</v>
          </cell>
          <cell r="I75">
            <v>388</v>
          </cell>
          <cell r="J75">
            <v>0</v>
          </cell>
        </row>
        <row r="76">
          <cell r="A76">
            <v>71</v>
          </cell>
          <cell r="B76">
            <v>71</v>
          </cell>
          <cell r="C76" t="str">
            <v>P.V.C 파이프</v>
          </cell>
          <cell r="D76" t="str">
            <v xml:space="preserve"> φ=50m/m</v>
          </cell>
          <cell r="E76">
            <v>1</v>
          </cell>
          <cell r="F76" t="str">
            <v>m</v>
          </cell>
          <cell r="G76">
            <v>1470</v>
          </cell>
          <cell r="H76">
            <v>70</v>
          </cell>
          <cell r="I76">
            <v>1400</v>
          </cell>
          <cell r="J76">
            <v>0</v>
          </cell>
        </row>
        <row r="77">
          <cell r="A77">
            <v>72</v>
          </cell>
          <cell r="B77">
            <v>72</v>
          </cell>
          <cell r="C77" t="str">
            <v>P.V.C 지수판</v>
          </cell>
          <cell r="D77" t="str">
            <v>B=150㎜, t=5㎜</v>
          </cell>
          <cell r="E77">
            <v>1</v>
          </cell>
          <cell r="F77" t="str">
            <v>m</v>
          </cell>
          <cell r="G77">
            <v>15611</v>
          </cell>
          <cell r="H77">
            <v>13041</v>
          </cell>
          <cell r="I77">
            <v>2179</v>
          </cell>
          <cell r="J77">
            <v>391</v>
          </cell>
        </row>
        <row r="78">
          <cell r="A78">
            <v>73</v>
          </cell>
          <cell r="B78">
            <v>73</v>
          </cell>
          <cell r="C78" t="str">
            <v>MASTIC FILLER</v>
          </cell>
          <cell r="D78" t="str">
            <v>B=20, t=15</v>
          </cell>
          <cell r="E78">
            <v>1</v>
          </cell>
          <cell r="F78" t="str">
            <v>m</v>
          </cell>
          <cell r="G78">
            <v>3801</v>
          </cell>
          <cell r="H78">
            <v>2308</v>
          </cell>
          <cell r="I78">
            <v>1493</v>
          </cell>
          <cell r="J78">
            <v>0</v>
          </cell>
        </row>
        <row r="79">
          <cell r="A79">
            <v>74</v>
          </cell>
          <cell r="B79">
            <v>74</v>
          </cell>
          <cell r="C79" t="str">
            <v>ELASTIC FILLER</v>
          </cell>
          <cell r="D79" t="str">
            <v>t=15㎜</v>
          </cell>
          <cell r="E79">
            <v>1</v>
          </cell>
          <cell r="F79" t="str">
            <v>㎡</v>
          </cell>
          <cell r="G79">
            <v>7340</v>
          </cell>
          <cell r="H79">
            <v>667</v>
          </cell>
          <cell r="I79">
            <v>6673</v>
          </cell>
          <cell r="J79">
            <v>0</v>
          </cell>
        </row>
        <row r="80">
          <cell r="A80">
            <v>75</v>
          </cell>
          <cell r="B80">
            <v>75</v>
          </cell>
          <cell r="C80" t="str">
            <v>ELASTIC FILLER</v>
          </cell>
          <cell r="D80" t="str">
            <v>t=20㎜</v>
          </cell>
          <cell r="E80">
            <v>1</v>
          </cell>
          <cell r="F80" t="str">
            <v>㎡</v>
          </cell>
          <cell r="G80">
            <v>8990</v>
          </cell>
          <cell r="H80">
            <v>817</v>
          </cell>
          <cell r="I80">
            <v>8173</v>
          </cell>
          <cell r="J80">
            <v>0</v>
          </cell>
        </row>
        <row r="81">
          <cell r="A81">
            <v>76</v>
          </cell>
          <cell r="B81">
            <v>76</v>
          </cell>
          <cell r="C81" t="str">
            <v>안내표지판</v>
          </cell>
          <cell r="E81">
            <v>1</v>
          </cell>
          <cell r="F81" t="str">
            <v>개소</v>
          </cell>
          <cell r="G81">
            <v>544444</v>
          </cell>
          <cell r="H81">
            <v>56363</v>
          </cell>
          <cell r="I81">
            <v>485147</v>
          </cell>
          <cell r="J81">
            <v>2934</v>
          </cell>
        </row>
        <row r="82">
          <cell r="A82">
            <v>77</v>
          </cell>
          <cell r="B82">
            <v>77</v>
          </cell>
          <cell r="C82" t="str">
            <v>조립식 가설사무실</v>
          </cell>
          <cell r="E82">
            <v>1</v>
          </cell>
          <cell r="F82" t="str">
            <v>㎡</v>
          </cell>
          <cell r="G82">
            <v>16324</v>
          </cell>
          <cell r="H82">
            <v>12359</v>
          </cell>
          <cell r="I82">
            <v>3784</v>
          </cell>
          <cell r="J82">
            <v>181</v>
          </cell>
        </row>
        <row r="83">
          <cell r="A83">
            <v>78</v>
          </cell>
          <cell r="B83">
            <v>78</v>
          </cell>
          <cell r="C83" t="str">
            <v>조립식 가설창고</v>
          </cell>
          <cell r="E83">
            <v>1</v>
          </cell>
          <cell r="F83" t="str">
            <v>㎡</v>
          </cell>
          <cell r="G83">
            <v>13165</v>
          </cell>
          <cell r="H83">
            <v>10074</v>
          </cell>
          <cell r="I83">
            <v>2956</v>
          </cell>
          <cell r="J83">
            <v>135</v>
          </cell>
        </row>
        <row r="84">
          <cell r="A84">
            <v>79</v>
          </cell>
          <cell r="B84">
            <v>79</v>
          </cell>
          <cell r="C84" t="str">
            <v>작 업 소</v>
          </cell>
          <cell r="D84" t="str">
            <v xml:space="preserve"> 1년</v>
          </cell>
          <cell r="E84">
            <v>1</v>
          </cell>
          <cell r="F84" t="str">
            <v>㎡</v>
          </cell>
          <cell r="G84">
            <v>18154</v>
          </cell>
          <cell r="H84">
            <v>14803</v>
          </cell>
          <cell r="I84">
            <v>3304</v>
          </cell>
          <cell r="J84">
            <v>47</v>
          </cell>
        </row>
        <row r="85">
          <cell r="A85">
            <v>80</v>
          </cell>
          <cell r="B85">
            <v>80</v>
          </cell>
          <cell r="C85" t="str">
            <v>숙    소</v>
          </cell>
          <cell r="D85" t="str">
            <v xml:space="preserve"> 1년</v>
          </cell>
          <cell r="E85">
            <v>1</v>
          </cell>
          <cell r="F85" t="str">
            <v>㎡</v>
          </cell>
          <cell r="G85">
            <v>124373</v>
          </cell>
          <cell r="H85">
            <v>81018</v>
          </cell>
          <cell r="I85">
            <v>42961</v>
          </cell>
          <cell r="J85">
            <v>394</v>
          </cell>
        </row>
        <row r="86">
          <cell r="A86">
            <v>81</v>
          </cell>
          <cell r="B86">
            <v>81</v>
          </cell>
          <cell r="C86" t="str">
            <v>화 장 실</v>
          </cell>
          <cell r="D86" t="str">
            <v xml:space="preserve"> 1년</v>
          </cell>
          <cell r="E86">
            <v>1</v>
          </cell>
          <cell r="F86" t="str">
            <v>㎡</v>
          </cell>
          <cell r="G86">
            <v>65656</v>
          </cell>
          <cell r="H86">
            <v>21277</v>
          </cell>
          <cell r="I86">
            <v>44161</v>
          </cell>
          <cell r="J86">
            <v>218</v>
          </cell>
        </row>
        <row r="87">
          <cell r="A87">
            <v>82</v>
          </cell>
          <cell r="B87">
            <v>82</v>
          </cell>
          <cell r="C87" t="str">
            <v>비탈 규준틀 설치</v>
          </cell>
          <cell r="E87">
            <v>1</v>
          </cell>
          <cell r="F87" t="str">
            <v>개소</v>
          </cell>
          <cell r="G87">
            <v>25546</v>
          </cell>
          <cell r="H87">
            <v>22662</v>
          </cell>
          <cell r="I87">
            <v>2869</v>
          </cell>
          <cell r="J87">
            <v>15</v>
          </cell>
        </row>
        <row r="88">
          <cell r="A88">
            <v>83</v>
          </cell>
          <cell r="B88">
            <v>83</v>
          </cell>
          <cell r="C88" t="str">
            <v>수평 규준틀 설치</v>
          </cell>
          <cell r="E88">
            <v>1</v>
          </cell>
          <cell r="F88" t="str">
            <v>개소</v>
          </cell>
          <cell r="G88">
            <v>26896</v>
          </cell>
          <cell r="H88">
            <v>22664</v>
          </cell>
          <cell r="I88">
            <v>4218</v>
          </cell>
          <cell r="J88">
            <v>14</v>
          </cell>
        </row>
        <row r="89">
          <cell r="A89">
            <v>84</v>
          </cell>
          <cell r="B89">
            <v>84</v>
          </cell>
          <cell r="C89" t="str">
            <v>차선도색</v>
          </cell>
          <cell r="D89" t="str">
            <v>백색</v>
          </cell>
          <cell r="E89">
            <v>1</v>
          </cell>
          <cell r="F89" t="str">
            <v>㎡</v>
          </cell>
          <cell r="G89">
            <v>1312</v>
          </cell>
          <cell r="H89">
            <v>438</v>
          </cell>
          <cell r="I89">
            <v>864</v>
          </cell>
          <cell r="J89">
            <v>10</v>
          </cell>
        </row>
        <row r="90">
          <cell r="A90">
            <v>85</v>
          </cell>
          <cell r="B90">
            <v>85</v>
          </cell>
          <cell r="C90" t="str">
            <v>차선도색</v>
          </cell>
          <cell r="D90" t="str">
            <v>황색</v>
          </cell>
          <cell r="E90">
            <v>1</v>
          </cell>
          <cell r="F90" t="str">
            <v>㎡</v>
          </cell>
          <cell r="G90">
            <v>5678</v>
          </cell>
          <cell r="H90">
            <v>732</v>
          </cell>
          <cell r="I90">
            <v>4941</v>
          </cell>
          <cell r="J90">
            <v>5</v>
          </cell>
        </row>
        <row r="91">
          <cell r="A91">
            <v>86</v>
          </cell>
          <cell r="B91">
            <v>86</v>
          </cell>
          <cell r="C91" t="str">
            <v>중기운반</v>
          </cell>
          <cell r="D91" t="str">
            <v>트레일러 20ton</v>
          </cell>
          <cell r="E91">
            <v>1</v>
          </cell>
          <cell r="F91" t="str">
            <v>대</v>
          </cell>
          <cell r="G91">
            <v>140895</v>
          </cell>
          <cell r="H91">
            <v>38336</v>
          </cell>
          <cell r="I91">
            <v>34174</v>
          </cell>
          <cell r="J91">
            <v>68385</v>
          </cell>
        </row>
        <row r="92">
          <cell r="A92">
            <v>87</v>
          </cell>
          <cell r="B92">
            <v>87</v>
          </cell>
          <cell r="C92" t="str">
            <v>하수관 수밀시험</v>
          </cell>
          <cell r="D92" t="str">
            <v>D=400㎜</v>
          </cell>
          <cell r="E92">
            <v>1</v>
          </cell>
          <cell r="F92" t="str">
            <v>개소</v>
          </cell>
          <cell r="G92">
            <v>156684</v>
          </cell>
          <cell r="H92">
            <v>82450</v>
          </cell>
          <cell r="I92">
            <v>13331</v>
          </cell>
          <cell r="J92">
            <v>60903</v>
          </cell>
        </row>
        <row r="93">
          <cell r="A93">
            <v>88</v>
          </cell>
          <cell r="B93">
            <v>88</v>
          </cell>
          <cell r="C93" t="str">
            <v>스크린(1.4*1.5)</v>
          </cell>
          <cell r="E93">
            <v>1</v>
          </cell>
          <cell r="F93" t="str">
            <v>"</v>
          </cell>
          <cell r="G93">
            <v>779958</v>
          </cell>
          <cell r="H93">
            <v>40628</v>
          </cell>
          <cell r="I93">
            <v>67714</v>
          </cell>
          <cell r="J93">
            <v>671616</v>
          </cell>
        </row>
        <row r="94">
          <cell r="A94">
            <v>89</v>
          </cell>
          <cell r="B94">
            <v>89</v>
          </cell>
          <cell r="C94" t="str">
            <v>포장절단(AP)</v>
          </cell>
          <cell r="E94">
            <v>1</v>
          </cell>
          <cell r="F94" t="str">
            <v>m</v>
          </cell>
          <cell r="G94">
            <v>861.93949999999995</v>
          </cell>
          <cell r="H94">
            <v>286.79000000000002</v>
          </cell>
          <cell r="I94">
            <v>526</v>
          </cell>
          <cell r="J94">
            <v>42.68</v>
          </cell>
        </row>
        <row r="95">
          <cell r="A95">
            <v>90</v>
          </cell>
          <cell r="B95">
            <v>90</v>
          </cell>
          <cell r="C95" t="str">
            <v>나선형 파형강관</v>
          </cell>
          <cell r="D95" t="str">
            <v>D=1500㎜</v>
          </cell>
          <cell r="E95">
            <v>1</v>
          </cell>
          <cell r="F95" t="str">
            <v>"</v>
          </cell>
          <cell r="G95">
            <v>14184</v>
          </cell>
          <cell r="H95">
            <v>12151</v>
          </cell>
          <cell r="I95">
            <v>400</v>
          </cell>
          <cell r="J95">
            <v>1633</v>
          </cell>
        </row>
        <row r="96">
          <cell r="A96">
            <v>91</v>
          </cell>
          <cell r="B96">
            <v>91</v>
          </cell>
          <cell r="C96" t="str">
            <v xml:space="preserve">                "</v>
          </cell>
          <cell r="D96" t="str">
            <v>D=1800㎜</v>
          </cell>
          <cell r="E96">
            <v>1</v>
          </cell>
          <cell r="F96" t="str">
            <v>"</v>
          </cell>
          <cell r="G96">
            <v>14218</v>
          </cell>
          <cell r="H96">
            <v>12185</v>
          </cell>
          <cell r="I96">
            <v>400</v>
          </cell>
          <cell r="J96">
            <v>1633</v>
          </cell>
        </row>
        <row r="97">
          <cell r="A97">
            <v>92</v>
          </cell>
          <cell r="B97">
            <v>92</v>
          </cell>
          <cell r="C97" t="str">
            <v>F R P 울타리</v>
          </cell>
          <cell r="E97">
            <v>1</v>
          </cell>
          <cell r="F97" t="str">
            <v>경간</v>
          </cell>
          <cell r="G97">
            <v>128744</v>
          </cell>
          <cell r="H97">
            <v>45747</v>
          </cell>
          <cell r="I97">
            <v>82984</v>
          </cell>
          <cell r="J97">
            <v>13</v>
          </cell>
        </row>
        <row r="98">
          <cell r="A98">
            <v>93</v>
          </cell>
          <cell r="B98">
            <v>93</v>
          </cell>
          <cell r="C98" t="str">
            <v>F R P 출입문</v>
          </cell>
          <cell r="E98">
            <v>1</v>
          </cell>
          <cell r="F98" t="str">
            <v>식</v>
          </cell>
          <cell r="G98">
            <v>862698</v>
          </cell>
          <cell r="H98">
            <v>267612</v>
          </cell>
          <cell r="I98">
            <v>595073</v>
          </cell>
          <cell r="J98">
            <v>13</v>
          </cell>
        </row>
        <row r="99">
          <cell r="A99">
            <v>94</v>
          </cell>
          <cell r="B99">
            <v>94</v>
          </cell>
          <cell r="C99" t="str">
            <v>EURO  FORM</v>
          </cell>
          <cell r="E99">
            <v>1</v>
          </cell>
          <cell r="F99" t="str">
            <v>m</v>
          </cell>
          <cell r="G99">
            <v>9386</v>
          </cell>
          <cell r="H99">
            <v>7460</v>
          </cell>
          <cell r="I99">
            <v>1702</v>
          </cell>
          <cell r="J99">
            <v>224</v>
          </cell>
        </row>
        <row r="100">
          <cell r="A100">
            <v>95</v>
          </cell>
          <cell r="B100">
            <v>95</v>
          </cell>
          <cell r="C100" t="str">
            <v>문비 설치</v>
          </cell>
          <cell r="D100" t="str">
            <v>FRP</v>
          </cell>
          <cell r="E100">
            <v>1</v>
          </cell>
          <cell r="F100" t="str">
            <v>"</v>
          </cell>
          <cell r="G100">
            <v>128500</v>
          </cell>
          <cell r="H100">
            <v>128500</v>
          </cell>
          <cell r="I100">
            <v>0</v>
          </cell>
          <cell r="J100">
            <v>0</v>
          </cell>
        </row>
        <row r="101">
          <cell r="A101">
            <v>96</v>
          </cell>
          <cell r="B101">
            <v>96</v>
          </cell>
          <cell r="C101" t="str">
            <v>페기물 운반</v>
          </cell>
          <cell r="E101">
            <v>1</v>
          </cell>
          <cell r="F101" t="str">
            <v>㎡</v>
          </cell>
          <cell r="G101">
            <v>20501</v>
          </cell>
          <cell r="H101">
            <v>6241</v>
          </cell>
          <cell r="I101">
            <v>7225</v>
          </cell>
          <cell r="J101">
            <v>7035</v>
          </cell>
        </row>
        <row r="102">
          <cell r="A102">
            <v>97</v>
          </cell>
          <cell r="B102">
            <v>97</v>
          </cell>
          <cell r="C102" t="str">
            <v>폐기물 처리</v>
          </cell>
          <cell r="E102">
            <v>1</v>
          </cell>
          <cell r="F102" t="str">
            <v>TON</v>
          </cell>
          <cell r="G102">
            <v>16000</v>
          </cell>
          <cell r="H102">
            <v>0</v>
          </cell>
          <cell r="I102">
            <v>0</v>
          </cell>
          <cell r="J102">
            <v>16000</v>
          </cell>
        </row>
        <row r="103">
          <cell r="B103">
            <v>98</v>
          </cell>
          <cell r="C103" t="str">
            <v>PVC 접합</v>
          </cell>
          <cell r="E103">
            <v>1</v>
          </cell>
          <cell r="F103" t="str">
            <v>개소</v>
          </cell>
          <cell r="G103">
            <v>21927</v>
          </cell>
          <cell r="H103">
            <v>21548</v>
          </cell>
          <cell r="I103">
            <v>379</v>
          </cell>
          <cell r="J103">
            <v>0</v>
          </cell>
        </row>
        <row r="104">
          <cell r="B104">
            <v>99</v>
          </cell>
          <cell r="C104" t="str">
            <v>콘크리트 포장</v>
          </cell>
          <cell r="E104">
            <v>1</v>
          </cell>
          <cell r="F104" t="str">
            <v>㎡</v>
          </cell>
          <cell r="G104">
            <v>8738</v>
          </cell>
          <cell r="H104">
            <v>7256</v>
          </cell>
          <cell r="I104">
            <v>1467</v>
          </cell>
          <cell r="J104">
            <v>15</v>
          </cell>
        </row>
        <row r="105">
          <cell r="B105">
            <v>100</v>
          </cell>
          <cell r="C105" t="str">
            <v>콘크리트 캇타</v>
          </cell>
          <cell r="E105">
            <v>1</v>
          </cell>
          <cell r="F105" t="str">
            <v>m</v>
          </cell>
          <cell r="G105">
            <v>1137</v>
          </cell>
          <cell r="H105">
            <v>576</v>
          </cell>
          <cell r="I105">
            <v>523</v>
          </cell>
          <cell r="J105">
            <v>38</v>
          </cell>
        </row>
        <row r="106">
          <cell r="B106">
            <v>101</v>
          </cell>
          <cell r="C106" t="str">
            <v>무근콘크리트 깨기(인력)</v>
          </cell>
          <cell r="E106">
            <v>1</v>
          </cell>
          <cell r="F106" t="str">
            <v>㎥</v>
          </cell>
          <cell r="G106">
            <v>56375</v>
          </cell>
          <cell r="H106">
            <v>50680</v>
          </cell>
          <cell r="I106">
            <v>3157</v>
          </cell>
          <cell r="J106">
            <v>2538</v>
          </cell>
        </row>
        <row r="107">
          <cell r="B107">
            <v>102</v>
          </cell>
          <cell r="C107" t="str">
            <v>야적토</v>
          </cell>
          <cell r="E107">
            <v>1</v>
          </cell>
          <cell r="F107" t="str">
            <v>㎥</v>
          </cell>
          <cell r="G107">
            <v>3057</v>
          </cell>
          <cell r="H107">
            <v>992</v>
          </cell>
          <cell r="I107">
            <v>994</v>
          </cell>
          <cell r="J107">
            <v>1071</v>
          </cell>
        </row>
        <row r="108">
          <cell r="A108">
            <v>98</v>
          </cell>
          <cell r="B108">
            <v>1</v>
          </cell>
          <cell r="C108" t="str">
            <v>사무실 재료비</v>
          </cell>
          <cell r="E108">
            <v>1</v>
          </cell>
          <cell r="F108" t="str">
            <v>㎡</v>
          </cell>
          <cell r="G108">
            <v>13444</v>
          </cell>
          <cell r="H108">
            <v>0</v>
          </cell>
          <cell r="I108">
            <v>13444</v>
          </cell>
          <cell r="J108">
            <v>0</v>
          </cell>
        </row>
        <row r="109">
          <cell r="A109">
            <v>99</v>
          </cell>
          <cell r="B109">
            <v>2</v>
          </cell>
          <cell r="C109" t="str">
            <v>창고 재료비</v>
          </cell>
          <cell r="E109">
            <v>1</v>
          </cell>
          <cell r="F109" t="str">
            <v>㎡</v>
          </cell>
          <cell r="G109">
            <v>10349</v>
          </cell>
          <cell r="H109">
            <v>0</v>
          </cell>
          <cell r="I109">
            <v>10349</v>
          </cell>
          <cell r="J109">
            <v>0</v>
          </cell>
        </row>
        <row r="110">
          <cell r="A110">
            <v>100</v>
          </cell>
          <cell r="B110">
            <v>3</v>
          </cell>
          <cell r="C110" t="str">
            <v>출 입 문</v>
          </cell>
          <cell r="E110">
            <v>1</v>
          </cell>
          <cell r="F110" t="str">
            <v>매</v>
          </cell>
          <cell r="G110">
            <v>175291</v>
          </cell>
          <cell r="H110">
            <v>134393</v>
          </cell>
          <cell r="I110">
            <v>33947</v>
          </cell>
          <cell r="J110">
            <v>6951</v>
          </cell>
        </row>
        <row r="111">
          <cell r="A111">
            <v>101</v>
          </cell>
          <cell r="B111">
            <v>4</v>
          </cell>
          <cell r="C111" t="str">
            <v>창    문</v>
          </cell>
          <cell r="E111">
            <v>1</v>
          </cell>
          <cell r="F111" t="str">
            <v>매</v>
          </cell>
          <cell r="G111">
            <v>123740</v>
          </cell>
          <cell r="H111">
            <v>108226</v>
          </cell>
          <cell r="I111">
            <v>15327</v>
          </cell>
          <cell r="J111">
            <v>187</v>
          </cell>
        </row>
        <row r="112">
          <cell r="A112">
            <v>102</v>
          </cell>
          <cell r="B112">
            <v>5</v>
          </cell>
          <cell r="C112" t="str">
            <v>내외벽합판붙임</v>
          </cell>
          <cell r="E112">
            <v>1</v>
          </cell>
          <cell r="F112" t="str">
            <v>㎡</v>
          </cell>
          <cell r="G112">
            <v>11215</v>
          </cell>
          <cell r="H112">
            <v>9436</v>
          </cell>
          <cell r="I112">
            <v>1725</v>
          </cell>
          <cell r="J112">
            <v>54</v>
          </cell>
        </row>
        <row r="113">
          <cell r="A113">
            <v>103</v>
          </cell>
          <cell r="B113">
            <v>6</v>
          </cell>
          <cell r="C113" t="str">
            <v>천정합판붙임</v>
          </cell>
          <cell r="E113">
            <v>1</v>
          </cell>
          <cell r="F113" t="str">
            <v>㎡</v>
          </cell>
          <cell r="G113">
            <v>21603</v>
          </cell>
          <cell r="H113">
            <v>19701</v>
          </cell>
          <cell r="I113">
            <v>1838</v>
          </cell>
          <cell r="J113">
            <v>64</v>
          </cell>
        </row>
        <row r="114">
          <cell r="A114">
            <v>104</v>
          </cell>
          <cell r="B114">
            <v>7</v>
          </cell>
          <cell r="C114" t="str">
            <v>벽면페인트칠</v>
          </cell>
          <cell r="E114">
            <v>1</v>
          </cell>
          <cell r="F114" t="str">
            <v>㎡</v>
          </cell>
          <cell r="G114">
            <v>3122</v>
          </cell>
          <cell r="H114">
            <v>2584</v>
          </cell>
          <cell r="I114">
            <v>487</v>
          </cell>
          <cell r="J114">
            <v>51</v>
          </cell>
        </row>
      </sheetData>
      <sheetData sheetId="2" refreshError="1">
        <row r="3">
          <cell r="A3">
            <v>1</v>
          </cell>
          <cell r="B3">
            <v>1</v>
          </cell>
          <cell r="C3" t="str">
            <v>시멘트운반</v>
          </cell>
          <cell r="E3">
            <v>1</v>
          </cell>
          <cell r="F3" t="str">
            <v>ton</v>
          </cell>
          <cell r="G3">
            <v>15776</v>
          </cell>
          <cell r="H3">
            <v>7016</v>
          </cell>
          <cell r="I3">
            <v>53</v>
          </cell>
          <cell r="J3">
            <v>8707</v>
          </cell>
        </row>
        <row r="4">
          <cell r="A4">
            <v>2</v>
          </cell>
          <cell r="B4">
            <v>2</v>
          </cell>
          <cell r="C4" t="str">
            <v>철근운반</v>
          </cell>
          <cell r="E4">
            <v>1</v>
          </cell>
          <cell r="F4" t="str">
            <v>ton</v>
          </cell>
          <cell r="G4">
            <v>15022</v>
          </cell>
          <cell r="H4">
            <v>6262</v>
          </cell>
          <cell r="I4">
            <v>53</v>
          </cell>
          <cell r="J4">
            <v>8707</v>
          </cell>
        </row>
        <row r="5">
          <cell r="A5">
            <v>3</v>
          </cell>
          <cell r="B5">
            <v>3</v>
          </cell>
          <cell r="C5" t="str">
            <v>목재운반</v>
          </cell>
          <cell r="E5">
            <v>1</v>
          </cell>
          <cell r="F5" t="str">
            <v>㎥</v>
          </cell>
          <cell r="G5">
            <v>5949</v>
          </cell>
          <cell r="H5">
            <v>4516</v>
          </cell>
          <cell r="I5">
            <v>114</v>
          </cell>
          <cell r="J5">
            <v>1319</v>
          </cell>
        </row>
        <row r="6">
          <cell r="A6">
            <v>4</v>
          </cell>
          <cell r="B6">
            <v>4</v>
          </cell>
          <cell r="C6" t="str">
            <v>철재운반</v>
          </cell>
          <cell r="E6">
            <v>1</v>
          </cell>
          <cell r="F6" t="str">
            <v>ton</v>
          </cell>
          <cell r="G6">
            <v>13638</v>
          </cell>
          <cell r="H6">
            <v>8364</v>
          </cell>
          <cell r="I6">
            <v>3166</v>
          </cell>
          <cell r="J6">
            <v>2108</v>
          </cell>
        </row>
        <row r="7">
          <cell r="A7">
            <v>5</v>
          </cell>
          <cell r="B7">
            <v>5</v>
          </cell>
          <cell r="C7" t="str">
            <v>모래운반</v>
          </cell>
          <cell r="E7">
            <v>1</v>
          </cell>
          <cell r="F7" t="str">
            <v>㎥</v>
          </cell>
          <cell r="G7">
            <v>12061</v>
          </cell>
          <cell r="H7">
            <v>7721</v>
          </cell>
          <cell r="I7">
            <v>2170</v>
          </cell>
          <cell r="J7">
            <v>2170</v>
          </cell>
        </row>
        <row r="8">
          <cell r="A8">
            <v>6</v>
          </cell>
          <cell r="B8">
            <v>6</v>
          </cell>
          <cell r="C8" t="str">
            <v>기초모래운반</v>
          </cell>
          <cell r="E8">
            <v>1</v>
          </cell>
          <cell r="F8" t="str">
            <v>㎥</v>
          </cell>
          <cell r="G8">
            <v>12061</v>
          </cell>
          <cell r="H8">
            <v>7721</v>
          </cell>
          <cell r="I8">
            <v>2170</v>
          </cell>
          <cell r="J8">
            <v>2170</v>
          </cell>
        </row>
        <row r="9">
          <cell r="A9">
            <v>7</v>
          </cell>
          <cell r="B9">
            <v>7</v>
          </cell>
          <cell r="C9" t="str">
            <v>자갈운반</v>
          </cell>
          <cell r="E9">
            <v>1</v>
          </cell>
          <cell r="F9" t="str">
            <v>㎥</v>
          </cell>
          <cell r="G9">
            <v>14064</v>
          </cell>
          <cell r="H9">
            <v>10323</v>
          </cell>
          <cell r="I9">
            <v>1818</v>
          </cell>
          <cell r="J9">
            <v>1923</v>
          </cell>
        </row>
        <row r="10">
          <cell r="A10">
            <v>8</v>
          </cell>
          <cell r="B10">
            <v>8</v>
          </cell>
          <cell r="C10" t="str">
            <v>보조기층 운반</v>
          </cell>
          <cell r="E10">
            <v>1</v>
          </cell>
          <cell r="F10" t="str">
            <v>㎥</v>
          </cell>
          <cell r="G10">
            <v>4825</v>
          </cell>
          <cell r="H10">
            <v>1413</v>
          </cell>
          <cell r="I10">
            <v>1776</v>
          </cell>
          <cell r="J10">
            <v>1636</v>
          </cell>
        </row>
        <row r="11">
          <cell r="A11">
            <v>9</v>
          </cell>
          <cell r="B11">
            <v>9</v>
          </cell>
          <cell r="C11" t="str">
            <v>벽  돌</v>
          </cell>
          <cell r="E11">
            <v>1</v>
          </cell>
          <cell r="F11" t="str">
            <v>천매</v>
          </cell>
          <cell r="G11">
            <v>31152</v>
          </cell>
          <cell r="H11">
            <v>13075</v>
          </cell>
          <cell r="I11">
            <v>45</v>
          </cell>
          <cell r="J11">
            <v>18032</v>
          </cell>
        </row>
        <row r="12">
          <cell r="A12">
            <v>10</v>
          </cell>
          <cell r="B12">
            <v>10</v>
          </cell>
          <cell r="C12" t="str">
            <v>도로경계석 운반</v>
          </cell>
          <cell r="D12" t="str">
            <v xml:space="preserve"> 150×150×1000</v>
          </cell>
          <cell r="E12">
            <v>1</v>
          </cell>
          <cell r="F12" t="str">
            <v>개</v>
          </cell>
          <cell r="G12">
            <v>120</v>
          </cell>
          <cell r="H12">
            <v>116</v>
          </cell>
          <cell r="I12">
            <v>0</v>
          </cell>
          <cell r="J12">
            <v>4</v>
          </cell>
        </row>
        <row r="13">
          <cell r="A13">
            <v>11</v>
          </cell>
          <cell r="B13">
            <v>11</v>
          </cell>
          <cell r="C13" t="str">
            <v>보차도경계석 운반</v>
          </cell>
          <cell r="D13" t="str">
            <v xml:space="preserve"> 170×200×1000</v>
          </cell>
          <cell r="E13">
            <v>1</v>
          </cell>
          <cell r="F13" t="str">
            <v>개</v>
          </cell>
          <cell r="G13">
            <v>192</v>
          </cell>
          <cell r="H13">
            <v>186</v>
          </cell>
          <cell r="I13">
            <v>0</v>
          </cell>
          <cell r="J13">
            <v>6</v>
          </cell>
        </row>
        <row r="14">
          <cell r="A14">
            <v>12</v>
          </cell>
          <cell r="B14">
            <v>12</v>
          </cell>
          <cell r="C14" t="str">
            <v>보도블럭 운반(U형)</v>
          </cell>
          <cell r="D14" t="str">
            <v xml:space="preserve"> 225×112.5×60</v>
          </cell>
          <cell r="E14">
            <v>1</v>
          </cell>
          <cell r="F14" t="str">
            <v>㎡</v>
          </cell>
          <cell r="G14">
            <v>607</v>
          </cell>
          <cell r="H14">
            <v>586</v>
          </cell>
          <cell r="I14">
            <v>2</v>
          </cell>
          <cell r="J14">
            <v>19</v>
          </cell>
        </row>
        <row r="15">
          <cell r="A15">
            <v>13</v>
          </cell>
          <cell r="B15">
            <v>13</v>
          </cell>
          <cell r="C15" t="str">
            <v>아스팔트 운반</v>
          </cell>
          <cell r="E15">
            <v>1</v>
          </cell>
          <cell r="F15" t="str">
            <v>드럼</v>
          </cell>
          <cell r="G15">
            <v>2636</v>
          </cell>
          <cell r="H15">
            <v>754</v>
          </cell>
          <cell r="I15">
            <v>0</v>
          </cell>
          <cell r="J15">
            <v>1882</v>
          </cell>
        </row>
        <row r="16">
          <cell r="A16">
            <v>14</v>
          </cell>
          <cell r="B16">
            <v>14</v>
          </cell>
          <cell r="C16" t="str">
            <v>줄떼 운반</v>
          </cell>
          <cell r="E16">
            <v>1</v>
          </cell>
          <cell r="F16" t="str">
            <v>㎡</v>
          </cell>
          <cell r="G16">
            <v>105</v>
          </cell>
          <cell r="H16">
            <v>101</v>
          </cell>
          <cell r="I16">
            <v>1</v>
          </cell>
          <cell r="J16">
            <v>3</v>
          </cell>
        </row>
        <row r="17">
          <cell r="A17">
            <v>15</v>
          </cell>
          <cell r="B17">
            <v>15</v>
          </cell>
          <cell r="C17" t="str">
            <v>평떼 운반</v>
          </cell>
          <cell r="E17">
            <v>1</v>
          </cell>
          <cell r="F17" t="str">
            <v>㎡</v>
          </cell>
          <cell r="G17">
            <v>357</v>
          </cell>
          <cell r="H17">
            <v>343</v>
          </cell>
          <cell r="I17">
            <v>3</v>
          </cell>
          <cell r="J17">
            <v>11</v>
          </cell>
        </row>
        <row r="18">
          <cell r="A18">
            <v>16</v>
          </cell>
          <cell r="B18">
            <v>16</v>
          </cell>
          <cell r="C18" t="str">
            <v>흄관 운반</v>
          </cell>
          <cell r="D18" t="str">
            <v xml:space="preserve">  250mm</v>
          </cell>
          <cell r="E18">
            <v>1</v>
          </cell>
          <cell r="F18" t="str">
            <v>본</v>
          </cell>
          <cell r="G18">
            <v>1045</v>
          </cell>
          <cell r="H18">
            <v>1018</v>
          </cell>
          <cell r="I18">
            <v>3</v>
          </cell>
          <cell r="J18">
            <v>24</v>
          </cell>
        </row>
        <row r="19">
          <cell r="A19">
            <v>17</v>
          </cell>
          <cell r="B19">
            <v>17</v>
          </cell>
          <cell r="C19" t="str">
            <v>흄관 운반</v>
          </cell>
          <cell r="D19" t="str">
            <v xml:space="preserve">  300mm</v>
          </cell>
          <cell r="E19">
            <v>1</v>
          </cell>
          <cell r="F19" t="str">
            <v>본</v>
          </cell>
          <cell r="G19">
            <v>1259</v>
          </cell>
          <cell r="H19">
            <v>1226</v>
          </cell>
          <cell r="I19">
            <v>4</v>
          </cell>
          <cell r="J19">
            <v>29</v>
          </cell>
        </row>
        <row r="20">
          <cell r="A20">
            <v>18</v>
          </cell>
          <cell r="B20">
            <v>18</v>
          </cell>
          <cell r="C20" t="str">
            <v>흄관 운반</v>
          </cell>
          <cell r="D20" t="str">
            <v xml:space="preserve">  400mm</v>
          </cell>
          <cell r="E20">
            <v>1</v>
          </cell>
          <cell r="F20" t="str">
            <v>본</v>
          </cell>
          <cell r="G20">
            <v>2117</v>
          </cell>
          <cell r="H20">
            <v>2061</v>
          </cell>
          <cell r="I20">
            <v>7</v>
          </cell>
          <cell r="J20">
            <v>49</v>
          </cell>
        </row>
        <row r="21">
          <cell r="A21">
            <v>19</v>
          </cell>
          <cell r="B21">
            <v>19</v>
          </cell>
          <cell r="C21" t="str">
            <v>흄관 운반</v>
          </cell>
          <cell r="D21" t="str">
            <v xml:space="preserve">  600mm</v>
          </cell>
          <cell r="E21">
            <v>1</v>
          </cell>
          <cell r="F21" t="str">
            <v>본</v>
          </cell>
          <cell r="G21">
            <v>5938</v>
          </cell>
          <cell r="H21">
            <v>5768</v>
          </cell>
          <cell r="I21">
            <v>21</v>
          </cell>
          <cell r="J21">
            <v>149</v>
          </cell>
        </row>
        <row r="22">
          <cell r="A22">
            <v>20</v>
          </cell>
          <cell r="B22">
            <v>20</v>
          </cell>
          <cell r="C22" t="str">
            <v>파형강관 운반</v>
          </cell>
          <cell r="D22" t="str">
            <v xml:space="preserve">  250mm</v>
          </cell>
          <cell r="E22">
            <v>1</v>
          </cell>
          <cell r="F22" t="str">
            <v>본</v>
          </cell>
          <cell r="G22">
            <v>504</v>
          </cell>
          <cell r="H22">
            <v>491</v>
          </cell>
          <cell r="I22">
            <v>1</v>
          </cell>
          <cell r="J22">
            <v>12</v>
          </cell>
        </row>
        <row r="23">
          <cell r="A23">
            <v>21</v>
          </cell>
          <cell r="B23">
            <v>21</v>
          </cell>
          <cell r="C23" t="str">
            <v>파형강관 운반</v>
          </cell>
          <cell r="D23" t="str">
            <v xml:space="preserve">  400mm</v>
          </cell>
          <cell r="E23">
            <v>1</v>
          </cell>
          <cell r="F23" t="str">
            <v>본</v>
          </cell>
          <cell r="G23">
            <v>1030</v>
          </cell>
          <cell r="H23">
            <v>1003</v>
          </cell>
          <cell r="I23">
            <v>3</v>
          </cell>
          <cell r="J23">
            <v>24</v>
          </cell>
        </row>
        <row r="24">
          <cell r="A24">
            <v>22</v>
          </cell>
          <cell r="B24">
            <v>22</v>
          </cell>
          <cell r="C24" t="str">
            <v>파형강관 운반</v>
          </cell>
          <cell r="D24" t="str">
            <v xml:space="preserve">  600mm</v>
          </cell>
          <cell r="E24">
            <v>1</v>
          </cell>
          <cell r="F24" t="str">
            <v>본</v>
          </cell>
          <cell r="G24">
            <v>1569</v>
          </cell>
          <cell r="H24">
            <v>1527</v>
          </cell>
          <cell r="I24">
            <v>5</v>
          </cell>
          <cell r="J24">
            <v>37</v>
          </cell>
        </row>
        <row r="25">
          <cell r="A25">
            <v>31</v>
          </cell>
          <cell r="B25">
            <v>23</v>
          </cell>
          <cell r="C25" t="str">
            <v>파형강관 운반</v>
          </cell>
          <cell r="D25" t="str">
            <v xml:space="preserve">  1500mm</v>
          </cell>
          <cell r="E25">
            <v>1</v>
          </cell>
          <cell r="F25" t="str">
            <v>본</v>
          </cell>
          <cell r="G25">
            <v>6021</v>
          </cell>
          <cell r="H25">
            <v>5851</v>
          </cell>
          <cell r="I25">
            <v>21</v>
          </cell>
          <cell r="J25">
            <v>149</v>
          </cell>
        </row>
        <row r="26">
          <cell r="A26">
            <v>32</v>
          </cell>
          <cell r="B26">
            <v>24</v>
          </cell>
          <cell r="C26" t="str">
            <v>파형강관 운반</v>
          </cell>
          <cell r="D26" t="str">
            <v xml:space="preserve">  1800mm</v>
          </cell>
          <cell r="E26">
            <v>1</v>
          </cell>
          <cell r="F26" t="str">
            <v>본</v>
          </cell>
          <cell r="G26">
            <v>6225</v>
          </cell>
          <cell r="H26">
            <v>6055</v>
          </cell>
          <cell r="I26">
            <v>21</v>
          </cell>
          <cell r="J26">
            <v>149</v>
          </cell>
        </row>
      </sheetData>
      <sheetData sheetId="3" refreshError="1"/>
      <sheetData sheetId="4"/>
      <sheetData sheetId="5"/>
      <sheetData sheetId="6"/>
      <sheetData sheetId="7"/>
      <sheetData sheetId="8"/>
      <sheetData sheetId="9"/>
      <sheetData sheetId="10"/>
      <sheetData sheetId="11"/>
      <sheetData sheetId="12"/>
      <sheetData sheetId="13"/>
      <sheetData sheetId="14" refreshError="1">
        <row r="3">
          <cell r="A3">
            <v>1</v>
          </cell>
          <cell r="B3">
            <v>1</v>
          </cell>
          <cell r="C3" t="str">
            <v>소 나무</v>
          </cell>
          <cell r="D3" t="str">
            <v>H 3.0×W 1.5×R10</v>
          </cell>
          <cell r="E3">
            <v>1</v>
          </cell>
          <cell r="F3" t="str">
            <v>주</v>
          </cell>
          <cell r="G3">
            <v>214983</v>
          </cell>
          <cell r="H3">
            <v>37883</v>
          </cell>
          <cell r="I3">
            <v>177100</v>
          </cell>
          <cell r="J3">
            <v>0</v>
          </cell>
        </row>
        <row r="4">
          <cell r="A4">
            <v>2</v>
          </cell>
          <cell r="B4">
            <v>2</v>
          </cell>
          <cell r="C4" t="str">
            <v>소 나무</v>
          </cell>
          <cell r="D4" t="str">
            <v>H 4.0×W 2.0×R15</v>
          </cell>
          <cell r="E4">
            <v>1</v>
          </cell>
          <cell r="F4" t="str">
            <v>주</v>
          </cell>
          <cell r="G4">
            <v>350696</v>
          </cell>
          <cell r="H4">
            <v>64696</v>
          </cell>
          <cell r="I4">
            <v>286000</v>
          </cell>
          <cell r="J4">
            <v>0</v>
          </cell>
        </row>
        <row r="5">
          <cell r="A5">
            <v>3</v>
          </cell>
          <cell r="B5">
            <v>3</v>
          </cell>
          <cell r="C5" t="str">
            <v>눈향나무</v>
          </cell>
          <cell r="D5" t="str">
            <v>H 0.4×W 0.8×L 1.4</v>
          </cell>
          <cell r="E5">
            <v>1</v>
          </cell>
          <cell r="F5" t="str">
            <v>주</v>
          </cell>
          <cell r="G5">
            <v>127050</v>
          </cell>
          <cell r="H5">
            <v>18150</v>
          </cell>
          <cell r="I5">
            <v>108900</v>
          </cell>
          <cell r="J5">
            <v>0</v>
          </cell>
        </row>
        <row r="6">
          <cell r="A6">
            <v>4</v>
          </cell>
          <cell r="B6">
            <v>4</v>
          </cell>
          <cell r="C6" t="str">
            <v>가이즈카향나무</v>
          </cell>
          <cell r="D6" t="str">
            <v>H 2.5×W 1.0</v>
          </cell>
          <cell r="E6">
            <v>1</v>
          </cell>
          <cell r="F6" t="str">
            <v>주</v>
          </cell>
          <cell r="G6">
            <v>81546</v>
          </cell>
          <cell r="H6">
            <v>10846</v>
          </cell>
          <cell r="I6">
            <v>70700</v>
          </cell>
          <cell r="J6">
            <v>0</v>
          </cell>
        </row>
        <row r="7">
          <cell r="A7">
            <v>5</v>
          </cell>
          <cell r="B7">
            <v>5</v>
          </cell>
          <cell r="C7" t="str">
            <v>배롱나무</v>
          </cell>
          <cell r="D7" t="str">
            <v>H 2.5××R 7</v>
          </cell>
          <cell r="E7">
            <v>1</v>
          </cell>
          <cell r="F7" t="str">
            <v>주</v>
          </cell>
          <cell r="G7">
            <v>355677</v>
          </cell>
          <cell r="H7">
            <v>21977</v>
          </cell>
          <cell r="I7">
            <v>333700</v>
          </cell>
          <cell r="J7">
            <v>0</v>
          </cell>
        </row>
        <row r="8">
          <cell r="A8">
            <v>6</v>
          </cell>
          <cell r="B8">
            <v>6</v>
          </cell>
          <cell r="C8" t="str">
            <v>느티나무</v>
          </cell>
          <cell r="D8" t="str">
            <v>H 4.0×R15</v>
          </cell>
          <cell r="E8">
            <v>1</v>
          </cell>
          <cell r="F8" t="str">
            <v>주</v>
          </cell>
          <cell r="G8">
            <v>361115</v>
          </cell>
          <cell r="H8">
            <v>27415</v>
          </cell>
          <cell r="I8">
            <v>333700</v>
          </cell>
          <cell r="J8">
            <v>0</v>
          </cell>
        </row>
        <row r="9">
          <cell r="A9">
            <v>7</v>
          </cell>
          <cell r="B9">
            <v>7</v>
          </cell>
          <cell r="C9" t="str">
            <v>홍 단 풍</v>
          </cell>
          <cell r="D9" t="str">
            <v>H 2.5×R 8</v>
          </cell>
          <cell r="E9">
            <v>1</v>
          </cell>
          <cell r="F9" t="str">
            <v>주</v>
          </cell>
          <cell r="G9">
            <v>163462</v>
          </cell>
          <cell r="H9">
            <v>24462</v>
          </cell>
          <cell r="I9">
            <v>139000</v>
          </cell>
          <cell r="J9">
            <v>0</v>
          </cell>
        </row>
        <row r="10">
          <cell r="A10">
            <v>8</v>
          </cell>
          <cell r="B10">
            <v>8</v>
          </cell>
          <cell r="C10" t="str">
            <v>청 단 풍</v>
          </cell>
          <cell r="D10" t="str">
            <v>H 2.5×R 8</v>
          </cell>
          <cell r="E10">
            <v>1</v>
          </cell>
          <cell r="F10" t="str">
            <v>주</v>
          </cell>
          <cell r="G10">
            <v>94241</v>
          </cell>
          <cell r="H10">
            <v>29041</v>
          </cell>
          <cell r="I10">
            <v>65200</v>
          </cell>
          <cell r="J10">
            <v>0</v>
          </cell>
        </row>
        <row r="11">
          <cell r="A11">
            <v>9</v>
          </cell>
          <cell r="B11">
            <v>9</v>
          </cell>
          <cell r="C11" t="str">
            <v>은행 나무</v>
          </cell>
          <cell r="D11" t="str">
            <v>H 3.0×B 8</v>
          </cell>
          <cell r="E11">
            <v>1</v>
          </cell>
          <cell r="F11" t="str">
            <v>주</v>
          </cell>
          <cell r="G11">
            <v>109143</v>
          </cell>
          <cell r="H11">
            <v>32753</v>
          </cell>
          <cell r="I11">
            <v>76390</v>
          </cell>
          <cell r="J11">
            <v>0</v>
          </cell>
        </row>
        <row r="12">
          <cell r="A12">
            <v>10</v>
          </cell>
          <cell r="B12">
            <v>10</v>
          </cell>
          <cell r="C12" t="str">
            <v>광 나 무</v>
          </cell>
          <cell r="D12" t="str">
            <v>H 1.0×W 0.3</v>
          </cell>
          <cell r="E12">
            <v>1</v>
          </cell>
          <cell r="F12" t="str">
            <v>주</v>
          </cell>
          <cell r="G12">
            <v>6242</v>
          </cell>
          <cell r="H12">
            <v>4142</v>
          </cell>
          <cell r="I12">
            <v>2100</v>
          </cell>
          <cell r="J12">
            <v>0</v>
          </cell>
        </row>
        <row r="13">
          <cell r="A13">
            <v>11</v>
          </cell>
          <cell r="B13">
            <v>11</v>
          </cell>
          <cell r="C13" t="str">
            <v>백 철 쭉</v>
          </cell>
          <cell r="D13" t="str">
            <v>H 0.3×W 0.3</v>
          </cell>
          <cell r="E13">
            <v>1</v>
          </cell>
          <cell r="F13" t="str">
            <v>주</v>
          </cell>
          <cell r="G13">
            <v>2979</v>
          </cell>
          <cell r="H13">
            <v>979</v>
          </cell>
          <cell r="I13">
            <v>2000</v>
          </cell>
          <cell r="J13">
            <v>0</v>
          </cell>
        </row>
        <row r="14">
          <cell r="A14">
            <v>12</v>
          </cell>
          <cell r="B14">
            <v>12</v>
          </cell>
          <cell r="C14" t="str">
            <v>철    쭉</v>
          </cell>
          <cell r="D14" t="str">
            <v>H 0.3×W 0.3</v>
          </cell>
          <cell r="E14">
            <v>1</v>
          </cell>
          <cell r="F14" t="str">
            <v>주</v>
          </cell>
          <cell r="G14">
            <v>2079</v>
          </cell>
          <cell r="H14">
            <v>979</v>
          </cell>
          <cell r="I14">
            <v>1100</v>
          </cell>
          <cell r="J14">
            <v>0</v>
          </cell>
        </row>
        <row r="15">
          <cell r="A15">
            <v>13</v>
          </cell>
          <cell r="B15">
            <v>13</v>
          </cell>
          <cell r="C15" t="str">
            <v>개 나 리</v>
          </cell>
          <cell r="D15" t="str">
            <v>H 1.0×3가지</v>
          </cell>
          <cell r="E15">
            <v>1</v>
          </cell>
          <cell r="F15" t="str">
            <v>주</v>
          </cell>
          <cell r="G15">
            <v>4065</v>
          </cell>
          <cell r="H15">
            <v>3426</v>
          </cell>
          <cell r="I15">
            <v>639</v>
          </cell>
          <cell r="J15">
            <v>0</v>
          </cell>
        </row>
        <row r="16">
          <cell r="A16">
            <v>14</v>
          </cell>
          <cell r="B16">
            <v>14</v>
          </cell>
          <cell r="C16" t="str">
            <v>등 나 무</v>
          </cell>
          <cell r="D16" t="str">
            <v>L 3.0×R 6</v>
          </cell>
          <cell r="E16">
            <v>1</v>
          </cell>
          <cell r="F16" t="str">
            <v>주</v>
          </cell>
          <cell r="G16">
            <v>78004</v>
          </cell>
          <cell r="H16">
            <v>15304</v>
          </cell>
          <cell r="I16">
            <v>62700</v>
          </cell>
          <cell r="J16">
            <v>0</v>
          </cell>
        </row>
        <row r="17">
          <cell r="A17">
            <v>15</v>
          </cell>
          <cell r="B17">
            <v>15</v>
          </cell>
          <cell r="C17" t="str">
            <v>옥    향</v>
          </cell>
          <cell r="D17" t="str">
            <v>H*R=0.5*0.8</v>
          </cell>
          <cell r="E17">
            <v>1</v>
          </cell>
          <cell r="F17" t="str">
            <v>주</v>
          </cell>
          <cell r="G17">
            <v>24360</v>
          </cell>
          <cell r="H17">
            <v>2560</v>
          </cell>
          <cell r="I17">
            <v>21800</v>
          </cell>
          <cell r="J17">
            <v>0</v>
          </cell>
        </row>
        <row r="18">
          <cell r="A18">
            <v>16</v>
          </cell>
          <cell r="B18">
            <v>16</v>
          </cell>
          <cell r="C18" t="str">
            <v>영 산 홍</v>
          </cell>
          <cell r="D18" t="str">
            <v>H 0.3×W 0.4</v>
          </cell>
          <cell r="E18">
            <v>1</v>
          </cell>
          <cell r="F18" t="str">
            <v>주</v>
          </cell>
          <cell r="G18">
            <v>2679</v>
          </cell>
          <cell r="H18">
            <v>979</v>
          </cell>
          <cell r="I18">
            <v>1700</v>
          </cell>
          <cell r="J18">
            <v>0</v>
          </cell>
        </row>
        <row r="19">
          <cell r="A19">
            <v>17</v>
          </cell>
          <cell r="B19">
            <v>17</v>
          </cell>
          <cell r="C19" t="str">
            <v>쥐똥 나무</v>
          </cell>
          <cell r="D19" t="str">
            <v>H 1.2×W 0.3</v>
          </cell>
          <cell r="E19">
            <v>1</v>
          </cell>
          <cell r="F19" t="str">
            <v>주</v>
          </cell>
          <cell r="G19">
            <v>7411</v>
          </cell>
          <cell r="H19">
            <v>6574</v>
          </cell>
          <cell r="I19">
            <v>837</v>
          </cell>
          <cell r="J19">
            <v>0</v>
          </cell>
        </row>
        <row r="20">
          <cell r="A20">
            <v>18</v>
          </cell>
          <cell r="B20">
            <v>18</v>
          </cell>
          <cell r="C20" t="str">
            <v>이팝 나무</v>
          </cell>
          <cell r="D20" t="str">
            <v>H 2.5×R 6.0</v>
          </cell>
          <cell r="E20">
            <v>1</v>
          </cell>
          <cell r="F20" t="str">
            <v>주</v>
          </cell>
          <cell r="G20">
            <v>51404</v>
          </cell>
          <cell r="H20">
            <v>15304</v>
          </cell>
          <cell r="I20">
            <v>36100</v>
          </cell>
          <cell r="J20">
            <v>0</v>
          </cell>
        </row>
        <row r="21">
          <cell r="A21">
            <v>19</v>
          </cell>
          <cell r="B21">
            <v>19</v>
          </cell>
          <cell r="C21" t="str">
            <v>이팝 나무</v>
          </cell>
          <cell r="D21" t="str">
            <v>H 3.0×R 8.0</v>
          </cell>
          <cell r="E21">
            <v>1</v>
          </cell>
          <cell r="F21" t="str">
            <v>주</v>
          </cell>
          <cell r="G21">
            <v>98777</v>
          </cell>
          <cell r="H21">
            <v>30577</v>
          </cell>
          <cell r="I21">
            <v>68200</v>
          </cell>
          <cell r="J21">
            <v>0</v>
          </cell>
        </row>
        <row r="22">
          <cell r="A22">
            <v>20</v>
          </cell>
          <cell r="B22">
            <v>20</v>
          </cell>
          <cell r="C22" t="str">
            <v>조합놀이대</v>
          </cell>
          <cell r="D22" t="str">
            <v xml:space="preserve"> 7,200×3,700×4,200</v>
          </cell>
          <cell r="E22">
            <v>1</v>
          </cell>
          <cell r="F22" t="str">
            <v>조</v>
          </cell>
          <cell r="G22">
            <v>573089</v>
          </cell>
          <cell r="H22">
            <v>362324</v>
          </cell>
          <cell r="I22">
            <v>210225</v>
          </cell>
          <cell r="J22">
            <v>540</v>
          </cell>
        </row>
        <row r="23">
          <cell r="A23">
            <v>21</v>
          </cell>
          <cell r="B23">
            <v>21</v>
          </cell>
          <cell r="C23" t="str">
            <v>그      네</v>
          </cell>
          <cell r="D23" t="str">
            <v xml:space="preserve"> 4,715×1,930×2,300</v>
          </cell>
          <cell r="E23">
            <v>1</v>
          </cell>
          <cell r="F23" t="str">
            <v>조</v>
          </cell>
          <cell r="G23">
            <v>182942</v>
          </cell>
          <cell r="H23">
            <v>122144</v>
          </cell>
          <cell r="I23">
            <v>60642</v>
          </cell>
          <cell r="J23">
            <v>156</v>
          </cell>
        </row>
        <row r="24">
          <cell r="A24">
            <v>22</v>
          </cell>
          <cell r="B24">
            <v>22</v>
          </cell>
          <cell r="C24" t="str">
            <v xml:space="preserve">시 이 소 </v>
          </cell>
          <cell r="D24" t="str">
            <v xml:space="preserve"> 3,000×3,000</v>
          </cell>
          <cell r="E24">
            <v>1</v>
          </cell>
          <cell r="F24" t="str">
            <v>조</v>
          </cell>
          <cell r="G24">
            <v>106173</v>
          </cell>
          <cell r="H24">
            <v>64831</v>
          </cell>
          <cell r="I24">
            <v>41236</v>
          </cell>
          <cell r="J24">
            <v>106</v>
          </cell>
        </row>
        <row r="25">
          <cell r="A25">
            <v>23</v>
          </cell>
          <cell r="B25">
            <v>23</v>
          </cell>
          <cell r="C25" t="str">
            <v>복합놀이대</v>
          </cell>
          <cell r="D25" t="str">
            <v xml:space="preserve"> 4,300×2,900</v>
          </cell>
          <cell r="E25">
            <v>1</v>
          </cell>
          <cell r="F25" t="str">
            <v>조</v>
          </cell>
          <cell r="G25">
            <v>0</v>
          </cell>
          <cell r="H25">
            <v>0</v>
          </cell>
          <cell r="I25">
            <v>0</v>
          </cell>
          <cell r="J25">
            <v>0</v>
          </cell>
        </row>
        <row r="26">
          <cell r="A26">
            <v>24</v>
          </cell>
          <cell r="B26">
            <v>24</v>
          </cell>
          <cell r="C26" t="str">
            <v>원형정글짐</v>
          </cell>
          <cell r="D26" t="str">
            <v xml:space="preserve"> 260×270</v>
          </cell>
          <cell r="E26">
            <v>1</v>
          </cell>
          <cell r="F26" t="str">
            <v>조</v>
          </cell>
          <cell r="G26">
            <v>87256</v>
          </cell>
          <cell r="H26">
            <v>54831</v>
          </cell>
          <cell r="I26">
            <v>32342</v>
          </cell>
          <cell r="J26">
            <v>83</v>
          </cell>
        </row>
        <row r="27">
          <cell r="A27">
            <v>25</v>
          </cell>
          <cell r="B27">
            <v>25</v>
          </cell>
          <cell r="C27" t="str">
            <v>역기올리기</v>
          </cell>
          <cell r="D27" t="str">
            <v xml:space="preserve"> 1,500×H1,500</v>
          </cell>
          <cell r="E27">
            <v>1</v>
          </cell>
          <cell r="F27" t="str">
            <v>조</v>
          </cell>
          <cell r="G27">
            <v>69398</v>
          </cell>
          <cell r="H27">
            <v>42040</v>
          </cell>
          <cell r="I27">
            <v>27288</v>
          </cell>
          <cell r="J27">
            <v>70</v>
          </cell>
        </row>
        <row r="28">
          <cell r="A28">
            <v>26</v>
          </cell>
          <cell r="B28">
            <v>26</v>
          </cell>
          <cell r="C28" t="str">
            <v>윗몸 일으키기</v>
          </cell>
          <cell r="D28" t="str">
            <v xml:space="preserve"> 1,800×1,000</v>
          </cell>
          <cell r="E28">
            <v>1</v>
          </cell>
          <cell r="F28" t="str">
            <v>조</v>
          </cell>
          <cell r="G28">
            <v>81122</v>
          </cell>
          <cell r="H28">
            <v>50723</v>
          </cell>
          <cell r="I28">
            <v>30321</v>
          </cell>
          <cell r="J28">
            <v>78</v>
          </cell>
        </row>
        <row r="29">
          <cell r="A29">
            <v>27</v>
          </cell>
          <cell r="B29">
            <v>27</v>
          </cell>
          <cell r="C29" t="str">
            <v>팔 굽혀펴기</v>
          </cell>
          <cell r="D29" t="str">
            <v xml:space="preserve"> 220×40</v>
          </cell>
          <cell r="E29">
            <v>1</v>
          </cell>
          <cell r="F29" t="str">
            <v>조</v>
          </cell>
          <cell r="G29">
            <v>85472</v>
          </cell>
          <cell r="H29">
            <v>55073</v>
          </cell>
          <cell r="I29">
            <v>30321</v>
          </cell>
          <cell r="J29">
            <v>78</v>
          </cell>
        </row>
        <row r="30">
          <cell r="A30">
            <v>28</v>
          </cell>
          <cell r="B30">
            <v>28</v>
          </cell>
          <cell r="C30" t="str">
            <v>허리 돌리기</v>
          </cell>
          <cell r="D30" t="str">
            <v xml:space="preserve"> 1,700×500×H1,500</v>
          </cell>
          <cell r="E30">
            <v>1</v>
          </cell>
          <cell r="F30" t="str">
            <v>조</v>
          </cell>
          <cell r="G30">
            <v>26100</v>
          </cell>
          <cell r="H30">
            <v>15967</v>
          </cell>
          <cell r="I30">
            <v>10107</v>
          </cell>
          <cell r="J30">
            <v>26</v>
          </cell>
        </row>
        <row r="31">
          <cell r="A31">
            <v>29</v>
          </cell>
          <cell r="B31">
            <v>29</v>
          </cell>
          <cell r="C31" t="str">
            <v>철      봉</v>
          </cell>
          <cell r="D31" t="str">
            <v xml:space="preserve"> 450×210H</v>
          </cell>
          <cell r="E31">
            <v>1</v>
          </cell>
          <cell r="F31" t="str">
            <v>조</v>
          </cell>
          <cell r="G31">
            <v>116301</v>
          </cell>
          <cell r="H31">
            <v>75769</v>
          </cell>
          <cell r="I31">
            <v>40428</v>
          </cell>
          <cell r="J31">
            <v>104</v>
          </cell>
        </row>
        <row r="32">
          <cell r="A32">
            <v>30</v>
          </cell>
          <cell r="B32">
            <v>30</v>
          </cell>
          <cell r="C32" t="str">
            <v>파고라(H 형)</v>
          </cell>
          <cell r="D32" t="str">
            <v xml:space="preserve"> 450×360×280㎝</v>
          </cell>
          <cell r="E32">
            <v>1</v>
          </cell>
          <cell r="F32" t="str">
            <v>조</v>
          </cell>
          <cell r="G32">
            <v>254154</v>
          </cell>
          <cell r="H32">
            <v>166606</v>
          </cell>
          <cell r="I32">
            <v>87324</v>
          </cell>
          <cell r="J32">
            <v>224</v>
          </cell>
        </row>
        <row r="33">
          <cell r="A33">
            <v>31</v>
          </cell>
          <cell r="B33">
            <v>31</v>
          </cell>
          <cell r="C33" t="str">
            <v>파고라(A 형)</v>
          </cell>
          <cell r="D33" t="str">
            <v xml:space="preserve"> 720×360×280㎝</v>
          </cell>
          <cell r="E33">
            <v>1</v>
          </cell>
          <cell r="F33" t="str">
            <v>조</v>
          </cell>
          <cell r="G33">
            <v>73577</v>
          </cell>
          <cell r="H33">
            <v>58986</v>
          </cell>
          <cell r="I33">
            <v>14554</v>
          </cell>
          <cell r="J33">
            <v>37</v>
          </cell>
        </row>
        <row r="34">
          <cell r="A34">
            <v>32</v>
          </cell>
          <cell r="B34">
            <v>32</v>
          </cell>
          <cell r="C34" t="str">
            <v>등  의  자</v>
          </cell>
          <cell r="D34" t="str">
            <v xml:space="preserve"> 180×57×80㎝</v>
          </cell>
          <cell r="E34">
            <v>1</v>
          </cell>
          <cell r="F34" t="str">
            <v>개</v>
          </cell>
          <cell r="G34">
            <v>27250</v>
          </cell>
          <cell r="H34">
            <v>17524</v>
          </cell>
          <cell r="I34">
            <v>9702</v>
          </cell>
          <cell r="J34">
            <v>24</v>
          </cell>
        </row>
        <row r="35">
          <cell r="A35">
            <v>33</v>
          </cell>
          <cell r="B35">
            <v>33</v>
          </cell>
          <cell r="C35" t="str">
            <v>평  의  자</v>
          </cell>
          <cell r="D35" t="str">
            <v xml:space="preserve"> 180×49×40㎝</v>
          </cell>
          <cell r="E35">
            <v>1</v>
          </cell>
          <cell r="F35" t="str">
            <v>개</v>
          </cell>
          <cell r="G35">
            <v>27250</v>
          </cell>
          <cell r="H35">
            <v>17524</v>
          </cell>
          <cell r="I35">
            <v>9702</v>
          </cell>
          <cell r="J35">
            <v>24</v>
          </cell>
        </row>
        <row r="36">
          <cell r="A36">
            <v>34</v>
          </cell>
          <cell r="B36">
            <v>34</v>
          </cell>
          <cell r="C36" t="str">
            <v>휴지통(사각)</v>
          </cell>
          <cell r="D36" t="str">
            <v xml:space="preserve"> 400×300×920사각</v>
          </cell>
          <cell r="E36">
            <v>1</v>
          </cell>
          <cell r="F36" t="str">
            <v>개</v>
          </cell>
          <cell r="G36">
            <v>2419</v>
          </cell>
          <cell r="H36">
            <v>1407</v>
          </cell>
          <cell r="I36">
            <v>1010</v>
          </cell>
          <cell r="J36">
            <v>2</v>
          </cell>
        </row>
      </sheetData>
      <sheetData sheetId="15" refreshError="1"/>
      <sheetData sheetId="16"/>
      <sheetData sheetId="17" refreshError="1">
        <row r="2">
          <cell r="A2">
            <v>1</v>
          </cell>
          <cell r="B2" t="str">
            <v>갱    부</v>
          </cell>
          <cell r="D2" t="str">
            <v>인</v>
          </cell>
          <cell r="E2">
            <v>56352</v>
          </cell>
          <cell r="F2">
            <v>0</v>
          </cell>
          <cell r="G2">
            <v>0</v>
          </cell>
        </row>
        <row r="3">
          <cell r="A3">
            <v>2</v>
          </cell>
          <cell r="B3" t="str">
            <v>도 목 수</v>
          </cell>
          <cell r="D3" t="str">
            <v>인</v>
          </cell>
          <cell r="E3">
            <v>81068</v>
          </cell>
          <cell r="F3">
            <v>0</v>
          </cell>
          <cell r="G3">
            <v>0</v>
          </cell>
        </row>
        <row r="4">
          <cell r="A4">
            <v>3</v>
          </cell>
          <cell r="B4" t="str">
            <v>건축목공</v>
          </cell>
          <cell r="D4" t="str">
            <v>인</v>
          </cell>
          <cell r="E4">
            <v>71803</v>
          </cell>
          <cell r="F4">
            <v>0</v>
          </cell>
          <cell r="G4">
            <v>0</v>
          </cell>
        </row>
        <row r="5">
          <cell r="A5">
            <v>4</v>
          </cell>
          <cell r="B5" t="str">
            <v>형틀목공</v>
          </cell>
          <cell r="D5" t="str">
            <v>인</v>
          </cell>
          <cell r="E5">
            <v>75306</v>
          </cell>
          <cell r="F5">
            <v>0</v>
          </cell>
          <cell r="G5">
            <v>0</v>
          </cell>
        </row>
        <row r="6">
          <cell r="A6">
            <v>5</v>
          </cell>
          <cell r="B6" t="str">
            <v>창호목공</v>
          </cell>
          <cell r="D6" t="str">
            <v>인</v>
          </cell>
          <cell r="E6">
            <v>66162</v>
          </cell>
          <cell r="F6">
            <v>0</v>
          </cell>
          <cell r="G6">
            <v>0</v>
          </cell>
        </row>
        <row r="7">
          <cell r="A7">
            <v>6</v>
          </cell>
          <cell r="B7" t="str">
            <v>철 골 공</v>
          </cell>
          <cell r="D7" t="str">
            <v>인</v>
          </cell>
          <cell r="E7">
            <v>73514</v>
          </cell>
          <cell r="F7">
            <v>0</v>
          </cell>
          <cell r="G7">
            <v>0</v>
          </cell>
        </row>
        <row r="8">
          <cell r="A8">
            <v>7</v>
          </cell>
          <cell r="B8" t="str">
            <v>철    공</v>
          </cell>
          <cell r="D8" t="str">
            <v>인</v>
          </cell>
          <cell r="E8">
            <v>72430</v>
          </cell>
          <cell r="F8">
            <v>0</v>
          </cell>
          <cell r="G8">
            <v>0</v>
          </cell>
        </row>
        <row r="9">
          <cell r="A9">
            <v>8</v>
          </cell>
          <cell r="B9" t="str">
            <v>철 근 공</v>
          </cell>
          <cell r="D9" t="str">
            <v>인</v>
          </cell>
          <cell r="E9">
            <v>77839</v>
          </cell>
          <cell r="F9">
            <v>0</v>
          </cell>
          <cell r="G9">
            <v>0</v>
          </cell>
        </row>
        <row r="10">
          <cell r="A10">
            <v>9</v>
          </cell>
          <cell r="B10" t="str">
            <v>철 판 공</v>
          </cell>
          <cell r="D10" t="str">
            <v>인</v>
          </cell>
          <cell r="E10">
            <v>73217</v>
          </cell>
          <cell r="F10">
            <v>0</v>
          </cell>
          <cell r="G10">
            <v>0</v>
          </cell>
        </row>
        <row r="11">
          <cell r="A11">
            <v>10</v>
          </cell>
          <cell r="B11" t="str">
            <v>셧 터 공</v>
          </cell>
          <cell r="D11" t="str">
            <v>인</v>
          </cell>
          <cell r="E11">
            <v>64659</v>
          </cell>
          <cell r="F11">
            <v>0</v>
          </cell>
          <cell r="G11">
            <v>0</v>
          </cell>
        </row>
        <row r="12">
          <cell r="A12">
            <v>11</v>
          </cell>
          <cell r="B12" t="str">
            <v>샷 시 공</v>
          </cell>
          <cell r="D12" t="str">
            <v>인</v>
          </cell>
          <cell r="E12">
            <v>65647</v>
          </cell>
          <cell r="F12">
            <v>0</v>
          </cell>
          <cell r="G12">
            <v>0</v>
          </cell>
        </row>
        <row r="13">
          <cell r="A13">
            <v>12</v>
          </cell>
          <cell r="B13" t="str">
            <v>절 단 공</v>
          </cell>
          <cell r="D13" t="str">
            <v>인</v>
          </cell>
          <cell r="E13">
            <v>65881</v>
          </cell>
          <cell r="F13">
            <v>0</v>
          </cell>
          <cell r="G13">
            <v>0</v>
          </cell>
        </row>
        <row r="14">
          <cell r="A14">
            <v>13</v>
          </cell>
          <cell r="B14" t="str">
            <v>석    공</v>
          </cell>
          <cell r="D14" t="str">
            <v>인</v>
          </cell>
          <cell r="E14">
            <v>77005</v>
          </cell>
          <cell r="F14">
            <v>0</v>
          </cell>
          <cell r="G14">
            <v>0</v>
          </cell>
        </row>
        <row r="15">
          <cell r="A15">
            <v>14</v>
          </cell>
          <cell r="B15" t="str">
            <v>특수비계공</v>
          </cell>
          <cell r="D15" t="str">
            <v>인</v>
          </cell>
          <cell r="E15">
            <v>85884</v>
          </cell>
          <cell r="F15">
            <v>0</v>
          </cell>
          <cell r="G15">
            <v>0</v>
          </cell>
        </row>
        <row r="16">
          <cell r="A16">
            <v>15</v>
          </cell>
          <cell r="B16" t="str">
            <v>비 계 공</v>
          </cell>
          <cell r="D16" t="str">
            <v>인</v>
          </cell>
          <cell r="E16">
            <v>79467</v>
          </cell>
          <cell r="F16">
            <v>0</v>
          </cell>
          <cell r="G16">
            <v>0</v>
          </cell>
        </row>
        <row r="17">
          <cell r="A17">
            <v>16</v>
          </cell>
          <cell r="B17" t="str">
            <v>동발공(터널)</v>
          </cell>
          <cell r="D17" t="str">
            <v>인</v>
          </cell>
          <cell r="E17">
            <v>65485</v>
          </cell>
          <cell r="F17">
            <v>0</v>
          </cell>
          <cell r="G17">
            <v>0</v>
          </cell>
        </row>
        <row r="18">
          <cell r="A18">
            <v>17</v>
          </cell>
          <cell r="B18" t="str">
            <v>조 적 공</v>
          </cell>
          <cell r="D18" t="str">
            <v>인</v>
          </cell>
          <cell r="E18">
            <v>67986</v>
          </cell>
          <cell r="F18">
            <v>0</v>
          </cell>
          <cell r="G18">
            <v>0</v>
          </cell>
        </row>
        <row r="19">
          <cell r="A19">
            <v>18</v>
          </cell>
          <cell r="B19" t="str">
            <v>치장벽돌공</v>
          </cell>
          <cell r="D19" t="str">
            <v>인</v>
          </cell>
          <cell r="E19">
            <v>73288</v>
          </cell>
          <cell r="F19">
            <v>0</v>
          </cell>
          <cell r="G19">
            <v>0</v>
          </cell>
        </row>
        <row r="20">
          <cell r="A20">
            <v>19</v>
          </cell>
          <cell r="B20" t="str">
            <v>벽돌(블럭)제작공</v>
          </cell>
          <cell r="D20" t="str">
            <v>인</v>
          </cell>
          <cell r="E20">
            <v>61291</v>
          </cell>
          <cell r="F20">
            <v>0</v>
          </cell>
          <cell r="G20">
            <v>0</v>
          </cell>
        </row>
        <row r="21">
          <cell r="A21">
            <v>20</v>
          </cell>
          <cell r="B21" t="str">
            <v>연 돌 공</v>
          </cell>
          <cell r="D21" t="str">
            <v>인</v>
          </cell>
          <cell r="E21">
            <v>72745</v>
          </cell>
          <cell r="F21">
            <v>0</v>
          </cell>
          <cell r="G21">
            <v>0</v>
          </cell>
        </row>
        <row r="22">
          <cell r="A22">
            <v>21</v>
          </cell>
          <cell r="B22" t="str">
            <v>미 장 공</v>
          </cell>
          <cell r="D22" t="str">
            <v>인</v>
          </cell>
          <cell r="E22">
            <v>71283</v>
          </cell>
          <cell r="F22">
            <v>0</v>
          </cell>
          <cell r="G22">
            <v>0</v>
          </cell>
        </row>
        <row r="23">
          <cell r="A23">
            <v>22</v>
          </cell>
          <cell r="B23" t="str">
            <v>방 수 공</v>
          </cell>
          <cell r="D23" t="str">
            <v>인</v>
          </cell>
          <cell r="E23">
            <v>57701</v>
          </cell>
          <cell r="F23">
            <v>0</v>
          </cell>
          <cell r="G23">
            <v>0</v>
          </cell>
        </row>
        <row r="24">
          <cell r="A24">
            <v>23</v>
          </cell>
          <cell r="B24" t="str">
            <v>타 일 공</v>
          </cell>
          <cell r="D24" t="str">
            <v>인</v>
          </cell>
          <cell r="E24">
            <v>68147</v>
          </cell>
          <cell r="F24">
            <v>0</v>
          </cell>
          <cell r="G24">
            <v>0</v>
          </cell>
        </row>
        <row r="25">
          <cell r="A25">
            <v>24</v>
          </cell>
          <cell r="B25" t="str">
            <v>줄 눈 공</v>
          </cell>
          <cell r="D25" t="str">
            <v>인</v>
          </cell>
          <cell r="E25">
            <v>63589</v>
          </cell>
          <cell r="F25">
            <v>0</v>
          </cell>
          <cell r="G25">
            <v>0</v>
          </cell>
        </row>
        <row r="26">
          <cell r="A26">
            <v>25</v>
          </cell>
          <cell r="B26" t="str">
            <v>연 마 공</v>
          </cell>
          <cell r="D26" t="str">
            <v>인</v>
          </cell>
          <cell r="E26">
            <v>67289</v>
          </cell>
          <cell r="F26">
            <v>0</v>
          </cell>
          <cell r="G26">
            <v>0</v>
          </cell>
        </row>
        <row r="27">
          <cell r="A27">
            <v>26</v>
          </cell>
          <cell r="B27" t="str">
            <v>콘크리트공</v>
          </cell>
          <cell r="D27" t="str">
            <v>인</v>
          </cell>
          <cell r="E27">
            <v>71184</v>
          </cell>
          <cell r="F27">
            <v>0</v>
          </cell>
          <cell r="G27">
            <v>0</v>
          </cell>
        </row>
        <row r="28">
          <cell r="A28">
            <v>27</v>
          </cell>
          <cell r="B28" t="str">
            <v>바이브레타공</v>
          </cell>
          <cell r="D28" t="str">
            <v>인</v>
          </cell>
          <cell r="E28">
            <v>69081</v>
          </cell>
          <cell r="F28">
            <v>0</v>
          </cell>
          <cell r="G28">
            <v>0</v>
          </cell>
        </row>
        <row r="29">
          <cell r="A29">
            <v>28</v>
          </cell>
          <cell r="B29" t="str">
            <v>보일러공</v>
          </cell>
          <cell r="D29" t="str">
            <v>인</v>
          </cell>
          <cell r="E29">
            <v>56787</v>
          </cell>
          <cell r="F29">
            <v>0</v>
          </cell>
          <cell r="G29">
            <v>0</v>
          </cell>
        </row>
        <row r="30">
          <cell r="A30">
            <v>29</v>
          </cell>
          <cell r="B30" t="str">
            <v>배 관 공</v>
          </cell>
          <cell r="D30" t="str">
            <v>인</v>
          </cell>
          <cell r="E30">
            <v>58907</v>
          </cell>
          <cell r="F30">
            <v>0</v>
          </cell>
          <cell r="G30">
            <v>0</v>
          </cell>
        </row>
        <row r="31">
          <cell r="A31">
            <v>30</v>
          </cell>
          <cell r="B31" t="str">
            <v>온 돌 공</v>
          </cell>
          <cell r="D31" t="str">
            <v>인</v>
          </cell>
          <cell r="E31">
            <v>54720</v>
          </cell>
          <cell r="F31">
            <v>0</v>
          </cell>
          <cell r="G31">
            <v>0</v>
          </cell>
        </row>
        <row r="32">
          <cell r="A32">
            <v>31</v>
          </cell>
          <cell r="B32" t="str">
            <v>위 생 공</v>
          </cell>
          <cell r="D32" t="str">
            <v>인</v>
          </cell>
          <cell r="E32">
            <v>59212</v>
          </cell>
          <cell r="F32">
            <v>0</v>
          </cell>
          <cell r="G32">
            <v>0</v>
          </cell>
        </row>
        <row r="33">
          <cell r="A33">
            <v>32</v>
          </cell>
          <cell r="B33" t="str">
            <v>보 온 공</v>
          </cell>
          <cell r="D33" t="str">
            <v>인</v>
          </cell>
          <cell r="E33">
            <v>63143</v>
          </cell>
          <cell r="F33">
            <v>0</v>
          </cell>
          <cell r="G33">
            <v>0</v>
          </cell>
        </row>
        <row r="34">
          <cell r="A34">
            <v>33</v>
          </cell>
          <cell r="B34" t="str">
            <v>도 장 공</v>
          </cell>
          <cell r="D34" t="str">
            <v>인</v>
          </cell>
          <cell r="E34">
            <v>63038</v>
          </cell>
          <cell r="F34">
            <v>0</v>
          </cell>
          <cell r="G34">
            <v>0</v>
          </cell>
        </row>
        <row r="35">
          <cell r="A35">
            <v>34</v>
          </cell>
          <cell r="B35" t="str">
            <v>내 장 공</v>
          </cell>
          <cell r="D35" t="str">
            <v>인</v>
          </cell>
          <cell r="E35">
            <v>72244</v>
          </cell>
          <cell r="F35">
            <v>0</v>
          </cell>
          <cell r="G35">
            <v>0</v>
          </cell>
        </row>
        <row r="36">
          <cell r="A36">
            <v>35</v>
          </cell>
          <cell r="B36" t="str">
            <v>도 배 공</v>
          </cell>
          <cell r="D36" t="str">
            <v>인</v>
          </cell>
          <cell r="E36">
            <v>58443</v>
          </cell>
          <cell r="F36">
            <v>0</v>
          </cell>
          <cell r="G36">
            <v>0</v>
          </cell>
        </row>
        <row r="37">
          <cell r="A37">
            <v>36</v>
          </cell>
          <cell r="B37" t="str">
            <v>아스타일공</v>
          </cell>
          <cell r="D37" t="str">
            <v>인</v>
          </cell>
          <cell r="E37">
            <v>71686</v>
          </cell>
          <cell r="F37">
            <v>0</v>
          </cell>
          <cell r="G37">
            <v>0</v>
          </cell>
        </row>
        <row r="38">
          <cell r="A38">
            <v>37</v>
          </cell>
          <cell r="B38" t="str">
            <v>기 와 공</v>
          </cell>
          <cell r="D38" t="str">
            <v>인</v>
          </cell>
          <cell r="E38">
            <v>69476</v>
          </cell>
          <cell r="F38">
            <v>0</v>
          </cell>
          <cell r="G38">
            <v>0</v>
          </cell>
        </row>
        <row r="39">
          <cell r="A39">
            <v>38</v>
          </cell>
          <cell r="B39" t="str">
            <v>슬레이트공</v>
          </cell>
          <cell r="D39" t="str">
            <v>인</v>
          </cell>
          <cell r="E39">
            <v>72727</v>
          </cell>
          <cell r="F39">
            <v>0</v>
          </cell>
          <cell r="G39">
            <v>0</v>
          </cell>
        </row>
        <row r="40">
          <cell r="A40">
            <v>39</v>
          </cell>
          <cell r="B40" t="str">
            <v>화약취급공</v>
          </cell>
          <cell r="D40" t="str">
            <v>인</v>
          </cell>
          <cell r="E40">
            <v>69595</v>
          </cell>
          <cell r="F40">
            <v>0</v>
          </cell>
          <cell r="G40">
            <v>0</v>
          </cell>
        </row>
        <row r="41">
          <cell r="A41">
            <v>40</v>
          </cell>
          <cell r="B41" t="str">
            <v>착 암 공</v>
          </cell>
          <cell r="D41" t="str">
            <v>인</v>
          </cell>
          <cell r="E41">
            <v>57292</v>
          </cell>
          <cell r="F41">
            <v>0</v>
          </cell>
          <cell r="G41">
            <v>0</v>
          </cell>
        </row>
        <row r="42">
          <cell r="A42">
            <v>41</v>
          </cell>
          <cell r="B42" t="str">
            <v>보 안 공</v>
          </cell>
          <cell r="D42" t="str">
            <v>인</v>
          </cell>
          <cell r="E42">
            <v>41290</v>
          </cell>
          <cell r="F42">
            <v>0</v>
          </cell>
          <cell r="G42">
            <v>0</v>
          </cell>
        </row>
        <row r="43">
          <cell r="A43">
            <v>42</v>
          </cell>
          <cell r="B43" t="str">
            <v>포 장 공</v>
          </cell>
          <cell r="D43" t="str">
            <v>인</v>
          </cell>
          <cell r="E43">
            <v>65494</v>
          </cell>
          <cell r="F43">
            <v>0</v>
          </cell>
          <cell r="G43">
            <v>0</v>
          </cell>
        </row>
        <row r="44">
          <cell r="A44">
            <v>43</v>
          </cell>
          <cell r="B44" t="str">
            <v>포 설 공</v>
          </cell>
          <cell r="D44" t="str">
            <v>인</v>
          </cell>
          <cell r="E44">
            <v>65082</v>
          </cell>
          <cell r="F44">
            <v>0</v>
          </cell>
          <cell r="G44">
            <v>0</v>
          </cell>
        </row>
        <row r="45">
          <cell r="A45">
            <v>44</v>
          </cell>
          <cell r="B45" t="str">
            <v>용접공(철도)</v>
          </cell>
          <cell r="D45" t="str">
            <v>인</v>
          </cell>
          <cell r="E45">
            <v>67201</v>
          </cell>
          <cell r="F45">
            <v>0</v>
          </cell>
          <cell r="G45">
            <v>0</v>
          </cell>
        </row>
        <row r="46">
          <cell r="A46">
            <v>45</v>
          </cell>
          <cell r="B46" t="str">
            <v>잠 수 부</v>
          </cell>
          <cell r="D46" t="str">
            <v>인</v>
          </cell>
          <cell r="E46">
            <v>81832</v>
          </cell>
          <cell r="F46">
            <v>0</v>
          </cell>
          <cell r="G46">
            <v>0</v>
          </cell>
        </row>
        <row r="47">
          <cell r="A47">
            <v>46</v>
          </cell>
          <cell r="B47" t="str">
            <v>보링공(지질조사)</v>
          </cell>
          <cell r="D47" t="str">
            <v>인</v>
          </cell>
          <cell r="E47">
            <v>58626</v>
          </cell>
          <cell r="F47">
            <v>0</v>
          </cell>
          <cell r="G47">
            <v>0</v>
          </cell>
        </row>
        <row r="48">
          <cell r="A48">
            <v>47</v>
          </cell>
          <cell r="B48" t="str">
            <v>영림기사</v>
          </cell>
          <cell r="D48" t="str">
            <v>인</v>
          </cell>
          <cell r="E48">
            <v>72675</v>
          </cell>
          <cell r="F48">
            <v>0</v>
          </cell>
          <cell r="G48">
            <v>0</v>
          </cell>
        </row>
        <row r="49">
          <cell r="A49">
            <v>48</v>
          </cell>
          <cell r="B49" t="str">
            <v>조 경 공</v>
          </cell>
          <cell r="D49" t="str">
            <v>인</v>
          </cell>
          <cell r="E49">
            <v>60207</v>
          </cell>
          <cell r="F49">
            <v>0</v>
          </cell>
          <cell r="G49">
            <v>0</v>
          </cell>
        </row>
        <row r="50">
          <cell r="A50">
            <v>49</v>
          </cell>
          <cell r="B50" t="str">
            <v>벌 목 부</v>
          </cell>
          <cell r="D50" t="str">
            <v>인</v>
          </cell>
          <cell r="E50">
            <v>66433</v>
          </cell>
          <cell r="F50">
            <v>0</v>
          </cell>
          <cell r="G50">
            <v>0</v>
          </cell>
        </row>
        <row r="51">
          <cell r="A51">
            <v>50</v>
          </cell>
          <cell r="B51" t="str">
            <v>조림인부</v>
          </cell>
          <cell r="D51" t="str">
            <v>인</v>
          </cell>
          <cell r="E51">
            <v>53688</v>
          </cell>
          <cell r="F51">
            <v>0</v>
          </cell>
          <cell r="G51">
            <v>0</v>
          </cell>
        </row>
        <row r="52">
          <cell r="A52">
            <v>51</v>
          </cell>
          <cell r="B52" t="str">
            <v>플랜트기계설치공</v>
          </cell>
          <cell r="D52" t="str">
            <v>인</v>
          </cell>
          <cell r="E52">
            <v>80805</v>
          </cell>
          <cell r="F52">
            <v>0</v>
          </cell>
          <cell r="G52">
            <v>0</v>
          </cell>
        </row>
        <row r="53">
          <cell r="A53">
            <v>52</v>
          </cell>
          <cell r="B53" t="str">
            <v>플랜트특수용접공</v>
          </cell>
          <cell r="D53" t="str">
            <v>인</v>
          </cell>
          <cell r="E53">
            <v>141421</v>
          </cell>
          <cell r="F53">
            <v>0</v>
          </cell>
          <cell r="G53">
            <v>0</v>
          </cell>
        </row>
        <row r="54">
          <cell r="A54">
            <v>53</v>
          </cell>
          <cell r="B54" t="str">
            <v>플랜트용접공</v>
          </cell>
          <cell r="D54" t="str">
            <v>인</v>
          </cell>
          <cell r="E54">
            <v>95379</v>
          </cell>
          <cell r="F54">
            <v>0</v>
          </cell>
          <cell r="G54">
            <v>0</v>
          </cell>
        </row>
        <row r="55">
          <cell r="A55">
            <v>54</v>
          </cell>
          <cell r="B55" t="str">
            <v>플랜트배관공</v>
          </cell>
          <cell r="D55" t="str">
            <v>인</v>
          </cell>
          <cell r="E55">
            <v>97219</v>
          </cell>
          <cell r="F55">
            <v>0</v>
          </cell>
          <cell r="G55">
            <v>0</v>
          </cell>
        </row>
        <row r="56">
          <cell r="A56">
            <v>55</v>
          </cell>
          <cell r="B56" t="str">
            <v>플랜트제관공</v>
          </cell>
          <cell r="D56" t="str">
            <v>인</v>
          </cell>
          <cell r="E56">
            <v>81966</v>
          </cell>
          <cell r="F56">
            <v>0</v>
          </cell>
          <cell r="G56">
            <v>0</v>
          </cell>
        </row>
        <row r="57">
          <cell r="A57">
            <v>56</v>
          </cell>
          <cell r="B57" t="str">
            <v>시공측량사</v>
          </cell>
          <cell r="D57" t="str">
            <v>인</v>
          </cell>
          <cell r="E57">
            <v>58506</v>
          </cell>
          <cell r="F57">
            <v>0</v>
          </cell>
          <cell r="G57">
            <v>0</v>
          </cell>
        </row>
        <row r="58">
          <cell r="A58">
            <v>57</v>
          </cell>
          <cell r="B58" t="str">
            <v>시공측량사조수</v>
          </cell>
          <cell r="D58" t="str">
            <v>인</v>
          </cell>
          <cell r="E58">
            <v>38777</v>
          </cell>
          <cell r="F58">
            <v>0</v>
          </cell>
          <cell r="G58">
            <v>0</v>
          </cell>
        </row>
        <row r="59">
          <cell r="A59">
            <v>58</v>
          </cell>
          <cell r="B59" t="str">
            <v>측    부</v>
          </cell>
          <cell r="D59" t="str">
            <v>인</v>
          </cell>
          <cell r="E59">
            <v>32725</v>
          </cell>
          <cell r="F59">
            <v>0</v>
          </cell>
          <cell r="G59">
            <v>0</v>
          </cell>
        </row>
        <row r="60">
          <cell r="A60">
            <v>59</v>
          </cell>
          <cell r="B60" t="str">
            <v>송전전공</v>
          </cell>
          <cell r="D60" t="str">
            <v>인</v>
          </cell>
          <cell r="E60">
            <v>234733</v>
          </cell>
          <cell r="F60">
            <v>0</v>
          </cell>
          <cell r="G60">
            <v>0</v>
          </cell>
        </row>
        <row r="61">
          <cell r="A61">
            <v>60</v>
          </cell>
          <cell r="B61" t="str">
            <v>배전전공</v>
          </cell>
          <cell r="D61" t="str">
            <v>인</v>
          </cell>
          <cell r="E61">
            <v>192602</v>
          </cell>
          <cell r="F61">
            <v>0</v>
          </cell>
          <cell r="G61">
            <v>0</v>
          </cell>
        </row>
        <row r="62">
          <cell r="A62">
            <v>61</v>
          </cell>
          <cell r="B62" t="str">
            <v>배전활선전공</v>
          </cell>
          <cell r="D62" t="str">
            <v>인</v>
          </cell>
          <cell r="E62">
            <v>215055</v>
          </cell>
          <cell r="F62">
            <v>0</v>
          </cell>
          <cell r="G62">
            <v>0</v>
          </cell>
        </row>
        <row r="63">
          <cell r="A63">
            <v>62</v>
          </cell>
          <cell r="B63" t="str">
            <v>플랜트전공</v>
          </cell>
          <cell r="D63" t="str">
            <v>인</v>
          </cell>
          <cell r="E63">
            <v>64285</v>
          </cell>
          <cell r="F63">
            <v>0</v>
          </cell>
          <cell r="G63">
            <v>0</v>
          </cell>
        </row>
        <row r="64">
          <cell r="A64">
            <v>63</v>
          </cell>
          <cell r="B64" t="str">
            <v>내선전공</v>
          </cell>
          <cell r="D64" t="str">
            <v>인</v>
          </cell>
          <cell r="E64">
            <v>57286</v>
          </cell>
          <cell r="F64">
            <v>0</v>
          </cell>
          <cell r="G64">
            <v>0</v>
          </cell>
        </row>
        <row r="65">
          <cell r="A65">
            <v>64</v>
          </cell>
          <cell r="B65" t="str">
            <v>특고압케이블전공</v>
          </cell>
          <cell r="D65" t="str">
            <v>인</v>
          </cell>
          <cell r="E65">
            <v>98463</v>
          </cell>
          <cell r="F65">
            <v>0</v>
          </cell>
          <cell r="G65">
            <v>0</v>
          </cell>
        </row>
        <row r="66">
          <cell r="A66">
            <v>65</v>
          </cell>
          <cell r="B66" t="str">
            <v>고압케이블전공</v>
          </cell>
          <cell r="D66" t="str">
            <v>인</v>
          </cell>
          <cell r="E66">
            <v>74584</v>
          </cell>
          <cell r="F66">
            <v>0</v>
          </cell>
          <cell r="G66">
            <v>0</v>
          </cell>
        </row>
        <row r="67">
          <cell r="A67">
            <v>66</v>
          </cell>
          <cell r="B67" t="str">
            <v>저압케이블전공</v>
          </cell>
          <cell r="D67" t="str">
            <v>인</v>
          </cell>
          <cell r="E67">
            <v>61877</v>
          </cell>
          <cell r="F67">
            <v>0</v>
          </cell>
          <cell r="G67">
            <v>0</v>
          </cell>
        </row>
        <row r="68">
          <cell r="A68">
            <v>67</v>
          </cell>
          <cell r="B68" t="str">
            <v>계 장 공</v>
          </cell>
          <cell r="D68" t="str">
            <v>인</v>
          </cell>
          <cell r="E68">
            <v>60822</v>
          </cell>
          <cell r="F68">
            <v>0</v>
          </cell>
          <cell r="G68">
            <v>0</v>
          </cell>
        </row>
        <row r="69">
          <cell r="A69">
            <v>68</v>
          </cell>
          <cell r="B69" t="str">
            <v>통신외선공</v>
          </cell>
          <cell r="D69" t="str">
            <v>인</v>
          </cell>
          <cell r="E69">
            <v>89013</v>
          </cell>
          <cell r="F69">
            <v>0</v>
          </cell>
          <cell r="G69">
            <v>0</v>
          </cell>
        </row>
        <row r="70">
          <cell r="A70">
            <v>69</v>
          </cell>
          <cell r="B70" t="str">
            <v>통신설비공</v>
          </cell>
          <cell r="D70" t="str">
            <v>인</v>
          </cell>
          <cell r="E70">
            <v>76852</v>
          </cell>
          <cell r="F70">
            <v>0</v>
          </cell>
          <cell r="G70">
            <v>0</v>
          </cell>
        </row>
        <row r="71">
          <cell r="A71">
            <v>70</v>
          </cell>
          <cell r="B71" t="str">
            <v>통신내선공</v>
          </cell>
          <cell r="D71" t="str">
            <v>인</v>
          </cell>
          <cell r="E71">
            <v>72591</v>
          </cell>
          <cell r="F71">
            <v>0</v>
          </cell>
          <cell r="G71">
            <v>0</v>
          </cell>
        </row>
        <row r="72">
          <cell r="A72">
            <v>71</v>
          </cell>
          <cell r="B72" t="str">
            <v>통신케이블공</v>
          </cell>
          <cell r="D72" t="str">
            <v>인</v>
          </cell>
          <cell r="E72">
            <v>90455</v>
          </cell>
          <cell r="F72">
            <v>0</v>
          </cell>
          <cell r="G72">
            <v>0</v>
          </cell>
        </row>
        <row r="73">
          <cell r="A73">
            <v>72</v>
          </cell>
          <cell r="B73" t="str">
            <v>무선안테나공</v>
          </cell>
          <cell r="D73" t="str">
            <v>인</v>
          </cell>
          <cell r="E73">
            <v>110956</v>
          </cell>
          <cell r="F73">
            <v>0</v>
          </cell>
          <cell r="G73">
            <v>0</v>
          </cell>
        </row>
        <row r="74">
          <cell r="A74">
            <v>73</v>
          </cell>
          <cell r="B74" t="str">
            <v>수작업반장</v>
          </cell>
          <cell r="D74" t="str">
            <v>인</v>
          </cell>
          <cell r="E74">
            <v>74369</v>
          </cell>
          <cell r="F74">
            <v>0</v>
          </cell>
          <cell r="G74">
            <v>0</v>
          </cell>
        </row>
        <row r="75">
          <cell r="A75">
            <v>74</v>
          </cell>
          <cell r="B75" t="str">
            <v>작업반장</v>
          </cell>
          <cell r="D75" t="str">
            <v>인</v>
          </cell>
          <cell r="E75">
            <v>60326</v>
          </cell>
          <cell r="F75">
            <v>0</v>
          </cell>
          <cell r="G75">
            <v>0</v>
          </cell>
        </row>
        <row r="76">
          <cell r="A76">
            <v>75</v>
          </cell>
          <cell r="B76" t="str">
            <v>목    도</v>
          </cell>
          <cell r="D76" t="str">
            <v>인</v>
          </cell>
          <cell r="E76">
            <v>64758</v>
          </cell>
          <cell r="F76">
            <v>0</v>
          </cell>
          <cell r="G76">
            <v>0</v>
          </cell>
        </row>
        <row r="77">
          <cell r="A77">
            <v>76</v>
          </cell>
          <cell r="B77" t="str">
            <v>조 력 공</v>
          </cell>
          <cell r="D77" t="str">
            <v>인</v>
          </cell>
          <cell r="E77">
            <v>48912</v>
          </cell>
          <cell r="F77">
            <v>0</v>
          </cell>
          <cell r="G77">
            <v>0</v>
          </cell>
        </row>
        <row r="78">
          <cell r="A78">
            <v>77</v>
          </cell>
          <cell r="B78" t="str">
            <v>특별인부</v>
          </cell>
          <cell r="D78" t="str">
            <v>인</v>
          </cell>
          <cell r="E78">
            <v>57379</v>
          </cell>
          <cell r="F78">
            <v>0</v>
          </cell>
          <cell r="G78">
            <v>0</v>
          </cell>
        </row>
        <row r="79">
          <cell r="A79">
            <v>78</v>
          </cell>
          <cell r="B79" t="str">
            <v>보통인부</v>
          </cell>
          <cell r="D79" t="str">
            <v>인</v>
          </cell>
          <cell r="E79">
            <v>37736</v>
          </cell>
          <cell r="F79">
            <v>0</v>
          </cell>
          <cell r="G79">
            <v>0</v>
          </cell>
        </row>
        <row r="80">
          <cell r="A80">
            <v>79</v>
          </cell>
          <cell r="B80" t="str">
            <v>중기운전기사</v>
          </cell>
          <cell r="D80" t="str">
            <v>인</v>
          </cell>
          <cell r="E80">
            <v>56951</v>
          </cell>
          <cell r="F80">
            <v>0</v>
          </cell>
          <cell r="G80">
            <v>0</v>
          </cell>
        </row>
        <row r="81">
          <cell r="A81">
            <v>80</v>
          </cell>
          <cell r="B81" t="str">
            <v>중기조장</v>
          </cell>
          <cell r="D81" t="str">
            <v>인</v>
          </cell>
          <cell r="E81">
            <v>55484</v>
          </cell>
          <cell r="F81">
            <v>0</v>
          </cell>
          <cell r="G81">
            <v>0</v>
          </cell>
        </row>
        <row r="82">
          <cell r="A82">
            <v>81</v>
          </cell>
          <cell r="B82" t="str">
            <v>운전사(운반차)</v>
          </cell>
          <cell r="D82" t="str">
            <v>인</v>
          </cell>
          <cell r="E82">
            <v>51077</v>
          </cell>
          <cell r="F82">
            <v>0</v>
          </cell>
          <cell r="G82">
            <v>0</v>
          </cell>
        </row>
        <row r="83">
          <cell r="A83">
            <v>82</v>
          </cell>
          <cell r="B83" t="str">
            <v>운전사(기계)</v>
          </cell>
          <cell r="D83" t="str">
            <v>인</v>
          </cell>
          <cell r="E83">
            <v>54325</v>
          </cell>
          <cell r="F83">
            <v>0</v>
          </cell>
          <cell r="G83">
            <v>0</v>
          </cell>
        </row>
        <row r="84">
          <cell r="A84">
            <v>83</v>
          </cell>
          <cell r="B84" t="str">
            <v>중기운전조수</v>
          </cell>
          <cell r="D84" t="str">
            <v>인</v>
          </cell>
          <cell r="E84">
            <v>42762</v>
          </cell>
          <cell r="F84">
            <v>0</v>
          </cell>
          <cell r="G84">
            <v>0</v>
          </cell>
        </row>
        <row r="85">
          <cell r="A85">
            <v>84</v>
          </cell>
          <cell r="B85" t="str">
            <v>기계설치공</v>
          </cell>
          <cell r="D85" t="str">
            <v>인</v>
          </cell>
          <cell r="E85">
            <v>67415</v>
          </cell>
          <cell r="F85">
            <v>0</v>
          </cell>
          <cell r="G85">
            <v>0</v>
          </cell>
        </row>
        <row r="86">
          <cell r="A86">
            <v>85</v>
          </cell>
          <cell r="B86" t="str">
            <v>기 계 공</v>
          </cell>
          <cell r="D86" t="str">
            <v>인</v>
          </cell>
          <cell r="E86">
            <v>58906</v>
          </cell>
          <cell r="F86">
            <v>0</v>
          </cell>
          <cell r="G86">
            <v>0</v>
          </cell>
        </row>
        <row r="87">
          <cell r="A87">
            <v>86</v>
          </cell>
          <cell r="B87" t="str">
            <v>선 반 공</v>
          </cell>
          <cell r="D87" t="str">
            <v>인</v>
          </cell>
          <cell r="E87">
            <v>78752</v>
          </cell>
          <cell r="F87">
            <v>0</v>
          </cell>
          <cell r="G87">
            <v>0</v>
          </cell>
        </row>
        <row r="88">
          <cell r="A88">
            <v>87</v>
          </cell>
          <cell r="B88" t="str">
            <v>정 비 공</v>
          </cell>
          <cell r="D88" t="str">
            <v>인</v>
          </cell>
          <cell r="E88">
            <v>52502</v>
          </cell>
          <cell r="F88">
            <v>0</v>
          </cell>
          <cell r="G88">
            <v>0</v>
          </cell>
        </row>
        <row r="89">
          <cell r="A89">
            <v>88</v>
          </cell>
          <cell r="B89" t="str">
            <v>현 도 사</v>
          </cell>
          <cell r="D89" t="str">
            <v>인</v>
          </cell>
          <cell r="E89">
            <v>89673</v>
          </cell>
          <cell r="F89">
            <v>0</v>
          </cell>
          <cell r="G89">
            <v>0</v>
          </cell>
        </row>
        <row r="90">
          <cell r="A90">
            <v>89</v>
          </cell>
          <cell r="B90" t="str">
            <v>제 도 사</v>
          </cell>
          <cell r="D90" t="str">
            <v>인</v>
          </cell>
          <cell r="E90">
            <v>46978</v>
          </cell>
          <cell r="F90">
            <v>0</v>
          </cell>
          <cell r="G90">
            <v>0</v>
          </cell>
        </row>
        <row r="91">
          <cell r="A91">
            <v>90</v>
          </cell>
          <cell r="B91" t="str">
            <v>유 리 공</v>
          </cell>
          <cell r="D91" t="str">
            <v>인</v>
          </cell>
          <cell r="E91">
            <v>63783</v>
          </cell>
          <cell r="F91">
            <v>0</v>
          </cell>
          <cell r="G91">
            <v>0</v>
          </cell>
        </row>
        <row r="92">
          <cell r="A92">
            <v>91</v>
          </cell>
          <cell r="B92" t="str">
            <v>함 석 공</v>
          </cell>
          <cell r="D92" t="str">
            <v>인</v>
          </cell>
          <cell r="E92">
            <v>68943</v>
          </cell>
          <cell r="F92">
            <v>0</v>
          </cell>
          <cell r="G92">
            <v>0</v>
          </cell>
        </row>
        <row r="93">
          <cell r="A93">
            <v>92</v>
          </cell>
          <cell r="B93" t="str">
            <v>용 접 공</v>
          </cell>
          <cell r="D93" t="str">
            <v>인</v>
          </cell>
          <cell r="E93">
            <v>74016</v>
          </cell>
          <cell r="F93">
            <v>0</v>
          </cell>
          <cell r="G93">
            <v>0</v>
          </cell>
        </row>
        <row r="94">
          <cell r="A94">
            <v>93</v>
          </cell>
          <cell r="B94" t="str">
            <v>리 벳 공</v>
          </cell>
          <cell r="D94" t="str">
            <v>인</v>
          </cell>
          <cell r="E94">
            <v>71579</v>
          </cell>
          <cell r="F94">
            <v>0</v>
          </cell>
          <cell r="G94">
            <v>0</v>
          </cell>
        </row>
        <row r="95">
          <cell r="A95">
            <v>94</v>
          </cell>
          <cell r="B95" t="str">
            <v>루 핑 공</v>
          </cell>
          <cell r="D95" t="str">
            <v>인</v>
          </cell>
          <cell r="E95">
            <v>61818</v>
          </cell>
          <cell r="F95">
            <v>0</v>
          </cell>
          <cell r="G95">
            <v>0</v>
          </cell>
        </row>
        <row r="96">
          <cell r="A96">
            <v>95</v>
          </cell>
          <cell r="B96" t="str">
            <v>닥 트 공</v>
          </cell>
          <cell r="D96" t="str">
            <v>인</v>
          </cell>
          <cell r="E96">
            <v>58041</v>
          </cell>
          <cell r="F96">
            <v>0</v>
          </cell>
          <cell r="G96">
            <v>0</v>
          </cell>
        </row>
        <row r="97">
          <cell r="A97">
            <v>96</v>
          </cell>
          <cell r="B97" t="str">
            <v>할 석 공</v>
          </cell>
          <cell r="D97" t="str">
            <v>인</v>
          </cell>
          <cell r="E97">
            <v>77728</v>
          </cell>
          <cell r="F97">
            <v>0</v>
          </cell>
          <cell r="G97">
            <v>0</v>
          </cell>
        </row>
        <row r="98">
          <cell r="A98">
            <v>97</v>
          </cell>
          <cell r="B98" t="str">
            <v>양 생 공</v>
          </cell>
          <cell r="D98" t="str">
            <v>인</v>
          </cell>
          <cell r="E98">
            <v>42244</v>
          </cell>
          <cell r="F98">
            <v>0</v>
          </cell>
          <cell r="G98">
            <v>0</v>
          </cell>
        </row>
        <row r="99">
          <cell r="A99">
            <v>98</v>
          </cell>
          <cell r="B99" t="str">
            <v>견 출 공</v>
          </cell>
          <cell r="D99" t="str">
            <v>인</v>
          </cell>
          <cell r="E99">
            <v>68717</v>
          </cell>
          <cell r="F99">
            <v>0</v>
          </cell>
          <cell r="G99">
            <v>0</v>
          </cell>
        </row>
        <row r="100">
          <cell r="A100">
            <v>99</v>
          </cell>
          <cell r="B100" t="str">
            <v>노 즐 공</v>
          </cell>
          <cell r="D100" t="str">
            <v>인</v>
          </cell>
          <cell r="E100">
            <v>67815</v>
          </cell>
          <cell r="F100">
            <v>0</v>
          </cell>
          <cell r="G100">
            <v>0</v>
          </cell>
        </row>
        <row r="101">
          <cell r="A101">
            <v>100</v>
          </cell>
          <cell r="B101" t="str">
            <v>코 킹 공</v>
          </cell>
          <cell r="D101" t="str">
            <v>인</v>
          </cell>
          <cell r="E101">
            <v>62564</v>
          </cell>
          <cell r="F101">
            <v>0</v>
          </cell>
          <cell r="G101">
            <v>0</v>
          </cell>
        </row>
        <row r="102">
          <cell r="A102">
            <v>101</v>
          </cell>
          <cell r="B102" t="str">
            <v>판넬조립공</v>
          </cell>
          <cell r="D102" t="str">
            <v>인</v>
          </cell>
          <cell r="E102">
            <v>67380</v>
          </cell>
          <cell r="F102">
            <v>0</v>
          </cell>
          <cell r="G102">
            <v>0</v>
          </cell>
        </row>
        <row r="103">
          <cell r="A103">
            <v>102</v>
          </cell>
          <cell r="B103" t="str">
            <v>특급기술자</v>
          </cell>
          <cell r="C103" t="str">
            <v>건설부문 및 기타부문</v>
          </cell>
          <cell r="D103" t="str">
            <v>인</v>
          </cell>
          <cell r="E103">
            <v>153805</v>
          </cell>
          <cell r="F103">
            <v>0</v>
          </cell>
          <cell r="G103">
            <v>0</v>
          </cell>
          <cell r="H103" t="str">
            <v>98전남도경지정리설계기준 p106</v>
          </cell>
        </row>
        <row r="104">
          <cell r="A104">
            <v>103</v>
          </cell>
          <cell r="B104" t="str">
            <v>고급기술자</v>
          </cell>
          <cell r="C104" t="str">
            <v>건설부문 및 기타부문</v>
          </cell>
          <cell r="D104" t="str">
            <v>인</v>
          </cell>
          <cell r="E104">
            <v>111484</v>
          </cell>
          <cell r="F104">
            <v>0</v>
          </cell>
          <cell r="G104">
            <v>0</v>
          </cell>
          <cell r="H104" t="str">
            <v xml:space="preserve">                      "</v>
          </cell>
        </row>
        <row r="105">
          <cell r="A105">
            <v>104</v>
          </cell>
          <cell r="B105" t="str">
            <v>중급기술자</v>
          </cell>
          <cell r="C105" t="str">
            <v>건설부문 및 기타부문</v>
          </cell>
          <cell r="D105" t="str">
            <v>인</v>
          </cell>
          <cell r="E105">
            <v>90147</v>
          </cell>
          <cell r="F105">
            <v>0</v>
          </cell>
          <cell r="G105">
            <v>0</v>
          </cell>
          <cell r="H105" t="str">
            <v xml:space="preserve">                      "</v>
          </cell>
        </row>
        <row r="106">
          <cell r="A106">
            <v>105</v>
          </cell>
          <cell r="B106" t="str">
            <v>초급기술자</v>
          </cell>
          <cell r="C106" t="str">
            <v>건설부문 및 기타부문</v>
          </cell>
          <cell r="D106" t="str">
            <v>인</v>
          </cell>
          <cell r="E106">
            <v>63872</v>
          </cell>
          <cell r="F106">
            <v>0</v>
          </cell>
          <cell r="G106">
            <v>0</v>
          </cell>
          <cell r="H106" t="str">
            <v xml:space="preserve">                      "</v>
          </cell>
        </row>
        <row r="107">
          <cell r="A107">
            <v>106</v>
          </cell>
          <cell r="B107" t="str">
            <v>고급기능사</v>
          </cell>
          <cell r="C107" t="str">
            <v>건설부문 및 기타부문</v>
          </cell>
          <cell r="D107" t="str">
            <v>인</v>
          </cell>
          <cell r="E107">
            <v>65323</v>
          </cell>
          <cell r="F107">
            <v>0</v>
          </cell>
          <cell r="G107">
            <v>0</v>
          </cell>
          <cell r="H107" t="str">
            <v xml:space="preserve">                      "</v>
          </cell>
        </row>
        <row r="108">
          <cell r="A108">
            <v>107</v>
          </cell>
          <cell r="B108" t="str">
            <v>중급기능사</v>
          </cell>
          <cell r="C108" t="str">
            <v>건설부문 및 기타부문</v>
          </cell>
          <cell r="D108" t="str">
            <v>인</v>
          </cell>
          <cell r="E108">
            <v>55263</v>
          </cell>
          <cell r="F108">
            <v>0</v>
          </cell>
          <cell r="G108">
            <v>0</v>
          </cell>
          <cell r="H108" t="str">
            <v xml:space="preserve">                      "</v>
          </cell>
        </row>
        <row r="109">
          <cell r="A109">
            <v>108</v>
          </cell>
          <cell r="B109" t="str">
            <v>초급기능사</v>
          </cell>
          <cell r="C109" t="str">
            <v>건설부문 및 기타부문</v>
          </cell>
          <cell r="D109" t="str">
            <v>인</v>
          </cell>
          <cell r="E109">
            <v>45598</v>
          </cell>
          <cell r="F109">
            <v>0</v>
          </cell>
          <cell r="G109">
            <v>0</v>
          </cell>
          <cell r="H109" t="str">
            <v xml:space="preserve">                      "</v>
          </cell>
        </row>
        <row r="110">
          <cell r="A110">
            <v>109</v>
          </cell>
        </row>
        <row r="111">
          <cell r="A111">
            <v>110</v>
          </cell>
          <cell r="B111" t="str">
            <v>모래 원석대</v>
          </cell>
          <cell r="D111" t="str">
            <v>㎥</v>
          </cell>
          <cell r="E111">
            <v>0</v>
          </cell>
          <cell r="G111">
            <v>0</v>
          </cell>
          <cell r="H111" t="str">
            <v>광주광역시 북구 용전리(용산교하류).부가세별도.상차도(9000원)</v>
          </cell>
        </row>
        <row r="112">
          <cell r="A112">
            <v>111</v>
          </cell>
          <cell r="B112" t="str">
            <v>기초모래 원석대</v>
          </cell>
          <cell r="D112" t="str">
            <v>㎥</v>
          </cell>
          <cell r="E112">
            <v>0</v>
          </cell>
          <cell r="G112">
            <v>0</v>
          </cell>
          <cell r="H112" t="str">
            <v xml:space="preserve">                    "   (9000원)</v>
          </cell>
        </row>
        <row r="113">
          <cell r="A113">
            <v>112</v>
          </cell>
          <cell r="B113" t="str">
            <v>자갈 원석대</v>
          </cell>
          <cell r="D113" t="str">
            <v>㎥</v>
          </cell>
          <cell r="E113">
            <v>0</v>
          </cell>
          <cell r="G113">
            <v>0</v>
          </cell>
          <cell r="H113" t="str">
            <v>담양군월산면중월리.부가세제외.상차도(8000원)</v>
          </cell>
        </row>
        <row r="114">
          <cell r="A114">
            <v>113</v>
          </cell>
          <cell r="B114" t="str">
            <v>뒷채움조약돌 원석대</v>
          </cell>
          <cell r="D114" t="str">
            <v>㎥</v>
          </cell>
          <cell r="E114">
            <v>0</v>
          </cell>
          <cell r="G114">
            <v>0</v>
          </cell>
          <cell r="H114" t="str">
            <v xml:space="preserve">                           "  (8000원)</v>
          </cell>
        </row>
        <row r="115">
          <cell r="A115">
            <v>114</v>
          </cell>
          <cell r="B115" t="str">
            <v>보조기층 원석대</v>
          </cell>
          <cell r="D115" t="str">
            <v>㎥</v>
          </cell>
          <cell r="E115">
            <v>0</v>
          </cell>
          <cell r="G115">
            <v>0</v>
          </cell>
          <cell r="H115" t="str">
            <v xml:space="preserve">                            "    (5500원)</v>
          </cell>
        </row>
        <row r="116">
          <cell r="A116">
            <v>115</v>
          </cell>
          <cell r="B116" t="str">
            <v>순성토 원가</v>
          </cell>
          <cell r="D116" t="str">
            <v>㎥</v>
          </cell>
          <cell r="E116">
            <v>0</v>
          </cell>
          <cell r="G116">
            <v>0</v>
          </cell>
        </row>
        <row r="117">
          <cell r="A117">
            <v>116</v>
          </cell>
        </row>
        <row r="118">
          <cell r="A118">
            <v>117</v>
          </cell>
          <cell r="B118" t="str">
            <v>말    뚝</v>
          </cell>
          <cell r="C118" t="str">
            <v>d=6㎝,ℓ=1.8m,N=2</v>
          </cell>
          <cell r="D118" t="str">
            <v>㎥</v>
          </cell>
          <cell r="E118">
            <v>0</v>
          </cell>
          <cell r="F118">
            <v>193633</v>
          </cell>
          <cell r="G118">
            <v>0</v>
          </cell>
          <cell r="H118" t="str">
            <v>97설계단가 P17 (M010001)</v>
          </cell>
        </row>
        <row r="119">
          <cell r="A119">
            <v>118</v>
          </cell>
          <cell r="B119" t="str">
            <v>긴비계목</v>
          </cell>
          <cell r="C119" t="str">
            <v>L=5.4m,d=12cm</v>
          </cell>
          <cell r="D119" t="str">
            <v>본</v>
          </cell>
          <cell r="E119">
            <v>0</v>
          </cell>
          <cell r="F119">
            <v>4000</v>
          </cell>
          <cell r="G119">
            <v>0</v>
          </cell>
          <cell r="H119" t="str">
            <v>97설계단가 P17 (M010033)</v>
          </cell>
        </row>
        <row r="120">
          <cell r="A120">
            <v>119</v>
          </cell>
          <cell r="B120" t="str">
            <v>짧은비계목</v>
          </cell>
          <cell r="C120" t="str">
            <v>L=1.8m,d=12cm</v>
          </cell>
          <cell r="D120" t="str">
            <v>본</v>
          </cell>
          <cell r="E120">
            <v>0</v>
          </cell>
          <cell r="F120">
            <v>1000</v>
          </cell>
          <cell r="G120">
            <v>0</v>
          </cell>
          <cell r="H120" t="str">
            <v>97설계단가 P17 (M010030)</v>
          </cell>
        </row>
        <row r="121">
          <cell r="A121">
            <v>120</v>
          </cell>
          <cell r="B121" t="str">
            <v>각    재</v>
          </cell>
          <cell r="C121" t="str">
            <v>육송</v>
          </cell>
          <cell r="D121" t="str">
            <v>㎥</v>
          </cell>
          <cell r="E121">
            <v>0</v>
          </cell>
          <cell r="F121">
            <v>327272</v>
          </cell>
          <cell r="G121">
            <v>0</v>
          </cell>
          <cell r="H121" t="str">
            <v>98전남도경지정리설계기준</v>
          </cell>
        </row>
        <row r="122">
          <cell r="A122">
            <v>121</v>
          </cell>
          <cell r="B122" t="str">
            <v>각    재</v>
          </cell>
          <cell r="C122" t="str">
            <v>미송</v>
          </cell>
          <cell r="D122" t="str">
            <v>㎥</v>
          </cell>
          <cell r="E122">
            <v>0</v>
          </cell>
          <cell r="F122">
            <v>218181</v>
          </cell>
          <cell r="G122">
            <v>0</v>
          </cell>
          <cell r="H122" t="str">
            <v>97설계단가 P17 (M010061)</v>
          </cell>
        </row>
        <row r="123">
          <cell r="A123">
            <v>122</v>
          </cell>
          <cell r="B123" t="str">
            <v>판    재</v>
          </cell>
          <cell r="C123" t="str">
            <v>육송</v>
          </cell>
          <cell r="D123" t="str">
            <v>㎥</v>
          </cell>
          <cell r="E123">
            <v>0</v>
          </cell>
          <cell r="F123">
            <v>381818</v>
          </cell>
          <cell r="G123">
            <v>0</v>
          </cell>
          <cell r="H123" t="str">
            <v>98전남도경지정리설계기준</v>
          </cell>
        </row>
        <row r="124">
          <cell r="A124">
            <v>123</v>
          </cell>
          <cell r="B124" t="str">
            <v>꼬    치</v>
          </cell>
          <cell r="D124" t="str">
            <v>본</v>
          </cell>
          <cell r="E124">
            <v>0</v>
          </cell>
          <cell r="F124">
            <v>5</v>
          </cell>
          <cell r="G124">
            <v>0</v>
          </cell>
          <cell r="H124" t="str">
            <v>97설계단가 P17 (M010143)</v>
          </cell>
        </row>
        <row r="125">
          <cell r="A125">
            <v>124</v>
          </cell>
          <cell r="B125" t="str">
            <v>합    판</v>
          </cell>
          <cell r="C125" t="str">
            <v>3㎜</v>
          </cell>
          <cell r="D125" t="str">
            <v>㎡</v>
          </cell>
          <cell r="E125">
            <v>0</v>
          </cell>
          <cell r="F125">
            <v>1570</v>
          </cell>
          <cell r="G125">
            <v>0</v>
          </cell>
          <cell r="H125" t="str">
            <v>97설계단가 P17 (M010151)</v>
          </cell>
        </row>
        <row r="126">
          <cell r="A126">
            <v>125</v>
          </cell>
          <cell r="B126" t="str">
            <v>합    판</v>
          </cell>
          <cell r="C126" t="str">
            <v>12㎜</v>
          </cell>
          <cell r="D126" t="str">
            <v>㎡</v>
          </cell>
          <cell r="E126">
            <v>0</v>
          </cell>
          <cell r="F126">
            <v>22300</v>
          </cell>
          <cell r="G126">
            <v>0</v>
          </cell>
          <cell r="H126" t="str">
            <v>98전남도경지정리설계기준</v>
          </cell>
        </row>
        <row r="127">
          <cell r="A127">
            <v>126</v>
          </cell>
          <cell r="B127" t="str">
            <v>내부 PANEL(목재문)</v>
          </cell>
          <cell r="C127" t="str">
            <v>1.2m*2.4m</v>
          </cell>
          <cell r="D127" t="str">
            <v>매</v>
          </cell>
          <cell r="E127">
            <v>0</v>
          </cell>
          <cell r="F127">
            <v>76860</v>
          </cell>
          <cell r="G127">
            <v>0</v>
          </cell>
          <cell r="H127" t="str">
            <v>98전남도경지정리설계기준</v>
          </cell>
        </row>
        <row r="128">
          <cell r="A128">
            <v>127</v>
          </cell>
          <cell r="B128" t="str">
            <v>천정판</v>
          </cell>
          <cell r="C128" t="str">
            <v>미장P/W+50㎜GL</v>
          </cell>
          <cell r="D128" t="str">
            <v>매</v>
          </cell>
          <cell r="E128">
            <v>0</v>
          </cell>
          <cell r="F128">
            <v>8800</v>
          </cell>
          <cell r="G128">
            <v>0</v>
          </cell>
          <cell r="H128" t="str">
            <v>99전남도경지정리설계기준</v>
          </cell>
        </row>
        <row r="129">
          <cell r="A129">
            <v>128</v>
          </cell>
          <cell r="B129" t="str">
            <v>BASS CHANNEL</v>
          </cell>
          <cell r="C129" t="str">
            <v>t=2.0m/m이상</v>
          </cell>
          <cell r="D129" t="str">
            <v>m</v>
          </cell>
          <cell r="E129">
            <v>0</v>
          </cell>
          <cell r="F129">
            <v>4200</v>
          </cell>
          <cell r="G129">
            <v>0</v>
          </cell>
          <cell r="H129" t="str">
            <v>98전남도경지정리설계기준</v>
          </cell>
        </row>
        <row r="130">
          <cell r="A130">
            <v>129</v>
          </cell>
          <cell r="B130" t="str">
            <v>TOP CHANNEL</v>
          </cell>
          <cell r="C130" t="str">
            <v>t=2.0m/m이상</v>
          </cell>
          <cell r="D130" t="str">
            <v>m</v>
          </cell>
          <cell r="E130">
            <v>0</v>
          </cell>
          <cell r="F130">
            <v>2800</v>
          </cell>
          <cell r="G130">
            <v>0</v>
          </cell>
          <cell r="H130" t="str">
            <v xml:space="preserve">                       "</v>
          </cell>
        </row>
        <row r="131">
          <cell r="A131">
            <v>130</v>
          </cell>
          <cell r="B131" t="str">
            <v>외부 PANEL(벽)</v>
          </cell>
          <cell r="C131" t="str">
            <v>1.2m*2.4m</v>
          </cell>
          <cell r="D131" t="str">
            <v>매</v>
          </cell>
          <cell r="E131">
            <v>0</v>
          </cell>
          <cell r="F131">
            <v>51000</v>
          </cell>
          <cell r="G131">
            <v>0</v>
          </cell>
          <cell r="H131" t="str">
            <v xml:space="preserve">                       "</v>
          </cell>
        </row>
        <row r="132">
          <cell r="A132">
            <v>131</v>
          </cell>
          <cell r="B132" t="str">
            <v>외부 PANEL(창문)</v>
          </cell>
          <cell r="C132" t="str">
            <v>1.2m*2.4m</v>
          </cell>
          <cell r="D132" t="str">
            <v>매</v>
          </cell>
          <cell r="E132">
            <v>0</v>
          </cell>
          <cell r="F132">
            <v>74000</v>
          </cell>
          <cell r="G132">
            <v>0</v>
          </cell>
          <cell r="H132" t="str">
            <v xml:space="preserve">                       "</v>
          </cell>
        </row>
        <row r="133">
          <cell r="A133">
            <v>132</v>
          </cell>
          <cell r="B133" t="str">
            <v>외부 PANEL(철재문)</v>
          </cell>
          <cell r="C133" t="str">
            <v>1.2m*2.4m</v>
          </cell>
          <cell r="D133" t="str">
            <v>매</v>
          </cell>
          <cell r="E133">
            <v>0</v>
          </cell>
          <cell r="F133">
            <v>115000</v>
          </cell>
          <cell r="G133">
            <v>0</v>
          </cell>
          <cell r="H133" t="str">
            <v xml:space="preserve">                       "</v>
          </cell>
        </row>
        <row r="134">
          <cell r="A134">
            <v>133</v>
          </cell>
          <cell r="B134" t="str">
            <v>내부 PANEL(벽)</v>
          </cell>
          <cell r="C134" t="str">
            <v>1.2m*2.4m</v>
          </cell>
          <cell r="D134" t="str">
            <v>매</v>
          </cell>
          <cell r="E134">
            <v>0</v>
          </cell>
          <cell r="F134">
            <v>37180</v>
          </cell>
          <cell r="G134">
            <v>0</v>
          </cell>
          <cell r="H134" t="str">
            <v xml:space="preserve">                       "</v>
          </cell>
        </row>
        <row r="135">
          <cell r="A135">
            <v>134</v>
          </cell>
          <cell r="B135" t="str">
            <v>PANEL JOINT(AL-BAR)</v>
          </cell>
          <cell r="C135" t="str">
            <v>L=2.4m</v>
          </cell>
          <cell r="D135" t="str">
            <v>조</v>
          </cell>
          <cell r="E135">
            <v>0</v>
          </cell>
          <cell r="F135">
            <v>4350</v>
          </cell>
          <cell r="G135">
            <v>0</v>
          </cell>
          <cell r="H135" t="str">
            <v xml:space="preserve">                       "</v>
          </cell>
        </row>
        <row r="136">
          <cell r="A136">
            <v>135</v>
          </cell>
          <cell r="B136" t="str">
            <v>CANOPY</v>
          </cell>
          <cell r="C136" t="str">
            <v>0.6m*1.2m</v>
          </cell>
          <cell r="D136" t="str">
            <v>매</v>
          </cell>
          <cell r="E136">
            <v>0</v>
          </cell>
          <cell r="F136">
            <v>18750</v>
          </cell>
          <cell r="G136">
            <v>0</v>
          </cell>
          <cell r="H136" t="str">
            <v xml:space="preserve">                       "</v>
          </cell>
        </row>
        <row r="137">
          <cell r="A137">
            <v>136</v>
          </cell>
          <cell r="B137" t="str">
            <v>박공 PANEL</v>
          </cell>
          <cell r="D137" t="str">
            <v>매</v>
          </cell>
          <cell r="E137">
            <v>0</v>
          </cell>
          <cell r="F137">
            <v>2840</v>
          </cell>
          <cell r="G137">
            <v>0</v>
          </cell>
          <cell r="H137" t="str">
            <v xml:space="preserve">                       "</v>
          </cell>
        </row>
        <row r="138">
          <cell r="A138">
            <v>137</v>
          </cell>
          <cell r="B138" t="str">
            <v>ROOF SHEET</v>
          </cell>
          <cell r="C138" t="str">
            <v>0.5㎜ COLOR SHE</v>
          </cell>
          <cell r="D138" t="str">
            <v>㎡</v>
          </cell>
          <cell r="E138">
            <v>0</v>
          </cell>
          <cell r="F138">
            <v>5480</v>
          </cell>
          <cell r="G138">
            <v>0</v>
          </cell>
          <cell r="H138" t="str">
            <v xml:space="preserve">                       "</v>
          </cell>
        </row>
        <row r="139">
          <cell r="A139">
            <v>138</v>
          </cell>
          <cell r="B139" t="str">
            <v>TRUSS</v>
          </cell>
          <cell r="C139" t="str">
            <v>L=7.2m</v>
          </cell>
          <cell r="D139" t="str">
            <v>개</v>
          </cell>
          <cell r="E139">
            <v>0</v>
          </cell>
          <cell r="F139">
            <v>55830</v>
          </cell>
          <cell r="G139">
            <v>0</v>
          </cell>
          <cell r="H139" t="str">
            <v xml:space="preserve">                       "</v>
          </cell>
        </row>
        <row r="140">
          <cell r="A140">
            <v>139</v>
          </cell>
          <cell r="B140" t="str">
            <v>중도리 (PURIN)</v>
          </cell>
          <cell r="C140" t="str">
            <v>T=2.0㎜이상</v>
          </cell>
          <cell r="D140" t="str">
            <v>개</v>
          </cell>
          <cell r="E140">
            <v>0</v>
          </cell>
          <cell r="F140">
            <v>2150</v>
          </cell>
          <cell r="G140">
            <v>0</v>
          </cell>
          <cell r="H140" t="str">
            <v xml:space="preserve">                       "</v>
          </cell>
        </row>
        <row r="141">
          <cell r="A141">
            <v>140</v>
          </cell>
          <cell r="B141" t="str">
            <v>T-BAR</v>
          </cell>
          <cell r="D141" t="str">
            <v>m</v>
          </cell>
          <cell r="E141">
            <v>0</v>
          </cell>
          <cell r="F141">
            <v>1900</v>
          </cell>
          <cell r="G141">
            <v>0</v>
          </cell>
          <cell r="H141" t="str">
            <v xml:space="preserve">                       "</v>
          </cell>
        </row>
        <row r="142">
          <cell r="A142">
            <v>141</v>
          </cell>
          <cell r="B142" t="str">
            <v>고철공제</v>
          </cell>
          <cell r="D142" t="str">
            <v>㎏</v>
          </cell>
          <cell r="E142">
            <v>0</v>
          </cell>
          <cell r="F142">
            <v>-120</v>
          </cell>
          <cell r="G142">
            <v>0</v>
          </cell>
          <cell r="H142" t="str">
            <v>98전남도 경지정리설계기준 P124</v>
          </cell>
        </row>
        <row r="143">
          <cell r="A143">
            <v>142</v>
          </cell>
          <cell r="B143" t="str">
            <v>골 함 석</v>
          </cell>
          <cell r="C143" t="str">
            <v>#31,1.8m*0.9m</v>
          </cell>
          <cell r="D143" t="str">
            <v>매</v>
          </cell>
          <cell r="E143">
            <v>0</v>
          </cell>
          <cell r="F143">
            <v>2750</v>
          </cell>
          <cell r="G143">
            <v>0</v>
          </cell>
          <cell r="H143" t="str">
            <v>97설계단가 P51 (M050881)</v>
          </cell>
        </row>
        <row r="144">
          <cell r="A144">
            <v>143</v>
          </cell>
          <cell r="B144" t="str">
            <v>손 잡 이</v>
          </cell>
          <cell r="C144" t="str">
            <v>도아록크</v>
          </cell>
          <cell r="D144" t="str">
            <v>개</v>
          </cell>
          <cell r="E144">
            <v>0</v>
          </cell>
          <cell r="F144">
            <v>5400</v>
          </cell>
          <cell r="G144">
            <v>0</v>
          </cell>
          <cell r="H144" t="str">
            <v>97설계단가 P119(M060150)</v>
          </cell>
        </row>
        <row r="145">
          <cell r="A145">
            <v>144</v>
          </cell>
          <cell r="B145" t="str">
            <v>정    첩</v>
          </cell>
          <cell r="C145" t="str">
            <v>황동 150㎜</v>
          </cell>
          <cell r="D145" t="str">
            <v>조</v>
          </cell>
          <cell r="E145">
            <v>0</v>
          </cell>
          <cell r="F145">
            <v>6000</v>
          </cell>
          <cell r="G145">
            <v>0</v>
          </cell>
          <cell r="H145" t="str">
            <v>97설계단가 P52 (M050923)</v>
          </cell>
        </row>
        <row r="146">
          <cell r="A146">
            <v>145</v>
          </cell>
          <cell r="B146" t="str">
            <v>꽂 이 쇠</v>
          </cell>
          <cell r="D146" t="str">
            <v>개</v>
          </cell>
          <cell r="E146">
            <v>0</v>
          </cell>
          <cell r="F146">
            <v>240</v>
          </cell>
          <cell r="G146">
            <v>0</v>
          </cell>
        </row>
        <row r="147">
          <cell r="A147">
            <v>146</v>
          </cell>
          <cell r="B147" t="str">
            <v>호    차</v>
          </cell>
          <cell r="C147" t="str">
            <v>36㎜</v>
          </cell>
          <cell r="D147" t="str">
            <v>조</v>
          </cell>
          <cell r="E147">
            <v>0</v>
          </cell>
          <cell r="F147">
            <v>250</v>
          </cell>
          <cell r="G147">
            <v>0</v>
          </cell>
          <cell r="H147" t="str">
            <v>97설계단가 P52 (M050953)</v>
          </cell>
        </row>
        <row r="148">
          <cell r="A148">
            <v>147</v>
          </cell>
          <cell r="B148" t="str">
            <v>창 레 일</v>
          </cell>
          <cell r="C148" t="str">
            <v>6.4m*7.6m</v>
          </cell>
          <cell r="D148" t="str">
            <v>개</v>
          </cell>
          <cell r="E148">
            <v>0</v>
          </cell>
          <cell r="F148">
            <v>240</v>
          </cell>
          <cell r="G148">
            <v>0</v>
          </cell>
        </row>
        <row r="149">
          <cell r="A149">
            <v>148</v>
          </cell>
          <cell r="B149" t="str">
            <v>못</v>
          </cell>
          <cell r="C149" t="str">
            <v>N50</v>
          </cell>
          <cell r="D149" t="str">
            <v>㎏</v>
          </cell>
          <cell r="E149">
            <v>0</v>
          </cell>
          <cell r="F149">
            <v>632</v>
          </cell>
          <cell r="G149">
            <v>0</v>
          </cell>
          <cell r="H149" t="str">
            <v>98전남도경지정리설계기준</v>
          </cell>
        </row>
        <row r="150">
          <cell r="A150">
            <v>149</v>
          </cell>
          <cell r="B150" t="str">
            <v>신    너</v>
          </cell>
          <cell r="D150" t="str">
            <v>ℓ</v>
          </cell>
          <cell r="E150">
            <v>0</v>
          </cell>
          <cell r="F150">
            <v>1283</v>
          </cell>
          <cell r="G150">
            <v>0</v>
          </cell>
          <cell r="H150" t="str">
            <v>99전남도경지정리설계기준</v>
          </cell>
        </row>
        <row r="151">
          <cell r="A151">
            <v>150</v>
          </cell>
          <cell r="B151" t="str">
            <v>연 마 지</v>
          </cell>
          <cell r="D151" t="str">
            <v>매</v>
          </cell>
          <cell r="E151">
            <v>0</v>
          </cell>
          <cell r="F151">
            <v>110</v>
          </cell>
          <cell r="G151">
            <v>0</v>
          </cell>
          <cell r="H151" t="str">
            <v>97설계단가 P21 (M020100)</v>
          </cell>
        </row>
        <row r="152">
          <cell r="A152">
            <v>151</v>
          </cell>
          <cell r="B152" t="str">
            <v>조합페인트</v>
          </cell>
          <cell r="D152" t="str">
            <v>ℓ</v>
          </cell>
          <cell r="E152">
            <v>0</v>
          </cell>
          <cell r="F152">
            <v>2777</v>
          </cell>
          <cell r="G152">
            <v>0</v>
          </cell>
          <cell r="H152" t="str">
            <v>97설계단가 P22 (M020110)</v>
          </cell>
        </row>
        <row r="153">
          <cell r="A153">
            <v>152</v>
          </cell>
          <cell r="B153" t="str">
            <v>조합페인트</v>
          </cell>
          <cell r="C153" t="str">
            <v>목재용</v>
          </cell>
          <cell r="D153" t="str">
            <v>ℓ</v>
          </cell>
          <cell r="E153">
            <v>0</v>
          </cell>
          <cell r="F153">
            <v>2150</v>
          </cell>
          <cell r="G153">
            <v>0</v>
          </cell>
          <cell r="H153" t="str">
            <v>98전남도경지정리설계기준</v>
          </cell>
        </row>
        <row r="154">
          <cell r="A154">
            <v>153</v>
          </cell>
          <cell r="B154" t="str">
            <v>방청페인트</v>
          </cell>
          <cell r="C154" t="str">
            <v>KSM-5311 1종</v>
          </cell>
          <cell r="D154" t="str">
            <v>ℓ</v>
          </cell>
          <cell r="E154">
            <v>0</v>
          </cell>
          <cell r="F154">
            <v>2888</v>
          </cell>
          <cell r="G154">
            <v>0</v>
          </cell>
          <cell r="H154" t="str">
            <v>97설계단가 P22 (M020141)</v>
          </cell>
        </row>
        <row r="155">
          <cell r="A155">
            <v>154</v>
          </cell>
          <cell r="B155" t="str">
            <v>에멜죤페인트</v>
          </cell>
          <cell r="C155" t="str">
            <v>수성 2급</v>
          </cell>
          <cell r="D155" t="str">
            <v>ℓ</v>
          </cell>
          <cell r="E155">
            <v>0</v>
          </cell>
          <cell r="F155">
            <v>1138</v>
          </cell>
          <cell r="G155">
            <v>0</v>
          </cell>
          <cell r="H155" t="str">
            <v>97설계단가 P22 (M020271)</v>
          </cell>
        </row>
        <row r="156">
          <cell r="A156">
            <v>155</v>
          </cell>
          <cell r="B156" t="str">
            <v>방 수 액</v>
          </cell>
          <cell r="C156" t="str">
            <v>고점도 급결액</v>
          </cell>
          <cell r="D156" t="str">
            <v>ℓ</v>
          </cell>
          <cell r="E156">
            <v>0</v>
          </cell>
          <cell r="F156">
            <v>166</v>
          </cell>
          <cell r="G156">
            <v>0</v>
          </cell>
          <cell r="H156" t="str">
            <v>97설계단가 P22 (M020171)</v>
          </cell>
        </row>
        <row r="157">
          <cell r="A157">
            <v>156</v>
          </cell>
          <cell r="B157" t="str">
            <v>방 수 액</v>
          </cell>
          <cell r="C157" t="str">
            <v>지붕용</v>
          </cell>
          <cell r="D157" t="str">
            <v>ℓ</v>
          </cell>
          <cell r="E157">
            <v>0</v>
          </cell>
          <cell r="F157">
            <v>427</v>
          </cell>
          <cell r="G157">
            <v>0</v>
          </cell>
          <cell r="H157" t="str">
            <v>97설계단가 P22 (M020172)</v>
          </cell>
        </row>
        <row r="158">
          <cell r="A158">
            <v>157</v>
          </cell>
          <cell r="B158" t="str">
            <v>퍼    티</v>
          </cell>
          <cell r="D158" t="str">
            <v>㎏</v>
          </cell>
          <cell r="E158">
            <v>0</v>
          </cell>
          <cell r="F158">
            <v>1303</v>
          </cell>
          <cell r="G158">
            <v>0</v>
          </cell>
          <cell r="H158" t="str">
            <v>97설계단가 P23 (M020381)</v>
          </cell>
        </row>
        <row r="159">
          <cell r="A159">
            <v>158</v>
          </cell>
          <cell r="B159" t="str">
            <v>넝    마</v>
          </cell>
          <cell r="D159" t="str">
            <v>㎏</v>
          </cell>
          <cell r="E159">
            <v>0</v>
          </cell>
          <cell r="F159">
            <v>930</v>
          </cell>
          <cell r="G159">
            <v>0</v>
          </cell>
          <cell r="H159" t="str">
            <v>97설계단가 P207(M100005)</v>
          </cell>
        </row>
        <row r="160">
          <cell r="A160">
            <v>159</v>
          </cell>
          <cell r="B160" t="str">
            <v>가 루 분</v>
          </cell>
          <cell r="D160" t="str">
            <v>g</v>
          </cell>
          <cell r="E160">
            <v>0</v>
          </cell>
          <cell r="F160">
            <v>1</v>
          </cell>
          <cell r="G160">
            <v>0</v>
          </cell>
          <cell r="H160" t="str">
            <v>97설계단가 P156(M043201)</v>
          </cell>
        </row>
        <row r="161">
          <cell r="A161">
            <v>160</v>
          </cell>
          <cell r="B161" t="str">
            <v>와이어매쉬</v>
          </cell>
          <cell r="C161" t="str">
            <v>#4*100*100</v>
          </cell>
          <cell r="D161" t="str">
            <v>㎡</v>
          </cell>
          <cell r="E161">
            <v>0</v>
          </cell>
          <cell r="F161">
            <v>2119</v>
          </cell>
          <cell r="G161">
            <v>0</v>
          </cell>
          <cell r="H161" t="str">
            <v>가격정보97.3. P69</v>
          </cell>
        </row>
        <row r="162">
          <cell r="A162">
            <v>161</v>
          </cell>
          <cell r="B162" t="str">
            <v>와이어매쉬</v>
          </cell>
          <cell r="C162" t="str">
            <v>#8 150*150</v>
          </cell>
          <cell r="D162" t="str">
            <v>㎡</v>
          </cell>
          <cell r="E162">
            <v>0</v>
          </cell>
          <cell r="F162">
            <v>696</v>
          </cell>
          <cell r="G162">
            <v>0</v>
          </cell>
          <cell r="H162" t="str">
            <v>가격정보97.3. P69</v>
          </cell>
        </row>
        <row r="163">
          <cell r="A163">
            <v>162</v>
          </cell>
          <cell r="B163" t="str">
            <v>철    판</v>
          </cell>
          <cell r="C163" t="str">
            <v>t=1.6㎜</v>
          </cell>
          <cell r="D163" t="str">
            <v>㎏</v>
          </cell>
          <cell r="E163">
            <v>0</v>
          </cell>
          <cell r="F163">
            <v>268.91000000000003</v>
          </cell>
          <cell r="G163">
            <v>0</v>
          </cell>
          <cell r="H163" t="str">
            <v>97설계단가 P47 (M050001)</v>
          </cell>
        </row>
        <row r="164">
          <cell r="A164">
            <v>163</v>
          </cell>
          <cell r="B164" t="str">
            <v>철    판</v>
          </cell>
          <cell r="C164" t="str">
            <v>t=3.2㎜</v>
          </cell>
          <cell r="D164" t="str">
            <v>㎏</v>
          </cell>
          <cell r="E164">
            <v>0</v>
          </cell>
          <cell r="F164">
            <v>259.99</v>
          </cell>
          <cell r="G164">
            <v>0</v>
          </cell>
          <cell r="H164" t="str">
            <v>97설계단가 P47 (M050005)</v>
          </cell>
        </row>
        <row r="165">
          <cell r="A165">
            <v>164</v>
          </cell>
          <cell r="B165" t="str">
            <v>철    판</v>
          </cell>
          <cell r="C165" t="str">
            <v>t=6.0㎜</v>
          </cell>
          <cell r="D165" t="str">
            <v>㎏</v>
          </cell>
          <cell r="E165">
            <v>0</v>
          </cell>
          <cell r="F165">
            <v>319.07</v>
          </cell>
          <cell r="G165">
            <v>0</v>
          </cell>
          <cell r="H165" t="str">
            <v>97설계단가 P47 (M050009)</v>
          </cell>
        </row>
        <row r="166">
          <cell r="A166">
            <v>165</v>
          </cell>
          <cell r="B166" t="str">
            <v>철    선</v>
          </cell>
          <cell r="C166" t="str">
            <v>#8,  4mm</v>
          </cell>
          <cell r="D166" t="str">
            <v>㎏</v>
          </cell>
          <cell r="E166">
            <v>0</v>
          </cell>
          <cell r="F166">
            <v>520</v>
          </cell>
          <cell r="G166">
            <v>0</v>
          </cell>
          <cell r="H166" t="str">
            <v>98전남도경지정리설계기준</v>
          </cell>
        </row>
        <row r="167">
          <cell r="A167">
            <v>166</v>
          </cell>
          <cell r="B167" t="str">
            <v>철    선</v>
          </cell>
          <cell r="C167" t="str">
            <v>#20</v>
          </cell>
          <cell r="D167" t="str">
            <v>㎏</v>
          </cell>
          <cell r="E167">
            <v>0</v>
          </cell>
          <cell r="F167">
            <v>520</v>
          </cell>
          <cell r="G167">
            <v>0</v>
          </cell>
          <cell r="H167" t="str">
            <v>97설계단가 P47 (M050207)</v>
          </cell>
        </row>
        <row r="168">
          <cell r="A168">
            <v>167</v>
          </cell>
          <cell r="B168" t="str">
            <v>유    리</v>
          </cell>
          <cell r="C168" t="str">
            <v>3mm,60.96*91.44</v>
          </cell>
          <cell r="D168" t="str">
            <v>매</v>
          </cell>
          <cell r="E168">
            <v>0</v>
          </cell>
          <cell r="F168">
            <v>1470</v>
          </cell>
          <cell r="G168">
            <v>0</v>
          </cell>
          <cell r="H168" t="str">
            <v>97설계단가 P155(M043051)</v>
          </cell>
        </row>
        <row r="169">
          <cell r="A169">
            <v>168</v>
          </cell>
          <cell r="B169" t="str">
            <v>강    관</v>
          </cell>
          <cell r="C169" t="str">
            <v>48.6㎜*2.3㎜ L=4m</v>
          </cell>
          <cell r="D169" t="str">
            <v>m</v>
          </cell>
          <cell r="E169">
            <v>0</v>
          </cell>
          <cell r="F169">
            <v>1532</v>
          </cell>
          <cell r="G169">
            <v>0</v>
          </cell>
          <cell r="H169" t="str">
            <v>98전남도경지정리설계기준</v>
          </cell>
        </row>
        <row r="170">
          <cell r="A170">
            <v>169</v>
          </cell>
          <cell r="B170" t="str">
            <v>강관동바리</v>
          </cell>
          <cell r="C170" t="str">
            <v>SS-41, V-4</v>
          </cell>
          <cell r="D170" t="str">
            <v>본</v>
          </cell>
          <cell r="E170">
            <v>0</v>
          </cell>
          <cell r="F170">
            <v>7500</v>
          </cell>
          <cell r="G170">
            <v>0</v>
          </cell>
          <cell r="H170" t="str">
            <v>97설계단가 P50 (M050670)</v>
          </cell>
        </row>
        <row r="171">
          <cell r="A171">
            <v>170</v>
          </cell>
          <cell r="B171" t="str">
            <v>이음철물</v>
          </cell>
          <cell r="C171" t="str">
            <v>48.6㎜용</v>
          </cell>
          <cell r="D171" t="str">
            <v>개</v>
          </cell>
          <cell r="E171">
            <v>0</v>
          </cell>
          <cell r="F171">
            <v>800</v>
          </cell>
          <cell r="G171">
            <v>0</v>
          </cell>
          <cell r="H171" t="str">
            <v>98전남도경지정리설계기준</v>
          </cell>
        </row>
        <row r="172">
          <cell r="A172">
            <v>171</v>
          </cell>
          <cell r="B172" t="str">
            <v>조임철물</v>
          </cell>
          <cell r="C172" t="str">
            <v>직교, 자재</v>
          </cell>
          <cell r="D172" t="str">
            <v>개</v>
          </cell>
          <cell r="E172">
            <v>0</v>
          </cell>
          <cell r="F172">
            <v>720</v>
          </cell>
          <cell r="G172">
            <v>0</v>
          </cell>
          <cell r="H172" t="str">
            <v>97설계단가 P108(M055102)</v>
          </cell>
        </row>
        <row r="173">
          <cell r="A173">
            <v>172</v>
          </cell>
          <cell r="B173" t="str">
            <v>받침철물</v>
          </cell>
          <cell r="D173" t="str">
            <v>개</v>
          </cell>
          <cell r="E173">
            <v>0</v>
          </cell>
          <cell r="F173">
            <v>800</v>
          </cell>
          <cell r="G173">
            <v>0</v>
          </cell>
          <cell r="H173" t="str">
            <v>97설계단가 P108(M055103)</v>
          </cell>
        </row>
        <row r="174">
          <cell r="A174">
            <v>173</v>
          </cell>
          <cell r="B174" t="str">
            <v>지지철물</v>
          </cell>
          <cell r="D174" t="str">
            <v>개</v>
          </cell>
          <cell r="E174">
            <v>0</v>
          </cell>
          <cell r="F174">
            <v>300</v>
          </cell>
          <cell r="G174">
            <v>0</v>
          </cell>
        </row>
        <row r="175">
          <cell r="A175">
            <v>174</v>
          </cell>
          <cell r="B175" t="str">
            <v>철    물</v>
          </cell>
          <cell r="C175" t="str">
            <v>앙카용</v>
          </cell>
          <cell r="D175" t="str">
            <v>개</v>
          </cell>
          <cell r="E175">
            <v>0</v>
          </cell>
          <cell r="F175">
            <v>429</v>
          </cell>
          <cell r="G175">
            <v>0</v>
          </cell>
          <cell r="H175" t="str">
            <v>97설계단가 P108(M055104)</v>
          </cell>
        </row>
        <row r="176">
          <cell r="A176">
            <v>175</v>
          </cell>
          <cell r="B176" t="str">
            <v>브레이드</v>
          </cell>
          <cell r="C176" t="str">
            <v>t=3.2㎜</v>
          </cell>
          <cell r="E176">
            <v>0</v>
          </cell>
          <cell r="F176">
            <v>130000</v>
          </cell>
          <cell r="G176">
            <v>0</v>
          </cell>
        </row>
        <row r="177">
          <cell r="A177">
            <v>176</v>
          </cell>
          <cell r="B177" t="str">
            <v>개 소 린(무연)</v>
          </cell>
          <cell r="C177" t="str">
            <v>휘발유</v>
          </cell>
          <cell r="D177" t="str">
            <v>ℓ</v>
          </cell>
          <cell r="E177">
            <v>0</v>
          </cell>
          <cell r="F177">
            <v>891.89</v>
          </cell>
          <cell r="G177">
            <v>0</v>
          </cell>
          <cell r="H177" t="str">
            <v>전남도(98경지정리설계기준)</v>
          </cell>
        </row>
        <row r="178">
          <cell r="A178">
            <v>177</v>
          </cell>
          <cell r="B178" t="str">
            <v>저유황경유</v>
          </cell>
          <cell r="C178" t="str">
            <v>0.1 W%</v>
          </cell>
          <cell r="D178" t="str">
            <v>ℓ</v>
          </cell>
          <cell r="E178">
            <v>0</v>
          </cell>
          <cell r="F178">
            <v>402.5</v>
          </cell>
          <cell r="G178">
            <v>0</v>
          </cell>
          <cell r="H178" t="str">
            <v xml:space="preserve">                            "</v>
          </cell>
        </row>
        <row r="179">
          <cell r="A179">
            <v>178</v>
          </cell>
          <cell r="B179" t="str">
            <v>저유황중유</v>
          </cell>
          <cell r="C179" t="str">
            <v>1 0 W%</v>
          </cell>
          <cell r="D179" t="str">
            <v>ℓ</v>
          </cell>
          <cell r="E179">
            <v>0</v>
          </cell>
          <cell r="F179">
            <v>361.26</v>
          </cell>
          <cell r="G179">
            <v>0</v>
          </cell>
          <cell r="H179" t="str">
            <v>전남도(98지방도.확포장기준)</v>
          </cell>
        </row>
        <row r="180">
          <cell r="A180">
            <v>179</v>
          </cell>
          <cell r="B180" t="str">
            <v>박 리 제</v>
          </cell>
          <cell r="C180" t="str">
            <v>목재용(세라콘 501)</v>
          </cell>
          <cell r="D180" t="str">
            <v>ℓ</v>
          </cell>
          <cell r="E180">
            <v>0</v>
          </cell>
          <cell r="F180">
            <v>750</v>
          </cell>
          <cell r="G180">
            <v>0</v>
          </cell>
          <cell r="H180" t="str">
            <v>98전남도경지정리설계기준p136</v>
          </cell>
        </row>
        <row r="181">
          <cell r="A181">
            <v>180</v>
          </cell>
          <cell r="B181" t="str">
            <v>줄    떼</v>
          </cell>
          <cell r="D181" t="str">
            <v>매</v>
          </cell>
          <cell r="E181">
            <v>0</v>
          </cell>
          <cell r="F181">
            <v>140</v>
          </cell>
          <cell r="G181">
            <v>0</v>
          </cell>
        </row>
        <row r="182">
          <cell r="A182">
            <v>181</v>
          </cell>
          <cell r="B182" t="str">
            <v>평    떼</v>
          </cell>
          <cell r="D182" t="str">
            <v>매</v>
          </cell>
          <cell r="E182">
            <v>0</v>
          </cell>
          <cell r="F182">
            <v>240</v>
          </cell>
          <cell r="G182">
            <v>0</v>
          </cell>
        </row>
        <row r="183">
          <cell r="A183">
            <v>182</v>
          </cell>
          <cell r="B183" t="str">
            <v>CCTV 카메라</v>
          </cell>
          <cell r="D183" t="str">
            <v>hr</v>
          </cell>
          <cell r="E183">
            <v>0</v>
          </cell>
          <cell r="F183">
            <v>0</v>
          </cell>
          <cell r="G183">
            <v>34300</v>
          </cell>
        </row>
        <row r="184">
          <cell r="A184">
            <v>183</v>
          </cell>
          <cell r="B184" t="str">
            <v>CCTV 적재차</v>
          </cell>
          <cell r="C184" t="str">
            <v>9인승 승합차</v>
          </cell>
          <cell r="D184" t="str">
            <v>hr</v>
          </cell>
          <cell r="E184">
            <v>0</v>
          </cell>
          <cell r="F184">
            <v>0</v>
          </cell>
          <cell r="G184">
            <v>1272</v>
          </cell>
        </row>
        <row r="185">
          <cell r="A185">
            <v>184</v>
          </cell>
          <cell r="B185" t="str">
            <v>PIPE(강관&lt;흑&gt;)</v>
          </cell>
          <cell r="C185" t="str">
            <v>40㎜</v>
          </cell>
          <cell r="E185">
            <v>0</v>
          </cell>
          <cell r="F185">
            <v>1325</v>
          </cell>
          <cell r="G185">
            <v>0</v>
          </cell>
        </row>
        <row r="186">
          <cell r="A186">
            <v>185</v>
          </cell>
          <cell r="B186" t="str">
            <v>T보&lt;흑&gt;</v>
          </cell>
          <cell r="C186" t="str">
            <v>40㎜</v>
          </cell>
          <cell r="D186" t="str">
            <v>개</v>
          </cell>
          <cell r="E186">
            <v>0</v>
          </cell>
          <cell r="F186">
            <v>1313</v>
          </cell>
          <cell r="G186">
            <v>0</v>
          </cell>
          <cell r="H186" t="str">
            <v>97설계단가 P72 (M053444)</v>
          </cell>
        </row>
        <row r="187">
          <cell r="A187">
            <v>186</v>
          </cell>
          <cell r="B187" t="str">
            <v>L보&lt;흑&gt;</v>
          </cell>
          <cell r="C187" t="str">
            <v>40㎜</v>
          </cell>
          <cell r="D187" t="str">
            <v>개</v>
          </cell>
          <cell r="E187">
            <v>0</v>
          </cell>
          <cell r="F187">
            <v>936</v>
          </cell>
          <cell r="G187">
            <v>0</v>
          </cell>
          <cell r="H187" t="str">
            <v>97설계단가 P71 (M053414)</v>
          </cell>
        </row>
        <row r="188">
          <cell r="A188">
            <v>187</v>
          </cell>
          <cell r="B188" t="str">
            <v>루프드레인</v>
          </cell>
          <cell r="C188" t="str">
            <v>100㎜</v>
          </cell>
          <cell r="D188" t="str">
            <v>개</v>
          </cell>
          <cell r="E188">
            <v>0</v>
          </cell>
          <cell r="F188">
            <v>2000</v>
          </cell>
          <cell r="G188">
            <v>0</v>
          </cell>
          <cell r="H188" t="str">
            <v>97설계단가 P52 (M051071)</v>
          </cell>
        </row>
        <row r="189">
          <cell r="A189">
            <v>188</v>
          </cell>
          <cell r="B189" t="str">
            <v>PVC 파이프</v>
          </cell>
          <cell r="C189" t="str">
            <v>75㎜</v>
          </cell>
          <cell r="D189" t="str">
            <v>m</v>
          </cell>
          <cell r="E189">
            <v>0</v>
          </cell>
          <cell r="F189">
            <v>2748</v>
          </cell>
          <cell r="G189">
            <v>0</v>
          </cell>
          <cell r="H189" t="str">
            <v>97설계단가 P26 (M030200)</v>
          </cell>
        </row>
        <row r="190">
          <cell r="A190">
            <v>189</v>
          </cell>
          <cell r="B190" t="str">
            <v>스테인레스강관</v>
          </cell>
          <cell r="C190" t="str">
            <v>31.8*2</v>
          </cell>
          <cell r="D190" t="str">
            <v>m</v>
          </cell>
          <cell r="E190">
            <v>0</v>
          </cell>
          <cell r="F190">
            <v>5470</v>
          </cell>
          <cell r="G190">
            <v>0</v>
          </cell>
        </row>
        <row r="191">
          <cell r="A191">
            <v>190</v>
          </cell>
          <cell r="B191" t="str">
            <v>스테인레스강관</v>
          </cell>
          <cell r="C191" t="str">
            <v>50.8*2</v>
          </cell>
          <cell r="D191" t="str">
            <v>m</v>
          </cell>
          <cell r="E191">
            <v>0</v>
          </cell>
          <cell r="F191">
            <v>8250</v>
          </cell>
          <cell r="G191">
            <v>0</v>
          </cell>
        </row>
        <row r="192">
          <cell r="A192">
            <v>191</v>
          </cell>
          <cell r="B192" t="str">
            <v>스테인레스(원형)</v>
          </cell>
          <cell r="C192" t="str">
            <v>50㎜</v>
          </cell>
          <cell r="D192" t="str">
            <v>m</v>
          </cell>
          <cell r="E192">
            <v>0</v>
          </cell>
          <cell r="F192">
            <v>5750</v>
          </cell>
          <cell r="G192">
            <v>0</v>
          </cell>
        </row>
        <row r="193">
          <cell r="A193">
            <v>192</v>
          </cell>
          <cell r="B193" t="str">
            <v>스테인레스(원형)</v>
          </cell>
          <cell r="C193" t="str">
            <v>65㎜</v>
          </cell>
          <cell r="D193" t="str">
            <v>m</v>
          </cell>
          <cell r="E193">
            <v>0</v>
          </cell>
          <cell r="F193">
            <v>7220</v>
          </cell>
          <cell r="G193">
            <v>0</v>
          </cell>
        </row>
        <row r="194">
          <cell r="A194">
            <v>193</v>
          </cell>
          <cell r="B194" t="str">
            <v>스테인레스강관</v>
          </cell>
          <cell r="C194" t="str">
            <v>φ20㎜, T=1.0m</v>
          </cell>
          <cell r="D194" t="str">
            <v>m</v>
          </cell>
          <cell r="E194">
            <v>0</v>
          </cell>
          <cell r="F194">
            <v>1460</v>
          </cell>
          <cell r="G194">
            <v>0</v>
          </cell>
        </row>
        <row r="195">
          <cell r="A195">
            <v>194</v>
          </cell>
          <cell r="B195" t="str">
            <v>스테인레스강관</v>
          </cell>
          <cell r="D195" t="str">
            <v>m</v>
          </cell>
          <cell r="E195">
            <v>0</v>
          </cell>
          <cell r="F195">
            <v>340</v>
          </cell>
          <cell r="G195">
            <v>0</v>
          </cell>
        </row>
        <row r="196">
          <cell r="A196">
            <v>195</v>
          </cell>
          <cell r="B196" t="str">
            <v>정    첩</v>
          </cell>
          <cell r="C196" t="str">
            <v>125㎜</v>
          </cell>
          <cell r="D196" t="str">
            <v>개</v>
          </cell>
          <cell r="E196">
            <v>0</v>
          </cell>
          <cell r="F196">
            <v>2500</v>
          </cell>
          <cell r="G196">
            <v>0</v>
          </cell>
          <cell r="H196" t="str">
            <v>97설계단가 P52 (M050922)</v>
          </cell>
        </row>
        <row r="197">
          <cell r="A197">
            <v>196</v>
          </cell>
          <cell r="B197" t="str">
            <v>도아체크</v>
          </cell>
          <cell r="D197" t="str">
            <v>조</v>
          </cell>
          <cell r="E197">
            <v>0</v>
          </cell>
          <cell r="F197">
            <v>170000</v>
          </cell>
          <cell r="G197">
            <v>0</v>
          </cell>
          <cell r="H197" t="str">
            <v>97설계단가 P52 (M051060)</v>
          </cell>
        </row>
        <row r="198">
          <cell r="A198">
            <v>197</v>
          </cell>
          <cell r="B198" t="str">
            <v>L 형 강</v>
          </cell>
          <cell r="C198" t="str">
            <v>T=10*100㎜이하</v>
          </cell>
          <cell r="D198" t="str">
            <v>㎏</v>
          </cell>
          <cell r="E198">
            <v>0</v>
          </cell>
          <cell r="F198">
            <v>325</v>
          </cell>
          <cell r="G198">
            <v>0</v>
          </cell>
          <cell r="H198" t="str">
            <v>97설계단가 P49 (M050530)</v>
          </cell>
        </row>
        <row r="199">
          <cell r="A199">
            <v>198</v>
          </cell>
          <cell r="B199" t="str">
            <v>시건장치</v>
          </cell>
          <cell r="D199" t="str">
            <v>개</v>
          </cell>
          <cell r="E199">
            <v>0</v>
          </cell>
          <cell r="F199">
            <v>1000</v>
          </cell>
          <cell r="G199">
            <v>0</v>
          </cell>
          <cell r="H199" t="str">
            <v>97설계단가 P108(M055040)</v>
          </cell>
        </row>
        <row r="200">
          <cell r="A200">
            <v>199</v>
          </cell>
          <cell r="B200" t="str">
            <v>ㄱ 형 강</v>
          </cell>
          <cell r="C200" t="str">
            <v>50*50*4</v>
          </cell>
          <cell r="D200" t="str">
            <v>㎏</v>
          </cell>
          <cell r="E200">
            <v>0</v>
          </cell>
          <cell r="F200">
            <v>0</v>
          </cell>
          <cell r="G200">
            <v>0</v>
          </cell>
        </row>
        <row r="201">
          <cell r="A201">
            <v>200</v>
          </cell>
          <cell r="B201" t="str">
            <v>고 무 링</v>
          </cell>
          <cell r="C201" t="str">
            <v xml:space="preserve"> D- 250</v>
          </cell>
          <cell r="D201" t="str">
            <v>개</v>
          </cell>
          <cell r="E201">
            <v>0</v>
          </cell>
          <cell r="F201">
            <v>1200</v>
          </cell>
          <cell r="G201">
            <v>0</v>
          </cell>
        </row>
        <row r="202">
          <cell r="A202">
            <v>201</v>
          </cell>
          <cell r="B202" t="str">
            <v>고 무 링</v>
          </cell>
          <cell r="C202" t="str">
            <v xml:space="preserve"> D- 300</v>
          </cell>
          <cell r="D202" t="str">
            <v>개</v>
          </cell>
          <cell r="E202">
            <v>0</v>
          </cell>
          <cell r="F202">
            <v>1400</v>
          </cell>
          <cell r="G202">
            <v>0</v>
          </cell>
        </row>
        <row r="203">
          <cell r="A203">
            <v>202</v>
          </cell>
          <cell r="B203" t="str">
            <v>고 무 링</v>
          </cell>
          <cell r="C203" t="str">
            <v xml:space="preserve"> D- 400</v>
          </cell>
          <cell r="D203" t="str">
            <v>개</v>
          </cell>
          <cell r="E203">
            <v>0</v>
          </cell>
          <cell r="F203">
            <v>1900</v>
          </cell>
          <cell r="G203">
            <v>0</v>
          </cell>
          <cell r="H203" t="str">
            <v>97설계단가 P33 (M032700)</v>
          </cell>
        </row>
        <row r="204">
          <cell r="A204">
            <v>203</v>
          </cell>
          <cell r="B204" t="str">
            <v>고 무 링</v>
          </cell>
          <cell r="C204" t="str">
            <v xml:space="preserve"> D- 500</v>
          </cell>
          <cell r="D204" t="str">
            <v>개</v>
          </cell>
          <cell r="E204">
            <v>0</v>
          </cell>
          <cell r="F204">
            <v>2400</v>
          </cell>
          <cell r="G204">
            <v>0</v>
          </cell>
          <cell r="H204" t="str">
            <v>97설계단가 P33 (M032701)</v>
          </cell>
        </row>
        <row r="205">
          <cell r="A205">
            <v>204</v>
          </cell>
          <cell r="B205" t="str">
            <v>고 무 링</v>
          </cell>
          <cell r="C205" t="str">
            <v xml:space="preserve"> D- 600</v>
          </cell>
          <cell r="D205" t="str">
            <v>개</v>
          </cell>
          <cell r="E205">
            <v>0</v>
          </cell>
          <cell r="F205">
            <v>2900</v>
          </cell>
          <cell r="G205">
            <v>0</v>
          </cell>
          <cell r="H205" t="str">
            <v>97설계단가 P34 (M032702)</v>
          </cell>
        </row>
        <row r="206">
          <cell r="A206">
            <v>205</v>
          </cell>
          <cell r="B206" t="str">
            <v>고 무 링</v>
          </cell>
          <cell r="C206" t="str">
            <v xml:space="preserve"> D- 700</v>
          </cell>
          <cell r="D206" t="str">
            <v>개</v>
          </cell>
          <cell r="E206">
            <v>0</v>
          </cell>
          <cell r="F206">
            <v>3800</v>
          </cell>
          <cell r="G206">
            <v>0</v>
          </cell>
          <cell r="H206" t="str">
            <v>97설계단가 P34 (M032703)</v>
          </cell>
        </row>
        <row r="207">
          <cell r="A207">
            <v>206</v>
          </cell>
          <cell r="B207" t="str">
            <v>고 무 링</v>
          </cell>
          <cell r="C207" t="str">
            <v xml:space="preserve"> D- 800</v>
          </cell>
          <cell r="D207" t="str">
            <v>개</v>
          </cell>
          <cell r="E207">
            <v>0</v>
          </cell>
          <cell r="F207">
            <v>4400</v>
          </cell>
          <cell r="G207">
            <v>0</v>
          </cell>
          <cell r="H207" t="str">
            <v>97설계단가 P34 (M032704)</v>
          </cell>
        </row>
        <row r="208">
          <cell r="A208">
            <v>207</v>
          </cell>
          <cell r="B208" t="str">
            <v>고 무 링</v>
          </cell>
          <cell r="C208" t="str">
            <v xml:space="preserve"> D- 900</v>
          </cell>
          <cell r="D208" t="str">
            <v>개</v>
          </cell>
          <cell r="E208">
            <v>0</v>
          </cell>
          <cell r="F208">
            <v>5000</v>
          </cell>
          <cell r="G208">
            <v>0</v>
          </cell>
          <cell r="H208" t="str">
            <v>97설계단가 P34 (M032705)</v>
          </cell>
        </row>
        <row r="209">
          <cell r="A209">
            <v>208</v>
          </cell>
          <cell r="B209" t="str">
            <v>고 무 링</v>
          </cell>
          <cell r="C209" t="str">
            <v xml:space="preserve"> D-1000</v>
          </cell>
          <cell r="D209" t="str">
            <v>개</v>
          </cell>
          <cell r="E209">
            <v>0</v>
          </cell>
          <cell r="F209">
            <v>6000</v>
          </cell>
          <cell r="G209">
            <v>0</v>
          </cell>
          <cell r="H209" t="str">
            <v>97설계단가 P34 (M032706)</v>
          </cell>
        </row>
        <row r="210">
          <cell r="A210">
            <v>209</v>
          </cell>
          <cell r="B210" t="str">
            <v>비    닐</v>
          </cell>
          <cell r="D210" t="str">
            <v>㎡</v>
          </cell>
          <cell r="E210">
            <v>0</v>
          </cell>
          <cell r="F210">
            <v>1200</v>
          </cell>
          <cell r="G210">
            <v>0</v>
          </cell>
        </row>
        <row r="211">
          <cell r="A211">
            <v>210</v>
          </cell>
          <cell r="B211" t="str">
            <v>철개폐장치</v>
          </cell>
          <cell r="D211" t="str">
            <v>개</v>
          </cell>
          <cell r="E211">
            <v>0</v>
          </cell>
          <cell r="F211">
            <v>58000</v>
          </cell>
          <cell r="G211">
            <v>0</v>
          </cell>
        </row>
        <row r="212">
          <cell r="A212">
            <v>211</v>
          </cell>
          <cell r="B212" t="str">
            <v>양생마대</v>
          </cell>
          <cell r="D212" t="str">
            <v>매</v>
          </cell>
          <cell r="E212">
            <v>0</v>
          </cell>
          <cell r="F212">
            <v>200</v>
          </cell>
          <cell r="G212">
            <v>0</v>
          </cell>
        </row>
        <row r="213">
          <cell r="A213">
            <v>212</v>
          </cell>
          <cell r="B213" t="str">
            <v>BLOWN ASHALT</v>
          </cell>
          <cell r="D213" t="str">
            <v>㎏</v>
          </cell>
          <cell r="E213">
            <v>0</v>
          </cell>
          <cell r="F213">
            <v>280</v>
          </cell>
          <cell r="G213">
            <v>0</v>
          </cell>
        </row>
        <row r="214">
          <cell r="A214">
            <v>213</v>
          </cell>
          <cell r="B214" t="str">
            <v>PRIMER</v>
          </cell>
          <cell r="C214" t="str">
            <v>T-44</v>
          </cell>
          <cell r="D214" t="str">
            <v>㎏</v>
          </cell>
          <cell r="E214">
            <v>0</v>
          </cell>
          <cell r="F214">
            <v>3150</v>
          </cell>
          <cell r="G214">
            <v>0</v>
          </cell>
          <cell r="H214" t="str">
            <v>97설계단가 P27 (M031111)</v>
          </cell>
        </row>
        <row r="215">
          <cell r="A215">
            <v>214</v>
          </cell>
          <cell r="B215" t="str">
            <v>POLY UETHANE</v>
          </cell>
          <cell r="D215" t="str">
            <v>㎏</v>
          </cell>
          <cell r="E215">
            <v>0</v>
          </cell>
          <cell r="F215">
            <v>3150</v>
          </cell>
          <cell r="G215">
            <v>0</v>
          </cell>
        </row>
        <row r="216">
          <cell r="A216">
            <v>215</v>
          </cell>
          <cell r="B216" t="str">
            <v>MASKING TYPE</v>
          </cell>
          <cell r="C216" t="str">
            <v>B=20, T=15</v>
          </cell>
          <cell r="D216" t="str">
            <v>m</v>
          </cell>
          <cell r="E216">
            <v>0</v>
          </cell>
          <cell r="F216">
            <v>22</v>
          </cell>
          <cell r="G216">
            <v>0</v>
          </cell>
        </row>
        <row r="217">
          <cell r="A217">
            <v>216</v>
          </cell>
          <cell r="B217" t="str">
            <v>ELASTIC FILLER</v>
          </cell>
          <cell r="C217" t="str">
            <v>T=15㎜</v>
          </cell>
          <cell r="D217" t="str">
            <v>㎡</v>
          </cell>
          <cell r="E217">
            <v>0</v>
          </cell>
          <cell r="F217">
            <v>6500</v>
          </cell>
          <cell r="G217">
            <v>0</v>
          </cell>
          <cell r="H217" t="str">
            <v>97설계단가 P27 (M031102)</v>
          </cell>
        </row>
        <row r="218">
          <cell r="A218">
            <v>217</v>
          </cell>
          <cell r="B218" t="str">
            <v>ELASTIC FILLER</v>
          </cell>
          <cell r="C218" t="str">
            <v>T=20㎜</v>
          </cell>
          <cell r="D218" t="str">
            <v>㎡</v>
          </cell>
          <cell r="E218">
            <v>0</v>
          </cell>
          <cell r="F218">
            <v>8000</v>
          </cell>
          <cell r="G218">
            <v>0</v>
          </cell>
          <cell r="H218" t="str">
            <v>97설계단가 P27 (M031103)</v>
          </cell>
        </row>
        <row r="219">
          <cell r="A219">
            <v>218</v>
          </cell>
          <cell r="B219" t="str">
            <v>백 업 재</v>
          </cell>
          <cell r="D219" t="str">
            <v>m</v>
          </cell>
          <cell r="E219">
            <v>0</v>
          </cell>
          <cell r="F219">
            <v>1150</v>
          </cell>
          <cell r="G219">
            <v>0</v>
          </cell>
        </row>
        <row r="220">
          <cell r="A220">
            <v>219</v>
          </cell>
          <cell r="B220" t="str">
            <v>슬리프바</v>
          </cell>
          <cell r="D220" t="str">
            <v>㎏</v>
          </cell>
          <cell r="E220">
            <v>0</v>
          </cell>
          <cell r="F220">
            <v>310</v>
          </cell>
          <cell r="G220">
            <v>0</v>
          </cell>
        </row>
        <row r="221">
          <cell r="A221">
            <v>220</v>
          </cell>
          <cell r="B221" t="str">
            <v>체    어</v>
          </cell>
          <cell r="D221" t="str">
            <v>㎏</v>
          </cell>
          <cell r="E221">
            <v>0</v>
          </cell>
          <cell r="F221">
            <v>310</v>
          </cell>
          <cell r="G221">
            <v>0</v>
          </cell>
        </row>
        <row r="222">
          <cell r="A222">
            <v>221</v>
          </cell>
          <cell r="B222" t="str">
            <v>덮    개</v>
          </cell>
          <cell r="D222" t="str">
            <v>m</v>
          </cell>
          <cell r="E222">
            <v>0</v>
          </cell>
          <cell r="F222">
            <v>515</v>
          </cell>
          <cell r="G222">
            <v>0</v>
          </cell>
        </row>
        <row r="223">
          <cell r="A223">
            <v>222</v>
          </cell>
          <cell r="B223" t="str">
            <v>코우코스</v>
          </cell>
          <cell r="D223" t="str">
            <v>㎏</v>
          </cell>
          <cell r="E223">
            <v>0</v>
          </cell>
          <cell r="F223">
            <v>183</v>
          </cell>
          <cell r="G223">
            <v>0</v>
          </cell>
        </row>
        <row r="224">
          <cell r="A224">
            <v>223</v>
          </cell>
          <cell r="B224" t="str">
            <v>숯</v>
          </cell>
          <cell r="D224" t="str">
            <v>㎏</v>
          </cell>
          <cell r="E224">
            <v>0</v>
          </cell>
          <cell r="F224">
            <v>600</v>
          </cell>
          <cell r="G224">
            <v>0</v>
          </cell>
        </row>
        <row r="225">
          <cell r="A225">
            <v>224</v>
          </cell>
          <cell r="B225" t="str">
            <v>양수기 손료</v>
          </cell>
          <cell r="D225" t="str">
            <v>hr</v>
          </cell>
          <cell r="E225">
            <v>0</v>
          </cell>
          <cell r="F225">
            <v>0</v>
          </cell>
          <cell r="G225">
            <v>54</v>
          </cell>
          <cell r="H225" t="str">
            <v>97설계단가 P249(E160010)</v>
          </cell>
        </row>
        <row r="226">
          <cell r="A226">
            <v>225</v>
          </cell>
          <cell r="B226" t="str">
            <v>융착기</v>
          </cell>
          <cell r="D226" t="str">
            <v>hr</v>
          </cell>
          <cell r="E226">
            <v>0</v>
          </cell>
          <cell r="F226">
            <v>0</v>
          </cell>
          <cell r="G226">
            <v>1001</v>
          </cell>
          <cell r="H226" t="str">
            <v>97설계단가 P249(E159530)</v>
          </cell>
        </row>
        <row r="227">
          <cell r="A227">
            <v>226</v>
          </cell>
          <cell r="B227" t="str">
            <v>조경울타리(일반형)</v>
          </cell>
          <cell r="C227" t="str">
            <v>H 1,340×L 2,600㎜</v>
          </cell>
        </row>
        <row r="228">
          <cell r="A228">
            <v>227</v>
          </cell>
          <cell r="B228" t="str">
            <v>기둥</v>
          </cell>
          <cell r="C228" t="str">
            <v>분체도장(1200×100×100)</v>
          </cell>
          <cell r="D228" t="str">
            <v>개</v>
          </cell>
          <cell r="E228">
            <v>0</v>
          </cell>
          <cell r="F228">
            <v>24830</v>
          </cell>
          <cell r="G228">
            <v>0</v>
          </cell>
        </row>
        <row r="229">
          <cell r="A229">
            <v>228</v>
          </cell>
          <cell r="B229" t="str">
            <v>머리</v>
          </cell>
          <cell r="C229" t="str">
            <v>분체도장( 160×130×130)</v>
          </cell>
          <cell r="D229" t="str">
            <v>개</v>
          </cell>
          <cell r="E229">
            <v>0</v>
          </cell>
          <cell r="F229">
            <v>6180</v>
          </cell>
          <cell r="G229">
            <v>0</v>
          </cell>
          <cell r="H229" t="str">
            <v>물가정보97.2. P199</v>
          </cell>
        </row>
        <row r="230">
          <cell r="A230">
            <v>229</v>
          </cell>
          <cell r="B230" t="str">
            <v>판넬</v>
          </cell>
          <cell r="C230" t="str">
            <v>특수플라스틱＋각관(950×2500×70)</v>
          </cell>
          <cell r="D230" t="str">
            <v>개</v>
          </cell>
          <cell r="E230">
            <v>0</v>
          </cell>
          <cell r="F230">
            <v>80000</v>
          </cell>
          <cell r="G230">
            <v>0</v>
          </cell>
          <cell r="H230" t="str">
            <v>물가정보97.2. P199</v>
          </cell>
        </row>
        <row r="231">
          <cell r="A231">
            <v>230</v>
          </cell>
          <cell r="B231" t="str">
            <v>브라켓</v>
          </cell>
          <cell r="C231" t="str">
            <v>특수플라스틱(56×120×77)</v>
          </cell>
          <cell r="D231" t="str">
            <v>개</v>
          </cell>
          <cell r="E231">
            <v>0</v>
          </cell>
          <cell r="F231">
            <v>980</v>
          </cell>
          <cell r="G231">
            <v>0</v>
          </cell>
          <cell r="H231" t="str">
            <v>물가정보97.2. P199</v>
          </cell>
        </row>
        <row r="232">
          <cell r="A232">
            <v>231</v>
          </cell>
          <cell r="B232" t="str">
            <v>FRP 체크무늬주주</v>
          </cell>
          <cell r="C232" t="str">
            <v>∮75×4.0</v>
          </cell>
          <cell r="D232" t="str">
            <v>m</v>
          </cell>
          <cell r="E232">
            <v>0</v>
          </cell>
          <cell r="F232">
            <v>13530</v>
          </cell>
          <cell r="G232">
            <v>0</v>
          </cell>
          <cell r="H232" t="str">
            <v>물가정보98.6. P215</v>
          </cell>
        </row>
        <row r="233">
          <cell r="A233">
            <v>232</v>
          </cell>
          <cell r="B233" t="str">
            <v>FRP 체크무늬주주</v>
          </cell>
          <cell r="C233" t="str">
            <v>FRP ∮61×3.5</v>
          </cell>
          <cell r="D233" t="str">
            <v>m</v>
          </cell>
          <cell r="E233">
            <v>0</v>
          </cell>
          <cell r="F233">
            <v>8290</v>
          </cell>
          <cell r="G233">
            <v>0</v>
          </cell>
          <cell r="H233" t="str">
            <v>물가정보98.6. P215</v>
          </cell>
        </row>
        <row r="234">
          <cell r="A234">
            <v>233</v>
          </cell>
          <cell r="B234" t="str">
            <v>FRP체크무늬동연</v>
          </cell>
          <cell r="C234" t="str">
            <v>FRP 43×33×3.5T</v>
          </cell>
          <cell r="D234" t="str">
            <v>m</v>
          </cell>
          <cell r="E234">
            <v>0</v>
          </cell>
          <cell r="F234">
            <v>7070</v>
          </cell>
          <cell r="G234">
            <v>0</v>
          </cell>
          <cell r="H234" t="str">
            <v xml:space="preserve">    "</v>
          </cell>
        </row>
        <row r="235">
          <cell r="A235">
            <v>234</v>
          </cell>
          <cell r="B235" t="str">
            <v>PVC 코팅망</v>
          </cell>
          <cell r="C235" t="str">
            <v>#10×58×58</v>
          </cell>
          <cell r="D235" t="str">
            <v>㎡</v>
          </cell>
          <cell r="E235">
            <v>0</v>
          </cell>
          <cell r="F235">
            <v>2100</v>
          </cell>
          <cell r="G235">
            <v>0</v>
          </cell>
          <cell r="H235" t="str">
            <v xml:space="preserve">                  "</v>
          </cell>
        </row>
        <row r="236">
          <cell r="A236">
            <v>235</v>
          </cell>
          <cell r="B236" t="str">
            <v>PVC 코팅선</v>
          </cell>
          <cell r="C236" t="str">
            <v>＃ 8</v>
          </cell>
          <cell r="D236" t="str">
            <v>m</v>
          </cell>
          <cell r="E236">
            <v>0</v>
          </cell>
          <cell r="F236">
            <v>110</v>
          </cell>
          <cell r="G236">
            <v>0</v>
          </cell>
          <cell r="H236" t="str">
            <v xml:space="preserve">                "</v>
          </cell>
        </row>
        <row r="237">
          <cell r="A237">
            <v>236</v>
          </cell>
          <cell r="B237" t="str">
            <v>I형 B/N</v>
          </cell>
          <cell r="C237" t="str">
            <v>아연도금 ∮9×100</v>
          </cell>
          <cell r="D237" t="str">
            <v>개</v>
          </cell>
          <cell r="E237">
            <v>0</v>
          </cell>
          <cell r="F237">
            <v>270</v>
          </cell>
          <cell r="G237">
            <v>0</v>
          </cell>
          <cell r="H237" t="str">
            <v/>
          </cell>
        </row>
        <row r="238">
          <cell r="A238">
            <v>237</v>
          </cell>
          <cell r="B238" t="str">
            <v>I형 B/N</v>
          </cell>
          <cell r="C238" t="str">
            <v>아연도금 ∮9×30</v>
          </cell>
          <cell r="D238" t="str">
            <v>개</v>
          </cell>
          <cell r="E238">
            <v>0</v>
          </cell>
          <cell r="F238">
            <v>100</v>
          </cell>
          <cell r="G238">
            <v>0</v>
          </cell>
        </row>
        <row r="239">
          <cell r="A239">
            <v>238</v>
          </cell>
          <cell r="B239" t="str">
            <v>T형 연결대</v>
          </cell>
          <cell r="C239" t="str">
            <v>PVC ∮60×100×3T</v>
          </cell>
          <cell r="D239" t="str">
            <v>개</v>
          </cell>
          <cell r="E239">
            <v>0</v>
          </cell>
          <cell r="F239">
            <v>7000</v>
          </cell>
          <cell r="G239">
            <v>0</v>
          </cell>
        </row>
        <row r="240">
          <cell r="A240">
            <v>239</v>
          </cell>
          <cell r="B240" t="str">
            <v>L형 연결대</v>
          </cell>
          <cell r="C240" t="str">
            <v>PVC ∮60×100×3T</v>
          </cell>
          <cell r="D240" t="str">
            <v>개</v>
          </cell>
          <cell r="E240">
            <v>0</v>
          </cell>
          <cell r="F240">
            <v>6000</v>
          </cell>
          <cell r="G240">
            <v>0</v>
          </cell>
        </row>
        <row r="241">
          <cell r="A241">
            <v>240</v>
          </cell>
          <cell r="B241" t="str">
            <v>힌    지</v>
          </cell>
          <cell r="C241" t="str">
            <v>SUS ∮20×60×10</v>
          </cell>
          <cell r="D241" t="str">
            <v>개</v>
          </cell>
          <cell r="E241">
            <v>0</v>
          </cell>
          <cell r="F241">
            <v>9500</v>
          </cell>
          <cell r="G241">
            <v>0</v>
          </cell>
          <cell r="H241" t="str">
            <v>97설계단가 P113(M059016)</v>
          </cell>
        </row>
        <row r="242">
          <cell r="A242">
            <v>241</v>
          </cell>
          <cell r="B242" t="str">
            <v>빗    장</v>
          </cell>
          <cell r="C242" t="str">
            <v>∮20×450</v>
          </cell>
          <cell r="D242" t="str">
            <v>개</v>
          </cell>
          <cell r="E242">
            <v>0</v>
          </cell>
          <cell r="F242">
            <v>15000</v>
          </cell>
          <cell r="G242">
            <v>0</v>
          </cell>
        </row>
        <row r="243">
          <cell r="A243">
            <v>242</v>
          </cell>
          <cell r="B243" t="str">
            <v>턴 버 클</v>
          </cell>
          <cell r="C243" t="str">
            <v>∮19</v>
          </cell>
          <cell r="D243" t="str">
            <v>개</v>
          </cell>
          <cell r="E243">
            <v>0</v>
          </cell>
          <cell r="F243">
            <v>3200</v>
          </cell>
          <cell r="G243">
            <v>0</v>
          </cell>
          <cell r="H243" t="str">
            <v>물가정보97.2. P73</v>
          </cell>
        </row>
        <row r="244">
          <cell r="A244">
            <v>243</v>
          </cell>
          <cell r="B244" t="str">
            <v>FRP 캡</v>
          </cell>
          <cell r="C244" t="str">
            <v>∮60용</v>
          </cell>
          <cell r="D244" t="str">
            <v>개</v>
          </cell>
          <cell r="E244">
            <v>0</v>
          </cell>
          <cell r="F244">
            <v>470</v>
          </cell>
          <cell r="G244">
            <v>0</v>
          </cell>
          <cell r="H244" t="str">
            <v>물가정보98.6. P215</v>
          </cell>
        </row>
        <row r="245">
          <cell r="A245">
            <v>244</v>
          </cell>
          <cell r="B245" t="str">
            <v>FRP 캡</v>
          </cell>
          <cell r="C245" t="str">
            <v>∮75용</v>
          </cell>
          <cell r="D245" t="str">
            <v>개</v>
          </cell>
          <cell r="E245">
            <v>0</v>
          </cell>
          <cell r="F245">
            <v>550</v>
          </cell>
          <cell r="G245">
            <v>0</v>
          </cell>
          <cell r="H245" t="str">
            <v xml:space="preserve">                  "</v>
          </cell>
        </row>
        <row r="246">
          <cell r="A246">
            <v>245</v>
          </cell>
          <cell r="B246" t="str">
            <v>FRP 지주</v>
          </cell>
          <cell r="C246" t="str">
            <v>∮60×3T</v>
          </cell>
          <cell r="D246" t="str">
            <v>m</v>
          </cell>
          <cell r="E246">
            <v>0</v>
          </cell>
          <cell r="F246">
            <v>6300</v>
          </cell>
          <cell r="G246">
            <v>0</v>
          </cell>
          <cell r="H246" t="str">
            <v>97설계단가 P40 (M036003)</v>
          </cell>
        </row>
        <row r="247">
          <cell r="A247">
            <v>246</v>
          </cell>
          <cell r="B247" t="str">
            <v>AL 지주밴드슬리브</v>
          </cell>
          <cell r="C247" t="str">
            <v>∮60×150×3T</v>
          </cell>
          <cell r="D247" t="str">
            <v>개</v>
          </cell>
          <cell r="E247">
            <v>0</v>
          </cell>
          <cell r="F247">
            <v>2585</v>
          </cell>
          <cell r="G247">
            <v>0</v>
          </cell>
          <cell r="H247" t="str">
            <v>물가정보98.6. P215</v>
          </cell>
        </row>
        <row r="248">
          <cell r="A248">
            <v>247</v>
          </cell>
          <cell r="B248" t="str">
            <v>FRP 연결대</v>
          </cell>
          <cell r="C248" t="str">
            <v>∮40×27×1</v>
          </cell>
          <cell r="D248" t="str">
            <v>개</v>
          </cell>
          <cell r="E248">
            <v>0</v>
          </cell>
          <cell r="F248">
            <v>1210</v>
          </cell>
          <cell r="G248">
            <v>0</v>
          </cell>
          <cell r="H248" t="str">
            <v>물가정보98.1. P199</v>
          </cell>
        </row>
        <row r="249">
          <cell r="A249">
            <v>248</v>
          </cell>
          <cell r="B249" t="str">
            <v>FRP L형 B/N형</v>
          </cell>
          <cell r="C249" t="str">
            <v>∮ 6× 80</v>
          </cell>
          <cell r="D249" t="str">
            <v>개</v>
          </cell>
          <cell r="E249">
            <v>0</v>
          </cell>
          <cell r="F249">
            <v>540</v>
          </cell>
          <cell r="G249">
            <v>0</v>
          </cell>
          <cell r="H249" t="str">
            <v>물가정보98.6. P215</v>
          </cell>
        </row>
        <row r="250">
          <cell r="A250">
            <v>249</v>
          </cell>
          <cell r="B250" t="str">
            <v>FRP U형 B/N형</v>
          </cell>
          <cell r="C250" t="str">
            <v>∮8×110</v>
          </cell>
          <cell r="D250" t="str">
            <v>개</v>
          </cell>
          <cell r="E250">
            <v>0</v>
          </cell>
          <cell r="F250">
            <v>1040</v>
          </cell>
          <cell r="G250">
            <v>0</v>
          </cell>
          <cell r="H250" t="str">
            <v xml:space="preserve">    "</v>
          </cell>
        </row>
        <row r="251">
          <cell r="A251">
            <v>250</v>
          </cell>
          <cell r="B251" t="str">
            <v>FRP 연결 B/N형</v>
          </cell>
          <cell r="C251" t="str">
            <v>∮ 6× 20</v>
          </cell>
          <cell r="D251" t="str">
            <v>개</v>
          </cell>
          <cell r="E251">
            <v>0</v>
          </cell>
          <cell r="F251">
            <v>210</v>
          </cell>
          <cell r="G251">
            <v>0</v>
          </cell>
          <cell r="H251" t="str">
            <v xml:space="preserve">   "</v>
          </cell>
        </row>
        <row r="252">
          <cell r="A252">
            <v>251</v>
          </cell>
          <cell r="B252" t="str">
            <v>FRP 망고정고리</v>
          </cell>
          <cell r="C252" t="str">
            <v>∮ 6× 50</v>
          </cell>
          <cell r="D252" t="str">
            <v>개</v>
          </cell>
          <cell r="E252">
            <v>0</v>
          </cell>
          <cell r="F252">
            <v>210</v>
          </cell>
          <cell r="G252">
            <v>0</v>
          </cell>
          <cell r="H252" t="str">
            <v>물가정보98.6. P215</v>
          </cell>
        </row>
        <row r="253">
          <cell r="A253">
            <v>252</v>
          </cell>
          <cell r="B253" t="str">
            <v>FRP ㄱ형 슬리브</v>
          </cell>
          <cell r="C253" t="str">
            <v>∮60</v>
          </cell>
          <cell r="D253" t="str">
            <v>개</v>
          </cell>
          <cell r="E253">
            <v>0</v>
          </cell>
          <cell r="F253">
            <v>4400</v>
          </cell>
          <cell r="G253">
            <v>0</v>
          </cell>
          <cell r="H253" t="str">
            <v>물가정보98.6. P215</v>
          </cell>
        </row>
        <row r="254">
          <cell r="A254">
            <v>253</v>
          </cell>
          <cell r="B254" t="str">
            <v>가시철선</v>
          </cell>
          <cell r="C254" t="str">
            <v>#14-2</v>
          </cell>
          <cell r="D254" t="str">
            <v>m</v>
          </cell>
          <cell r="E254">
            <v>0</v>
          </cell>
          <cell r="F254">
            <v>95</v>
          </cell>
          <cell r="G254">
            <v>0</v>
          </cell>
          <cell r="H254" t="str">
            <v xml:space="preserve">     "</v>
          </cell>
        </row>
        <row r="255">
          <cell r="A255">
            <v>254</v>
          </cell>
          <cell r="B255" t="str">
            <v>PE앤드캡</v>
          </cell>
          <cell r="C255" t="str">
            <v>50㎜, 나선식</v>
          </cell>
          <cell r="D255" t="str">
            <v>개</v>
          </cell>
          <cell r="E255">
            <v>0</v>
          </cell>
          <cell r="F255">
            <v>6050</v>
          </cell>
          <cell r="G255">
            <v>0</v>
          </cell>
        </row>
        <row r="256">
          <cell r="A256">
            <v>255</v>
          </cell>
          <cell r="B256" t="str">
            <v>PE앤드캡</v>
          </cell>
          <cell r="C256" t="str">
            <v>65㎜, 나선식</v>
          </cell>
          <cell r="D256" t="str">
            <v>개</v>
          </cell>
          <cell r="E256">
            <v>0</v>
          </cell>
          <cell r="F256">
            <v>8900</v>
          </cell>
          <cell r="G256">
            <v>0</v>
          </cell>
        </row>
        <row r="257">
          <cell r="A257">
            <v>256</v>
          </cell>
          <cell r="B257" t="str">
            <v>철재거푸집</v>
          </cell>
          <cell r="E257">
            <v>0</v>
          </cell>
          <cell r="F257">
            <v>4280</v>
          </cell>
          <cell r="G257">
            <v>0</v>
          </cell>
        </row>
        <row r="258">
          <cell r="A258">
            <v>257</v>
          </cell>
          <cell r="B258" t="str">
            <v>핀 볼 트</v>
          </cell>
          <cell r="D258" t="str">
            <v>개</v>
          </cell>
          <cell r="E258">
            <v>0</v>
          </cell>
          <cell r="F258">
            <v>126</v>
          </cell>
          <cell r="G258">
            <v>0</v>
          </cell>
        </row>
        <row r="259">
          <cell r="A259">
            <v>258</v>
          </cell>
          <cell r="B259" t="str">
            <v>게이트발브</v>
          </cell>
          <cell r="C259" t="str">
            <v>φ40청동</v>
          </cell>
          <cell r="D259" t="str">
            <v>개</v>
          </cell>
          <cell r="E259">
            <v>0</v>
          </cell>
          <cell r="F259">
            <v>7000</v>
          </cell>
          <cell r="G259">
            <v>0</v>
          </cell>
          <cell r="H259" t="str">
            <v>97설계단가 P82 (M053844)</v>
          </cell>
        </row>
        <row r="260">
          <cell r="A260">
            <v>259</v>
          </cell>
          <cell r="B260" t="str">
            <v>게이트발브</v>
          </cell>
          <cell r="C260" t="str">
            <v>φ50청동</v>
          </cell>
          <cell r="D260" t="str">
            <v>개</v>
          </cell>
          <cell r="E260">
            <v>0</v>
          </cell>
          <cell r="F260">
            <v>10500</v>
          </cell>
          <cell r="G260">
            <v>0</v>
          </cell>
          <cell r="H260" t="str">
            <v>97설계단가 P82 (M053845)</v>
          </cell>
        </row>
        <row r="261">
          <cell r="A261">
            <v>260</v>
          </cell>
          <cell r="B261" t="str">
            <v>게이트발브</v>
          </cell>
          <cell r="C261" t="str">
            <v>φ65청동</v>
          </cell>
          <cell r="D261" t="str">
            <v>개</v>
          </cell>
          <cell r="E261">
            <v>0</v>
          </cell>
          <cell r="F261">
            <v>20500</v>
          </cell>
          <cell r="G261">
            <v>0</v>
          </cell>
          <cell r="H261" t="str">
            <v>97설계단가 P82 (M053846)</v>
          </cell>
        </row>
        <row r="262">
          <cell r="A262">
            <v>261</v>
          </cell>
          <cell r="B262" t="str">
            <v>게이트발브</v>
          </cell>
          <cell r="C262" t="str">
            <v>φ80주철</v>
          </cell>
          <cell r="D262" t="str">
            <v>개</v>
          </cell>
          <cell r="E262">
            <v>0</v>
          </cell>
          <cell r="F262">
            <v>40800</v>
          </cell>
          <cell r="G262">
            <v>0</v>
          </cell>
          <cell r="H262" t="str">
            <v>97설계단가 P82 (M053852)</v>
          </cell>
        </row>
        <row r="263">
          <cell r="A263">
            <v>262</v>
          </cell>
          <cell r="B263" t="str">
            <v>게이트발브</v>
          </cell>
          <cell r="C263" t="str">
            <v>φ100주철</v>
          </cell>
          <cell r="D263" t="str">
            <v>개</v>
          </cell>
          <cell r="E263">
            <v>0</v>
          </cell>
          <cell r="F263">
            <v>58400</v>
          </cell>
          <cell r="G263">
            <v>0</v>
          </cell>
          <cell r="H263" t="str">
            <v>97설계단가 P82 (M053853)</v>
          </cell>
        </row>
        <row r="264">
          <cell r="A264">
            <v>263</v>
          </cell>
          <cell r="B264" t="str">
            <v>발브소겟</v>
          </cell>
          <cell r="C264" t="str">
            <v>40mm</v>
          </cell>
          <cell r="D264" t="str">
            <v>개</v>
          </cell>
          <cell r="E264">
            <v>0</v>
          </cell>
          <cell r="F264">
            <v>3100</v>
          </cell>
          <cell r="G264">
            <v>0</v>
          </cell>
        </row>
        <row r="265">
          <cell r="A265">
            <v>264</v>
          </cell>
          <cell r="B265" t="str">
            <v>발브소겟</v>
          </cell>
          <cell r="C265" t="str">
            <v>50mm</v>
          </cell>
          <cell r="D265" t="str">
            <v>개</v>
          </cell>
          <cell r="E265">
            <v>0</v>
          </cell>
          <cell r="F265">
            <v>3600</v>
          </cell>
          <cell r="G265">
            <v>0</v>
          </cell>
        </row>
        <row r="266">
          <cell r="A266">
            <v>265</v>
          </cell>
          <cell r="B266" t="str">
            <v>후렌지단관</v>
          </cell>
          <cell r="C266" t="str">
            <v>φ65청동</v>
          </cell>
          <cell r="D266" t="str">
            <v>개</v>
          </cell>
          <cell r="E266">
            <v>0</v>
          </cell>
          <cell r="F266">
            <v>11000</v>
          </cell>
          <cell r="G266">
            <v>0</v>
          </cell>
        </row>
        <row r="267">
          <cell r="A267">
            <v>266</v>
          </cell>
          <cell r="B267" t="str">
            <v>후렌지단관</v>
          </cell>
          <cell r="C267" t="str">
            <v>φ75청동</v>
          </cell>
          <cell r="D267" t="str">
            <v>개</v>
          </cell>
          <cell r="E267">
            <v>0</v>
          </cell>
          <cell r="F267">
            <v>18600</v>
          </cell>
          <cell r="G267">
            <v>0</v>
          </cell>
        </row>
        <row r="268">
          <cell r="A268">
            <v>267</v>
          </cell>
          <cell r="B268" t="str">
            <v>후렌지단관</v>
          </cell>
          <cell r="C268" t="str">
            <v>φ100청동</v>
          </cell>
          <cell r="D268" t="str">
            <v>개</v>
          </cell>
          <cell r="E268">
            <v>0</v>
          </cell>
          <cell r="F268">
            <v>21600</v>
          </cell>
          <cell r="G268">
            <v>0</v>
          </cell>
        </row>
        <row r="269">
          <cell r="A269">
            <v>268</v>
          </cell>
          <cell r="B269" t="str">
            <v>에어변</v>
          </cell>
          <cell r="C269" t="str">
            <v>20㎛</v>
          </cell>
          <cell r="D269" t="str">
            <v>개</v>
          </cell>
          <cell r="E269">
            <v>0</v>
          </cell>
          <cell r="F269">
            <v>20100</v>
          </cell>
          <cell r="G269">
            <v>0</v>
          </cell>
        </row>
        <row r="270">
          <cell r="A270">
            <v>269</v>
          </cell>
          <cell r="B270" t="str">
            <v>물</v>
          </cell>
          <cell r="D270" t="str">
            <v>ℓ</v>
          </cell>
          <cell r="E270">
            <v>0</v>
          </cell>
          <cell r="F270">
            <v>121</v>
          </cell>
          <cell r="G270">
            <v>0</v>
          </cell>
        </row>
        <row r="271">
          <cell r="A271">
            <v>270</v>
          </cell>
          <cell r="B271" t="str">
            <v>결속선</v>
          </cell>
          <cell r="C271" t="str">
            <v>#20  0.9㎜</v>
          </cell>
          <cell r="D271" t="str">
            <v>㎏</v>
          </cell>
          <cell r="E271">
            <v>0</v>
          </cell>
          <cell r="F271">
            <v>550</v>
          </cell>
          <cell r="G271">
            <v>0</v>
          </cell>
        </row>
        <row r="272">
          <cell r="A272">
            <v>271</v>
          </cell>
          <cell r="B272" t="str">
            <v>단관</v>
          </cell>
          <cell r="D272" t="str">
            <v>개</v>
          </cell>
          <cell r="E272">
            <v>0</v>
          </cell>
          <cell r="F272">
            <v>43130</v>
          </cell>
          <cell r="G272">
            <v>0</v>
          </cell>
        </row>
        <row r="273">
          <cell r="A273">
            <v>272</v>
          </cell>
          <cell r="B273" t="str">
            <v>L형강관</v>
          </cell>
          <cell r="D273" t="str">
            <v>㎏</v>
          </cell>
          <cell r="E273">
            <v>0</v>
          </cell>
          <cell r="F273">
            <v>3661</v>
          </cell>
          <cell r="G273">
            <v>0</v>
          </cell>
        </row>
        <row r="274">
          <cell r="A274">
            <v>273</v>
          </cell>
          <cell r="B274" t="str">
            <v>아스팔트루핑</v>
          </cell>
          <cell r="C274" t="str">
            <v>KSF 25㎏ 1*21m</v>
          </cell>
          <cell r="D274" t="str">
            <v>㎡</v>
          </cell>
          <cell r="E274">
            <v>0</v>
          </cell>
          <cell r="F274">
            <v>500</v>
          </cell>
          <cell r="G274">
            <v>0</v>
          </cell>
          <cell r="H274" t="str">
            <v>97설계단가 P27 (M031020)</v>
          </cell>
        </row>
        <row r="275">
          <cell r="A275">
            <v>274</v>
          </cell>
          <cell r="B275" t="str">
            <v>PVC파이프</v>
          </cell>
          <cell r="C275" t="str">
            <v>D=16mm</v>
          </cell>
          <cell r="D275" t="str">
            <v>m</v>
          </cell>
          <cell r="E275">
            <v>0</v>
          </cell>
          <cell r="F275">
            <v>319</v>
          </cell>
          <cell r="G275">
            <v>0</v>
          </cell>
          <cell r="H275" t="str">
            <v>97설계단가 P26 (M030192)</v>
          </cell>
        </row>
        <row r="276">
          <cell r="A276">
            <v>275</v>
          </cell>
          <cell r="B276" t="str">
            <v>PVC파이프</v>
          </cell>
          <cell r="C276" t="str">
            <v>D=20mm</v>
          </cell>
          <cell r="D276" t="str">
            <v>m</v>
          </cell>
          <cell r="E276">
            <v>0</v>
          </cell>
          <cell r="F276">
            <v>388</v>
          </cell>
          <cell r="G276">
            <v>0</v>
          </cell>
          <cell r="H276" t="str">
            <v>97설계단가 P26 (M030193)</v>
          </cell>
        </row>
        <row r="277">
          <cell r="A277">
            <v>276</v>
          </cell>
          <cell r="B277" t="str">
            <v>PVC파이프</v>
          </cell>
          <cell r="C277" t="str">
            <v>D=50mm</v>
          </cell>
          <cell r="D277" t="str">
            <v>m</v>
          </cell>
          <cell r="E277">
            <v>0</v>
          </cell>
          <cell r="F277">
            <v>1400</v>
          </cell>
          <cell r="G277">
            <v>0</v>
          </cell>
          <cell r="H277" t="str">
            <v>97설계단가 P26 (M030198)</v>
          </cell>
        </row>
        <row r="278">
          <cell r="A278">
            <v>277</v>
          </cell>
          <cell r="B278" t="str">
            <v>PVC 지수판</v>
          </cell>
          <cell r="C278" t="str">
            <v>B=150㎜, T=5㎜</v>
          </cell>
          <cell r="D278" t="str">
            <v>m</v>
          </cell>
          <cell r="E278">
            <v>0</v>
          </cell>
          <cell r="F278">
            <v>2070</v>
          </cell>
          <cell r="G278">
            <v>0</v>
          </cell>
          <cell r="H278" t="str">
            <v>98전남도경지정리설계기준</v>
          </cell>
        </row>
        <row r="279">
          <cell r="A279">
            <v>278</v>
          </cell>
          <cell r="B279" t="str">
            <v>ㄱ형강</v>
          </cell>
          <cell r="C279" t="str">
            <v>90*90</v>
          </cell>
          <cell r="D279" t="str">
            <v>㎏</v>
          </cell>
          <cell r="E279">
            <v>0</v>
          </cell>
          <cell r="F279">
            <v>340</v>
          </cell>
          <cell r="G279">
            <v>0</v>
          </cell>
        </row>
        <row r="280">
          <cell r="A280">
            <v>279</v>
          </cell>
          <cell r="B280" t="str">
            <v>FRP 물탱크</v>
          </cell>
          <cell r="C280" t="str">
            <v xml:space="preserve"> 20ton</v>
          </cell>
          <cell r="D280" t="str">
            <v>개</v>
          </cell>
          <cell r="E280">
            <v>0</v>
          </cell>
          <cell r="F280">
            <v>2800000</v>
          </cell>
          <cell r="G280">
            <v>0</v>
          </cell>
        </row>
        <row r="281">
          <cell r="A281">
            <v>280</v>
          </cell>
          <cell r="B281" t="str">
            <v>FRP 물탱크</v>
          </cell>
          <cell r="C281" t="str">
            <v xml:space="preserve"> 30ton</v>
          </cell>
          <cell r="D281" t="str">
            <v>개</v>
          </cell>
          <cell r="E281">
            <v>0</v>
          </cell>
          <cell r="F281">
            <v>4200000</v>
          </cell>
          <cell r="G281">
            <v>0</v>
          </cell>
        </row>
        <row r="282">
          <cell r="A282">
            <v>281</v>
          </cell>
          <cell r="B282" t="str">
            <v>FRP 물탱크</v>
          </cell>
          <cell r="C282" t="str">
            <v xml:space="preserve"> 50ton</v>
          </cell>
          <cell r="D282" t="str">
            <v>개</v>
          </cell>
          <cell r="E282">
            <v>0</v>
          </cell>
          <cell r="F282">
            <v>7000000</v>
          </cell>
          <cell r="G282">
            <v>0</v>
          </cell>
        </row>
        <row r="283">
          <cell r="A283">
            <v>282</v>
          </cell>
          <cell r="B283" t="str">
            <v>FRP 물탱크</v>
          </cell>
          <cell r="C283" t="str">
            <v xml:space="preserve"> 80ton</v>
          </cell>
          <cell r="D283" t="str">
            <v>개</v>
          </cell>
          <cell r="E283">
            <v>0</v>
          </cell>
          <cell r="F283">
            <v>13000000</v>
          </cell>
          <cell r="G283">
            <v>0</v>
          </cell>
        </row>
        <row r="284">
          <cell r="A284">
            <v>283</v>
          </cell>
          <cell r="B284" t="str">
            <v>FRP 물탱크</v>
          </cell>
          <cell r="C284" t="str">
            <v>100ton</v>
          </cell>
          <cell r="D284" t="str">
            <v>개</v>
          </cell>
          <cell r="E284">
            <v>0</v>
          </cell>
          <cell r="F284">
            <v>15000000</v>
          </cell>
          <cell r="G284">
            <v>0</v>
          </cell>
        </row>
        <row r="285">
          <cell r="A285">
            <v>284</v>
          </cell>
          <cell r="B285" t="str">
            <v>전기 용접봉</v>
          </cell>
          <cell r="C285" t="str">
            <v>KSE4301 4.0D</v>
          </cell>
          <cell r="D285" t="str">
            <v>㎏</v>
          </cell>
          <cell r="E285">
            <v>0</v>
          </cell>
          <cell r="F285">
            <v>610</v>
          </cell>
          <cell r="G285">
            <v>0</v>
          </cell>
          <cell r="H285" t="str">
            <v>97설계단가 P53 (M051354)</v>
          </cell>
        </row>
        <row r="286">
          <cell r="A286">
            <v>285</v>
          </cell>
          <cell r="B286" t="str">
            <v>산    소</v>
          </cell>
          <cell r="D286" t="str">
            <v>ℓ</v>
          </cell>
          <cell r="E286">
            <v>0</v>
          </cell>
          <cell r="F286">
            <v>6000</v>
          </cell>
          <cell r="G286">
            <v>0</v>
          </cell>
          <cell r="H286" t="str">
            <v>97설계단가 P21 (M020036)</v>
          </cell>
        </row>
        <row r="287">
          <cell r="A287">
            <v>286</v>
          </cell>
          <cell r="B287" t="str">
            <v>아세틸렌</v>
          </cell>
          <cell r="D287" t="str">
            <v>㎏</v>
          </cell>
          <cell r="E287">
            <v>0</v>
          </cell>
          <cell r="F287">
            <v>5000</v>
          </cell>
          <cell r="G287">
            <v>0</v>
          </cell>
          <cell r="H287" t="str">
            <v>97설계단가 P21 (M020030)</v>
          </cell>
        </row>
        <row r="288">
          <cell r="A288">
            <v>287</v>
          </cell>
          <cell r="B288" t="str">
            <v>용접기 손료</v>
          </cell>
          <cell r="D288" t="str">
            <v>hr</v>
          </cell>
          <cell r="E288">
            <v>0</v>
          </cell>
          <cell r="F288">
            <v>0</v>
          </cell>
          <cell r="G288">
            <v>93</v>
          </cell>
        </row>
        <row r="289">
          <cell r="A289">
            <v>288</v>
          </cell>
          <cell r="B289" t="str">
            <v>전력소요량</v>
          </cell>
          <cell r="D289" t="str">
            <v>㎾h</v>
          </cell>
          <cell r="E289">
            <v>0</v>
          </cell>
          <cell r="F289">
            <v>0</v>
          </cell>
          <cell r="G289">
            <v>54</v>
          </cell>
        </row>
        <row r="290">
          <cell r="A290">
            <v>289</v>
          </cell>
          <cell r="B290" t="str">
            <v>시 멘 트</v>
          </cell>
          <cell r="D290" t="str">
            <v>대</v>
          </cell>
          <cell r="E290">
            <v>0</v>
          </cell>
          <cell r="F290">
            <v>2155</v>
          </cell>
          <cell r="G290">
            <v>0</v>
          </cell>
          <cell r="H290" t="str">
            <v>가격정보98.1.P67.운반구상차도</v>
          </cell>
        </row>
        <row r="291">
          <cell r="A291">
            <v>290</v>
          </cell>
          <cell r="B291" t="str">
            <v>시멘트 상차비</v>
          </cell>
          <cell r="E291">
            <v>0</v>
          </cell>
          <cell r="F291">
            <v>0</v>
          </cell>
          <cell r="G291">
            <v>1602</v>
          </cell>
        </row>
        <row r="292">
          <cell r="A292">
            <v>291</v>
          </cell>
          <cell r="B292" t="str">
            <v>철    근(SD30A)</v>
          </cell>
          <cell r="C292" t="str">
            <v>D=10</v>
          </cell>
          <cell r="D292" t="str">
            <v>ton</v>
          </cell>
          <cell r="E292">
            <v>0</v>
          </cell>
          <cell r="F292">
            <v>307473</v>
          </cell>
          <cell r="G292">
            <v>0</v>
          </cell>
          <cell r="H292" t="str">
            <v>가격정보98.1.P76.하치장상차도</v>
          </cell>
        </row>
        <row r="293">
          <cell r="A293">
            <v>292</v>
          </cell>
          <cell r="B293" t="str">
            <v>철    근(SD30A)</v>
          </cell>
          <cell r="C293" t="str">
            <v>D=13</v>
          </cell>
          <cell r="D293" t="str">
            <v>ton</v>
          </cell>
          <cell r="E293">
            <v>0</v>
          </cell>
          <cell r="F293">
            <v>301850</v>
          </cell>
          <cell r="G293">
            <v>0</v>
          </cell>
          <cell r="H293" t="str">
            <v xml:space="preserve">                       "</v>
          </cell>
        </row>
        <row r="294">
          <cell r="A294">
            <v>293</v>
          </cell>
          <cell r="B294" t="str">
            <v>철    근(SD30A)</v>
          </cell>
          <cell r="C294" t="str">
            <v>D=16 이상</v>
          </cell>
          <cell r="D294" t="str">
            <v>ton</v>
          </cell>
          <cell r="E294">
            <v>0</v>
          </cell>
          <cell r="F294">
            <v>296228</v>
          </cell>
          <cell r="G294">
            <v>0</v>
          </cell>
          <cell r="H294" t="str">
            <v xml:space="preserve">                       "</v>
          </cell>
        </row>
        <row r="295">
          <cell r="A295">
            <v>294</v>
          </cell>
          <cell r="B295" t="str">
            <v>콘크리트(레미콘)</v>
          </cell>
          <cell r="C295" t="str">
            <v>210-12-25</v>
          </cell>
          <cell r="D295" t="str">
            <v>㎥</v>
          </cell>
          <cell r="E295">
            <v>0</v>
          </cell>
          <cell r="F295">
            <v>43600</v>
          </cell>
          <cell r="G295">
            <v>0</v>
          </cell>
          <cell r="H295" t="str">
            <v xml:space="preserve">                       " P46.현장하차도</v>
          </cell>
        </row>
        <row r="296">
          <cell r="A296">
            <v>295</v>
          </cell>
          <cell r="B296" t="str">
            <v>콘크리트(레미콘)</v>
          </cell>
          <cell r="C296" t="str">
            <v>180-12-40</v>
          </cell>
          <cell r="D296" t="str">
            <v>㎥</v>
          </cell>
          <cell r="E296">
            <v>0</v>
          </cell>
          <cell r="F296">
            <v>41400</v>
          </cell>
          <cell r="G296">
            <v>0</v>
          </cell>
          <cell r="H296" t="str">
            <v xml:space="preserve">                       " P47.현장하차도</v>
          </cell>
        </row>
        <row r="297">
          <cell r="A297">
            <v>296</v>
          </cell>
          <cell r="B297" t="str">
            <v>콘크리트(레미콘)</v>
          </cell>
          <cell r="C297" t="str">
            <v>160- 8-40</v>
          </cell>
          <cell r="D297" t="str">
            <v>㎥</v>
          </cell>
          <cell r="E297">
            <v>0</v>
          </cell>
          <cell r="F297">
            <v>40030</v>
          </cell>
          <cell r="G297">
            <v>0</v>
          </cell>
          <cell r="H297" t="str">
            <v xml:space="preserve">                       " P48.현장하차도</v>
          </cell>
        </row>
        <row r="298">
          <cell r="A298">
            <v>297</v>
          </cell>
          <cell r="B298" t="str">
            <v>아스콘원가(기층용)</v>
          </cell>
          <cell r="C298" t="str">
            <v>#467</v>
          </cell>
          <cell r="D298" t="str">
            <v>ton</v>
          </cell>
          <cell r="E298">
            <v>0</v>
          </cell>
          <cell r="F298">
            <v>21750</v>
          </cell>
          <cell r="G298">
            <v>0</v>
          </cell>
          <cell r="H298" t="str">
            <v>가격정보98.1P66.납품장소하차도</v>
          </cell>
        </row>
        <row r="299">
          <cell r="A299">
            <v>298</v>
          </cell>
          <cell r="B299" t="str">
            <v>아스콘원가(표층용)</v>
          </cell>
          <cell r="C299" t="str">
            <v># 78</v>
          </cell>
          <cell r="D299" t="str">
            <v>ton</v>
          </cell>
          <cell r="E299">
            <v>0</v>
          </cell>
          <cell r="F299">
            <v>26000</v>
          </cell>
          <cell r="G299">
            <v>0</v>
          </cell>
          <cell r="H299" t="str">
            <v>가격정보98.1P65.납품장소하차도</v>
          </cell>
        </row>
        <row r="300">
          <cell r="A300">
            <v>299</v>
          </cell>
          <cell r="B300" t="str">
            <v>택코우트(표층용)</v>
          </cell>
          <cell r="C300" t="str">
            <v>RSC-4</v>
          </cell>
          <cell r="D300" t="str">
            <v>D/M</v>
          </cell>
          <cell r="E300">
            <v>0</v>
          </cell>
          <cell r="F300">
            <v>42000</v>
          </cell>
          <cell r="G300">
            <v>0</v>
          </cell>
          <cell r="H300" t="str">
            <v>물가정보98.1.P145.공장상차도</v>
          </cell>
        </row>
        <row r="301">
          <cell r="A301">
            <v>300</v>
          </cell>
          <cell r="B301" t="str">
            <v>프라임코우트(기층용)</v>
          </cell>
          <cell r="C301" t="str">
            <v>MC -1</v>
          </cell>
          <cell r="D301" t="str">
            <v>D/M</v>
          </cell>
          <cell r="E301">
            <v>0</v>
          </cell>
          <cell r="F301">
            <v>45000</v>
          </cell>
          <cell r="G301">
            <v>0</v>
          </cell>
          <cell r="H301" t="str">
            <v xml:space="preserve">                        "</v>
          </cell>
        </row>
        <row r="302">
          <cell r="A302">
            <v>301</v>
          </cell>
          <cell r="B302" t="str">
            <v>흄  관(소켓식)</v>
          </cell>
          <cell r="C302" t="str">
            <v>d-250㎜</v>
          </cell>
          <cell r="D302" t="str">
            <v>본</v>
          </cell>
          <cell r="E302">
            <v>0</v>
          </cell>
          <cell r="F302">
            <v>25000</v>
          </cell>
          <cell r="G302">
            <v>0</v>
          </cell>
          <cell r="H302" t="str">
            <v>가격정보98.1. P105.고무링포함</v>
          </cell>
        </row>
        <row r="303">
          <cell r="A303">
            <v>302</v>
          </cell>
          <cell r="B303" t="str">
            <v>흄  관(소켓식)</v>
          </cell>
          <cell r="C303" t="str">
            <v>d-300㎜</v>
          </cell>
          <cell r="D303" t="str">
            <v>본</v>
          </cell>
          <cell r="E303">
            <v>0</v>
          </cell>
          <cell r="F303">
            <v>30530</v>
          </cell>
          <cell r="G303">
            <v>0</v>
          </cell>
          <cell r="H303" t="str">
            <v xml:space="preserve">                      "</v>
          </cell>
        </row>
        <row r="304">
          <cell r="A304">
            <v>303</v>
          </cell>
          <cell r="B304" t="str">
            <v>흄  관(소켓식)</v>
          </cell>
          <cell r="C304" t="str">
            <v>d-400㎜</v>
          </cell>
          <cell r="D304" t="str">
            <v>본</v>
          </cell>
          <cell r="E304">
            <v>0</v>
          </cell>
          <cell r="F304">
            <v>34380</v>
          </cell>
          <cell r="G304">
            <v>0</v>
          </cell>
          <cell r="H304" t="str">
            <v xml:space="preserve">                      "</v>
          </cell>
        </row>
        <row r="305">
          <cell r="A305">
            <v>304</v>
          </cell>
          <cell r="B305" t="str">
            <v>흄  관(소켓식)</v>
          </cell>
          <cell r="C305" t="str">
            <v>d-600㎜</v>
          </cell>
          <cell r="D305" t="str">
            <v>본</v>
          </cell>
          <cell r="E305">
            <v>0</v>
          </cell>
          <cell r="F305">
            <v>61300</v>
          </cell>
          <cell r="G305">
            <v>0</v>
          </cell>
          <cell r="H305" t="str">
            <v xml:space="preserve">                      "</v>
          </cell>
        </row>
        <row r="306">
          <cell r="A306">
            <v>305</v>
          </cell>
          <cell r="B306" t="str">
            <v>흄  관(소켓식)</v>
          </cell>
          <cell r="C306" t="str">
            <v>d-800㎜</v>
          </cell>
          <cell r="D306" t="str">
            <v>본</v>
          </cell>
          <cell r="E306">
            <v>0</v>
          </cell>
          <cell r="F306">
            <v>106750</v>
          </cell>
          <cell r="G306">
            <v>0</v>
          </cell>
          <cell r="H306" t="str">
            <v xml:space="preserve">                      "</v>
          </cell>
        </row>
        <row r="307">
          <cell r="A307">
            <v>306</v>
          </cell>
          <cell r="B307" t="str">
            <v>흄  관(소켓식)</v>
          </cell>
          <cell r="C307" t="str">
            <v>d-1000㎜</v>
          </cell>
          <cell r="D307" t="str">
            <v>본</v>
          </cell>
          <cell r="E307">
            <v>0</v>
          </cell>
          <cell r="F307">
            <v>170180</v>
          </cell>
          <cell r="G307">
            <v>0</v>
          </cell>
          <cell r="H307" t="str">
            <v xml:space="preserve">                      "</v>
          </cell>
        </row>
        <row r="308">
          <cell r="A308">
            <v>307</v>
          </cell>
          <cell r="B308" t="str">
            <v>수 로 관</v>
          </cell>
          <cell r="C308" t="str">
            <v>d-300㎜, 2형</v>
          </cell>
          <cell r="D308" t="str">
            <v>본</v>
          </cell>
          <cell r="E308">
            <v>0</v>
          </cell>
          <cell r="F308">
            <v>22991</v>
          </cell>
          <cell r="G308">
            <v>0</v>
          </cell>
          <cell r="H308" t="str">
            <v>가격정보97.3. P100</v>
          </cell>
        </row>
        <row r="309">
          <cell r="A309">
            <v>308</v>
          </cell>
          <cell r="B309" t="str">
            <v>수 로 관</v>
          </cell>
          <cell r="C309" t="str">
            <v>d-600㎜, 2형</v>
          </cell>
          <cell r="D309" t="str">
            <v>본</v>
          </cell>
          <cell r="E309">
            <v>0</v>
          </cell>
          <cell r="F309">
            <v>52491</v>
          </cell>
          <cell r="G309">
            <v>0</v>
          </cell>
          <cell r="H309" t="str">
            <v>가격정보97.3. P101</v>
          </cell>
        </row>
        <row r="310">
          <cell r="A310">
            <v>309</v>
          </cell>
          <cell r="B310" t="str">
            <v>수 로 관</v>
          </cell>
          <cell r="C310" t="str">
            <v>d-800㎜, 2형</v>
          </cell>
          <cell r="D310" t="str">
            <v>본</v>
          </cell>
          <cell r="E310">
            <v>0</v>
          </cell>
          <cell r="F310">
            <v>78173</v>
          </cell>
          <cell r="G310">
            <v>0</v>
          </cell>
          <cell r="H310" t="str">
            <v>가격정보97.3. P101</v>
          </cell>
        </row>
        <row r="311">
          <cell r="A311">
            <v>310</v>
          </cell>
          <cell r="B311" t="str">
            <v>파형강관</v>
          </cell>
          <cell r="C311" t="str">
            <v>D= 250㎜, 1.6t</v>
          </cell>
          <cell r="D311" t="str">
            <v>m</v>
          </cell>
          <cell r="E311">
            <v>0</v>
          </cell>
          <cell r="F311">
            <v>14400</v>
          </cell>
          <cell r="G311">
            <v>0</v>
          </cell>
          <cell r="H311" t="str">
            <v>유통물가.98.1.P110.부가세별도.</v>
          </cell>
        </row>
        <row r="312">
          <cell r="A312">
            <v>311</v>
          </cell>
          <cell r="B312" t="str">
            <v>파형강관</v>
          </cell>
          <cell r="C312" t="str">
            <v>D= 400㎜, 1.6t</v>
          </cell>
          <cell r="D312" t="str">
            <v>m</v>
          </cell>
          <cell r="E312">
            <v>0</v>
          </cell>
          <cell r="F312">
            <v>19000</v>
          </cell>
          <cell r="G312">
            <v>0</v>
          </cell>
          <cell r="H312" t="str">
            <v>"</v>
          </cell>
        </row>
        <row r="313">
          <cell r="A313">
            <v>312</v>
          </cell>
          <cell r="B313" t="str">
            <v>파형강관</v>
          </cell>
          <cell r="C313" t="str">
            <v>D= 600㎜, 1.6t</v>
          </cell>
          <cell r="D313" t="str">
            <v>m</v>
          </cell>
          <cell r="E313">
            <v>0</v>
          </cell>
          <cell r="F313">
            <v>33200</v>
          </cell>
          <cell r="G313">
            <v>0</v>
          </cell>
          <cell r="H313" t="str">
            <v>"</v>
          </cell>
        </row>
        <row r="314">
          <cell r="A314">
            <v>313</v>
          </cell>
          <cell r="B314" t="str">
            <v>파형강관</v>
          </cell>
          <cell r="C314" t="str">
            <v>D= 800㎜, 1.6t</v>
          </cell>
          <cell r="D314" t="str">
            <v>m</v>
          </cell>
          <cell r="E314">
            <v>0</v>
          </cell>
          <cell r="F314">
            <v>49900</v>
          </cell>
          <cell r="G314">
            <v>0</v>
          </cell>
          <cell r="H314" t="str">
            <v>"</v>
          </cell>
        </row>
        <row r="315">
          <cell r="A315">
            <v>314</v>
          </cell>
          <cell r="B315" t="str">
            <v>파형강관</v>
          </cell>
          <cell r="C315" t="str">
            <v>D=1000㎜, 2.0t</v>
          </cell>
          <cell r="D315" t="str">
            <v>m</v>
          </cell>
          <cell r="E315">
            <v>0</v>
          </cell>
          <cell r="F315">
            <v>85400</v>
          </cell>
          <cell r="G315">
            <v>0</v>
          </cell>
          <cell r="H315" t="str">
            <v>"</v>
          </cell>
        </row>
        <row r="316">
          <cell r="A316">
            <v>315</v>
          </cell>
          <cell r="B316" t="str">
            <v>커프링 밴드</v>
          </cell>
          <cell r="C316" t="str">
            <v>D= 250㎜</v>
          </cell>
          <cell r="D316" t="str">
            <v>조</v>
          </cell>
          <cell r="E316">
            <v>0</v>
          </cell>
          <cell r="F316">
            <v>5300</v>
          </cell>
          <cell r="G316">
            <v>0</v>
          </cell>
          <cell r="H316" t="str">
            <v>"</v>
          </cell>
        </row>
        <row r="317">
          <cell r="A317">
            <v>316</v>
          </cell>
          <cell r="B317" t="str">
            <v>커프링 밴드</v>
          </cell>
          <cell r="C317" t="str">
            <v>D= 400㎜</v>
          </cell>
          <cell r="D317" t="str">
            <v>조</v>
          </cell>
          <cell r="E317">
            <v>0</v>
          </cell>
          <cell r="F317">
            <v>7300</v>
          </cell>
          <cell r="G317">
            <v>0</v>
          </cell>
          <cell r="H317" t="str">
            <v xml:space="preserve">                          "</v>
          </cell>
        </row>
        <row r="318">
          <cell r="A318">
            <v>317</v>
          </cell>
          <cell r="B318" t="str">
            <v>커프링 밴드</v>
          </cell>
          <cell r="C318" t="str">
            <v>D= 600㎜</v>
          </cell>
          <cell r="D318" t="str">
            <v>조</v>
          </cell>
          <cell r="E318">
            <v>0</v>
          </cell>
          <cell r="F318">
            <v>9200</v>
          </cell>
          <cell r="G318">
            <v>0</v>
          </cell>
          <cell r="H318" t="str">
            <v xml:space="preserve">                          "</v>
          </cell>
        </row>
        <row r="319">
          <cell r="A319">
            <v>318</v>
          </cell>
          <cell r="B319" t="str">
            <v>커프링 밴드</v>
          </cell>
          <cell r="C319" t="str">
            <v>D= 1500㎜</v>
          </cell>
          <cell r="D319" t="str">
            <v>조</v>
          </cell>
          <cell r="E319">
            <v>0</v>
          </cell>
          <cell r="F319">
            <v>15200</v>
          </cell>
          <cell r="G319">
            <v>0</v>
          </cell>
          <cell r="H319" t="str">
            <v xml:space="preserve">                          "</v>
          </cell>
        </row>
        <row r="320">
          <cell r="A320">
            <v>319</v>
          </cell>
          <cell r="B320" t="str">
            <v>커프링 밴드</v>
          </cell>
          <cell r="C320" t="str">
            <v>D=1800㎜</v>
          </cell>
          <cell r="D320" t="str">
            <v>조</v>
          </cell>
          <cell r="E320">
            <v>0</v>
          </cell>
          <cell r="F320">
            <v>16500</v>
          </cell>
          <cell r="G320">
            <v>0</v>
          </cell>
          <cell r="H320" t="str">
            <v xml:space="preserve">                          "</v>
          </cell>
        </row>
        <row r="321">
          <cell r="A321">
            <v>320</v>
          </cell>
          <cell r="B321" t="str">
            <v>보차도경계석</v>
          </cell>
          <cell r="C321" t="str">
            <v>180×200직선</v>
          </cell>
          <cell r="D321" t="str">
            <v>m</v>
          </cell>
          <cell r="E321">
            <v>0</v>
          </cell>
          <cell r="F321">
            <v>15609</v>
          </cell>
          <cell r="G321">
            <v>0</v>
          </cell>
        </row>
        <row r="322">
          <cell r="A322">
            <v>321</v>
          </cell>
          <cell r="B322" t="str">
            <v>보차도경계석</v>
          </cell>
          <cell r="C322" t="str">
            <v>180×200곡선 자연석</v>
          </cell>
          <cell r="D322" t="str">
            <v>m</v>
          </cell>
          <cell r="E322">
            <v>0</v>
          </cell>
          <cell r="F322">
            <v>26100</v>
          </cell>
          <cell r="G322">
            <v>0</v>
          </cell>
        </row>
        <row r="323">
          <cell r="A323">
            <v>322</v>
          </cell>
          <cell r="B323" t="str">
            <v>도로경계석</v>
          </cell>
          <cell r="C323" t="str">
            <v>150×150직선 자연석</v>
          </cell>
          <cell r="D323" t="str">
            <v>m</v>
          </cell>
          <cell r="E323">
            <v>0</v>
          </cell>
          <cell r="F323">
            <v>11791</v>
          </cell>
          <cell r="G323">
            <v>0</v>
          </cell>
        </row>
        <row r="324">
          <cell r="A324">
            <v>323</v>
          </cell>
          <cell r="B324" t="str">
            <v>보차도경계석</v>
          </cell>
          <cell r="C324" t="str">
            <v>170×200×1000(A형)</v>
          </cell>
          <cell r="D324" t="str">
            <v>m</v>
          </cell>
          <cell r="E324">
            <v>0</v>
          </cell>
          <cell r="F324">
            <v>3380</v>
          </cell>
          <cell r="G324">
            <v>0</v>
          </cell>
          <cell r="H324" t="str">
            <v>거격정보.98.1.P90.부가세,수수료별도.납품장소하차도</v>
          </cell>
        </row>
        <row r="325">
          <cell r="A325">
            <v>324</v>
          </cell>
          <cell r="B325" t="str">
            <v>도로경계석</v>
          </cell>
          <cell r="C325" t="str">
            <v>150×150×1000</v>
          </cell>
          <cell r="D325" t="str">
            <v>m</v>
          </cell>
          <cell r="E325">
            <v>0</v>
          </cell>
          <cell r="F325">
            <v>2590</v>
          </cell>
          <cell r="G325">
            <v>0</v>
          </cell>
          <cell r="H325" t="str">
            <v xml:space="preserve">                                 "</v>
          </cell>
        </row>
        <row r="326">
          <cell r="A326">
            <v>325</v>
          </cell>
          <cell r="B326" t="str">
            <v>보도블럭(회색)</v>
          </cell>
          <cell r="C326" t="str">
            <v>225×112.5×60</v>
          </cell>
          <cell r="D326" t="str">
            <v>m</v>
          </cell>
          <cell r="E326">
            <v>0</v>
          </cell>
          <cell r="F326">
            <v>6500</v>
          </cell>
          <cell r="G326">
            <v>0</v>
          </cell>
          <cell r="H326" t="str">
            <v>물가정보 P150.부가세,수수료별도.</v>
          </cell>
        </row>
        <row r="327">
          <cell r="A327">
            <v>326</v>
          </cell>
          <cell r="B327" t="str">
            <v>보도블럭(적색)</v>
          </cell>
          <cell r="C327" t="str">
            <v>225×112.5×61</v>
          </cell>
          <cell r="D327" t="str">
            <v>m</v>
          </cell>
          <cell r="E327">
            <v>0</v>
          </cell>
          <cell r="F327">
            <v>7500</v>
          </cell>
          <cell r="G327">
            <v>0</v>
          </cell>
          <cell r="H327" t="str">
            <v xml:space="preserve">                           "</v>
          </cell>
        </row>
        <row r="328">
          <cell r="A328">
            <v>327</v>
          </cell>
          <cell r="B328" t="str">
            <v>투 수 콘</v>
          </cell>
          <cell r="C328" t="str">
            <v>암 갈 색</v>
          </cell>
          <cell r="D328" t="str">
            <v>ton</v>
          </cell>
          <cell r="E328">
            <v>0</v>
          </cell>
          <cell r="F328">
            <v>51000</v>
          </cell>
          <cell r="G328">
            <v>0</v>
          </cell>
        </row>
        <row r="329">
          <cell r="A329">
            <v>328</v>
          </cell>
          <cell r="B329" t="str">
            <v>사 다 리</v>
          </cell>
          <cell r="C329" t="str">
            <v>ℓ=6m</v>
          </cell>
          <cell r="D329" t="str">
            <v>개</v>
          </cell>
          <cell r="E329">
            <v>0</v>
          </cell>
          <cell r="F329">
            <v>340000</v>
          </cell>
          <cell r="G329">
            <v>0</v>
          </cell>
        </row>
        <row r="330">
          <cell r="A330">
            <v>329</v>
          </cell>
          <cell r="B330" t="str">
            <v>사 다 리</v>
          </cell>
          <cell r="C330" t="str">
            <v>ℓ=4.50m</v>
          </cell>
          <cell r="D330" t="str">
            <v>개</v>
          </cell>
          <cell r="E330">
            <v>0</v>
          </cell>
          <cell r="F330">
            <v>180000</v>
          </cell>
          <cell r="G330">
            <v>0</v>
          </cell>
          <cell r="H330" t="str">
            <v>물가정보97.5. P998</v>
          </cell>
        </row>
        <row r="331">
          <cell r="A331">
            <v>330</v>
          </cell>
          <cell r="B331" t="str">
            <v>사 다 리</v>
          </cell>
          <cell r="C331" t="str">
            <v>ℓ=3.04m</v>
          </cell>
          <cell r="D331" t="str">
            <v>개</v>
          </cell>
          <cell r="E331">
            <v>0</v>
          </cell>
          <cell r="F331">
            <v>210000</v>
          </cell>
          <cell r="G331">
            <v>0</v>
          </cell>
          <cell r="H331" t="str">
            <v>물가정보97.5. P997</v>
          </cell>
        </row>
        <row r="332">
          <cell r="A332">
            <v>331</v>
          </cell>
          <cell r="B332" t="str">
            <v>사 다 리</v>
          </cell>
          <cell r="C332" t="str">
            <v>ℓ=1.92m</v>
          </cell>
          <cell r="D332" t="str">
            <v>개</v>
          </cell>
          <cell r="E332">
            <v>0</v>
          </cell>
          <cell r="F332">
            <v>121000</v>
          </cell>
          <cell r="G332">
            <v>0</v>
          </cell>
        </row>
        <row r="333">
          <cell r="A333">
            <v>332</v>
          </cell>
          <cell r="B333" t="str">
            <v>고무패킹</v>
          </cell>
          <cell r="D333" t="str">
            <v>개</v>
          </cell>
          <cell r="E333">
            <v>0</v>
          </cell>
          <cell r="F333">
            <v>236</v>
          </cell>
          <cell r="G333">
            <v>0</v>
          </cell>
        </row>
        <row r="334">
          <cell r="A334">
            <v>333</v>
          </cell>
          <cell r="B334" t="str">
            <v>흰페인트칠</v>
          </cell>
          <cell r="D334" t="str">
            <v>㎏</v>
          </cell>
          <cell r="E334">
            <v>0</v>
          </cell>
          <cell r="F334">
            <v>2527</v>
          </cell>
          <cell r="G334">
            <v>0</v>
          </cell>
        </row>
        <row r="335">
          <cell r="A335">
            <v>334</v>
          </cell>
          <cell r="B335" t="str">
            <v>볼트너트</v>
          </cell>
          <cell r="C335" t="str">
            <v>16㎜</v>
          </cell>
          <cell r="D335" t="str">
            <v>개</v>
          </cell>
          <cell r="E335">
            <v>0</v>
          </cell>
          <cell r="F335">
            <v>109</v>
          </cell>
          <cell r="G335">
            <v>0</v>
          </cell>
        </row>
        <row r="336">
          <cell r="A336">
            <v>335</v>
          </cell>
          <cell r="B336" t="str">
            <v>페인트</v>
          </cell>
          <cell r="C336" t="str">
            <v>황색</v>
          </cell>
          <cell r="D336" t="str">
            <v>ℓ</v>
          </cell>
          <cell r="E336">
            <v>0</v>
          </cell>
          <cell r="F336">
            <v>2719</v>
          </cell>
          <cell r="G336">
            <v>0</v>
          </cell>
          <cell r="H336" t="str">
            <v>가격정보.98.1.p261.부가세별도</v>
          </cell>
        </row>
        <row r="337">
          <cell r="A337">
            <v>336</v>
          </cell>
          <cell r="B337" t="str">
            <v>페인트</v>
          </cell>
          <cell r="C337" t="str">
            <v>백색</v>
          </cell>
          <cell r="D337" t="str">
            <v>ℓ</v>
          </cell>
          <cell r="E337">
            <v>0</v>
          </cell>
          <cell r="F337">
            <v>2150</v>
          </cell>
          <cell r="G337">
            <v>0</v>
          </cell>
          <cell r="H337" t="str">
            <v>98전남도경지정리설계기준 p114</v>
          </cell>
        </row>
        <row r="338">
          <cell r="A338">
            <v>337</v>
          </cell>
          <cell r="B338" t="str">
            <v>유리알</v>
          </cell>
          <cell r="C338" t="str">
            <v>비트</v>
          </cell>
          <cell r="D338" t="str">
            <v>㎏</v>
          </cell>
          <cell r="E338">
            <v>0</v>
          </cell>
          <cell r="F338">
            <v>550</v>
          </cell>
          <cell r="G338">
            <v>0</v>
          </cell>
          <cell r="H338" t="str">
            <v>물가정보97.1. P150</v>
          </cell>
        </row>
        <row r="339">
          <cell r="A339">
            <v>338</v>
          </cell>
          <cell r="B339" t="str">
            <v>융착성도료</v>
          </cell>
          <cell r="C339" t="str">
            <v>황색</v>
          </cell>
          <cell r="D339" t="str">
            <v>ℓ</v>
          </cell>
          <cell r="E339">
            <v>0</v>
          </cell>
          <cell r="F339">
            <v>980</v>
          </cell>
          <cell r="G339">
            <v>0</v>
          </cell>
          <cell r="H339" t="str">
            <v>물가정보97.1. P151</v>
          </cell>
        </row>
        <row r="340">
          <cell r="A340">
            <v>339</v>
          </cell>
          <cell r="B340" t="str">
            <v>프라이머</v>
          </cell>
          <cell r="D340" t="str">
            <v>ℓ</v>
          </cell>
          <cell r="E340">
            <v>0</v>
          </cell>
          <cell r="F340">
            <v>833</v>
          </cell>
          <cell r="G340">
            <v>0</v>
          </cell>
          <cell r="H340" t="str">
            <v>물가정보97.1. P151</v>
          </cell>
        </row>
        <row r="341">
          <cell r="A341">
            <v>340</v>
          </cell>
          <cell r="B341" t="str">
            <v>프로판까스</v>
          </cell>
          <cell r="D341" t="str">
            <v>ℓ</v>
          </cell>
          <cell r="E341">
            <v>0</v>
          </cell>
          <cell r="F341">
            <v>354.8</v>
          </cell>
          <cell r="G341">
            <v>0</v>
          </cell>
          <cell r="H341" t="str">
            <v>물가정보97.1. P1001</v>
          </cell>
        </row>
        <row r="342">
          <cell r="A342">
            <v>341</v>
          </cell>
          <cell r="B342" t="str">
            <v>준공기록비</v>
          </cell>
          <cell r="C342" t="str">
            <v>좌대포함</v>
          </cell>
          <cell r="D342" t="str">
            <v>조</v>
          </cell>
          <cell r="E342">
            <v>0</v>
          </cell>
          <cell r="F342">
            <v>1322000</v>
          </cell>
          <cell r="G342">
            <v>0</v>
          </cell>
        </row>
        <row r="343">
          <cell r="A343">
            <v>342</v>
          </cell>
          <cell r="B343" t="str">
            <v>각 자 비</v>
          </cell>
          <cell r="D343" t="str">
            <v>자</v>
          </cell>
          <cell r="E343">
            <v>1500</v>
          </cell>
          <cell r="F343">
            <v>0</v>
          </cell>
          <cell r="G343">
            <v>0</v>
          </cell>
        </row>
        <row r="344">
          <cell r="A344">
            <v>343</v>
          </cell>
          <cell r="B344" t="str">
            <v>대 필 료</v>
          </cell>
          <cell r="C344" t="str">
            <v>양면</v>
          </cell>
          <cell r="D344" t="str">
            <v>자</v>
          </cell>
          <cell r="E344">
            <v>500</v>
          </cell>
          <cell r="F344">
            <v>0</v>
          </cell>
          <cell r="G344">
            <v>0</v>
          </cell>
        </row>
        <row r="345">
          <cell r="A345">
            <v>344</v>
          </cell>
          <cell r="B345" t="str">
            <v>운 반 비</v>
          </cell>
          <cell r="D345" t="str">
            <v>식</v>
          </cell>
          <cell r="E345">
            <v>0</v>
          </cell>
          <cell r="F345">
            <v>0</v>
          </cell>
          <cell r="G345">
            <v>30000</v>
          </cell>
        </row>
        <row r="346">
          <cell r="A346">
            <v>345</v>
          </cell>
          <cell r="B346" t="str">
            <v>다  짐  시  험</v>
          </cell>
          <cell r="D346" t="str">
            <v>회</v>
          </cell>
          <cell r="E346">
            <v>0</v>
          </cell>
          <cell r="F346">
            <v>1027</v>
          </cell>
          <cell r="G346">
            <v>4860</v>
          </cell>
          <cell r="H346" t="str">
            <v>97설계단가 P265</v>
          </cell>
        </row>
        <row r="347">
          <cell r="A347">
            <v>346</v>
          </cell>
          <cell r="B347" t="str">
            <v>함    수    비</v>
          </cell>
          <cell r="D347" t="str">
            <v>회</v>
          </cell>
          <cell r="E347">
            <v>0</v>
          </cell>
          <cell r="F347">
            <v>88</v>
          </cell>
          <cell r="G347">
            <v>728</v>
          </cell>
          <cell r="H347" t="str">
            <v>97설계단가 P264</v>
          </cell>
        </row>
        <row r="348">
          <cell r="A348">
            <v>347</v>
          </cell>
          <cell r="B348" t="str">
            <v>현  장  밀  도</v>
          </cell>
          <cell r="D348" t="str">
            <v>회</v>
          </cell>
          <cell r="E348">
            <v>0</v>
          </cell>
          <cell r="F348">
            <v>919</v>
          </cell>
          <cell r="G348">
            <v>762</v>
          </cell>
          <cell r="H348" t="str">
            <v>97설계단가 P265</v>
          </cell>
        </row>
        <row r="349">
          <cell r="A349">
            <v>348</v>
          </cell>
          <cell r="B349" t="str">
            <v>슬    럼    프</v>
          </cell>
          <cell r="D349" t="str">
            <v>회</v>
          </cell>
          <cell r="E349">
            <v>0</v>
          </cell>
          <cell r="F349">
            <v>84</v>
          </cell>
          <cell r="G349">
            <v>33</v>
          </cell>
          <cell r="H349" t="str">
            <v>97설계단가 P266</v>
          </cell>
        </row>
        <row r="350">
          <cell r="A350">
            <v>349</v>
          </cell>
          <cell r="B350" t="str">
            <v>공    기    량</v>
          </cell>
          <cell r="D350" t="str">
            <v>회</v>
          </cell>
          <cell r="E350">
            <v>0</v>
          </cell>
          <cell r="F350">
            <v>242</v>
          </cell>
          <cell r="G350">
            <v>95</v>
          </cell>
          <cell r="H350" t="str">
            <v>97설계단가 P266</v>
          </cell>
        </row>
        <row r="351">
          <cell r="A351">
            <v>350</v>
          </cell>
          <cell r="B351" t="str">
            <v>공 시 체 제 작</v>
          </cell>
          <cell r="D351" t="str">
            <v>회</v>
          </cell>
          <cell r="E351">
            <v>0</v>
          </cell>
          <cell r="F351">
            <v>619</v>
          </cell>
          <cell r="G351">
            <v>9896</v>
          </cell>
          <cell r="H351" t="str">
            <v>97설계단가 P266</v>
          </cell>
        </row>
        <row r="352">
          <cell r="A352">
            <v>351</v>
          </cell>
          <cell r="B352" t="str">
            <v>압축 강도 시험</v>
          </cell>
          <cell r="D352" t="str">
            <v>회</v>
          </cell>
          <cell r="E352">
            <v>0</v>
          </cell>
          <cell r="F352">
            <v>149</v>
          </cell>
          <cell r="G352">
            <v>838</v>
          </cell>
          <cell r="H352" t="str">
            <v>97설계단가 P266</v>
          </cell>
        </row>
        <row r="353">
          <cell r="A353">
            <v>352</v>
          </cell>
          <cell r="B353" t="str">
            <v>T보</v>
          </cell>
          <cell r="C353" t="str">
            <v>50㎜</v>
          </cell>
          <cell r="D353" t="str">
            <v>개</v>
          </cell>
          <cell r="E353">
            <v>0</v>
          </cell>
          <cell r="F353">
            <v>6490</v>
          </cell>
          <cell r="G353">
            <v>0</v>
          </cell>
        </row>
        <row r="354">
          <cell r="A354">
            <v>353</v>
          </cell>
          <cell r="B354" t="str">
            <v>L보</v>
          </cell>
          <cell r="C354" t="str">
            <v>65㎜</v>
          </cell>
          <cell r="D354" t="str">
            <v>개</v>
          </cell>
          <cell r="E354">
            <v>0</v>
          </cell>
          <cell r="F354">
            <v>7390</v>
          </cell>
          <cell r="G354">
            <v>0</v>
          </cell>
        </row>
        <row r="355">
          <cell r="A355">
            <v>354</v>
          </cell>
          <cell r="B355" t="str">
            <v>PE차도측 빗물받이</v>
          </cell>
          <cell r="C355" t="str">
            <v>505×405×940</v>
          </cell>
          <cell r="D355" t="str">
            <v>개</v>
          </cell>
          <cell r="E355">
            <v>0</v>
          </cell>
          <cell r="F355">
            <v>34500</v>
          </cell>
          <cell r="G355">
            <v>0</v>
          </cell>
          <cell r="H355" t="str">
            <v>물가정보98.6.P159.부가세,수수료별도.공장상차도</v>
          </cell>
        </row>
        <row r="356">
          <cell r="A356">
            <v>355</v>
          </cell>
          <cell r="B356" t="str">
            <v>스틸뚜껑</v>
          </cell>
          <cell r="C356" t="str">
            <v>495×395×50</v>
          </cell>
          <cell r="D356" t="str">
            <v>개</v>
          </cell>
          <cell r="E356">
            <v>0</v>
          </cell>
          <cell r="F356">
            <v>15000</v>
          </cell>
          <cell r="G356">
            <v>0</v>
          </cell>
          <cell r="H356" t="str">
            <v xml:space="preserve">                         "</v>
          </cell>
        </row>
        <row r="357">
          <cell r="A357">
            <v>356</v>
          </cell>
          <cell r="B357" t="str">
            <v>PE 오수받이(뚜겅포함)</v>
          </cell>
          <cell r="C357" t="str">
            <v>410×510×940</v>
          </cell>
          <cell r="D357" t="str">
            <v>개</v>
          </cell>
          <cell r="E357">
            <v>0</v>
          </cell>
          <cell r="F357">
            <v>25000</v>
          </cell>
          <cell r="G357">
            <v>0</v>
          </cell>
          <cell r="H357" t="str">
            <v>물가정보98.6.P158.부가세,수수료별도.공장상차도</v>
          </cell>
        </row>
        <row r="358">
          <cell r="A358">
            <v>357</v>
          </cell>
          <cell r="B358" t="str">
            <v>PE 뚜껑</v>
          </cell>
          <cell r="C358" t="str">
            <v>410×540×50</v>
          </cell>
          <cell r="D358" t="str">
            <v>개</v>
          </cell>
          <cell r="E358">
            <v>0</v>
          </cell>
          <cell r="F358">
            <v>9000</v>
          </cell>
          <cell r="G358">
            <v>0</v>
          </cell>
          <cell r="H358" t="str">
            <v xml:space="preserve">                         "</v>
          </cell>
        </row>
        <row r="359">
          <cell r="A359">
            <v>358</v>
          </cell>
          <cell r="B359" t="str">
            <v>PE 홈통받이(뚜껑포함)</v>
          </cell>
          <cell r="C359" t="str">
            <v>430×600mm</v>
          </cell>
          <cell r="D359" t="str">
            <v>개</v>
          </cell>
          <cell r="E359">
            <v>0</v>
          </cell>
          <cell r="F359">
            <v>24000</v>
          </cell>
          <cell r="G359">
            <v>0</v>
          </cell>
          <cell r="H359" t="str">
            <v xml:space="preserve">                         "p159</v>
          </cell>
        </row>
        <row r="360">
          <cell r="A360">
            <v>359</v>
          </cell>
          <cell r="B360" t="str">
            <v>칼라맨홀뚜껑(보도용)</v>
          </cell>
          <cell r="C360" t="str">
            <v xml:space="preserve"> 600m/m</v>
          </cell>
          <cell r="D360" t="str">
            <v>개</v>
          </cell>
          <cell r="E360">
            <v>0</v>
          </cell>
          <cell r="F360">
            <v>53900</v>
          </cell>
          <cell r="G360">
            <v>0</v>
          </cell>
          <cell r="H360" t="str">
            <v xml:space="preserve">                         "   P162</v>
          </cell>
        </row>
        <row r="361">
          <cell r="A361">
            <v>360</v>
          </cell>
          <cell r="B361" t="str">
            <v>맨홀뚜껑(차도용,철재)</v>
          </cell>
          <cell r="C361" t="str">
            <v xml:space="preserve"> 600m/m</v>
          </cell>
          <cell r="D361" t="str">
            <v>개</v>
          </cell>
          <cell r="E361">
            <v>0</v>
          </cell>
          <cell r="F361">
            <v>60000</v>
          </cell>
          <cell r="G361">
            <v>0</v>
          </cell>
          <cell r="H361" t="str">
            <v xml:space="preserve">                         "   P161</v>
          </cell>
        </row>
        <row r="362">
          <cell r="A362">
            <v>361</v>
          </cell>
          <cell r="B362" t="str">
            <v>안내표지판</v>
          </cell>
          <cell r="C362" t="str">
            <v>250×175</v>
          </cell>
          <cell r="D362" t="str">
            <v>개</v>
          </cell>
          <cell r="E362">
            <v>0</v>
          </cell>
          <cell r="F362">
            <v>470000</v>
          </cell>
          <cell r="G362">
            <v>0</v>
          </cell>
          <cell r="H362" t="str">
            <v xml:space="preserve">                       " P159</v>
          </cell>
        </row>
        <row r="363">
          <cell r="A363">
            <v>362</v>
          </cell>
          <cell r="B363" t="str">
            <v>장비 운반비</v>
          </cell>
          <cell r="C363" t="str">
            <v>투입, 철수 왕복</v>
          </cell>
          <cell r="D363" t="str">
            <v>회</v>
          </cell>
          <cell r="E363">
            <v>0</v>
          </cell>
          <cell r="F363">
            <v>0</v>
          </cell>
          <cell r="G363">
            <v>400000</v>
          </cell>
        </row>
        <row r="364">
          <cell r="A364">
            <v>363</v>
          </cell>
          <cell r="B364" t="str">
            <v>추진대 및 관통구 설치</v>
          </cell>
          <cell r="D364" t="str">
            <v>회</v>
          </cell>
          <cell r="E364">
            <v>300000</v>
          </cell>
          <cell r="F364">
            <v>0</v>
          </cell>
          <cell r="G364">
            <v>0</v>
          </cell>
        </row>
        <row r="365">
          <cell r="A365">
            <v>364</v>
          </cell>
          <cell r="B365" t="str">
            <v>기계기구 설치 및 해체</v>
          </cell>
          <cell r="D365" t="str">
            <v>회</v>
          </cell>
          <cell r="E365">
            <v>265550</v>
          </cell>
          <cell r="F365">
            <v>6028</v>
          </cell>
          <cell r="G365">
            <v>60420</v>
          </cell>
        </row>
        <row r="366">
          <cell r="A366">
            <v>365</v>
          </cell>
          <cell r="B366" t="str">
            <v>강관타격 추진비</v>
          </cell>
          <cell r="C366" t="str">
            <v>Φ1000m/m</v>
          </cell>
          <cell r="D366" t="str">
            <v>m</v>
          </cell>
          <cell r="E366">
            <v>322288</v>
          </cell>
          <cell r="F366">
            <v>42288</v>
          </cell>
          <cell r="G366">
            <v>226628</v>
          </cell>
        </row>
        <row r="367">
          <cell r="A367">
            <v>366</v>
          </cell>
          <cell r="B367" t="str">
            <v>강관타격 추진비</v>
          </cell>
          <cell r="C367" t="str">
            <v>Φ 300m/m</v>
          </cell>
          <cell r="D367" t="str">
            <v>m</v>
          </cell>
          <cell r="E367">
            <v>109825</v>
          </cell>
          <cell r="F367">
            <v>14949</v>
          </cell>
          <cell r="G367">
            <v>80031</v>
          </cell>
        </row>
        <row r="368">
          <cell r="A368">
            <v>367</v>
          </cell>
          <cell r="B368" t="str">
            <v>강관 Φ1000m/m</v>
          </cell>
          <cell r="C368" t="str">
            <v>ℓ=6m,  13.0t</v>
          </cell>
          <cell r="D368" t="str">
            <v>본</v>
          </cell>
          <cell r="E368">
            <v>0</v>
          </cell>
          <cell r="F368">
            <v>1560420</v>
          </cell>
          <cell r="G368">
            <v>0</v>
          </cell>
        </row>
        <row r="369">
          <cell r="A369">
            <v>368</v>
          </cell>
          <cell r="B369" t="str">
            <v>강관 Φ 300m/m</v>
          </cell>
          <cell r="C369" t="str">
            <v>ℓ=6m,   6.4t</v>
          </cell>
          <cell r="D369" t="str">
            <v>본</v>
          </cell>
          <cell r="E369">
            <v>0</v>
          </cell>
          <cell r="F369">
            <v>273521</v>
          </cell>
          <cell r="G369">
            <v>0</v>
          </cell>
        </row>
        <row r="370">
          <cell r="A370">
            <v>369</v>
          </cell>
          <cell r="B370" t="str">
            <v>강관코팅</v>
          </cell>
          <cell r="C370" t="str">
            <v>Φ1000m/m, ℓ=6m</v>
          </cell>
          <cell r="D370" t="str">
            <v>본</v>
          </cell>
          <cell r="E370">
            <v>0</v>
          </cell>
          <cell r="F370">
            <v>0</v>
          </cell>
          <cell r="G370">
            <v>287121</v>
          </cell>
        </row>
        <row r="371">
          <cell r="A371">
            <v>370</v>
          </cell>
          <cell r="B371" t="str">
            <v>강관코팅</v>
          </cell>
          <cell r="C371" t="str">
            <v>Φ 300m/m, ℓ=6m</v>
          </cell>
          <cell r="D371" t="str">
            <v>본</v>
          </cell>
          <cell r="E371">
            <v>0</v>
          </cell>
          <cell r="F371">
            <v>0</v>
          </cell>
          <cell r="G371">
            <v>119270</v>
          </cell>
        </row>
        <row r="372">
          <cell r="A372">
            <v>371</v>
          </cell>
          <cell r="B372" t="str">
            <v>Rollon Box</v>
          </cell>
          <cell r="C372" t="str">
            <v>4.5ton, 9.0㎥</v>
          </cell>
          <cell r="D372" t="str">
            <v>개</v>
          </cell>
          <cell r="E372">
            <v>0</v>
          </cell>
          <cell r="F372">
            <v>1800000</v>
          </cell>
          <cell r="G372">
            <v>0</v>
          </cell>
          <cell r="H372" t="str">
            <v>물가정보98.1. P1085</v>
          </cell>
        </row>
        <row r="373">
          <cell r="A373">
            <v>372</v>
          </cell>
          <cell r="B373" t="str">
            <v>분리수거함</v>
          </cell>
          <cell r="C373" t="str">
            <v>(스텐) 5분류</v>
          </cell>
          <cell r="D373" t="str">
            <v>개</v>
          </cell>
          <cell r="E373">
            <v>0</v>
          </cell>
          <cell r="F373">
            <v>780000</v>
          </cell>
          <cell r="G373">
            <v>0</v>
          </cell>
          <cell r="H373" t="str">
            <v xml:space="preserve">              "</v>
          </cell>
        </row>
        <row r="374">
          <cell r="A374">
            <v>373</v>
          </cell>
          <cell r="B374" t="str">
            <v>소나무</v>
          </cell>
          <cell r="C374" t="str">
            <v>H 4.0×W 2.0×R15</v>
          </cell>
          <cell r="D374" t="str">
            <v>주</v>
          </cell>
          <cell r="F374">
            <v>311000</v>
          </cell>
          <cell r="H374" t="str">
            <v>가격정보98.6. P478</v>
          </cell>
        </row>
        <row r="375">
          <cell r="A375">
            <v>374</v>
          </cell>
          <cell r="B375" t="str">
            <v>소나무</v>
          </cell>
          <cell r="C375" t="str">
            <v>H 3.0×W 1.5×R10</v>
          </cell>
          <cell r="D375" t="str">
            <v>주</v>
          </cell>
          <cell r="E375">
            <v>0</v>
          </cell>
          <cell r="F375">
            <v>190000</v>
          </cell>
          <cell r="G375">
            <v>0</v>
          </cell>
          <cell r="H375" t="str">
            <v>가격정보98.6. P478</v>
          </cell>
        </row>
        <row r="376">
          <cell r="A376">
            <v>375</v>
          </cell>
          <cell r="B376" t="str">
            <v>동백나무</v>
          </cell>
          <cell r="C376" t="str">
            <v>H 1.8×W 0.8</v>
          </cell>
          <cell r="D376" t="str">
            <v>주</v>
          </cell>
          <cell r="E376">
            <v>0</v>
          </cell>
          <cell r="F376">
            <v>40800</v>
          </cell>
          <cell r="G376">
            <v>0</v>
          </cell>
          <cell r="H376" t="str">
            <v xml:space="preserve">                    "</v>
          </cell>
        </row>
        <row r="377">
          <cell r="A377">
            <v>376</v>
          </cell>
          <cell r="B377" t="str">
            <v>눈향나무</v>
          </cell>
          <cell r="C377" t="str">
            <v>H 0.4×W 0.8×L 1.4</v>
          </cell>
          <cell r="D377" t="str">
            <v>주</v>
          </cell>
          <cell r="E377">
            <v>0</v>
          </cell>
          <cell r="F377">
            <v>29100</v>
          </cell>
          <cell r="G377">
            <v>0</v>
          </cell>
          <cell r="H377" t="str">
            <v xml:space="preserve">                    "</v>
          </cell>
        </row>
        <row r="378">
          <cell r="A378">
            <v>377</v>
          </cell>
          <cell r="B378" t="str">
            <v>가이즈카향나무(조형)</v>
          </cell>
          <cell r="C378" t="str">
            <v>H 3.0×W 1.2</v>
          </cell>
          <cell r="D378" t="str">
            <v>주</v>
          </cell>
          <cell r="E378">
            <v>0</v>
          </cell>
          <cell r="F378">
            <v>407710</v>
          </cell>
          <cell r="G378">
            <v>0</v>
          </cell>
          <cell r="H378" t="str">
            <v xml:space="preserve">                    "</v>
          </cell>
        </row>
        <row r="379">
          <cell r="A379">
            <v>378</v>
          </cell>
          <cell r="B379" t="str">
            <v>가이즈카향나무</v>
          </cell>
          <cell r="C379" t="str">
            <v>H 2.5×W 1.0</v>
          </cell>
          <cell r="D379" t="str">
            <v>주</v>
          </cell>
          <cell r="E379">
            <v>0</v>
          </cell>
          <cell r="F379">
            <v>70700</v>
          </cell>
          <cell r="G379">
            <v>0</v>
          </cell>
          <cell r="H379" t="str">
            <v xml:space="preserve">                    "</v>
          </cell>
        </row>
        <row r="380">
          <cell r="A380">
            <v>379</v>
          </cell>
          <cell r="B380" t="str">
            <v>배롱나무</v>
          </cell>
          <cell r="C380" t="str">
            <v>H 2.5××R 7</v>
          </cell>
          <cell r="D380" t="str">
            <v>주</v>
          </cell>
          <cell r="E380">
            <v>0</v>
          </cell>
          <cell r="F380">
            <v>121000</v>
          </cell>
          <cell r="G380">
            <v>0</v>
          </cell>
          <cell r="H380" t="str">
            <v xml:space="preserve">                    "</v>
          </cell>
        </row>
        <row r="381">
          <cell r="A381">
            <v>380</v>
          </cell>
          <cell r="B381" t="str">
            <v>느티나무</v>
          </cell>
          <cell r="C381" t="str">
            <v>H 4.0×R15</v>
          </cell>
          <cell r="D381" t="str">
            <v>주</v>
          </cell>
          <cell r="E381">
            <v>0</v>
          </cell>
          <cell r="F381">
            <v>364000</v>
          </cell>
          <cell r="G381">
            <v>0</v>
          </cell>
          <cell r="H381" t="str">
            <v xml:space="preserve">                    "(P474)</v>
          </cell>
        </row>
        <row r="382">
          <cell r="A382">
            <v>381</v>
          </cell>
          <cell r="B382" t="str">
            <v>홍 단 풍</v>
          </cell>
          <cell r="C382" t="str">
            <v>H 2.5×R 8</v>
          </cell>
          <cell r="D382" t="str">
            <v>주</v>
          </cell>
          <cell r="E382">
            <v>0</v>
          </cell>
          <cell r="F382">
            <v>139000</v>
          </cell>
          <cell r="G382">
            <v>0</v>
          </cell>
          <cell r="H382" t="str">
            <v xml:space="preserve">                    "</v>
          </cell>
        </row>
        <row r="383">
          <cell r="A383">
            <v>382</v>
          </cell>
          <cell r="B383" t="str">
            <v>청 단 풍</v>
          </cell>
          <cell r="C383" t="str">
            <v>H 2.5×R 8</v>
          </cell>
          <cell r="D383" t="str">
            <v>주</v>
          </cell>
          <cell r="E383">
            <v>0</v>
          </cell>
          <cell r="F383">
            <v>65200</v>
          </cell>
          <cell r="G383">
            <v>0</v>
          </cell>
        </row>
        <row r="384">
          <cell r="A384">
            <v>383</v>
          </cell>
          <cell r="B384" t="str">
            <v>은행나무</v>
          </cell>
          <cell r="C384" t="str">
            <v>H 3.0×B 8</v>
          </cell>
          <cell r="D384" t="str">
            <v>주</v>
          </cell>
          <cell r="E384">
            <v>0</v>
          </cell>
          <cell r="F384">
            <v>78100</v>
          </cell>
          <cell r="G384">
            <v>0</v>
          </cell>
          <cell r="H384" t="str">
            <v xml:space="preserve">                    "</v>
          </cell>
        </row>
        <row r="385">
          <cell r="A385">
            <v>384</v>
          </cell>
          <cell r="B385" t="str">
            <v>매화나무</v>
          </cell>
          <cell r="C385" t="str">
            <v>H 3.0×R 8</v>
          </cell>
          <cell r="D385" t="str">
            <v>주</v>
          </cell>
          <cell r="E385">
            <v>0</v>
          </cell>
          <cell r="F385">
            <v>44300</v>
          </cell>
          <cell r="G385">
            <v>0</v>
          </cell>
          <cell r="H385" t="str">
            <v xml:space="preserve">                    "</v>
          </cell>
        </row>
        <row r="386">
          <cell r="A386">
            <v>385</v>
          </cell>
          <cell r="B386" t="str">
            <v>매화나무</v>
          </cell>
          <cell r="C386" t="str">
            <v>H 3.5×R 10</v>
          </cell>
          <cell r="D386" t="str">
            <v>주</v>
          </cell>
          <cell r="E386">
            <v>0</v>
          </cell>
          <cell r="F386">
            <v>137000</v>
          </cell>
          <cell r="G386">
            <v>0</v>
          </cell>
          <cell r="H386" t="str">
            <v xml:space="preserve">                    "</v>
          </cell>
        </row>
        <row r="387">
          <cell r="A387">
            <v>386</v>
          </cell>
          <cell r="B387" t="str">
            <v>광 나 무</v>
          </cell>
          <cell r="C387" t="str">
            <v>H 1.0×W 0.3</v>
          </cell>
          <cell r="D387" t="str">
            <v>주</v>
          </cell>
          <cell r="E387">
            <v>0</v>
          </cell>
          <cell r="F387">
            <v>2100</v>
          </cell>
          <cell r="G387">
            <v>0</v>
          </cell>
          <cell r="H387" t="str">
            <v xml:space="preserve">                    "</v>
          </cell>
        </row>
        <row r="388">
          <cell r="A388">
            <v>387</v>
          </cell>
          <cell r="B388" t="str">
            <v>백 철 쭉</v>
          </cell>
          <cell r="C388" t="str">
            <v>H 0.3×W 0.3</v>
          </cell>
          <cell r="D388" t="str">
            <v>주</v>
          </cell>
          <cell r="E388">
            <v>0</v>
          </cell>
          <cell r="F388">
            <v>2000</v>
          </cell>
          <cell r="G388">
            <v>0</v>
          </cell>
          <cell r="H388" t="str">
            <v xml:space="preserve">                    "</v>
          </cell>
        </row>
        <row r="389">
          <cell r="A389">
            <v>388</v>
          </cell>
          <cell r="B389" t="str">
            <v>철    쭉</v>
          </cell>
          <cell r="C389" t="str">
            <v>H 0.3×W 0.3</v>
          </cell>
          <cell r="D389" t="str">
            <v>주</v>
          </cell>
          <cell r="E389">
            <v>0</v>
          </cell>
          <cell r="F389">
            <v>1100</v>
          </cell>
          <cell r="G389">
            <v>0</v>
          </cell>
          <cell r="H389" t="str">
            <v xml:space="preserve">                    "</v>
          </cell>
        </row>
        <row r="390">
          <cell r="A390">
            <v>389</v>
          </cell>
          <cell r="B390" t="str">
            <v>개 나 리</v>
          </cell>
          <cell r="C390" t="str">
            <v>H 1.0×3가지</v>
          </cell>
          <cell r="D390" t="str">
            <v>주</v>
          </cell>
          <cell r="E390">
            <v>0</v>
          </cell>
          <cell r="F390">
            <v>710</v>
          </cell>
          <cell r="G390">
            <v>0</v>
          </cell>
          <cell r="H390" t="str">
            <v xml:space="preserve">                    "</v>
          </cell>
        </row>
        <row r="391">
          <cell r="A391">
            <v>390</v>
          </cell>
          <cell r="B391" t="str">
            <v>등 나 무</v>
          </cell>
          <cell r="C391" t="str">
            <v>L 2.5×R 4</v>
          </cell>
          <cell r="D391" t="str">
            <v>주</v>
          </cell>
          <cell r="E391">
            <v>0</v>
          </cell>
          <cell r="F391">
            <v>24600</v>
          </cell>
          <cell r="G391">
            <v>0</v>
          </cell>
          <cell r="H391" t="str">
            <v xml:space="preserve">                    "</v>
          </cell>
        </row>
        <row r="392">
          <cell r="A392">
            <v>391</v>
          </cell>
          <cell r="B392" t="str">
            <v>등 나 무</v>
          </cell>
          <cell r="C392" t="str">
            <v>L 3.0×R 6</v>
          </cell>
          <cell r="D392" t="str">
            <v>주</v>
          </cell>
          <cell r="E392">
            <v>0</v>
          </cell>
          <cell r="F392">
            <v>62700</v>
          </cell>
          <cell r="G392">
            <v>0</v>
          </cell>
          <cell r="H392" t="str">
            <v xml:space="preserve">                    "</v>
          </cell>
        </row>
        <row r="393">
          <cell r="A393">
            <v>392</v>
          </cell>
          <cell r="B393" t="str">
            <v>영 산 홍</v>
          </cell>
          <cell r="C393" t="str">
            <v>H 0.3×W 0.4</v>
          </cell>
          <cell r="D393" t="str">
            <v>주</v>
          </cell>
          <cell r="E393">
            <v>0</v>
          </cell>
          <cell r="F393">
            <v>1700</v>
          </cell>
          <cell r="G393">
            <v>0</v>
          </cell>
          <cell r="H393" t="str">
            <v xml:space="preserve">                    "</v>
          </cell>
        </row>
        <row r="394">
          <cell r="A394">
            <v>393</v>
          </cell>
          <cell r="B394" t="str">
            <v>쥐똥 나무</v>
          </cell>
          <cell r="C394" t="str">
            <v>H 1.2×W 0.3</v>
          </cell>
          <cell r="D394" t="str">
            <v>주</v>
          </cell>
          <cell r="E394">
            <v>0</v>
          </cell>
          <cell r="F394">
            <v>930</v>
          </cell>
          <cell r="G394">
            <v>0</v>
          </cell>
          <cell r="H394" t="str">
            <v xml:space="preserve">                    "</v>
          </cell>
        </row>
        <row r="395">
          <cell r="A395">
            <v>394</v>
          </cell>
          <cell r="B395" t="str">
            <v>이팝 나무</v>
          </cell>
          <cell r="C395" t="str">
            <v>H 2.5×R 6.0</v>
          </cell>
          <cell r="D395" t="str">
            <v>주</v>
          </cell>
          <cell r="E395">
            <v>0</v>
          </cell>
          <cell r="F395">
            <v>36100</v>
          </cell>
          <cell r="G395">
            <v>0</v>
          </cell>
          <cell r="H395" t="str">
            <v xml:space="preserve">                    "</v>
          </cell>
        </row>
        <row r="396">
          <cell r="A396">
            <v>395</v>
          </cell>
          <cell r="B396" t="str">
            <v>이팝 나무</v>
          </cell>
          <cell r="C396" t="str">
            <v>H 3.0×R 8.0</v>
          </cell>
          <cell r="D396" t="str">
            <v>주</v>
          </cell>
          <cell r="E396">
            <v>0</v>
          </cell>
          <cell r="F396">
            <v>62100</v>
          </cell>
          <cell r="G396">
            <v>0</v>
          </cell>
          <cell r="H396" t="str">
            <v xml:space="preserve">                    "</v>
          </cell>
        </row>
        <row r="397">
          <cell r="A397">
            <v>396</v>
          </cell>
          <cell r="B397" t="str">
            <v>가로수보호판(받침틀)</v>
          </cell>
          <cell r="C397" t="str">
            <v>1050×850×500</v>
          </cell>
          <cell r="D397" t="str">
            <v>개</v>
          </cell>
          <cell r="E397">
            <v>0</v>
          </cell>
          <cell r="F397">
            <v>43700</v>
          </cell>
          <cell r="G397">
            <v>0</v>
          </cell>
          <cell r="H397" t="str">
            <v>물가정보98.6.P191.부가세별도.공장상차도</v>
          </cell>
        </row>
        <row r="398">
          <cell r="A398">
            <v>397</v>
          </cell>
          <cell r="B398" t="str">
            <v>가로수보호판</v>
          </cell>
          <cell r="C398" t="str">
            <v>1050×850×500</v>
          </cell>
          <cell r="D398" t="str">
            <v>조</v>
          </cell>
          <cell r="E398">
            <v>0</v>
          </cell>
          <cell r="F398">
            <v>56100</v>
          </cell>
          <cell r="G398">
            <v>0</v>
          </cell>
          <cell r="H398" t="str">
            <v xml:space="preserve">                            "</v>
          </cell>
        </row>
        <row r="399">
          <cell r="A399">
            <v>398</v>
          </cell>
          <cell r="B399" t="str">
            <v>지 주 대</v>
          </cell>
          <cell r="C399" t="str">
            <v>3PS 120-240-2000</v>
          </cell>
          <cell r="D399" t="str">
            <v>조</v>
          </cell>
          <cell r="E399">
            <v>0</v>
          </cell>
          <cell r="F399">
            <v>11800</v>
          </cell>
          <cell r="G399">
            <v>0</v>
          </cell>
          <cell r="H399" t="str">
            <v>물가정보98.6.P189.부가세제외,공장상차도</v>
          </cell>
        </row>
        <row r="400">
          <cell r="A400">
            <v>399</v>
          </cell>
          <cell r="B400" t="str">
            <v>지 주 대</v>
          </cell>
          <cell r="C400" t="str">
            <v>3GS  60-160-1000</v>
          </cell>
          <cell r="D400" t="str">
            <v>조</v>
          </cell>
          <cell r="E400">
            <v>0</v>
          </cell>
          <cell r="F400">
            <v>6100</v>
          </cell>
          <cell r="G400">
            <v>0</v>
          </cell>
          <cell r="H400" t="str">
            <v xml:space="preserve">                        "</v>
          </cell>
        </row>
        <row r="401">
          <cell r="A401">
            <v>400</v>
          </cell>
          <cell r="B401" t="str">
            <v>휴 지 통(스텐)</v>
          </cell>
          <cell r="C401" t="str">
            <v>0.3×0.25×0.85</v>
          </cell>
          <cell r="D401" t="str">
            <v>개</v>
          </cell>
          <cell r="E401">
            <v>0</v>
          </cell>
          <cell r="F401">
            <v>130000</v>
          </cell>
          <cell r="G401">
            <v>0</v>
          </cell>
          <cell r="H401" t="str">
            <v xml:space="preserve">                      ".p183</v>
          </cell>
        </row>
        <row r="402">
          <cell r="A402">
            <v>401</v>
          </cell>
          <cell r="B402" t="str">
            <v>스테인레스 판</v>
          </cell>
          <cell r="C402" t="str">
            <v>27종 2㎜</v>
          </cell>
          <cell r="D402" t="str">
            <v>㎏</v>
          </cell>
          <cell r="E402">
            <v>0</v>
          </cell>
          <cell r="F402">
            <v>2120</v>
          </cell>
          <cell r="G402">
            <v>0</v>
          </cell>
          <cell r="H402" t="str">
            <v>유통물가97.3. P 25</v>
          </cell>
        </row>
        <row r="403">
          <cell r="A403">
            <v>402</v>
          </cell>
          <cell r="B403" t="str">
            <v>스테인레스 판</v>
          </cell>
          <cell r="C403" t="str">
            <v>27종 5㎜</v>
          </cell>
          <cell r="D403" t="str">
            <v>㎏</v>
          </cell>
          <cell r="E403">
            <v>0</v>
          </cell>
          <cell r="F403">
            <v>2120</v>
          </cell>
          <cell r="G403">
            <v>0</v>
          </cell>
          <cell r="H403" t="str">
            <v>유통물가97.3. P 25</v>
          </cell>
        </row>
        <row r="404">
          <cell r="A404">
            <v>403</v>
          </cell>
          <cell r="B404" t="str">
            <v>스테인레스 각관</v>
          </cell>
          <cell r="C404" t="str">
            <v>50×30×1.2</v>
          </cell>
          <cell r="D404" t="str">
            <v>m</v>
          </cell>
          <cell r="E404">
            <v>0</v>
          </cell>
          <cell r="F404">
            <v>6370</v>
          </cell>
          <cell r="G404">
            <v>0</v>
          </cell>
        </row>
        <row r="405">
          <cell r="A405">
            <v>404</v>
          </cell>
          <cell r="B405" t="str">
            <v>스테인레스 각관</v>
          </cell>
          <cell r="C405" t="str">
            <v>40×40×1.2</v>
          </cell>
          <cell r="D405" t="str">
            <v>m</v>
          </cell>
          <cell r="E405">
            <v>0</v>
          </cell>
          <cell r="F405">
            <v>4530</v>
          </cell>
          <cell r="G405">
            <v>0</v>
          </cell>
        </row>
        <row r="406">
          <cell r="A406">
            <v>405</v>
          </cell>
          <cell r="B406" t="str">
            <v>스테인레스 강관</v>
          </cell>
          <cell r="C406" t="str">
            <v>Φ76.3</v>
          </cell>
          <cell r="D406" t="str">
            <v>m</v>
          </cell>
          <cell r="E406">
            <v>0</v>
          </cell>
          <cell r="F406">
            <v>14090</v>
          </cell>
          <cell r="G406">
            <v>0</v>
          </cell>
        </row>
        <row r="407">
          <cell r="A407">
            <v>406</v>
          </cell>
          <cell r="B407" t="str">
            <v>스테인레스 강관</v>
          </cell>
          <cell r="C407" t="str">
            <v>Φ63.5</v>
          </cell>
          <cell r="D407" t="str">
            <v>m</v>
          </cell>
          <cell r="E407">
            <v>0</v>
          </cell>
          <cell r="F407">
            <v>6890</v>
          </cell>
          <cell r="G407">
            <v>0</v>
          </cell>
        </row>
        <row r="408">
          <cell r="A408">
            <v>407</v>
          </cell>
          <cell r="B408" t="str">
            <v>스테인레스 강관</v>
          </cell>
          <cell r="C408" t="str">
            <v>Φ50.8</v>
          </cell>
          <cell r="D408" t="str">
            <v>m</v>
          </cell>
          <cell r="E408">
            <v>0</v>
          </cell>
          <cell r="F408">
            <v>6370</v>
          </cell>
          <cell r="G408">
            <v>0</v>
          </cell>
        </row>
        <row r="409">
          <cell r="A409">
            <v>408</v>
          </cell>
          <cell r="B409" t="str">
            <v>스테인레스 강관</v>
          </cell>
          <cell r="C409" t="str">
            <v>Φ45.0</v>
          </cell>
          <cell r="D409" t="str">
            <v>m</v>
          </cell>
          <cell r="E409">
            <v>0</v>
          </cell>
          <cell r="F409">
            <v>4670</v>
          </cell>
          <cell r="G409">
            <v>0</v>
          </cell>
        </row>
        <row r="410">
          <cell r="A410">
            <v>409</v>
          </cell>
          <cell r="B410" t="str">
            <v>스테인레스 강관</v>
          </cell>
          <cell r="C410" t="str">
            <v>Φ42.7</v>
          </cell>
          <cell r="D410" t="str">
            <v>m</v>
          </cell>
          <cell r="E410">
            <v>0</v>
          </cell>
          <cell r="F410">
            <v>4570</v>
          </cell>
          <cell r="G410">
            <v>0</v>
          </cell>
        </row>
        <row r="411">
          <cell r="A411">
            <v>410</v>
          </cell>
          <cell r="B411" t="str">
            <v>스테인레스 강관</v>
          </cell>
          <cell r="C411" t="str">
            <v>Φ38.1</v>
          </cell>
          <cell r="D411" t="str">
            <v>m</v>
          </cell>
          <cell r="E411">
            <v>0</v>
          </cell>
          <cell r="F411">
            <v>4080</v>
          </cell>
          <cell r="G411">
            <v>0</v>
          </cell>
        </row>
        <row r="412">
          <cell r="A412">
            <v>411</v>
          </cell>
          <cell r="B412" t="str">
            <v>스테인레스 강관</v>
          </cell>
          <cell r="C412" t="str">
            <v>Φ31.8</v>
          </cell>
          <cell r="D412" t="str">
            <v>m</v>
          </cell>
          <cell r="E412">
            <v>0</v>
          </cell>
          <cell r="F412">
            <v>3370</v>
          </cell>
          <cell r="G412">
            <v>0</v>
          </cell>
        </row>
        <row r="413">
          <cell r="A413">
            <v>412</v>
          </cell>
          <cell r="B413" t="str">
            <v>스테인레스 강관</v>
          </cell>
          <cell r="C413" t="str">
            <v>Φ25.4</v>
          </cell>
          <cell r="D413" t="str">
            <v>m</v>
          </cell>
          <cell r="E413">
            <v>0</v>
          </cell>
          <cell r="F413">
            <v>2740</v>
          </cell>
          <cell r="G413">
            <v>0</v>
          </cell>
        </row>
        <row r="414">
          <cell r="A414">
            <v>413</v>
          </cell>
          <cell r="B414" t="str">
            <v>스테인레스 캡</v>
          </cell>
          <cell r="C414" t="str">
            <v>Φ60.0</v>
          </cell>
          <cell r="D414" t="str">
            <v>개</v>
          </cell>
          <cell r="E414">
            <v>0</v>
          </cell>
          <cell r="F414">
            <v>500</v>
          </cell>
          <cell r="G414">
            <v>0</v>
          </cell>
        </row>
        <row r="415">
          <cell r="A415">
            <v>414</v>
          </cell>
          <cell r="B415" t="str">
            <v>스테인레스 엘보</v>
          </cell>
          <cell r="C415" t="str">
            <v>Φ50.8</v>
          </cell>
          <cell r="D415" t="str">
            <v>개</v>
          </cell>
          <cell r="E415">
            <v>0</v>
          </cell>
          <cell r="F415">
            <v>5800</v>
          </cell>
          <cell r="G415">
            <v>0</v>
          </cell>
        </row>
        <row r="416">
          <cell r="A416">
            <v>415</v>
          </cell>
          <cell r="B416" t="str">
            <v>스테인레스 엘보</v>
          </cell>
          <cell r="C416" t="str">
            <v>Φ45.0</v>
          </cell>
          <cell r="D416" t="str">
            <v>개</v>
          </cell>
          <cell r="E416">
            <v>0</v>
          </cell>
          <cell r="F416">
            <v>4650</v>
          </cell>
          <cell r="G416">
            <v>0</v>
          </cell>
        </row>
        <row r="417">
          <cell r="A417">
            <v>416</v>
          </cell>
          <cell r="B417" t="str">
            <v>스테인레스 볼트</v>
          </cell>
          <cell r="C417" t="str">
            <v>M12-200</v>
          </cell>
          <cell r="D417" t="str">
            <v>개</v>
          </cell>
          <cell r="E417">
            <v>0</v>
          </cell>
          <cell r="F417">
            <v>2000</v>
          </cell>
          <cell r="G417">
            <v>0</v>
          </cell>
        </row>
        <row r="418">
          <cell r="A418">
            <v>417</v>
          </cell>
          <cell r="B418" t="str">
            <v>스테인레스 너트</v>
          </cell>
          <cell r="C418" t="str">
            <v>M12</v>
          </cell>
          <cell r="D418" t="str">
            <v>개</v>
          </cell>
          <cell r="E418">
            <v>0</v>
          </cell>
          <cell r="F418">
            <v>90</v>
          </cell>
          <cell r="G418">
            <v>0</v>
          </cell>
        </row>
        <row r="419">
          <cell r="A419">
            <v>418</v>
          </cell>
          <cell r="B419" t="str">
            <v>스테인레스 와셔</v>
          </cell>
          <cell r="C419" t="str">
            <v>1/2"</v>
          </cell>
          <cell r="D419" t="str">
            <v>개</v>
          </cell>
          <cell r="E419">
            <v>0</v>
          </cell>
          <cell r="F419">
            <v>47</v>
          </cell>
          <cell r="G419">
            <v>0</v>
          </cell>
        </row>
        <row r="420">
          <cell r="A420">
            <v>419</v>
          </cell>
          <cell r="B420" t="str">
            <v>탄 소  강 관</v>
          </cell>
          <cell r="C420" t="str">
            <v>Φ101.6</v>
          </cell>
          <cell r="D420" t="str">
            <v>m</v>
          </cell>
          <cell r="E420">
            <v>0</v>
          </cell>
          <cell r="F420">
            <v>7920</v>
          </cell>
          <cell r="G420">
            <v>0</v>
          </cell>
        </row>
        <row r="421">
          <cell r="A421">
            <v>420</v>
          </cell>
          <cell r="B421" t="str">
            <v>탄 소  강 관</v>
          </cell>
          <cell r="C421" t="str">
            <v>Φ89.1</v>
          </cell>
          <cell r="D421" t="str">
            <v>m</v>
          </cell>
          <cell r="E421">
            <v>0</v>
          </cell>
          <cell r="F421">
            <v>2576</v>
          </cell>
          <cell r="G421">
            <v>0</v>
          </cell>
        </row>
        <row r="422">
          <cell r="A422">
            <v>421</v>
          </cell>
          <cell r="B422" t="str">
            <v>탄 소  강 관</v>
          </cell>
          <cell r="C422" t="str">
            <v>Φ76.3</v>
          </cell>
          <cell r="D422" t="str">
            <v>m</v>
          </cell>
          <cell r="E422">
            <v>0</v>
          </cell>
          <cell r="F422">
            <v>2218</v>
          </cell>
          <cell r="G422">
            <v>0</v>
          </cell>
        </row>
        <row r="423">
          <cell r="A423">
            <v>422</v>
          </cell>
          <cell r="B423" t="str">
            <v>탄 소  강 관</v>
          </cell>
          <cell r="C423" t="str">
            <v>Φ33.5</v>
          </cell>
          <cell r="D423" t="str">
            <v>m</v>
          </cell>
          <cell r="E423">
            <v>0</v>
          </cell>
          <cell r="F423">
            <v>805</v>
          </cell>
          <cell r="G423">
            <v>0</v>
          </cell>
        </row>
        <row r="424">
          <cell r="A424">
            <v>423</v>
          </cell>
          <cell r="B424" t="str">
            <v>탄 소  강 관</v>
          </cell>
          <cell r="C424" t="str">
            <v>Φ26.7</v>
          </cell>
          <cell r="D424" t="str">
            <v>m</v>
          </cell>
          <cell r="E424">
            <v>0</v>
          </cell>
          <cell r="F424">
            <v>562</v>
          </cell>
          <cell r="G424">
            <v>0</v>
          </cell>
        </row>
        <row r="425">
          <cell r="A425">
            <v>424</v>
          </cell>
          <cell r="B425" t="str">
            <v>특  수  강</v>
          </cell>
          <cell r="C425" t="str">
            <v>SS45C</v>
          </cell>
          <cell r="D425" t="str">
            <v>㎏</v>
          </cell>
          <cell r="E425">
            <v>0</v>
          </cell>
          <cell r="F425">
            <v>562</v>
          </cell>
          <cell r="G425">
            <v>0</v>
          </cell>
        </row>
        <row r="426">
          <cell r="A426">
            <v>425</v>
          </cell>
          <cell r="B426" t="str">
            <v>환        봉</v>
          </cell>
          <cell r="C426" t="str">
            <v>Φ16.0</v>
          </cell>
          <cell r="D426" t="str">
            <v>㎏</v>
          </cell>
          <cell r="E426">
            <v>0</v>
          </cell>
          <cell r="F426">
            <v>400</v>
          </cell>
          <cell r="G426">
            <v>0</v>
          </cell>
        </row>
        <row r="427">
          <cell r="A427">
            <v>426</v>
          </cell>
          <cell r="B427" t="str">
            <v>링 크  체 인</v>
          </cell>
          <cell r="C427" t="str">
            <v>Φ9.00</v>
          </cell>
          <cell r="D427" t="str">
            <v>m</v>
          </cell>
          <cell r="E427">
            <v>0</v>
          </cell>
          <cell r="F427">
            <v>900</v>
          </cell>
          <cell r="G427">
            <v>0</v>
          </cell>
        </row>
        <row r="428">
          <cell r="A428">
            <v>427</v>
          </cell>
          <cell r="B428" t="str">
            <v>그네용 링크</v>
          </cell>
          <cell r="C428" t="str">
            <v>ASS'Y</v>
          </cell>
          <cell r="D428" t="str">
            <v>개</v>
          </cell>
          <cell r="E428">
            <v>0</v>
          </cell>
          <cell r="F428">
            <v>50000</v>
          </cell>
          <cell r="G428">
            <v>0</v>
          </cell>
        </row>
        <row r="429">
          <cell r="A429">
            <v>428</v>
          </cell>
          <cell r="B429" t="str">
            <v>그네용 벨트</v>
          </cell>
          <cell r="C429" t="str">
            <v>ASS'Y</v>
          </cell>
          <cell r="D429" t="str">
            <v>개</v>
          </cell>
          <cell r="E429">
            <v>0</v>
          </cell>
          <cell r="F429">
            <v>30000</v>
          </cell>
          <cell r="G429">
            <v>0</v>
          </cell>
        </row>
        <row r="430">
          <cell r="A430">
            <v>429</v>
          </cell>
          <cell r="B430" t="str">
            <v>도색도료(방부니스)</v>
          </cell>
          <cell r="C430" t="str">
            <v>바니쉬5603외</v>
          </cell>
          <cell r="D430" t="str">
            <v>ℓ</v>
          </cell>
          <cell r="E430">
            <v>0</v>
          </cell>
          <cell r="F430">
            <v>2424</v>
          </cell>
          <cell r="G430">
            <v>0</v>
          </cell>
        </row>
        <row r="431">
          <cell r="A431">
            <v>430</v>
          </cell>
          <cell r="B431" t="str">
            <v>절곡비</v>
          </cell>
          <cell r="C431" t="str">
            <v>SUS Plate</v>
          </cell>
          <cell r="D431" t="str">
            <v>개</v>
          </cell>
          <cell r="E431">
            <v>0</v>
          </cell>
          <cell r="F431">
            <v>0</v>
          </cell>
          <cell r="G431">
            <v>35000</v>
          </cell>
        </row>
        <row r="432">
          <cell r="A432">
            <v>431</v>
          </cell>
          <cell r="B432" t="str">
            <v>양산볼트</v>
          </cell>
          <cell r="C432" t="str">
            <v>5/8"-1m</v>
          </cell>
          <cell r="D432" t="str">
            <v>개</v>
          </cell>
          <cell r="E432">
            <v>0</v>
          </cell>
          <cell r="F432">
            <v>1800</v>
          </cell>
          <cell r="G432">
            <v>0</v>
          </cell>
        </row>
        <row r="433">
          <cell r="A433">
            <v>432</v>
          </cell>
          <cell r="B433" t="str">
            <v>도금와셔</v>
          </cell>
          <cell r="C433" t="str">
            <v>5/8"</v>
          </cell>
          <cell r="D433" t="str">
            <v>개</v>
          </cell>
          <cell r="E433">
            <v>0</v>
          </cell>
          <cell r="F433">
            <v>50</v>
          </cell>
          <cell r="G433">
            <v>0</v>
          </cell>
        </row>
        <row r="434">
          <cell r="A434">
            <v>433</v>
          </cell>
          <cell r="B434" t="str">
            <v>도금와셔</v>
          </cell>
          <cell r="C434" t="str">
            <v>1/4"</v>
          </cell>
          <cell r="D434" t="str">
            <v>개</v>
          </cell>
          <cell r="E434">
            <v>0</v>
          </cell>
          <cell r="F434">
            <v>25</v>
          </cell>
          <cell r="G434">
            <v>0</v>
          </cell>
        </row>
        <row r="435">
          <cell r="A435">
            <v>434</v>
          </cell>
          <cell r="B435" t="str">
            <v>캡 너 트</v>
          </cell>
          <cell r="C435" t="str">
            <v>5/8"</v>
          </cell>
          <cell r="D435" t="str">
            <v>개</v>
          </cell>
          <cell r="E435">
            <v>0</v>
          </cell>
          <cell r="F435">
            <v>250</v>
          </cell>
          <cell r="G435">
            <v>0</v>
          </cell>
        </row>
        <row r="436">
          <cell r="A436">
            <v>435</v>
          </cell>
          <cell r="B436" t="str">
            <v>목재앙카셋트</v>
          </cell>
          <cell r="C436" t="str">
            <v>ASS'Y</v>
          </cell>
          <cell r="D436" t="str">
            <v>개</v>
          </cell>
          <cell r="E436">
            <v>0</v>
          </cell>
          <cell r="F436">
            <v>18500</v>
          </cell>
          <cell r="G436">
            <v>0</v>
          </cell>
        </row>
        <row r="437">
          <cell r="A437">
            <v>436</v>
          </cell>
          <cell r="B437" t="str">
            <v>스크류볼트</v>
          </cell>
          <cell r="C437" t="str">
            <v>Φ9.00</v>
          </cell>
          <cell r="D437" t="str">
            <v>개</v>
          </cell>
          <cell r="E437">
            <v>0</v>
          </cell>
          <cell r="F437">
            <v>280</v>
          </cell>
          <cell r="G437">
            <v>0</v>
          </cell>
        </row>
        <row r="438">
          <cell r="A438">
            <v>437</v>
          </cell>
          <cell r="B438" t="str">
            <v>스크류볼트</v>
          </cell>
          <cell r="C438" t="str">
            <v>3/8"</v>
          </cell>
          <cell r="D438" t="str">
            <v>개</v>
          </cell>
          <cell r="E438">
            <v>0</v>
          </cell>
          <cell r="F438">
            <v>580</v>
          </cell>
          <cell r="G438">
            <v>0</v>
          </cell>
        </row>
        <row r="439">
          <cell r="A439">
            <v>438</v>
          </cell>
          <cell r="B439" t="str">
            <v>스크류볼트</v>
          </cell>
          <cell r="C439" t="str">
            <v>1/4"</v>
          </cell>
          <cell r="D439" t="str">
            <v>개</v>
          </cell>
          <cell r="E439">
            <v>0</v>
          </cell>
          <cell r="F439">
            <v>250</v>
          </cell>
          <cell r="G439">
            <v>0</v>
          </cell>
        </row>
        <row r="440">
          <cell r="A440">
            <v>439</v>
          </cell>
          <cell r="B440" t="str">
            <v>평        철</v>
          </cell>
          <cell r="C440" t="str">
            <v>32-4.5t</v>
          </cell>
          <cell r="D440" t="str">
            <v>㎏</v>
          </cell>
          <cell r="E440">
            <v>0</v>
          </cell>
          <cell r="F440">
            <v>400</v>
          </cell>
          <cell r="G440">
            <v>0</v>
          </cell>
        </row>
        <row r="441">
          <cell r="A441">
            <v>440</v>
          </cell>
          <cell r="B441" t="str">
            <v>평        철</v>
          </cell>
          <cell r="C441" t="str">
            <v>50-4t</v>
          </cell>
          <cell r="D441" t="str">
            <v>㎏</v>
          </cell>
          <cell r="E441">
            <v>0</v>
          </cell>
          <cell r="F441">
            <v>400</v>
          </cell>
          <cell r="G441">
            <v>0</v>
          </cell>
        </row>
        <row r="442">
          <cell r="A442">
            <v>441</v>
          </cell>
          <cell r="B442" t="str">
            <v>페타이어</v>
          </cell>
          <cell r="C442" t="str">
            <v>ASS'Y</v>
          </cell>
          <cell r="D442" t="str">
            <v>개</v>
          </cell>
          <cell r="E442">
            <v>0</v>
          </cell>
          <cell r="F442">
            <v>1000</v>
          </cell>
          <cell r="G442">
            <v>0</v>
          </cell>
        </row>
        <row r="443">
          <cell r="A443">
            <v>442</v>
          </cell>
          <cell r="B443" t="str">
            <v>목재앙카셋트(원형)</v>
          </cell>
          <cell r="C443" t="str">
            <v>ASS'Y</v>
          </cell>
          <cell r="D443" t="str">
            <v>개</v>
          </cell>
          <cell r="E443">
            <v>0</v>
          </cell>
          <cell r="F443">
            <v>24500</v>
          </cell>
          <cell r="G443">
            <v>0</v>
          </cell>
        </row>
        <row r="444">
          <cell r="A444">
            <v>443</v>
          </cell>
          <cell r="B444" t="str">
            <v>파이프밴딩</v>
          </cell>
          <cell r="C444" t="str">
            <v>시이소오</v>
          </cell>
          <cell r="D444" t="str">
            <v>개</v>
          </cell>
          <cell r="E444">
            <v>0</v>
          </cell>
          <cell r="F444">
            <v>0</v>
          </cell>
          <cell r="G444">
            <v>3000</v>
          </cell>
        </row>
        <row r="445">
          <cell r="A445">
            <v>444</v>
          </cell>
          <cell r="B445" t="str">
            <v>파이프밴딩</v>
          </cell>
          <cell r="C445" t="str">
            <v>회전놀이대</v>
          </cell>
          <cell r="D445" t="str">
            <v>식</v>
          </cell>
          <cell r="E445">
            <v>0</v>
          </cell>
          <cell r="F445">
            <v>0</v>
          </cell>
          <cell r="G445">
            <v>67200</v>
          </cell>
        </row>
        <row r="446">
          <cell r="A446">
            <v>445</v>
          </cell>
          <cell r="B446" t="str">
            <v>파이프밴딩</v>
          </cell>
          <cell r="C446" t="str">
            <v>원형 정글짐</v>
          </cell>
          <cell r="D446" t="str">
            <v>식</v>
          </cell>
          <cell r="E446">
            <v>0</v>
          </cell>
          <cell r="F446">
            <v>0</v>
          </cell>
          <cell r="G446">
            <v>30000</v>
          </cell>
        </row>
        <row r="447">
          <cell r="A447">
            <v>446</v>
          </cell>
          <cell r="B447" t="str">
            <v>무늬철판</v>
          </cell>
          <cell r="C447" t="str">
            <v>3.2T-4'×8'</v>
          </cell>
          <cell r="D447" t="str">
            <v>㎏</v>
          </cell>
          <cell r="E447">
            <v>0</v>
          </cell>
          <cell r="F447">
            <v>480</v>
          </cell>
          <cell r="G447">
            <v>0</v>
          </cell>
        </row>
        <row r="448">
          <cell r="A448">
            <v>447</v>
          </cell>
          <cell r="B448" t="str">
            <v>ㄴ 형 강</v>
          </cell>
          <cell r="C448" t="str">
            <v>50-5t</v>
          </cell>
          <cell r="D448" t="str">
            <v>㎏</v>
          </cell>
          <cell r="E448">
            <v>0</v>
          </cell>
          <cell r="F448">
            <v>430</v>
          </cell>
          <cell r="G448">
            <v>0</v>
          </cell>
        </row>
        <row r="449">
          <cell r="A449">
            <v>448</v>
          </cell>
          <cell r="B449" t="str">
            <v>베어링케이싱</v>
          </cell>
          <cell r="C449" t="str">
            <v>ASS'Y</v>
          </cell>
          <cell r="D449" t="str">
            <v>개</v>
          </cell>
          <cell r="E449">
            <v>0</v>
          </cell>
          <cell r="F449">
            <v>258000</v>
          </cell>
          <cell r="G449">
            <v>0</v>
          </cell>
        </row>
        <row r="450">
          <cell r="A450">
            <v>449</v>
          </cell>
          <cell r="B450" t="str">
            <v>C형 멈춤링</v>
          </cell>
          <cell r="C450" t="str">
            <v># 52</v>
          </cell>
          <cell r="D450" t="str">
            <v>개</v>
          </cell>
          <cell r="E450">
            <v>0</v>
          </cell>
          <cell r="F450">
            <v>5000</v>
          </cell>
          <cell r="G450">
            <v>0</v>
          </cell>
        </row>
        <row r="451">
          <cell r="A451">
            <v>450</v>
          </cell>
          <cell r="B451" t="str">
            <v>C형 멈춤링</v>
          </cell>
          <cell r="C451" t="str">
            <v># 65</v>
          </cell>
          <cell r="D451" t="str">
            <v>개</v>
          </cell>
          <cell r="E451">
            <v>0</v>
          </cell>
          <cell r="F451">
            <v>1000</v>
          </cell>
          <cell r="G451">
            <v>0</v>
          </cell>
        </row>
        <row r="452">
          <cell r="A452">
            <v>451</v>
          </cell>
          <cell r="B452" t="str">
            <v>C형 멈춤링</v>
          </cell>
          <cell r="C452" t="str">
            <v>#120</v>
          </cell>
          <cell r="D452" t="str">
            <v>개</v>
          </cell>
          <cell r="E452">
            <v>0</v>
          </cell>
          <cell r="F452">
            <v>2000</v>
          </cell>
          <cell r="G452">
            <v>0</v>
          </cell>
        </row>
        <row r="453">
          <cell r="A453">
            <v>452</v>
          </cell>
          <cell r="B453" t="str">
            <v>베 어 링</v>
          </cell>
          <cell r="C453" t="str">
            <v>#51107</v>
          </cell>
          <cell r="D453" t="str">
            <v>개</v>
          </cell>
          <cell r="E453">
            <v>0</v>
          </cell>
          <cell r="F453">
            <v>3700</v>
          </cell>
          <cell r="G453">
            <v>0</v>
          </cell>
          <cell r="H453" t="str">
            <v>물가정보97.2. P752</v>
          </cell>
        </row>
        <row r="454">
          <cell r="A454">
            <v>453</v>
          </cell>
          <cell r="B454" t="str">
            <v>베 어 링</v>
          </cell>
          <cell r="C454" t="str">
            <v># 6213</v>
          </cell>
          <cell r="D454" t="str">
            <v>개</v>
          </cell>
          <cell r="E454">
            <v>0</v>
          </cell>
          <cell r="F454">
            <v>14350</v>
          </cell>
          <cell r="G454">
            <v>0</v>
          </cell>
          <cell r="H454" t="str">
            <v>물가정보97.2. P751</v>
          </cell>
        </row>
        <row r="455">
          <cell r="A455">
            <v>454</v>
          </cell>
          <cell r="B455" t="str">
            <v>베 어 링</v>
          </cell>
          <cell r="C455" t="str">
            <v># 6205</v>
          </cell>
          <cell r="D455" t="str">
            <v>개</v>
          </cell>
          <cell r="E455">
            <v>0</v>
          </cell>
          <cell r="F455">
            <v>2080</v>
          </cell>
          <cell r="G455">
            <v>0</v>
          </cell>
          <cell r="H455" t="str">
            <v>물가정보97.2. P751</v>
          </cell>
        </row>
        <row r="456">
          <cell r="A456">
            <v>455</v>
          </cell>
          <cell r="B456" t="str">
            <v>드러스트 베어링</v>
          </cell>
          <cell r="C456" t="str">
            <v>#51118</v>
          </cell>
          <cell r="D456" t="str">
            <v>개</v>
          </cell>
          <cell r="E456">
            <v>0</v>
          </cell>
          <cell r="F456">
            <v>17000</v>
          </cell>
          <cell r="G456">
            <v>0</v>
          </cell>
          <cell r="H456" t="str">
            <v>물가정보97.2. P752</v>
          </cell>
        </row>
        <row r="457">
          <cell r="A457">
            <v>456</v>
          </cell>
          <cell r="B457" t="str">
            <v>육각구멍붙이 볼트</v>
          </cell>
          <cell r="C457" t="str">
            <v>M5</v>
          </cell>
          <cell r="D457" t="str">
            <v>개</v>
          </cell>
          <cell r="E457">
            <v>0</v>
          </cell>
          <cell r="F457">
            <v>550</v>
          </cell>
          <cell r="G457">
            <v>0</v>
          </cell>
        </row>
        <row r="458">
          <cell r="A458">
            <v>457</v>
          </cell>
          <cell r="B458" t="str">
            <v>백    관</v>
          </cell>
          <cell r="C458" t="str">
            <v>Φ25.4</v>
          </cell>
          <cell r="D458" t="str">
            <v>m</v>
          </cell>
          <cell r="E458">
            <v>0</v>
          </cell>
          <cell r="F458">
            <v>568</v>
          </cell>
          <cell r="G458">
            <v>0</v>
          </cell>
        </row>
        <row r="459">
          <cell r="A459">
            <v>458</v>
          </cell>
          <cell r="B459" t="str">
            <v>마구리캡</v>
          </cell>
          <cell r="C459" t="str">
            <v>31.8㎜</v>
          </cell>
          <cell r="D459" t="str">
            <v>개</v>
          </cell>
          <cell r="E459">
            <v>0</v>
          </cell>
          <cell r="F459">
            <v>250</v>
          </cell>
          <cell r="G459">
            <v>0</v>
          </cell>
        </row>
        <row r="460">
          <cell r="A460">
            <v>459</v>
          </cell>
          <cell r="B460" t="str">
            <v>PE칼라경계블럭설치</v>
          </cell>
          <cell r="C460" t="str">
            <v>90。코너블럭</v>
          </cell>
          <cell r="D460" t="str">
            <v>개</v>
          </cell>
          <cell r="E460">
            <v>0</v>
          </cell>
          <cell r="F460">
            <v>5000</v>
          </cell>
          <cell r="G460">
            <v>0</v>
          </cell>
        </row>
        <row r="461">
          <cell r="A461">
            <v>460</v>
          </cell>
          <cell r="B461" t="str">
            <v>분할가공 외주</v>
          </cell>
          <cell r="D461" t="str">
            <v>식</v>
          </cell>
          <cell r="E461">
            <v>0</v>
          </cell>
          <cell r="F461">
            <v>0</v>
          </cell>
          <cell r="G461">
            <v>58000</v>
          </cell>
        </row>
        <row r="462">
          <cell r="A462">
            <v>461</v>
          </cell>
          <cell r="B462" t="str">
            <v>철    판</v>
          </cell>
          <cell r="D462" t="str">
            <v>㎏</v>
          </cell>
          <cell r="E462">
            <v>0</v>
          </cell>
          <cell r="F462">
            <v>400</v>
          </cell>
          <cell r="G462">
            <v>0</v>
          </cell>
        </row>
        <row r="463">
          <cell r="A463">
            <v>462</v>
          </cell>
          <cell r="B463" t="str">
            <v>H-형강</v>
          </cell>
          <cell r="C463" t="str">
            <v>100×100</v>
          </cell>
          <cell r="D463" t="str">
            <v>m</v>
          </cell>
          <cell r="E463">
            <v>0</v>
          </cell>
          <cell r="F463">
            <v>6794</v>
          </cell>
          <cell r="G463">
            <v>0</v>
          </cell>
        </row>
        <row r="464">
          <cell r="A464">
            <v>463</v>
          </cell>
          <cell r="B464" t="str">
            <v>엘     보</v>
          </cell>
          <cell r="C464" t="str">
            <v>Φ76.3</v>
          </cell>
          <cell r="D464" t="str">
            <v>개</v>
          </cell>
          <cell r="E464">
            <v>0</v>
          </cell>
          <cell r="F464">
            <v>1500</v>
          </cell>
          <cell r="G464">
            <v>0</v>
          </cell>
        </row>
      </sheetData>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비"/>
      <sheetName val="공사요율"/>
      <sheetName val="여수토공사비"/>
      <sheetName val="취수탑공사비"/>
      <sheetName val="도로토공공사비"/>
      <sheetName val="가설공사비"/>
      <sheetName val="도로구조공사비"/>
      <sheetName val="가제당공사비"/>
      <sheetName val="본제당공사비"/>
      <sheetName val="복통공사비"/>
      <sheetName val="진입도로공사비"/>
      <sheetName val="기초처리공사비"/>
      <sheetName val="자재대"/>
      <sheetName val="가설공사"/>
      <sheetName val="부대공사"/>
      <sheetName val="중기운반비"/>
      <sheetName val="중기작업시간(평야부)"/>
      <sheetName val="중기작업시간(수원공"/>
      <sheetName val="중기대수"/>
      <sheetName val="토취장복구"/>
      <sheetName val="복구면적"/>
      <sheetName val="시험비"/>
      <sheetName val="단위량당중기"/>
    </sheetNames>
    <sheetDataSet>
      <sheetData sheetId="0"/>
      <sheetData sheetId="1"/>
      <sheetData sheetId="2" refreshError="1"/>
      <sheetData sheetId="3"/>
      <sheetData sheetId="4" refreshError="1">
        <row r="20">
          <cell r="H20">
            <v>56162056</v>
          </cell>
          <cell r="J20">
            <v>20267106</v>
          </cell>
          <cell r="L20">
            <v>16349738</v>
          </cell>
        </row>
      </sheetData>
      <sheetData sheetId="5" refreshError="1">
        <row r="22">
          <cell r="H22">
            <v>27687680</v>
          </cell>
          <cell r="J22">
            <v>31858050</v>
          </cell>
          <cell r="L22">
            <v>523070</v>
          </cell>
        </row>
      </sheetData>
      <sheetData sheetId="6" refreshError="1">
        <row r="52">
          <cell r="H52">
            <v>161906677</v>
          </cell>
          <cell r="J52">
            <v>91753237</v>
          </cell>
          <cell r="L52">
            <v>20096457</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수지예산(A4종)"/>
      <sheetName val="측,공,관,잡"/>
      <sheetName val="요율"/>
      <sheetName val="공사비총괄표"/>
      <sheetName val="배수장공사비총괄"/>
      <sheetName val="배수장공사비"/>
      <sheetName val="평야부공사비총괄"/>
      <sheetName val="배수로공사비(총)"/>
      <sheetName val="배수로(토공)"/>
      <sheetName val="배수로(구조물)"/>
      <sheetName val="매립공사비"/>
      <sheetName val="부대공사"/>
      <sheetName val="가설공사"/>
      <sheetName val="중기운반"/>
      <sheetName val="시험비"/>
      <sheetName val="지급자재대"/>
      <sheetName val="토목자재대(총)"/>
      <sheetName val="배수장자재대(토목)"/>
      <sheetName val="배수로자재대"/>
      <sheetName val="배수장자재대(건축) "/>
      <sheetName val="가설공사비"/>
      <sheetName val="도로구조공사비"/>
      <sheetName val="도로토공공사비"/>
      <sheetName val="여수토공사비"/>
      <sheetName val="수자재단위당"/>
    </sheetNames>
    <sheetDataSet>
      <sheetData sheetId="0"/>
      <sheetData sheetId="1"/>
      <sheetData sheetId="2"/>
      <sheetData sheetId="3" refreshError="1">
        <row r="5">
          <cell r="F5">
            <v>0.15665999999999999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수지예산(A4종)"/>
      <sheetName val="측,공,관,잡"/>
      <sheetName val="요율"/>
      <sheetName val="공사비총괄표"/>
      <sheetName val="배수장공사비총괄"/>
      <sheetName val="배수장공사비"/>
      <sheetName val="평야부공사비총괄"/>
      <sheetName val="배수로공사비(총)"/>
      <sheetName val="배수로(토공)"/>
      <sheetName val="배수로(구조물)"/>
      <sheetName val="매립공사비"/>
      <sheetName val="부대공사"/>
      <sheetName val="가설공사"/>
      <sheetName val="중기운반"/>
      <sheetName val="시험비"/>
      <sheetName val="지급자재대"/>
      <sheetName val="토목자재대(총)"/>
      <sheetName val="배수장자재대(토목)"/>
      <sheetName val="배수로자재대"/>
      <sheetName val="배수장자재대(건축) "/>
      <sheetName val="데이타"/>
      <sheetName val="식재인부"/>
      <sheetName val="ABUT수량-A1"/>
      <sheetName val="가제당공사비"/>
      <sheetName val="기초처리공사비"/>
      <sheetName val="본제당공사비"/>
      <sheetName val="자재대"/>
      <sheetName val="중기운반비"/>
      <sheetName val="진입도로공사비"/>
      <sheetName val="취수탑공사비"/>
      <sheetName val="토취장복구"/>
      <sheetName val="공내역"/>
    </sheetNames>
    <sheetDataSet>
      <sheetData sheetId="0"/>
      <sheetData sheetId="1"/>
      <sheetData sheetId="2"/>
      <sheetData sheetId="3" refreshError="1">
        <row r="5">
          <cell r="F5">
            <v>0.15665999999999999</v>
          </cell>
        </row>
        <row r="6">
          <cell r="F6">
            <v>8.8139999999999996E-2</v>
          </cell>
        </row>
        <row r="7">
          <cell r="F7">
            <v>5.5E-2</v>
          </cell>
        </row>
        <row r="8">
          <cell r="F8">
            <v>3.5999999999999997E-2</v>
          </cell>
        </row>
        <row r="9">
          <cell r="F9">
            <v>1.8100000000000002E-2</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laroux"/>
      <sheetName val="BOX수량집계"/>
      <sheetName val="암거단위"/>
      <sheetName val="날개벽"/>
      <sheetName val="날개벽토공"/>
      <sheetName val="날개벽뒷채움"/>
      <sheetName val="난간벽,차수벽"/>
      <sheetName val="BOX현황"/>
      <sheetName val="각형맨홀"/>
      <sheetName val="노임단가"/>
      <sheetName val="자재단가"/>
      <sheetName val="자재단가 (2)"/>
      <sheetName val="건설기계가격표"/>
      <sheetName val="중기시간당사용료1"/>
      <sheetName val="중기시간당사용료2"/>
      <sheetName val="건설기계가격표 (2)"/>
      <sheetName val="중기시간당사용료1 (2)"/>
      <sheetName val="중기시간당사용료2 (2)"/>
      <sheetName val="구역화물운임,소운반"/>
      <sheetName val="운반10.5ton"/>
      <sheetName val="작업량및단가계산 (2)"/>
      <sheetName val="자재대가표1 (2)"/>
      <sheetName val="자재대가표2 (2)"/>
      <sheetName val="소운반4.5ton "/>
      <sheetName val="자재대가표1"/>
      <sheetName val="자재대가표2"/>
      <sheetName val="중기작업"/>
      <sheetName val="중기대가"/>
      <sheetName val="중기작업1 (2)"/>
      <sheetName val="중기작업2 (2)"/>
      <sheetName val="중기대가 (2)"/>
      <sheetName val="일위대가1"/>
      <sheetName val="일위대가1 (2)"/>
      <sheetName val="일위대가2"/>
      <sheetName val="공장가공"/>
      <sheetName val="공사원가(총)"/>
      <sheetName val="공사원가(수)"/>
      <sheetName val="공사원가(평)"/>
      <sheetName val="공사원가(부대공) "/>
      <sheetName val="관급수원공"/>
      <sheetName val="수원총"/>
      <sheetName val="제당"/>
      <sheetName val="여수토"/>
      <sheetName val="사통"/>
      <sheetName val="부대공"/>
      <sheetName val="관급평야부"/>
      <sheetName val="평야부"/>
      <sheetName val="시험비"/>
      <sheetName val="Sheet1"/>
      <sheetName val="중기대수1"/>
      <sheetName val="시험수량1"/>
      <sheetName val="자재비"/>
      <sheetName val="산출근거"/>
      <sheetName val="일위대가"/>
      <sheetName val="수량집계표"/>
      <sheetName val="가설공사비"/>
      <sheetName val="도로구조공사비"/>
      <sheetName val="도로토공공사비"/>
      <sheetName val="여수토공사비"/>
      <sheetName val="가제당공사비"/>
      <sheetName val="기초처리공사비"/>
      <sheetName val="복통공사비"/>
      <sheetName val="본제당공사비"/>
      <sheetName val="자재대"/>
      <sheetName val="중기운반비"/>
      <sheetName val="진입도로공사비"/>
      <sheetName val="취수탑공사비"/>
      <sheetName val="토취장복구"/>
      <sheetName val="수량산출"/>
      <sheetName val="수량산출기초(케블등)"/>
      <sheetName val="DATA"/>
      <sheetName val="암거공-송암"/>
      <sheetName val="1호맨홀수량산출"/>
      <sheetName val="가시설수량"/>
      <sheetName val="가시설단위수량"/>
      <sheetName val="SORCE1"/>
      <sheetName val="COPING-1"/>
      <sheetName val="역T형교대-2수량"/>
    </sheetNames>
    <sheetDataSet>
      <sheetData sheetId="0"/>
      <sheetData sheetId="1" refreshError="1"/>
      <sheetData sheetId="2"/>
      <sheetData sheetId="3"/>
      <sheetData sheetId="4" refreshError="1">
        <row r="25">
          <cell r="W25">
            <v>0.11</v>
          </cell>
          <cell r="AB25">
            <v>53.16</v>
          </cell>
        </row>
      </sheetData>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단가일람"/>
      <sheetName val="단가표"/>
      <sheetName val="자재일람"/>
      <sheetName val="자재단가"/>
      <sheetName val="산출내역"/>
      <sheetName val="구역화물"/>
      <sheetName val="단위량당중기"/>
      <sheetName val="중기"/>
      <sheetName val="중기시간"/>
      <sheetName val="경운기운반"/>
      <sheetName val="자재운반"/>
      <sheetName val="조경일람"/>
      <sheetName val="조경"/>
      <sheetName val="중기입력조건"/>
      <sheetName val="단가"/>
      <sheetName val="M03(PVC,PE)"/>
      <sheetName val="재료비"/>
      <sheetName val="공통단가"/>
      <sheetName val="운반비"/>
      <sheetName val="2000양배"/>
      <sheetName val="2000,9월 일위"/>
      <sheetName val="문화농공일위"/>
      <sheetName val="문화농공 9월 일위"/>
      <sheetName val="사택일위"/>
      <sheetName val="사택 9월 일위 "/>
      <sheetName val="횡배수관설치현황"/>
      <sheetName val="입찰안"/>
      <sheetName val="요율"/>
      <sheetName val="#REF"/>
      <sheetName val="96보완계획7.12"/>
      <sheetName val="JUCKEYK"/>
      <sheetName val="공사비"/>
      <sheetName val="날개벽"/>
      <sheetName val="소비자가"/>
      <sheetName val="도급"/>
      <sheetName val="사  업  비  수  지  예  산  서"/>
      <sheetName val="Sheet5"/>
      <sheetName val="Macro1"/>
      <sheetName val="일위대가"/>
      <sheetName val="포장수량집계표"/>
      <sheetName val="정산내역서"/>
      <sheetName val="내부수지예산"/>
      <sheetName val="Sheet4"/>
      <sheetName val="토목주소"/>
      <sheetName val="토목수량산출"/>
      <sheetName val="자재일위(경)"/>
      <sheetName val="노임단가"/>
      <sheetName val="단가조사"/>
      <sheetName val="각형맨홀"/>
      <sheetName val="수량산출"/>
      <sheetName val="원가"/>
      <sheetName val="COPING-1"/>
      <sheetName val="역T형교대-2수량"/>
      <sheetName val="Mc1"/>
      <sheetName val="횡배수관집현황(2공구)"/>
      <sheetName val="율촌단가"/>
      <sheetName val="제경비요율"/>
      <sheetName val="자료"/>
      <sheetName val="공사요율"/>
      <sheetName val="약품공급2"/>
      <sheetName val="수자재단위당"/>
      <sheetName val="정공공사"/>
      <sheetName val="내역갑지"/>
      <sheetName val="원가계산서"/>
      <sheetName val="사각1,특1호"/>
      <sheetName val="부대내역"/>
      <sheetName val="산근목록"/>
      <sheetName val="간접"/>
      <sheetName val="Sheet3"/>
      <sheetName val="일위대가목차"/>
      <sheetName val="DATA"/>
      <sheetName val="데이타"/>
      <sheetName val="조도계산서1"/>
      <sheetName val="기초자료"/>
      <sheetName val="접속도로1"/>
      <sheetName val="ABUT수량-A1"/>
      <sheetName val="공사비총괄표"/>
      <sheetName val="갑지"/>
      <sheetName val="집계표"/>
      <sheetName val="기계경비"/>
      <sheetName val="장비경비"/>
      <sheetName val="내역서"/>
      <sheetName val="1. 설계조건 2.단면가정 3. 하중계산"/>
      <sheetName val="기계경비(시간당)"/>
      <sheetName val="램머"/>
      <sheetName val="내역"/>
      <sheetName val="산출내역서집계표"/>
      <sheetName val="총괄내역서"/>
      <sheetName val="대덕토공총"/>
      <sheetName val="Sheet1"/>
      <sheetName val="제잡비"/>
      <sheetName val="setup"/>
      <sheetName val="24분기"/>
      <sheetName val="공통"/>
      <sheetName val="소방"/>
      <sheetName val="자재대"/>
      <sheetName val="배선(낙차)"/>
      <sheetName val="DATE"/>
      <sheetName val="98수문일위"/>
      <sheetName val="터파기및재료"/>
      <sheetName val="단위단가"/>
      <sheetName val="좌홍배수장토목"/>
      <sheetName val="배수로총"/>
      <sheetName val="평야부총괄표"/>
      <sheetName val="건축"/>
      <sheetName val="배수장총괄표"/>
      <sheetName val="총괄"/>
      <sheetName val="이설도로유용토"/>
      <sheetName val="산출근거"/>
      <sheetName val="식재인부"/>
      <sheetName val="노임"/>
      <sheetName val="관급"/>
      <sheetName val="가제당공사비"/>
      <sheetName val="기초처리공사비"/>
      <sheetName val="복통공사비"/>
      <sheetName val="본제당공사비"/>
      <sheetName val="시험비"/>
      <sheetName val="중기운반비"/>
      <sheetName val="진입도로공사비"/>
      <sheetName val="취수탑공사비"/>
      <sheetName val="토취장복구"/>
      <sheetName val="단가대비표"/>
      <sheetName val="대창(함평)"/>
      <sheetName val="대창(장성)"/>
      <sheetName val="대창(함평)-창열"/>
      <sheetName val="기자재비"/>
      <sheetName val="관급자재"/>
      <sheetName val="답면적"/>
      <sheetName val="장비"/>
      <sheetName val="설계"/>
      <sheetName val="노무"/>
      <sheetName val="조명시설"/>
      <sheetName val="수지예산"/>
      <sheetName val="단가일람표"/>
      <sheetName val="산출목록표"/>
      <sheetName val="단가비교표"/>
      <sheetName val="재료집계표"/>
      <sheetName val="종배수관면벽신"/>
      <sheetName val="일위대가표"/>
      <sheetName val="배수장토목공사비"/>
      <sheetName val="일위대가(건축)"/>
      <sheetName val="단위수량"/>
      <sheetName val="복주식단위수량"/>
      <sheetName val="직공비"/>
      <sheetName val="목재동바리"/>
      <sheetName val="퍼스트"/>
      <sheetName val="가시설수량"/>
      <sheetName val="단가(1)"/>
      <sheetName val="구성용지매수비(총괄)"/>
      <sheetName val="이토변실(A3-LINE)"/>
      <sheetName val="암거(내역)"/>
      <sheetName val="실행철강하도"/>
      <sheetName val="물가대비표"/>
      <sheetName val="물가시세표"/>
      <sheetName val="COVER"/>
      <sheetName val="코드표"/>
      <sheetName val="9811"/>
      <sheetName val="작업시작"/>
      <sheetName val="본선부단위수량"/>
      <sheetName val="주소록"/>
      <sheetName val="지급자재"/>
      <sheetName val="2000년1차"/>
      <sheetName val="설계명세서"/>
      <sheetName val="Macro2"/>
      <sheetName val="자재단가일람"/>
      <sheetName val="중기일람"/>
      <sheetName val="설계예시"/>
      <sheetName val="단가산출"/>
      <sheetName val="대가"/>
      <sheetName val="건축내역"/>
      <sheetName val="ALINE"/>
      <sheetName val="BQ(실행)"/>
      <sheetName val="산수배수"/>
      <sheetName val="2000전체분"/>
      <sheetName val="여수토토적"/>
      <sheetName val="하남내역"/>
      <sheetName val="접속도수량집계표"/>
      <sheetName val="총괄표(청룡)"/>
      <sheetName val="자료입력"/>
      <sheetName val="적용단위길이"/>
      <sheetName val="수량총"/>
      <sheetName val="토공총"/>
      <sheetName val="교각1"/>
      <sheetName val="교각계산"/>
      <sheetName val="포장직선구간"/>
      <sheetName val="범례표"/>
      <sheetName val="제수변 수량집계표(보통)"/>
      <sheetName val="중사"/>
      <sheetName val="N賃率-職"/>
      <sheetName val="사통공사비"/>
      <sheetName val="직접경비호표"/>
      <sheetName val="위치조서"/>
      <sheetName val="Y-WORK"/>
      <sheetName val="실행(1)"/>
      <sheetName val="계수시트"/>
      <sheetName val="문학간접"/>
      <sheetName val="BID"/>
      <sheetName val="기본단가표"/>
      <sheetName val="재료값"/>
      <sheetName val="200"/>
      <sheetName val="원가계산서구조조정"/>
      <sheetName val="재"/>
      <sheetName val="집"/>
      <sheetName val="시1"/>
      <sheetName val="확1"/>
      <sheetName val="부1"/>
      <sheetName val="부4"/>
      <sheetName val="수"/>
      <sheetName val="모1"/>
      <sheetName val="자"/>
      <sheetName val="장1"/>
      <sheetName val="시"/>
      <sheetName val="확"/>
      <sheetName val="장척총괄"/>
      <sheetName val="장척명세"/>
      <sheetName val="70%"/>
      <sheetName val="횡 연장"/>
      <sheetName val="제수변수량"/>
      <sheetName val="경산"/>
      <sheetName val="개소별수량산출"/>
      <sheetName val="강교(Sub)"/>
      <sheetName val="2공구산출내역"/>
      <sheetName val="기계경비일람"/>
      <sheetName val="CON'C"/>
      <sheetName val="쌍송교"/>
      <sheetName val="표  지"/>
      <sheetName val="신항수로관조서"/>
      <sheetName val="신항용수로집계"/>
      <sheetName val="간지선별"/>
      <sheetName val="직접인건비"/>
      <sheetName val="직접경비"/>
      <sheetName val="업무량"/>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sheetData sheetId="219" refreshError="1"/>
      <sheetData sheetId="220" refreshError="1"/>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오수받이연결관토공"/>
      <sheetName val="집계표"/>
      <sheetName val="단위수량"/>
      <sheetName val="배수장토목공사비"/>
      <sheetName val="총괄서"/>
      <sheetName val="04.10건강보험(일용직)"/>
      <sheetName val="오수받~2"/>
      <sheetName val="J直材4"/>
      <sheetName val="inputdata"/>
      <sheetName val="위치"/>
      <sheetName val="날개벽"/>
      <sheetName val="포장공"/>
      <sheetName val="포장재료집계표"/>
      <sheetName val="여과지동"/>
      <sheetName val="기초자료"/>
      <sheetName val="Sheet15"/>
      <sheetName val="노임단가"/>
      <sheetName val="단가"/>
      <sheetName val="용수량(생활용수)"/>
      <sheetName val="setup"/>
      <sheetName val="J형측구단위수량"/>
      <sheetName val="토사(PE)"/>
      <sheetName val="조명시설"/>
      <sheetName val="공사비 증감 내역서"/>
      <sheetName val="표지"/>
      <sheetName val="일위대가표"/>
      <sheetName val="기안"/>
      <sheetName val="실행대비"/>
      <sheetName val="설계개요"/>
      <sheetName val="48일위(기존)"/>
      <sheetName val="수로단위수량"/>
      <sheetName val="수목단가"/>
      <sheetName val="시설수량표"/>
      <sheetName val="식재수량표"/>
      <sheetName val="일위목록"/>
      <sheetName val="부대공수량산출"/>
      <sheetName val="이토변실"/>
      <sheetName val="수량산출"/>
      <sheetName val="건축일위"/>
      <sheetName val="그라우팅일위"/>
      <sheetName val="Sheet1"/>
      <sheetName val="개거단위수량"/>
      <sheetName val="요율"/>
      <sheetName val="기초도면제작"/>
      <sheetName val="주출입구조사"/>
      <sheetName val="공사비"/>
      <sheetName val="기계경비"/>
      <sheetName val="각형맨홀"/>
      <sheetName val="역T형교대(말뚝기초)"/>
      <sheetName val="공사"/>
      <sheetName val="#REF"/>
      <sheetName val="2000노임기준"/>
      <sheetName val="식재일위대가"/>
      <sheetName val="토목주소"/>
      <sheetName val="데리네이타현황"/>
      <sheetName val="설계서(본관)"/>
      <sheetName val="단가산출"/>
      <sheetName val="환율 및 중기가격"/>
      <sheetName val="구조해석"/>
      <sheetName val="산출서"/>
      <sheetName val="내역서"/>
      <sheetName val="안전시설내역서"/>
      <sheetName val="GT 1050x650"/>
      <sheetName val="횡배수관집계"/>
      <sheetName val="SLAB&quot;1&quot;"/>
      <sheetName val="자재대"/>
      <sheetName val="접속도로1"/>
    </sheetNames>
    <sheetDataSet>
      <sheetData sheetId="0"/>
      <sheetData sheetId="1"/>
      <sheetData sheetId="2" refreshError="1">
        <row r="2">
          <cell r="A2">
            <v>1</v>
          </cell>
          <cell r="B2" t="str">
            <v>A.S.P포장구간</v>
          </cell>
          <cell r="C2">
            <v>5</v>
          </cell>
          <cell r="D2">
            <v>6</v>
          </cell>
          <cell r="E2">
            <v>19</v>
          </cell>
          <cell r="F2">
            <v>30</v>
          </cell>
          <cell r="G2">
            <v>0</v>
          </cell>
          <cell r="H2">
            <v>0</v>
          </cell>
          <cell r="I2">
            <v>0</v>
          </cell>
          <cell r="J2">
            <v>30</v>
          </cell>
          <cell r="K2">
            <v>60</v>
          </cell>
        </row>
        <row r="3">
          <cell r="A3">
            <v>2</v>
          </cell>
          <cell r="B3" t="str">
            <v>CON'C포장구간</v>
          </cell>
          <cell r="C3">
            <v>0</v>
          </cell>
          <cell r="D3">
            <v>0</v>
          </cell>
          <cell r="E3">
            <v>0</v>
          </cell>
          <cell r="F3">
            <v>0</v>
          </cell>
          <cell r="G3">
            <v>20</v>
          </cell>
          <cell r="H3">
            <v>0</v>
          </cell>
          <cell r="I3">
            <v>0</v>
          </cell>
          <cell r="J3">
            <v>20</v>
          </cell>
          <cell r="K3">
            <v>20</v>
          </cell>
        </row>
        <row r="4">
          <cell r="A4">
            <v>3</v>
          </cell>
          <cell r="B4" t="str">
            <v>보도블럭구간</v>
          </cell>
          <cell r="C4">
            <v>0</v>
          </cell>
          <cell r="D4">
            <v>0</v>
          </cell>
          <cell r="E4">
            <v>0</v>
          </cell>
          <cell r="F4">
            <v>0</v>
          </cell>
          <cell r="G4">
            <v>0</v>
          </cell>
          <cell r="H4">
            <v>6</v>
          </cell>
          <cell r="I4">
            <v>3</v>
          </cell>
          <cell r="J4">
            <v>0</v>
          </cell>
          <cell r="K4">
            <v>0</v>
          </cell>
        </row>
        <row r="5">
          <cell r="A5">
            <v>1</v>
          </cell>
          <cell r="B5">
            <v>2</v>
          </cell>
          <cell r="C5">
            <v>3</v>
          </cell>
          <cell r="D5">
            <v>4</v>
          </cell>
          <cell r="E5">
            <v>5</v>
          </cell>
          <cell r="F5">
            <v>6</v>
          </cell>
          <cell r="G5">
            <v>7</v>
          </cell>
          <cell r="H5">
            <v>8</v>
          </cell>
          <cell r="I5">
            <v>9</v>
          </cell>
          <cell r="J5">
            <v>10</v>
          </cell>
          <cell r="K5">
            <v>11</v>
          </cell>
        </row>
        <row r="7">
          <cell r="D7">
            <v>0.2</v>
          </cell>
        </row>
        <row r="8">
          <cell r="D8">
            <v>0.2</v>
          </cell>
        </row>
        <row r="9">
          <cell r="D9">
            <v>0.2</v>
          </cell>
        </row>
        <row r="11">
          <cell r="D11">
            <v>0.5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수지예산(A4종)"/>
      <sheetName val="측,공,관,잡"/>
      <sheetName val="요율"/>
      <sheetName val="공사비총괄표"/>
      <sheetName val="배수장공사비총괄"/>
      <sheetName val="배수장공사비"/>
      <sheetName val="평야부공사비총괄"/>
      <sheetName val="배수로공사비(총)"/>
      <sheetName val="배수로(토공)"/>
      <sheetName val="배수로(구조물)"/>
      <sheetName val="매립공사비"/>
      <sheetName val="부대공사"/>
      <sheetName val="가설공사"/>
      <sheetName val="중기운반"/>
      <sheetName val="시험비"/>
      <sheetName val="지급자재대"/>
      <sheetName val="토목자재대(총)"/>
      <sheetName val="배수장자재대(토목)"/>
      <sheetName val="배수로자재대"/>
      <sheetName val="배수장자재대(건축) "/>
      <sheetName val="단위량당중기"/>
      <sheetName val="96보완계획7.12"/>
      <sheetName val="가설공사비"/>
      <sheetName val="도로구조공사비"/>
      <sheetName val="도로토공공사비"/>
      <sheetName val="여수토공사비"/>
      <sheetName val="단위수량"/>
      <sheetName val="단가일람"/>
      <sheetName val="제경비요율"/>
      <sheetName val="조경일람"/>
      <sheetName val="공사요율"/>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확폭부포장수량"/>
      <sheetName val="확폭부수량산출"/>
      <sheetName val="확폭부"/>
      <sheetName val="토공"/>
      <sheetName val="-치수표(곡선부)"/>
      <sheetName val="확폭부 (2)"/>
      <sheetName val="계산서(곡선부)"/>
      <sheetName val="-평면선형조서-"/>
      <sheetName val="확폭구간"/>
      <sheetName val="상호참고자료"/>
      <sheetName val="발주처자료입력"/>
      <sheetName val="회사기본자료"/>
      <sheetName val="하자보증자료"/>
      <sheetName val="기술자관련자료"/>
      <sheetName val="포장재료집계표"/>
      <sheetName val="이름표지정"/>
      <sheetName val="자재단가비교표"/>
      <sheetName val="토사(PE)"/>
      <sheetName val="관접합및부설"/>
      <sheetName val="단가"/>
      <sheetName val="횡날개수집"/>
      <sheetName val="총괄내역서"/>
      <sheetName val="수량및단가산출서"/>
      <sheetName val="내역갑지"/>
      <sheetName val="내력서"/>
      <sheetName val="접속도로1"/>
      <sheetName val="공내역"/>
      <sheetName val="요율"/>
      <sheetName val="구역화물"/>
      <sheetName val="설계예산서"/>
      <sheetName val="일위대가"/>
      <sheetName val="BOX"/>
      <sheetName val="진주방향"/>
      <sheetName val="금액"/>
      <sheetName val="#REF"/>
      <sheetName val="노임단가"/>
      <sheetName val="대로근거"/>
      <sheetName val="중로근거"/>
      <sheetName val="횡배수관단위수량"/>
      <sheetName val="Sheet1"/>
      <sheetName val="포장수량집계표"/>
      <sheetName val="고시단가"/>
      <sheetName val="DATE"/>
      <sheetName val="data"/>
      <sheetName val="직접경비"/>
      <sheetName val="수로단위수량"/>
      <sheetName val="전차선로 물량표"/>
      <sheetName val="한강운반비"/>
      <sheetName val="자재"/>
      <sheetName val="96보완계획7.12"/>
      <sheetName val="내역서"/>
      <sheetName val=" 견적서"/>
      <sheetName val="총괄서"/>
      <sheetName val="2000노임기준"/>
      <sheetName val="식재일위대가"/>
      <sheetName val="1.설계조건"/>
      <sheetName val="2003상반기노임기준"/>
      <sheetName val="Y-WORK"/>
      <sheetName val="정보매체A동"/>
      <sheetName val="집계표"/>
      <sheetName val="일위산출"/>
      <sheetName val="일위대가 "/>
      <sheetName val="제경비요율"/>
      <sheetName val="-몰탈콘크리트"/>
      <sheetName val="-배수구조물공토공"/>
      <sheetName val="횡배수관재료-"/>
      <sheetName val="계산서(직선부)"/>
      <sheetName val="콘크리트측구연장"/>
      <sheetName val="포장공"/>
      <sheetName val="말뚝지지력산정"/>
      <sheetName val="SLAB&quot;1&quot;"/>
      <sheetName val="COPING"/>
      <sheetName val="000000"/>
      <sheetName val="공사요율산출표"/>
      <sheetName val="단위수량"/>
      <sheetName val="장비집계"/>
      <sheetName val="내역총괄표"/>
      <sheetName val="인건-측정"/>
      <sheetName val="ABUT수량-A1"/>
      <sheetName val="정부노임단가"/>
      <sheetName val="wall"/>
      <sheetName val="기초단가"/>
      <sheetName val="화산경계"/>
      <sheetName val="우수받이"/>
      <sheetName val="노임"/>
      <sheetName val="공통(20-91)"/>
      <sheetName val="공사비"/>
      <sheetName val="총괄"/>
      <sheetName val="심사물량"/>
      <sheetName val="심사계산"/>
      <sheetName val="직접인건비"/>
      <sheetName val="남한강 2단계 전체분"/>
      <sheetName val="기계경비"/>
      <sheetName val="인건비(환율)"/>
      <sheetName val="노임단가(2010"/>
      <sheetName val="데이타"/>
      <sheetName val="식재인부"/>
      <sheetName val="2.재료비"/>
      <sheetName val="1.인건비"/>
      <sheetName val="12.보오링"/>
      <sheetName val="18.공내수압탄성자연"/>
      <sheetName val="견적대비"/>
      <sheetName val="단가조사서"/>
      <sheetName val="목차"/>
      <sheetName val="산근목록"/>
      <sheetName val="산출목록표"/>
      <sheetName val="기둥(원형)"/>
      <sheetName val="단 가"/>
      <sheetName val="지구물리탐사"/>
      <sheetName val="각종단가"/>
      <sheetName val="용역단가"/>
      <sheetName val="쌍송교"/>
      <sheetName val="위치조서"/>
      <sheetName val="공사"/>
      <sheetName val="조명시설"/>
      <sheetName val="hvac(제어동)"/>
      <sheetName val="각형맨홀"/>
      <sheetName val="input"/>
      <sheetName val="3BL공동구 수량"/>
      <sheetName val="피벗테이블데이터분석"/>
      <sheetName val="종배수관(신)"/>
      <sheetName val="자료입력"/>
      <sheetName val="공사요율"/>
      <sheetName val="경산"/>
      <sheetName val="마산방향철근집계"/>
      <sheetName val="마산방향"/>
      <sheetName val="값"/>
      <sheetName val="FB25JN"/>
      <sheetName val="보도단위수량"/>
      <sheetName val="6-1. 관개량조서"/>
      <sheetName val="06 일위대가목록"/>
      <sheetName val="확폭부_(2)"/>
      <sheetName val="공사개요"/>
      <sheetName val="고부제"/>
      <sheetName val="원평천상류2차"/>
      <sheetName val="일반하천실시설계용역"/>
      <sheetName val="조촌제"/>
      <sheetName val="crude.SLAB RE-bar"/>
      <sheetName val="상세"/>
      <sheetName val="대치판정"/>
      <sheetName val="Sheet15"/>
      <sheetName val="8.PILE  (돌출)"/>
      <sheetName val="교각1"/>
      <sheetName val="조건"/>
      <sheetName val="danga"/>
      <sheetName val="ilch"/>
      <sheetName val="일위대가표"/>
      <sheetName val="HVAC"/>
      <sheetName val="암거날개벽재료집계"/>
      <sheetName val="단가표"/>
      <sheetName val="Total"/>
      <sheetName val="EQT-ESTN"/>
      <sheetName val="계산서_곡선부_"/>
      <sheetName val="계산중"/>
      <sheetName val="횡배위치"/>
      <sheetName val="횡단위수량"/>
      <sheetName val="9509"/>
      <sheetName val="날개벽"/>
      <sheetName val="포장수량단위"/>
      <sheetName val="환경기계공정표 (3)"/>
      <sheetName val="개별직종노임단가(2005.1)"/>
      <sheetName val="반중력식옹벽3.5"/>
      <sheetName val="총괄표"/>
      <sheetName val="물가대비표"/>
      <sheetName val="암거단위"/>
      <sheetName val="견적을지"/>
    </sheetNames>
    <sheetDataSet>
      <sheetData sheetId="0"/>
      <sheetData sheetId="1"/>
      <sheetData sheetId="2"/>
      <sheetData sheetId="3"/>
      <sheetData sheetId="4" refreshError="1">
        <row r="1">
          <cell r="B1" t="str">
            <v xml:space="preserve">     포장단위수량치수표(곡선부)</v>
          </cell>
          <cell r="K1" t="str">
            <v>t' = t1 + t2 + t3 + t4</v>
          </cell>
        </row>
        <row r="2">
          <cell r="C2" t="str">
            <v>WT =</v>
          </cell>
          <cell r="D2">
            <v>10</v>
          </cell>
          <cell r="E2" t="str">
            <v>S =</v>
          </cell>
          <cell r="F2">
            <v>0.75</v>
          </cell>
          <cell r="G2" t="str">
            <v>t1 =</v>
          </cell>
          <cell r="H2">
            <v>0.05</v>
          </cell>
          <cell r="I2" t="str">
            <v>t2 =</v>
          </cell>
          <cell r="J2">
            <v>7.0000000000000007E-2</v>
          </cell>
          <cell r="K2" t="str">
            <v>t3 =</v>
          </cell>
          <cell r="L2">
            <v>0.2</v>
          </cell>
          <cell r="M2" t="str">
            <v>t4 =</v>
          </cell>
          <cell r="N2">
            <v>0.2</v>
          </cell>
        </row>
        <row r="3">
          <cell r="A3" t="str">
            <v>공</v>
          </cell>
          <cell r="B3" t="str">
            <v>종</v>
          </cell>
          <cell r="C3" t="str">
            <v>WP =</v>
          </cell>
          <cell r="D3">
            <v>8.5</v>
          </cell>
          <cell r="E3" t="str">
            <v>t' =</v>
          </cell>
          <cell r="F3">
            <v>0.52</v>
          </cell>
          <cell r="G3" t="str">
            <v/>
          </cell>
          <cell r="I3" t="str">
            <v/>
          </cell>
          <cell r="K3" t="str">
            <v/>
          </cell>
          <cell r="M3" t="str">
            <v/>
          </cell>
        </row>
        <row r="4">
          <cell r="C4" t="str">
            <v/>
          </cell>
          <cell r="D4">
            <v>0.02</v>
          </cell>
          <cell r="E4" t="str">
            <v/>
          </cell>
          <cell r="F4">
            <v>0.03</v>
          </cell>
          <cell r="G4" t="str">
            <v/>
          </cell>
          <cell r="H4">
            <v>0.04</v>
          </cell>
          <cell r="I4" t="str">
            <v/>
          </cell>
          <cell r="J4">
            <v>0.05</v>
          </cell>
          <cell r="K4" t="str">
            <v/>
          </cell>
          <cell r="L4">
            <v>0.06</v>
          </cell>
          <cell r="M4" t="str">
            <v xml:space="preserve">  비   고</v>
          </cell>
        </row>
        <row r="5">
          <cell r="A5" t="str">
            <v/>
          </cell>
          <cell r="B5" t="str">
            <v>(t1+t2)</v>
          </cell>
          <cell r="C5" t="str">
            <v/>
          </cell>
          <cell r="D5">
            <v>0.02</v>
          </cell>
          <cell r="E5" t="str">
            <v/>
          </cell>
          <cell r="F5">
            <v>0.01</v>
          </cell>
          <cell r="G5" t="str">
            <v/>
          </cell>
          <cell r="H5">
            <v>0</v>
          </cell>
          <cell r="I5" t="str">
            <v/>
          </cell>
          <cell r="J5">
            <v>0</v>
          </cell>
          <cell r="K5" t="str">
            <v/>
          </cell>
          <cell r="L5">
            <v>0</v>
          </cell>
        </row>
        <row r="6">
          <cell r="A6" t="str">
            <v/>
          </cell>
          <cell r="B6" t="str">
            <v xml:space="preserve"> -S*(  )</v>
          </cell>
          <cell r="C6" t="str">
            <v/>
          </cell>
          <cell r="D6">
            <v>0.105</v>
          </cell>
          <cell r="E6" t="str">
            <v/>
          </cell>
          <cell r="F6">
            <v>0.1125</v>
          </cell>
          <cell r="G6" t="str">
            <v/>
          </cell>
          <cell r="H6">
            <v>0.12</v>
          </cell>
          <cell r="I6" t="str">
            <v/>
          </cell>
          <cell r="J6">
            <v>0.12</v>
          </cell>
          <cell r="K6" t="str">
            <v/>
          </cell>
          <cell r="L6">
            <v>0.12</v>
          </cell>
        </row>
        <row r="7">
          <cell r="A7" t="str">
            <v/>
          </cell>
          <cell r="B7" t="str">
            <v>(t1+t2+t3)</v>
          </cell>
          <cell r="C7" t="str">
            <v/>
          </cell>
          <cell r="D7">
            <v>0.02</v>
          </cell>
          <cell r="E7" t="str">
            <v/>
          </cell>
          <cell r="F7">
            <v>0.01</v>
          </cell>
          <cell r="G7" t="str">
            <v/>
          </cell>
          <cell r="H7">
            <v>0</v>
          </cell>
          <cell r="I7" t="str">
            <v/>
          </cell>
          <cell r="J7">
            <v>0</v>
          </cell>
          <cell r="K7" t="str">
            <v/>
          </cell>
          <cell r="L7">
            <v>0</v>
          </cell>
        </row>
        <row r="8">
          <cell r="A8" t="str">
            <v/>
          </cell>
          <cell r="B8" t="str">
            <v xml:space="preserve"> -S*(  )</v>
          </cell>
          <cell r="C8" t="str">
            <v/>
          </cell>
          <cell r="D8">
            <v>0.30499999999999999</v>
          </cell>
          <cell r="E8" t="str">
            <v/>
          </cell>
          <cell r="F8">
            <v>0.313</v>
          </cell>
          <cell r="G8" t="str">
            <v/>
          </cell>
          <cell r="H8">
            <v>0.32</v>
          </cell>
          <cell r="I8" t="str">
            <v/>
          </cell>
          <cell r="J8">
            <v>0.32</v>
          </cell>
          <cell r="K8" t="str">
            <v/>
          </cell>
          <cell r="L8">
            <v>0.32</v>
          </cell>
        </row>
        <row r="9">
          <cell r="A9" t="str">
            <v/>
          </cell>
          <cell r="B9" t="str">
            <v>t'-S*(  )</v>
          </cell>
          <cell r="C9" t="str">
            <v/>
          </cell>
          <cell r="D9">
            <v>0.02</v>
          </cell>
          <cell r="E9" t="str">
            <v/>
          </cell>
          <cell r="F9">
            <v>0.01</v>
          </cell>
          <cell r="G9" t="str">
            <v/>
          </cell>
          <cell r="H9">
            <v>0</v>
          </cell>
          <cell r="I9" t="str">
            <v/>
          </cell>
          <cell r="J9">
            <v>0</v>
          </cell>
          <cell r="K9" t="str">
            <v/>
          </cell>
          <cell r="L9">
            <v>0</v>
          </cell>
        </row>
        <row r="10">
          <cell r="C10" t="str">
            <v/>
          </cell>
          <cell r="D10">
            <v>0.505</v>
          </cell>
          <cell r="E10" t="str">
            <v/>
          </cell>
          <cell r="F10">
            <v>0.51300000000000001</v>
          </cell>
          <cell r="G10" t="str">
            <v/>
          </cell>
          <cell r="H10">
            <v>0.52</v>
          </cell>
          <cell r="I10" t="str">
            <v/>
          </cell>
          <cell r="J10">
            <v>0.52</v>
          </cell>
          <cell r="K10" t="str">
            <v/>
          </cell>
          <cell r="L10">
            <v>0.52</v>
          </cell>
        </row>
        <row r="11">
          <cell r="A11" t="str">
            <v/>
          </cell>
          <cell r="B11" t="str">
            <v>(t1+t2)</v>
          </cell>
          <cell r="C11" t="str">
            <v/>
          </cell>
          <cell r="D11">
            <v>0.02</v>
          </cell>
          <cell r="E11" t="str">
            <v/>
          </cell>
          <cell r="F11">
            <v>0.02</v>
          </cell>
          <cell r="G11" t="str">
            <v/>
          </cell>
          <cell r="H11">
            <v>0.02</v>
          </cell>
          <cell r="I11" t="str">
            <v/>
          </cell>
          <cell r="J11">
            <v>0.01</v>
          </cell>
          <cell r="K11" t="str">
            <v/>
          </cell>
          <cell r="L11">
            <v>0</v>
          </cell>
        </row>
        <row r="12">
          <cell r="B12" t="str">
            <v xml:space="preserve"> -S*(  )</v>
          </cell>
          <cell r="C12" t="str">
            <v/>
          </cell>
          <cell r="D12">
            <v>0.105</v>
          </cell>
          <cell r="E12" t="str">
            <v/>
          </cell>
          <cell r="F12">
            <v>0.105</v>
          </cell>
          <cell r="G12" t="str">
            <v/>
          </cell>
          <cell r="H12">
            <v>0.105</v>
          </cell>
          <cell r="I12" t="str">
            <v/>
          </cell>
          <cell r="J12">
            <v>0.113</v>
          </cell>
          <cell r="K12" t="str">
            <v/>
          </cell>
          <cell r="L12">
            <v>0.12</v>
          </cell>
        </row>
        <row r="13">
          <cell r="A13" t="str">
            <v/>
          </cell>
          <cell r="B13" t="str">
            <v>(t1+t2+t3)</v>
          </cell>
          <cell r="C13" t="str">
            <v/>
          </cell>
          <cell r="D13">
            <v>0.02</v>
          </cell>
          <cell r="E13" t="str">
            <v/>
          </cell>
          <cell r="F13">
            <v>0.02</v>
          </cell>
          <cell r="G13" t="str">
            <v/>
          </cell>
          <cell r="H13">
            <v>0.02</v>
          </cell>
          <cell r="I13" t="str">
            <v/>
          </cell>
          <cell r="J13">
            <v>0.01</v>
          </cell>
          <cell r="K13" t="str">
            <v/>
          </cell>
          <cell r="L13">
            <v>0</v>
          </cell>
        </row>
        <row r="14">
          <cell r="B14" t="str">
            <v xml:space="preserve"> -S*(  )</v>
          </cell>
          <cell r="C14" t="str">
            <v/>
          </cell>
          <cell r="D14">
            <v>0.30499999999999999</v>
          </cell>
          <cell r="E14" t="str">
            <v/>
          </cell>
          <cell r="F14">
            <v>0.30499999999999999</v>
          </cell>
          <cell r="G14" t="str">
            <v/>
          </cell>
          <cell r="H14">
            <v>0.30499999999999999</v>
          </cell>
          <cell r="I14" t="str">
            <v/>
          </cell>
          <cell r="J14">
            <v>0.313</v>
          </cell>
          <cell r="K14" t="str">
            <v/>
          </cell>
          <cell r="L14">
            <v>0.32</v>
          </cell>
        </row>
        <row r="15">
          <cell r="A15" t="str">
            <v/>
          </cell>
          <cell r="B15" t="str">
            <v>t'-S*(  )</v>
          </cell>
          <cell r="C15" t="str">
            <v/>
          </cell>
          <cell r="D15">
            <v>0.02</v>
          </cell>
          <cell r="E15" t="str">
            <v/>
          </cell>
          <cell r="F15">
            <v>0.02</v>
          </cell>
          <cell r="G15" t="str">
            <v/>
          </cell>
          <cell r="H15">
            <v>0.02</v>
          </cell>
          <cell r="I15" t="str">
            <v/>
          </cell>
          <cell r="J15">
            <v>0.01</v>
          </cell>
          <cell r="K15" t="str">
            <v/>
          </cell>
          <cell r="L15">
            <v>0</v>
          </cell>
        </row>
        <row r="16">
          <cell r="B16" t="str">
            <v/>
          </cell>
          <cell r="C16" t="str">
            <v/>
          </cell>
          <cell r="D16">
            <v>0.505</v>
          </cell>
          <cell r="E16" t="str">
            <v/>
          </cell>
          <cell r="F16">
            <v>0.505</v>
          </cell>
          <cell r="G16" t="str">
            <v/>
          </cell>
          <cell r="H16">
            <v>0.505</v>
          </cell>
          <cell r="I16" t="str">
            <v/>
          </cell>
          <cell r="J16">
            <v>0.51300000000000001</v>
          </cell>
          <cell r="K16" t="str">
            <v/>
          </cell>
          <cell r="L16">
            <v>0.52</v>
          </cell>
        </row>
        <row r="17">
          <cell r="A17" t="str">
            <v/>
          </cell>
          <cell r="B17" t="str">
            <v>1.5 * h1</v>
          </cell>
          <cell r="C17" t="str">
            <v/>
          </cell>
          <cell r="D17">
            <v>0.02</v>
          </cell>
          <cell r="E17" t="str">
            <v/>
          </cell>
          <cell r="F17">
            <v>0.03</v>
          </cell>
          <cell r="G17" t="str">
            <v/>
          </cell>
          <cell r="H17">
            <v>0.04</v>
          </cell>
          <cell r="I17" t="str">
            <v/>
          </cell>
          <cell r="J17">
            <v>0.05</v>
          </cell>
          <cell r="K17" t="str">
            <v/>
          </cell>
          <cell r="L17">
            <v>0.06</v>
          </cell>
        </row>
        <row r="18">
          <cell r="B18" t="str">
            <v>1-1.5*( )</v>
          </cell>
          <cell r="C18" t="str">
            <v/>
          </cell>
          <cell r="D18">
            <v>0.16200000000000001</v>
          </cell>
          <cell r="E18" t="str">
            <v/>
          </cell>
          <cell r="F18">
            <v>0.17699999999999999</v>
          </cell>
          <cell r="G18" t="str">
            <v/>
          </cell>
          <cell r="H18">
            <v>0.191</v>
          </cell>
          <cell r="I18" t="str">
            <v/>
          </cell>
          <cell r="J18">
            <v>0.19500000000000001</v>
          </cell>
          <cell r="K18" t="str">
            <v/>
          </cell>
          <cell r="L18">
            <v>0.19800000000000001</v>
          </cell>
        </row>
        <row r="19">
          <cell r="A19" t="str">
            <v/>
          </cell>
          <cell r="B19" t="str">
            <v>1.5 * h2</v>
          </cell>
          <cell r="C19" t="str">
            <v/>
          </cell>
          <cell r="D19">
            <v>0.02</v>
          </cell>
          <cell r="E19" t="str">
            <v/>
          </cell>
          <cell r="F19">
            <v>0.03</v>
          </cell>
          <cell r="G19" t="str">
            <v/>
          </cell>
          <cell r="H19">
            <v>0.04</v>
          </cell>
          <cell r="I19" t="str">
            <v/>
          </cell>
          <cell r="J19">
            <v>0.05</v>
          </cell>
          <cell r="K19" t="str">
            <v/>
          </cell>
          <cell r="L19">
            <v>0.06</v>
          </cell>
        </row>
        <row r="20">
          <cell r="B20" t="str">
            <v>1-1.5*( )</v>
          </cell>
          <cell r="C20" t="str">
            <v/>
          </cell>
          <cell r="D20">
            <v>0.47199999999999998</v>
          </cell>
          <cell r="E20" t="str">
            <v/>
          </cell>
          <cell r="F20">
            <v>0.49199999999999999</v>
          </cell>
          <cell r="G20" t="str">
            <v/>
          </cell>
          <cell r="H20">
            <v>0.51100000000000001</v>
          </cell>
          <cell r="I20" t="str">
            <v/>
          </cell>
          <cell r="J20">
            <v>0.51900000000000002</v>
          </cell>
          <cell r="K20" t="str">
            <v/>
          </cell>
          <cell r="L20">
            <v>0.52700000000000002</v>
          </cell>
        </row>
        <row r="21">
          <cell r="A21" t="str">
            <v/>
          </cell>
          <cell r="B21" t="str">
            <v>1.5 * h3</v>
          </cell>
          <cell r="C21" t="str">
            <v/>
          </cell>
          <cell r="D21">
            <v>0.02</v>
          </cell>
          <cell r="E21" t="str">
            <v/>
          </cell>
          <cell r="F21">
            <v>0.03</v>
          </cell>
          <cell r="G21" t="str">
            <v/>
          </cell>
          <cell r="H21">
            <v>0.04</v>
          </cell>
          <cell r="I21" t="str">
            <v/>
          </cell>
          <cell r="J21">
            <v>0.05</v>
          </cell>
          <cell r="K21" t="str">
            <v/>
          </cell>
          <cell r="L21">
            <v>0.06</v>
          </cell>
        </row>
        <row r="22">
          <cell r="B22" t="str">
            <v>1-1.5*( )</v>
          </cell>
          <cell r="C22" t="str">
            <v/>
          </cell>
          <cell r="D22">
            <v>0.78100000000000003</v>
          </cell>
          <cell r="E22" t="str">
            <v/>
          </cell>
          <cell r="F22">
            <v>0.80600000000000005</v>
          </cell>
          <cell r="G22" t="str">
            <v/>
          </cell>
          <cell r="H22">
            <v>0.83</v>
          </cell>
          <cell r="I22" t="str">
            <v/>
          </cell>
          <cell r="J22">
            <v>0.84299999999999997</v>
          </cell>
          <cell r="K22" t="str">
            <v/>
          </cell>
          <cell r="L22">
            <v>0.85699999999999998</v>
          </cell>
        </row>
        <row r="23">
          <cell r="A23" t="str">
            <v/>
          </cell>
          <cell r="B23" t="str">
            <v>1.5 * h4</v>
          </cell>
          <cell r="C23" t="str">
            <v/>
          </cell>
          <cell r="D23">
            <v>0.02</v>
          </cell>
          <cell r="E23" t="str">
            <v/>
          </cell>
          <cell r="F23">
            <v>0.02</v>
          </cell>
          <cell r="G23" t="str">
            <v/>
          </cell>
          <cell r="H23">
            <v>0.02</v>
          </cell>
          <cell r="I23" t="str">
            <v/>
          </cell>
          <cell r="J23">
            <v>0.02</v>
          </cell>
          <cell r="K23" t="str">
            <v/>
          </cell>
          <cell r="L23">
            <v>0.02</v>
          </cell>
        </row>
        <row r="24">
          <cell r="B24" t="str">
            <v>1-1.5*( )</v>
          </cell>
          <cell r="C24" t="str">
            <v/>
          </cell>
          <cell r="D24">
            <v>0.16200000000000001</v>
          </cell>
          <cell r="E24" t="str">
            <v/>
          </cell>
          <cell r="F24">
            <v>0.16200000000000001</v>
          </cell>
          <cell r="G24" t="str">
            <v/>
          </cell>
          <cell r="H24">
            <v>0.16200000000000001</v>
          </cell>
          <cell r="I24" t="str">
            <v/>
          </cell>
          <cell r="J24">
            <v>0.17499999999999999</v>
          </cell>
          <cell r="K24" t="str">
            <v/>
          </cell>
          <cell r="L24">
            <v>0.186</v>
          </cell>
        </row>
        <row r="25">
          <cell r="A25" t="str">
            <v/>
          </cell>
          <cell r="B25" t="str">
            <v>1.5 * h5</v>
          </cell>
          <cell r="C25" t="str">
            <v/>
          </cell>
          <cell r="D25">
            <v>0.02</v>
          </cell>
          <cell r="E25" t="str">
            <v/>
          </cell>
          <cell r="F25">
            <v>0.02</v>
          </cell>
          <cell r="G25" t="str">
            <v/>
          </cell>
          <cell r="H25">
            <v>0.02</v>
          </cell>
          <cell r="I25" t="str">
            <v/>
          </cell>
          <cell r="J25">
            <v>0.02</v>
          </cell>
          <cell r="K25" t="str">
            <v/>
          </cell>
          <cell r="L25">
            <v>0.02</v>
          </cell>
        </row>
        <row r="26">
          <cell r="B26" t="str">
            <v>1-1.5*( )</v>
          </cell>
          <cell r="C26" t="str">
            <v/>
          </cell>
          <cell r="D26">
            <v>0.47199999999999998</v>
          </cell>
          <cell r="E26" t="str">
            <v/>
          </cell>
          <cell r="F26">
            <v>0.47199999999999998</v>
          </cell>
          <cell r="G26" t="str">
            <v/>
          </cell>
          <cell r="H26">
            <v>0.47199999999999998</v>
          </cell>
          <cell r="I26" t="str">
            <v/>
          </cell>
          <cell r="J26">
            <v>0.48399999999999999</v>
          </cell>
          <cell r="K26" t="str">
            <v/>
          </cell>
          <cell r="L26">
            <v>0.495</v>
          </cell>
        </row>
        <row r="27">
          <cell r="A27" t="str">
            <v/>
          </cell>
          <cell r="B27" t="str">
            <v>1.5 * h6</v>
          </cell>
          <cell r="C27" t="str">
            <v/>
          </cell>
          <cell r="D27">
            <v>0.02</v>
          </cell>
          <cell r="E27" t="str">
            <v/>
          </cell>
          <cell r="F27">
            <v>0.02</v>
          </cell>
          <cell r="G27" t="str">
            <v/>
          </cell>
          <cell r="H27">
            <v>0.02</v>
          </cell>
          <cell r="I27" t="str">
            <v/>
          </cell>
          <cell r="J27">
            <v>0.02</v>
          </cell>
          <cell r="K27" t="str">
            <v/>
          </cell>
          <cell r="L27">
            <v>0.02</v>
          </cell>
        </row>
        <row r="28">
          <cell r="B28" t="str">
            <v>1-1.5*( )</v>
          </cell>
          <cell r="C28" t="str">
            <v/>
          </cell>
          <cell r="D28">
            <v>0.78100000000000003</v>
          </cell>
          <cell r="E28" t="str">
            <v/>
          </cell>
          <cell r="F28">
            <v>0.78100000000000003</v>
          </cell>
          <cell r="G28" t="str">
            <v/>
          </cell>
          <cell r="H28">
            <v>0.78100000000000003</v>
          </cell>
          <cell r="I28" t="str">
            <v/>
          </cell>
          <cell r="J28">
            <v>0.79300000000000004</v>
          </cell>
          <cell r="K28" t="str">
            <v/>
          </cell>
          <cell r="L28">
            <v>0.80400000000000005</v>
          </cell>
        </row>
      </sheetData>
      <sheetData sheetId="5"/>
      <sheetData sheetId="6" refreshError="1">
        <row r="1">
          <cell r="D1" t="str">
            <v xml:space="preserve"> 포장단위수량(곡선부)</v>
          </cell>
        </row>
        <row r="2">
          <cell r="B2" t="str">
            <v>WT =</v>
          </cell>
          <cell r="C2">
            <v>10</v>
          </cell>
          <cell r="D2" t="str">
            <v>S =</v>
          </cell>
          <cell r="E2">
            <v>0.75</v>
          </cell>
          <cell r="F2" t="str">
            <v>t1 =</v>
          </cell>
          <cell r="G2">
            <v>0.05</v>
          </cell>
          <cell r="H2" t="str">
            <v>t2 =</v>
          </cell>
          <cell r="I2">
            <v>7.0000000000000007E-2</v>
          </cell>
          <cell r="J2" t="str">
            <v>t3 =</v>
          </cell>
          <cell r="K2">
            <v>0.2</v>
          </cell>
          <cell r="L2" t="str">
            <v>t4 =</v>
          </cell>
          <cell r="M2">
            <v>0.2</v>
          </cell>
        </row>
        <row r="3">
          <cell r="A3" t="str">
            <v>공 종</v>
          </cell>
          <cell r="B3" t="str">
            <v>WP =</v>
          </cell>
          <cell r="C3">
            <v>8.5</v>
          </cell>
          <cell r="D3" t="str">
            <v>t' =</v>
          </cell>
          <cell r="E3">
            <v>0.52</v>
          </cell>
          <cell r="F3" t="str">
            <v/>
          </cell>
          <cell r="G3">
            <v>0</v>
          </cell>
          <cell r="H3" t="str">
            <v/>
          </cell>
          <cell r="I3">
            <v>0</v>
          </cell>
          <cell r="J3" t="str">
            <v/>
          </cell>
          <cell r="K3">
            <v>0</v>
          </cell>
          <cell r="L3" t="str">
            <v/>
          </cell>
        </row>
        <row r="4">
          <cell r="B4" t="str">
            <v/>
          </cell>
          <cell r="C4">
            <v>0.02</v>
          </cell>
          <cell r="D4" t="str">
            <v/>
          </cell>
          <cell r="E4">
            <v>0.03</v>
          </cell>
          <cell r="F4" t="str">
            <v/>
          </cell>
          <cell r="G4">
            <v>0.04</v>
          </cell>
          <cell r="H4" t="str">
            <v/>
          </cell>
          <cell r="I4">
            <v>0.05</v>
          </cell>
          <cell r="J4" t="str">
            <v/>
          </cell>
          <cell r="K4">
            <v>0.06</v>
          </cell>
          <cell r="L4" t="str">
            <v xml:space="preserve">  비   고</v>
          </cell>
        </row>
        <row r="5">
          <cell r="A5" t="str">
            <v>h1</v>
          </cell>
          <cell r="B5" t="str">
            <v/>
          </cell>
          <cell r="C5">
            <v>0.105</v>
          </cell>
          <cell r="D5" t="str">
            <v/>
          </cell>
          <cell r="E5">
            <v>0.1125</v>
          </cell>
          <cell r="F5" t="str">
            <v/>
          </cell>
          <cell r="G5">
            <v>0.12</v>
          </cell>
          <cell r="H5" t="str">
            <v/>
          </cell>
          <cell r="I5">
            <v>0.12</v>
          </cell>
          <cell r="J5" t="str">
            <v/>
          </cell>
          <cell r="K5">
            <v>0.12</v>
          </cell>
        </row>
        <row r="6">
          <cell r="A6" t="str">
            <v>h2</v>
          </cell>
          <cell r="B6" t="str">
            <v/>
          </cell>
          <cell r="C6">
            <v>0.30499999999999999</v>
          </cell>
          <cell r="D6" t="str">
            <v/>
          </cell>
          <cell r="E6">
            <v>0.313</v>
          </cell>
          <cell r="F6" t="str">
            <v/>
          </cell>
          <cell r="G6">
            <v>0.32</v>
          </cell>
          <cell r="H6" t="str">
            <v/>
          </cell>
          <cell r="I6">
            <v>0.32</v>
          </cell>
          <cell r="J6" t="str">
            <v/>
          </cell>
          <cell r="K6">
            <v>0.32</v>
          </cell>
        </row>
        <row r="7">
          <cell r="A7" t="str">
            <v>h3</v>
          </cell>
          <cell r="B7" t="str">
            <v/>
          </cell>
          <cell r="C7">
            <v>0.505</v>
          </cell>
          <cell r="D7" t="str">
            <v/>
          </cell>
          <cell r="E7">
            <v>0.51300000000000001</v>
          </cell>
          <cell r="F7" t="str">
            <v/>
          </cell>
          <cell r="G7">
            <v>0.52</v>
          </cell>
          <cell r="H7" t="str">
            <v/>
          </cell>
          <cell r="I7">
            <v>0.52</v>
          </cell>
          <cell r="J7" t="str">
            <v/>
          </cell>
          <cell r="K7">
            <v>0.52</v>
          </cell>
        </row>
        <row r="8">
          <cell r="A8" t="str">
            <v>h4</v>
          </cell>
          <cell r="B8" t="str">
            <v/>
          </cell>
          <cell r="C8">
            <v>0.105</v>
          </cell>
          <cell r="D8" t="str">
            <v/>
          </cell>
          <cell r="E8">
            <v>0.105</v>
          </cell>
          <cell r="F8" t="str">
            <v/>
          </cell>
          <cell r="G8">
            <v>0.105</v>
          </cell>
          <cell r="H8" t="str">
            <v/>
          </cell>
          <cell r="I8">
            <v>0.113</v>
          </cell>
          <cell r="J8" t="str">
            <v/>
          </cell>
          <cell r="K8">
            <v>0.12</v>
          </cell>
        </row>
        <row r="9">
          <cell r="A9" t="str">
            <v>h5</v>
          </cell>
          <cell r="B9" t="str">
            <v/>
          </cell>
          <cell r="C9">
            <v>0.30499999999999999</v>
          </cell>
          <cell r="D9" t="str">
            <v/>
          </cell>
          <cell r="E9">
            <v>0.30499999999999999</v>
          </cell>
          <cell r="F9" t="str">
            <v/>
          </cell>
          <cell r="G9">
            <v>0.30499999999999999</v>
          </cell>
          <cell r="H9" t="str">
            <v/>
          </cell>
          <cell r="I9">
            <v>0.313</v>
          </cell>
          <cell r="J9" t="str">
            <v/>
          </cell>
          <cell r="K9">
            <v>0.32</v>
          </cell>
        </row>
        <row r="10">
          <cell r="A10" t="str">
            <v>h6</v>
          </cell>
          <cell r="B10" t="str">
            <v/>
          </cell>
          <cell r="C10">
            <v>0.505</v>
          </cell>
          <cell r="D10" t="str">
            <v/>
          </cell>
          <cell r="E10">
            <v>0.505</v>
          </cell>
          <cell r="F10" t="str">
            <v/>
          </cell>
          <cell r="G10">
            <v>0.505</v>
          </cell>
          <cell r="H10" t="str">
            <v/>
          </cell>
          <cell r="I10">
            <v>0.51300000000000001</v>
          </cell>
          <cell r="J10" t="str">
            <v/>
          </cell>
          <cell r="K10">
            <v>0.52</v>
          </cell>
        </row>
        <row r="11">
          <cell r="A11" t="str">
            <v>b1</v>
          </cell>
          <cell r="B11" t="str">
            <v/>
          </cell>
          <cell r="C11">
            <v>0.16200000000000001</v>
          </cell>
          <cell r="D11" t="str">
            <v/>
          </cell>
          <cell r="E11">
            <v>0.17699999999999999</v>
          </cell>
          <cell r="F11" t="str">
            <v/>
          </cell>
          <cell r="G11">
            <v>0.191</v>
          </cell>
          <cell r="H11" t="str">
            <v/>
          </cell>
          <cell r="I11">
            <v>0.19500000000000001</v>
          </cell>
          <cell r="J11" t="str">
            <v/>
          </cell>
          <cell r="K11">
            <v>0.19800000000000001</v>
          </cell>
        </row>
        <row r="12">
          <cell r="A12" t="str">
            <v>b2</v>
          </cell>
          <cell r="B12" t="str">
            <v/>
          </cell>
          <cell r="C12">
            <v>0.47199999999999998</v>
          </cell>
          <cell r="D12" t="str">
            <v/>
          </cell>
          <cell r="E12">
            <v>0.49199999999999999</v>
          </cell>
          <cell r="F12" t="str">
            <v/>
          </cell>
          <cell r="G12">
            <v>0.51100000000000001</v>
          </cell>
          <cell r="H12" t="str">
            <v/>
          </cell>
          <cell r="I12">
            <v>0.51900000000000002</v>
          </cell>
          <cell r="J12" t="str">
            <v/>
          </cell>
          <cell r="K12">
            <v>0.52700000000000002</v>
          </cell>
        </row>
        <row r="13">
          <cell r="A13" t="str">
            <v>b3</v>
          </cell>
          <cell r="B13" t="str">
            <v/>
          </cell>
          <cell r="C13">
            <v>0.78100000000000003</v>
          </cell>
          <cell r="D13" t="str">
            <v/>
          </cell>
          <cell r="E13">
            <v>0.80600000000000005</v>
          </cell>
          <cell r="F13" t="str">
            <v/>
          </cell>
          <cell r="G13">
            <v>0.83</v>
          </cell>
          <cell r="H13" t="str">
            <v/>
          </cell>
          <cell r="I13">
            <v>0.84299999999999997</v>
          </cell>
          <cell r="J13" t="str">
            <v/>
          </cell>
          <cell r="K13">
            <v>0.85699999999999998</v>
          </cell>
        </row>
        <row r="14">
          <cell r="A14" t="str">
            <v>b4</v>
          </cell>
          <cell r="B14" t="str">
            <v/>
          </cell>
          <cell r="C14">
            <v>0.16200000000000001</v>
          </cell>
          <cell r="D14" t="str">
            <v/>
          </cell>
          <cell r="E14">
            <v>0.16200000000000001</v>
          </cell>
          <cell r="F14" t="str">
            <v/>
          </cell>
          <cell r="G14">
            <v>0.16200000000000001</v>
          </cell>
          <cell r="H14" t="str">
            <v/>
          </cell>
          <cell r="I14">
            <v>0.17499999999999999</v>
          </cell>
          <cell r="J14" t="str">
            <v/>
          </cell>
          <cell r="K14">
            <v>0.186</v>
          </cell>
          <cell r="L14">
            <v>0</v>
          </cell>
          <cell r="M14" t="str">
            <v/>
          </cell>
        </row>
        <row r="15">
          <cell r="A15" t="str">
            <v>b5</v>
          </cell>
          <cell r="B15" t="str">
            <v/>
          </cell>
          <cell r="C15">
            <v>0.47199999999999998</v>
          </cell>
          <cell r="D15" t="str">
            <v/>
          </cell>
          <cell r="E15">
            <v>0.47199999999999998</v>
          </cell>
          <cell r="F15" t="str">
            <v/>
          </cell>
          <cell r="G15">
            <v>0.47199999999999998</v>
          </cell>
          <cell r="H15" t="str">
            <v/>
          </cell>
          <cell r="I15">
            <v>0.48399999999999999</v>
          </cell>
          <cell r="J15" t="str">
            <v/>
          </cell>
          <cell r="K15">
            <v>0.495</v>
          </cell>
        </row>
        <row r="16">
          <cell r="A16" t="str">
            <v>b6</v>
          </cell>
          <cell r="B16" t="str">
            <v/>
          </cell>
          <cell r="C16">
            <v>0.78100000000000003</v>
          </cell>
          <cell r="D16" t="str">
            <v/>
          </cell>
          <cell r="E16">
            <v>0.78100000000000003</v>
          </cell>
          <cell r="F16" t="str">
            <v/>
          </cell>
          <cell r="G16">
            <v>0.78100000000000003</v>
          </cell>
          <cell r="H16" t="str">
            <v/>
          </cell>
          <cell r="I16">
            <v>0.79300000000000004</v>
          </cell>
          <cell r="J16" t="str">
            <v/>
          </cell>
          <cell r="K16">
            <v>0.80400000000000005</v>
          </cell>
        </row>
        <row r="17">
          <cell r="A17" t="str">
            <v>A.전단면</v>
          </cell>
          <cell r="B17">
            <v>0</v>
          </cell>
          <cell r="C17">
            <v>5.5944000000000003</v>
          </cell>
          <cell r="D17">
            <v>0</v>
          </cell>
          <cell r="E17">
            <v>5.6039000000000003</v>
          </cell>
          <cell r="F17">
            <v>0</v>
          </cell>
          <cell r="G17">
            <v>5.6130000000000004</v>
          </cell>
          <cell r="H17">
            <v>0</v>
          </cell>
          <cell r="I17">
            <v>5.6226000000000003</v>
          </cell>
          <cell r="J17">
            <v>0</v>
          </cell>
          <cell r="K17">
            <v>5.6318999999999999</v>
          </cell>
        </row>
        <row r="18">
          <cell r="A18" t="str">
            <v>B.표층</v>
          </cell>
          <cell r="B18">
            <v>0</v>
          </cell>
          <cell r="C18">
            <v>0.42749999999999999</v>
          </cell>
          <cell r="D18">
            <v>0</v>
          </cell>
          <cell r="E18">
            <v>0.42749999999999999</v>
          </cell>
          <cell r="F18">
            <v>0</v>
          </cell>
          <cell r="G18">
            <v>0.42749999999999999</v>
          </cell>
          <cell r="H18">
            <v>0</v>
          </cell>
          <cell r="I18">
            <v>0.42749999999999999</v>
          </cell>
          <cell r="J18">
            <v>0</v>
          </cell>
          <cell r="K18">
            <v>0.42749999999999999</v>
          </cell>
        </row>
        <row r="19">
          <cell r="A19" t="str">
            <v>B'.표층</v>
          </cell>
          <cell r="B19">
            <v>0</v>
          </cell>
          <cell r="C19">
            <v>8.5500000000000007</v>
          </cell>
          <cell r="D19">
            <v>0</v>
          </cell>
          <cell r="E19">
            <v>8.5500000000000007</v>
          </cell>
          <cell r="F19">
            <v>0</v>
          </cell>
          <cell r="G19">
            <v>8.5500000000000007</v>
          </cell>
          <cell r="H19">
            <v>0</v>
          </cell>
          <cell r="I19">
            <v>8.5500000000000007</v>
          </cell>
          <cell r="J19">
            <v>0</v>
          </cell>
          <cell r="K19">
            <v>8.5500000000000007</v>
          </cell>
        </row>
        <row r="20">
          <cell r="A20" t="str">
            <v>C.기층</v>
          </cell>
          <cell r="B20">
            <v>0</v>
          </cell>
          <cell r="C20">
            <v>0.62090000000000001</v>
          </cell>
          <cell r="D20">
            <v>0</v>
          </cell>
          <cell r="E20">
            <v>0.62090000000000001</v>
          </cell>
          <cell r="F20">
            <v>0</v>
          </cell>
          <cell r="G20">
            <v>0.62090000000000001</v>
          </cell>
          <cell r="H20">
            <v>0</v>
          </cell>
          <cell r="I20">
            <v>0.62090000000000001</v>
          </cell>
          <cell r="J20">
            <v>0</v>
          </cell>
          <cell r="K20">
            <v>0.62090000000000001</v>
          </cell>
        </row>
        <row r="21">
          <cell r="A21" t="str">
            <v>C'.기층</v>
          </cell>
          <cell r="B21">
            <v>0</v>
          </cell>
          <cell r="C21">
            <v>8.8699999999999992</v>
          </cell>
          <cell r="D21">
            <v>0</v>
          </cell>
          <cell r="E21">
            <v>8.8699999999999992</v>
          </cell>
          <cell r="F21">
            <v>0</v>
          </cell>
          <cell r="G21">
            <v>8.8699999999999992</v>
          </cell>
          <cell r="H21">
            <v>0</v>
          </cell>
          <cell r="I21">
            <v>8.8699999999999992</v>
          </cell>
          <cell r="J21">
            <v>0</v>
          </cell>
          <cell r="K21">
            <v>8.8699999999999992</v>
          </cell>
        </row>
        <row r="22">
          <cell r="A22" t="str">
            <v>D.보조기층</v>
          </cell>
          <cell r="B22">
            <v>0</v>
          </cell>
          <cell r="C22">
            <v>2.1267999999999998</v>
          </cell>
          <cell r="D22">
            <v>0</v>
          </cell>
          <cell r="E22">
            <v>2.1303000000000001</v>
          </cell>
          <cell r="F22">
            <v>0</v>
          </cell>
          <cell r="G22">
            <v>2.1335999999999999</v>
          </cell>
          <cell r="H22">
            <v>0</v>
          </cell>
          <cell r="I22">
            <v>2.1373000000000002</v>
          </cell>
          <cell r="J22">
            <v>0</v>
          </cell>
          <cell r="K22">
            <v>2.1406000000000001</v>
          </cell>
        </row>
        <row r="23">
          <cell r="A23" t="str">
            <v>E.선택층</v>
          </cell>
          <cell r="B23">
            <v>0</v>
          </cell>
          <cell r="C23">
            <v>2.2505999999999999</v>
          </cell>
          <cell r="D23">
            <v>0</v>
          </cell>
          <cell r="E23">
            <v>2.2551000000000001</v>
          </cell>
          <cell r="F23">
            <v>0</v>
          </cell>
          <cell r="G23">
            <v>2.2593999999999999</v>
          </cell>
          <cell r="H23">
            <v>0</v>
          </cell>
          <cell r="I23">
            <v>2.2639</v>
          </cell>
          <cell r="J23">
            <v>0</v>
          </cell>
          <cell r="K23">
            <v>2.2683</v>
          </cell>
        </row>
        <row r="24">
          <cell r="A24" t="str">
            <v>F.노견토</v>
          </cell>
          <cell r="B24">
            <v>0</v>
          </cell>
          <cell r="C24">
            <v>0.1686</v>
          </cell>
          <cell r="D24">
            <v>0</v>
          </cell>
          <cell r="E24">
            <v>0.1701</v>
          </cell>
          <cell r="F24">
            <v>0</v>
          </cell>
          <cell r="G24">
            <v>0.1716</v>
          </cell>
          <cell r="H24">
            <v>0</v>
          </cell>
          <cell r="I24">
            <v>0.17299999999999999</v>
          </cell>
          <cell r="J24">
            <v>0</v>
          </cell>
          <cell r="K24">
            <v>0.17460000000000001</v>
          </cell>
        </row>
      </sheetData>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구천"/>
      <sheetName val="표지"/>
      <sheetName val="개요"/>
      <sheetName val="사통"/>
      <sheetName val="총괄"/>
      <sheetName val="단가검토"/>
      <sheetName val="설치중량 "/>
      <sheetName val="철거중량"/>
      <sheetName val="수문일위 "/>
      <sheetName val="자재단가"/>
      <sheetName val="평가데이터"/>
      <sheetName val="청천내"/>
      <sheetName val="기초자료입력"/>
      <sheetName val="98NS-N"/>
      <sheetName val="공내역"/>
      <sheetName val="노임단가"/>
      <sheetName val="공사기본내용입력"/>
      <sheetName val="설계내역서"/>
      <sheetName val="초기화면"/>
      <sheetName val="관급자재"/>
      <sheetName val="내역서"/>
      <sheetName val="결재판(삭제하지말아주세요)"/>
      <sheetName val="내역"/>
      <sheetName val="요율"/>
      <sheetName val="자재대"/>
      <sheetName val="설계예산서"/>
      <sheetName val="70%"/>
      <sheetName val="DATE"/>
      <sheetName val="직재"/>
      <sheetName val="2공구하도급내역서"/>
      <sheetName val="#REF"/>
      <sheetName val="1공구 건정토건 철콘"/>
      <sheetName val="기계경비일람"/>
      <sheetName val="현장경비"/>
      <sheetName val="구천천동"/>
      <sheetName val="용역비내역-진짜"/>
      <sheetName val="98수문일위"/>
      <sheetName val="수로현황"/>
      <sheetName val="조경"/>
      <sheetName val="취수탑"/>
      <sheetName val="제출전체재노경"/>
      <sheetName val="제진기"/>
      <sheetName val="토목공사"/>
      <sheetName val="L_RPTB02_01"/>
      <sheetName val="계산서(곡선부)"/>
      <sheetName val="-치수표(곡선부)"/>
      <sheetName val="평내중"/>
      <sheetName val="총괄내역"/>
      <sheetName val="공구"/>
      <sheetName val="포장재료집계표"/>
      <sheetName val="간지"/>
      <sheetName val="공사요율"/>
      <sheetName val="Sheet1"/>
      <sheetName val="토적집계표"/>
      <sheetName val="03전반노무비"/>
      <sheetName val="원가계산서 "/>
      <sheetName val="3.공통공사대비"/>
      <sheetName val="단가일람"/>
      <sheetName val="측량요율"/>
      <sheetName val="각형맨홀"/>
      <sheetName val="직접경비"/>
      <sheetName val="직접인건비"/>
      <sheetName val="가제당공사비"/>
      <sheetName val="기초처리공사비"/>
      <sheetName val="복통공사비"/>
      <sheetName val="본제당공사비"/>
      <sheetName val="시험비"/>
      <sheetName val="중기운반비"/>
      <sheetName val="진입도로공사비"/>
      <sheetName val="취수탑공사비"/>
      <sheetName val="토취장복구"/>
      <sheetName val="2000년1차"/>
      <sheetName val="가설공사비"/>
      <sheetName val="도로구조공사비"/>
      <sheetName val="도로토공공사비"/>
      <sheetName val="여수토공사비"/>
      <sheetName val="유수전환공사"/>
      <sheetName val="수원역(전체분)설계서"/>
      <sheetName val="계양가시설"/>
      <sheetName val="실행대비"/>
      <sheetName val="106C0300"/>
      <sheetName val="200"/>
      <sheetName val="수토공단위당"/>
      <sheetName val="1.하수종말처리장"/>
      <sheetName val="99노임기준"/>
      <sheetName val="일위대가"/>
      <sheetName val="공통"/>
      <sheetName val="08전반노무비"/>
      <sheetName val="데이타"/>
      <sheetName val="대치판정"/>
      <sheetName val="식재인부"/>
      <sheetName val="업무량"/>
      <sheetName val="광산내역"/>
      <sheetName val="일위"/>
      <sheetName val="중강당 내역"/>
      <sheetName val="총괄표"/>
      <sheetName val="집계표"/>
      <sheetName val="공사현황"/>
      <sheetName val="내역서1"/>
      <sheetName val="날개벽"/>
      <sheetName val="단가산출서"/>
      <sheetName val="전기"/>
      <sheetName val="건축명"/>
      <sheetName val="기계명"/>
      <sheetName val="전기명"/>
      <sheetName val="토목명"/>
      <sheetName val="하수급견적대비"/>
      <sheetName val="부표총괄"/>
      <sheetName val="설비"/>
      <sheetName val="간지 (세)"/>
      <sheetName val="청하배수"/>
      <sheetName val="공사명입력"/>
      <sheetName val="근로자자료입력"/>
      <sheetName val="참고자료"/>
      <sheetName val="동원인원"/>
      <sheetName val="관접합및부설"/>
      <sheetName val="단가"/>
      <sheetName val="군남내역서"/>
      <sheetName val="N賃率-職"/>
      <sheetName val="설계개요"/>
      <sheetName val="로선구조"/>
      <sheetName val="자료"/>
      <sheetName val="단가목록"/>
      <sheetName val="도면명"/>
      <sheetName val="산수배수"/>
      <sheetName val="사  업  비  수  지  예  산  서"/>
      <sheetName val="2000전체분"/>
      <sheetName val="공사비"/>
      <sheetName val="약품공급2"/>
      <sheetName val="밸브설치"/>
      <sheetName val="ABUT수량-A1"/>
      <sheetName val="노임단가 (2)"/>
      <sheetName val="조명시설"/>
      <sheetName val="실행철강하도"/>
      <sheetName val="단가 (2)"/>
      <sheetName val="2공구산출내역"/>
      <sheetName val="수목데이타"/>
      <sheetName val="DATA"/>
      <sheetName val="공사품의서"/>
      <sheetName val="4.중기단가산출"/>
      <sheetName val="1.물가시세표"/>
      <sheetName val="산출내역"/>
      <sheetName val="단"/>
      <sheetName val="변수값"/>
      <sheetName val="중기상차"/>
      <sheetName val="AS복구"/>
      <sheetName val="중기터파기"/>
      <sheetName val="8.식재일위"/>
      <sheetName val="B시설가격"/>
      <sheetName val="database"/>
      <sheetName val="의왕실행"/>
      <sheetName val="퇴직금(울산천상)"/>
      <sheetName val="계정분류방법"/>
      <sheetName val="Main"/>
      <sheetName val="중기조종사 단위단가"/>
      <sheetName val="화전입력"/>
      <sheetName val="AS포장복구 "/>
      <sheetName val="입찰안"/>
      <sheetName val="원본(갑지)"/>
      <sheetName val="H-PILE수량집계"/>
      <sheetName val="제경비"/>
      <sheetName val="목차"/>
      <sheetName val="원가계산"/>
      <sheetName val="2003상반기노임기준"/>
      <sheetName val="노단"/>
      <sheetName val="단산"/>
      <sheetName val="명세"/>
      <sheetName val="일대"/>
      <sheetName val="범례표"/>
      <sheetName val="2000시행총괄"/>
      <sheetName val="이름정의"/>
      <sheetName val="일위대가표"/>
      <sheetName val="계약내역서"/>
      <sheetName val="내역서종합"/>
      <sheetName val="공사비예비관리공감측설산출내역"/>
      <sheetName val="원가+내역"/>
      <sheetName val="을"/>
      <sheetName val="VII-2현장경비"/>
      <sheetName val="Ⅴ-2.공종별내역"/>
      <sheetName val="자재단가비교표"/>
      <sheetName val="참조"/>
      <sheetName val="01후반노무비"/>
      <sheetName val="공량산출서"/>
      <sheetName val="화산경계"/>
      <sheetName val="6호기"/>
      <sheetName val="실행내역서"/>
      <sheetName val="설계명세서"/>
      <sheetName val="자료입력"/>
      <sheetName val="설계산출표지"/>
      <sheetName val="준검 내역서"/>
      <sheetName val="서울대규장각(가시설흙막이)"/>
      <sheetName val="단가산출서 (2)"/>
      <sheetName val="산출내역서집계표"/>
      <sheetName val="수량산출"/>
      <sheetName val="개거산출내역"/>
      <sheetName val="99총공사내역서"/>
      <sheetName val="소야공정계획표"/>
      <sheetName val="보안등"/>
      <sheetName val="인건비 "/>
      <sheetName val="프랜트면허"/>
      <sheetName val="도급예산내역서봉투"/>
      <sheetName val="공사원가계산서"/>
      <sheetName val="도급예산내역서총괄표"/>
      <sheetName val="을부담운반비"/>
      <sheetName val="운반비산출"/>
      <sheetName val="공사요율산출표"/>
      <sheetName val="(당평)자재"/>
      <sheetName val="당초명세(평)"/>
      <sheetName val="2000양배"/>
      <sheetName val="공통단가"/>
      <sheetName val="운반비"/>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내역"/>
      <sheetName val="공잡비"/>
      <sheetName val="20청천덕평"/>
      <sheetName val="20청천잡"/>
      <sheetName val="2000전체분"/>
      <sheetName val="2000전체잡비"/>
      <sheetName val="2000년1차"/>
      <sheetName val="2000년1차잡비"/>
      <sheetName val="신규단가"/>
      <sheetName val="단가리스트"/>
      <sheetName val="입력"/>
      <sheetName val="Sheet1"/>
      <sheetName val="STANDARD"/>
      <sheetName val="200"/>
      <sheetName val="1호구조물"/>
      <sheetName val="일위대가"/>
      <sheetName val="일위대가단가표"/>
      <sheetName val="중기사용료"/>
      <sheetName val="적용노임"/>
      <sheetName val="일반자재"/>
      <sheetName val="노임"/>
      <sheetName val="가제당공사비"/>
      <sheetName val="기초처리공사비"/>
      <sheetName val="복통공사비"/>
      <sheetName val="본제당공사비"/>
      <sheetName val="시험비"/>
      <sheetName val="자재대"/>
      <sheetName val="중기운반비"/>
      <sheetName val="진입도로공사비"/>
      <sheetName val="취수탑공사비"/>
      <sheetName val="토취장복구"/>
      <sheetName val="노임이"/>
      <sheetName val="2000청천-덕평발주포장1"/>
      <sheetName val="연결임시"/>
      <sheetName val="내역서"/>
      <sheetName val="구천"/>
      <sheetName val="1.취수장"/>
      <sheetName val="노무비단가"/>
      <sheetName val="내역"/>
      <sheetName val="설계예산서"/>
      <sheetName val="산출근거"/>
      <sheetName val="TOTAL_BOQ"/>
      <sheetName val="노임단가"/>
      <sheetName val="청천내"/>
      <sheetName val="구역화물"/>
      <sheetName val="남평내역"/>
      <sheetName val="(당평)자재"/>
      <sheetName val="당초명세(평)"/>
      <sheetName val="2003상반기노임기준"/>
      <sheetName val="총괄"/>
      <sheetName val="2원료가나다."/>
      <sheetName val="99노임기준"/>
      <sheetName val="토사(PE)"/>
      <sheetName val="평가내역"/>
      <sheetName val="견적을지"/>
      <sheetName val="단가"/>
      <sheetName val="단가일람"/>
      <sheetName val="조경일람"/>
      <sheetName val="공사비총괄표"/>
      <sheetName val="사통"/>
      <sheetName val="연부97-1"/>
      <sheetName val="갑지1"/>
      <sheetName val="중기조종사 단위단가"/>
      <sheetName val="계약서"/>
      <sheetName val="#REF"/>
      <sheetName val="토공(우물통,기타) "/>
      <sheetName val="기계"/>
      <sheetName val="정화조"/>
      <sheetName val="조경"/>
      <sheetName val="토목"/>
      <sheetName val="물가대비표"/>
      <sheetName val="집계표"/>
      <sheetName val="물집"/>
      <sheetName val="단가표"/>
      <sheetName val="DATA"/>
      <sheetName val="단가산출내역(노임부분수정)"/>
      <sheetName val="자재운반단가(일람)표"/>
      <sheetName val="주공 갑지"/>
      <sheetName val="관현간선입력"/>
      <sheetName val="날개벽수량표"/>
      <sheetName val="초류종자살포"/>
      <sheetName val="Sheet4"/>
      <sheetName val="기본일위"/>
      <sheetName val="공토공단위당"/>
      <sheetName val="단위목록"/>
      <sheetName val="일위대가목록"/>
      <sheetName val="자재단가"/>
      <sheetName val="직공→간접비포함"/>
      <sheetName val="터파기및재료"/>
      <sheetName val="일위대가표"/>
      <sheetName val="DATE"/>
      <sheetName val="지급자재"/>
      <sheetName val="횡배수관단위수량"/>
      <sheetName val="실행대비"/>
      <sheetName val="경산"/>
      <sheetName val="분개내역서 (2000년도 )"/>
      <sheetName val="기계경비(시간당)"/>
      <sheetName val="램머"/>
      <sheetName val="기본단가표"/>
      <sheetName val="별표 "/>
      <sheetName val="G.R300경비"/>
      <sheetName val="중기가격"/>
      <sheetName val="재료"/>
      <sheetName val="입상내역"/>
      <sheetName val="직노"/>
      <sheetName val="전장품(관리용)"/>
      <sheetName val="예산내역서"/>
      <sheetName val="초기화면"/>
      <sheetName val="건축"/>
      <sheetName val="토공총"/>
      <sheetName val="양수장내역"/>
      <sheetName val="양수장"/>
      <sheetName val="97노임단가"/>
      <sheetName val="입력란"/>
      <sheetName val="S.중기사용료"/>
      <sheetName val="밸브설치"/>
      <sheetName val="설계명세서"/>
      <sheetName val="국산화"/>
      <sheetName val="계화총괄"/>
      <sheetName val="계화배수(3대)"/>
      <sheetName val="국공유지및사유지"/>
      <sheetName val="재료값"/>
      <sheetName val="설직재-1"/>
      <sheetName val="파이프류"/>
      <sheetName val="기계경비단가"/>
      <sheetName val="토공 total"/>
      <sheetName val="인건비 "/>
      <sheetName val="7. 차단기 용량계산"/>
      <sheetName val="A1-DATA"/>
      <sheetName val="단면"/>
      <sheetName val="기계경비목록"/>
      <sheetName val="관급자재"/>
      <sheetName val="구조물"/>
      <sheetName val="여수토공사비"/>
      <sheetName val="도로토공공사비"/>
      <sheetName val="도로구조공사비"/>
      <sheetName val="98NS-N"/>
      <sheetName val="8.식재일위"/>
      <sheetName val="B시설가격"/>
      <sheetName val="구룡간선입력"/>
      <sheetName val="토공"/>
      <sheetName val="pier(각형)"/>
      <sheetName val="석재장조사"/>
      <sheetName val="전력구구조물산근"/>
      <sheetName val="평가데이터"/>
      <sheetName val="특별땅고르기"/>
      <sheetName val="수량산출서"/>
      <sheetName val="도로재료집계표 "/>
      <sheetName val="환지비산출내역"/>
      <sheetName val="요율"/>
      <sheetName val="범용개발순소요비용"/>
      <sheetName val="기초자료입력"/>
      <sheetName val="9902"/>
      <sheetName val="아스팔트 포장총괄집계표"/>
      <sheetName val="3.공통공사대비"/>
      <sheetName val="계약용량(서포)"/>
      <sheetName val="설계내역일위"/>
      <sheetName val="설계(안)"/>
      <sheetName val="99총공사내역서"/>
      <sheetName val="취수탑"/>
      <sheetName val="실행내역"/>
      <sheetName val="구조물공"/>
      <sheetName val="부대공"/>
      <sheetName val="배수공"/>
      <sheetName val="포장공"/>
      <sheetName val="전기"/>
      <sheetName val="별첨-기계경비 산출목록"/>
      <sheetName val="직접인건비"/>
      <sheetName val="직접경비"/>
      <sheetName val="업무량"/>
      <sheetName val="설치공사비"/>
      <sheetName val="자료"/>
      <sheetName val="데이타"/>
      <sheetName val="DANGA"/>
      <sheetName val="종단계산"/>
      <sheetName val="견적서"/>
      <sheetName val="I.일위대가목차"/>
      <sheetName val="단가조사서"/>
      <sheetName val="토공단위당"/>
      <sheetName val="수토공단위당"/>
      <sheetName val="부하자료"/>
      <sheetName val="9509"/>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예산서갑지"/>
      <sheetName val="설계예산서2"/>
      <sheetName val="설계예산서 (2)"/>
      <sheetName val="제잡비산출서"/>
      <sheetName val="단가산출서갑지"/>
      <sheetName val="단가산출서갑지 (2)"/>
    </sheetNames>
    <sheetDataSet>
      <sheetData sheetId="0" refreshError="1"/>
      <sheetData sheetId="1" refreshError="1"/>
      <sheetData sheetId="2" refreshError="1">
        <row r="1">
          <cell r="A1" t="str">
            <v>공     종     명</v>
          </cell>
        </row>
      </sheetData>
      <sheetData sheetId="3" refreshError="1"/>
      <sheetData sheetId="4" refreshError="1"/>
      <sheetData sheetId="5"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통단가"/>
      <sheetName val="공통단위당"/>
      <sheetName val="공토공단가"/>
      <sheetName val="공토공단위당"/>
      <sheetName val="공토공산출"/>
    </sheetNames>
    <sheetDataSet>
      <sheetData sheetId="0"/>
      <sheetData sheetId="1"/>
      <sheetData sheetId="2"/>
      <sheetData sheetId="3" refreshError="1">
        <row r="4">
          <cell r="A4">
            <v>1</v>
          </cell>
          <cell r="B4" t="str">
            <v>되메우기(토사)</v>
          </cell>
          <cell r="C4" t="str">
            <v>불도쟈19Ton</v>
          </cell>
          <cell r="D4">
            <v>14315</v>
          </cell>
          <cell r="E4">
            <v>11366</v>
          </cell>
          <cell r="F4">
            <v>23289</v>
          </cell>
          <cell r="G4">
            <v>103.15</v>
          </cell>
          <cell r="H4" t="str">
            <v>㎥</v>
          </cell>
          <cell r="I4">
            <v>138</v>
          </cell>
          <cell r="J4">
            <v>110</v>
          </cell>
          <cell r="K4">
            <v>225</v>
          </cell>
          <cell r="L4">
            <v>473</v>
          </cell>
        </row>
        <row r="5">
          <cell r="A5">
            <v>2</v>
          </cell>
          <cell r="B5" t="str">
            <v>되메우기(토사)</v>
          </cell>
          <cell r="C5" t="str">
            <v>백호우1.0㎥</v>
          </cell>
          <cell r="D5">
            <v>14315</v>
          </cell>
          <cell r="E5">
            <v>8320</v>
          </cell>
          <cell r="F5">
            <v>20406</v>
          </cell>
          <cell r="G5">
            <v>92.97</v>
          </cell>
          <cell r="H5" t="str">
            <v>㎥</v>
          </cell>
          <cell r="I5">
            <v>153</v>
          </cell>
          <cell r="J5">
            <v>89</v>
          </cell>
          <cell r="K5">
            <v>219</v>
          </cell>
          <cell r="L5">
            <v>461</v>
          </cell>
        </row>
        <row r="6">
          <cell r="A6">
            <v>3</v>
          </cell>
          <cell r="B6" t="str">
            <v>되메우기(토사)</v>
          </cell>
          <cell r="C6" t="str">
            <v>백호우0.7㎥</v>
          </cell>
          <cell r="D6">
            <v>14315</v>
          </cell>
          <cell r="E6">
            <v>4935</v>
          </cell>
          <cell r="F6">
            <v>16654</v>
          </cell>
          <cell r="G6">
            <v>71.28</v>
          </cell>
          <cell r="H6" t="str">
            <v>㎥</v>
          </cell>
          <cell r="I6">
            <v>200</v>
          </cell>
          <cell r="J6">
            <v>69</v>
          </cell>
          <cell r="K6">
            <v>233</v>
          </cell>
          <cell r="L6">
            <v>502</v>
          </cell>
        </row>
        <row r="7">
          <cell r="A7">
            <v>4</v>
          </cell>
          <cell r="B7" t="str">
            <v>되메움(토사)</v>
          </cell>
          <cell r="C7" t="str">
            <v>백호우0.4㎥</v>
          </cell>
          <cell r="D7">
            <v>14315</v>
          </cell>
          <cell r="E7">
            <v>4230</v>
          </cell>
          <cell r="F7">
            <v>10938</v>
          </cell>
          <cell r="G7">
            <v>45.26</v>
          </cell>
          <cell r="H7" t="str">
            <v>㎥</v>
          </cell>
          <cell r="I7">
            <v>316</v>
          </cell>
          <cell r="J7">
            <v>93</v>
          </cell>
          <cell r="K7">
            <v>241</v>
          </cell>
          <cell r="L7">
            <v>650</v>
          </cell>
        </row>
        <row r="8">
          <cell r="A8">
            <v>5</v>
          </cell>
          <cell r="B8" t="str">
            <v>표토제거(토사)</v>
          </cell>
          <cell r="C8" t="str">
            <v>불도쟈19Ton</v>
          </cell>
          <cell r="D8">
            <v>14315</v>
          </cell>
          <cell r="E8">
            <v>11366</v>
          </cell>
          <cell r="F8">
            <v>23289</v>
          </cell>
          <cell r="G8">
            <v>62.44</v>
          </cell>
          <cell r="H8" t="str">
            <v>㎥</v>
          </cell>
          <cell r="I8">
            <v>229</v>
          </cell>
          <cell r="J8">
            <v>182</v>
          </cell>
          <cell r="K8">
            <v>372</v>
          </cell>
          <cell r="L8">
            <v>783</v>
          </cell>
        </row>
        <row r="9">
          <cell r="A9">
            <v>6</v>
          </cell>
          <cell r="B9" t="str">
            <v>표토제거(토사)</v>
          </cell>
          <cell r="C9" t="str">
            <v>백호우0.7㎥</v>
          </cell>
          <cell r="D9">
            <v>14315</v>
          </cell>
          <cell r="E9">
            <v>4935</v>
          </cell>
          <cell r="F9">
            <v>16654</v>
          </cell>
          <cell r="G9">
            <v>47.52</v>
          </cell>
          <cell r="H9" t="str">
            <v>㎥</v>
          </cell>
          <cell r="I9">
            <v>301</v>
          </cell>
          <cell r="J9">
            <v>103</v>
          </cell>
          <cell r="K9">
            <v>350</v>
          </cell>
          <cell r="L9">
            <v>754</v>
          </cell>
        </row>
        <row r="10">
          <cell r="A10">
            <v>7</v>
          </cell>
          <cell r="B10" t="str">
            <v>표토제거(토사)</v>
          </cell>
          <cell r="C10" t="str">
            <v>백호우1.0㎥</v>
          </cell>
          <cell r="D10">
            <v>14315</v>
          </cell>
          <cell r="E10">
            <v>8320</v>
          </cell>
          <cell r="F10">
            <v>20406</v>
          </cell>
          <cell r="G10">
            <v>61.98</v>
          </cell>
          <cell r="H10" t="str">
            <v>㎥</v>
          </cell>
          <cell r="I10">
            <v>230</v>
          </cell>
          <cell r="J10">
            <v>134</v>
          </cell>
          <cell r="K10">
            <v>329</v>
          </cell>
          <cell r="L10">
            <v>693</v>
          </cell>
        </row>
        <row r="11">
          <cell r="A11">
            <v>8</v>
          </cell>
          <cell r="B11" t="str">
            <v>흙깍기(토사)</v>
          </cell>
          <cell r="C11" t="str">
            <v>불도쟈19Ton</v>
          </cell>
          <cell r="D11">
            <v>14315</v>
          </cell>
          <cell r="E11">
            <v>11366</v>
          </cell>
          <cell r="F11">
            <v>23289</v>
          </cell>
          <cell r="G11">
            <v>81.17</v>
          </cell>
          <cell r="H11" t="str">
            <v>㎥</v>
          </cell>
          <cell r="I11">
            <v>176</v>
          </cell>
          <cell r="J11">
            <v>140</v>
          </cell>
          <cell r="K11">
            <v>286</v>
          </cell>
          <cell r="L11">
            <v>602</v>
          </cell>
        </row>
        <row r="12">
          <cell r="A12">
            <v>9</v>
          </cell>
          <cell r="B12" t="str">
            <v>흙깍기(풍화대)</v>
          </cell>
          <cell r="C12" t="str">
            <v>불도쟈19Ton</v>
          </cell>
          <cell r="D12">
            <v>14315</v>
          </cell>
          <cell r="E12">
            <v>11366</v>
          </cell>
          <cell r="F12">
            <v>23289</v>
          </cell>
          <cell r="G12">
            <v>72.98</v>
          </cell>
          <cell r="H12" t="str">
            <v>㎥</v>
          </cell>
          <cell r="I12">
            <v>196</v>
          </cell>
          <cell r="J12">
            <v>155</v>
          </cell>
          <cell r="K12">
            <v>319</v>
          </cell>
          <cell r="L12">
            <v>670</v>
          </cell>
        </row>
        <row r="13">
          <cell r="A13">
            <v>10</v>
          </cell>
          <cell r="B13" t="str">
            <v>흙깍기(토사,습지)</v>
          </cell>
          <cell r="C13" t="str">
            <v>불도쟈13Ton</v>
          </cell>
          <cell r="D13">
            <v>14315</v>
          </cell>
          <cell r="E13">
            <v>7213</v>
          </cell>
          <cell r="F13">
            <v>21116</v>
          </cell>
          <cell r="G13">
            <v>38.4</v>
          </cell>
          <cell r="H13" t="str">
            <v>㎥</v>
          </cell>
          <cell r="I13">
            <v>372</v>
          </cell>
          <cell r="J13">
            <v>187</v>
          </cell>
          <cell r="K13">
            <v>549</v>
          </cell>
          <cell r="L13">
            <v>1108</v>
          </cell>
        </row>
        <row r="14">
          <cell r="A14">
            <v>11</v>
          </cell>
          <cell r="B14" t="str">
            <v>흙깍기(토사)</v>
          </cell>
          <cell r="C14" t="str">
            <v>백호우0.7㎥</v>
          </cell>
          <cell r="D14">
            <v>14315</v>
          </cell>
          <cell r="E14">
            <v>4935</v>
          </cell>
          <cell r="F14">
            <v>16654</v>
          </cell>
          <cell r="G14">
            <v>60.48</v>
          </cell>
          <cell r="H14" t="str">
            <v>㎥</v>
          </cell>
          <cell r="I14">
            <v>236</v>
          </cell>
          <cell r="J14">
            <v>81</v>
          </cell>
          <cell r="K14">
            <v>275</v>
          </cell>
          <cell r="L14">
            <v>592</v>
          </cell>
        </row>
        <row r="15">
          <cell r="A15">
            <v>12</v>
          </cell>
          <cell r="B15" t="str">
            <v>흙깍기(토사)</v>
          </cell>
          <cell r="C15" t="str">
            <v>백호우1.0㎥</v>
          </cell>
          <cell r="D15">
            <v>14315</v>
          </cell>
          <cell r="E15">
            <v>8320</v>
          </cell>
          <cell r="F15">
            <v>20406</v>
          </cell>
          <cell r="G15">
            <v>78.89</v>
          </cell>
          <cell r="H15" t="str">
            <v>㎥</v>
          </cell>
          <cell r="I15">
            <v>181</v>
          </cell>
          <cell r="J15">
            <v>105</v>
          </cell>
          <cell r="K15">
            <v>258</v>
          </cell>
          <cell r="L15">
            <v>544</v>
          </cell>
        </row>
        <row r="16">
          <cell r="A16">
            <v>13</v>
          </cell>
          <cell r="B16" t="str">
            <v>흙깍기(풍화대)</v>
          </cell>
          <cell r="C16" t="str">
            <v>백호우0.7㎥</v>
          </cell>
          <cell r="D16">
            <v>14315</v>
          </cell>
          <cell r="E16">
            <v>4935</v>
          </cell>
          <cell r="F16">
            <v>17972</v>
          </cell>
          <cell r="G16">
            <v>42.84</v>
          </cell>
          <cell r="H16" t="str">
            <v>㎥</v>
          </cell>
          <cell r="I16">
            <v>334</v>
          </cell>
          <cell r="J16">
            <v>115</v>
          </cell>
          <cell r="K16">
            <v>419</v>
          </cell>
          <cell r="L16">
            <v>868</v>
          </cell>
        </row>
        <row r="17">
          <cell r="A17">
            <v>14</v>
          </cell>
          <cell r="B17" t="str">
            <v>흙깍기(풍화대)</v>
          </cell>
          <cell r="C17" t="str">
            <v>백호우1.0㎥</v>
          </cell>
          <cell r="D17">
            <v>14315</v>
          </cell>
          <cell r="E17">
            <v>8320</v>
          </cell>
          <cell r="F17">
            <v>22021</v>
          </cell>
          <cell r="G17">
            <v>55.88</v>
          </cell>
          <cell r="H17" t="str">
            <v>㎥</v>
          </cell>
          <cell r="I17">
            <v>256</v>
          </cell>
          <cell r="J17">
            <v>148</v>
          </cell>
          <cell r="K17">
            <v>394</v>
          </cell>
          <cell r="L17">
            <v>798</v>
          </cell>
        </row>
        <row r="18">
          <cell r="A18">
            <v>15</v>
          </cell>
          <cell r="B18" t="str">
            <v>터파기(토사)</v>
          </cell>
          <cell r="C18" t="str">
            <v>백호우0.7㎥</v>
          </cell>
          <cell r="D18">
            <v>14315</v>
          </cell>
          <cell r="E18">
            <v>4935</v>
          </cell>
          <cell r="F18">
            <v>16654</v>
          </cell>
          <cell r="G18">
            <v>56.16</v>
          </cell>
          <cell r="H18" t="str">
            <v>㎥</v>
          </cell>
          <cell r="I18">
            <v>254</v>
          </cell>
          <cell r="J18">
            <v>87</v>
          </cell>
          <cell r="K18">
            <v>296</v>
          </cell>
          <cell r="L18">
            <v>637</v>
          </cell>
        </row>
        <row r="19">
          <cell r="A19">
            <v>16</v>
          </cell>
          <cell r="B19" t="str">
            <v>터파기(풍화대)</v>
          </cell>
          <cell r="C19" t="str">
            <v>백호우0.7㎥</v>
          </cell>
          <cell r="D19">
            <v>14315</v>
          </cell>
          <cell r="E19">
            <v>4935</v>
          </cell>
          <cell r="F19">
            <v>17972</v>
          </cell>
          <cell r="G19">
            <v>39.270000000000003</v>
          </cell>
          <cell r="H19" t="str">
            <v>㎥</v>
          </cell>
          <cell r="I19">
            <v>364</v>
          </cell>
          <cell r="J19">
            <v>125</v>
          </cell>
          <cell r="K19">
            <v>457</v>
          </cell>
          <cell r="L19">
            <v>946</v>
          </cell>
        </row>
        <row r="20">
          <cell r="A20">
            <v>17</v>
          </cell>
          <cell r="B20" t="str">
            <v>터파기(전석)</v>
          </cell>
          <cell r="C20" t="str">
            <v>백호우0.7㎥</v>
          </cell>
          <cell r="D20">
            <v>14315</v>
          </cell>
          <cell r="E20">
            <v>4935</v>
          </cell>
          <cell r="F20">
            <v>17972</v>
          </cell>
          <cell r="G20">
            <v>18.48</v>
          </cell>
          <cell r="H20" t="str">
            <v>㎥</v>
          </cell>
          <cell r="I20">
            <v>774</v>
          </cell>
          <cell r="J20">
            <v>267</v>
          </cell>
          <cell r="K20">
            <v>972</v>
          </cell>
          <cell r="L20">
            <v>2013</v>
          </cell>
        </row>
        <row r="21">
          <cell r="A21">
            <v>18</v>
          </cell>
          <cell r="B21" t="str">
            <v>터파기(토사)</v>
          </cell>
          <cell r="C21" t="str">
            <v>백호우0.4㎥</v>
          </cell>
          <cell r="D21">
            <v>14315</v>
          </cell>
          <cell r="E21">
            <v>4230</v>
          </cell>
          <cell r="F21">
            <v>10938</v>
          </cell>
          <cell r="G21">
            <v>42.12</v>
          </cell>
          <cell r="H21" t="str">
            <v>㎥</v>
          </cell>
          <cell r="I21">
            <v>339</v>
          </cell>
          <cell r="J21">
            <v>100</v>
          </cell>
          <cell r="K21">
            <v>259</v>
          </cell>
          <cell r="L21">
            <v>698</v>
          </cell>
        </row>
        <row r="22">
          <cell r="A22">
            <v>19</v>
          </cell>
          <cell r="B22" t="str">
            <v>터파기(토사,습지)</v>
          </cell>
          <cell r="C22" t="str">
            <v>백호우0.7㎥</v>
          </cell>
          <cell r="D22">
            <v>14315</v>
          </cell>
          <cell r="E22">
            <v>4935</v>
          </cell>
          <cell r="F22">
            <v>17287</v>
          </cell>
          <cell r="G22">
            <v>56.16</v>
          </cell>
          <cell r="H22" t="str">
            <v>㎥</v>
          </cell>
          <cell r="I22">
            <v>254</v>
          </cell>
          <cell r="J22">
            <v>87</v>
          </cell>
          <cell r="K22">
            <v>307</v>
          </cell>
          <cell r="L22">
            <v>648</v>
          </cell>
        </row>
        <row r="23">
          <cell r="A23">
            <v>20</v>
          </cell>
          <cell r="B23" t="str">
            <v>집석</v>
          </cell>
          <cell r="C23" t="str">
            <v>불도쟈19Ton</v>
          </cell>
          <cell r="D23">
            <v>14315</v>
          </cell>
          <cell r="E23">
            <v>11366</v>
          </cell>
          <cell r="F23">
            <v>23289</v>
          </cell>
          <cell r="G23">
            <v>42.07</v>
          </cell>
          <cell r="H23" t="str">
            <v>㎥</v>
          </cell>
          <cell r="I23">
            <v>340</v>
          </cell>
          <cell r="J23">
            <v>270</v>
          </cell>
          <cell r="K23">
            <v>553</v>
          </cell>
          <cell r="L23">
            <v>1163</v>
          </cell>
        </row>
        <row r="24">
          <cell r="A24">
            <v>21</v>
          </cell>
          <cell r="B24" t="str">
            <v>유용토운반(토사,L=25m)</v>
          </cell>
          <cell r="C24" t="str">
            <v>경운기</v>
          </cell>
          <cell r="D24">
            <v>7747</v>
          </cell>
          <cell r="E24">
            <v>47.753999999999998</v>
          </cell>
          <cell r="F24">
            <v>558</v>
          </cell>
          <cell r="G24">
            <v>2.15</v>
          </cell>
          <cell r="H24" t="str">
            <v>㎥</v>
          </cell>
          <cell r="I24">
            <v>3603</v>
          </cell>
          <cell r="J24">
            <v>22</v>
          </cell>
          <cell r="K24">
            <v>259</v>
          </cell>
          <cell r="L24">
            <v>3884</v>
          </cell>
        </row>
        <row r="25">
          <cell r="A25">
            <v>22</v>
          </cell>
          <cell r="B25" t="str">
            <v>유용토운반(토사,L=45m)</v>
          </cell>
          <cell r="C25" t="str">
            <v>경운기</v>
          </cell>
          <cell r="D25">
            <v>7747</v>
          </cell>
          <cell r="E25">
            <v>84.896000000000001</v>
          </cell>
          <cell r="F25">
            <v>558</v>
          </cell>
          <cell r="G25">
            <v>2.04</v>
          </cell>
          <cell r="H25" t="str">
            <v>㎥</v>
          </cell>
          <cell r="I25">
            <v>3797</v>
          </cell>
          <cell r="J25">
            <v>41</v>
          </cell>
          <cell r="K25">
            <v>273</v>
          </cell>
          <cell r="L25">
            <v>4111</v>
          </cell>
        </row>
        <row r="26">
          <cell r="A26">
            <v>23</v>
          </cell>
          <cell r="B26" t="str">
            <v>유용토운반(토사,L=112m)</v>
          </cell>
          <cell r="C26" t="str">
            <v>경운기</v>
          </cell>
          <cell r="D26">
            <v>7747</v>
          </cell>
          <cell r="E26">
            <v>184.19399999999999</v>
          </cell>
          <cell r="F26">
            <v>558</v>
          </cell>
          <cell r="G26">
            <v>1.74</v>
          </cell>
          <cell r="H26" t="str">
            <v>㎥</v>
          </cell>
          <cell r="I26">
            <v>4452</v>
          </cell>
          <cell r="J26">
            <v>105</v>
          </cell>
          <cell r="K26">
            <v>320</v>
          </cell>
          <cell r="L26">
            <v>4877</v>
          </cell>
        </row>
        <row r="27">
          <cell r="A27">
            <v>24</v>
          </cell>
          <cell r="B27" t="str">
            <v>잔토처리</v>
          </cell>
          <cell r="C27" t="str">
            <v>백호우0.7㎥</v>
          </cell>
          <cell r="D27">
            <v>14315</v>
          </cell>
          <cell r="E27">
            <v>4935</v>
          </cell>
          <cell r="F27">
            <v>16654</v>
          </cell>
          <cell r="G27">
            <v>79.2</v>
          </cell>
          <cell r="H27" t="str">
            <v>㎥</v>
          </cell>
          <cell r="I27">
            <v>180</v>
          </cell>
          <cell r="J27">
            <v>62</v>
          </cell>
          <cell r="K27">
            <v>210</v>
          </cell>
          <cell r="L27">
            <v>452</v>
          </cell>
        </row>
        <row r="28">
          <cell r="A28">
            <v>25</v>
          </cell>
          <cell r="B28" t="str">
            <v>잔토처리</v>
          </cell>
          <cell r="C28" t="str">
            <v>백호우0.4㎥</v>
          </cell>
          <cell r="D28">
            <v>14315</v>
          </cell>
          <cell r="E28">
            <v>4230</v>
          </cell>
          <cell r="F28">
            <v>10938</v>
          </cell>
          <cell r="G28">
            <v>45.26</v>
          </cell>
          <cell r="H28" t="str">
            <v>㎥</v>
          </cell>
          <cell r="I28">
            <v>316</v>
          </cell>
          <cell r="J28">
            <v>93</v>
          </cell>
          <cell r="K28">
            <v>241</v>
          </cell>
          <cell r="L28">
            <v>650</v>
          </cell>
        </row>
        <row r="29">
          <cell r="A29">
            <v>26</v>
          </cell>
          <cell r="B29" t="str">
            <v>뒷채움(토사)</v>
          </cell>
          <cell r="C29" t="str">
            <v>불도쟈19Ton</v>
          </cell>
          <cell r="D29">
            <v>14315</v>
          </cell>
          <cell r="E29">
            <v>11366</v>
          </cell>
          <cell r="F29">
            <v>23289</v>
          </cell>
          <cell r="G29">
            <v>114.61</v>
          </cell>
          <cell r="H29" t="str">
            <v>㎥</v>
          </cell>
          <cell r="I29">
            <v>124</v>
          </cell>
          <cell r="J29">
            <v>99</v>
          </cell>
          <cell r="K29">
            <v>203</v>
          </cell>
          <cell r="L29">
            <v>426</v>
          </cell>
        </row>
        <row r="30">
          <cell r="A30">
            <v>27</v>
          </cell>
          <cell r="B30" t="str">
            <v>뒷채움(토사)</v>
          </cell>
          <cell r="C30" t="str">
            <v>백호우1.0㎥</v>
          </cell>
          <cell r="D30">
            <v>14315</v>
          </cell>
          <cell r="E30">
            <v>8320</v>
          </cell>
          <cell r="F30">
            <v>20406</v>
          </cell>
          <cell r="G30">
            <v>103.3</v>
          </cell>
          <cell r="H30" t="str">
            <v>㎥</v>
          </cell>
          <cell r="I30">
            <v>138</v>
          </cell>
          <cell r="J30">
            <v>80</v>
          </cell>
          <cell r="K30">
            <v>197</v>
          </cell>
          <cell r="L30">
            <v>415</v>
          </cell>
        </row>
        <row r="31">
          <cell r="A31">
            <v>28</v>
          </cell>
          <cell r="B31" t="str">
            <v>뒷채움(토사)</v>
          </cell>
          <cell r="C31" t="str">
            <v>백호우0.7㎥</v>
          </cell>
          <cell r="D31">
            <v>14315</v>
          </cell>
          <cell r="E31">
            <v>4935</v>
          </cell>
          <cell r="F31">
            <v>16654</v>
          </cell>
          <cell r="G31">
            <v>79.2</v>
          </cell>
          <cell r="H31" t="str">
            <v>㎥</v>
          </cell>
          <cell r="I31">
            <v>180</v>
          </cell>
          <cell r="J31">
            <v>62</v>
          </cell>
          <cell r="K31">
            <v>210</v>
          </cell>
          <cell r="L31">
            <v>452</v>
          </cell>
        </row>
        <row r="32">
          <cell r="A32">
            <v>29</v>
          </cell>
          <cell r="B32" t="str">
            <v>콘크리트캇타</v>
          </cell>
          <cell r="D32">
            <v>9131</v>
          </cell>
          <cell r="E32">
            <v>6722</v>
          </cell>
          <cell r="F32">
            <v>1228</v>
          </cell>
          <cell r="G32">
            <v>30</v>
          </cell>
          <cell r="H32" t="str">
            <v>M</v>
          </cell>
          <cell r="I32">
            <v>304</v>
          </cell>
          <cell r="J32">
            <v>224</v>
          </cell>
          <cell r="K32">
            <v>40</v>
          </cell>
          <cell r="L32">
            <v>568</v>
          </cell>
        </row>
        <row r="33">
          <cell r="A33">
            <v>30</v>
          </cell>
          <cell r="B33" t="str">
            <v>단면유용</v>
          </cell>
          <cell r="C33" t="str">
            <v>불도쟈19Ton</v>
          </cell>
          <cell r="D33">
            <v>14315</v>
          </cell>
          <cell r="E33">
            <v>11366</v>
          </cell>
          <cell r="F33">
            <v>23289</v>
          </cell>
          <cell r="G33">
            <v>96</v>
          </cell>
          <cell r="H33" t="str">
            <v>㎥</v>
          </cell>
          <cell r="I33">
            <v>149</v>
          </cell>
          <cell r="J33">
            <v>118</v>
          </cell>
          <cell r="K33">
            <v>242</v>
          </cell>
          <cell r="L33">
            <v>509</v>
          </cell>
        </row>
        <row r="34">
          <cell r="A34">
            <v>31</v>
          </cell>
          <cell r="B34" t="str">
            <v>종단유용(L=00m)</v>
          </cell>
          <cell r="C34" t="str">
            <v>불도쟈19Ton</v>
          </cell>
          <cell r="D34">
            <v>14315</v>
          </cell>
          <cell r="E34">
            <v>11366</v>
          </cell>
          <cell r="F34">
            <v>23289</v>
          </cell>
          <cell r="G34">
            <v>88.56</v>
          </cell>
          <cell r="H34" t="str">
            <v>㎥</v>
          </cell>
          <cell r="I34">
            <v>161</v>
          </cell>
          <cell r="J34">
            <v>128</v>
          </cell>
          <cell r="K34">
            <v>262</v>
          </cell>
          <cell r="L34">
            <v>551</v>
          </cell>
        </row>
        <row r="35">
          <cell r="A35">
            <v>32</v>
          </cell>
          <cell r="B35" t="str">
            <v>종단유용(L=45m)</v>
          </cell>
          <cell r="C35" t="str">
            <v>불도쟈19Ton</v>
          </cell>
          <cell r="D35">
            <v>14315</v>
          </cell>
          <cell r="E35">
            <v>11366</v>
          </cell>
          <cell r="F35">
            <v>23289</v>
          </cell>
          <cell r="G35">
            <v>42.84</v>
          </cell>
          <cell r="H35" t="str">
            <v>㎥</v>
          </cell>
          <cell r="I35">
            <v>334</v>
          </cell>
          <cell r="J35">
            <v>265</v>
          </cell>
          <cell r="K35">
            <v>543</v>
          </cell>
          <cell r="L35">
            <v>1142</v>
          </cell>
        </row>
        <row r="36">
          <cell r="A36">
            <v>33</v>
          </cell>
          <cell r="B36" t="str">
            <v>종단유용(L=112m)</v>
          </cell>
          <cell r="C36" t="str">
            <v>백호우0.7㎥</v>
          </cell>
          <cell r="D36">
            <v>14315</v>
          </cell>
          <cell r="E36">
            <v>4935</v>
          </cell>
          <cell r="F36">
            <v>16654</v>
          </cell>
          <cell r="G36">
            <v>62.07</v>
          </cell>
          <cell r="H36" t="str">
            <v>㎥</v>
          </cell>
          <cell r="I36">
            <v>230</v>
          </cell>
          <cell r="J36">
            <v>79</v>
          </cell>
          <cell r="K36">
            <v>268</v>
          </cell>
          <cell r="L36">
            <v>577</v>
          </cell>
        </row>
        <row r="37">
          <cell r="A37">
            <v>34</v>
          </cell>
          <cell r="C37" t="str">
            <v>덤프8Ton</v>
          </cell>
          <cell r="D37">
            <v>8437</v>
          </cell>
          <cell r="E37">
            <v>6714</v>
          </cell>
          <cell r="F37">
            <v>7563</v>
          </cell>
          <cell r="G37">
            <v>33.53</v>
          </cell>
          <cell r="H37" t="str">
            <v>㎥</v>
          </cell>
          <cell r="I37">
            <v>251</v>
          </cell>
          <cell r="J37">
            <v>200</v>
          </cell>
          <cell r="K37">
            <v>225</v>
          </cell>
          <cell r="L37">
            <v>676</v>
          </cell>
        </row>
        <row r="38">
          <cell r="A38">
            <v>35</v>
          </cell>
          <cell r="B38" t="str">
            <v>순성토(용수로)</v>
          </cell>
          <cell r="C38" t="str">
            <v>백호우1.0㎥</v>
          </cell>
          <cell r="D38">
            <v>14315</v>
          </cell>
          <cell r="E38">
            <v>8320</v>
          </cell>
          <cell r="F38">
            <v>20406</v>
          </cell>
          <cell r="G38">
            <v>114.15</v>
          </cell>
          <cell r="H38" t="str">
            <v>㎥</v>
          </cell>
          <cell r="I38">
            <v>125</v>
          </cell>
          <cell r="J38">
            <v>72</v>
          </cell>
          <cell r="K38">
            <v>178</v>
          </cell>
          <cell r="L38">
            <v>375</v>
          </cell>
        </row>
        <row r="39">
          <cell r="A39">
            <v>36</v>
          </cell>
          <cell r="C39" t="str">
            <v>덤프8Ton</v>
          </cell>
          <cell r="D39">
            <v>8437</v>
          </cell>
          <cell r="E39">
            <v>6714</v>
          </cell>
          <cell r="F39">
            <v>7563</v>
          </cell>
          <cell r="G39">
            <v>7.64</v>
          </cell>
          <cell r="H39" t="str">
            <v>㎥</v>
          </cell>
          <cell r="I39">
            <v>1104</v>
          </cell>
          <cell r="J39">
            <v>878</v>
          </cell>
          <cell r="K39">
            <v>989</v>
          </cell>
          <cell r="L39">
            <v>2971</v>
          </cell>
        </row>
        <row r="40">
          <cell r="A40">
            <v>37</v>
          </cell>
          <cell r="B40" t="str">
            <v>블럭운반</v>
          </cell>
          <cell r="C40" t="str">
            <v>경운기</v>
          </cell>
          <cell r="D40">
            <v>7747</v>
          </cell>
          <cell r="E40">
            <v>140.22999999999999</v>
          </cell>
          <cell r="F40">
            <v>558</v>
          </cell>
          <cell r="G40">
            <v>16.239999999999998</v>
          </cell>
          <cell r="H40" t="str">
            <v>㎡</v>
          </cell>
          <cell r="I40">
            <v>477</v>
          </cell>
          <cell r="J40">
            <v>8</v>
          </cell>
          <cell r="K40">
            <v>34</v>
          </cell>
          <cell r="L40">
            <v>519</v>
          </cell>
          <cell r="M40">
            <v>0.01</v>
          </cell>
        </row>
        <row r="41">
          <cell r="A41">
            <v>38</v>
          </cell>
          <cell r="B41" t="str">
            <v>콤팩터다짐</v>
          </cell>
          <cell r="C41" t="str">
            <v>프레이트콤팩터</v>
          </cell>
          <cell r="D41">
            <v>7747</v>
          </cell>
          <cell r="E41">
            <v>1200</v>
          </cell>
          <cell r="F41">
            <v>545</v>
          </cell>
          <cell r="G41">
            <v>9</v>
          </cell>
          <cell r="H41" t="str">
            <v>㎥</v>
          </cell>
          <cell r="I41">
            <v>860</v>
          </cell>
          <cell r="J41">
            <v>133</v>
          </cell>
          <cell r="K41">
            <v>60</v>
          </cell>
          <cell r="L41">
            <v>1053</v>
          </cell>
        </row>
        <row r="42">
          <cell r="A42">
            <v>39</v>
          </cell>
          <cell r="B42" t="str">
            <v>사리부설및다짐</v>
          </cell>
          <cell r="C42" t="str">
            <v>불도쟈12Ton</v>
          </cell>
          <cell r="D42">
            <v>14315</v>
          </cell>
          <cell r="E42">
            <v>6638</v>
          </cell>
          <cell r="F42">
            <v>19393</v>
          </cell>
          <cell r="G42">
            <v>112</v>
          </cell>
          <cell r="H42" t="str">
            <v>㎥</v>
          </cell>
          <cell r="I42">
            <v>127</v>
          </cell>
          <cell r="J42">
            <v>59</v>
          </cell>
          <cell r="K42">
            <v>173</v>
          </cell>
          <cell r="L42">
            <v>359</v>
          </cell>
        </row>
        <row r="43">
          <cell r="A43">
            <v>40</v>
          </cell>
          <cell r="B43" t="str">
            <v>사리부설(부설)</v>
          </cell>
          <cell r="C43" t="str">
            <v>모터그레이더3.6m</v>
          </cell>
          <cell r="D43">
            <v>14315</v>
          </cell>
          <cell r="E43">
            <v>16736</v>
          </cell>
          <cell r="F43">
            <v>19376</v>
          </cell>
          <cell r="G43">
            <v>133.16</v>
          </cell>
          <cell r="H43" t="str">
            <v>㎥</v>
          </cell>
          <cell r="I43">
            <v>107</v>
          </cell>
          <cell r="J43">
            <v>125</v>
          </cell>
          <cell r="K43">
            <v>145</v>
          </cell>
          <cell r="L43">
            <v>377</v>
          </cell>
        </row>
        <row r="44">
          <cell r="A44">
            <v>41</v>
          </cell>
          <cell r="B44" t="str">
            <v>사리부설(다짐)</v>
          </cell>
          <cell r="C44" t="str">
            <v>진동로울러10T</v>
          </cell>
          <cell r="D44">
            <v>11059</v>
          </cell>
          <cell r="E44">
            <v>6379</v>
          </cell>
          <cell r="F44">
            <v>24256</v>
          </cell>
          <cell r="G44">
            <v>114</v>
          </cell>
          <cell r="H44" t="str">
            <v>㎥</v>
          </cell>
          <cell r="I44">
            <v>97</v>
          </cell>
          <cell r="J44">
            <v>55</v>
          </cell>
          <cell r="K44">
            <v>212</v>
          </cell>
          <cell r="L44">
            <v>364</v>
          </cell>
        </row>
        <row r="45">
          <cell r="A45">
            <v>42</v>
          </cell>
          <cell r="B45" t="str">
            <v>선별및집석</v>
          </cell>
          <cell r="C45" t="str">
            <v>백호1.0㎥</v>
          </cell>
          <cell r="D45">
            <v>14315</v>
          </cell>
          <cell r="E45">
            <v>8320</v>
          </cell>
          <cell r="F45">
            <v>23636</v>
          </cell>
          <cell r="G45">
            <v>26.82</v>
          </cell>
          <cell r="H45" t="str">
            <v>㎥</v>
          </cell>
          <cell r="I45">
            <v>533</v>
          </cell>
          <cell r="J45">
            <v>310</v>
          </cell>
          <cell r="K45">
            <v>881</v>
          </cell>
          <cell r="L45">
            <v>1724</v>
          </cell>
        </row>
        <row r="46">
          <cell r="A46">
            <v>43</v>
          </cell>
          <cell r="B46" t="str">
            <v>사석(적재)</v>
          </cell>
          <cell r="C46" t="str">
            <v>백호1.0㎥</v>
          </cell>
          <cell r="D46">
            <v>14315</v>
          </cell>
          <cell r="E46">
            <v>8320</v>
          </cell>
          <cell r="F46">
            <v>23636</v>
          </cell>
          <cell r="G46">
            <v>37.76</v>
          </cell>
          <cell r="H46" t="str">
            <v>㎥</v>
          </cell>
          <cell r="I46">
            <v>379</v>
          </cell>
          <cell r="J46">
            <v>220</v>
          </cell>
          <cell r="K46">
            <v>625</v>
          </cell>
          <cell r="L46">
            <v>1224</v>
          </cell>
        </row>
        <row r="47">
          <cell r="A47">
            <v>44</v>
          </cell>
          <cell r="B47" t="str">
            <v>순사석(운반)</v>
          </cell>
          <cell r="C47" t="str">
            <v>덤프15.0Ton</v>
          </cell>
          <cell r="D47">
            <v>9131</v>
          </cell>
          <cell r="E47">
            <v>9334.2249999999985</v>
          </cell>
          <cell r="F47">
            <v>16578</v>
          </cell>
          <cell r="G47">
            <v>4.37</v>
          </cell>
          <cell r="H47" t="str">
            <v>㎥</v>
          </cell>
          <cell r="I47">
            <v>2089</v>
          </cell>
          <cell r="J47">
            <v>2135</v>
          </cell>
          <cell r="K47">
            <v>3793</v>
          </cell>
          <cell r="L47">
            <v>8017</v>
          </cell>
        </row>
        <row r="48">
          <cell r="A48">
            <v>45</v>
          </cell>
          <cell r="B48" t="str">
            <v>사석(투하)</v>
          </cell>
          <cell r="C48" t="str">
            <v>백호1.0㎥</v>
          </cell>
          <cell r="D48">
            <v>14315</v>
          </cell>
          <cell r="E48">
            <v>8320</v>
          </cell>
          <cell r="F48">
            <v>23636</v>
          </cell>
          <cell r="G48">
            <v>29.37</v>
          </cell>
          <cell r="H48" t="str">
            <v>㎥</v>
          </cell>
          <cell r="I48">
            <v>487</v>
          </cell>
          <cell r="J48">
            <v>283</v>
          </cell>
          <cell r="K48">
            <v>804</v>
          </cell>
          <cell r="L48">
            <v>1574</v>
          </cell>
        </row>
        <row r="49">
          <cell r="A49">
            <v>46</v>
          </cell>
          <cell r="B49" t="str">
            <v>가체절쌓기</v>
          </cell>
          <cell r="C49" t="str">
            <v>불도쟈19Ton</v>
          </cell>
          <cell r="D49">
            <v>14315</v>
          </cell>
          <cell r="E49">
            <v>11366</v>
          </cell>
          <cell r="F49">
            <v>23289</v>
          </cell>
          <cell r="G49">
            <v>73.06</v>
          </cell>
          <cell r="H49" t="str">
            <v>㎥</v>
          </cell>
          <cell r="I49">
            <v>195</v>
          </cell>
          <cell r="J49">
            <v>155</v>
          </cell>
          <cell r="K49">
            <v>318</v>
          </cell>
          <cell r="L49">
            <v>668</v>
          </cell>
        </row>
        <row r="50">
          <cell r="A50">
            <v>47</v>
          </cell>
          <cell r="B50" t="str">
            <v>가체절헐기</v>
          </cell>
          <cell r="C50" t="str">
            <v>불도쟈19Ton</v>
          </cell>
          <cell r="D50">
            <v>14315</v>
          </cell>
          <cell r="E50">
            <v>11366</v>
          </cell>
          <cell r="F50">
            <v>23289</v>
          </cell>
          <cell r="G50">
            <v>87.42</v>
          </cell>
          <cell r="H50" t="str">
            <v>㎥</v>
          </cell>
          <cell r="I50">
            <v>163</v>
          </cell>
          <cell r="J50">
            <v>130</v>
          </cell>
          <cell r="K50">
            <v>266</v>
          </cell>
          <cell r="L50">
            <v>559</v>
          </cell>
        </row>
        <row r="51">
          <cell r="A51">
            <v>48</v>
          </cell>
          <cell r="B51" t="str">
            <v>사토장고르기(토사)</v>
          </cell>
          <cell r="C51" t="str">
            <v>불도쟈19Ton</v>
          </cell>
          <cell r="D51">
            <v>14315</v>
          </cell>
          <cell r="E51">
            <v>11366</v>
          </cell>
          <cell r="F51">
            <v>23289</v>
          </cell>
          <cell r="G51">
            <v>122.8</v>
          </cell>
          <cell r="H51" t="str">
            <v>㎥</v>
          </cell>
          <cell r="I51">
            <v>116</v>
          </cell>
          <cell r="J51">
            <v>92</v>
          </cell>
          <cell r="K51">
            <v>189</v>
          </cell>
          <cell r="L51">
            <v>397</v>
          </cell>
        </row>
        <row r="52">
          <cell r="A52">
            <v>49</v>
          </cell>
          <cell r="B52" t="str">
            <v>사토(적재)</v>
          </cell>
          <cell r="C52" t="str">
            <v>백호1.0㎥</v>
          </cell>
          <cell r="D52">
            <v>14315</v>
          </cell>
          <cell r="E52">
            <v>8320</v>
          </cell>
          <cell r="F52">
            <v>20406</v>
          </cell>
          <cell r="G52">
            <v>88.7</v>
          </cell>
          <cell r="H52" t="str">
            <v>㎥</v>
          </cell>
          <cell r="I52">
            <v>161</v>
          </cell>
          <cell r="J52">
            <v>93</v>
          </cell>
          <cell r="K52">
            <v>230</v>
          </cell>
          <cell r="L52">
            <v>484</v>
          </cell>
        </row>
        <row r="53">
          <cell r="A53">
            <v>50</v>
          </cell>
          <cell r="B53" t="str">
            <v>사토(운반)</v>
          </cell>
          <cell r="C53" t="str">
            <v>덤프10.5Ton</v>
          </cell>
          <cell r="D53">
            <v>8437</v>
          </cell>
          <cell r="E53">
            <v>10180</v>
          </cell>
          <cell r="F53">
            <v>8399</v>
          </cell>
          <cell r="G53">
            <v>42.81</v>
          </cell>
          <cell r="H53" t="str">
            <v>㎥</v>
          </cell>
          <cell r="I53">
            <v>197</v>
          </cell>
          <cell r="J53">
            <v>237</v>
          </cell>
          <cell r="K53">
            <v>196</v>
          </cell>
          <cell r="L53">
            <v>630</v>
          </cell>
        </row>
        <row r="54">
          <cell r="A54">
            <v>51</v>
          </cell>
          <cell r="B54" t="str">
            <v>폐기물처리비(철근CON'C)</v>
          </cell>
          <cell r="C54" t="str">
            <v>적재 백호1.0</v>
          </cell>
          <cell r="D54">
            <v>14315</v>
          </cell>
          <cell r="E54">
            <v>8320</v>
          </cell>
          <cell r="F54">
            <v>20406</v>
          </cell>
          <cell r="G54">
            <v>79.2</v>
          </cell>
          <cell r="H54" t="str">
            <v>ton</v>
          </cell>
          <cell r="I54">
            <v>180</v>
          </cell>
          <cell r="J54">
            <v>105</v>
          </cell>
          <cell r="K54">
            <v>257</v>
          </cell>
          <cell r="L54">
            <v>542</v>
          </cell>
        </row>
      </sheetData>
      <sheetData sheetId="4"/>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자재물량"/>
      <sheetName val="노임"/>
      <sheetName val="1호인버트수량"/>
      <sheetName val="단가조사"/>
      <sheetName val="수량산출"/>
      <sheetName val="자재단가"/>
      <sheetName val="일위대가"/>
      <sheetName val="관로토공"/>
      <sheetName val="관급_File"/>
      <sheetName val="교사기준면적(초등)"/>
      <sheetName val="내역서01"/>
      <sheetName val="공량산출서"/>
      <sheetName val="Total"/>
      <sheetName val="기계경비(시간당)"/>
      <sheetName val="램머"/>
      <sheetName val="관급총괄"/>
      <sheetName val="총괄집계표"/>
      <sheetName val="조도계산서 (도서)"/>
      <sheetName val="부하계산서"/>
      <sheetName val="프랜트면허"/>
      <sheetName val="견적의뢰"/>
      <sheetName val="설계명세서"/>
      <sheetName val="일위목록"/>
      <sheetName val="Customer Databas"/>
      <sheetName val="CTEMCOST"/>
      <sheetName val="내역"/>
      <sheetName val="평가데이터"/>
      <sheetName val="단가"/>
      <sheetName val="내역서관로"/>
      <sheetName val="내역서설비"/>
      <sheetName val="내역서케이블"/>
      <sheetName val="6.관급자재조서"/>
      <sheetName val="도급내역"/>
      <sheetName val="DATE"/>
      <sheetName val="토사(PE)"/>
      <sheetName val="계수시트"/>
      <sheetName val="공사비산출서"/>
      <sheetName val="관로부문"/>
      <sheetName val="재료"/>
      <sheetName val="wall"/>
      <sheetName val="원가계산서"/>
      <sheetName val="단가비교표"/>
      <sheetName val="파일의이용"/>
      <sheetName val="작성"/>
      <sheetName val="내역(토목)"/>
      <sheetName val="토목공사일반"/>
      <sheetName val="Y-WORK"/>
      <sheetName val="전력구구조물산근"/>
      <sheetName val="#REF"/>
      <sheetName val="공종"/>
      <sheetName val="단가산출"/>
      <sheetName val="정부노임단가"/>
      <sheetName val="데이타"/>
      <sheetName val="21301동"/>
      <sheetName val="성곽내역서"/>
      <sheetName val="내역서"/>
      <sheetName val="원가+내역"/>
      <sheetName val="투찰금액"/>
      <sheetName val="Baby일위대가"/>
      <sheetName val="2.고용보험료산출근거"/>
      <sheetName val="한일양산"/>
      <sheetName val="일위대가 "/>
      <sheetName val="공사개요"/>
      <sheetName val="설명"/>
      <sheetName val="오수토공"/>
      <sheetName val="홍보비디오"/>
      <sheetName val="내역서2안"/>
      <sheetName val="직노"/>
      <sheetName val="관급자재"/>
      <sheetName val="변경관급자재"/>
      <sheetName val="당사"/>
      <sheetName val="2000년1차"/>
      <sheetName val="2000전체분"/>
      <sheetName val="효성CB 1P기초"/>
      <sheetName val="임대견적서"/>
      <sheetName val="경상"/>
      <sheetName val="가설"/>
      <sheetName val="예산조서"/>
      <sheetName val="물품구매"/>
      <sheetName val="조명율표"/>
      <sheetName val="제경비"/>
      <sheetName val="원가계산"/>
      <sheetName val="목차"/>
      <sheetName val="자재"/>
      <sheetName val="data"/>
      <sheetName val="인건비"/>
      <sheetName val="G.R300경비"/>
      <sheetName val="예비"/>
      <sheetName val="옥외외등집계표"/>
      <sheetName val="수량집계"/>
      <sheetName val="22신설수량"/>
      <sheetName val="전선 및 전선관"/>
      <sheetName val="기둥(원형)"/>
      <sheetName val="시설물"/>
      <sheetName val="식재출력용"/>
      <sheetName val="유지관리"/>
      <sheetName val="도급기성"/>
      <sheetName val="기계경비"/>
      <sheetName val="참조"/>
      <sheetName val="청천내"/>
      <sheetName val="구천"/>
      <sheetName val="XL4Poppy"/>
      <sheetName val="경산"/>
      <sheetName val="도로구조공사비"/>
      <sheetName val="도로토공공사비"/>
      <sheetName val="여수토공사비"/>
      <sheetName val="투찰가"/>
      <sheetName val="투찰내역"/>
      <sheetName val="총괄내역서"/>
      <sheetName val="노임단가"/>
      <sheetName val="1.토공집계"/>
      <sheetName val="재노경"/>
      <sheetName val="출력X"/>
      <sheetName val="실행기초"/>
      <sheetName val="순공사비"/>
      <sheetName val="한전일위"/>
      <sheetName val="우수관로집계"/>
      <sheetName val="01"/>
      <sheetName val="일산실행내역"/>
      <sheetName val="공사원가계산서"/>
      <sheetName val="공통가설"/>
      <sheetName val="본사공가현황"/>
      <sheetName val="표지"/>
      <sheetName val="수주추정"/>
      <sheetName val="공정표"/>
      <sheetName val="빌딩 안내"/>
      <sheetName val="단위수량"/>
      <sheetName val="노무비"/>
      <sheetName val="총괄표"/>
      <sheetName val="단가설계"/>
      <sheetName val="공정집계"/>
      <sheetName val="전기"/>
      <sheetName val="1-최종안"/>
      <sheetName val="사업분석-분양가결정"/>
      <sheetName val="부대공"/>
      <sheetName val="포장공"/>
      <sheetName val="토공"/>
      <sheetName val="판매시설"/>
      <sheetName val="주민복지관"/>
      <sheetName val="지하주차장"/>
      <sheetName val="실행간접비용"/>
      <sheetName val="요율"/>
      <sheetName val="단가 및 재료비"/>
      <sheetName val="중기사용료산출근거"/>
      <sheetName val="단위단가"/>
      <sheetName val="도급"/>
      <sheetName val="010101"/>
      <sheetName val="토사_PE_"/>
      <sheetName val="관급자재내역서"/>
      <sheetName val="설계예산내역서"/>
      <sheetName val="일 위 대 가 표"/>
      <sheetName val="기계경비_시간당_"/>
      <sheetName val="여과지동"/>
      <sheetName val="기초자료"/>
      <sheetName val="기초입력 DATA"/>
      <sheetName val="부하(성남)"/>
      <sheetName val="2009년설계(안)"/>
      <sheetName val="구조물공집계"/>
      <sheetName val="단"/>
      <sheetName val="시행예산"/>
      <sheetName val="공종구간"/>
      <sheetName val="공종목록표"/>
      <sheetName val="기본자료입력"/>
      <sheetName val="자재대"/>
      <sheetName val="Sheet1"/>
      <sheetName val="설계예산서"/>
      <sheetName val="상호참고자료"/>
      <sheetName val="9.운반비산출"/>
      <sheetName val="설계산출기초"/>
      <sheetName val="도급예산내역서봉투"/>
      <sheetName val="설계산출표지"/>
      <sheetName val="도급예산내역서총괄표"/>
      <sheetName val="을부담운반비"/>
      <sheetName val="운반비산출"/>
      <sheetName val="49"/>
      <sheetName val="건축"/>
      <sheetName val="약품공급2"/>
      <sheetName val="VII-2현장경비"/>
      <sheetName val="Ⅴ-2.공종별내역"/>
      <sheetName val="은평작업지시대장"/>
      <sheetName val="수안보-MBR1"/>
      <sheetName val="말뚝물량"/>
      <sheetName val="하조서"/>
      <sheetName val="설계내역서"/>
      <sheetName val="구조물철거타공정이월"/>
      <sheetName val="2-5. 예산조서"/>
      <sheetName val="9GNG운반"/>
      <sheetName val="값"/>
      <sheetName val="기본단가"/>
      <sheetName val="인건비단가"/>
      <sheetName val="총괄"/>
      <sheetName val="database"/>
      <sheetName val="품셈TABLE"/>
      <sheetName val="재정비직인"/>
      <sheetName val="재정비내역"/>
      <sheetName val="지적고시내역"/>
      <sheetName val="노무비 근거"/>
      <sheetName val="조명시설"/>
      <sheetName val="갑지"/>
      <sheetName val="연장(직관)"/>
      <sheetName val="별표 "/>
      <sheetName val="증감대비"/>
      <sheetName val="(C)원내역"/>
      <sheetName val="[자재물량.XLS][자재물량.XLS][자재물량.XLS]["/>
      <sheetName val=""/>
      <sheetName val="[자재물량.XLS][자재물량.XLS][자재물량.XLS]\"/>
      <sheetName val="[자재물량.XLS][자재물량.XLS]\\유기한1\c\MA"/>
      <sheetName val="[자재물량.XLS]\\유기한1\c\MAYBE\자재물량.X"/>
      <sheetName val="30신설일위대가"/>
      <sheetName val="물가자료"/>
      <sheetName val="J"/>
      <sheetName val="Sheet4"/>
      <sheetName val="자료"/>
      <sheetName val="입사일"/>
      <sheetName val="노무비산출(아파트 전체)-경보"/>
      <sheetName val="99년신청"/>
      <sheetName val="산근"/>
      <sheetName val="개요"/>
      <sheetName val="적현로"/>
      <sheetName val="97 사업추정(WEKI)"/>
      <sheetName val="단면치수"/>
      <sheetName val="유림골조"/>
      <sheetName val="건축내역"/>
      <sheetName val="익산-"/>
      <sheetName val="Sheet5"/>
      <sheetName val="주요자재단가"/>
      <sheetName val="조경"/>
      <sheetName val="설계내역2"/>
      <sheetName val="단가대비표"/>
      <sheetName val="집계표"/>
      <sheetName val="부대집계"/>
      <sheetName val="인제내역"/>
      <sheetName val="실행견적"/>
      <sheetName val="총투입계"/>
      <sheetName val="기초자료입력"/>
      <sheetName val="소비자가"/>
      <sheetName val="일위대가목차"/>
      <sheetName val="을"/>
      <sheetName val="가로등내역서"/>
      <sheetName val="기본단가표"/>
      <sheetName val="터파기및재료"/>
      <sheetName val="견적대비"/>
      <sheetName val="협력업체"/>
      <sheetName val="가시설단위수량"/>
      <sheetName val="SORCE1"/>
      <sheetName val="GI-LIST"/>
      <sheetName val="Sheet9"/>
      <sheetName val="Sheet14"/>
      <sheetName val="Sheet13"/>
      <sheetName val="Sheet10"/>
      <sheetName val="전기자료"/>
      <sheetName val="서대문대장"/>
      <sheetName val="설계내역(2000)"/>
      <sheetName val="관급단가"/>
      <sheetName val="1"/>
      <sheetName val="물집"/>
      <sheetName val="허용전류"/>
      <sheetName val="MCC"/>
      <sheetName val="내역서1999.8최종"/>
      <sheetName val="예산내역서"/>
      <sheetName val="1.변압기용량"/>
      <sheetName val="대가표(품셈)"/>
      <sheetName val="Option"/>
      <sheetName val="계림(함평)"/>
      <sheetName val="계림(장성)"/>
      <sheetName val="공정코드"/>
      <sheetName val="공종단가"/>
      <sheetName val="Macro1"/>
      <sheetName val="차도조도계산"/>
      <sheetName val="부대내역"/>
      <sheetName val="99총공사내역서"/>
      <sheetName val="설비"/>
      <sheetName val="코드표"/>
      <sheetName val="자재코드"/>
      <sheetName val="굴착현장"/>
      <sheetName val="관접합및부설"/>
      <sheetName val="기초단가"/>
      <sheetName val="준검 내역서"/>
      <sheetName val="견적단가"/>
      <sheetName val="4차공사"/>
      <sheetName val="원가 계산"/>
      <sheetName val="기성내역서표지"/>
      <sheetName val="변경내역서간지"/>
      <sheetName val="남양시작동010313100%"/>
      <sheetName val="배관표"/>
      <sheetName val="설비원가"/>
      <sheetName val="소방"/>
      <sheetName val="전기공사일위대가"/>
      <sheetName val="Macro(차단기)"/>
      <sheetName val="c_balju"/>
      <sheetName val=" 견적서"/>
      <sheetName val="손익분석"/>
      <sheetName val="샤워실위생"/>
      <sheetName val="기자재비"/>
      <sheetName val="대전-교대(A1-A2)"/>
      <sheetName val="70%"/>
      <sheetName val="전통건설"/>
      <sheetName val="산출금액내역"/>
      <sheetName val="기계공사물량집계"/>
      <sheetName val="국내총괄"/>
      <sheetName val="도급내역5+800"/>
      <sheetName val="도급금액"/>
      <sheetName val="배수관집계"/>
      <sheetName val="연결임시"/>
      <sheetName val="2-1. 경관조명 내역총괄표"/>
      <sheetName val="5지구단위"/>
      <sheetName val="교차로(1) "/>
      <sheetName val="을지"/>
      <sheetName val="갑지1"/>
      <sheetName val="일위(열차무선)"/>
      <sheetName val="대구-교대(A1)"/>
      <sheetName val="OPGW기별"/>
      <sheetName val="N賃率-職"/>
      <sheetName val="배수공"/>
      <sheetName val="현장관리비"/>
      <sheetName val="설비(제출)"/>
      <sheetName val="터널조도"/>
      <sheetName val="지급자재내역서"/>
    </sheetNames>
    <definedNames>
      <definedName name="돌아가기"/>
      <definedName name="등가도움"/>
      <definedName name="연접도움말"/>
      <definedName name="전선_관"/>
      <definedName name="터파기계산"/>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량표지"/>
      <sheetName val="총괄표지"/>
      <sheetName val="총괄집계표"/>
      <sheetName val="A표지"/>
      <sheetName val="A집계표"/>
      <sheetName val="A수량(단면)"/>
      <sheetName val="A수량집계(기타)"/>
      <sheetName val="A단면보수"/>
      <sheetName val="A기타보수"/>
      <sheetName val="B표지"/>
      <sheetName val="B집계표"/>
      <sheetName val="B수량(단면)"/>
      <sheetName val="B수량(습식)"/>
      <sheetName val="B수량(건식)"/>
      <sheetName val="B수량(기타)"/>
      <sheetName val="B단면SUB"/>
      <sheetName val="B습식SUB"/>
      <sheetName val="B건식SUB"/>
      <sheetName val="B기타SUB"/>
      <sheetName val="물막이"/>
      <sheetName val="마대수량"/>
      <sheetName val="토공수량"/>
      <sheetName val="교대구조물수량"/>
      <sheetName val="라멘구조물"/>
      <sheetName val="토공(우물통,기타) "/>
      <sheetName val="총괄"/>
      <sheetName val="수량값"/>
      <sheetName val="부대공"/>
      <sheetName val="토 공"/>
      <sheetName val="토류공"/>
      <sheetName val="P-R공"/>
      <sheetName val="F-J공"/>
      <sheetName val="구조물공"/>
      <sheetName val="그라우팅"/>
      <sheetName val="G.R300경비"/>
      <sheetName val="교대"/>
      <sheetName val="전력구구조물산근"/>
      <sheetName val="9902"/>
      <sheetName val="TOTAL_BOQ"/>
      <sheetName val="xxxxxx"/>
      <sheetName val="총괄(A+B)"/>
      <sheetName val="총괄(A)"/>
      <sheetName val="토공(A)"/>
      <sheetName val="토류공(A-LANE)"/>
      <sheetName val="PIPE ROOF"/>
      <sheetName val="FRONT JACK(A-LANE)"/>
      <sheetName val="지반보강공(A-LANE)"/>
      <sheetName val="구천"/>
      <sheetName val="토목공사"/>
      <sheetName val="각종단가"/>
      <sheetName val="토사(PE)"/>
      <sheetName val="2호맨홀공제수량"/>
      <sheetName val="공토공단위당"/>
      <sheetName val="설계예산서 (2)"/>
      <sheetName val="범례표"/>
      <sheetName val="교각1"/>
      <sheetName val="갑지"/>
      <sheetName val="측량요율"/>
      <sheetName val="자재대"/>
      <sheetName val="FOB발"/>
      <sheetName val="기별(종합)"/>
      <sheetName val="남평내역"/>
      <sheetName val="광-단가"/>
      <sheetName val="대-단가"/>
      <sheetName val="(A)내역서"/>
      <sheetName val="품셈TABLE"/>
      <sheetName val="안정성검토"/>
      <sheetName val="하중계산"/>
      <sheetName val="설계기준"/>
      <sheetName val="200"/>
      <sheetName val="맨홀수량산출(A-LINE)"/>
      <sheetName val="직노"/>
      <sheetName val="조건표"/>
      <sheetName val="맨홀수량산출"/>
      <sheetName val="은평작업지시대장"/>
      <sheetName val="#REF"/>
      <sheetName val="관현간선입력"/>
      <sheetName val="건축공사"/>
      <sheetName val="값"/>
      <sheetName val="청천내"/>
      <sheetName val="단위자갈수량1"/>
      <sheetName val="데이타"/>
      <sheetName val="관현간선토공총"/>
      <sheetName val="평가데이터"/>
      <sheetName val="공사기본내용입력"/>
      <sheetName val="접속 SLAB,BRACKET 설계"/>
      <sheetName val="Sheet1"/>
      <sheetName val="경산"/>
      <sheetName val="수량집계"/>
      <sheetName val="증감내역서"/>
      <sheetName val="일위대가"/>
      <sheetName val="공종단가"/>
      <sheetName val="내역"/>
      <sheetName val="단가조사서"/>
      <sheetName val="DATE"/>
      <sheetName val="단가표"/>
      <sheetName val="내역서"/>
      <sheetName val="설계명세서"/>
      <sheetName val="XL4Poppy"/>
      <sheetName val="기초단가"/>
      <sheetName val="국산화"/>
      <sheetName val="인건비 "/>
      <sheetName val="1호인버트수량"/>
      <sheetName val="토공(우물통,기타)_"/>
      <sheetName val="인건비_"/>
      <sheetName val="2총괄내역서"/>
      <sheetName val="2공구하도급내역서"/>
      <sheetName val="노임단가"/>
      <sheetName val="금액내역서"/>
      <sheetName val="단위수량"/>
      <sheetName val="3"/>
      <sheetName val="초기화면"/>
      <sheetName val="관급자재"/>
      <sheetName val="폐기물"/>
      <sheetName val="TYPE-B"/>
      <sheetName val="요율"/>
      <sheetName val="지수"/>
      <sheetName val="역T형"/>
      <sheetName val="현장관리비"/>
      <sheetName val="장비비"/>
      <sheetName val="내역서01"/>
      <sheetName val="품셈"/>
      <sheetName val="정거장 설계조건"/>
      <sheetName val="SLIDES"/>
      <sheetName val="시멘트"/>
      <sheetName val="파일의이용"/>
      <sheetName val="총괄내역서"/>
      <sheetName val="2000년1차"/>
      <sheetName val="E.P.T수량산출서"/>
      <sheetName val="일위단위"/>
      <sheetName val="5.정산서"/>
      <sheetName val="일위대가목차"/>
      <sheetName val="집계표"/>
      <sheetName val="9811"/>
      <sheetName val="플랜트 설치"/>
      <sheetName val="터파기및재료"/>
      <sheetName val="4.본실행통합내역서"/>
      <sheetName val="인명부"/>
      <sheetName val="단면 (2)"/>
      <sheetName val="4.장비손료"/>
      <sheetName val="6.관급자재조서"/>
      <sheetName val="9.운반비산출"/>
      <sheetName val="Y-WORK"/>
      <sheetName val="R.C RAHMEN 해석"/>
      <sheetName val="본체 설 계"/>
      <sheetName val="간선계산"/>
      <sheetName val="정부노임단가"/>
      <sheetName val="원가계산"/>
      <sheetName val="진주방향"/>
      <sheetName val="마산방향"/>
      <sheetName val="마산방향철근집계"/>
      <sheetName val="소방"/>
      <sheetName val="6호기"/>
      <sheetName val="주요자재단가"/>
      <sheetName val="기초"/>
      <sheetName val="기초1"/>
      <sheetName val="단가산출서"/>
      <sheetName val="도로포장면적산출(1)"/>
      <sheetName val="투찰"/>
      <sheetName val="단가"/>
      <sheetName val="중기"/>
      <sheetName val="건축"/>
      <sheetName val="data"/>
      <sheetName val="공사예산하조서"/>
      <sheetName val="계수시트"/>
      <sheetName val="단가(1)"/>
      <sheetName val="ABUT수량-A1"/>
      <sheetName val="DC"/>
      <sheetName val="관급단가"/>
      <sheetName val="성단물량"/>
      <sheetName val="노임"/>
      <sheetName val="FACTOR"/>
      <sheetName val="노임단가표"/>
      <sheetName val="말뚝지지력산정"/>
      <sheetName val="건축내역서"/>
      <sheetName val="설비내역서"/>
      <sheetName val="전기내역서"/>
      <sheetName val="토공산근"/>
      <sheetName val="3.공통공사대비"/>
      <sheetName val="공사비예산서(토목분)"/>
      <sheetName val="물가단가"/>
      <sheetName val="제표일위대가"/>
      <sheetName val="노무비"/>
      <sheetName val="산출내역(K2)"/>
      <sheetName val="건축내역"/>
      <sheetName val="2.단면가정"/>
      <sheetName val="동원인원"/>
      <sheetName val="가도공"/>
      <sheetName val="일위대가표"/>
      <sheetName val="기계경비(시간당)"/>
      <sheetName val="램머"/>
      <sheetName val="기존구조물철거집계계표"/>
      <sheetName val="관로토공"/>
      <sheetName val="중기기초자료"/>
      <sheetName val="관접합및부설"/>
      <sheetName val="설계내역서"/>
      <sheetName val="계정"/>
      <sheetName val="급여관련자료"/>
      <sheetName val="연결임시"/>
      <sheetName val="DATA_Garak"/>
      <sheetName val="DATA_Total"/>
      <sheetName val="DATA_Kwangju"/>
      <sheetName val="DATA_Daejeon"/>
      <sheetName val="DATA_Sadang"/>
      <sheetName val="DATA_Yangjae"/>
      <sheetName val="DATA_Yoido"/>
      <sheetName val="DATA_Ulsan"/>
      <sheetName val="DATA_Incheon"/>
      <sheetName val="DATA_Jeonju"/>
      <sheetName val="2.대외공문"/>
      <sheetName val="효성CB 1P기초"/>
      <sheetName val="자재집계"/>
      <sheetName val="Sheet2"/>
      <sheetName val="변실"/>
      <sheetName val="이음부"/>
      <sheetName val="오수토공"/>
      <sheetName val="5.소모재료비"/>
      <sheetName val="3.부제O호표"/>
      <sheetName val="9.공삭공지층별작업시간"/>
      <sheetName val="6.작업시간표"/>
      <sheetName val="2F 회의실견적(5_14 일대)"/>
      <sheetName val="물량산출근거"/>
      <sheetName val="P1(좌,우)"/>
      <sheetName val="원형맨홀수량"/>
      <sheetName val="개별직종노임단가(2008상)"/>
      <sheetName val="원가계산서 "/>
      <sheetName val="BID"/>
      <sheetName val="c_balju"/>
      <sheetName val="직접경비"/>
      <sheetName val="직접인건비"/>
      <sheetName val="내역_FIL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2">
          <cell r="V2" t="str">
            <v>교  각</v>
          </cell>
        </row>
      </sheetData>
      <sheetData sheetId="21">
        <row r="2">
          <cell r="V2" t="str">
            <v>교  각</v>
          </cell>
        </row>
      </sheetData>
      <sheetData sheetId="22"/>
      <sheetData sheetId="23"/>
      <sheetData sheetId="24">
        <row r="2">
          <cell r="V2" t="str">
            <v>교  각</v>
          </cell>
          <cell r="W2" t="str">
            <v>교  각</v>
          </cell>
          <cell r="AA2" t="str">
            <v>측 면 도</v>
          </cell>
          <cell r="AB2" t="str">
            <v>측 면 도</v>
          </cell>
        </row>
        <row r="3">
          <cell r="V3" t="str">
            <v>P1</v>
          </cell>
          <cell r="W3" t="str">
            <v>P1</v>
          </cell>
          <cell r="AB3">
            <v>9</v>
          </cell>
          <cell r="AC3">
            <v>9</v>
          </cell>
        </row>
        <row r="6">
          <cell r="V6" t="str">
            <v>계</v>
          </cell>
        </row>
        <row r="8">
          <cell r="M8" t="str">
            <v>터</v>
          </cell>
          <cell r="N8" t="str">
            <v>토 사</v>
          </cell>
          <cell r="O8" t="str">
            <v>육 상</v>
          </cell>
          <cell r="P8" t="str">
            <v>M³</v>
          </cell>
          <cell r="Q8">
            <v>1651.1480999999999</v>
          </cell>
          <cell r="R8">
            <v>424</v>
          </cell>
          <cell r="U8">
            <v>1418</v>
          </cell>
          <cell r="V8">
            <v>2075.1480999999999</v>
          </cell>
        </row>
        <row r="9">
          <cell r="M9" t="str">
            <v>파</v>
          </cell>
          <cell r="O9" t="str">
            <v>수 중</v>
          </cell>
          <cell r="P9" t="str">
            <v>M³</v>
          </cell>
          <cell r="AD9">
            <v>1.5</v>
          </cell>
          <cell r="AE9">
            <v>1.5</v>
          </cell>
        </row>
        <row r="10">
          <cell r="M10" t="str">
            <v>기</v>
          </cell>
          <cell r="N10" t="str">
            <v>리핑암</v>
          </cell>
          <cell r="O10" t="str">
            <v>수 중</v>
          </cell>
          <cell r="P10" t="str">
            <v>M³</v>
          </cell>
          <cell r="AC10" t="str">
            <v>1:</v>
          </cell>
          <cell r="AD10" t="str">
            <v>1:</v>
          </cell>
          <cell r="AE10">
            <v>1</v>
          </cell>
        </row>
        <row r="11">
          <cell r="M11" t="str">
            <v xml:space="preserve">    되   메   우   기</v>
          </cell>
          <cell r="P11" t="str">
            <v>M³</v>
          </cell>
          <cell r="Q11">
            <v>689.42343600000004</v>
          </cell>
          <cell r="U11">
            <v>743.39799999999991</v>
          </cell>
          <cell r="V11">
            <v>689.42343600000004</v>
          </cell>
          <cell r="X11">
            <v>2.5</v>
          </cell>
          <cell r="Y11">
            <v>2.5</v>
          </cell>
        </row>
        <row r="12">
          <cell r="M12" t="str">
            <v xml:space="preserve">    잔             토</v>
          </cell>
          <cell r="P12" t="str">
            <v>M³</v>
          </cell>
          <cell r="Q12">
            <v>565.79499999999996</v>
          </cell>
          <cell r="R12">
            <v>424.1</v>
          </cell>
          <cell r="S12">
            <v>452.37</v>
          </cell>
          <cell r="T12">
            <v>424.1</v>
          </cell>
          <cell r="U12">
            <v>1551.174</v>
          </cell>
          <cell r="V12">
            <v>1866.3649999999998</v>
          </cell>
          <cell r="AD12">
            <v>1</v>
          </cell>
          <cell r="AE12">
            <v>1</v>
          </cell>
        </row>
        <row r="13">
          <cell r="M13" t="str">
            <v xml:space="preserve">    뒷     채     움</v>
          </cell>
          <cell r="P13" t="str">
            <v>M³</v>
          </cell>
          <cell r="Q13">
            <v>396.25966399999999</v>
          </cell>
          <cell r="U13">
            <v>192.70490000000001</v>
          </cell>
          <cell r="V13">
            <v>396.25966399999999</v>
          </cell>
          <cell r="AD13" t="str">
            <v>1:0.5</v>
          </cell>
          <cell r="AE13" t="str">
            <v>1:0.5</v>
          </cell>
        </row>
        <row r="14">
          <cell r="M14" t="str">
            <v xml:space="preserve">    물     푸     기</v>
          </cell>
          <cell r="P14" t="str">
            <v>HR</v>
          </cell>
          <cell r="R14">
            <v>223.3</v>
          </cell>
          <cell r="S14">
            <v>237.12</v>
          </cell>
          <cell r="T14">
            <v>223.3</v>
          </cell>
          <cell r="U14">
            <v>683.72</v>
          </cell>
          <cell r="V14">
            <v>683.72</v>
          </cell>
          <cell r="X14">
            <v>1.5</v>
          </cell>
          <cell r="Y14">
            <v>1.5</v>
          </cell>
          <cell r="AD14">
            <v>1.5</v>
          </cell>
          <cell r="AE14">
            <v>1.5</v>
          </cell>
        </row>
        <row r="15">
          <cell r="M15" t="str">
            <v xml:space="preserve">    흙 쌓 기</v>
          </cell>
          <cell r="O15" t="str">
            <v>노 상</v>
          </cell>
          <cell r="P15" t="str">
            <v>M³</v>
          </cell>
          <cell r="U15">
            <v>3828.4</v>
          </cell>
          <cell r="V15">
            <v>3828.4</v>
          </cell>
          <cell r="Z15">
            <v>0.5</v>
          </cell>
          <cell r="AA15">
            <v>0.5</v>
          </cell>
          <cell r="AB15">
            <v>3</v>
          </cell>
          <cell r="AC15">
            <v>3</v>
          </cell>
          <cell r="AD15">
            <v>0.5</v>
          </cell>
        </row>
        <row r="16">
          <cell r="O16" t="str">
            <v>노 체</v>
          </cell>
          <cell r="P16" t="str">
            <v>M³</v>
          </cell>
          <cell r="AB16">
            <v>4</v>
          </cell>
          <cell r="AC16">
            <v>4</v>
          </cell>
        </row>
        <row r="17">
          <cell r="M17" t="str">
            <v xml:space="preserve">    가  마  니  쌓  기</v>
          </cell>
          <cell r="P17" t="str">
            <v>M²</v>
          </cell>
          <cell r="U17">
            <v>243</v>
          </cell>
          <cell r="V17">
            <v>243</v>
          </cell>
        </row>
        <row r="18">
          <cell r="N18" t="str">
            <v>lot,1</v>
          </cell>
          <cell r="O18" t="str">
            <v>모래자갈</v>
          </cell>
          <cell r="P18" t="str">
            <v>M³</v>
          </cell>
          <cell r="R18">
            <v>84.82</v>
          </cell>
          <cell r="S18">
            <v>84.82</v>
          </cell>
          <cell r="T18">
            <v>84.82</v>
          </cell>
          <cell r="U18">
            <v>254.45999999999998</v>
          </cell>
          <cell r="V18">
            <v>254.45999999999998</v>
          </cell>
        </row>
        <row r="19">
          <cell r="N19" t="str">
            <v>lot,2</v>
          </cell>
          <cell r="O19" t="str">
            <v>모래자갈</v>
          </cell>
          <cell r="P19" t="str">
            <v>M³</v>
          </cell>
          <cell r="R19">
            <v>28.27</v>
          </cell>
          <cell r="S19">
            <v>84.82</v>
          </cell>
          <cell r="T19">
            <v>84.82</v>
          </cell>
          <cell r="U19">
            <v>197.90999999999997</v>
          </cell>
          <cell r="V19">
            <v>197.90999999999997</v>
          </cell>
        </row>
        <row r="20">
          <cell r="M20" t="str">
            <v>굴착량 산출</v>
          </cell>
          <cell r="O20" t="str">
            <v>풍화토</v>
          </cell>
          <cell r="P20" t="str">
            <v>M³</v>
          </cell>
          <cell r="R20">
            <v>56.55</v>
          </cell>
          <cell r="U20">
            <v>56.55</v>
          </cell>
          <cell r="V20">
            <v>56.55</v>
          </cell>
          <cell r="AA20" t="str">
            <v>정 면 도</v>
          </cell>
          <cell r="AB20" t="str">
            <v>정 면 도</v>
          </cell>
        </row>
        <row r="21">
          <cell r="M21" t="str">
            <v>(수중)</v>
          </cell>
          <cell r="N21" t="str">
            <v>lot,3</v>
          </cell>
          <cell r="O21" t="str">
            <v>모래자갈</v>
          </cell>
          <cell r="P21" t="str">
            <v>M³</v>
          </cell>
          <cell r="R21">
            <v>84.82</v>
          </cell>
          <cell r="S21">
            <v>8.48</v>
          </cell>
          <cell r="U21">
            <v>93.3</v>
          </cell>
          <cell r="V21">
            <v>93.3</v>
          </cell>
        </row>
        <row r="22">
          <cell r="O22" t="str">
            <v>풍화토</v>
          </cell>
          <cell r="P22" t="str">
            <v>M³</v>
          </cell>
          <cell r="S22">
            <v>48.06</v>
          </cell>
          <cell r="T22">
            <v>84.82</v>
          </cell>
          <cell r="U22">
            <v>132.88</v>
          </cell>
          <cell r="V22">
            <v>132.88</v>
          </cell>
        </row>
        <row r="23">
          <cell r="N23" t="str">
            <v>lot,4</v>
          </cell>
          <cell r="O23" t="str">
            <v>풍화토</v>
          </cell>
          <cell r="P23" t="str">
            <v>M²</v>
          </cell>
          <cell r="R23">
            <v>84.82</v>
          </cell>
          <cell r="S23">
            <v>84.82</v>
          </cell>
          <cell r="T23">
            <v>84.82</v>
          </cell>
          <cell r="U23">
            <v>254.45999999999998</v>
          </cell>
          <cell r="V23">
            <v>254.45999999999998</v>
          </cell>
        </row>
        <row r="24">
          <cell r="O24" t="str">
            <v>풍화암</v>
          </cell>
          <cell r="P24" t="str">
            <v>M³</v>
          </cell>
          <cell r="AB24">
            <v>16.399999999999999</v>
          </cell>
          <cell r="AC24">
            <v>16.399999999999999</v>
          </cell>
        </row>
        <row r="25">
          <cell r="N25" t="str">
            <v>lot,5</v>
          </cell>
          <cell r="O25" t="str">
            <v>풍화토</v>
          </cell>
          <cell r="P25" t="str">
            <v>M²</v>
          </cell>
          <cell r="R25">
            <v>28.27</v>
          </cell>
          <cell r="S25">
            <v>84.82</v>
          </cell>
          <cell r="T25">
            <v>28.27</v>
          </cell>
          <cell r="U25">
            <v>141.35999999999999</v>
          </cell>
          <cell r="V25">
            <v>141.35999999999999</v>
          </cell>
        </row>
        <row r="26">
          <cell r="V26">
            <v>57.416216425216</v>
          </cell>
        </row>
        <row r="27">
          <cell r="V27">
            <v>11.31</v>
          </cell>
        </row>
        <row r="28">
          <cell r="V28">
            <v>101.78999999999999</v>
          </cell>
          <cell r="AD28">
            <v>1.5</v>
          </cell>
          <cell r="AE28">
            <v>1.5</v>
          </cell>
        </row>
        <row r="29">
          <cell r="V29">
            <v>205</v>
          </cell>
          <cell r="X29" t="str">
            <v>1:1</v>
          </cell>
          <cell r="Y29" t="str">
            <v>1:1</v>
          </cell>
        </row>
        <row r="30">
          <cell r="V30">
            <v>1.7324328504319999</v>
          </cell>
          <cell r="AD30">
            <v>1</v>
          </cell>
          <cell r="AE30">
            <v>1</v>
          </cell>
        </row>
        <row r="31">
          <cell r="V31">
            <v>270</v>
          </cell>
        </row>
        <row r="32">
          <cell r="AD32">
            <v>1.5</v>
          </cell>
          <cell r="AE32">
            <v>1.5</v>
          </cell>
        </row>
        <row r="33">
          <cell r="Y33">
            <v>0.5</v>
          </cell>
          <cell r="Z33">
            <v>0.5</v>
          </cell>
          <cell r="AB33">
            <v>10.4</v>
          </cell>
          <cell r="AC33">
            <v>10.4</v>
          </cell>
          <cell r="AD33">
            <v>0.5</v>
          </cell>
          <cell r="AE33">
            <v>0.5</v>
          </cell>
        </row>
        <row r="34">
          <cell r="V34">
            <v>16</v>
          </cell>
          <cell r="AB34">
            <v>11.4</v>
          </cell>
          <cell r="AC34">
            <v>11.4</v>
          </cell>
        </row>
        <row r="35">
          <cell r="V35" t="str">
            <v>1.터 파 기</v>
          </cell>
          <cell r="W35" t="str">
            <v>1.터 파 기</v>
          </cell>
        </row>
        <row r="36">
          <cell r="V36" t="str">
            <v>*토 사</v>
          </cell>
          <cell r="W36" t="str">
            <v>*토 사</v>
          </cell>
          <cell r="X36">
            <v>9</v>
          </cell>
          <cell r="Y36">
            <v>9</v>
          </cell>
          <cell r="Z36" t="str">
            <v>x</v>
          </cell>
          <cell r="AA36">
            <v>16.399999999999999</v>
          </cell>
          <cell r="AB36" t="str">
            <v>+</v>
          </cell>
          <cell r="AC36">
            <v>4</v>
          </cell>
          <cell r="AD36" t="str">
            <v>x</v>
          </cell>
          <cell r="AE36">
            <v>11.4</v>
          </cell>
          <cell r="AF36" t="str">
            <v>=</v>
          </cell>
        </row>
        <row r="37">
          <cell r="V37" t="str">
            <v>(수 중)</v>
          </cell>
          <cell r="W37" t="str">
            <v>(수 중)</v>
          </cell>
          <cell r="X37">
            <v>193.2</v>
          </cell>
          <cell r="Y37">
            <v>193.2</v>
          </cell>
          <cell r="Z37" t="str">
            <v>x</v>
          </cell>
          <cell r="AA37" t="str">
            <v>1/2</v>
          </cell>
          <cell r="AB37" t="str">
            <v>x</v>
          </cell>
          <cell r="AC37">
            <v>4</v>
          </cell>
          <cell r="AD37" t="str">
            <v>x</v>
          </cell>
          <cell r="AE37">
            <v>1</v>
          </cell>
          <cell r="AF37" t="str">
            <v>=</v>
          </cell>
          <cell r="AG37">
            <v>386.4</v>
          </cell>
        </row>
        <row r="39">
          <cell r="V39" t="str">
            <v>*리핑암</v>
          </cell>
          <cell r="W39" t="str">
            <v>*리핑암</v>
          </cell>
          <cell r="X39">
            <v>0</v>
          </cell>
          <cell r="Y39">
            <v>0</v>
          </cell>
          <cell r="Z39" t="str">
            <v>x</v>
          </cell>
          <cell r="AA39">
            <v>0</v>
          </cell>
          <cell r="AB39" t="str">
            <v>+</v>
          </cell>
          <cell r="AC39">
            <v>4</v>
          </cell>
          <cell r="AD39" t="str">
            <v>x</v>
          </cell>
          <cell r="AE39">
            <v>0</v>
          </cell>
          <cell r="AF39" t="str">
            <v>=</v>
          </cell>
        </row>
        <row r="40">
          <cell r="X40">
            <v>0</v>
          </cell>
          <cell r="Y40">
            <v>0</v>
          </cell>
          <cell r="Z40" t="str">
            <v>=</v>
          </cell>
          <cell r="AA40" t="str">
            <v>1/2</v>
          </cell>
          <cell r="AB40" t="str">
            <v>x</v>
          </cell>
          <cell r="AC40">
            <v>1</v>
          </cell>
          <cell r="AD40" t="str">
            <v>x</v>
          </cell>
          <cell r="AE40">
            <v>1</v>
          </cell>
          <cell r="AF40" t="str">
            <v>=</v>
          </cell>
          <cell r="AG40">
            <v>0</v>
          </cell>
        </row>
        <row r="42">
          <cell r="V42" t="str">
            <v>2.되메우기</v>
          </cell>
          <cell r="W42" t="str">
            <v>2.되메우기</v>
          </cell>
          <cell r="Z42">
            <v>386.4</v>
          </cell>
          <cell r="AA42">
            <v>386.4</v>
          </cell>
          <cell r="AB42" t="str">
            <v>-</v>
          </cell>
          <cell r="AC42">
            <v>84.436192500000004</v>
          </cell>
          <cell r="AD42" t="str">
            <v>=</v>
          </cell>
          <cell r="AE42">
            <v>301.96380749999997</v>
          </cell>
        </row>
        <row r="43">
          <cell r="AE43" t="str">
            <v>=</v>
          </cell>
          <cell r="AF43" t="str">
            <v>=</v>
          </cell>
          <cell r="AG43">
            <v>301.96380749999997</v>
          </cell>
        </row>
        <row r="44">
          <cell r="V44" t="str">
            <v>3.잔 토</v>
          </cell>
          <cell r="W44" t="str">
            <v>3.잔 토</v>
          </cell>
          <cell r="X44" t="str">
            <v>π</v>
          </cell>
          <cell r="Y44" t="str">
            <v>π</v>
          </cell>
          <cell r="Z44" t="str">
            <v>x</v>
          </cell>
          <cell r="AA44">
            <v>1</v>
          </cell>
          <cell r="AB44" t="str">
            <v>²/</v>
          </cell>
          <cell r="AC44">
            <v>4</v>
          </cell>
          <cell r="AD44" t="str">
            <v>=</v>
          </cell>
          <cell r="AE44">
            <v>0.78539749999999997</v>
          </cell>
        </row>
        <row r="45">
          <cell r="X45">
            <v>0.78539749999999997</v>
          </cell>
          <cell r="Y45">
            <v>0.78539749999999997</v>
          </cell>
          <cell r="Z45" t="str">
            <v>x</v>
          </cell>
          <cell r="AA45">
            <v>1.5</v>
          </cell>
          <cell r="AB45" t="str">
            <v>x</v>
          </cell>
          <cell r="AC45">
            <v>2</v>
          </cell>
          <cell r="AD45" t="str">
            <v>+</v>
          </cell>
          <cell r="AE45">
            <v>31.200000000000003</v>
          </cell>
          <cell r="AF45" t="str">
            <v>+</v>
          </cell>
        </row>
        <row r="46">
          <cell r="X46">
            <v>1.5</v>
          </cell>
          <cell r="Y46">
            <v>1.5</v>
          </cell>
          <cell r="Z46" t="str">
            <v>x</v>
          </cell>
          <cell r="AA46">
            <v>3.2</v>
          </cell>
          <cell r="AB46" t="str">
            <v>x</v>
          </cell>
          <cell r="AC46">
            <v>10.6</v>
          </cell>
          <cell r="AD46" t="str">
            <v>=</v>
          </cell>
          <cell r="AE46">
            <v>84.436192500000004</v>
          </cell>
          <cell r="AF46" t="str">
            <v>=</v>
          </cell>
          <cell r="AG46">
            <v>84.436192500000004</v>
          </cell>
        </row>
        <row r="52">
          <cell r="A52" t="str">
            <v>1.터 파 기</v>
          </cell>
          <cell r="C52">
            <v>16.5</v>
          </cell>
          <cell r="D52" t="str">
            <v>x</v>
          </cell>
          <cell r="E52">
            <v>32.94</v>
          </cell>
          <cell r="F52" t="str">
            <v>+</v>
          </cell>
          <cell r="G52">
            <v>6.3</v>
          </cell>
          <cell r="H52" t="str">
            <v>x</v>
          </cell>
          <cell r="I52">
            <v>22.74</v>
          </cell>
          <cell r="V52" t="str">
            <v>교 대</v>
          </cell>
          <cell r="W52" t="str">
            <v>교 대</v>
          </cell>
          <cell r="X52" t="str">
            <v>A2</v>
          </cell>
        </row>
        <row r="53">
          <cell r="A53" t="str">
            <v>(종점측)</v>
          </cell>
          <cell r="F53" t="str">
            <v>x</v>
          </cell>
          <cell r="G53" t="str">
            <v>1/2</v>
          </cell>
          <cell r="H53" t="str">
            <v>x</v>
          </cell>
          <cell r="I53">
            <v>5.0999999999999996</v>
          </cell>
          <cell r="J53" t="str">
            <v>=</v>
          </cell>
          <cell r="K53">
            <v>908.82809999999995</v>
          </cell>
          <cell r="V53" t="str">
            <v>(종점측)</v>
          </cell>
          <cell r="W53" t="str">
            <v>(종점측)</v>
          </cell>
          <cell r="AA53" t="str">
            <v>측 면 도</v>
          </cell>
          <cell r="AB53" t="str">
            <v>측 면 도</v>
          </cell>
        </row>
        <row r="54">
          <cell r="V54" t="str">
            <v>A2 높이</v>
          </cell>
          <cell r="W54" t="str">
            <v>A2 높이</v>
          </cell>
          <cell r="X54" t="str">
            <v>=</v>
          </cell>
          <cell r="Y54">
            <v>6</v>
          </cell>
          <cell r="Z54" t="str">
            <v>M</v>
          </cell>
        </row>
        <row r="55">
          <cell r="A55" t="str">
            <v>2.잔  토</v>
          </cell>
          <cell r="C55">
            <v>3.5</v>
          </cell>
          <cell r="D55" t="str">
            <v>x</v>
          </cell>
          <cell r="E55">
            <v>1.5</v>
          </cell>
          <cell r="F55" t="str">
            <v>+</v>
          </cell>
          <cell r="G55">
            <v>1.5</v>
          </cell>
          <cell r="H55" t="str">
            <v>x</v>
          </cell>
          <cell r="I55">
            <v>5.3</v>
          </cell>
        </row>
        <row r="56">
          <cell r="D56" t="str">
            <v>=</v>
          </cell>
          <cell r="E56">
            <v>13.2</v>
          </cell>
          <cell r="F56" t="str">
            <v>x</v>
          </cell>
          <cell r="G56">
            <v>21.74</v>
          </cell>
          <cell r="H56" t="str">
            <v>+</v>
          </cell>
          <cell r="I56">
            <v>0.1</v>
          </cell>
        </row>
        <row r="57">
          <cell r="D57" t="str">
            <v>x</v>
          </cell>
          <cell r="E57">
            <v>5.5</v>
          </cell>
          <cell r="F57" t="str">
            <v>x</v>
          </cell>
          <cell r="G57">
            <v>21.939999999999998</v>
          </cell>
          <cell r="J57" t="str">
            <v>=</v>
          </cell>
          <cell r="K57">
            <v>299.03499999999997</v>
          </cell>
        </row>
        <row r="58">
          <cell r="A58" t="str">
            <v>3.되메우기</v>
          </cell>
        </row>
        <row r="59">
          <cell r="H59" t="str">
            <v>*</v>
          </cell>
          <cell r="I59" t="str">
            <v>뒷채움 포함</v>
          </cell>
          <cell r="AD59">
            <v>1.5</v>
          </cell>
          <cell r="AE59">
            <v>1.5</v>
          </cell>
        </row>
        <row r="60">
          <cell r="E60">
            <v>908.82809999999995</v>
          </cell>
          <cell r="F60" t="str">
            <v>-(</v>
          </cell>
          <cell r="G60">
            <v>299.03499999999997</v>
          </cell>
          <cell r="H60" t="str">
            <v>+</v>
          </cell>
          <cell r="I60">
            <v>198.12966399999999</v>
          </cell>
          <cell r="J60" t="str">
            <v>)=</v>
          </cell>
          <cell r="K60">
            <v>411.66343599999999</v>
          </cell>
        </row>
        <row r="63">
          <cell r="A63" t="str">
            <v>4.뒷 채 움</v>
          </cell>
          <cell r="C63">
            <v>3.06</v>
          </cell>
          <cell r="D63" t="str">
            <v>+</v>
          </cell>
          <cell r="E63">
            <v>0.5</v>
          </cell>
          <cell r="F63" t="str">
            <v>=</v>
          </cell>
          <cell r="G63">
            <v>3.56</v>
          </cell>
          <cell r="H63" t="str">
            <v>x</v>
          </cell>
          <cell r="I63" t="str">
            <v>1/2</v>
          </cell>
          <cell r="J63" t="str">
            <v>x</v>
          </cell>
        </row>
        <row r="64">
          <cell r="E64">
            <v>5.12</v>
          </cell>
          <cell r="F64" t="str">
            <v>x</v>
          </cell>
          <cell r="G64">
            <v>21.74</v>
          </cell>
          <cell r="H64" t="str">
            <v>=</v>
          </cell>
          <cell r="I64">
            <v>198.12966399999999</v>
          </cell>
          <cell r="AD64" t="str">
            <v>1:</v>
          </cell>
          <cell r="AE64" t="str">
            <v>1:</v>
          </cell>
          <cell r="AF64">
            <v>1</v>
          </cell>
        </row>
        <row r="65">
          <cell r="J65" t="str">
            <v>=</v>
          </cell>
          <cell r="K65">
            <v>198.12966399999999</v>
          </cell>
          <cell r="V65">
            <v>6</v>
          </cell>
          <cell r="W65">
            <v>6</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가산교총토공집계"/>
      <sheetName val="ABUT토공총괄"/>
      <sheetName val="A1집계"/>
      <sheetName val="A1-DATA"/>
      <sheetName val="단면"/>
      <sheetName val="A1-토공"/>
    </sheetNames>
    <sheetDataSet>
      <sheetData sheetId="0"/>
      <sheetData sheetId="1"/>
      <sheetData sheetId="2"/>
      <sheetData sheetId="3" refreshError="1">
        <row r="65">
          <cell r="Q65">
            <v>6</v>
          </cell>
        </row>
        <row r="71">
          <cell r="Q71">
            <v>1.1000000000000001</v>
          </cell>
        </row>
        <row r="76">
          <cell r="Q76">
            <v>0.88</v>
          </cell>
        </row>
        <row r="81">
          <cell r="G81">
            <v>0.8</v>
          </cell>
        </row>
        <row r="90">
          <cell r="Q90">
            <v>0.5</v>
          </cell>
        </row>
      </sheetData>
      <sheetData sheetId="4" refreshError="1">
        <row r="19">
          <cell r="R19">
            <v>0.2</v>
          </cell>
        </row>
        <row r="24">
          <cell r="R24">
            <v>0.5</v>
          </cell>
        </row>
      </sheetData>
      <sheetData sheetId="5"/>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개요"/>
      <sheetName val="내역서"/>
      <sheetName val="설치비"/>
      <sheetName val="계산서"/>
      <sheetName val="일반시방서"/>
      <sheetName val="기술시방서 "/>
      <sheetName val="2000년1차"/>
      <sheetName val="구천"/>
      <sheetName val="내역"/>
      <sheetName val="청천내"/>
      <sheetName val="구룡2"/>
      <sheetName val="총괄"/>
      <sheetName val="200"/>
      <sheetName val="남평내역"/>
      <sheetName val="구역화물"/>
      <sheetName val="단가"/>
      <sheetName val="단가일람"/>
      <sheetName val="부안일위"/>
      <sheetName val="설계개요"/>
      <sheetName val="로선구조"/>
      <sheetName val="중기사용료"/>
      <sheetName val="적용노임"/>
      <sheetName val="일반자재"/>
      <sheetName val="집계표"/>
      <sheetName val="1호구조물"/>
      <sheetName val="횡배수관단위수량"/>
      <sheetName val="물가대비표"/>
      <sheetName val="토공(우물통,기타) "/>
      <sheetName val="데리네이타현황"/>
      <sheetName val="계정"/>
      <sheetName val="측량요율"/>
      <sheetName val="일위대가"/>
      <sheetName val="일위대가단가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표지"/>
      <sheetName val="내역총괄"/>
      <sheetName val="직접인건비"/>
      <sheetName val="직접경비"/>
    </sheetNames>
    <sheetDataSet>
      <sheetData sheetId="0"/>
      <sheetData sheetId="1"/>
      <sheetData sheetId="2"/>
      <sheetData sheetId="3"/>
      <sheetData sheetId="4"/>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부안일위"/>
      <sheetName val="부안공사비"/>
      <sheetName val="총괄표"/>
      <sheetName val="표지"/>
      <sheetName val="내역서"/>
      <sheetName val="단위량당중기사용료"/>
      <sheetName val="일위대가"/>
      <sheetName val="1호구조물"/>
      <sheetName val="몰탈콘크리트"/>
      <sheetName val="철근집계"/>
      <sheetName val="접속도로"/>
      <sheetName val="대비"/>
      <sheetName val="토목"/>
      <sheetName val="단가표"/>
      <sheetName val="2000년1차"/>
      <sheetName val="접속도로1"/>
      <sheetName val="3.공통공사대비"/>
      <sheetName val="기자재대비표"/>
      <sheetName val="일위목록"/>
      <sheetName val="포장수량집계표"/>
      <sheetName val="내역1"/>
      <sheetName val="9811"/>
      <sheetName val="2000전체분"/>
      <sheetName val="요율"/>
      <sheetName val="건축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자료입력"/>
      <sheetName val="횡배수관수량총"/>
      <sheetName val="맹암거단위수량(절성토경계부)"/>
      <sheetName val="종배수관(신)"/>
      <sheetName val="종배수관면벽신"/>
      <sheetName val="횡배수관수량"/>
      <sheetName val="횡배수관날개수량(구배1.5)"/>
      <sheetName val="횡배수관날개벽공제토&amp;공제떼산출식"/>
      <sheetName val="집수정"/>
      <sheetName val="횡배수관위치조서"/>
      <sheetName val="평균높이산출근거"/>
      <sheetName val="적용단위길이"/>
      <sheetName val="특수기호강도거푸집"/>
      <sheetName val="피벗테이블데이터분석"/>
      <sheetName val="Dialog3"/>
      <sheetName val="집수정수량집계표"/>
      <sheetName val="조언자"/>
      <sheetName val="대비"/>
      <sheetName val="날개벽"/>
      <sheetName val="공토공단위당"/>
      <sheetName val="연장및면적(좌측)"/>
      <sheetName val="포장수량집계표"/>
      <sheetName val="메탈라스"/>
      <sheetName val="대로근거"/>
      <sheetName val="SORCE1"/>
      <sheetName val="접속도로"/>
    </sheetNames>
    <sheetDataSet>
      <sheetData sheetId="0" refreshError="1"/>
      <sheetData sheetId="1" refreshError="1"/>
      <sheetData sheetId="2" refreshError="1"/>
      <sheetData sheetId="3" refreshError="1">
        <row r="27">
          <cell r="A27">
            <v>500</v>
          </cell>
          <cell r="B27">
            <v>4.2000000000000003E-2</v>
          </cell>
          <cell r="C27">
            <v>0.58399999999999996</v>
          </cell>
          <cell r="D27">
            <v>0.2</v>
          </cell>
          <cell r="E27">
            <v>1</v>
          </cell>
          <cell r="F27">
            <v>1.5840000000000001</v>
          </cell>
          <cell r="G27">
            <v>0.78400000000000003</v>
          </cell>
          <cell r="H27">
            <v>1.0840000000000001</v>
          </cell>
          <cell r="I27">
            <v>0.67900000000000005</v>
          </cell>
          <cell r="J27">
            <v>0.40500000000000003</v>
          </cell>
          <cell r="K27">
            <v>0.13700000000000001</v>
          </cell>
          <cell r="L27">
            <v>4.0000000000000001E-3</v>
          </cell>
        </row>
        <row r="28">
          <cell r="A28">
            <v>0</v>
          </cell>
          <cell r="B28">
            <v>0</v>
          </cell>
          <cell r="C28">
            <v>0</v>
          </cell>
          <cell r="D28">
            <v>0</v>
          </cell>
          <cell r="E28">
            <v>0</v>
          </cell>
          <cell r="F28">
            <v>0</v>
          </cell>
          <cell r="G28">
            <v>0</v>
          </cell>
          <cell r="H28" t="str">
            <v/>
          </cell>
          <cell r="I28" t="str">
            <v/>
          </cell>
          <cell r="J28" t="str">
            <v/>
          </cell>
          <cell r="K28" t="str">
            <v/>
          </cell>
          <cell r="L28">
            <v>0</v>
          </cell>
        </row>
        <row r="29">
          <cell r="A29">
            <v>0</v>
          </cell>
          <cell r="B29">
            <v>0</v>
          </cell>
          <cell r="C29">
            <v>0</v>
          </cell>
          <cell r="D29">
            <v>0</v>
          </cell>
          <cell r="E29">
            <v>0</v>
          </cell>
          <cell r="F29">
            <v>0</v>
          </cell>
          <cell r="G29">
            <v>0</v>
          </cell>
          <cell r="H29" t="str">
            <v/>
          </cell>
          <cell r="I29" t="str">
            <v/>
          </cell>
          <cell r="J29" t="str">
            <v/>
          </cell>
          <cell r="K29" t="str">
            <v/>
          </cell>
          <cell r="L29">
            <v>0</v>
          </cell>
        </row>
        <row r="30">
          <cell r="A30">
            <v>0</v>
          </cell>
          <cell r="B30">
            <v>0</v>
          </cell>
          <cell r="C30">
            <v>0</v>
          </cell>
          <cell r="D30">
            <v>0</v>
          </cell>
          <cell r="E30">
            <v>0</v>
          </cell>
          <cell r="F30">
            <v>0</v>
          </cell>
          <cell r="G30">
            <v>0</v>
          </cell>
          <cell r="H30" t="str">
            <v/>
          </cell>
          <cell r="I30" t="str">
            <v/>
          </cell>
          <cell r="J30" t="str">
            <v/>
          </cell>
          <cell r="K30" t="str">
            <v/>
          </cell>
          <cell r="L30">
            <v>0</v>
          </cell>
        </row>
        <row r="31">
          <cell r="A31">
            <v>0</v>
          </cell>
          <cell r="B31">
            <v>0</v>
          </cell>
          <cell r="C31">
            <v>0</v>
          </cell>
          <cell r="D31">
            <v>0</v>
          </cell>
          <cell r="E31">
            <v>0</v>
          </cell>
          <cell r="F31">
            <v>0</v>
          </cell>
          <cell r="G31">
            <v>0</v>
          </cell>
          <cell r="H31" t="str">
            <v/>
          </cell>
          <cell r="I31" t="str">
            <v/>
          </cell>
          <cell r="J31" t="str">
            <v/>
          </cell>
          <cell r="K31" t="str">
            <v/>
          </cell>
          <cell r="L31">
            <v>0</v>
          </cell>
        </row>
        <row r="32">
          <cell r="A32">
            <v>0</v>
          </cell>
          <cell r="B32">
            <v>0</v>
          </cell>
          <cell r="C32">
            <v>0</v>
          </cell>
          <cell r="D32">
            <v>0</v>
          </cell>
          <cell r="E32">
            <v>0</v>
          </cell>
          <cell r="F32">
            <v>0</v>
          </cell>
          <cell r="G32">
            <v>0</v>
          </cell>
          <cell r="H32" t="str">
            <v/>
          </cell>
          <cell r="I32" t="str">
            <v/>
          </cell>
          <cell r="J32" t="str">
            <v/>
          </cell>
          <cell r="K32" t="str">
            <v/>
          </cell>
          <cell r="L32">
            <v>0</v>
          </cell>
        </row>
        <row r="33">
          <cell r="A33">
            <v>0</v>
          </cell>
          <cell r="B33">
            <v>0</v>
          </cell>
          <cell r="C33">
            <v>0</v>
          </cell>
          <cell r="D33">
            <v>0</v>
          </cell>
          <cell r="E33">
            <v>0</v>
          </cell>
          <cell r="F33">
            <v>0</v>
          </cell>
          <cell r="G33">
            <v>0</v>
          </cell>
          <cell r="H33" t="str">
            <v/>
          </cell>
          <cell r="I33" t="str">
            <v/>
          </cell>
          <cell r="J33" t="str">
            <v/>
          </cell>
          <cell r="K33" t="str">
            <v/>
          </cell>
          <cell r="L33">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이동조서"/>
      <sheetName val="총괄"/>
      <sheetName val="산수배수"/>
      <sheetName val="산수삼방"/>
      <sheetName val="산수사방"/>
      <sheetName val="산수유압"/>
      <sheetName val="산수초비"/>
      <sheetName val="산수C-Plate"/>
      <sheetName val="고창배수"/>
      <sheetName val="고창제석"/>
      <sheetName val="자동문비"/>
      <sheetName val="송천제자동보"/>
      <sheetName val="수문일1"/>
      <sheetName val="자재단가"/>
      <sheetName val="총괄 (2)"/>
      <sheetName val="고산"/>
      <sheetName val="내촌"/>
      <sheetName val="단가일람"/>
      <sheetName val="조경일람"/>
      <sheetName val="가제당공사비"/>
      <sheetName val="기초처리공사비"/>
      <sheetName val="복통공사비"/>
      <sheetName val="본제당공사비"/>
      <sheetName val="시험비"/>
      <sheetName val="자재대"/>
      <sheetName val="중기운반비"/>
      <sheetName val="진입도로공사비"/>
      <sheetName val="취수탑공사비"/>
      <sheetName val="토취장복구"/>
      <sheetName val="2000년1차"/>
      <sheetName val="2001웅포보완(물량보완-2)1"/>
      <sheetName val="계화배수"/>
      <sheetName val="내역서"/>
      <sheetName val="98수문일위"/>
      <sheetName val="9811"/>
      <sheetName val="단가"/>
      <sheetName val="암거단위-1련"/>
      <sheetName val="DANGA"/>
      <sheetName val="부안일위"/>
      <sheetName val="보도공제면적"/>
      <sheetName val="당초명세(평)"/>
      <sheetName val="교각별수량"/>
      <sheetName val="설계조건"/>
      <sheetName val="암거단위"/>
      <sheetName val="날개벽"/>
      <sheetName val="공통"/>
      <sheetName val="DATA"/>
      <sheetName val="내역"/>
      <sheetName val="TOTAL3"/>
      <sheetName val="기초자료입력"/>
      <sheetName val="데이타"/>
      <sheetName val="식재인부"/>
      <sheetName val="집계표"/>
      <sheetName val="토사(PE)"/>
      <sheetName val="20관리비율"/>
      <sheetName val="관급"/>
      <sheetName val="단위수량"/>
      <sheetName val="공사요율"/>
      <sheetName val="수목데이타 "/>
      <sheetName val="DATE"/>
      <sheetName val="지급자재"/>
      <sheetName val="작성"/>
      <sheetName val="기계경비(시간당)"/>
      <sheetName val="램머"/>
      <sheetName val="고창터널(고창방향)"/>
      <sheetName val="본선차도부집계표"/>
      <sheetName val="단가표"/>
      <sheetName val="토목"/>
      <sheetName val="1,2공구원가계산서"/>
      <sheetName val="2공구산출내역"/>
      <sheetName val="1공구산출내역서"/>
      <sheetName val="실행대비"/>
      <sheetName val="수곡내역"/>
      <sheetName val="공정계획"/>
      <sheetName val="노무비"/>
      <sheetName val="배선(낙차)"/>
      <sheetName val="3.공통공사대비"/>
      <sheetName val="노임단가"/>
      <sheetName val="실행내역 "/>
      <sheetName val="산출내역1"/>
      <sheetName val="설계개요"/>
      <sheetName val="1.설계설명서"/>
      <sheetName val="말고개터널조명전압강하"/>
      <sheetName val="횡배수관"/>
      <sheetName val="CCTV내역서"/>
      <sheetName val="법면"/>
      <sheetName val="부대공"/>
      <sheetName val="구조물공"/>
      <sheetName val="포장공"/>
      <sheetName val="토공"/>
      <sheetName val="배수공1"/>
      <sheetName val="실행철강하도"/>
      <sheetName val="단가일람표"/>
      <sheetName val="접속도로1"/>
      <sheetName val="공사비총괄표"/>
      <sheetName val="98NS-N"/>
      <sheetName val="ABUT수량-A1"/>
      <sheetName val="인건비"/>
      <sheetName val="000000"/>
      <sheetName val="목차"/>
      <sheetName val="별표집계"/>
      <sheetName val="COPING-1"/>
      <sheetName val="역T형교대-2수량"/>
      <sheetName val="공내역"/>
      <sheetName val="원가계산서"/>
      <sheetName val="간선계산"/>
      <sheetName val="ELECTRIC"/>
      <sheetName val="공사비"/>
      <sheetName val="설계명세서"/>
      <sheetName val="기별"/>
      <sheetName val="몰탈콘크리트"/>
      <sheetName val="청천내"/>
      <sheetName val="포장수량집계표"/>
      <sheetName val="횡 연장"/>
      <sheetName val="공사비예산서(토목분)"/>
      <sheetName val="로선구조"/>
      <sheetName val="직노"/>
      <sheetName val="자재비"/>
      <sheetName val="N賃率-職"/>
      <sheetName val="3지구단위"/>
      <sheetName val="투찰내역"/>
      <sheetName val="용지매수"/>
      <sheetName val="총괄_(2)"/>
      <sheetName val="수목데이타_"/>
      <sheetName val="1_설계설명서"/>
      <sheetName val="3_공통공사대비"/>
      <sheetName val="실행내역_"/>
      <sheetName val="횡_연장"/>
      <sheetName val="I一般比"/>
      <sheetName val="공정집계_국별"/>
      <sheetName val="비탈면보호공수량산출"/>
      <sheetName val="입상내역"/>
      <sheetName val="하수실행"/>
      <sheetName val="일위목록"/>
      <sheetName val="배수지거재료집계표"/>
      <sheetName val="기초일위"/>
      <sheetName val="시설일위"/>
      <sheetName val="조명일위"/>
      <sheetName val="준검 내역서"/>
      <sheetName val="공토공단위당"/>
      <sheetName val="대비"/>
      <sheetName val="Sheet1"/>
      <sheetName val="도근좌표"/>
      <sheetName val="현장관리비"/>
      <sheetName val="일위대가"/>
      <sheetName val="#REF"/>
      <sheetName val="수량이동"/>
      <sheetName val="중기사용료"/>
      <sheetName val="적용노임"/>
      <sheetName val="일반자재"/>
      <sheetName val="코드"/>
      <sheetName val="사통"/>
      <sheetName val="몰탈재료산출"/>
      <sheetName val="피벗테이블데이터분석"/>
      <sheetName val="설정"/>
      <sheetName val="기자재대비표"/>
      <sheetName val="1호구조물"/>
      <sheetName val="위치조서"/>
      <sheetName val="조명시설"/>
      <sheetName val="대전-교대(A1-A2)"/>
      <sheetName val="경산"/>
      <sheetName val="공량산출서"/>
      <sheetName val="토공분배표"/>
      <sheetName val="조경수량"/>
      <sheetName val="배수문"/>
      <sheetName val="데리네이타현황"/>
      <sheetName val=""/>
      <sheetName val="SORCE1"/>
      <sheetName val="제출내역 (2)"/>
      <sheetName val="월명지여방"/>
      <sheetName val="관급자재"/>
      <sheetName val="WORK"/>
      <sheetName val="7단가"/>
      <sheetName val="총괄_(2)1"/>
      <sheetName val="1_설계설명서1"/>
      <sheetName val="수목데이타_1"/>
      <sheetName val="3_공통공사대비1"/>
      <sheetName val="실행내역_1"/>
      <sheetName val="횡_연장1"/>
      <sheetName val="측구터파기공수량집계"/>
      <sheetName val="배수공 시멘트 및 골재량 산출"/>
      <sheetName val="구조물터파기수량집계"/>
      <sheetName val="ALINE"/>
      <sheetName val="일위대가표"/>
      <sheetName val="변경내역서간지"/>
      <sheetName val="발주설계서(당초)"/>
      <sheetName val="Total"/>
      <sheetName val="기성내역서표지"/>
      <sheetName val="가설공사비"/>
      <sheetName val="도로구조공사비"/>
      <sheetName val="도로토공공사비"/>
      <sheetName val="여수토공사비"/>
      <sheetName val="터파기및재료"/>
      <sheetName val="96보완계획7.12"/>
      <sheetName val="DATA 입력란"/>
      <sheetName val="TOTAL_BOQ"/>
    </sheetNames>
    <sheetDataSet>
      <sheetData sheetId="0">
        <row r="3">
          <cell r="L3" t="str">
            <v>①      계</v>
          </cell>
        </row>
      </sheetData>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sheetData sheetId="177"/>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개요"/>
      <sheetName val="사통"/>
      <sheetName val="총괄"/>
      <sheetName val="단가검토"/>
      <sheetName val="설치중량 "/>
      <sheetName val="철거중량"/>
      <sheetName val="수문일위 "/>
      <sheetName val="자재단가"/>
      <sheetName val="#REF"/>
      <sheetName val="98수문일위"/>
      <sheetName val="산수배수"/>
      <sheetName val="내역"/>
      <sheetName val="노무비"/>
      <sheetName val="노임단가"/>
      <sheetName val="DATA"/>
      <sheetName val="데이타"/>
      <sheetName val="단가조사"/>
      <sheetName val="노임"/>
      <sheetName val="단가"/>
      <sheetName val="일위대가 (PM)"/>
      <sheetName val="일위목록"/>
      <sheetName val="건축내역"/>
      <sheetName val="DATA 입력부"/>
      <sheetName val="토사(PE)"/>
      <sheetName val="7단가"/>
      <sheetName val="암거단위-1련"/>
      <sheetName val="내역서"/>
      <sheetName val="Sheet1"/>
      <sheetName val="일위대가"/>
      <sheetName val="자재"/>
      <sheetName val="단위수량"/>
      <sheetName val="횡배수관"/>
      <sheetName val="자재비"/>
      <sheetName val="BQ(실행)"/>
      <sheetName val="터파기및재료"/>
      <sheetName val="자료"/>
      <sheetName val="경산"/>
      <sheetName val="공내역"/>
      <sheetName val="수목표준대가"/>
      <sheetName val="날개벽"/>
      <sheetName val="9-15"/>
      <sheetName val="2000년1차"/>
      <sheetName val="단가일람"/>
      <sheetName val="조경일람"/>
      <sheetName val="물가자료"/>
      <sheetName val="상수도토공집계표"/>
      <sheetName val="조도계산"/>
      <sheetName val="노임단가표"/>
      <sheetName val="자재단가표"/>
      <sheetName val="집계표"/>
      <sheetName val="(A)내역서"/>
      <sheetName val="부대tu"/>
      <sheetName val="배수내역"/>
      <sheetName val="원가계산서"/>
      <sheetName val="부안일위"/>
      <sheetName val="요율"/>
      <sheetName val="초기화면"/>
      <sheetName val="관급자재"/>
      <sheetName val="공감비"/>
      <sheetName val="구천"/>
      <sheetName val="토목단가"/>
      <sheetName val="단가표"/>
      <sheetName val="노임목록"/>
      <sheetName val="미드수량"/>
      <sheetName val="노무비 "/>
      <sheetName val="청천내"/>
      <sheetName val="시험물량산출"/>
      <sheetName val="수량산출서"/>
      <sheetName val="인공산출"/>
      <sheetName val="공사비명세서"/>
      <sheetName val="BID"/>
      <sheetName val="설계조건"/>
      <sheetName val="COPING-1"/>
      <sheetName val="역T형교대-2수량"/>
      <sheetName val="96보완계획7.12"/>
      <sheetName val="0"/>
      <sheetName val="자재단가비교표"/>
      <sheetName val="Sheet2"/>
      <sheetName val="손익분석"/>
      <sheetName val="일위"/>
      <sheetName val="자재조서"/>
      <sheetName val="설비내역서"/>
      <sheetName val="건축내역서"/>
      <sheetName val="전기내역서"/>
      <sheetName val="맨홀조서"/>
      <sheetName val="수량산출서 (2)"/>
      <sheetName val="자재대"/>
      <sheetName val="공사요율"/>
      <sheetName val="계약용량(서포)"/>
      <sheetName val="토목"/>
      <sheetName val="차액보증"/>
      <sheetName val="퍼스트"/>
      <sheetName val="연장및면적(좌측)"/>
      <sheetName val="설계개요"/>
      <sheetName val="취수탑"/>
      <sheetName val="내역서(기계)"/>
      <sheetName val="약품공급2"/>
      <sheetName val="국공유지및사유지"/>
      <sheetName val="1단계"/>
      <sheetName val="상반기손익차2총괄"/>
      <sheetName val="기자재대비표"/>
      <sheetName val="공사내역서"/>
      <sheetName val="공사원가계산서"/>
      <sheetName val="노무단가"/>
      <sheetName val="96노임기준"/>
      <sheetName val="공사비총괄표"/>
      <sheetName val="공사비"/>
      <sheetName val="단가 "/>
      <sheetName val="전선,전선관수량"/>
      <sheetName val="수문일1"/>
      <sheetName val="XXXXXX"/>
      <sheetName val="현장조사"/>
      <sheetName val="TOTAL3"/>
      <sheetName val="1호구조물"/>
      <sheetName val="연결임시"/>
      <sheetName val="복주일위대가"/>
      <sheetName val="피벗테이블데이터분석"/>
      <sheetName val="종배수관(신)"/>
      <sheetName val="자료입력"/>
      <sheetName val="적용단위길이"/>
      <sheetName val="건축"/>
      <sheetName val="중기비"/>
      <sheetName val="견적"/>
      <sheetName val="지급자재"/>
      <sheetName val="Sheet15"/>
      <sheetName val="코드표"/>
      <sheetName val="대비"/>
      <sheetName val="2003상반기노임기준"/>
      <sheetName val="비탈면보호공수량산출"/>
      <sheetName val="실행철강하도"/>
      <sheetName val="노견단위수량"/>
      <sheetName val="제경비"/>
      <sheetName val="남양주부대"/>
      <sheetName val="한전납입금"/>
      <sheetName val="단가요약"/>
      <sheetName val="진주방향"/>
      <sheetName val="마산방향"/>
      <sheetName val="마산방향철근집계"/>
      <sheetName val="가로등기초"/>
      <sheetName val="PAD TR보호대기초"/>
      <sheetName val="수량산출"/>
      <sheetName val="표  지"/>
      <sheetName val="위치조서"/>
      <sheetName val="조건표"/>
      <sheetName val="간지 (세)"/>
      <sheetName val="3.공통공사대비"/>
      <sheetName val="토공1"/>
      <sheetName val="단가일람표"/>
      <sheetName val="목록"/>
      <sheetName val="9811"/>
      <sheetName val="구의33고"/>
      <sheetName val="매설지선굴착"/>
      <sheetName val="일위대가목록"/>
      <sheetName val="전기일위대가"/>
      <sheetName val="대치판정"/>
      <sheetName val="간지"/>
      <sheetName val="조명시설"/>
      <sheetName val="YES-T"/>
      <sheetName val="실행내역 "/>
      <sheetName val="6공구(당초)"/>
      <sheetName val="날개벽수량표"/>
      <sheetName val="A갑지"/>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자료입력"/>
      <sheetName val="횡배수관수량총"/>
      <sheetName val="맹암거단위수량(절성토경계부)"/>
      <sheetName val="종배수관(신)"/>
      <sheetName val="종배수관면벽신"/>
      <sheetName val="횡배수관수량"/>
      <sheetName val="횡배수관날개수량(구배1.5)"/>
      <sheetName val="횡배수관날개벽공제토&amp;공제떼산출식"/>
      <sheetName val="집수정"/>
      <sheetName val="횡배수관위치조서"/>
      <sheetName val="평균높이산출근거"/>
      <sheetName val="적용단위길이"/>
      <sheetName val="특수기호강도거푸집"/>
      <sheetName val="피벗테이블데이터분석"/>
      <sheetName val="Dialog3"/>
      <sheetName val="집수정수량집계표"/>
      <sheetName val="조언자"/>
      <sheetName val="진주방향"/>
      <sheetName val="마산방향"/>
      <sheetName val="마산방향철근집계"/>
      <sheetName val="공감비"/>
      <sheetName val="일위대가"/>
      <sheetName val="암거단위"/>
      <sheetName val="날개벽"/>
      <sheetName val="Y-WORK"/>
      <sheetName val="단위수량"/>
      <sheetName val="조경수량"/>
      <sheetName val="배수공~2"/>
      <sheetName val="산수배수"/>
      <sheetName val="표지"/>
      <sheetName val="수량산출"/>
      <sheetName val="공사요율"/>
      <sheetName val="일위대가표"/>
      <sheetName val="구조물철거타공정이월"/>
      <sheetName val="횡 연장"/>
      <sheetName val="집계표"/>
      <sheetName val="BOX"/>
      <sheetName val="일위산출"/>
      <sheetName val="노임단가"/>
      <sheetName val="DATE"/>
      <sheetName val="토사(PE)"/>
      <sheetName val="단가표"/>
      <sheetName val="몰탈콘크리트"/>
    </sheetNames>
    <sheetDataSet>
      <sheetData sheetId="0" refreshError="1"/>
      <sheetData sheetId="1" refreshError="1"/>
      <sheetData sheetId="2" refreshError="1"/>
      <sheetData sheetId="3" refreshError="1"/>
      <sheetData sheetId="4" refreshError="1">
        <row r="34">
          <cell r="A34">
            <v>500</v>
          </cell>
          <cell r="B34">
            <v>4.2000000000000003E-2</v>
          </cell>
          <cell r="C34">
            <v>1.1000000000000001</v>
          </cell>
          <cell r="D34">
            <v>1.9</v>
          </cell>
          <cell r="E34">
            <v>0.58399999999999996</v>
          </cell>
          <cell r="F34">
            <v>0.27300000000000002</v>
          </cell>
          <cell r="G34">
            <v>3.9740000000000002</v>
          </cell>
          <cell r="H34">
            <v>0.54700000000000004</v>
          </cell>
          <cell r="I34">
            <v>0.47599999999999998</v>
          </cell>
          <cell r="J34">
            <v>7.0999999999999994E-2</v>
          </cell>
        </row>
        <row r="35">
          <cell r="A35">
            <v>0</v>
          </cell>
          <cell r="B35" t="str">
            <v/>
          </cell>
          <cell r="C35" t="str">
            <v/>
          </cell>
          <cell r="D35" t="str">
            <v/>
          </cell>
          <cell r="E35" t="str">
            <v/>
          </cell>
          <cell r="F35" t="str">
            <v/>
          </cell>
          <cell r="G35" t="str">
            <v/>
          </cell>
          <cell r="H35" t="str">
            <v/>
          </cell>
          <cell r="I35" t="str">
            <v/>
          </cell>
          <cell r="J35" t="str">
            <v/>
          </cell>
        </row>
        <row r="36">
          <cell r="A36">
            <v>0</v>
          </cell>
          <cell r="B36" t="str">
            <v/>
          </cell>
          <cell r="C36" t="str">
            <v/>
          </cell>
          <cell r="D36" t="str">
            <v/>
          </cell>
          <cell r="E36" t="str">
            <v/>
          </cell>
          <cell r="F36" t="str">
            <v/>
          </cell>
          <cell r="G36" t="str">
            <v/>
          </cell>
          <cell r="H36" t="str">
            <v/>
          </cell>
          <cell r="I36" t="str">
            <v/>
          </cell>
          <cell r="J36" t="str">
            <v/>
          </cell>
        </row>
        <row r="37">
          <cell r="A37">
            <v>0</v>
          </cell>
          <cell r="B37" t="str">
            <v/>
          </cell>
          <cell r="C37" t="str">
            <v/>
          </cell>
          <cell r="D37" t="str">
            <v/>
          </cell>
          <cell r="E37" t="str">
            <v/>
          </cell>
          <cell r="F37" t="str">
            <v/>
          </cell>
          <cell r="G37" t="str">
            <v/>
          </cell>
          <cell r="H37" t="str">
            <v/>
          </cell>
          <cell r="I37" t="str">
            <v/>
          </cell>
          <cell r="J37" t="str">
            <v/>
          </cell>
        </row>
        <row r="38">
          <cell r="A38">
            <v>0</v>
          </cell>
          <cell r="B38" t="str">
            <v/>
          </cell>
          <cell r="C38" t="str">
            <v/>
          </cell>
          <cell r="D38" t="str">
            <v/>
          </cell>
          <cell r="E38" t="str">
            <v/>
          </cell>
          <cell r="F38" t="str">
            <v/>
          </cell>
          <cell r="G38" t="str">
            <v/>
          </cell>
          <cell r="H38" t="str">
            <v/>
          </cell>
          <cell r="I38" t="str">
            <v/>
          </cell>
          <cell r="J38" t="str">
            <v/>
          </cell>
        </row>
        <row r="39">
          <cell r="A39">
            <v>0</v>
          </cell>
          <cell r="B39" t="str">
            <v/>
          </cell>
          <cell r="C39" t="str">
            <v/>
          </cell>
          <cell r="D39" t="str">
            <v/>
          </cell>
          <cell r="E39" t="str">
            <v/>
          </cell>
          <cell r="F39" t="str">
            <v/>
          </cell>
          <cell r="G39" t="str">
            <v/>
          </cell>
          <cell r="H39" t="str">
            <v/>
          </cell>
          <cell r="I39" t="str">
            <v/>
          </cell>
          <cell r="J39" t="str">
            <v/>
          </cell>
        </row>
        <row r="40">
          <cell r="A40">
            <v>0</v>
          </cell>
          <cell r="B40" t="str">
            <v/>
          </cell>
          <cell r="C40" t="str">
            <v/>
          </cell>
          <cell r="D40" t="str">
            <v/>
          </cell>
          <cell r="E40" t="str">
            <v/>
          </cell>
          <cell r="F40" t="str">
            <v/>
          </cell>
          <cell r="G40" t="str">
            <v/>
          </cell>
          <cell r="H40" t="str">
            <v/>
          </cell>
          <cell r="I40" t="str">
            <v/>
          </cell>
          <cell r="J40"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적용기준"/>
      <sheetName val="도면작업요령"/>
      <sheetName val="내역작업순서"/>
      <sheetName val="자료"/>
      <sheetName val="타이틀▶"/>
      <sheetName val="작성요령"/>
      <sheetName val="야장"/>
      <sheetName val="실시설계보고서"/>
      <sheetName val="사진첩1"/>
      <sheetName val="사진첩"/>
      <sheetName val="사진첩2"/>
      <sheetName val="설계서"/>
      <sheetName val="단가산출서"/>
      <sheetName val="수량산출서"/>
      <sheetName val="용지및지장물조서"/>
      <sheetName val="◀타이틀"/>
      <sheetName val="일반시방서"/>
      <sheetName val="특별시방서"/>
      <sheetName val="5.예정공정표"/>
      <sheetName val="6.동원인원계획표"/>
      <sheetName val="동원인원계획표 (2)"/>
      <sheetName val="간지 (2)"/>
      <sheetName val="수량총괄표1 "/>
      <sheetName val="자재집계표"/>
      <sheetName val="토공집계"/>
      <sheetName val="횡단토적"/>
      <sheetName val="구조물집계1"/>
      <sheetName val="위치조서"/>
      <sheetName val="개거(2.0-1.0)"/>
      <sheetName val="버팀목(2.0-0.8)"/>
    </sheetNames>
    <sheetDataSet>
      <sheetData sheetId="0"/>
      <sheetData sheetId="1"/>
      <sheetData sheetId="2"/>
      <sheetData sheetId="3" refreshError="1">
        <row r="1">
          <cell r="B1">
            <v>1</v>
          </cell>
          <cell r="C1" t="str">
            <v>국도15호선 묘치재지구 낙석·산사태 위험지구 개선공사</v>
          </cell>
        </row>
        <row r="2">
          <cell r="B2">
            <v>2</v>
          </cell>
          <cell r="C2" t="str">
            <v>국도15호선 용곡지구 낙석·산사태 위험지구 개선공사</v>
          </cell>
        </row>
        <row r="3">
          <cell r="B3">
            <v>3</v>
          </cell>
          <cell r="C3" t="str">
            <v>국도1호선 삼정지구 진입도로 개선공사</v>
          </cell>
          <cell r="G3" t="str">
            <v>2000.  7.</v>
          </cell>
        </row>
        <row r="4">
          <cell r="B4">
            <v>4</v>
          </cell>
          <cell r="C4" t="str">
            <v>국도15호선 백아산입구 낙석 · 산사태 위험지구 개선공사</v>
          </cell>
        </row>
        <row r="5">
          <cell r="B5">
            <v>5</v>
          </cell>
          <cell r="C5" t="str">
            <v>국도15호선 오례2지구 낙석·산사태 위험지구 개선공사</v>
          </cell>
        </row>
        <row r="6">
          <cell r="B6">
            <v>6</v>
          </cell>
          <cell r="C6" t="str">
            <v>국도29호선 담양호1지구 낙석·산사태 위험지구 개선공사</v>
          </cell>
        </row>
        <row r="7">
          <cell r="B7">
            <v>7</v>
          </cell>
          <cell r="C7" t="str">
            <v>국도29호선 담양호2지구 낙석·산사태 위험지구 개선공사</v>
          </cell>
        </row>
        <row r="8">
          <cell r="B8">
            <v>8</v>
          </cell>
          <cell r="C8" t="str">
            <v>국도29호선 담양호3지구 낙석·산사태 위험지구 개선공사</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경제요청"/>
      <sheetName val="경제분석"/>
      <sheetName val="결재전"/>
      <sheetName val="사업비수지예산서"/>
      <sheetName val="사업비내역"/>
      <sheetName val="요율"/>
      <sheetName val="공사요율"/>
      <sheetName val="지급.용지매수"/>
      <sheetName val="용지매수공사비"/>
      <sheetName val="&lt;공사비총괄&gt;"/>
      <sheetName val="&lt;수원공공사비총괄&gt;"/>
      <sheetName val="&lt;배수장공사비총괄&gt;"/>
      <sheetName val="배수장공사비"/>
      <sheetName val="토공재료집계"/>
      <sheetName val="장공작물집계"/>
      <sheetName val="토공집계"/>
      <sheetName val="공작물"/>
      <sheetName val="&lt;배수문공사비총괄&gt;"/>
      <sheetName val="배수문공사비"/>
      <sheetName val="배수문공작물"/>
      <sheetName val="&lt;평야부공사비총괄&gt;"/>
      <sheetName val="평야부공사비"/>
      <sheetName val="배수로집계"/>
      <sheetName val="&lt;부대공사비총괄&gt;"/>
      <sheetName val="부대공사"/>
      <sheetName val="자재대(총)"/>
      <sheetName val="배수장자재대"/>
      <sheetName val="평야부자재대"/>
      <sheetName val="자재"/>
      <sheetName val="지급자재"/>
      <sheetName val="포장수량집계표"/>
      <sheetName val="접속도로1"/>
      <sheetName val="자료"/>
      <sheetName val="시험물량산출"/>
      <sheetName val="공토공단위당"/>
      <sheetName val="내역서"/>
      <sheetName val="법면"/>
      <sheetName val="토공"/>
      <sheetName val="구조물공"/>
      <sheetName val="배수공1"/>
      <sheetName val="포장공"/>
      <sheetName val="부대공"/>
      <sheetName val="중기일위대가"/>
      <sheetName val="BOX"/>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원가계산서"/>
      <sheetName val="내역서"/>
      <sheetName val="관급자재"/>
      <sheetName val="일위대가(갑지)"/>
      <sheetName val="일위대가"/>
      <sheetName val="산출근거"/>
      <sheetName val="단가조사서"/>
      <sheetName val="COVER"/>
      <sheetName val="목차"/>
      <sheetName val="목차 (2)"/>
      <sheetName val="시중노임(공사)"/>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ow r="6">
          <cell r="D6">
            <v>176675</v>
          </cell>
        </row>
        <row r="7">
          <cell r="D7">
            <v>53181</v>
          </cell>
        </row>
        <row r="10">
          <cell r="D10">
            <v>34947</v>
          </cell>
        </row>
      </sheetData>
      <sheetData sheetId="1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자료입력"/>
      <sheetName val="횡배수관수량총"/>
      <sheetName val="맹암거단위수량(절성토경계부)"/>
      <sheetName val="종배수관(신)"/>
      <sheetName val="종배수관면벽신"/>
      <sheetName val="횡배수관수량"/>
      <sheetName val="횡배수관날개수량(구배1.5)"/>
      <sheetName val="횡배수관날개벽공제토&amp;공제떼산출식"/>
      <sheetName val="집수정"/>
      <sheetName val="횡배수관위치조서"/>
      <sheetName val="평균높이산출근거"/>
      <sheetName val="적용단위길이"/>
      <sheetName val="특수기호강도거푸집"/>
      <sheetName val="피벗테이블데이터분석"/>
      <sheetName val="Dialog3"/>
      <sheetName val="집수정수량집계표"/>
      <sheetName val="조언자"/>
      <sheetName val="비탈면보호공수량산출"/>
      <sheetName val="가압장구체수량산출서"/>
      <sheetName val="위치조서"/>
      <sheetName val="2공구자재집"/>
      <sheetName val="공사요율"/>
      <sheetName val="Sheet15"/>
      <sheetName val="건축내역"/>
    </sheetNames>
    <sheetDataSet>
      <sheetData sheetId="0" refreshError="1">
        <row r="21">
          <cell r="C21">
            <v>20</v>
          </cell>
        </row>
      </sheetData>
      <sheetData sheetId="1"/>
      <sheetData sheetId="2"/>
      <sheetData sheetId="3" refreshError="1"/>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단가일람"/>
      <sheetName val="단가표"/>
      <sheetName val="자재일람"/>
      <sheetName val="자재단가"/>
      <sheetName val="산출내역"/>
      <sheetName val="구역화물"/>
      <sheetName val="단위량당중기"/>
      <sheetName val="중기"/>
      <sheetName val="중기시간"/>
      <sheetName val="경운기운반"/>
      <sheetName val="자재운반"/>
      <sheetName val="조경일람"/>
      <sheetName val="조경"/>
      <sheetName val="중기입력조건"/>
      <sheetName val="단가"/>
      <sheetName val="공사비"/>
      <sheetName val="부안일위"/>
      <sheetName val="산수배수"/>
      <sheetName val="공토공단위당"/>
      <sheetName val="설계예산서 (2)"/>
      <sheetName val="기계경비일람"/>
      <sheetName val="JUCKEYK"/>
      <sheetName val="횡배수관집현황(2공구)"/>
      <sheetName val="내역"/>
      <sheetName val="공내역"/>
      <sheetName val="남평내역"/>
      <sheetName val="자료"/>
      <sheetName val="노임"/>
      <sheetName val="1호구조물"/>
      <sheetName val="2000년1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적용기준"/>
      <sheetName val="도면작업요령"/>
      <sheetName val="내역작업순서"/>
      <sheetName val="자료"/>
      <sheetName val="타이틀▶"/>
      <sheetName val="작성요령"/>
      <sheetName val="야장"/>
      <sheetName val="실시설계보고서"/>
      <sheetName val="사진첩1"/>
      <sheetName val="사진첩"/>
      <sheetName val="사진첩2"/>
      <sheetName val="설계서"/>
      <sheetName val="단가산출서"/>
      <sheetName val="수량산출서"/>
      <sheetName val="용지및지장물조서"/>
      <sheetName val="◀타이틀"/>
      <sheetName val="일반시방서"/>
      <sheetName val="특별시방서"/>
      <sheetName val="5.예정공정표"/>
      <sheetName val="6.동원인원계획표"/>
      <sheetName val="동원인원계획표 (2)"/>
      <sheetName val="ABUT수량-A1"/>
      <sheetName val="단위수량"/>
      <sheetName val="계산서(곡선부)"/>
      <sheetName val="-치수표(곡선부)"/>
      <sheetName val="접속도로"/>
      <sheetName val="종배수관면벽신"/>
      <sheetName val="소야공정계획표"/>
      <sheetName val="날개벽"/>
      <sheetName val="종배수관(신)"/>
      <sheetName val="포장수량집계표"/>
      <sheetName val="부안일위"/>
      <sheetName val="인건-측정"/>
      <sheetName val="횡배수관토공수량"/>
      <sheetName val="공사비"/>
      <sheetName val="노임단가"/>
      <sheetName val="수목데이타 "/>
      <sheetName val="평균높이산출근거"/>
      <sheetName val="피벗테이블데이터분석"/>
      <sheetName val="설계개요"/>
      <sheetName val="횡배수관집현황(2공구)"/>
      <sheetName val="수로단위수량"/>
      <sheetName val="공사요율"/>
      <sheetName val="토사(PE)"/>
      <sheetName val="DATE"/>
      <sheetName val="적용단위길이"/>
      <sheetName val="설계변경내역서"/>
      <sheetName val="변경내역"/>
      <sheetName val="터파기및재료"/>
      <sheetName val="단가일람"/>
      <sheetName val="단가집계목록"/>
      <sheetName val="접속도로1"/>
      <sheetName val="지급자재"/>
      <sheetName val="철근량"/>
      <sheetName val="공내역"/>
      <sheetName val="수량산출"/>
      <sheetName val="횡배수관"/>
      <sheetName val="횡 연장"/>
      <sheetName val="내역"/>
      <sheetName val="이토변실(A3-LINE)"/>
      <sheetName val="구조물토적"/>
      <sheetName val="공감비"/>
      <sheetName val="몰탈콘크리트"/>
      <sheetName val="철근집계"/>
    </sheetNames>
    <sheetDataSet>
      <sheetData sheetId="0"/>
      <sheetData sheetId="1"/>
      <sheetData sheetId="2"/>
      <sheetData sheetId="3" refreshError="1">
        <row r="1">
          <cell r="B1">
            <v>1</v>
          </cell>
          <cell r="C1" t="str">
            <v>국도15호선 묘치재지구 낙석·산사태 위험지구 개선공사</v>
          </cell>
        </row>
        <row r="2">
          <cell r="B2">
            <v>2</v>
          </cell>
          <cell r="C2" t="str">
            <v>국도15호선 용곡지구 낙석·산사태 위험지구 개선공사</v>
          </cell>
        </row>
        <row r="3">
          <cell r="B3">
            <v>3</v>
          </cell>
          <cell r="C3" t="str">
            <v>국도1호선 삼정지구 진입도로 개선공사</v>
          </cell>
          <cell r="G3" t="str">
            <v>2000.  7.</v>
          </cell>
        </row>
        <row r="4">
          <cell r="B4">
            <v>4</v>
          </cell>
          <cell r="C4" t="str">
            <v>국도15호선 백아산입구 낙석 · 산사태 위험지구 개선공사</v>
          </cell>
        </row>
        <row r="5">
          <cell r="B5">
            <v>5</v>
          </cell>
          <cell r="C5" t="str">
            <v>국도15호선 오례2지구 낙석·산사태 위험지구 개선공사</v>
          </cell>
        </row>
        <row r="6">
          <cell r="B6">
            <v>6</v>
          </cell>
          <cell r="C6" t="str">
            <v>국도29호선 담양호1지구 낙석·산사태 위험지구 개선공사</v>
          </cell>
        </row>
        <row r="7">
          <cell r="B7">
            <v>7</v>
          </cell>
          <cell r="C7" t="str">
            <v>국도29호선 담양호2지구 낙석·산사태 위험지구 개선공사</v>
          </cell>
        </row>
        <row r="8">
          <cell r="B8">
            <v>8</v>
          </cell>
          <cell r="C8" t="str">
            <v>국도29호선 담양호3지구 낙석·산사태 위험지구 개선공사</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단가일람"/>
      <sheetName val="단가표"/>
      <sheetName val="자재일람"/>
      <sheetName val="자재단가"/>
      <sheetName val="단위량당중기"/>
      <sheetName val="산출내역"/>
      <sheetName val="구역화물"/>
      <sheetName val="경운기운반"/>
      <sheetName val="자재운반"/>
      <sheetName val="중기"/>
      <sheetName val="중기시간"/>
      <sheetName val="중기입력조건"/>
      <sheetName val="조경일람"/>
      <sheetName val="조경"/>
      <sheetName val="단가"/>
      <sheetName val="공사비"/>
      <sheetName val="이토변실(A3-LINE)"/>
      <sheetName val="노임"/>
      <sheetName val="2000,9월 일위"/>
      <sheetName val="노임단가"/>
      <sheetName val="자료"/>
      <sheetName val="2000양배"/>
      <sheetName val="공통단가"/>
      <sheetName val="운반비"/>
      <sheetName val="단가(보완)"/>
      <sheetName val="대가 (보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원가(칠곡다부)"/>
      <sheetName val="집계표"/>
      <sheetName val="다부IC내역"/>
      <sheetName val="원가(재방송)"/>
      <sheetName val="재방송"/>
      <sheetName val="다부내역"/>
      <sheetName val="읍내터널"/>
      <sheetName val="칠곡IC내역"/>
      <sheetName val="토목원가계산서"/>
      <sheetName val="토목원가"/>
      <sheetName val="집계장"/>
      <sheetName val="설계내역"/>
      <sheetName val="제외공종"/>
      <sheetName val="#REF"/>
      <sheetName val="선급금사용계획서"/>
      <sheetName val="사용세부내역"/>
      <sheetName val="Sheet2"/>
      <sheetName val="Sheet3"/>
      <sheetName val="VXXXXX"/>
      <sheetName val="갑지"/>
      <sheetName val="원가계산서"/>
      <sheetName val="내역집계표"/>
      <sheetName val="내역서"/>
      <sheetName val="내역서 (3)"/>
      <sheetName val="대가"/>
      <sheetName val="일위대가"/>
      <sheetName val="산출양식"/>
      <sheetName val="자료"/>
      <sheetName val="대가목록"/>
      <sheetName val="산출양식 (2)"/>
      <sheetName val="공사비증감대비표"/>
      <sheetName val="전체산출내역서갑(변경) "/>
      <sheetName val="산출내역서을(변경)"/>
      <sheetName val="전체세부(이설도로)"/>
      <sheetName val="전체세부(연결도로)"/>
      <sheetName val="전체원가계산서(변경)"/>
      <sheetName val="용역비"/>
      <sheetName val="공문"/>
      <sheetName val="취·현"/>
      <sheetName val="취·투"/>
      <sheetName val="토·집"/>
      <sheetName val="배·집"/>
      <sheetName val="기·집30(보고)"/>
      <sheetName val="기·집30(확정)"/>
      <sheetName val="기·내30(확정)"/>
      <sheetName val="A.터파기공"/>
      <sheetName val="B.측·집"/>
      <sheetName val="배(자·집) (2)"/>
      <sheetName val="배(철·집)"/>
      <sheetName val="배(암·유)"/>
      <sheetName val="배(시·골)"/>
      <sheetName val="2.01측·터·집"/>
      <sheetName val="V·집"/>
      <sheetName val="V·현"/>
      <sheetName val="산·집"/>
      <sheetName val="산·현"/>
      <sheetName val="L·집"/>
      <sheetName val="L·현"/>
      <sheetName val="맹·집"/>
      <sheetName val="맹·현"/>
      <sheetName val="C배·집"/>
      <sheetName val="횡·집"/>
      <sheetName val="흄·집"/>
      <sheetName val="횡·조"/>
      <sheetName val="종·배"/>
      <sheetName val="종·조"/>
      <sheetName val="배·면"/>
      <sheetName val="배·날"/>
      <sheetName val="횡·날"/>
      <sheetName val="콘집·수"/>
      <sheetName val="흙쌓·수"/>
      <sheetName val="땅깍·수"/>
      <sheetName val="땅깍·수 (1-1)"/>
      <sheetName val="집·조10"/>
      <sheetName val="집·조6"/>
      <sheetName val="비·보"/>
      <sheetName val="집·조8"/>
      <sheetName val="암·재"/>
      <sheetName val="암·토"/>
      <sheetName val="암·철"/>
      <sheetName val="본·수"/>
      <sheetName val="2+126"/>
      <sheetName val="평날·수"/>
      <sheetName val="0-52 "/>
      <sheetName val="수량산출서"/>
      <sheetName val="콘·다 (2)"/>
      <sheetName val="기·집 (2)"/>
      <sheetName val="콘·다 (3)"/>
      <sheetName val="콘·현"/>
      <sheetName val="소·집"/>
      <sheetName val="소·현"/>
      <sheetName val="집·거"/>
      <sheetName val="집·연"/>
      <sheetName val="도·집"/>
      <sheetName val="성도1"/>
      <sheetName val="기초병원총괄표"/>
      <sheetName val="기초병원원가"/>
      <sheetName val="기초병원내역집계표"/>
      <sheetName val="기초(토목)"/>
      <sheetName val="기초(건축)"/>
      <sheetName val="기초(기계)"/>
      <sheetName val="기초(전기)"/>
      <sheetName val="기초(통신)"/>
      <sheetName val="감액총괄(계약적용)"/>
      <sheetName val="감액원가계산(계약적용)"/>
      <sheetName val="삭감내역집계표"/>
      <sheetName val="건축,토목감액(계약적용)"/>
      <sheetName val="기계,전기감액"/>
      <sheetName val="내역비교"/>
      <sheetName val="병원내역집계표 (2)"/>
      <sheetName val="설계기계"/>
      <sheetName val="설계통신"/>
      <sheetName val="설계전기"/>
      <sheetName val="설계기준삭감(기,전)"/>
      <sheetName val="설계내역집계표"/>
      <sheetName val="공사비"/>
      <sheetName val="단가산출"/>
      <sheetName val="가드레일산근"/>
      <sheetName val="수량집계표"/>
      <sheetName val="수량"/>
      <sheetName val="단가비교"/>
      <sheetName val="적용2002"/>
      <sheetName val="중기"/>
      <sheetName val="총괄"/>
      <sheetName val="토목"/>
      <sheetName val="본체"/>
      <sheetName val="실행내역"/>
      <sheetName val="실행총괄 "/>
      <sheetName val="간접비"/>
      <sheetName val="설비내역서"/>
      <sheetName val="건축내역서"/>
      <sheetName val="전기내역서"/>
      <sheetName val="노무비"/>
      <sheetName val="[IL-3.XLSY갑지"/>
      <sheetName val=""/>
      <sheetName val="설비"/>
      <sheetName val="재료비"/>
      <sheetName val="CON'C"/>
      <sheetName val="도급내역서(재노경)"/>
      <sheetName val="2000년1차"/>
      <sheetName val="2000전체분"/>
      <sheetName val="DATE"/>
      <sheetName val="기계경비(시간당)"/>
      <sheetName val="램머"/>
      <sheetName val="MOTOR"/>
      <sheetName val="일위대가표"/>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내역"/>
      <sheetName val="IL-3"/>
      <sheetName val="노임단가"/>
      <sheetName val="요율"/>
      <sheetName val="차수공개요"/>
      <sheetName val="조명율표"/>
      <sheetName val="건축공사"/>
      <sheetName val="부대내역"/>
      <sheetName val="데리네이타현황"/>
      <sheetName val="2000,9월 일위"/>
      <sheetName val="Macro1"/>
      <sheetName val="4.일위대가목차"/>
      <sheetName val="96노임기준"/>
      <sheetName val="일위목록"/>
      <sheetName val="내역_ver1.0"/>
      <sheetName val="토목공사"/>
      <sheetName val="공종단가"/>
      <sheetName val="단가"/>
      <sheetName val="공사비총괄표"/>
      <sheetName val="보증수수료산출"/>
      <sheetName val="재료"/>
      <sheetName val="총공사내역서"/>
      <sheetName val="총괄표"/>
      <sheetName val="의왕내역"/>
      <sheetName val="노임"/>
      <sheetName val="48단가"/>
      <sheetName val="대포2교접속"/>
      <sheetName val="천방교접속"/>
      <sheetName val="JUCKEYK"/>
      <sheetName val="제출내역 (2)"/>
      <sheetName val="DAN"/>
      <sheetName val="백호우계수"/>
      <sheetName val="기흥하도용"/>
      <sheetName val="건축내역"/>
      <sheetName val="냉천부속동"/>
      <sheetName val="실행예산서"/>
      <sheetName val="단"/>
      <sheetName val="DATA"/>
      <sheetName val="데이타"/>
      <sheetName val="단가일람표"/>
      <sheetName val="준검 내역서"/>
      <sheetName val="접지수량"/>
      <sheetName val="N賃率-職"/>
      <sheetName val="ABUT수량-A1"/>
      <sheetName val="원가"/>
      <sheetName val="지급자재"/>
      <sheetName val="예가표"/>
      <sheetName val="설직재-1"/>
      <sheetName val="빌딩 안내"/>
      <sheetName val="청주(철골발주의뢰서)"/>
      <sheetName val="단가표"/>
      <sheetName val="BQ(실행)"/>
      <sheetName val="철근량"/>
      <sheetName val="DATA 입력란"/>
      <sheetName val="적용단위길이"/>
      <sheetName val="자  재"/>
      <sheetName val="건축외주"/>
      <sheetName val="일반전기(2단지-을지)"/>
      <sheetName val="단가조사"/>
      <sheetName val="조도계산서 (도서)"/>
      <sheetName val="일위대가(4층원격)"/>
      <sheetName val="암거단위"/>
      <sheetName val="인건비"/>
      <sheetName val="BM"/>
      <sheetName val="찍기"/>
      <sheetName val="세부내역"/>
      <sheetName val="단가대비"/>
      <sheetName val="수량집계"/>
      <sheetName val="총괄집계표"/>
      <sheetName val="인수공규격"/>
      <sheetName val="단가(1)"/>
      <sheetName val="부하LOAD"/>
      <sheetName val="단가산출서"/>
      <sheetName val="차액보증"/>
      <sheetName val="일위_파일"/>
      <sheetName val="국내조달(통합-1)"/>
      <sheetName val="조경일람"/>
      <sheetName val="내역서적용수량"/>
      <sheetName val="단가일람"/>
      <sheetName val="단가(보완)"/>
      <sheetName val="대가 (보완)"/>
      <sheetName val="입찰안"/>
      <sheetName val="일위대가(건축)"/>
      <sheetName val="대비"/>
      <sheetName val="기자재비"/>
      <sheetName val="연결임시"/>
      <sheetName val="CABLE"/>
      <sheetName val="CABLE (2)"/>
      <sheetName val="G.R300경비"/>
      <sheetName val="49단가"/>
      <sheetName val="b_balju_cho"/>
      <sheetName val="공종구간"/>
      <sheetName val="일위"/>
      <sheetName val="9811"/>
      <sheetName val="1.수인터널"/>
      <sheetName val="배관공사기초자료"/>
      <sheetName val="하부철근수량"/>
      <sheetName val="출력용"/>
      <sheetName val="항목등록"/>
      <sheetName val="수량산출"/>
      <sheetName val="Sheet1 (2)"/>
      <sheetName val="2.대외공문"/>
      <sheetName val="백암비스타내역"/>
      <sheetName val="동원인원"/>
      <sheetName val="3.공사비(07년노임단가)"/>
      <sheetName val="3.공사비(단가조사표)"/>
      <sheetName val="3.공사비(물량산출표)"/>
      <sheetName val="3.공사비(일위대가표목록)"/>
      <sheetName val="3.공사비(일위대가표)"/>
      <sheetName val="BID"/>
      <sheetName val="토사(PE)"/>
      <sheetName val="단가대비표 (3)"/>
      <sheetName val="기계공사비집계(원안)"/>
      <sheetName val="주beam"/>
      <sheetName val="품셈"/>
      <sheetName val="노임단가산출근거"/>
      <sheetName val="증감대비"/>
      <sheetName val="COST"/>
      <sheetName val="원가계산서(남측)"/>
      <sheetName val="신고분기설정참고"/>
      <sheetName val="거래처자료등록"/>
      <sheetName val="구간산출"/>
      <sheetName val="연결관산출조서"/>
      <sheetName val="토공"/>
      <sheetName val="계획집계"/>
      <sheetName val="기계물량"/>
      <sheetName val="단가목록"/>
      <sheetName val="조도계산"/>
      <sheetName val="Bid Summary"/>
      <sheetName val="이동시 예상비용"/>
      <sheetName val="Seg 1DE비용"/>
      <sheetName val="Transit 비용_감가상각미포함"/>
      <sheetName val="코드표"/>
      <sheetName val="산근"/>
      <sheetName val="Baby일위대가"/>
      <sheetName val="토적집계"/>
      <sheetName val="Total"/>
      <sheetName val="단가대비표"/>
      <sheetName val="실행내역 "/>
      <sheetName val="상시"/>
      <sheetName val="식재가격"/>
      <sheetName val="식재총괄"/>
      <sheetName val="터파기및재료"/>
      <sheetName val="제-노임"/>
      <sheetName val="입상내역"/>
      <sheetName val="6. 안전관리비"/>
      <sheetName val="변압기 및 발전기 용량"/>
      <sheetName val="기본자료"/>
      <sheetName val="#3_일위대가목록"/>
      <sheetName val="중강당 내역"/>
      <sheetName val="건설기계목록"/>
      <sheetName val="일위대가_목록"/>
      <sheetName val="재료단가"/>
      <sheetName val="시중노임"/>
      <sheetName val="간선계산"/>
      <sheetName val="교수설계"/>
      <sheetName val="지하"/>
      <sheetName val="한강운반비"/>
      <sheetName val="48일위"/>
      <sheetName val="22수량"/>
      <sheetName val="49일위"/>
      <sheetName val="22일위"/>
      <sheetName val="49수량"/>
      <sheetName val="자재단가"/>
      <sheetName val="품목현황"/>
      <sheetName val="출고대장"/>
      <sheetName val="산출목록표"/>
      <sheetName val="전기일위대가"/>
      <sheetName val="WORK"/>
      <sheetName val="비탈면보호공수량산출"/>
      <sheetName val="준공검사원(갑)"/>
      <sheetName val="기성내역서(을) (2)"/>
      <sheetName val="영신토건물가변동"/>
      <sheetName val="변수값"/>
      <sheetName val="중기상차"/>
      <sheetName val="AS복구"/>
      <sheetName val="중기터파기"/>
      <sheetName val="Customer Databas"/>
      <sheetName val="1공구 건정토건 토공"/>
      <sheetName val="2.1  노무비 평균단가산출"/>
      <sheetName val="예산명세서"/>
      <sheetName val="설계명세서"/>
      <sheetName val="자료입력"/>
      <sheetName val="견적서"/>
      <sheetName val="견"/>
      <sheetName val="평야부단가"/>
      <sheetName val="AV시스템"/>
      <sheetName val="띘랷랷랷"/>
      <sheetName val="TRE TABLE"/>
      <sheetName val="바닥판"/>
      <sheetName val="산출근거"/>
      <sheetName val="입력DATA"/>
      <sheetName val="기초자료입력및 K치 확인"/>
      <sheetName val="오동"/>
      <sheetName val="대조"/>
      <sheetName val="나한"/>
      <sheetName val="1단계 (2)"/>
      <sheetName val="36단가"/>
      <sheetName val="36수량"/>
      <sheetName val="국별인원"/>
      <sheetName val="맨홀조서"/>
      <sheetName val="단가조사서"/>
      <sheetName val="Factor"/>
      <sheetName val="내역서1"/>
      <sheetName val="일대목차"/>
      <sheetName val="공사착공계"/>
      <sheetName val="1"/>
      <sheetName val="공내역"/>
      <sheetName val="산출근거(복구)"/>
      <sheetName val="부안일위"/>
      <sheetName val="내역서(토목)"/>
      <sheetName val="guard(mac)"/>
      <sheetName val="단위수량"/>
      <sheetName val="약품공급2"/>
      <sheetName val="COPING"/>
      <sheetName val="자재 단가 비교표(견적)"/>
      <sheetName val="자재 단가 비교표"/>
      <sheetName val="98수문일위"/>
      <sheetName val="일위대가목록"/>
      <sheetName val="단가기준"/>
      <sheetName val="Ekog10"/>
      <sheetName val="7단가"/>
      <sheetName val="계획"/>
      <sheetName val="계획세부"/>
      <sheetName val="표지"/>
      <sheetName val="사용내역서"/>
      <sheetName val="항목별내역서"/>
      <sheetName val="안전담당자"/>
      <sheetName val="유도원"/>
      <sheetName val="안전사진"/>
      <sheetName val="ES조서출력하기"/>
      <sheetName val="대전-교대(A1-A2)"/>
      <sheetName val="기계경비"/>
      <sheetName val="L_RPTA05_목록"/>
      <sheetName val="Requirement(Work Crew)"/>
      <sheetName val="산근1"/>
      <sheetName val="장비"/>
      <sheetName val="노무"/>
      <sheetName val="자재"/>
      <sheetName val="영창26"/>
      <sheetName val="역T형교대(PILE기초)"/>
      <sheetName val="C지구"/>
      <sheetName val="사내도로"/>
      <sheetName val="ITEM"/>
      <sheetName val="수목데이타 "/>
      <sheetName val="9509"/>
      <sheetName val="단가비교표"/>
      <sheetName val="조내역"/>
      <sheetName val="입력"/>
      <sheetName val="사업계획"/>
      <sheetName val="직노"/>
      <sheetName val="계수시트"/>
      <sheetName val="분전함신설"/>
      <sheetName val="접지1종"/>
      <sheetName val="날개벽"/>
      <sheetName val="내역서 (2)"/>
      <sheetName val="산출근거 "/>
      <sheetName val="수리보고서비"/>
      <sheetName val="진입도로B (2)"/>
      <sheetName val="조명시설"/>
      <sheetName val="간지"/>
      <sheetName val="결선list"/>
      <sheetName val="공정외주"/>
      <sheetName val="제조 경영"/>
      <sheetName val="AL공사(원)"/>
      <sheetName val="asd"/>
      <sheetName val="암거단위-1련"/>
      <sheetName val="부하계산서"/>
      <sheetName val="단가대비표(계측)"/>
      <sheetName val="횡배수관집현황(2공구)"/>
      <sheetName val="설계서을"/>
      <sheetName val="말뚝지지력산정"/>
      <sheetName val="철거산출근거"/>
      <sheetName val="단가비교표_공통1"/>
      <sheetName val="정거장 설계조건"/>
      <sheetName val="자재단가-1"/>
      <sheetName val="자단"/>
      <sheetName val="발신정보"/>
      <sheetName val="BDATA"/>
      <sheetName val="Y-WORK"/>
      <sheetName val="전화공사 공량 및 집계표"/>
      <sheetName val="미납품 현황"/>
      <sheetName val="기본입력"/>
      <sheetName val="전체분2회변경"/>
      <sheetName val="MAIN"/>
      <sheetName val="맨홀_공사비"/>
      <sheetName val="중기가격"/>
      <sheetName val="지불내역1"/>
      <sheetName val="지질조사"/>
      <sheetName val="참조 (2)"/>
      <sheetName val="횡배수관재료-"/>
      <sheetName val="계산서(직선부)"/>
      <sheetName val="포장재료집계표"/>
      <sheetName val="콘크리트측구연장"/>
      <sheetName val="포장공"/>
      <sheetName val="-몰탈콘크리트"/>
      <sheetName val="-배수구조물공토공"/>
      <sheetName val="설계예산서"/>
      <sheetName val="2공구산출내역"/>
      <sheetName val="수목표준대가"/>
      <sheetName val="22단"/>
      <sheetName val="48단"/>
      <sheetName val="49단"/>
      <sheetName val="가로등내역서"/>
      <sheetName val="청천내"/>
      <sheetName val="도급정산"/>
      <sheetName val="LD"/>
      <sheetName val="자재테이블"/>
      <sheetName val="품목납기"/>
      <sheetName val="갑지1"/>
      <sheetName val="실행"/>
      <sheetName val="䂰출양식"/>
      <sheetName val="관급"/>
      <sheetName val="★도급내역"/>
      <sheetName val="back-data"/>
      <sheetName val="인월수표"/>
      <sheetName val="웅진교-S2"/>
      <sheetName val="몰탈재료산출"/>
      <sheetName val="의뢰내역서"/>
      <sheetName val="3.자재비(총괄)"/>
      <sheetName val="기초단가"/>
      <sheetName val="실행예산"/>
      <sheetName val="이토변실(A3-LINE)"/>
      <sheetName val="제잡비집계"/>
      <sheetName val="수원역(전체분)설계서"/>
      <sheetName val="세골재  T2 변경 현황"/>
      <sheetName val="단가대비표 (2)"/>
      <sheetName val="경산"/>
      <sheetName val="98지급계획"/>
      <sheetName val="제출내역"/>
      <sheetName val="화재 탐지 설비"/>
      <sheetName val="횡 연장"/>
      <sheetName val="1호구조물"/>
      <sheetName val="CATV"/>
      <sheetName val="위치도1"/>
      <sheetName val="굴화내역"/>
      <sheetName val="내역분기"/>
      <sheetName val="합의경상"/>
      <sheetName val="토목주소"/>
      <sheetName val="프랜트면허"/>
      <sheetName val="Input"/>
      <sheetName val="전체산출내역서갑(변경)_"/>
      <sheetName val="내역서_(3)"/>
      <sheetName val="산출양식_(2)"/>
      <sheetName val="A_터파기공"/>
      <sheetName val="B_측·집"/>
      <sheetName val="배(자·집)_(2)"/>
      <sheetName val="2_01측·터·집"/>
      <sheetName val="땅깍·수_(1-1)"/>
      <sheetName val="0-52_"/>
      <sheetName val="콘·다_(2)"/>
      <sheetName val="기·집_(2)"/>
      <sheetName val="콘·다_(3)"/>
      <sheetName val="병원내역집계표_(2)"/>
      <sheetName val="실행총괄_"/>
      <sheetName val="[IL-3_XLSY갑지"/>
      <sheetName val="제출내역_(2)"/>
      <sheetName val="4_일위대가목차"/>
      <sheetName val="내역_ver1_0"/>
      <sheetName val="1_노무비명세서(해동)"/>
      <sheetName val="1_노무비명세서(토목)"/>
      <sheetName val="2_노무비명세서(해동)"/>
      <sheetName val="2_노무비명세서(수직보호망)"/>
      <sheetName val="2_노무비명세서(난간대)"/>
      <sheetName val="2_사진대지"/>
      <sheetName val="3_사진대지"/>
      <sheetName val="2000,9월_일위"/>
      <sheetName val="준검_내역서"/>
      <sheetName val="DATA_입력란"/>
      <sheetName val="설계원가표"/>
      <sheetName val="우,오수"/>
      <sheetName val="48수량"/>
      <sheetName val="기계공사"/>
      <sheetName val="CTEMCOST"/>
      <sheetName val="L-type"/>
      <sheetName val="FB25JN"/>
      <sheetName val="unit"/>
      <sheetName val="내역전기"/>
      <sheetName val="내역(원안-대안)"/>
      <sheetName val="격점별물량"/>
      <sheetName val="소포내역 (2)"/>
      <sheetName val="단면 (2)"/>
      <sheetName val="총괄표(1)"/>
      <sheetName val="하수급견적대비"/>
      <sheetName val="특별땅고르기"/>
      <sheetName val="99총공사내역서"/>
      <sheetName val="간접1"/>
      <sheetName val="CODE"/>
      <sheetName val="시중노임단가"/>
      <sheetName val="L_RPTB02_01"/>
      <sheetName val="작업일보"/>
      <sheetName val="산출내역서"/>
      <sheetName val="전체제잡비"/>
      <sheetName val="LOPCALC"/>
      <sheetName val="지불내역2"/>
      <sheetName val="분전반"/>
      <sheetName val="A-4"/>
      <sheetName val="가설건물"/>
      <sheetName val="횡배수관수량집계"/>
      <sheetName val="유의사항"/>
      <sheetName val="현장설명"/>
      <sheetName val="특별조건"/>
      <sheetName val="토공갑"/>
      <sheetName val="구조물갑"/>
      <sheetName val="구조물공"/>
      <sheetName val="투찰계획서"/>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Module1"/>
      <sheetName val="AS포장복구 "/>
      <sheetName val="유입량"/>
      <sheetName val="노단"/>
      <sheetName val="200"/>
      <sheetName val="총괄-1"/>
      <sheetName val="골재산출"/>
      <sheetName val="재료비노무비"/>
      <sheetName val="신설개소별 총집계표(동해-배전)"/>
      <sheetName val="안평역사 총집계"/>
      <sheetName val="산수배수"/>
      <sheetName val="수입"/>
      <sheetName val="6. 직접경비"/>
      <sheetName val="남양주부대"/>
      <sheetName val="FAX"/>
      <sheetName val="정부노임단가"/>
      <sheetName val="2.냉난방설비공사"/>
      <sheetName val="7.자동제어공사"/>
      <sheetName val="NYS"/>
      <sheetName val="Oper Amount"/>
      <sheetName val="단가일람 (2)"/>
      <sheetName val="2F 회의실견적(5_14 일대)"/>
      <sheetName val="기존단가 (2)"/>
      <sheetName val="단  가  대  비  표"/>
      <sheetName val="일  위  대  가  목  록"/>
      <sheetName val="Macro(차단기)"/>
      <sheetName val="을지"/>
      <sheetName val="등록자료"/>
      <sheetName val="조경"/>
      <sheetName val="한일양산"/>
      <sheetName val="EQ-R1"/>
      <sheetName val="품셈TABLE"/>
      <sheetName val="단가조사-2"/>
      <sheetName val="메인거더-크로스빔200연결부"/>
      <sheetName val="5.지붕"/>
      <sheetName val="금리계산"/>
      <sheetName val="평가데이터"/>
      <sheetName val="장성방향"/>
      <sheetName val="철콘공사"/>
      <sheetName val="세부내역서"/>
      <sheetName val="실행대비"/>
      <sheetName val="부표총괄"/>
      <sheetName val="조명율데이타"/>
      <sheetName val="조도계산(가로등NEW)"/>
      <sheetName val="준공내역서표지"/>
      <sheetName val="주소록"/>
      <sheetName val="총공사원가"/>
      <sheetName val="건축공사원가"/>
      <sheetName val="설비공사원가"/>
      <sheetName val="단위목록"/>
      <sheetName val="기계경비목록"/>
      <sheetName val="현대물량"/>
      <sheetName val="다이꾸"/>
      <sheetName val="공조기"/>
      <sheetName val="laroux"/>
      <sheetName val="견적보고서"/>
      <sheetName val="갑지 (2)"/>
      <sheetName val="동산"/>
      <sheetName val="Sheet4"/>
      <sheetName val="프라임 강변역(4,236)"/>
      <sheetName val="송전기본"/>
      <sheetName val="노임단가 "/>
      <sheetName val="1. 설계조건 2.단면가정 3. 하중계산"/>
      <sheetName val="기계경비일람"/>
      <sheetName val="대로근거"/>
      <sheetName val="중로근거"/>
      <sheetName val="일반공사"/>
      <sheetName val="내역단가"/>
      <sheetName val="일위단가"/>
      <sheetName val="DANGA"/>
      <sheetName val="조경식재굴취"/>
      <sheetName val="조경유지관리"/>
      <sheetName val="인력터파기품"/>
      <sheetName val="컨테이너"/>
      <sheetName val="명세서"/>
      <sheetName val="공통가설"/>
      <sheetName val="품셈 "/>
      <sheetName val="투찰내역"/>
      <sheetName val="설계수량"/>
      <sheetName val="연습"/>
      <sheetName val="조정율"/>
      <sheetName val="기준액"/>
      <sheetName val="정공공사"/>
      <sheetName val="김해공항ex현장 심종수팀"/>
      <sheetName val="공사개요"/>
      <sheetName val="자재코드"/>
      <sheetName val="토목변경"/>
      <sheetName val="Sheet5"/>
      <sheetName val="도면자료제출일정"/>
      <sheetName val="wall"/>
      <sheetName val="C1"/>
      <sheetName val="제잡비계산"/>
      <sheetName val="천방P_x0000_쇠"/>
      <sheetName val="인건비 "/>
      <sheetName val="101동"/>
      <sheetName val="16-1"/>
      <sheetName val="내역서 제출"/>
      <sheetName val="용역단가"/>
      <sheetName val="FOOTING단면력"/>
      <sheetName val="예산서"/>
      <sheetName val="토목내역서"/>
      <sheetName val="교각1"/>
      <sheetName val="EP0618"/>
      <sheetName val="APT내역"/>
      <sheetName val="부대공"/>
      <sheetName val="토적표(2차기성)"/>
      <sheetName val="견적대비표"/>
      <sheetName val="노임단가표"/>
      <sheetName val="공사기본내용입력"/>
      <sheetName val="산출기초"/>
      <sheetName val="중기손료"/>
      <sheetName val="노 무 비"/>
      <sheetName val="노임이"/>
      <sheetName val="설치내역"/>
      <sheetName val="횡배수관토공수량"/>
      <sheetName val="4.전기"/>
      <sheetName val="단가 "/>
      <sheetName val="직재"/>
      <sheetName val="직접노무"/>
      <sheetName val="직접재료"/>
      <sheetName val="중기일위대가"/>
      <sheetName val="자재단가비교표"/>
      <sheetName val="정렬"/>
      <sheetName val="제2공장"/>
      <sheetName val="_IL-3.XLSY갑지"/>
      <sheetName val="식재인부"/>
      <sheetName val="유림콘도"/>
      <sheetName val="DATA(BAC)"/>
      <sheetName val="기성총괄표"/>
      <sheetName val="수량산출(1)"/>
      <sheetName val="2000양배"/>
      <sheetName val="공통단가"/>
      <sheetName val="운반비"/>
      <sheetName val="단가대비표_(3)"/>
      <sheetName val="자__재"/>
      <sheetName val="빌딩_안내"/>
      <sheetName val="A 견적"/>
      <sheetName val="도근좌표"/>
      <sheetName val="건축-물가변동"/>
      <sheetName val="APT"/>
      <sheetName val="을"/>
      <sheetName val="체재비"/>
      <sheetName val="내역서(교량)전체"/>
      <sheetName val="1공구원가계산서"/>
      <sheetName val="1공구산출내역서"/>
      <sheetName val="식생블럭단위수량"/>
      <sheetName val="산1~6"/>
      <sheetName val="투찰추정"/>
      <sheetName val="노임 단가"/>
      <sheetName val="예산작성기준(전기)"/>
      <sheetName val="10"/>
      <sheetName val="11"/>
      <sheetName val="12"/>
      <sheetName val="13"/>
      <sheetName val="14"/>
      <sheetName val="15"/>
      <sheetName val="16"/>
      <sheetName val="2"/>
      <sheetName val="3"/>
      <sheetName val="4"/>
      <sheetName val="5"/>
      <sheetName val="6"/>
      <sheetName val="7"/>
      <sheetName val="8"/>
      <sheetName val="9"/>
      <sheetName val="유원장"/>
      <sheetName val="기안문"/>
      <sheetName val="자료(통합)"/>
      <sheetName val="대상공사(조달청)"/>
      <sheetName val="공통가설(기준안)"/>
      <sheetName val="중기조종사 단위단가"/>
      <sheetName val="표지 (2)"/>
      <sheetName val="토적표"/>
      <sheetName val="조건표"/>
      <sheetName val="bearing"/>
      <sheetName val="깨기"/>
      <sheetName val="단가 (2)"/>
      <sheetName val="청구서-1001(선진)"/>
      <sheetName val="가로등부표"/>
      <sheetName val="FAB별"/>
      <sheetName val="재집"/>
      <sheetName val="횡배수관"/>
      <sheetName val="참조"/>
      <sheetName val="Resource2"/>
      <sheetName val="TYPE1"/>
      <sheetName val="예산M11A"/>
      <sheetName val="스포회원매출"/>
      <sheetName val="1-6(반품내역)"/>
      <sheetName val="부하"/>
      <sheetName val="Sheet13"/>
      <sheetName val="ALINE"/>
      <sheetName val="가공2원도"/>
      <sheetName val="산출(토공)"/>
      <sheetName val="현장관리비"/>
      <sheetName val="소비자가"/>
      <sheetName val="감액총괄표"/>
      <sheetName val="전선 및 전선관"/>
      <sheetName val="물가자료"/>
      <sheetName val="#2_일위대가목록"/>
      <sheetName val="기본일위"/>
      <sheetName val="인건-측정"/>
      <sheetName val="진주방향"/>
      <sheetName val="마산방향"/>
      <sheetName val="마산방향철근집계"/>
      <sheetName val="배수공"/>
      <sheetName val="가도공"/>
      <sheetName val="설계표지"/>
      <sheetName val="수목표Â_x0000_퀀"/>
      <sheetName val="1.가로등산출"/>
      <sheetName val="지장수량집계"/>
      <sheetName val="ATM기초철가"/>
      <sheetName val="05년"/>
      <sheetName val="3_공사비(07년노임단가)"/>
      <sheetName val="3_공사비(단가조사표)"/>
      <sheetName val="3_공사비(물량산출표)"/>
      <sheetName val="3_공사비(일위대가표목록)"/>
      <sheetName val="3_공사비(일위대가표)"/>
      <sheetName val="1_수인터널"/>
      <sheetName val="101"/>
      <sheetName val="교육종류"/>
      <sheetName val="총물량"/>
      <sheetName val="노임변동률"/>
      <sheetName val="문학간접"/>
      <sheetName val="단가산출_목록"/>
      <sheetName val="측량요율"/>
      <sheetName val="정산내역서"/>
      <sheetName val="유동표"/>
      <sheetName val="개소별수량산출"/>
      <sheetName val="SRC-B3U2"/>
      <sheetName val="1.우편집중내역서"/>
      <sheetName val="가로등단가내역"/>
      <sheetName val="보안등단가내역"/>
      <sheetName val="일위대가집계"/>
      <sheetName val="자재단가표"/>
      <sheetName val="노무단가"/>
      <sheetName val="98태백"/>
      <sheetName val="예정(3)"/>
      <sheetName val="동원(3)"/>
      <sheetName val="직원자료입력"/>
      <sheetName val="견적을지"/>
      <sheetName val="4. 주형설계"/>
      <sheetName val="포장면적산출"/>
      <sheetName val="Reference"/>
      <sheetName val="투찰가"/>
      <sheetName val="집계표소트"/>
      <sheetName val="규준틀"/>
      <sheetName val="기기리스트"/>
      <sheetName val="건축"/>
      <sheetName val="전체공정"/>
      <sheetName val="FC"/>
      <sheetName val="조립공정"/>
      <sheetName val="패널"/>
      <sheetName val="공토공단가"/>
      <sheetName val="토공단가"/>
      <sheetName val="단가목록(7월)"/>
      <sheetName val="COVER"/>
      <sheetName val="4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sheetData sheetId="417"/>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sheetData sheetId="656"/>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간지"/>
      <sheetName val="작업하는곳"/>
      <sheetName val="◀암거수리계산조서"/>
      <sheetName val="암거수리계산서"/>
      <sheetName val="최종단면▶"/>
      <sheetName val="◀평균높이▶"/>
      <sheetName val="◀암거위치"/>
      <sheetName val="재료집계표빽업"/>
      <sheetName val="집계표"/>
      <sheetName val="암거"/>
      <sheetName val="암거공"/>
      <sheetName val="암거치수표"/>
      <sheetName val="((재료집계표"/>
      <sheetName val="((BOX@1"/>
      <sheetName val="BOX@2"/>
      <sheetName val="BOX@3"/>
      <sheetName val="BOX@4"/>
      <sheetName val="WING"/>
      <sheetName val="날개벽치수표"/>
      <sheetName val="7암거사각부보강"/>
      <sheetName val="사각보강"/>
      <sheetName val="지 수 턱"/>
      <sheetName val="날개벽공제"/>
      <sheetName val="((6접속저판,차수벽수량"/>
      <sheetName val="((난간차수벽"/>
      <sheetName val="((난간차수벽 (2)"/>
      <sheetName val="((비계, 동바리 산식"/>
      <sheetName val="CONTORL"/>
      <sheetName val="암거수리계산서 (2)"/>
      <sheetName val="집계표 (2)"/>
      <sheetName val="신축이음"/>
    </sheetNames>
    <sheetDataSet>
      <sheetData sheetId="0" refreshError="1"/>
      <sheetData sheetId="1" refreshError="1"/>
      <sheetData sheetId="2" refreshError="1">
        <row r="1">
          <cell r="D1" t="str">
            <v>암거수리계산서기초자료</v>
          </cell>
        </row>
        <row r="4">
          <cell r="A4" t="str">
            <v>구분</v>
          </cell>
          <cell r="B4" t="str">
            <v>측점</v>
          </cell>
          <cell r="C4" t="str">
            <v>유역면적</v>
          </cell>
          <cell r="D4" t="str">
            <v>거리</v>
          </cell>
          <cell r="E4" t="str">
            <v>높이</v>
          </cell>
          <cell r="F4" t="str">
            <v>유입시간</v>
          </cell>
          <cell r="G4" t="str">
            <v>강우강도</v>
          </cell>
          <cell r="H4" t="str">
            <v>강우강도식</v>
          </cell>
          <cell r="I4" t="str">
            <v>변수1</v>
          </cell>
          <cell r="J4" t="str">
            <v>변수2</v>
          </cell>
          <cell r="K4" t="str">
            <v>유출계수</v>
          </cell>
          <cell r="L4" t="str">
            <v>폭</v>
          </cell>
          <cell r="M4" t="str">
            <v>높이</v>
          </cell>
          <cell r="N4" t="str">
            <v>련</v>
          </cell>
          <cell r="O4" t="str">
            <v>구배</v>
          </cell>
          <cell r="P4" t="str">
            <v>조도계수</v>
          </cell>
          <cell r="Q4" t="str">
            <v>판단</v>
          </cell>
          <cell r="R4" t="str">
            <v>접속저판            설치여부</v>
          </cell>
          <cell r="S4" t="str">
            <v>현장유량</v>
          </cell>
          <cell r="T4" t="str">
            <v>단면유량</v>
          </cell>
          <cell r="U4" t="str">
            <v>단면검토</v>
          </cell>
          <cell r="V4" t="str">
            <v>코드표</v>
          </cell>
          <cell r="W4" t="str">
            <v>단면없음</v>
          </cell>
        </row>
        <row r="5">
          <cell r="A5" t="str">
            <v>단위</v>
          </cell>
          <cell r="B5" t="str">
            <v>NO.</v>
          </cell>
          <cell r="C5" t="str">
            <v>A(km2)</v>
          </cell>
          <cell r="D5" t="str">
            <v>L(m)</v>
          </cell>
          <cell r="E5" t="str">
            <v>H(m)</v>
          </cell>
          <cell r="F5" t="str">
            <v>T1(min)</v>
          </cell>
          <cell r="G5" t="str">
            <v>(년)</v>
          </cell>
          <cell r="H5" t="str">
            <v>Japanese           Sherman        Talbot</v>
          </cell>
          <cell r="I5" t="str">
            <v>d                  c                    a</v>
          </cell>
          <cell r="J5" t="str">
            <v>e               k                  b</v>
          </cell>
          <cell r="K5" t="str">
            <v>C</v>
          </cell>
          <cell r="L5" t="str">
            <v>(m)</v>
          </cell>
          <cell r="M5" t="str">
            <v>(m)</v>
          </cell>
          <cell r="N5" t="str">
            <v>@</v>
          </cell>
          <cell r="O5" t="str">
            <v>l</v>
          </cell>
          <cell r="P5" t="str">
            <v>n</v>
          </cell>
          <cell r="Q5" t="str">
            <v>OK          NO</v>
          </cell>
          <cell r="R5" t="str">
            <v>필요       불필요</v>
          </cell>
          <cell r="S5" t="str">
            <v>V1</v>
          </cell>
          <cell r="T5" t="str">
            <v>V2</v>
          </cell>
        </row>
        <row r="6">
          <cell r="A6">
            <v>1</v>
          </cell>
          <cell r="B6" t="str">
            <v>109+16(좌)</v>
          </cell>
          <cell r="C6">
            <v>0.2</v>
          </cell>
          <cell r="D6">
            <v>820</v>
          </cell>
          <cell r="E6">
            <v>264</v>
          </cell>
          <cell r="F6">
            <v>5</v>
          </cell>
          <cell r="G6">
            <v>20</v>
          </cell>
          <cell r="H6">
            <v>1</v>
          </cell>
          <cell r="I6">
            <v>425</v>
          </cell>
          <cell r="J6">
            <v>0.6</v>
          </cell>
          <cell r="K6">
            <v>0.7</v>
          </cell>
          <cell r="L6">
            <v>2</v>
          </cell>
          <cell r="M6">
            <v>2</v>
          </cell>
          <cell r="N6">
            <v>2</v>
          </cell>
          <cell r="O6">
            <v>5.2999999999999999E-2</v>
          </cell>
          <cell r="P6">
            <v>1.4999999999999999E-2</v>
          </cell>
          <cell r="Q6" t="str">
            <v>OK</v>
          </cell>
          <cell r="R6" t="str">
            <v>필요</v>
          </cell>
          <cell r="S6">
            <v>5.3280000000000003</v>
          </cell>
          <cell r="T6">
            <v>58.411000000000001</v>
          </cell>
          <cell r="U6" t="str">
            <v>단면있음</v>
          </cell>
          <cell r="V6" t="str">
            <v>2*2*2</v>
          </cell>
          <cell r="W6" t="str">
            <v>2*2*2</v>
          </cell>
        </row>
        <row r="8">
          <cell r="W8" t="e">
            <v>#N/A</v>
          </cell>
        </row>
        <row r="9">
          <cell r="W9" t="e">
            <v>#N/A</v>
          </cell>
        </row>
        <row r="10">
          <cell r="W10" t="e">
            <v>#N/A</v>
          </cell>
        </row>
        <row r="11">
          <cell r="W11" t="e">
            <v>#N/A</v>
          </cell>
        </row>
        <row r="12">
          <cell r="W12" t="e">
            <v>#N/A</v>
          </cell>
        </row>
        <row r="13">
          <cell r="W13" t="e">
            <v>#N/A</v>
          </cell>
        </row>
        <row r="14">
          <cell r="W14" t="e">
            <v>#N/A</v>
          </cell>
        </row>
        <row r="15">
          <cell r="W15" t="e">
            <v>#N/A</v>
          </cell>
        </row>
        <row r="16">
          <cell r="A16" t="str">
            <v/>
          </cell>
          <cell r="Q16" t="str">
            <v/>
          </cell>
          <cell r="R16" t="str">
            <v/>
          </cell>
          <cell r="S16" t="str">
            <v/>
          </cell>
          <cell r="T16" t="str">
            <v/>
          </cell>
          <cell r="U16" t="str">
            <v/>
          </cell>
          <cell r="V16" t="str">
            <v/>
          </cell>
          <cell r="W16" t="e">
            <v>#N/A</v>
          </cell>
        </row>
        <row r="17">
          <cell r="A17" t="str">
            <v/>
          </cell>
          <cell r="Q17" t="str">
            <v/>
          </cell>
          <cell r="R17" t="str">
            <v/>
          </cell>
          <cell r="S17" t="str">
            <v/>
          </cell>
          <cell r="T17" t="str">
            <v/>
          </cell>
          <cell r="U17" t="str">
            <v/>
          </cell>
          <cell r="V17" t="str">
            <v/>
          </cell>
          <cell r="W17" t="e">
            <v>#N/A</v>
          </cell>
        </row>
        <row r="18">
          <cell r="A18" t="str">
            <v/>
          </cell>
          <cell r="Q18" t="str">
            <v/>
          </cell>
          <cell r="R18" t="str">
            <v/>
          </cell>
          <cell r="S18" t="str">
            <v/>
          </cell>
          <cell r="T18" t="str">
            <v/>
          </cell>
          <cell r="U18" t="str">
            <v/>
          </cell>
          <cell r="V18" t="str">
            <v/>
          </cell>
          <cell r="W18" t="e">
            <v>#N/A</v>
          </cell>
        </row>
        <row r="19">
          <cell r="A19" t="str">
            <v/>
          </cell>
          <cell r="Q19" t="str">
            <v/>
          </cell>
          <cell r="R19" t="str">
            <v/>
          </cell>
          <cell r="S19" t="str">
            <v/>
          </cell>
          <cell r="T19" t="str">
            <v/>
          </cell>
          <cell r="U19" t="str">
            <v/>
          </cell>
          <cell r="V19" t="str">
            <v/>
          </cell>
          <cell r="W19" t="e">
            <v>#N/A</v>
          </cell>
        </row>
        <row r="20">
          <cell r="A20" t="str">
            <v/>
          </cell>
          <cell r="Q20" t="str">
            <v/>
          </cell>
          <cell r="R20" t="str">
            <v/>
          </cell>
          <cell r="S20" t="str">
            <v/>
          </cell>
          <cell r="T20" t="str">
            <v/>
          </cell>
          <cell r="U20" t="str">
            <v/>
          </cell>
          <cell r="V20" t="str">
            <v/>
          </cell>
          <cell r="W20" t="e">
            <v>#N/A</v>
          </cell>
        </row>
        <row r="21">
          <cell r="A21" t="str">
            <v/>
          </cell>
          <cell r="Q21" t="str">
            <v/>
          </cell>
          <cell r="R21" t="str">
            <v/>
          </cell>
          <cell r="S21" t="str">
            <v/>
          </cell>
          <cell r="T21" t="str">
            <v/>
          </cell>
          <cell r="U21" t="str">
            <v/>
          </cell>
          <cell r="V21" t="str">
            <v/>
          </cell>
          <cell r="W21" t="e">
            <v>#N/A</v>
          </cell>
        </row>
        <row r="22">
          <cell r="A22" t="str">
            <v/>
          </cell>
          <cell r="Q22" t="str">
            <v/>
          </cell>
          <cell r="R22" t="str">
            <v/>
          </cell>
          <cell r="S22" t="str">
            <v/>
          </cell>
          <cell r="T22" t="str">
            <v/>
          </cell>
          <cell r="U22" t="str">
            <v/>
          </cell>
          <cell r="V22" t="str">
            <v/>
          </cell>
          <cell r="W22" t="e">
            <v>#N/A</v>
          </cell>
        </row>
        <row r="23">
          <cell r="A23" t="str">
            <v/>
          </cell>
          <cell r="Q23" t="str">
            <v/>
          </cell>
          <cell r="R23" t="str">
            <v/>
          </cell>
          <cell r="S23" t="str">
            <v/>
          </cell>
          <cell r="T23" t="str">
            <v/>
          </cell>
          <cell r="U23" t="str">
            <v/>
          </cell>
          <cell r="V23" t="str">
            <v/>
          </cell>
          <cell r="W23" t="e">
            <v>#N/A</v>
          </cell>
        </row>
        <row r="24">
          <cell r="A24" t="str">
            <v/>
          </cell>
          <cell r="Q24" t="str">
            <v/>
          </cell>
          <cell r="R24" t="str">
            <v/>
          </cell>
          <cell r="S24" t="str">
            <v/>
          </cell>
          <cell r="T24" t="str">
            <v/>
          </cell>
          <cell r="U24" t="str">
            <v/>
          </cell>
          <cell r="V24" t="str">
            <v/>
          </cell>
          <cell r="W24" t="e">
            <v>#N/A</v>
          </cell>
        </row>
      </sheetData>
      <sheetData sheetId="3" refreshError="1">
        <row r="2">
          <cell r="T2">
            <v>1</v>
          </cell>
          <cell r="U2" t="str">
            <v>OK</v>
          </cell>
          <cell r="V2" t="str">
            <v>필요</v>
          </cell>
          <cell r="W2">
            <v>5.3280000000000003</v>
          </cell>
          <cell r="X2">
            <v>58.411000000000001</v>
          </cell>
        </row>
        <row r="5">
          <cell r="T5" t="str">
            <v>이하</v>
          </cell>
        </row>
        <row r="66">
          <cell r="T66">
            <v>2</v>
          </cell>
          <cell r="U66" t="e">
            <v>#N/A</v>
          </cell>
          <cell r="V66" t="e">
            <v>#N/A</v>
          </cell>
          <cell r="W66" t="e">
            <v>#N/A</v>
          </cell>
          <cell r="X66" t="e">
            <v>#N/A</v>
          </cell>
        </row>
        <row r="69">
          <cell r="T69" t="str">
            <v>이하</v>
          </cell>
        </row>
        <row r="130">
          <cell r="T130">
            <v>3</v>
          </cell>
          <cell r="U130" t="e">
            <v>#N/A</v>
          </cell>
          <cell r="V130" t="e">
            <v>#N/A</v>
          </cell>
          <cell r="W130" t="e">
            <v>#N/A</v>
          </cell>
          <cell r="X130" t="e">
            <v>#N/A</v>
          </cell>
        </row>
        <row r="133">
          <cell r="T133" t="str">
            <v>이하</v>
          </cell>
        </row>
        <row r="194">
          <cell r="T194">
            <v>4</v>
          </cell>
          <cell r="U194" t="e">
            <v>#N/A</v>
          </cell>
          <cell r="V194" t="e">
            <v>#N/A</v>
          </cell>
          <cell r="W194" t="e">
            <v>#N/A</v>
          </cell>
          <cell r="X194" t="e">
            <v>#N/A</v>
          </cell>
        </row>
        <row r="197">
          <cell r="T197" t="str">
            <v>이하</v>
          </cell>
        </row>
        <row r="258">
          <cell r="T258">
            <v>5</v>
          </cell>
          <cell r="U258" t="e">
            <v>#N/A</v>
          </cell>
          <cell r="V258" t="e">
            <v>#N/A</v>
          </cell>
          <cell r="W258" t="e">
            <v>#N/A</v>
          </cell>
          <cell r="X258" t="e">
            <v>#N/A</v>
          </cell>
        </row>
        <row r="261">
          <cell r="T261" t="str">
            <v>이하</v>
          </cell>
        </row>
        <row r="322">
          <cell r="T322">
            <v>6</v>
          </cell>
          <cell r="U322" t="e">
            <v>#N/A</v>
          </cell>
          <cell r="V322" t="e">
            <v>#N/A</v>
          </cell>
          <cell r="W322" t="e">
            <v>#N/A</v>
          </cell>
          <cell r="X322" t="e">
            <v>#N/A</v>
          </cell>
        </row>
        <row r="325">
          <cell r="T325" t="str">
            <v>이하</v>
          </cell>
        </row>
        <row r="386">
          <cell r="T386">
            <v>7</v>
          </cell>
          <cell r="U386" t="e">
            <v>#N/A</v>
          </cell>
          <cell r="V386" t="e">
            <v>#N/A</v>
          </cell>
          <cell r="W386" t="e">
            <v>#N/A</v>
          </cell>
          <cell r="X386" t="e">
            <v>#N/A</v>
          </cell>
        </row>
        <row r="389">
          <cell r="T389" t="str">
            <v>이하</v>
          </cell>
        </row>
        <row r="450">
          <cell r="T450">
            <v>8</v>
          </cell>
          <cell r="U450" t="e">
            <v>#N/A</v>
          </cell>
          <cell r="V450" t="e">
            <v>#N/A</v>
          </cell>
          <cell r="W450" t="e">
            <v>#N/A</v>
          </cell>
          <cell r="X450" t="e">
            <v>#N/A</v>
          </cell>
        </row>
        <row r="453">
          <cell r="T453" t="str">
            <v>이하</v>
          </cell>
        </row>
        <row r="514">
          <cell r="T514">
            <v>9</v>
          </cell>
          <cell r="U514" t="e">
            <v>#N/A</v>
          </cell>
          <cell r="V514" t="e">
            <v>#N/A</v>
          </cell>
          <cell r="W514" t="e">
            <v>#N/A</v>
          </cell>
          <cell r="X514" t="e">
            <v>#N/A</v>
          </cell>
        </row>
        <row r="517">
          <cell r="T517" t="str">
            <v>이하</v>
          </cell>
        </row>
        <row r="578">
          <cell r="T578">
            <v>10</v>
          </cell>
          <cell r="U578" t="e">
            <v>#N/A</v>
          </cell>
          <cell r="V578" t="e">
            <v>#N/A</v>
          </cell>
          <cell r="W578" t="e">
            <v>#N/A</v>
          </cell>
          <cell r="X578" t="e">
            <v>#N/A</v>
          </cell>
        </row>
        <row r="581">
          <cell r="T581" t="str">
            <v>이하</v>
          </cell>
        </row>
        <row r="642">
          <cell r="T642">
            <v>11</v>
          </cell>
          <cell r="U642" t="e">
            <v>#N/A</v>
          </cell>
          <cell r="V642" t="e">
            <v>#N/A</v>
          </cell>
          <cell r="W642" t="e">
            <v>#N/A</v>
          </cell>
          <cell r="X642" t="e">
            <v>#N/A</v>
          </cell>
        </row>
        <row r="645">
          <cell r="T645" t="str">
            <v>이하</v>
          </cell>
        </row>
        <row r="706">
          <cell r="T706">
            <v>12</v>
          </cell>
          <cell r="U706" t="e">
            <v>#N/A</v>
          </cell>
          <cell r="V706" t="e">
            <v>#N/A</v>
          </cell>
          <cell r="W706" t="e">
            <v>#N/A</v>
          </cell>
          <cell r="X706" t="e">
            <v>#N/A</v>
          </cell>
        </row>
        <row r="709">
          <cell r="T709" t="str">
            <v>이하</v>
          </cell>
        </row>
        <row r="770">
          <cell r="T770">
            <v>13</v>
          </cell>
          <cell r="U770" t="e">
            <v>#N/A</v>
          </cell>
          <cell r="V770" t="e">
            <v>#N/A</v>
          </cell>
          <cell r="W770" t="e">
            <v>#N/A</v>
          </cell>
          <cell r="X770" t="e">
            <v>#N/A</v>
          </cell>
        </row>
        <row r="773">
          <cell r="T773" t="str">
            <v>이하</v>
          </cell>
        </row>
        <row r="834">
          <cell r="T834">
            <v>14</v>
          </cell>
          <cell r="U834" t="e">
            <v>#N/A</v>
          </cell>
          <cell r="V834" t="e">
            <v>#N/A</v>
          </cell>
          <cell r="W834" t="e">
            <v>#N/A</v>
          </cell>
          <cell r="X834" t="e">
            <v>#N/A</v>
          </cell>
        </row>
        <row r="837">
          <cell r="T837" t="str">
            <v>이하</v>
          </cell>
        </row>
        <row r="898">
          <cell r="T898">
            <v>15</v>
          </cell>
          <cell r="U898" t="e">
            <v>#N/A</v>
          </cell>
          <cell r="V898" t="e">
            <v>#N/A</v>
          </cell>
          <cell r="W898" t="e">
            <v>#N/A</v>
          </cell>
          <cell r="X898" t="e">
            <v>#N/A</v>
          </cell>
        </row>
        <row r="901">
          <cell r="T901" t="str">
            <v>이하</v>
          </cell>
        </row>
        <row r="962">
          <cell r="T962">
            <v>16</v>
          </cell>
          <cell r="U962" t="e">
            <v>#N/A</v>
          </cell>
          <cell r="V962" t="e">
            <v>#N/A</v>
          </cell>
          <cell r="W962" t="e">
            <v>#N/A</v>
          </cell>
          <cell r="X962" t="e">
            <v>#N/A</v>
          </cell>
        </row>
        <row r="965">
          <cell r="T965" t="str">
            <v>이하</v>
          </cell>
        </row>
        <row r="1026">
          <cell r="T1026">
            <v>17</v>
          </cell>
          <cell r="U1026" t="e">
            <v>#N/A</v>
          </cell>
          <cell r="V1026" t="e">
            <v>#N/A</v>
          </cell>
          <cell r="W1026" t="e">
            <v>#N/A</v>
          </cell>
          <cell r="X1026" t="e">
            <v>#N/A</v>
          </cell>
        </row>
        <row r="1029">
          <cell r="T1029" t="str">
            <v>이하</v>
          </cell>
        </row>
        <row r="1090">
          <cell r="T1090">
            <v>18</v>
          </cell>
          <cell r="U1090" t="e">
            <v>#N/A</v>
          </cell>
          <cell r="V1090" t="e">
            <v>#N/A</v>
          </cell>
          <cell r="W1090" t="e">
            <v>#N/A</v>
          </cell>
          <cell r="X1090" t="e">
            <v>#N/A</v>
          </cell>
        </row>
        <row r="1093">
          <cell r="T1093" t="str">
            <v>이하</v>
          </cell>
        </row>
        <row r="1154">
          <cell r="T1154">
            <v>19</v>
          </cell>
          <cell r="U1154" t="e">
            <v>#N/A</v>
          </cell>
          <cell r="V1154" t="e">
            <v>#N/A</v>
          </cell>
          <cell r="W1154" t="e">
            <v>#N/A</v>
          </cell>
          <cell r="X1154" t="e">
            <v>#N/A</v>
          </cell>
        </row>
        <row r="1157">
          <cell r="T1157" t="str">
            <v>이하</v>
          </cell>
        </row>
      </sheetData>
      <sheetData sheetId="4" refreshError="1">
        <row r="1">
          <cell r="C1" t="str">
            <v>최  종  단  면  결  정</v>
          </cell>
        </row>
        <row r="2">
          <cell r="A2" t="str">
            <v>코드</v>
          </cell>
          <cell r="B2" t="str">
            <v>측점</v>
          </cell>
          <cell r="C2" t="str">
            <v>상부흙높이</v>
          </cell>
          <cell r="D2" t="str">
            <v>B</v>
          </cell>
          <cell r="E2" t="str">
            <v>H</v>
          </cell>
          <cell r="F2" t="str">
            <v>련</v>
          </cell>
          <cell r="G2" t="str">
            <v>하중구분</v>
          </cell>
          <cell r="H2" t="str">
            <v>최종단면</v>
          </cell>
          <cell r="I2" t="str">
            <v>단면코드</v>
          </cell>
        </row>
        <row r="3">
          <cell r="A3">
            <v>1</v>
          </cell>
          <cell r="B3" t="str">
            <v>NO. 109+16(좌)</v>
          </cell>
          <cell r="C3">
            <v>1.53</v>
          </cell>
          <cell r="D3">
            <v>2</v>
          </cell>
          <cell r="E3">
            <v>2</v>
          </cell>
          <cell r="F3">
            <v>2</v>
          </cell>
          <cell r="G3" t="str">
            <v>B</v>
          </cell>
          <cell r="H3" t="str">
            <v>2*2*2*B</v>
          </cell>
          <cell r="I3">
            <v>117</v>
          </cell>
        </row>
        <row r="13">
          <cell r="A13" t="str">
            <v/>
          </cell>
          <cell r="B13" t="str">
            <v/>
          </cell>
          <cell r="D13">
            <v>0</v>
          </cell>
          <cell r="E13">
            <v>0</v>
          </cell>
          <cell r="F13">
            <v>0</v>
          </cell>
          <cell r="G13">
            <v>0</v>
          </cell>
          <cell r="H13">
            <v>0</v>
          </cell>
          <cell r="I13">
            <v>0</v>
          </cell>
        </row>
        <row r="14">
          <cell r="A14" t="str">
            <v/>
          </cell>
          <cell r="B14" t="str">
            <v/>
          </cell>
          <cell r="D14">
            <v>0</v>
          </cell>
          <cell r="E14">
            <v>0</v>
          </cell>
          <cell r="F14">
            <v>0</v>
          </cell>
          <cell r="G14">
            <v>0</v>
          </cell>
          <cell r="H14">
            <v>0</v>
          </cell>
          <cell r="I14">
            <v>0</v>
          </cell>
        </row>
        <row r="15">
          <cell r="A15" t="str">
            <v/>
          </cell>
          <cell r="B15" t="str">
            <v/>
          </cell>
          <cell r="D15">
            <v>0</v>
          </cell>
          <cell r="E15">
            <v>0</v>
          </cell>
          <cell r="F15">
            <v>0</v>
          </cell>
          <cell r="G15">
            <v>0</v>
          </cell>
          <cell r="H15">
            <v>0</v>
          </cell>
          <cell r="I15">
            <v>0</v>
          </cell>
        </row>
        <row r="16">
          <cell r="A16" t="str">
            <v/>
          </cell>
          <cell r="B16" t="str">
            <v/>
          </cell>
          <cell r="D16">
            <v>0</v>
          </cell>
          <cell r="E16">
            <v>0</v>
          </cell>
          <cell r="F16">
            <v>0</v>
          </cell>
          <cell r="G16">
            <v>0</v>
          </cell>
          <cell r="H16">
            <v>0</v>
          </cell>
          <cell r="I16">
            <v>0</v>
          </cell>
        </row>
        <row r="17">
          <cell r="A17" t="str">
            <v/>
          </cell>
          <cell r="B17" t="str">
            <v/>
          </cell>
          <cell r="D17">
            <v>0</v>
          </cell>
          <cell r="E17">
            <v>0</v>
          </cell>
          <cell r="F17">
            <v>0</v>
          </cell>
          <cell r="G17">
            <v>0</v>
          </cell>
          <cell r="H17">
            <v>0</v>
          </cell>
          <cell r="I17">
            <v>0</v>
          </cell>
        </row>
        <row r="18">
          <cell r="A18" t="str">
            <v/>
          </cell>
          <cell r="B18" t="str">
            <v/>
          </cell>
          <cell r="D18">
            <v>0</v>
          </cell>
          <cell r="E18">
            <v>0</v>
          </cell>
          <cell r="F18">
            <v>0</v>
          </cell>
          <cell r="G18">
            <v>0</v>
          </cell>
          <cell r="H18">
            <v>0</v>
          </cell>
          <cell r="I18">
            <v>0</v>
          </cell>
        </row>
        <row r="19">
          <cell r="A19" t="str">
            <v/>
          </cell>
          <cell r="B19" t="str">
            <v/>
          </cell>
          <cell r="D19">
            <v>0</v>
          </cell>
          <cell r="E19">
            <v>0</v>
          </cell>
          <cell r="F19">
            <v>0</v>
          </cell>
          <cell r="G19">
            <v>0</v>
          </cell>
          <cell r="H19">
            <v>0</v>
          </cell>
          <cell r="I19">
            <v>0</v>
          </cell>
        </row>
        <row r="20">
          <cell r="A20" t="str">
            <v/>
          </cell>
          <cell r="B20" t="str">
            <v/>
          </cell>
          <cell r="D20">
            <v>0</v>
          </cell>
          <cell r="E20">
            <v>0</v>
          </cell>
          <cell r="F20">
            <v>0</v>
          </cell>
          <cell r="G20">
            <v>0</v>
          </cell>
          <cell r="H20">
            <v>0</v>
          </cell>
          <cell r="I20">
            <v>0</v>
          </cell>
        </row>
        <row r="21">
          <cell r="A21" t="str">
            <v/>
          </cell>
          <cell r="B21" t="str">
            <v/>
          </cell>
          <cell r="D21">
            <v>0</v>
          </cell>
          <cell r="E21">
            <v>0</v>
          </cell>
          <cell r="F21">
            <v>0</v>
          </cell>
          <cell r="G21">
            <v>0</v>
          </cell>
          <cell r="H21">
            <v>0</v>
          </cell>
          <cell r="I21">
            <v>0</v>
          </cell>
        </row>
      </sheetData>
      <sheetData sheetId="5" refreshError="1"/>
      <sheetData sheetId="6" refreshError="1">
        <row r="1">
          <cell r="M1" t="str">
            <v>암  거  및  날  개  벽  수  량  조  서</v>
          </cell>
          <cell r="T1" t="str">
            <v>암       거       치       수       표</v>
          </cell>
        </row>
        <row r="2">
          <cell r="A2" t="str">
            <v>구조물         코드</v>
          </cell>
          <cell r="B2" t="str">
            <v>위      치</v>
          </cell>
          <cell r="C2" t="str">
            <v>규                   격</v>
          </cell>
          <cell r="J2" t="str">
            <v>연 장</v>
          </cell>
          <cell r="K2" t="str">
            <v>SKEW</v>
          </cell>
          <cell r="L2" t="str">
            <v>날개벽</v>
          </cell>
          <cell r="M2" t="str">
            <v>사각부보강</v>
          </cell>
          <cell r="N2" t="str">
            <v>난간벽</v>
          </cell>
          <cell r="O2" t="str">
            <v>치수벽</v>
          </cell>
          <cell r="P2" t="str">
            <v>RIP-RAP</v>
          </cell>
          <cell r="Q2" t="str">
            <v>터파기고</v>
          </cell>
          <cell r="R2" t="str">
            <v>토피고</v>
          </cell>
          <cell r="S2" t="str">
            <v>비       고</v>
          </cell>
          <cell r="T2" t="str">
            <v>A1</v>
          </cell>
          <cell r="U2" t="str">
            <v>B1</v>
          </cell>
          <cell r="V2" t="str">
            <v>a2</v>
          </cell>
          <cell r="W2" t="str">
            <v>b2</v>
          </cell>
          <cell r="X2" t="str">
            <v>c</v>
          </cell>
          <cell r="Y2" t="str">
            <v>d</v>
          </cell>
          <cell r="Z2" t="str">
            <v>D</v>
          </cell>
          <cell r="AA2" t="str">
            <v>e</v>
          </cell>
          <cell r="AB2" t="str">
            <v>T</v>
          </cell>
          <cell r="AC2" t="str">
            <v>Q</v>
          </cell>
          <cell r="AD2" t="str">
            <v>S</v>
          </cell>
          <cell r="AE2" t="str">
            <v>H</v>
          </cell>
          <cell r="AF2" t="str">
            <v>I</v>
          </cell>
          <cell r="AG2" t="str">
            <v>J</v>
          </cell>
          <cell r="AH2" t="str">
            <v>k</v>
          </cell>
          <cell r="AI2" t="str">
            <v>h1</v>
          </cell>
          <cell r="AJ2" t="str">
            <v>h2</v>
          </cell>
        </row>
        <row r="3">
          <cell r="J3" t="str">
            <v>(m)</v>
          </cell>
          <cell r="P3" t="str">
            <v>콘크리트</v>
          </cell>
          <cell r="AB3" t="str">
            <v>잡석</v>
          </cell>
        </row>
        <row r="4">
          <cell r="A4">
            <v>117</v>
          </cell>
          <cell r="B4" t="str">
            <v>NO. 109+16(좌)</v>
          </cell>
          <cell r="C4">
            <v>2</v>
          </cell>
          <cell r="D4" t="str">
            <v>*</v>
          </cell>
          <cell r="E4">
            <v>2</v>
          </cell>
          <cell r="F4" t="str">
            <v>*</v>
          </cell>
          <cell r="G4">
            <v>2</v>
          </cell>
          <cell r="H4" t="str">
            <v>ⓐ</v>
          </cell>
          <cell r="I4" t="str">
            <v>B</v>
          </cell>
          <cell r="J4">
            <v>9.6999999999999993</v>
          </cell>
          <cell r="K4">
            <v>0</v>
          </cell>
          <cell r="L4">
            <v>0</v>
          </cell>
          <cell r="M4">
            <v>0</v>
          </cell>
          <cell r="N4">
            <v>2</v>
          </cell>
          <cell r="O4">
            <v>2</v>
          </cell>
          <cell r="P4">
            <v>2</v>
          </cell>
          <cell r="Q4">
            <v>0.74</v>
          </cell>
          <cell r="R4">
            <v>1.53</v>
          </cell>
          <cell r="T4">
            <v>2</v>
          </cell>
          <cell r="U4">
            <v>2</v>
          </cell>
          <cell r="V4">
            <v>0.3</v>
          </cell>
          <cell r="W4">
            <v>0.3</v>
          </cell>
          <cell r="X4">
            <v>0.3</v>
          </cell>
          <cell r="Y4">
            <v>0</v>
          </cell>
          <cell r="Z4">
            <v>1.53</v>
          </cell>
          <cell r="AA4">
            <v>0.2</v>
          </cell>
          <cell r="AB4">
            <v>0.3</v>
          </cell>
          <cell r="AC4">
            <v>0.5</v>
          </cell>
          <cell r="AD4">
            <v>0.5</v>
          </cell>
          <cell r="AE4">
            <v>0.74</v>
          </cell>
          <cell r="AF4">
            <v>0.1</v>
          </cell>
          <cell r="AG4">
            <v>4.5999999999999996</v>
          </cell>
          <cell r="AH4">
            <v>2.5999999999999996</v>
          </cell>
          <cell r="AI4">
            <v>0</v>
          </cell>
          <cell r="AJ4">
            <v>2.2599999999999989</v>
          </cell>
          <cell r="AK4">
            <v>1</v>
          </cell>
        </row>
        <row r="14">
          <cell r="A14">
            <v>0</v>
          </cell>
          <cell r="B14" t="str">
            <v/>
          </cell>
          <cell r="C14" t="str">
            <v/>
          </cell>
          <cell r="D14" t="str">
            <v/>
          </cell>
          <cell r="E14" t="str">
            <v/>
          </cell>
          <cell r="F14" t="str">
            <v/>
          </cell>
          <cell r="G14" t="str">
            <v/>
          </cell>
          <cell r="H14" t="str">
            <v/>
          </cell>
          <cell r="I14" t="str">
            <v/>
          </cell>
          <cell r="J14" t="str">
            <v/>
          </cell>
          <cell r="N14">
            <v>0</v>
          </cell>
          <cell r="O14">
            <v>0</v>
          </cell>
          <cell r="P14">
            <v>0</v>
          </cell>
          <cell r="Q14" t="str">
            <v/>
          </cell>
          <cell r="R14">
            <v>0</v>
          </cell>
          <cell r="T14" t="str">
            <v/>
          </cell>
          <cell r="U14" t="str">
            <v/>
          </cell>
          <cell r="V14" t="str">
            <v/>
          </cell>
          <cell r="W14" t="str">
            <v/>
          </cell>
          <cell r="X14" t="str">
            <v/>
          </cell>
          <cell r="Y14" t="str">
            <v/>
          </cell>
          <cell r="Z14" t="str">
            <v/>
          </cell>
          <cell r="AA14" t="str">
            <v/>
          </cell>
          <cell r="AB14">
            <v>0</v>
          </cell>
          <cell r="AC14" t="str">
            <v/>
          </cell>
          <cell r="AD14" t="str">
            <v/>
          </cell>
          <cell r="AE14" t="str">
            <v/>
          </cell>
          <cell r="AF14">
            <v>0</v>
          </cell>
          <cell r="AG14" t="str">
            <v/>
          </cell>
          <cell r="AH14" t="str">
            <v/>
          </cell>
          <cell r="AI14" t="str">
            <v/>
          </cell>
          <cell r="AJ14" t="str">
            <v/>
          </cell>
          <cell r="AK14" t="str">
            <v/>
          </cell>
        </row>
        <row r="15">
          <cell r="A15">
            <v>0</v>
          </cell>
          <cell r="B15" t="str">
            <v/>
          </cell>
          <cell r="C15" t="str">
            <v/>
          </cell>
          <cell r="D15" t="str">
            <v/>
          </cell>
          <cell r="E15" t="str">
            <v/>
          </cell>
          <cell r="F15" t="str">
            <v/>
          </cell>
          <cell r="G15" t="str">
            <v/>
          </cell>
          <cell r="H15" t="str">
            <v/>
          </cell>
          <cell r="I15" t="str">
            <v/>
          </cell>
          <cell r="J15" t="str">
            <v/>
          </cell>
          <cell r="N15">
            <v>0</v>
          </cell>
          <cell r="O15">
            <v>0</v>
          </cell>
          <cell r="P15">
            <v>0</v>
          </cell>
          <cell r="Q15" t="str">
            <v/>
          </cell>
          <cell r="R15">
            <v>0</v>
          </cell>
          <cell r="T15" t="str">
            <v/>
          </cell>
          <cell r="U15" t="str">
            <v/>
          </cell>
          <cell r="V15" t="str">
            <v/>
          </cell>
          <cell r="W15" t="str">
            <v/>
          </cell>
          <cell r="X15" t="str">
            <v/>
          </cell>
          <cell r="Y15" t="str">
            <v/>
          </cell>
          <cell r="Z15" t="str">
            <v/>
          </cell>
          <cell r="AA15" t="str">
            <v/>
          </cell>
          <cell r="AB15">
            <v>0</v>
          </cell>
          <cell r="AC15" t="str">
            <v/>
          </cell>
          <cell r="AD15" t="str">
            <v/>
          </cell>
          <cell r="AE15" t="str">
            <v/>
          </cell>
          <cell r="AF15">
            <v>0</v>
          </cell>
          <cell r="AG15" t="str">
            <v/>
          </cell>
          <cell r="AH15" t="str">
            <v/>
          </cell>
          <cell r="AI15" t="str">
            <v/>
          </cell>
          <cell r="AJ15" t="str">
            <v/>
          </cell>
          <cell r="AK15" t="str">
            <v/>
          </cell>
        </row>
        <row r="16">
          <cell r="A16">
            <v>0</v>
          </cell>
          <cell r="B16" t="str">
            <v/>
          </cell>
          <cell r="C16" t="str">
            <v/>
          </cell>
          <cell r="D16" t="str">
            <v/>
          </cell>
          <cell r="E16" t="str">
            <v/>
          </cell>
          <cell r="F16" t="str">
            <v/>
          </cell>
          <cell r="G16" t="str">
            <v/>
          </cell>
          <cell r="H16" t="str">
            <v/>
          </cell>
          <cell r="I16" t="str">
            <v/>
          </cell>
          <cell r="J16" t="str">
            <v/>
          </cell>
          <cell r="N16">
            <v>0</v>
          </cell>
          <cell r="O16">
            <v>0</v>
          </cell>
          <cell r="P16">
            <v>0</v>
          </cell>
          <cell r="Q16" t="str">
            <v/>
          </cell>
          <cell r="R16">
            <v>0</v>
          </cell>
          <cell r="T16" t="str">
            <v/>
          </cell>
          <cell r="U16" t="str">
            <v/>
          </cell>
          <cell r="V16" t="str">
            <v/>
          </cell>
          <cell r="W16" t="str">
            <v/>
          </cell>
          <cell r="X16" t="str">
            <v/>
          </cell>
          <cell r="Y16" t="str">
            <v/>
          </cell>
          <cell r="Z16" t="str">
            <v/>
          </cell>
          <cell r="AA16" t="str">
            <v/>
          </cell>
          <cell r="AB16">
            <v>0</v>
          </cell>
          <cell r="AC16" t="str">
            <v/>
          </cell>
          <cell r="AD16" t="str">
            <v/>
          </cell>
          <cell r="AE16" t="str">
            <v/>
          </cell>
          <cell r="AF16">
            <v>0</v>
          </cell>
          <cell r="AG16" t="str">
            <v/>
          </cell>
          <cell r="AH16" t="str">
            <v/>
          </cell>
          <cell r="AI16" t="str">
            <v/>
          </cell>
          <cell r="AJ16" t="str">
            <v/>
          </cell>
          <cell r="AK16" t="str">
            <v/>
          </cell>
        </row>
        <row r="17">
          <cell r="A17">
            <v>0</v>
          </cell>
          <cell r="B17" t="str">
            <v/>
          </cell>
          <cell r="C17" t="str">
            <v/>
          </cell>
          <cell r="D17" t="str">
            <v/>
          </cell>
          <cell r="E17" t="str">
            <v/>
          </cell>
          <cell r="F17" t="str">
            <v/>
          </cell>
          <cell r="G17" t="str">
            <v/>
          </cell>
          <cell r="H17" t="str">
            <v/>
          </cell>
          <cell r="I17" t="str">
            <v/>
          </cell>
          <cell r="J17" t="str">
            <v/>
          </cell>
          <cell r="N17">
            <v>0</v>
          </cell>
          <cell r="O17">
            <v>0</v>
          </cell>
          <cell r="P17">
            <v>0</v>
          </cell>
          <cell r="Q17" t="str">
            <v/>
          </cell>
          <cell r="R17">
            <v>0</v>
          </cell>
          <cell r="T17" t="str">
            <v/>
          </cell>
          <cell r="U17" t="str">
            <v/>
          </cell>
          <cell r="V17" t="str">
            <v/>
          </cell>
          <cell r="W17" t="str">
            <v/>
          </cell>
          <cell r="X17" t="str">
            <v/>
          </cell>
          <cell r="Y17" t="str">
            <v/>
          </cell>
          <cell r="Z17" t="str">
            <v/>
          </cell>
          <cell r="AA17" t="str">
            <v/>
          </cell>
          <cell r="AB17">
            <v>0</v>
          </cell>
          <cell r="AC17" t="str">
            <v/>
          </cell>
          <cell r="AD17" t="str">
            <v/>
          </cell>
          <cell r="AE17" t="str">
            <v/>
          </cell>
          <cell r="AF17">
            <v>0</v>
          </cell>
          <cell r="AG17" t="str">
            <v/>
          </cell>
          <cell r="AH17" t="str">
            <v/>
          </cell>
          <cell r="AI17" t="str">
            <v/>
          </cell>
          <cell r="AJ17" t="str">
            <v/>
          </cell>
          <cell r="AK17" t="str">
            <v/>
          </cell>
        </row>
        <row r="18">
          <cell r="A18">
            <v>0</v>
          </cell>
          <cell r="B18" t="str">
            <v/>
          </cell>
          <cell r="C18" t="str">
            <v/>
          </cell>
          <cell r="D18" t="str">
            <v/>
          </cell>
          <cell r="E18" t="str">
            <v/>
          </cell>
          <cell r="F18" t="str">
            <v/>
          </cell>
          <cell r="G18" t="str">
            <v/>
          </cell>
          <cell r="H18" t="str">
            <v/>
          </cell>
          <cell r="I18" t="str">
            <v/>
          </cell>
          <cell r="J18" t="str">
            <v/>
          </cell>
          <cell r="N18">
            <v>0</v>
          </cell>
          <cell r="O18">
            <v>0</v>
          </cell>
          <cell r="P18">
            <v>0</v>
          </cell>
          <cell r="Q18" t="str">
            <v/>
          </cell>
          <cell r="R18">
            <v>0</v>
          </cell>
          <cell r="T18" t="str">
            <v/>
          </cell>
          <cell r="U18" t="str">
            <v/>
          </cell>
          <cell r="V18" t="str">
            <v/>
          </cell>
          <cell r="W18" t="str">
            <v/>
          </cell>
          <cell r="X18" t="str">
            <v/>
          </cell>
          <cell r="Y18" t="str">
            <v/>
          </cell>
          <cell r="Z18" t="str">
            <v/>
          </cell>
          <cell r="AA18" t="str">
            <v/>
          </cell>
          <cell r="AB18">
            <v>0</v>
          </cell>
          <cell r="AC18" t="str">
            <v/>
          </cell>
          <cell r="AD18" t="str">
            <v/>
          </cell>
          <cell r="AE18" t="str">
            <v/>
          </cell>
          <cell r="AF18">
            <v>0</v>
          </cell>
          <cell r="AG18" t="str">
            <v/>
          </cell>
          <cell r="AH18" t="str">
            <v/>
          </cell>
          <cell r="AI18" t="str">
            <v/>
          </cell>
          <cell r="AJ18" t="str">
            <v/>
          </cell>
          <cell r="AK18" t="str">
            <v/>
          </cell>
        </row>
        <row r="19">
          <cell r="A19">
            <v>0</v>
          </cell>
          <cell r="B19" t="str">
            <v/>
          </cell>
          <cell r="C19" t="str">
            <v/>
          </cell>
          <cell r="D19" t="str">
            <v/>
          </cell>
          <cell r="E19" t="str">
            <v/>
          </cell>
          <cell r="F19" t="str">
            <v/>
          </cell>
          <cell r="G19" t="str">
            <v/>
          </cell>
          <cell r="H19" t="str">
            <v/>
          </cell>
          <cell r="I19" t="str">
            <v/>
          </cell>
          <cell r="J19" t="str">
            <v/>
          </cell>
          <cell r="N19">
            <v>0</v>
          </cell>
          <cell r="O19">
            <v>0</v>
          </cell>
          <cell r="P19">
            <v>0</v>
          </cell>
          <cell r="Q19" t="str">
            <v/>
          </cell>
          <cell r="R19">
            <v>0</v>
          </cell>
          <cell r="T19" t="str">
            <v/>
          </cell>
          <cell r="U19" t="str">
            <v/>
          </cell>
          <cell r="V19" t="str">
            <v/>
          </cell>
          <cell r="W19" t="str">
            <v/>
          </cell>
          <cell r="X19" t="str">
            <v/>
          </cell>
          <cell r="Y19" t="str">
            <v/>
          </cell>
          <cell r="Z19" t="str">
            <v/>
          </cell>
          <cell r="AA19" t="str">
            <v/>
          </cell>
          <cell r="AB19">
            <v>0</v>
          </cell>
          <cell r="AC19" t="str">
            <v/>
          </cell>
          <cell r="AD19" t="str">
            <v/>
          </cell>
          <cell r="AE19" t="str">
            <v/>
          </cell>
          <cell r="AF19">
            <v>0</v>
          </cell>
          <cell r="AG19" t="str">
            <v/>
          </cell>
          <cell r="AH19" t="str">
            <v/>
          </cell>
          <cell r="AI19" t="str">
            <v/>
          </cell>
          <cell r="AJ19" t="str">
            <v/>
          </cell>
          <cell r="AK19" t="str">
            <v/>
          </cell>
        </row>
        <row r="20">
          <cell r="A20">
            <v>0</v>
          </cell>
          <cell r="B20" t="str">
            <v/>
          </cell>
          <cell r="C20" t="str">
            <v/>
          </cell>
          <cell r="D20" t="str">
            <v/>
          </cell>
          <cell r="E20" t="str">
            <v/>
          </cell>
          <cell r="F20" t="str">
            <v/>
          </cell>
          <cell r="G20" t="str">
            <v/>
          </cell>
          <cell r="H20" t="str">
            <v/>
          </cell>
          <cell r="I20" t="str">
            <v/>
          </cell>
          <cell r="J20" t="str">
            <v/>
          </cell>
          <cell r="N20">
            <v>0</v>
          </cell>
          <cell r="O20">
            <v>0</v>
          </cell>
          <cell r="P20">
            <v>0</v>
          </cell>
          <cell r="Q20" t="str">
            <v/>
          </cell>
          <cell r="R20">
            <v>0</v>
          </cell>
          <cell r="T20" t="str">
            <v/>
          </cell>
          <cell r="U20" t="str">
            <v/>
          </cell>
          <cell r="V20" t="str">
            <v/>
          </cell>
          <cell r="W20" t="str">
            <v/>
          </cell>
          <cell r="X20" t="str">
            <v/>
          </cell>
          <cell r="Y20" t="str">
            <v/>
          </cell>
          <cell r="Z20" t="str">
            <v/>
          </cell>
          <cell r="AA20" t="str">
            <v/>
          </cell>
          <cell r="AB20">
            <v>0</v>
          </cell>
          <cell r="AC20" t="str">
            <v/>
          </cell>
          <cell r="AD20" t="str">
            <v/>
          </cell>
          <cell r="AE20" t="str">
            <v/>
          </cell>
          <cell r="AF20">
            <v>0</v>
          </cell>
          <cell r="AG20" t="str">
            <v/>
          </cell>
          <cell r="AH20" t="str">
            <v/>
          </cell>
          <cell r="AI20" t="str">
            <v/>
          </cell>
          <cell r="AJ20" t="str">
            <v/>
          </cell>
          <cell r="AK20" t="str">
            <v/>
          </cell>
        </row>
        <row r="21">
          <cell r="A21">
            <v>0</v>
          </cell>
          <cell r="B21" t="str">
            <v/>
          </cell>
          <cell r="C21" t="str">
            <v/>
          </cell>
          <cell r="D21" t="str">
            <v/>
          </cell>
          <cell r="E21" t="str">
            <v/>
          </cell>
          <cell r="F21" t="str">
            <v/>
          </cell>
          <cell r="G21" t="str">
            <v/>
          </cell>
          <cell r="H21" t="str">
            <v/>
          </cell>
          <cell r="I21" t="str">
            <v/>
          </cell>
          <cell r="J21" t="str">
            <v/>
          </cell>
          <cell r="N21">
            <v>0</v>
          </cell>
          <cell r="O21">
            <v>0</v>
          </cell>
          <cell r="P21">
            <v>0</v>
          </cell>
          <cell r="Q21" t="str">
            <v/>
          </cell>
          <cell r="R21">
            <v>0</v>
          </cell>
          <cell r="T21" t="str">
            <v/>
          </cell>
          <cell r="U21" t="str">
            <v/>
          </cell>
          <cell r="V21" t="str">
            <v/>
          </cell>
          <cell r="W21" t="str">
            <v/>
          </cell>
          <cell r="X21" t="str">
            <v/>
          </cell>
          <cell r="Y21" t="str">
            <v/>
          </cell>
          <cell r="Z21" t="str">
            <v/>
          </cell>
          <cell r="AA21" t="str">
            <v/>
          </cell>
          <cell r="AB21">
            <v>0</v>
          </cell>
          <cell r="AC21" t="str">
            <v/>
          </cell>
          <cell r="AD21" t="str">
            <v/>
          </cell>
          <cell r="AE21" t="str">
            <v/>
          </cell>
          <cell r="AF21">
            <v>0</v>
          </cell>
          <cell r="AG21" t="str">
            <v/>
          </cell>
          <cell r="AH21" t="str">
            <v/>
          </cell>
          <cell r="AI21" t="str">
            <v/>
          </cell>
          <cell r="AJ21" t="str">
            <v/>
          </cell>
          <cell r="AK21" t="str">
            <v/>
          </cell>
        </row>
        <row r="22">
          <cell r="A22">
            <v>0</v>
          </cell>
          <cell r="B22" t="str">
            <v/>
          </cell>
          <cell r="C22" t="str">
            <v/>
          </cell>
          <cell r="D22" t="str">
            <v/>
          </cell>
          <cell r="E22" t="str">
            <v/>
          </cell>
          <cell r="F22" t="str">
            <v/>
          </cell>
          <cell r="G22" t="str">
            <v/>
          </cell>
          <cell r="H22" t="str">
            <v/>
          </cell>
          <cell r="I22" t="str">
            <v/>
          </cell>
          <cell r="J22" t="str">
            <v/>
          </cell>
          <cell r="N22">
            <v>0</v>
          </cell>
          <cell r="O22">
            <v>0</v>
          </cell>
          <cell r="P22">
            <v>0</v>
          </cell>
          <cell r="Q22" t="str">
            <v/>
          </cell>
          <cell r="R22">
            <v>0</v>
          </cell>
          <cell r="T22" t="str">
            <v/>
          </cell>
          <cell r="U22" t="str">
            <v/>
          </cell>
          <cell r="V22" t="str">
            <v/>
          </cell>
          <cell r="W22" t="str">
            <v/>
          </cell>
          <cell r="X22" t="str">
            <v/>
          </cell>
          <cell r="Y22" t="str">
            <v/>
          </cell>
          <cell r="Z22" t="str">
            <v/>
          </cell>
          <cell r="AA22" t="str">
            <v/>
          </cell>
          <cell r="AB22">
            <v>0</v>
          </cell>
          <cell r="AC22" t="str">
            <v/>
          </cell>
          <cell r="AD22" t="str">
            <v/>
          </cell>
          <cell r="AE22" t="str">
            <v/>
          </cell>
          <cell r="AF22">
            <v>0</v>
          </cell>
          <cell r="AG22" t="str">
            <v/>
          </cell>
          <cell r="AH22" t="str">
            <v/>
          </cell>
          <cell r="AI22" t="str">
            <v/>
          </cell>
          <cell r="AJ22" t="str">
            <v/>
          </cell>
          <cell r="AK22" t="str">
            <v/>
          </cell>
        </row>
        <row r="23">
          <cell r="J23" t="str">
            <v>9.7 m</v>
          </cell>
          <cell r="N23">
            <v>2</v>
          </cell>
          <cell r="O23">
            <v>2</v>
          </cell>
          <cell r="P23">
            <v>2</v>
          </cell>
        </row>
      </sheetData>
      <sheetData sheetId="7" refreshError="1">
        <row r="1">
          <cell r="A1" t="str">
            <v>호  표</v>
          </cell>
          <cell r="B1" t="str">
            <v>측점</v>
          </cell>
          <cell r="C1" t="str">
            <v>수 량</v>
          </cell>
          <cell r="D1" t="str">
            <v>레  미  콘</v>
          </cell>
          <cell r="G1" t="str">
            <v>거  푸  집</v>
          </cell>
          <cell r="I1" t="str">
            <v>비   계</v>
          </cell>
          <cell r="J1" t="str">
            <v>동 바 리</v>
          </cell>
          <cell r="K1" t="str">
            <v>스페이서</v>
          </cell>
          <cell r="L1" t="str">
            <v>배 수 공</v>
          </cell>
          <cell r="M1" t="str">
            <v>지수판</v>
          </cell>
          <cell r="N1" t="str">
            <v>철                   근</v>
          </cell>
          <cell r="V1" t="str">
            <v>와이야메쉬</v>
          </cell>
          <cell r="W1" t="str">
            <v>터  파  기</v>
          </cell>
          <cell r="Z1" t="str">
            <v>되메우기</v>
          </cell>
          <cell r="AA1" t="str">
            <v>잔   토</v>
          </cell>
          <cell r="AB1" t="str">
            <v>공   제   토</v>
          </cell>
          <cell r="AD1" t="str">
            <v>공   제   떼</v>
          </cell>
          <cell r="AF1" t="str">
            <v>기초잡석</v>
          </cell>
          <cell r="AG1" t="str">
            <v>뒷채움</v>
          </cell>
        </row>
        <row r="2">
          <cell r="D2" t="str">
            <v>25-240-8</v>
          </cell>
          <cell r="E2" t="str">
            <v>40-180-8</v>
          </cell>
          <cell r="F2" t="str">
            <v>40-160-8</v>
          </cell>
          <cell r="G2" t="str">
            <v>합판3회</v>
          </cell>
          <cell r="H2" t="str">
            <v>합판6회</v>
          </cell>
          <cell r="N2" t="str">
            <v>D13</v>
          </cell>
          <cell r="O2" t="str">
            <v>D16</v>
          </cell>
          <cell r="P2" t="str">
            <v>D19</v>
          </cell>
          <cell r="Q2" t="str">
            <v>D22</v>
          </cell>
          <cell r="R2" t="str">
            <v>D25</v>
          </cell>
          <cell r="S2" t="str">
            <v>D29</v>
          </cell>
          <cell r="T2" t="str">
            <v>D32</v>
          </cell>
          <cell r="U2" t="str">
            <v>계</v>
          </cell>
          <cell r="V2" t="str">
            <v>#4-100</v>
          </cell>
          <cell r="W2" t="str">
            <v>토       사</v>
          </cell>
          <cell r="X2" t="str">
            <v>리 핑 암</v>
          </cell>
          <cell r="Y2" t="str">
            <v>발 파 암</v>
          </cell>
          <cell r="AB2" t="str">
            <v>노   상</v>
          </cell>
          <cell r="AC2" t="str">
            <v>노   체</v>
          </cell>
          <cell r="AD2" t="str">
            <v>줄   떼</v>
          </cell>
          <cell r="AE2" t="str">
            <v>평   떼</v>
          </cell>
        </row>
        <row r="3">
          <cell r="D3" t="str">
            <v>m3</v>
          </cell>
          <cell r="E3" t="str">
            <v>m3</v>
          </cell>
          <cell r="F3" t="str">
            <v>m3</v>
          </cell>
          <cell r="G3" t="str">
            <v>m2</v>
          </cell>
          <cell r="H3" t="str">
            <v>m2</v>
          </cell>
          <cell r="I3" t="str">
            <v>m2</v>
          </cell>
          <cell r="J3" t="str">
            <v>m2</v>
          </cell>
          <cell r="K3" t="str">
            <v>m2</v>
          </cell>
          <cell r="L3" t="str">
            <v>m</v>
          </cell>
          <cell r="M3" t="str">
            <v>m</v>
          </cell>
          <cell r="N3" t="str">
            <v>Ton</v>
          </cell>
          <cell r="O3" t="str">
            <v>Ton</v>
          </cell>
          <cell r="P3" t="str">
            <v>Ton</v>
          </cell>
          <cell r="Q3" t="str">
            <v>Ton</v>
          </cell>
          <cell r="R3" t="str">
            <v>Ton</v>
          </cell>
          <cell r="S3" t="str">
            <v>Ton</v>
          </cell>
          <cell r="T3" t="str">
            <v>Ton</v>
          </cell>
          <cell r="U3" t="str">
            <v>Ton</v>
          </cell>
          <cell r="V3" t="str">
            <v>m2</v>
          </cell>
          <cell r="W3" t="str">
            <v>m3</v>
          </cell>
          <cell r="X3" t="str">
            <v>m3</v>
          </cell>
          <cell r="Y3" t="str">
            <v>m3</v>
          </cell>
          <cell r="Z3" t="str">
            <v>m3</v>
          </cell>
          <cell r="AA3" t="str">
            <v>m3</v>
          </cell>
          <cell r="AB3" t="str">
            <v>m3</v>
          </cell>
          <cell r="AC3" t="str">
            <v>m3</v>
          </cell>
          <cell r="AD3" t="str">
            <v>m2</v>
          </cell>
          <cell r="AE3" t="str">
            <v>m2</v>
          </cell>
          <cell r="AF3" t="str">
            <v>m3</v>
          </cell>
          <cell r="AG3" t="str">
            <v>m3</v>
          </cell>
        </row>
        <row r="5">
          <cell r="A5">
            <v>1</v>
          </cell>
          <cell r="B5" t="str">
            <v>NO. 27+15</v>
          </cell>
          <cell r="D5">
            <v>31.253999999999998</v>
          </cell>
          <cell r="E5">
            <v>3.6840000000000002</v>
          </cell>
          <cell r="F5">
            <v>0</v>
          </cell>
          <cell r="G5">
            <v>126.128</v>
          </cell>
          <cell r="H5">
            <v>2.48</v>
          </cell>
          <cell r="I5">
            <v>0</v>
          </cell>
          <cell r="J5">
            <v>24.8</v>
          </cell>
          <cell r="K5">
            <v>117.16800000000001</v>
          </cell>
          <cell r="L5">
            <v>1.6</v>
          </cell>
          <cell r="M5">
            <v>24.8</v>
          </cell>
          <cell r="N5">
            <v>0.51100000000000001</v>
          </cell>
          <cell r="O5">
            <v>2.7530000000000001</v>
          </cell>
          <cell r="P5">
            <v>0</v>
          </cell>
          <cell r="Q5">
            <v>0</v>
          </cell>
          <cell r="R5">
            <v>0</v>
          </cell>
          <cell r="S5">
            <v>0</v>
          </cell>
          <cell r="T5">
            <v>0</v>
          </cell>
          <cell r="U5">
            <v>3.2640000000000002</v>
          </cell>
          <cell r="V5">
            <v>6.976</v>
          </cell>
          <cell r="W5">
            <v>143.46</v>
          </cell>
          <cell r="X5">
            <v>0</v>
          </cell>
          <cell r="Y5">
            <v>0</v>
          </cell>
          <cell r="Z5">
            <v>75.651999999999987</v>
          </cell>
          <cell r="AA5">
            <v>67.808000000000007</v>
          </cell>
          <cell r="AB5">
            <v>7.94</v>
          </cell>
          <cell r="AC5">
            <v>0</v>
          </cell>
          <cell r="AD5">
            <v>12.24</v>
          </cell>
          <cell r="AE5">
            <v>0</v>
          </cell>
          <cell r="AF5">
            <v>0</v>
          </cell>
          <cell r="AG5">
            <v>0</v>
          </cell>
        </row>
        <row r="6">
          <cell r="A6">
            <v>1</v>
          </cell>
          <cell r="B6" t="str">
            <v>NO. 27+15</v>
          </cell>
          <cell r="D6">
            <v>44.327999999999996</v>
          </cell>
          <cell r="E6">
            <v>4.17</v>
          </cell>
          <cell r="F6">
            <v>0</v>
          </cell>
          <cell r="G6">
            <v>173.18599999999998</v>
          </cell>
          <cell r="H6">
            <v>2.48</v>
          </cell>
          <cell r="I6">
            <v>0</v>
          </cell>
          <cell r="J6">
            <v>37.200000000000003</v>
          </cell>
          <cell r="K6">
            <v>144.44800000000001</v>
          </cell>
          <cell r="L6">
            <v>3.2</v>
          </cell>
          <cell r="M6">
            <v>24.8</v>
          </cell>
          <cell r="N6">
            <v>1.083</v>
          </cell>
          <cell r="O6">
            <v>2.089</v>
          </cell>
          <cell r="P6">
            <v>0.55800000000000005</v>
          </cell>
          <cell r="Q6">
            <v>0.75600000000000001</v>
          </cell>
          <cell r="R6">
            <v>0</v>
          </cell>
          <cell r="S6">
            <v>0</v>
          </cell>
          <cell r="T6">
            <v>0</v>
          </cell>
          <cell r="U6">
            <v>4.4860000000000007</v>
          </cell>
          <cell r="V6">
            <v>12.834</v>
          </cell>
          <cell r="W6">
            <v>161.80000000000001</v>
          </cell>
          <cell r="X6">
            <v>0</v>
          </cell>
          <cell r="Y6">
            <v>0</v>
          </cell>
          <cell r="Z6">
            <v>86.271999999999991</v>
          </cell>
          <cell r="AA6">
            <v>75.527999999999992</v>
          </cell>
          <cell r="AB6">
            <v>17.84</v>
          </cell>
          <cell r="AC6">
            <v>6.2</v>
          </cell>
          <cell r="AD6">
            <v>19.82</v>
          </cell>
          <cell r="AE6">
            <v>0</v>
          </cell>
          <cell r="AF6">
            <v>0</v>
          </cell>
          <cell r="AG6">
            <v>0</v>
          </cell>
        </row>
        <row r="7">
          <cell r="A7">
            <v>6</v>
          </cell>
          <cell r="B7" t="str">
            <v>NO. 3+20</v>
          </cell>
          <cell r="D7">
            <v>15.022</v>
          </cell>
          <cell r="E7">
            <v>0.82199999999999995</v>
          </cell>
          <cell r="F7">
            <v>0</v>
          </cell>
          <cell r="G7">
            <v>57.738</v>
          </cell>
          <cell r="H7">
            <v>0</v>
          </cell>
          <cell r="I7">
            <v>0</v>
          </cell>
          <cell r="J7">
            <v>0</v>
          </cell>
          <cell r="K7">
            <v>0</v>
          </cell>
          <cell r="L7">
            <v>3.2</v>
          </cell>
          <cell r="M7">
            <v>0</v>
          </cell>
          <cell r="N7">
            <v>0.36</v>
          </cell>
          <cell r="O7">
            <v>0.246</v>
          </cell>
          <cell r="P7">
            <v>0</v>
          </cell>
          <cell r="Q7">
            <v>0</v>
          </cell>
          <cell r="R7">
            <v>0</v>
          </cell>
          <cell r="S7">
            <v>0</v>
          </cell>
          <cell r="T7">
            <v>0</v>
          </cell>
          <cell r="U7">
            <v>0.60599999999999998</v>
          </cell>
          <cell r="V7">
            <v>10.81</v>
          </cell>
          <cell r="W7">
            <v>43.96</v>
          </cell>
          <cell r="X7">
            <v>0</v>
          </cell>
          <cell r="Y7">
            <v>0</v>
          </cell>
          <cell r="Z7">
            <v>31.5</v>
          </cell>
          <cell r="AA7">
            <v>12.46</v>
          </cell>
          <cell r="AB7">
            <v>16.260000000000002</v>
          </cell>
          <cell r="AC7">
            <v>0</v>
          </cell>
          <cell r="AD7">
            <v>17.579999999999998</v>
          </cell>
          <cell r="AE7">
            <v>0</v>
          </cell>
          <cell r="AF7">
            <v>0</v>
          </cell>
          <cell r="AG7">
            <v>0</v>
          </cell>
        </row>
        <row r="8">
          <cell r="A8">
            <v>7</v>
          </cell>
          <cell r="B8" t="str">
            <v>NO. 3+21</v>
          </cell>
          <cell r="D8">
            <v>15.022</v>
          </cell>
          <cell r="E8">
            <v>0.82199999999999995</v>
          </cell>
          <cell r="F8">
            <v>0</v>
          </cell>
          <cell r="G8">
            <v>57.738</v>
          </cell>
          <cell r="H8">
            <v>0</v>
          </cell>
          <cell r="I8">
            <v>0</v>
          </cell>
          <cell r="J8">
            <v>0</v>
          </cell>
          <cell r="K8">
            <v>0</v>
          </cell>
          <cell r="L8">
            <v>3.2</v>
          </cell>
          <cell r="M8">
            <v>0</v>
          </cell>
          <cell r="N8">
            <v>0.36</v>
          </cell>
          <cell r="O8">
            <v>0.246</v>
          </cell>
          <cell r="P8">
            <v>0</v>
          </cell>
          <cell r="Q8">
            <v>0</v>
          </cell>
          <cell r="R8">
            <v>0</v>
          </cell>
          <cell r="S8">
            <v>0</v>
          </cell>
          <cell r="T8">
            <v>0</v>
          </cell>
          <cell r="U8">
            <v>0.60599999999999998</v>
          </cell>
          <cell r="V8">
            <v>10.81</v>
          </cell>
          <cell r="W8">
            <v>43.96</v>
          </cell>
          <cell r="X8">
            <v>0</v>
          </cell>
          <cell r="Y8">
            <v>0</v>
          </cell>
          <cell r="Z8">
            <v>31.5</v>
          </cell>
          <cell r="AA8">
            <v>12.46</v>
          </cell>
          <cell r="AB8">
            <v>16.260000000000002</v>
          </cell>
          <cell r="AC8">
            <v>0</v>
          </cell>
          <cell r="AD8">
            <v>17.579999999999998</v>
          </cell>
          <cell r="AE8">
            <v>0</v>
          </cell>
          <cell r="AF8">
            <v>0</v>
          </cell>
          <cell r="AG8">
            <v>0</v>
          </cell>
        </row>
        <row r="9">
          <cell r="A9">
            <v>1</v>
          </cell>
          <cell r="B9" t="str">
            <v>NO. 13+10</v>
          </cell>
          <cell r="D9">
            <v>119.881</v>
          </cell>
          <cell r="E9">
            <v>7.2439999999999998</v>
          </cell>
          <cell r="F9">
            <v>0</v>
          </cell>
          <cell r="G9">
            <v>332.55099999999999</v>
          </cell>
          <cell r="H9">
            <v>0.86</v>
          </cell>
          <cell r="I9">
            <v>27.95</v>
          </cell>
          <cell r="J9">
            <v>116.1</v>
          </cell>
          <cell r="K9">
            <v>190.881</v>
          </cell>
          <cell r="L9">
            <v>8</v>
          </cell>
          <cell r="M9">
            <v>17.2</v>
          </cell>
          <cell r="N9">
            <v>2.9460000000000002</v>
          </cell>
          <cell r="O9">
            <v>4.492</v>
          </cell>
          <cell r="P9">
            <v>1.5289999999999999</v>
          </cell>
          <cell r="Q9">
            <v>0</v>
          </cell>
          <cell r="R9">
            <v>0</v>
          </cell>
          <cell r="S9">
            <v>2.1560000000000001</v>
          </cell>
          <cell r="T9">
            <v>11.794</v>
          </cell>
          <cell r="U9">
            <v>22.917000000000002</v>
          </cell>
          <cell r="V9">
            <v>104.504</v>
          </cell>
          <cell r="W9">
            <v>156.54900000000001</v>
          </cell>
          <cell r="X9">
            <v>0</v>
          </cell>
          <cell r="Y9">
            <v>0</v>
          </cell>
          <cell r="Z9">
            <v>77.786000000000001</v>
          </cell>
          <cell r="AA9">
            <v>78.763000000000005</v>
          </cell>
          <cell r="AB9">
            <v>188.22</v>
          </cell>
          <cell r="AC9">
            <v>149.124</v>
          </cell>
          <cell r="AD9">
            <v>110.72</v>
          </cell>
          <cell r="AE9">
            <v>0</v>
          </cell>
          <cell r="AF9">
            <v>0</v>
          </cell>
          <cell r="AG9">
            <v>0</v>
          </cell>
        </row>
        <row r="10">
          <cell r="A10">
            <v>7</v>
          </cell>
          <cell r="B10" t="str">
            <v>NO. 39+20</v>
          </cell>
          <cell r="D10">
            <v>64.49199999999999</v>
          </cell>
          <cell r="E10">
            <v>5.3420000000000005</v>
          </cell>
          <cell r="F10">
            <v>0</v>
          </cell>
          <cell r="G10">
            <v>233.29599999999999</v>
          </cell>
          <cell r="H10">
            <v>1.72</v>
          </cell>
          <cell r="I10">
            <v>0</v>
          </cell>
          <cell r="J10">
            <v>68.8</v>
          </cell>
          <cell r="K10">
            <v>187.16200000000001</v>
          </cell>
          <cell r="L10">
            <v>4.8</v>
          </cell>
          <cell r="M10">
            <v>25.8</v>
          </cell>
          <cell r="N10">
            <v>1.19</v>
          </cell>
          <cell r="O10">
            <v>2.206</v>
          </cell>
          <cell r="P10">
            <v>2.4220000000000002</v>
          </cell>
          <cell r="Q10">
            <v>0.54200000000000004</v>
          </cell>
          <cell r="R10">
            <v>0</v>
          </cell>
          <cell r="S10">
            <v>0</v>
          </cell>
          <cell r="T10">
            <v>0</v>
          </cell>
          <cell r="U10">
            <v>6.36</v>
          </cell>
          <cell r="V10">
            <v>32.201999999999998</v>
          </cell>
          <cell r="W10">
            <v>86.683999999999997</v>
          </cell>
          <cell r="X10">
            <v>0</v>
          </cell>
          <cell r="Y10">
            <v>0</v>
          </cell>
          <cell r="Z10">
            <v>47.163999999999994</v>
          </cell>
          <cell r="AA10">
            <v>39.520000000000003</v>
          </cell>
          <cell r="AB10">
            <v>50</v>
          </cell>
          <cell r="AC10">
            <v>92.965999999999994</v>
          </cell>
          <cell r="AD10">
            <v>43.48</v>
          </cell>
          <cell r="AE10">
            <v>0</v>
          </cell>
          <cell r="AF10">
            <v>0</v>
          </cell>
          <cell r="AG10">
            <v>0</v>
          </cell>
        </row>
        <row r="11">
          <cell r="A11">
            <v>6</v>
          </cell>
          <cell r="B11" t="str">
            <v>NO. 35+20</v>
          </cell>
          <cell r="D11">
            <v>50.100999999999999</v>
          </cell>
          <cell r="E11">
            <v>4.0979999999999999</v>
          </cell>
          <cell r="F11">
            <v>0</v>
          </cell>
          <cell r="G11">
            <v>200.393</v>
          </cell>
          <cell r="H11">
            <v>2.2000000000000002</v>
          </cell>
          <cell r="I11">
            <v>0</v>
          </cell>
          <cell r="J11">
            <v>44</v>
          </cell>
          <cell r="K11">
            <v>150.13900000000001</v>
          </cell>
          <cell r="L11">
            <v>4.8</v>
          </cell>
          <cell r="M11">
            <v>22</v>
          </cell>
          <cell r="N11">
            <v>1.1659999999999999</v>
          </cell>
          <cell r="O11">
            <v>0.93</v>
          </cell>
          <cell r="P11">
            <v>1.6219999999999999</v>
          </cell>
          <cell r="Q11">
            <v>1.397</v>
          </cell>
          <cell r="R11">
            <v>0</v>
          </cell>
          <cell r="S11">
            <v>0</v>
          </cell>
          <cell r="T11">
            <v>0</v>
          </cell>
          <cell r="U11">
            <v>5.1150000000000002</v>
          </cell>
          <cell r="V11">
            <v>19.992000000000001</v>
          </cell>
          <cell r="W11">
            <v>77.260000000000005</v>
          </cell>
          <cell r="X11">
            <v>0</v>
          </cell>
          <cell r="Y11">
            <v>0</v>
          </cell>
          <cell r="Z11">
            <v>47.46</v>
          </cell>
          <cell r="AA11">
            <v>29.8</v>
          </cell>
          <cell r="AB11">
            <v>32.54</v>
          </cell>
          <cell r="AC11">
            <v>63.25</v>
          </cell>
          <cell r="AD11">
            <v>28.3</v>
          </cell>
          <cell r="AE11">
            <v>0</v>
          </cell>
          <cell r="AF11">
            <v>0</v>
          </cell>
          <cell r="AG11">
            <v>0</v>
          </cell>
        </row>
        <row r="12">
          <cell r="A12">
            <v>5</v>
          </cell>
          <cell r="B12" t="str">
            <v>NO. 31</v>
          </cell>
          <cell r="D12">
            <v>58.753999999999998</v>
          </cell>
          <cell r="E12">
            <v>5.016</v>
          </cell>
          <cell r="F12">
            <v>0</v>
          </cell>
          <cell r="G12">
            <v>238.3</v>
          </cell>
          <cell r="H12">
            <v>2.88</v>
          </cell>
          <cell r="I12">
            <v>0</v>
          </cell>
          <cell r="J12">
            <v>57.6</v>
          </cell>
          <cell r="K12">
            <v>196.54599999999999</v>
          </cell>
          <cell r="L12">
            <v>4.8</v>
          </cell>
          <cell r="M12">
            <v>28.8</v>
          </cell>
          <cell r="N12">
            <v>1.35</v>
          </cell>
          <cell r="O12">
            <v>1.202</v>
          </cell>
          <cell r="P12">
            <v>1.9140000000000001</v>
          </cell>
          <cell r="Q12">
            <v>1.829</v>
          </cell>
          <cell r="R12">
            <v>0</v>
          </cell>
          <cell r="S12">
            <v>0</v>
          </cell>
          <cell r="T12">
            <v>0</v>
          </cell>
          <cell r="U12">
            <v>6.2949999999999999</v>
          </cell>
          <cell r="V12">
            <v>19.992000000000001</v>
          </cell>
          <cell r="W12">
            <v>82.563999999999993</v>
          </cell>
          <cell r="X12">
            <v>0</v>
          </cell>
          <cell r="Y12">
            <v>0</v>
          </cell>
          <cell r="Z12">
            <v>49.295999999999992</v>
          </cell>
          <cell r="AA12">
            <v>33.268000000000001</v>
          </cell>
          <cell r="AB12">
            <v>32.54</v>
          </cell>
          <cell r="AC12">
            <v>82.8</v>
          </cell>
          <cell r="AD12">
            <v>28.3</v>
          </cell>
          <cell r="AE12">
            <v>0</v>
          </cell>
          <cell r="AF12">
            <v>0</v>
          </cell>
          <cell r="AG12">
            <v>0</v>
          </cell>
        </row>
        <row r="13">
          <cell r="A13">
            <v>4</v>
          </cell>
          <cell r="B13" t="str">
            <v>NO. 26</v>
          </cell>
          <cell r="D13">
            <v>43.783000000000001</v>
          </cell>
          <cell r="E13">
            <v>3.5329999999999995</v>
          </cell>
          <cell r="F13">
            <v>0</v>
          </cell>
          <cell r="G13">
            <v>159.95599999999999</v>
          </cell>
          <cell r="H13">
            <v>1.3</v>
          </cell>
          <cell r="I13">
            <v>0</v>
          </cell>
          <cell r="J13">
            <v>39</v>
          </cell>
          <cell r="K13">
            <v>100.952</v>
          </cell>
          <cell r="L13">
            <v>4.8</v>
          </cell>
          <cell r="M13">
            <v>13</v>
          </cell>
          <cell r="N13">
            <v>1.282</v>
          </cell>
          <cell r="O13">
            <v>6.4000000000000001E-2</v>
          </cell>
          <cell r="P13">
            <v>2.165</v>
          </cell>
          <cell r="Q13">
            <v>0.221</v>
          </cell>
          <cell r="R13">
            <v>0</v>
          </cell>
          <cell r="S13">
            <v>0</v>
          </cell>
          <cell r="T13">
            <v>0</v>
          </cell>
          <cell r="U13">
            <v>3.7320000000000002</v>
          </cell>
          <cell r="V13">
            <v>25.542000000000002</v>
          </cell>
          <cell r="W13">
            <v>75.38</v>
          </cell>
          <cell r="X13">
            <v>0</v>
          </cell>
          <cell r="Y13">
            <v>0</v>
          </cell>
          <cell r="Z13">
            <v>45.49</v>
          </cell>
          <cell r="AA13">
            <v>29.89</v>
          </cell>
          <cell r="AB13">
            <v>38.74</v>
          </cell>
          <cell r="AC13">
            <v>51.22</v>
          </cell>
          <cell r="AD13">
            <v>34.44</v>
          </cell>
          <cell r="AE13">
            <v>0</v>
          </cell>
          <cell r="AF13">
            <v>0</v>
          </cell>
          <cell r="AG13">
            <v>0</v>
          </cell>
        </row>
        <row r="14">
          <cell r="A14">
            <v>3</v>
          </cell>
          <cell r="B14" t="str">
            <v>NO. 20+35</v>
          </cell>
          <cell r="D14">
            <v>43.182000000000002</v>
          </cell>
          <cell r="E14">
            <v>3.4589999999999996</v>
          </cell>
          <cell r="F14">
            <v>0</v>
          </cell>
          <cell r="G14">
            <v>157.54900000000001</v>
          </cell>
          <cell r="H14">
            <v>1.26</v>
          </cell>
          <cell r="I14">
            <v>0</v>
          </cell>
          <cell r="J14">
            <v>37.799999999999997</v>
          </cell>
          <cell r="K14">
            <v>97.844999999999999</v>
          </cell>
          <cell r="L14">
            <v>4.8</v>
          </cell>
          <cell r="M14">
            <v>12.6</v>
          </cell>
          <cell r="N14">
            <v>1.26</v>
          </cell>
          <cell r="O14">
            <v>6.4000000000000001E-2</v>
          </cell>
          <cell r="P14">
            <v>2.1190000000000002</v>
          </cell>
          <cell r="Q14">
            <v>0.214</v>
          </cell>
          <cell r="R14">
            <v>0</v>
          </cell>
          <cell r="S14">
            <v>0</v>
          </cell>
          <cell r="T14">
            <v>0</v>
          </cell>
          <cell r="U14">
            <v>3.6570000000000005</v>
          </cell>
          <cell r="V14">
            <v>25.542000000000002</v>
          </cell>
          <cell r="W14">
            <v>74.988</v>
          </cell>
          <cell r="X14">
            <v>0</v>
          </cell>
          <cell r="Y14">
            <v>0</v>
          </cell>
          <cell r="Z14">
            <v>45.381999999999998</v>
          </cell>
          <cell r="AA14">
            <v>29.606000000000002</v>
          </cell>
          <cell r="AB14">
            <v>38.74</v>
          </cell>
          <cell r="AC14">
            <v>49.643999999999998</v>
          </cell>
          <cell r="AD14">
            <v>34.44</v>
          </cell>
          <cell r="AE14">
            <v>0</v>
          </cell>
          <cell r="AF14">
            <v>0</v>
          </cell>
          <cell r="AG14">
            <v>0</v>
          </cell>
        </row>
        <row r="15">
          <cell r="A15">
            <v>2</v>
          </cell>
          <cell r="B15" t="str">
            <v>NO. 17+37</v>
          </cell>
          <cell r="D15">
            <v>55.502000000000002</v>
          </cell>
          <cell r="E15">
            <v>4.976</v>
          </cell>
          <cell r="F15">
            <v>0</v>
          </cell>
          <cell r="G15">
            <v>206.876</v>
          </cell>
          <cell r="H15">
            <v>2.08</v>
          </cell>
          <cell r="I15">
            <v>0</v>
          </cell>
          <cell r="J15">
            <v>62.4</v>
          </cell>
          <cell r="K15">
            <v>161.52199999999999</v>
          </cell>
          <cell r="L15">
            <v>4.8</v>
          </cell>
          <cell r="M15">
            <v>20.8</v>
          </cell>
          <cell r="N15">
            <v>1.7030000000000001</v>
          </cell>
          <cell r="O15">
            <v>6.4000000000000001E-2</v>
          </cell>
          <cell r="P15">
            <v>3.0580000000000003</v>
          </cell>
          <cell r="Q15">
            <v>0.35399999999999998</v>
          </cell>
          <cell r="R15">
            <v>0</v>
          </cell>
          <cell r="S15">
            <v>0</v>
          </cell>
          <cell r="T15">
            <v>0</v>
          </cell>
          <cell r="U15">
            <v>5.1789999999999994</v>
          </cell>
          <cell r="V15">
            <v>25.542000000000002</v>
          </cell>
          <cell r="W15">
            <v>83.024000000000001</v>
          </cell>
          <cell r="X15">
            <v>0</v>
          </cell>
          <cell r="Y15">
            <v>0</v>
          </cell>
          <cell r="Z15">
            <v>47.595999999999997</v>
          </cell>
          <cell r="AA15">
            <v>35.427999999999997</v>
          </cell>
          <cell r="AB15">
            <v>38.74</v>
          </cell>
          <cell r="AC15">
            <v>81.951999999999998</v>
          </cell>
          <cell r="AD15">
            <v>34.44</v>
          </cell>
          <cell r="AE15">
            <v>0</v>
          </cell>
          <cell r="AF15">
            <v>0</v>
          </cell>
          <cell r="AG15">
            <v>0</v>
          </cell>
        </row>
        <row r="16">
          <cell r="A16">
            <v>1</v>
          </cell>
          <cell r="B16" t="str">
            <v>NO. 13+10</v>
          </cell>
          <cell r="D16">
            <v>119.881</v>
          </cell>
          <cell r="E16">
            <v>7.2439999999999998</v>
          </cell>
          <cell r="F16">
            <v>0</v>
          </cell>
          <cell r="G16">
            <v>332.55099999999999</v>
          </cell>
          <cell r="H16">
            <v>0.86</v>
          </cell>
          <cell r="I16">
            <v>27.95</v>
          </cell>
          <cell r="J16">
            <v>116.1</v>
          </cell>
          <cell r="K16">
            <v>190.881</v>
          </cell>
          <cell r="L16">
            <v>8</v>
          </cell>
          <cell r="M16">
            <v>17.2</v>
          </cell>
          <cell r="N16">
            <v>2.9460000000000002</v>
          </cell>
          <cell r="O16">
            <v>4.492</v>
          </cell>
          <cell r="P16">
            <v>1.5289999999999999</v>
          </cell>
          <cell r="Q16">
            <v>0</v>
          </cell>
          <cell r="R16">
            <v>0</v>
          </cell>
          <cell r="S16">
            <v>2.1560000000000001</v>
          </cell>
          <cell r="T16">
            <v>11.794</v>
          </cell>
          <cell r="U16">
            <v>22.917000000000002</v>
          </cell>
          <cell r="V16">
            <v>104.504</v>
          </cell>
          <cell r="W16">
            <v>156.54900000000001</v>
          </cell>
          <cell r="X16">
            <v>0</v>
          </cell>
          <cell r="Y16">
            <v>0</v>
          </cell>
          <cell r="Z16">
            <v>77.786000000000001</v>
          </cell>
          <cell r="AA16">
            <v>78.763000000000005</v>
          </cell>
          <cell r="AB16">
            <v>188.22</v>
          </cell>
          <cell r="AC16">
            <v>149.124</v>
          </cell>
          <cell r="AD16">
            <v>110.72</v>
          </cell>
          <cell r="AE16">
            <v>0</v>
          </cell>
          <cell r="AF16">
            <v>0</v>
          </cell>
          <cell r="AG16">
            <v>0</v>
          </cell>
        </row>
        <row r="17">
          <cell r="A17">
            <v>7</v>
          </cell>
          <cell r="B17" t="str">
            <v>NO. 39+20</v>
          </cell>
          <cell r="D17">
            <v>64.49199999999999</v>
          </cell>
          <cell r="E17">
            <v>5.3420000000000005</v>
          </cell>
          <cell r="F17">
            <v>0</v>
          </cell>
          <cell r="G17">
            <v>233.29599999999999</v>
          </cell>
          <cell r="H17">
            <v>1.72</v>
          </cell>
          <cell r="I17">
            <v>0</v>
          </cell>
          <cell r="J17">
            <v>68.8</v>
          </cell>
          <cell r="K17">
            <v>187.16200000000001</v>
          </cell>
          <cell r="L17">
            <v>4.8</v>
          </cell>
          <cell r="M17">
            <v>25.8</v>
          </cell>
          <cell r="N17">
            <v>1.19</v>
          </cell>
          <cell r="O17">
            <v>2.206</v>
          </cell>
          <cell r="P17">
            <v>2.4220000000000002</v>
          </cell>
          <cell r="Q17">
            <v>0.54200000000000004</v>
          </cell>
          <cell r="R17">
            <v>0</v>
          </cell>
          <cell r="S17">
            <v>0</v>
          </cell>
          <cell r="T17">
            <v>0</v>
          </cell>
          <cell r="U17">
            <v>6.36</v>
          </cell>
          <cell r="V17">
            <v>32.201999999999998</v>
          </cell>
          <cell r="W17">
            <v>86.683999999999997</v>
          </cell>
          <cell r="X17">
            <v>0</v>
          </cell>
          <cell r="Y17">
            <v>0</v>
          </cell>
          <cell r="Z17">
            <v>47.163999999999994</v>
          </cell>
          <cell r="AA17">
            <v>39.520000000000003</v>
          </cell>
          <cell r="AB17">
            <v>50</v>
          </cell>
          <cell r="AC17">
            <v>92.965999999999994</v>
          </cell>
          <cell r="AD17">
            <v>43.48</v>
          </cell>
          <cell r="AE17">
            <v>0</v>
          </cell>
          <cell r="AF17">
            <v>0</v>
          </cell>
          <cell r="AG17">
            <v>0</v>
          </cell>
        </row>
        <row r="18">
          <cell r="A18">
            <v>6</v>
          </cell>
          <cell r="B18" t="str">
            <v>NO. 35+20</v>
          </cell>
          <cell r="D18">
            <v>50.100999999999999</v>
          </cell>
          <cell r="E18">
            <v>4.0979999999999999</v>
          </cell>
          <cell r="F18">
            <v>0</v>
          </cell>
          <cell r="G18">
            <v>200.393</v>
          </cell>
          <cell r="H18">
            <v>2.2000000000000002</v>
          </cell>
          <cell r="I18">
            <v>0</v>
          </cell>
          <cell r="J18">
            <v>44</v>
          </cell>
          <cell r="K18">
            <v>150.13900000000001</v>
          </cell>
          <cell r="L18">
            <v>4.8</v>
          </cell>
          <cell r="M18">
            <v>22</v>
          </cell>
          <cell r="N18">
            <v>1.1659999999999999</v>
          </cell>
          <cell r="O18">
            <v>0.93</v>
          </cell>
          <cell r="P18">
            <v>1.6219999999999999</v>
          </cell>
          <cell r="Q18">
            <v>1.397</v>
          </cell>
          <cell r="R18">
            <v>0</v>
          </cell>
          <cell r="S18">
            <v>0</v>
          </cell>
          <cell r="T18">
            <v>0</v>
          </cell>
          <cell r="U18">
            <v>5.1150000000000002</v>
          </cell>
          <cell r="V18">
            <v>19.992000000000001</v>
          </cell>
          <cell r="W18">
            <v>77.260000000000005</v>
          </cell>
          <cell r="X18">
            <v>0</v>
          </cell>
          <cell r="Y18">
            <v>0</v>
          </cell>
          <cell r="Z18">
            <v>47.46</v>
          </cell>
          <cell r="AA18">
            <v>29.8</v>
          </cell>
          <cell r="AB18">
            <v>32.54</v>
          </cell>
          <cell r="AC18">
            <v>63.25</v>
          </cell>
          <cell r="AD18">
            <v>28.3</v>
          </cell>
          <cell r="AE18">
            <v>0</v>
          </cell>
          <cell r="AF18">
            <v>0</v>
          </cell>
          <cell r="AG18">
            <v>0</v>
          </cell>
        </row>
        <row r="19">
          <cell r="A19">
            <v>5</v>
          </cell>
          <cell r="B19" t="str">
            <v>NO. 31</v>
          </cell>
          <cell r="D19">
            <v>58.753999999999998</v>
          </cell>
          <cell r="E19">
            <v>5.016</v>
          </cell>
          <cell r="F19">
            <v>0</v>
          </cell>
          <cell r="G19">
            <v>238.3</v>
          </cell>
          <cell r="H19">
            <v>2.88</v>
          </cell>
          <cell r="I19">
            <v>0</v>
          </cell>
          <cell r="J19">
            <v>57.6</v>
          </cell>
          <cell r="K19">
            <v>196.54599999999999</v>
          </cell>
          <cell r="L19">
            <v>4.8</v>
          </cell>
          <cell r="M19">
            <v>28.8</v>
          </cell>
          <cell r="N19">
            <v>1.35</v>
          </cell>
          <cell r="O19">
            <v>1.202</v>
          </cell>
          <cell r="P19">
            <v>1.9140000000000001</v>
          </cell>
          <cell r="Q19">
            <v>1.829</v>
          </cell>
          <cell r="R19">
            <v>0</v>
          </cell>
          <cell r="S19">
            <v>0</v>
          </cell>
          <cell r="T19">
            <v>0</v>
          </cell>
          <cell r="U19">
            <v>6.2949999999999999</v>
          </cell>
          <cell r="V19">
            <v>19.992000000000001</v>
          </cell>
          <cell r="W19">
            <v>82.563999999999993</v>
          </cell>
          <cell r="X19">
            <v>0</v>
          </cell>
          <cell r="Y19">
            <v>0</v>
          </cell>
          <cell r="Z19">
            <v>49.295999999999992</v>
          </cell>
          <cell r="AA19">
            <v>33.268000000000001</v>
          </cell>
          <cell r="AB19">
            <v>32.54</v>
          </cell>
          <cell r="AC19">
            <v>82.8</v>
          </cell>
          <cell r="AD19">
            <v>28.3</v>
          </cell>
          <cell r="AE19">
            <v>0</v>
          </cell>
          <cell r="AF19">
            <v>0</v>
          </cell>
          <cell r="AG19">
            <v>0</v>
          </cell>
        </row>
        <row r="20">
          <cell r="A20">
            <v>4</v>
          </cell>
          <cell r="B20" t="str">
            <v>NO. 26</v>
          </cell>
          <cell r="D20">
            <v>43.783000000000001</v>
          </cell>
          <cell r="E20">
            <v>3.5329999999999995</v>
          </cell>
          <cell r="F20">
            <v>0</v>
          </cell>
          <cell r="G20">
            <v>159.95599999999999</v>
          </cell>
          <cell r="H20">
            <v>1.3</v>
          </cell>
          <cell r="I20">
            <v>0</v>
          </cell>
          <cell r="J20">
            <v>39</v>
          </cell>
          <cell r="K20">
            <v>100.952</v>
          </cell>
          <cell r="L20">
            <v>4.8</v>
          </cell>
          <cell r="M20">
            <v>13</v>
          </cell>
          <cell r="N20">
            <v>1.282</v>
          </cell>
          <cell r="O20">
            <v>6.4000000000000001E-2</v>
          </cell>
          <cell r="P20">
            <v>2.165</v>
          </cell>
          <cell r="Q20">
            <v>0.221</v>
          </cell>
          <cell r="R20">
            <v>0</v>
          </cell>
          <cell r="S20">
            <v>0</v>
          </cell>
          <cell r="T20">
            <v>0</v>
          </cell>
          <cell r="U20">
            <v>3.7320000000000002</v>
          </cell>
          <cell r="V20">
            <v>25.542000000000002</v>
          </cell>
          <cell r="W20">
            <v>75.38</v>
          </cell>
          <cell r="X20">
            <v>0</v>
          </cell>
          <cell r="Y20">
            <v>0</v>
          </cell>
          <cell r="Z20">
            <v>45.49</v>
          </cell>
          <cell r="AA20">
            <v>29.89</v>
          </cell>
          <cell r="AB20">
            <v>38.74</v>
          </cell>
          <cell r="AC20">
            <v>51.22</v>
          </cell>
          <cell r="AD20">
            <v>34.44</v>
          </cell>
          <cell r="AE20">
            <v>0</v>
          </cell>
          <cell r="AF20">
            <v>0</v>
          </cell>
          <cell r="AG20">
            <v>0</v>
          </cell>
        </row>
        <row r="21">
          <cell r="A21">
            <v>3</v>
          </cell>
          <cell r="B21" t="str">
            <v>NO. 20+35</v>
          </cell>
          <cell r="D21">
            <v>43.182000000000002</v>
          </cell>
          <cell r="E21">
            <v>3.4589999999999996</v>
          </cell>
          <cell r="F21">
            <v>0</v>
          </cell>
          <cell r="G21">
            <v>157.54900000000001</v>
          </cell>
          <cell r="H21">
            <v>1.26</v>
          </cell>
          <cell r="I21">
            <v>0</v>
          </cell>
          <cell r="J21">
            <v>37.799999999999997</v>
          </cell>
          <cell r="K21">
            <v>97.844999999999999</v>
          </cell>
          <cell r="L21">
            <v>4.8</v>
          </cell>
          <cell r="M21">
            <v>12.6</v>
          </cell>
          <cell r="N21">
            <v>1.26</v>
          </cell>
          <cell r="O21">
            <v>6.4000000000000001E-2</v>
          </cell>
          <cell r="P21">
            <v>2.1190000000000002</v>
          </cell>
          <cell r="Q21">
            <v>0.214</v>
          </cell>
          <cell r="R21">
            <v>0</v>
          </cell>
          <cell r="S21">
            <v>0</v>
          </cell>
          <cell r="T21">
            <v>0</v>
          </cell>
          <cell r="U21">
            <v>3.6570000000000005</v>
          </cell>
          <cell r="V21">
            <v>25.542000000000002</v>
          </cell>
          <cell r="W21">
            <v>74.988</v>
          </cell>
          <cell r="X21">
            <v>0</v>
          </cell>
          <cell r="Y21">
            <v>0</v>
          </cell>
          <cell r="Z21">
            <v>45.381999999999998</v>
          </cell>
          <cell r="AA21">
            <v>29.606000000000002</v>
          </cell>
          <cell r="AB21">
            <v>38.74</v>
          </cell>
          <cell r="AC21">
            <v>49.643999999999998</v>
          </cell>
          <cell r="AD21">
            <v>34.44</v>
          </cell>
          <cell r="AE21">
            <v>0</v>
          </cell>
          <cell r="AF21">
            <v>0</v>
          </cell>
          <cell r="AG21">
            <v>0</v>
          </cell>
        </row>
        <row r="22">
          <cell r="A22">
            <v>2</v>
          </cell>
          <cell r="B22" t="str">
            <v>NO. 17+37</v>
          </cell>
          <cell r="D22">
            <v>55.502000000000002</v>
          </cell>
          <cell r="E22">
            <v>4.976</v>
          </cell>
          <cell r="F22">
            <v>0</v>
          </cell>
          <cell r="G22">
            <v>206.876</v>
          </cell>
          <cell r="H22">
            <v>2.08</v>
          </cell>
          <cell r="I22">
            <v>0</v>
          </cell>
          <cell r="J22">
            <v>62.4</v>
          </cell>
          <cell r="K22">
            <v>161.52199999999999</v>
          </cell>
          <cell r="L22">
            <v>4.8</v>
          </cell>
          <cell r="M22">
            <v>20.8</v>
          </cell>
          <cell r="N22">
            <v>1.7030000000000001</v>
          </cell>
          <cell r="O22">
            <v>6.4000000000000001E-2</v>
          </cell>
          <cell r="P22">
            <v>3.0580000000000003</v>
          </cell>
          <cell r="Q22">
            <v>0.35399999999999998</v>
          </cell>
          <cell r="R22">
            <v>0</v>
          </cell>
          <cell r="S22">
            <v>0</v>
          </cell>
          <cell r="T22">
            <v>0</v>
          </cell>
          <cell r="U22">
            <v>5.1789999999999994</v>
          </cell>
          <cell r="V22">
            <v>25.542000000000002</v>
          </cell>
          <cell r="W22">
            <v>83.024000000000001</v>
          </cell>
          <cell r="X22">
            <v>0</v>
          </cell>
          <cell r="Y22">
            <v>0</v>
          </cell>
          <cell r="Z22">
            <v>47.595999999999997</v>
          </cell>
          <cell r="AA22">
            <v>35.427999999999997</v>
          </cell>
          <cell r="AB22">
            <v>38.74</v>
          </cell>
          <cell r="AC22">
            <v>81.951999999999998</v>
          </cell>
          <cell r="AD22">
            <v>34.44</v>
          </cell>
          <cell r="AE22">
            <v>0</v>
          </cell>
          <cell r="AF22">
            <v>0</v>
          </cell>
          <cell r="AG22">
            <v>0</v>
          </cell>
        </row>
        <row r="23">
          <cell r="A23">
            <v>1</v>
          </cell>
          <cell r="B23" t="str">
            <v>NO. 13+10</v>
          </cell>
          <cell r="D23">
            <v>119.881</v>
          </cell>
          <cell r="E23">
            <v>7.2439999999999998</v>
          </cell>
          <cell r="F23">
            <v>0</v>
          </cell>
          <cell r="G23">
            <v>332.55099999999999</v>
          </cell>
          <cell r="H23">
            <v>0.86</v>
          </cell>
          <cell r="I23">
            <v>27.95</v>
          </cell>
          <cell r="J23">
            <v>116.1</v>
          </cell>
          <cell r="K23">
            <v>190.881</v>
          </cell>
          <cell r="L23">
            <v>8</v>
          </cell>
          <cell r="M23">
            <v>17.2</v>
          </cell>
          <cell r="N23">
            <v>2.9460000000000002</v>
          </cell>
          <cell r="O23">
            <v>4.492</v>
          </cell>
          <cell r="P23">
            <v>1.5289999999999999</v>
          </cell>
          <cell r="Q23">
            <v>0</v>
          </cell>
          <cell r="R23">
            <v>0</v>
          </cell>
          <cell r="S23">
            <v>2.1560000000000001</v>
          </cell>
          <cell r="T23">
            <v>11.794</v>
          </cell>
          <cell r="U23">
            <v>22.917000000000002</v>
          </cell>
          <cell r="V23">
            <v>104.504</v>
          </cell>
          <cell r="W23">
            <v>156.54900000000001</v>
          </cell>
          <cell r="X23">
            <v>0</v>
          </cell>
          <cell r="Y23">
            <v>0</v>
          </cell>
          <cell r="Z23">
            <v>77.786000000000001</v>
          </cell>
          <cell r="AA23">
            <v>78.763000000000005</v>
          </cell>
          <cell r="AB23">
            <v>188.22</v>
          </cell>
          <cell r="AC23">
            <v>149.124</v>
          </cell>
          <cell r="AD23">
            <v>110.72</v>
          </cell>
          <cell r="AE23">
            <v>0</v>
          </cell>
          <cell r="AF23">
            <v>0</v>
          </cell>
          <cell r="AG23">
            <v>0</v>
          </cell>
        </row>
      </sheetData>
      <sheetData sheetId="8" refreshError="1"/>
      <sheetData sheetId="9" refreshError="1"/>
      <sheetData sheetId="10" refreshError="1"/>
      <sheetData sheetId="11" refreshError="1">
        <row r="3">
          <cell r="Z3" t="str">
            <v>암거치수</v>
          </cell>
          <cell r="AA3" t="str">
            <v>단면코드</v>
          </cell>
          <cell r="AB3" t="str">
            <v>단면체크</v>
          </cell>
        </row>
        <row r="4">
          <cell r="Z4" t="str">
            <v>1*1*1A</v>
          </cell>
          <cell r="AA4">
            <v>1</v>
          </cell>
          <cell r="AB4" t="str">
            <v>1*1*1</v>
          </cell>
        </row>
        <row r="5">
          <cell r="Z5" t="str">
            <v>1*1*1B</v>
          </cell>
          <cell r="AA5">
            <v>2</v>
          </cell>
          <cell r="AB5" t="str">
            <v>1*1*1</v>
          </cell>
        </row>
        <row r="6">
          <cell r="Z6" t="str">
            <v>1*1*1C</v>
          </cell>
          <cell r="AA6">
            <v>3</v>
          </cell>
          <cell r="AB6" t="str">
            <v>1*1*1</v>
          </cell>
        </row>
        <row r="7">
          <cell r="Z7" t="str">
            <v>1*1*1D</v>
          </cell>
          <cell r="AA7">
            <v>4</v>
          </cell>
          <cell r="AB7" t="str">
            <v>1*1*1</v>
          </cell>
        </row>
        <row r="8">
          <cell r="Z8" t="str">
            <v>1*1*1E</v>
          </cell>
          <cell r="AA8">
            <v>5</v>
          </cell>
          <cell r="AB8" t="str">
            <v>1*1*1</v>
          </cell>
        </row>
        <row r="9">
          <cell r="Z9" t="str">
            <v>1.2*1*1A</v>
          </cell>
          <cell r="AA9">
            <v>6</v>
          </cell>
          <cell r="AB9" t="str">
            <v>1.2*1*1</v>
          </cell>
        </row>
        <row r="10">
          <cell r="Z10" t="str">
            <v>1.2*1*1B</v>
          </cell>
          <cell r="AA10">
            <v>7</v>
          </cell>
          <cell r="AB10" t="str">
            <v>1.2*1*1</v>
          </cell>
        </row>
        <row r="11">
          <cell r="Z11" t="str">
            <v>1.2*1*1C</v>
          </cell>
          <cell r="AA11">
            <v>8</v>
          </cell>
          <cell r="AB11" t="str">
            <v>1.2*1*1</v>
          </cell>
        </row>
        <row r="12">
          <cell r="Z12" t="str">
            <v>1.2*1*1D</v>
          </cell>
          <cell r="AA12">
            <v>9</v>
          </cell>
          <cell r="AB12" t="str">
            <v>1.2*1*1</v>
          </cell>
        </row>
        <row r="13">
          <cell r="Z13" t="str">
            <v>1.2*1*1E</v>
          </cell>
          <cell r="AA13">
            <v>10</v>
          </cell>
          <cell r="AB13" t="str">
            <v>1.2*1*1</v>
          </cell>
        </row>
        <row r="14">
          <cell r="Z14" t="str">
            <v>1.5*1*1A</v>
          </cell>
          <cell r="AA14">
            <v>11</v>
          </cell>
          <cell r="AB14" t="str">
            <v>1.5*1*1</v>
          </cell>
        </row>
        <row r="15">
          <cell r="Z15" t="str">
            <v>1.5*1*1B</v>
          </cell>
          <cell r="AA15">
            <v>12</v>
          </cell>
          <cell r="AB15" t="str">
            <v>1.5*1*1</v>
          </cell>
        </row>
        <row r="16">
          <cell r="Z16" t="str">
            <v>1.5*1*1C</v>
          </cell>
          <cell r="AA16">
            <v>13</v>
          </cell>
          <cell r="AB16" t="str">
            <v>1.5*1*1</v>
          </cell>
        </row>
        <row r="17">
          <cell r="Z17" t="str">
            <v>1.5*1*1D</v>
          </cell>
          <cell r="AA17">
            <v>14</v>
          </cell>
          <cell r="AB17" t="str">
            <v>1.5*1*1</v>
          </cell>
        </row>
        <row r="18">
          <cell r="Z18" t="str">
            <v>1.5*1*1E</v>
          </cell>
          <cell r="AA18">
            <v>15</v>
          </cell>
          <cell r="AB18" t="str">
            <v>1.5*1*1</v>
          </cell>
        </row>
        <row r="19">
          <cell r="Z19" t="str">
            <v>1.5*1.5*1A</v>
          </cell>
          <cell r="AA19">
            <v>16</v>
          </cell>
          <cell r="AB19" t="str">
            <v>1.5*1.5*1</v>
          </cell>
        </row>
        <row r="20">
          <cell r="Z20" t="str">
            <v>1.5*1.5*1B</v>
          </cell>
          <cell r="AA20">
            <v>17</v>
          </cell>
          <cell r="AB20" t="str">
            <v>1.5*1.5*1</v>
          </cell>
        </row>
        <row r="21">
          <cell r="Z21" t="str">
            <v>1.5*1.5*1C</v>
          </cell>
          <cell r="AA21">
            <v>18</v>
          </cell>
          <cell r="AB21" t="str">
            <v>1.5*1.5*1</v>
          </cell>
        </row>
        <row r="22">
          <cell r="Z22" t="str">
            <v>1.5*1.5*1D</v>
          </cell>
          <cell r="AA22">
            <v>19</v>
          </cell>
          <cell r="AB22" t="str">
            <v>1.5*1.5*1</v>
          </cell>
        </row>
        <row r="23">
          <cell r="Z23" t="str">
            <v>1.5*1.5*1E</v>
          </cell>
          <cell r="AA23">
            <v>20</v>
          </cell>
          <cell r="AB23" t="str">
            <v>1.5*1.5*1</v>
          </cell>
        </row>
        <row r="24">
          <cell r="Z24" t="str">
            <v>2*1*1A</v>
          </cell>
          <cell r="AA24">
            <v>21</v>
          </cell>
          <cell r="AB24" t="str">
            <v>2*1*1</v>
          </cell>
        </row>
        <row r="25">
          <cell r="Z25" t="str">
            <v>2*1*1B</v>
          </cell>
          <cell r="AA25">
            <v>22</v>
          </cell>
          <cell r="AB25" t="str">
            <v>2*1*1</v>
          </cell>
        </row>
        <row r="26">
          <cell r="Z26" t="str">
            <v>2*1*1C</v>
          </cell>
          <cell r="AA26">
            <v>23</v>
          </cell>
          <cell r="AB26" t="str">
            <v>2*1*1</v>
          </cell>
        </row>
        <row r="27">
          <cell r="Z27" t="str">
            <v>2*1*1D</v>
          </cell>
          <cell r="AA27">
            <v>24</v>
          </cell>
          <cell r="AB27" t="str">
            <v>2*1*1</v>
          </cell>
        </row>
        <row r="28">
          <cell r="Z28" t="str">
            <v>2*1*1E</v>
          </cell>
          <cell r="AA28">
            <v>25</v>
          </cell>
          <cell r="AB28" t="str">
            <v>2*1*1</v>
          </cell>
        </row>
        <row r="29">
          <cell r="Z29" t="str">
            <v>2*1.5*1A</v>
          </cell>
          <cell r="AA29">
            <v>26</v>
          </cell>
          <cell r="AB29" t="str">
            <v>2*1.5*1</v>
          </cell>
        </row>
        <row r="30">
          <cell r="Z30" t="str">
            <v>2*1.5*1B</v>
          </cell>
          <cell r="AA30">
            <v>27</v>
          </cell>
          <cell r="AB30" t="str">
            <v>2*1.5*1</v>
          </cell>
        </row>
        <row r="31">
          <cell r="Z31" t="str">
            <v>2*1.5*1C</v>
          </cell>
          <cell r="AA31">
            <v>28</v>
          </cell>
          <cell r="AB31" t="str">
            <v>2*1.5*1</v>
          </cell>
        </row>
        <row r="32">
          <cell r="Z32" t="str">
            <v>2*1.5*1D</v>
          </cell>
          <cell r="AA32">
            <v>29</v>
          </cell>
          <cell r="AB32" t="str">
            <v>2*1.5*1</v>
          </cell>
        </row>
        <row r="33">
          <cell r="Z33" t="str">
            <v>2*1.5*1E</v>
          </cell>
          <cell r="AA33">
            <v>30</v>
          </cell>
          <cell r="AB33" t="str">
            <v>2*1.5*1</v>
          </cell>
        </row>
        <row r="34">
          <cell r="Z34" t="str">
            <v>2*2*1A</v>
          </cell>
          <cell r="AA34">
            <v>31</v>
          </cell>
          <cell r="AB34" t="str">
            <v>2*2*1</v>
          </cell>
        </row>
        <row r="35">
          <cell r="Z35" t="str">
            <v>2*2*1B</v>
          </cell>
          <cell r="AA35">
            <v>32</v>
          </cell>
          <cell r="AB35" t="str">
            <v>2*2*1</v>
          </cell>
        </row>
        <row r="36">
          <cell r="Z36" t="str">
            <v>2*2*1C</v>
          </cell>
          <cell r="AA36">
            <v>33</v>
          </cell>
          <cell r="AB36" t="str">
            <v>2*2*1</v>
          </cell>
        </row>
        <row r="37">
          <cell r="Z37" t="str">
            <v>2*2*1D</v>
          </cell>
          <cell r="AA37">
            <v>34</v>
          </cell>
          <cell r="AB37" t="str">
            <v>2*2*1</v>
          </cell>
        </row>
        <row r="38">
          <cell r="Z38" t="str">
            <v>2*2*1E</v>
          </cell>
          <cell r="AA38">
            <v>35</v>
          </cell>
          <cell r="AB38" t="str">
            <v>2*2*1</v>
          </cell>
        </row>
        <row r="39">
          <cell r="Z39" t="str">
            <v>2.5*1*1A</v>
          </cell>
          <cell r="AA39">
            <v>36</v>
          </cell>
          <cell r="AB39" t="str">
            <v>2.5*1*1</v>
          </cell>
        </row>
        <row r="40">
          <cell r="Z40" t="str">
            <v>2.5*1*1B</v>
          </cell>
          <cell r="AA40">
            <v>37</v>
          </cell>
          <cell r="AB40" t="str">
            <v>2.5*1*1</v>
          </cell>
        </row>
        <row r="41">
          <cell r="Z41" t="str">
            <v>2.5*1*1C</v>
          </cell>
          <cell r="AA41">
            <v>38</v>
          </cell>
          <cell r="AB41" t="str">
            <v>2.5*1*1</v>
          </cell>
        </row>
        <row r="42">
          <cell r="Z42" t="str">
            <v>2.5*1*1D</v>
          </cell>
          <cell r="AA42">
            <v>39</v>
          </cell>
          <cell r="AB42" t="str">
            <v>2.5*1*1</v>
          </cell>
        </row>
        <row r="43">
          <cell r="Z43" t="str">
            <v>2.5*1*1E</v>
          </cell>
          <cell r="AA43">
            <v>40</v>
          </cell>
          <cell r="AB43" t="str">
            <v>2.5*1*1</v>
          </cell>
        </row>
        <row r="44">
          <cell r="Z44" t="str">
            <v>2.5*1.5*1A</v>
          </cell>
          <cell r="AA44">
            <v>41</v>
          </cell>
          <cell r="AB44" t="str">
            <v>2.5*1.5*1</v>
          </cell>
        </row>
        <row r="45">
          <cell r="Z45" t="str">
            <v>2.5*1.5*1B</v>
          </cell>
          <cell r="AA45">
            <v>42</v>
          </cell>
          <cell r="AB45" t="str">
            <v>2.5*1.5*1</v>
          </cell>
        </row>
        <row r="46">
          <cell r="Z46" t="str">
            <v>2.5*1.5*1C</v>
          </cell>
          <cell r="AA46">
            <v>43</v>
          </cell>
          <cell r="AB46" t="str">
            <v>2.5*1.5*1</v>
          </cell>
        </row>
        <row r="47">
          <cell r="Z47" t="str">
            <v>2.5*1.5*1D</v>
          </cell>
          <cell r="AA47">
            <v>44</v>
          </cell>
          <cell r="AB47" t="str">
            <v>2.5*1.5*1</v>
          </cell>
        </row>
        <row r="48">
          <cell r="Z48" t="str">
            <v>2.5*1.5*1E</v>
          </cell>
          <cell r="AA48">
            <v>45</v>
          </cell>
          <cell r="AB48" t="str">
            <v>2.5*1.5*1</v>
          </cell>
        </row>
        <row r="49">
          <cell r="Z49" t="str">
            <v>2.5*2*1A</v>
          </cell>
          <cell r="AA49">
            <v>46</v>
          </cell>
          <cell r="AB49" t="str">
            <v>2.5*2*1</v>
          </cell>
        </row>
        <row r="50">
          <cell r="Z50" t="str">
            <v>2.5*2*1B</v>
          </cell>
          <cell r="AA50">
            <v>47</v>
          </cell>
          <cell r="AB50" t="str">
            <v>2.5*2*1</v>
          </cell>
        </row>
        <row r="51">
          <cell r="Z51" t="str">
            <v>2.5*2*1C</v>
          </cell>
          <cell r="AA51">
            <v>48</v>
          </cell>
          <cell r="AB51" t="str">
            <v>2.5*2*1</v>
          </cell>
        </row>
        <row r="52">
          <cell r="Z52" t="str">
            <v>2.5*2*1D</v>
          </cell>
          <cell r="AA52">
            <v>49</v>
          </cell>
          <cell r="AB52" t="str">
            <v>2.5*2*1</v>
          </cell>
        </row>
        <row r="53">
          <cell r="Z53" t="str">
            <v>2.5*2*1E</v>
          </cell>
          <cell r="AA53">
            <v>50</v>
          </cell>
          <cell r="AB53" t="str">
            <v>2.5*2*1</v>
          </cell>
        </row>
        <row r="54">
          <cell r="Z54" t="str">
            <v>2.5*2.5*1A</v>
          </cell>
          <cell r="AA54">
            <v>51</v>
          </cell>
          <cell r="AB54" t="str">
            <v>2.5*2.5*1</v>
          </cell>
        </row>
        <row r="55">
          <cell r="Z55" t="str">
            <v>2.5*2.5*1B</v>
          </cell>
          <cell r="AA55">
            <v>52</v>
          </cell>
          <cell r="AB55" t="str">
            <v>2.5*2.5*1</v>
          </cell>
        </row>
        <row r="56">
          <cell r="Z56" t="str">
            <v>2.5*2.5*1C</v>
          </cell>
          <cell r="AA56">
            <v>53</v>
          </cell>
          <cell r="AB56" t="str">
            <v>2.5*2.5*1</v>
          </cell>
        </row>
        <row r="57">
          <cell r="Z57" t="str">
            <v>2.5*2.5*1D</v>
          </cell>
          <cell r="AA57">
            <v>54</v>
          </cell>
          <cell r="AB57" t="str">
            <v>2.5*2.5*1</v>
          </cell>
        </row>
        <row r="58">
          <cell r="Z58" t="str">
            <v>2.5*2.5*1E</v>
          </cell>
          <cell r="AA58">
            <v>55</v>
          </cell>
          <cell r="AB58" t="str">
            <v>2.5*2.5*1</v>
          </cell>
        </row>
        <row r="59">
          <cell r="Z59" t="str">
            <v>3*1.5*1A</v>
          </cell>
          <cell r="AA59">
            <v>56</v>
          </cell>
          <cell r="AB59" t="str">
            <v>3*1.5*1</v>
          </cell>
        </row>
        <row r="60">
          <cell r="Z60" t="str">
            <v>3*1.5*1B</v>
          </cell>
          <cell r="AA60">
            <v>57</v>
          </cell>
          <cell r="AB60" t="str">
            <v>3*1.5*1</v>
          </cell>
        </row>
        <row r="61">
          <cell r="Z61" t="str">
            <v>3*1.5*1C</v>
          </cell>
          <cell r="AA61">
            <v>58</v>
          </cell>
          <cell r="AB61" t="str">
            <v>3*1.5*1</v>
          </cell>
        </row>
        <row r="62">
          <cell r="Z62" t="str">
            <v>3*1.5*1D</v>
          </cell>
          <cell r="AA62">
            <v>59</v>
          </cell>
          <cell r="AB62" t="str">
            <v>3*1.5*1</v>
          </cell>
        </row>
        <row r="63">
          <cell r="Z63" t="str">
            <v>3*1.5*1E</v>
          </cell>
          <cell r="AA63">
            <v>60</v>
          </cell>
          <cell r="AB63" t="str">
            <v>3*1.5*1</v>
          </cell>
        </row>
        <row r="64">
          <cell r="Z64" t="str">
            <v>3*2*1A</v>
          </cell>
          <cell r="AA64">
            <v>61</v>
          </cell>
          <cell r="AB64" t="str">
            <v>3*2*1</v>
          </cell>
        </row>
        <row r="65">
          <cell r="Z65" t="str">
            <v>3*2*1B</v>
          </cell>
          <cell r="AA65">
            <v>62</v>
          </cell>
          <cell r="AB65" t="str">
            <v>3*2*1</v>
          </cell>
        </row>
        <row r="66">
          <cell r="Z66" t="str">
            <v>3*2*1C</v>
          </cell>
          <cell r="AA66">
            <v>63</v>
          </cell>
          <cell r="AB66" t="str">
            <v>3*2*1</v>
          </cell>
        </row>
        <row r="67">
          <cell r="Z67" t="str">
            <v>3*2*1D</v>
          </cell>
          <cell r="AA67">
            <v>64</v>
          </cell>
          <cell r="AB67" t="str">
            <v>3*2*1</v>
          </cell>
        </row>
        <row r="68">
          <cell r="Z68" t="str">
            <v>3*2*1E</v>
          </cell>
          <cell r="AA68">
            <v>65</v>
          </cell>
          <cell r="AB68" t="str">
            <v>3*2*1</v>
          </cell>
        </row>
        <row r="69">
          <cell r="Z69" t="str">
            <v>3*2.5*1A</v>
          </cell>
          <cell r="AA69">
            <v>66</v>
          </cell>
          <cell r="AB69" t="str">
            <v>3*2.5*1</v>
          </cell>
        </row>
        <row r="70">
          <cell r="Z70" t="str">
            <v>3*2.5*1B</v>
          </cell>
          <cell r="AA70">
            <v>67</v>
          </cell>
          <cell r="AB70" t="str">
            <v>3*2.5*1</v>
          </cell>
        </row>
        <row r="71">
          <cell r="Z71" t="str">
            <v>3*2.5*1C</v>
          </cell>
          <cell r="AA71">
            <v>68</v>
          </cell>
          <cell r="AB71" t="str">
            <v>3*2.5*1</v>
          </cell>
        </row>
        <row r="72">
          <cell r="Z72" t="str">
            <v>3*2.5*1D</v>
          </cell>
          <cell r="AA72">
            <v>69</v>
          </cell>
          <cell r="AB72" t="str">
            <v>3*2.5*1</v>
          </cell>
        </row>
        <row r="73">
          <cell r="Z73" t="str">
            <v>3*2.5*1E</v>
          </cell>
          <cell r="AA73">
            <v>70</v>
          </cell>
          <cell r="AB73" t="str">
            <v>3*2.5*1</v>
          </cell>
        </row>
        <row r="74">
          <cell r="Z74" t="str">
            <v>3*3*1A</v>
          </cell>
          <cell r="AA74">
            <v>71</v>
          </cell>
          <cell r="AB74" t="str">
            <v>3*3*1</v>
          </cell>
        </row>
        <row r="75">
          <cell r="Z75" t="str">
            <v>3*3*1B</v>
          </cell>
          <cell r="AA75">
            <v>72</v>
          </cell>
          <cell r="AB75" t="str">
            <v>3*3*1</v>
          </cell>
        </row>
        <row r="76">
          <cell r="Z76" t="str">
            <v>3*3*1C</v>
          </cell>
          <cell r="AA76">
            <v>73</v>
          </cell>
          <cell r="AB76" t="str">
            <v>3*3*1</v>
          </cell>
        </row>
        <row r="77">
          <cell r="Z77" t="str">
            <v>3*3*1D</v>
          </cell>
          <cell r="AA77">
            <v>74</v>
          </cell>
          <cell r="AB77" t="str">
            <v>3*3*1</v>
          </cell>
        </row>
        <row r="78">
          <cell r="Z78" t="str">
            <v>3*3*1E</v>
          </cell>
          <cell r="AA78">
            <v>75</v>
          </cell>
          <cell r="AB78" t="str">
            <v>3*3*1</v>
          </cell>
        </row>
        <row r="79">
          <cell r="Z79" t="str">
            <v>3.5*2*1A</v>
          </cell>
          <cell r="AA79">
            <v>76</v>
          </cell>
          <cell r="AB79" t="str">
            <v>3.5*2*1</v>
          </cell>
        </row>
        <row r="80">
          <cell r="Z80" t="str">
            <v>3.5*2*1B</v>
          </cell>
          <cell r="AA80">
            <v>77</v>
          </cell>
          <cell r="AB80" t="str">
            <v>3.5*2*1</v>
          </cell>
        </row>
        <row r="81">
          <cell r="Z81" t="str">
            <v>3.5*2*1C</v>
          </cell>
          <cell r="AA81">
            <v>78</v>
          </cell>
          <cell r="AB81" t="str">
            <v>3.5*2*1</v>
          </cell>
        </row>
        <row r="82">
          <cell r="Z82" t="str">
            <v>3.5*2*1D</v>
          </cell>
          <cell r="AA82">
            <v>79</v>
          </cell>
          <cell r="AB82" t="str">
            <v>3.5*2*1</v>
          </cell>
        </row>
        <row r="83">
          <cell r="Z83" t="str">
            <v>3.5*2*1E</v>
          </cell>
          <cell r="AA83">
            <v>80</v>
          </cell>
          <cell r="AB83" t="str">
            <v>3.5*2*1</v>
          </cell>
        </row>
        <row r="84">
          <cell r="Z84" t="str">
            <v>3.5*2.5*1A</v>
          </cell>
          <cell r="AA84">
            <v>81</v>
          </cell>
          <cell r="AB84" t="str">
            <v>3.5*2.5*1</v>
          </cell>
        </row>
        <row r="85">
          <cell r="Z85" t="str">
            <v>3.5*2.5*1B</v>
          </cell>
          <cell r="AA85">
            <v>82</v>
          </cell>
          <cell r="AB85" t="str">
            <v>3.5*2.5*1</v>
          </cell>
        </row>
        <row r="86">
          <cell r="Z86" t="str">
            <v>3.5*2.5*1C</v>
          </cell>
          <cell r="AA86">
            <v>83</v>
          </cell>
          <cell r="AB86" t="str">
            <v>3.5*2.5*1</v>
          </cell>
        </row>
        <row r="87">
          <cell r="Z87" t="str">
            <v>3.5*2.5*1D</v>
          </cell>
          <cell r="AA87">
            <v>84</v>
          </cell>
          <cell r="AB87" t="str">
            <v>3.5*2.5*1</v>
          </cell>
        </row>
        <row r="88">
          <cell r="Z88" t="str">
            <v>3.5*2.5*1E</v>
          </cell>
          <cell r="AA88">
            <v>85</v>
          </cell>
          <cell r="AB88" t="str">
            <v>3.5*2.5*1</v>
          </cell>
        </row>
        <row r="89">
          <cell r="Z89" t="str">
            <v>3.5*3*1A</v>
          </cell>
          <cell r="AA89">
            <v>86</v>
          </cell>
          <cell r="AB89" t="str">
            <v>3.5*3*1</v>
          </cell>
        </row>
        <row r="90">
          <cell r="Z90" t="str">
            <v>3.5*3*1B</v>
          </cell>
          <cell r="AA90">
            <v>87</v>
          </cell>
          <cell r="AB90" t="str">
            <v>3.5*3*1</v>
          </cell>
        </row>
        <row r="91">
          <cell r="Z91" t="str">
            <v>3.5*3*1C</v>
          </cell>
          <cell r="AA91">
            <v>88</v>
          </cell>
          <cell r="AB91" t="str">
            <v>3.5*3*1</v>
          </cell>
        </row>
        <row r="92">
          <cell r="Z92" t="str">
            <v>3.5*3*1D</v>
          </cell>
          <cell r="AA92">
            <v>89</v>
          </cell>
          <cell r="AB92" t="str">
            <v>3.5*3*1</v>
          </cell>
        </row>
        <row r="93">
          <cell r="Z93" t="str">
            <v>3.5*3*1E</v>
          </cell>
          <cell r="AA93">
            <v>90</v>
          </cell>
          <cell r="AB93" t="str">
            <v>3.5*3*1</v>
          </cell>
        </row>
        <row r="94">
          <cell r="Z94" t="str">
            <v>3.5*3.5*1A</v>
          </cell>
          <cell r="AA94">
            <v>91</v>
          </cell>
          <cell r="AB94" t="str">
            <v>3.5*3.5*1</v>
          </cell>
        </row>
        <row r="95">
          <cell r="Z95" t="str">
            <v>3.5*3.5*1B</v>
          </cell>
          <cell r="AA95">
            <v>92</v>
          </cell>
          <cell r="AB95" t="str">
            <v>3.5*3.5*1</v>
          </cell>
        </row>
        <row r="96">
          <cell r="Z96" t="str">
            <v>3.5*3.5*1C</v>
          </cell>
          <cell r="AA96">
            <v>93</v>
          </cell>
          <cell r="AB96" t="str">
            <v>3.5*3.5*1</v>
          </cell>
        </row>
        <row r="97">
          <cell r="Z97" t="str">
            <v>3.5*3.5*1D</v>
          </cell>
          <cell r="AA97">
            <v>94</v>
          </cell>
          <cell r="AB97" t="str">
            <v>3.5*3.5*1</v>
          </cell>
        </row>
        <row r="98">
          <cell r="Z98" t="str">
            <v>3.5*3.5*1E</v>
          </cell>
          <cell r="AA98">
            <v>95</v>
          </cell>
          <cell r="AB98" t="str">
            <v>3.5*3.5*1</v>
          </cell>
        </row>
        <row r="99">
          <cell r="Z99" t="str">
            <v>5*4.5*1A</v>
          </cell>
          <cell r="AA99">
            <v>96</v>
          </cell>
          <cell r="AB99" t="str">
            <v>5*4.5*1</v>
          </cell>
        </row>
        <row r="100">
          <cell r="Z100" t="str">
            <v>5*4.5*1B</v>
          </cell>
          <cell r="AA100">
            <v>97</v>
          </cell>
          <cell r="AB100" t="str">
            <v>5*4.5*1</v>
          </cell>
        </row>
        <row r="101">
          <cell r="Z101" t="str">
            <v>5*4.5*1C</v>
          </cell>
          <cell r="AA101">
            <v>98</v>
          </cell>
          <cell r="AB101" t="str">
            <v>5*4.5*1</v>
          </cell>
        </row>
        <row r="102">
          <cell r="Z102" t="str">
            <v>5*4.5*1D</v>
          </cell>
          <cell r="AA102">
            <v>99</v>
          </cell>
          <cell r="AB102" t="str">
            <v>5*4.5*1</v>
          </cell>
        </row>
        <row r="103">
          <cell r="Z103" t="str">
            <v>5*4.5*1E</v>
          </cell>
          <cell r="AA103">
            <v>100</v>
          </cell>
          <cell r="AB103" t="str">
            <v>5*4.5*1</v>
          </cell>
        </row>
        <row r="104">
          <cell r="Z104" t="str">
            <v>1.2*1*2A</v>
          </cell>
          <cell r="AA104">
            <v>101</v>
          </cell>
          <cell r="AB104" t="str">
            <v>1.2*1*2</v>
          </cell>
        </row>
        <row r="105">
          <cell r="Z105" t="str">
            <v>1.2*1*2B</v>
          </cell>
          <cell r="AA105">
            <v>102</v>
          </cell>
          <cell r="AB105" t="str">
            <v>1.2*1*2</v>
          </cell>
        </row>
        <row r="106">
          <cell r="Z106" t="str">
            <v>1.2*1*2C</v>
          </cell>
          <cell r="AA106">
            <v>103</v>
          </cell>
          <cell r="AB106" t="str">
            <v>1.2*1*2</v>
          </cell>
        </row>
        <row r="107">
          <cell r="Z107" t="str">
            <v>1.2*1*2D</v>
          </cell>
          <cell r="AA107">
            <v>104</v>
          </cell>
          <cell r="AB107" t="str">
            <v>1.2*1*2</v>
          </cell>
        </row>
        <row r="108">
          <cell r="Z108" t="str">
            <v>1.2*1*2E</v>
          </cell>
          <cell r="AA108">
            <v>105</v>
          </cell>
          <cell r="AB108" t="str">
            <v>1.2*1*2</v>
          </cell>
        </row>
        <row r="109">
          <cell r="Z109" t="str">
            <v>1.5*1.5*2A</v>
          </cell>
          <cell r="AA109">
            <v>106</v>
          </cell>
          <cell r="AB109" t="str">
            <v>1.5*1.5*2</v>
          </cell>
        </row>
        <row r="110">
          <cell r="Z110" t="str">
            <v>1.5*1.5*2B</v>
          </cell>
          <cell r="AA110">
            <v>107</v>
          </cell>
          <cell r="AB110" t="str">
            <v>1.5*1.5*2</v>
          </cell>
        </row>
        <row r="111">
          <cell r="Z111" t="str">
            <v>1.5*1.5*2C</v>
          </cell>
          <cell r="AA111">
            <v>108</v>
          </cell>
          <cell r="AB111" t="str">
            <v>1.5*1.5*2</v>
          </cell>
        </row>
        <row r="112">
          <cell r="Z112" t="str">
            <v>1.5*1.5*2D</v>
          </cell>
          <cell r="AA112">
            <v>109</v>
          </cell>
          <cell r="AB112" t="str">
            <v>1.5*1.5*2</v>
          </cell>
        </row>
        <row r="113">
          <cell r="Z113" t="str">
            <v>1.5*1.5*2E</v>
          </cell>
          <cell r="AA113">
            <v>110</v>
          </cell>
          <cell r="AB113" t="str">
            <v>1.5*1.5*2</v>
          </cell>
        </row>
        <row r="114">
          <cell r="Z114" t="str">
            <v>2*1.5*2A</v>
          </cell>
          <cell r="AA114">
            <v>111</v>
          </cell>
          <cell r="AB114" t="str">
            <v>2*1.5*2</v>
          </cell>
        </row>
        <row r="115">
          <cell r="Z115" t="str">
            <v>2*1.5*2B</v>
          </cell>
          <cell r="AA115">
            <v>112</v>
          </cell>
          <cell r="AB115" t="str">
            <v>2*1.5*2</v>
          </cell>
        </row>
        <row r="116">
          <cell r="Z116" t="str">
            <v>2*1.5*2C</v>
          </cell>
          <cell r="AA116">
            <v>113</v>
          </cell>
          <cell r="AB116" t="str">
            <v>2*1.5*2</v>
          </cell>
        </row>
        <row r="117">
          <cell r="Z117" t="str">
            <v>2*1.5*2D</v>
          </cell>
          <cell r="AA117">
            <v>114</v>
          </cell>
          <cell r="AB117" t="str">
            <v>2*1.5*2</v>
          </cell>
        </row>
        <row r="118">
          <cell r="Z118" t="str">
            <v>2*1.5*2E</v>
          </cell>
          <cell r="AA118">
            <v>115</v>
          </cell>
          <cell r="AB118" t="str">
            <v>2*1.5*2</v>
          </cell>
        </row>
        <row r="119">
          <cell r="Z119" t="str">
            <v>2*2*2A</v>
          </cell>
          <cell r="AA119">
            <v>116</v>
          </cell>
          <cell r="AB119" t="str">
            <v>2*2*2</v>
          </cell>
        </row>
        <row r="120">
          <cell r="Z120" t="str">
            <v>2*2*2B</v>
          </cell>
          <cell r="AA120">
            <v>117</v>
          </cell>
          <cell r="AB120" t="str">
            <v>2*2*2</v>
          </cell>
        </row>
        <row r="121">
          <cell r="Z121" t="str">
            <v>2*2*2C</v>
          </cell>
          <cell r="AA121">
            <v>118</v>
          </cell>
          <cell r="AB121" t="str">
            <v>2*2*2</v>
          </cell>
        </row>
        <row r="122">
          <cell r="Z122" t="str">
            <v>2*2*2D</v>
          </cell>
          <cell r="AA122">
            <v>119</v>
          </cell>
          <cell r="AB122" t="str">
            <v>2*2*2</v>
          </cell>
        </row>
        <row r="123">
          <cell r="Z123" t="str">
            <v>2*2*2E</v>
          </cell>
          <cell r="AA123">
            <v>120</v>
          </cell>
          <cell r="AB123" t="str">
            <v>2*2*2</v>
          </cell>
        </row>
        <row r="124">
          <cell r="Z124" t="str">
            <v>2.5*1.5*2A</v>
          </cell>
          <cell r="AA124">
            <v>121</v>
          </cell>
          <cell r="AB124" t="str">
            <v>2.5*1.5*2</v>
          </cell>
        </row>
        <row r="125">
          <cell r="Z125" t="str">
            <v>2.5*1.5*2B</v>
          </cell>
          <cell r="AA125">
            <v>122</v>
          </cell>
          <cell r="AB125" t="str">
            <v>2.5*1.5*2</v>
          </cell>
        </row>
        <row r="126">
          <cell r="Z126" t="str">
            <v>2.5*1.5*2C</v>
          </cell>
          <cell r="AA126">
            <v>123</v>
          </cell>
          <cell r="AB126" t="str">
            <v>2.5*1.5*2</v>
          </cell>
        </row>
        <row r="127">
          <cell r="Z127" t="str">
            <v>2.5*1.5*2D</v>
          </cell>
          <cell r="AA127">
            <v>124</v>
          </cell>
          <cell r="AB127" t="str">
            <v>2.5*1.5*2</v>
          </cell>
        </row>
        <row r="128">
          <cell r="Z128" t="str">
            <v>2.5*1.5*2E</v>
          </cell>
          <cell r="AA128">
            <v>125</v>
          </cell>
          <cell r="AB128" t="str">
            <v>2.5*1.5*2</v>
          </cell>
        </row>
        <row r="129">
          <cell r="Z129" t="str">
            <v>2.5*2*2A</v>
          </cell>
          <cell r="AA129">
            <v>126</v>
          </cell>
          <cell r="AB129" t="str">
            <v>2.5*2*2</v>
          </cell>
        </row>
        <row r="130">
          <cell r="Z130" t="str">
            <v>2.5*2*2B</v>
          </cell>
          <cell r="AA130">
            <v>127</v>
          </cell>
          <cell r="AB130" t="str">
            <v>2.5*2*2</v>
          </cell>
        </row>
        <row r="131">
          <cell r="Z131" t="str">
            <v>2.5*2*2C</v>
          </cell>
          <cell r="AA131">
            <v>128</v>
          </cell>
          <cell r="AB131" t="str">
            <v>2.5*2*2</v>
          </cell>
        </row>
        <row r="132">
          <cell r="Z132" t="str">
            <v>2.5*2*2D</v>
          </cell>
          <cell r="AA132">
            <v>129</v>
          </cell>
          <cell r="AB132" t="str">
            <v>2.5*2*2</v>
          </cell>
        </row>
        <row r="133">
          <cell r="Z133" t="str">
            <v>2.5*2*2E</v>
          </cell>
          <cell r="AA133">
            <v>130</v>
          </cell>
          <cell r="AB133" t="str">
            <v>2.5*2*2</v>
          </cell>
        </row>
        <row r="134">
          <cell r="Z134" t="str">
            <v>2.5*2.5*2A</v>
          </cell>
          <cell r="AA134">
            <v>131</v>
          </cell>
          <cell r="AB134" t="str">
            <v>2.5*2.5*2</v>
          </cell>
        </row>
        <row r="135">
          <cell r="Z135" t="str">
            <v>2.5*2.5*2B</v>
          </cell>
          <cell r="AA135">
            <v>132</v>
          </cell>
          <cell r="AB135" t="str">
            <v>2.5*2.5*2</v>
          </cell>
        </row>
        <row r="136">
          <cell r="Z136" t="str">
            <v>2.5*2.5*2C</v>
          </cell>
          <cell r="AA136">
            <v>133</v>
          </cell>
          <cell r="AB136" t="str">
            <v>2.5*2.5*2</v>
          </cell>
        </row>
        <row r="137">
          <cell r="Z137" t="str">
            <v>2.5*2.5*2D</v>
          </cell>
          <cell r="AA137">
            <v>134</v>
          </cell>
          <cell r="AB137" t="str">
            <v>2.5*2.5*2</v>
          </cell>
        </row>
        <row r="138">
          <cell r="Z138" t="str">
            <v>2.5*2.5*2E</v>
          </cell>
          <cell r="AA138">
            <v>135</v>
          </cell>
          <cell r="AB138" t="str">
            <v>2.5*2.5*2</v>
          </cell>
        </row>
        <row r="139">
          <cell r="Z139" t="str">
            <v>3*2*2A</v>
          </cell>
          <cell r="AA139">
            <v>136</v>
          </cell>
          <cell r="AB139" t="str">
            <v>3*2*2</v>
          </cell>
        </row>
        <row r="140">
          <cell r="Z140" t="str">
            <v>3*2*2B</v>
          </cell>
          <cell r="AA140">
            <v>137</v>
          </cell>
          <cell r="AB140" t="str">
            <v>3*2*2</v>
          </cell>
        </row>
        <row r="141">
          <cell r="Z141" t="str">
            <v>3*2*2C</v>
          </cell>
          <cell r="AA141">
            <v>138</v>
          </cell>
          <cell r="AB141" t="str">
            <v>3*2*2</v>
          </cell>
        </row>
        <row r="142">
          <cell r="Z142" t="str">
            <v>3*2*2D</v>
          </cell>
          <cell r="AA142">
            <v>139</v>
          </cell>
          <cell r="AB142" t="str">
            <v>3*2*2</v>
          </cell>
        </row>
        <row r="143">
          <cell r="Z143" t="str">
            <v>3*2*2E</v>
          </cell>
          <cell r="AA143">
            <v>140</v>
          </cell>
          <cell r="AB143" t="str">
            <v>3*2*2</v>
          </cell>
        </row>
        <row r="144">
          <cell r="Z144" t="str">
            <v>3*2.5*2A</v>
          </cell>
          <cell r="AA144">
            <v>141</v>
          </cell>
          <cell r="AB144" t="str">
            <v>3*2.5*2</v>
          </cell>
        </row>
        <row r="145">
          <cell r="Z145" t="str">
            <v>3*2.5*2A</v>
          </cell>
          <cell r="AA145">
            <v>142</v>
          </cell>
          <cell r="AB145" t="str">
            <v>3*2.5*2</v>
          </cell>
        </row>
        <row r="146">
          <cell r="Z146" t="str">
            <v>3*2.5*2A</v>
          </cell>
          <cell r="AA146">
            <v>143</v>
          </cell>
          <cell r="AB146" t="str">
            <v>3*2.5*2</v>
          </cell>
        </row>
        <row r="147">
          <cell r="Z147" t="str">
            <v>3*2.5*2A</v>
          </cell>
          <cell r="AA147">
            <v>144</v>
          </cell>
          <cell r="AB147" t="str">
            <v>3*2.5*2</v>
          </cell>
        </row>
        <row r="148">
          <cell r="Z148" t="str">
            <v>3*2.5*2A</v>
          </cell>
          <cell r="AA148">
            <v>145</v>
          </cell>
          <cell r="AB148" t="str">
            <v>3*2.5*2</v>
          </cell>
        </row>
        <row r="149">
          <cell r="Z149" t="str">
            <v>3*3*2A</v>
          </cell>
          <cell r="AA149">
            <v>146</v>
          </cell>
          <cell r="AB149" t="str">
            <v>3*3*2</v>
          </cell>
        </row>
        <row r="150">
          <cell r="Z150" t="str">
            <v>3*3*2B</v>
          </cell>
          <cell r="AA150">
            <v>147</v>
          </cell>
          <cell r="AB150" t="str">
            <v>3*3*2</v>
          </cell>
        </row>
        <row r="151">
          <cell r="Z151" t="str">
            <v>3*3*2C</v>
          </cell>
          <cell r="AA151">
            <v>148</v>
          </cell>
          <cell r="AB151" t="str">
            <v>3*3*2</v>
          </cell>
        </row>
        <row r="152">
          <cell r="Z152" t="str">
            <v>3*3*2D</v>
          </cell>
          <cell r="AA152">
            <v>149</v>
          </cell>
          <cell r="AB152" t="str">
            <v>3*3*2</v>
          </cell>
        </row>
        <row r="153">
          <cell r="Z153" t="str">
            <v>3*3*2E</v>
          </cell>
          <cell r="AA153">
            <v>150</v>
          </cell>
          <cell r="AB153" t="str">
            <v>3*3*2</v>
          </cell>
        </row>
        <row r="154">
          <cell r="Z154" t="str">
            <v>3.5*2*2A</v>
          </cell>
          <cell r="AA154">
            <v>151</v>
          </cell>
          <cell r="AB154" t="str">
            <v>3.5*2*2</v>
          </cell>
        </row>
        <row r="155">
          <cell r="Z155" t="str">
            <v>3.5*2*2B</v>
          </cell>
          <cell r="AA155">
            <v>152</v>
          </cell>
          <cell r="AB155" t="str">
            <v>3.5*2*2</v>
          </cell>
        </row>
        <row r="156">
          <cell r="Z156" t="str">
            <v>3.5*2*2C</v>
          </cell>
          <cell r="AA156">
            <v>153</v>
          </cell>
          <cell r="AB156" t="str">
            <v>3.5*2*2</v>
          </cell>
        </row>
        <row r="157">
          <cell r="Z157" t="str">
            <v>3.5*2*2D</v>
          </cell>
          <cell r="AA157">
            <v>154</v>
          </cell>
          <cell r="AB157" t="str">
            <v>3.5*2*2</v>
          </cell>
        </row>
        <row r="158">
          <cell r="Z158" t="str">
            <v>3.5*2*2E</v>
          </cell>
          <cell r="AA158">
            <v>155</v>
          </cell>
          <cell r="AB158" t="str">
            <v>3.5*2*2</v>
          </cell>
        </row>
        <row r="159">
          <cell r="Z159" t="str">
            <v>3.5*2.5*2A</v>
          </cell>
          <cell r="AA159">
            <v>156</v>
          </cell>
          <cell r="AB159" t="str">
            <v>3.5*2.5*2</v>
          </cell>
        </row>
        <row r="160">
          <cell r="Z160" t="str">
            <v>3.5*2.5*2B</v>
          </cell>
          <cell r="AA160">
            <v>157</v>
          </cell>
          <cell r="AB160" t="str">
            <v>3.5*2.5*2</v>
          </cell>
        </row>
        <row r="161">
          <cell r="Z161" t="str">
            <v>3.5*2.5*2C</v>
          </cell>
          <cell r="AA161">
            <v>158</v>
          </cell>
          <cell r="AB161" t="str">
            <v>3.5*2.5*2</v>
          </cell>
        </row>
        <row r="162">
          <cell r="Z162" t="str">
            <v>3.5*2.5*2D</v>
          </cell>
          <cell r="AA162">
            <v>159</v>
          </cell>
          <cell r="AB162" t="str">
            <v>3.5*2.5*2</v>
          </cell>
        </row>
        <row r="163">
          <cell r="Z163" t="str">
            <v>3.5*2.5*2E</v>
          </cell>
          <cell r="AA163">
            <v>160</v>
          </cell>
          <cell r="AB163" t="str">
            <v>3.5*2.5*2</v>
          </cell>
        </row>
        <row r="164">
          <cell r="Z164" t="str">
            <v>3.5*3*2A</v>
          </cell>
          <cell r="AA164">
            <v>161</v>
          </cell>
          <cell r="AB164" t="str">
            <v>3.5*3*2</v>
          </cell>
        </row>
        <row r="165">
          <cell r="Z165" t="str">
            <v>3.5*3*2B</v>
          </cell>
          <cell r="AA165">
            <v>162</v>
          </cell>
          <cell r="AB165" t="str">
            <v>3.5*3*2</v>
          </cell>
        </row>
        <row r="166">
          <cell r="Z166" t="str">
            <v>3.5*3*2C</v>
          </cell>
          <cell r="AA166">
            <v>163</v>
          </cell>
          <cell r="AB166" t="str">
            <v>3.5*3*2</v>
          </cell>
        </row>
        <row r="167">
          <cell r="Z167" t="str">
            <v>3.5*3*2D</v>
          </cell>
          <cell r="AA167">
            <v>164</v>
          </cell>
          <cell r="AB167" t="str">
            <v>3.5*3*2</v>
          </cell>
        </row>
        <row r="168">
          <cell r="Z168" t="str">
            <v>3.5*3*2E</v>
          </cell>
          <cell r="AA168">
            <v>165</v>
          </cell>
          <cell r="AB168" t="str">
            <v>3.5*3*2</v>
          </cell>
        </row>
        <row r="169">
          <cell r="Z169" t="str">
            <v>3.5*3.5*2A</v>
          </cell>
          <cell r="AA169">
            <v>166</v>
          </cell>
          <cell r="AB169" t="str">
            <v>3.5*3.5*2</v>
          </cell>
        </row>
        <row r="170">
          <cell r="Z170" t="str">
            <v>3.5*3.5*2B</v>
          </cell>
          <cell r="AA170">
            <v>167</v>
          </cell>
          <cell r="AB170" t="str">
            <v>3.5*3.5*2</v>
          </cell>
        </row>
        <row r="171">
          <cell r="Z171" t="str">
            <v>3.5*3.5*2C</v>
          </cell>
          <cell r="AA171">
            <v>168</v>
          </cell>
          <cell r="AB171" t="str">
            <v>3.5*3.5*2</v>
          </cell>
        </row>
        <row r="172">
          <cell r="Z172" t="str">
            <v>3.5*3.5*2D</v>
          </cell>
          <cell r="AA172">
            <v>169</v>
          </cell>
          <cell r="AB172" t="str">
            <v>3.5*3.5*2</v>
          </cell>
        </row>
        <row r="173">
          <cell r="Z173" t="str">
            <v>3.5*3.5*2E</v>
          </cell>
          <cell r="AA173">
            <v>170</v>
          </cell>
          <cell r="AB173" t="str">
            <v>3.5*3.5*2</v>
          </cell>
        </row>
        <row r="174">
          <cell r="Z174" t="str">
            <v>1.5*1.5*3A</v>
          </cell>
          <cell r="AA174">
            <v>171</v>
          </cell>
          <cell r="AB174" t="str">
            <v>1.5*1.5*3</v>
          </cell>
        </row>
        <row r="175">
          <cell r="Z175" t="str">
            <v>1.5*1.5*3B</v>
          </cell>
          <cell r="AA175">
            <v>172</v>
          </cell>
          <cell r="AB175" t="str">
            <v>1.5*1.5*3</v>
          </cell>
        </row>
        <row r="176">
          <cell r="Z176" t="str">
            <v>1.5*1.5*3C</v>
          </cell>
          <cell r="AA176">
            <v>173</v>
          </cell>
          <cell r="AB176" t="str">
            <v>1.5*1.5*3</v>
          </cell>
        </row>
        <row r="177">
          <cell r="Z177" t="str">
            <v>1.5*1.5*3D</v>
          </cell>
          <cell r="AA177">
            <v>174</v>
          </cell>
          <cell r="AB177" t="str">
            <v>1.5*1.5*3</v>
          </cell>
        </row>
        <row r="178">
          <cell r="Z178" t="str">
            <v>1.5*1.5*3E</v>
          </cell>
          <cell r="AA178">
            <v>175</v>
          </cell>
          <cell r="AB178" t="str">
            <v>1.5*1.5*3</v>
          </cell>
        </row>
        <row r="179">
          <cell r="Z179" t="str">
            <v>2*1.5*3A</v>
          </cell>
          <cell r="AA179">
            <v>176</v>
          </cell>
          <cell r="AB179" t="str">
            <v>2*1.5*3</v>
          </cell>
        </row>
        <row r="180">
          <cell r="Z180" t="str">
            <v>2*1.5*3B</v>
          </cell>
          <cell r="AA180">
            <v>177</v>
          </cell>
          <cell r="AB180" t="str">
            <v>2*1.5*3</v>
          </cell>
        </row>
        <row r="181">
          <cell r="Z181" t="str">
            <v>2*1.5*3C</v>
          </cell>
          <cell r="AA181">
            <v>178</v>
          </cell>
          <cell r="AB181" t="str">
            <v>2*1.5*3</v>
          </cell>
        </row>
        <row r="182">
          <cell r="Z182" t="str">
            <v>2*1.5*3D</v>
          </cell>
          <cell r="AA182">
            <v>179</v>
          </cell>
          <cell r="AB182" t="str">
            <v>2*1.5*3</v>
          </cell>
        </row>
        <row r="183">
          <cell r="Z183" t="str">
            <v>2*1.5*3E</v>
          </cell>
          <cell r="AA183">
            <v>180</v>
          </cell>
          <cell r="AB183" t="str">
            <v>2*1.5*3</v>
          </cell>
        </row>
        <row r="184">
          <cell r="Z184" t="str">
            <v>2.5*2*3A</v>
          </cell>
          <cell r="AA184">
            <v>181</v>
          </cell>
          <cell r="AB184" t="str">
            <v>2.5*2*3</v>
          </cell>
        </row>
        <row r="185">
          <cell r="Z185" t="str">
            <v>2.5*2*3B</v>
          </cell>
          <cell r="AA185">
            <v>182</v>
          </cell>
          <cell r="AB185" t="str">
            <v>2.5*2*3</v>
          </cell>
        </row>
        <row r="186">
          <cell r="Z186" t="str">
            <v>2.5*2*3C</v>
          </cell>
          <cell r="AA186">
            <v>183</v>
          </cell>
          <cell r="AB186" t="str">
            <v>2.5*2*3</v>
          </cell>
        </row>
        <row r="187">
          <cell r="Z187" t="str">
            <v>2.5*2*3D</v>
          </cell>
          <cell r="AA187">
            <v>184</v>
          </cell>
          <cell r="AB187" t="str">
            <v>2.5*2*3</v>
          </cell>
        </row>
        <row r="188">
          <cell r="Z188" t="str">
            <v>2.5*2*3E</v>
          </cell>
          <cell r="AA188">
            <v>185</v>
          </cell>
          <cell r="AB188" t="str">
            <v>2.5*2*3</v>
          </cell>
        </row>
        <row r="189">
          <cell r="Z189" t="str">
            <v>2.5*2.5*3A</v>
          </cell>
          <cell r="AA189">
            <v>186</v>
          </cell>
          <cell r="AB189" t="str">
            <v>2.5*2.5*3</v>
          </cell>
        </row>
        <row r="190">
          <cell r="Z190" t="str">
            <v>2.5*2.5*3B</v>
          </cell>
          <cell r="AA190">
            <v>187</v>
          </cell>
          <cell r="AB190" t="str">
            <v>2.5*2.5*3</v>
          </cell>
        </row>
        <row r="191">
          <cell r="Z191" t="str">
            <v>2.5*2.5*3C</v>
          </cell>
          <cell r="AA191">
            <v>188</v>
          </cell>
          <cell r="AB191" t="str">
            <v>2.5*2.5*3</v>
          </cell>
        </row>
        <row r="192">
          <cell r="Z192" t="str">
            <v>2.5*2.5*3D</v>
          </cell>
          <cell r="AA192">
            <v>189</v>
          </cell>
          <cell r="AB192" t="str">
            <v>2.5*2.5*3</v>
          </cell>
        </row>
        <row r="193">
          <cell r="Z193" t="str">
            <v>2.5*2.5*3E</v>
          </cell>
          <cell r="AA193">
            <v>190</v>
          </cell>
          <cell r="AB193" t="str">
            <v>2.5*2.5*3</v>
          </cell>
        </row>
        <row r="194">
          <cell r="Z194" t="str">
            <v>3*2.5*3A</v>
          </cell>
          <cell r="AA194">
            <v>191</v>
          </cell>
          <cell r="AB194" t="str">
            <v>3*2.5*3</v>
          </cell>
        </row>
        <row r="195">
          <cell r="Z195" t="str">
            <v>3*2.5*3B</v>
          </cell>
          <cell r="AA195">
            <v>192</v>
          </cell>
          <cell r="AB195" t="str">
            <v>3*2.5*3</v>
          </cell>
        </row>
        <row r="196">
          <cell r="Z196" t="str">
            <v>3*2.5*3C</v>
          </cell>
          <cell r="AA196">
            <v>193</v>
          </cell>
          <cell r="AB196" t="str">
            <v>3*2.5*3</v>
          </cell>
        </row>
        <row r="197">
          <cell r="Z197" t="str">
            <v>3*2.5*3D</v>
          </cell>
          <cell r="AA197">
            <v>194</v>
          </cell>
          <cell r="AB197" t="str">
            <v>3*2.5*3</v>
          </cell>
        </row>
        <row r="198">
          <cell r="Z198" t="str">
            <v>3*2.5*3E</v>
          </cell>
          <cell r="AA198">
            <v>195</v>
          </cell>
          <cell r="AB198" t="str">
            <v>3*2.5*3</v>
          </cell>
        </row>
        <row r="199">
          <cell r="Z199" t="str">
            <v>3*3*3A</v>
          </cell>
          <cell r="AA199">
            <v>196</v>
          </cell>
          <cell r="AB199" t="str">
            <v>3*3*3</v>
          </cell>
        </row>
        <row r="200">
          <cell r="Z200" t="str">
            <v>3*3*3B</v>
          </cell>
          <cell r="AA200">
            <v>197</v>
          </cell>
          <cell r="AB200" t="str">
            <v>3*3*3</v>
          </cell>
        </row>
        <row r="201">
          <cell r="Z201" t="str">
            <v>3*3*3C</v>
          </cell>
          <cell r="AA201">
            <v>198</v>
          </cell>
          <cell r="AB201" t="str">
            <v>3*3*3</v>
          </cell>
        </row>
        <row r="202">
          <cell r="Z202" t="str">
            <v>3*3*3D</v>
          </cell>
          <cell r="AA202">
            <v>199</v>
          </cell>
          <cell r="AB202" t="str">
            <v>3*3*3</v>
          </cell>
        </row>
        <row r="203">
          <cell r="Z203" t="str">
            <v>3*3*3E</v>
          </cell>
          <cell r="AA203">
            <v>200</v>
          </cell>
          <cell r="AB203" t="str">
            <v>3*3*3</v>
          </cell>
        </row>
        <row r="204">
          <cell r="Z204" t="str">
            <v>3.5*2.5*3A</v>
          </cell>
          <cell r="AA204">
            <v>201</v>
          </cell>
          <cell r="AB204" t="str">
            <v>3.5*2.5*3</v>
          </cell>
        </row>
        <row r="205">
          <cell r="Z205" t="str">
            <v>3.5*2.5*3B</v>
          </cell>
          <cell r="AA205">
            <v>202</v>
          </cell>
          <cell r="AB205" t="str">
            <v>3.5*2.5*3</v>
          </cell>
        </row>
        <row r="206">
          <cell r="Z206" t="str">
            <v>3.5*2.5*3C</v>
          </cell>
          <cell r="AA206">
            <v>203</v>
          </cell>
          <cell r="AB206" t="str">
            <v>3.5*2.5*3</v>
          </cell>
        </row>
        <row r="207">
          <cell r="Z207" t="str">
            <v>3.5*2.5*3D</v>
          </cell>
          <cell r="AA207">
            <v>204</v>
          </cell>
          <cell r="AB207" t="str">
            <v>3.5*2.5*3</v>
          </cell>
        </row>
        <row r="208">
          <cell r="Z208" t="str">
            <v>3.5*2.5*3E</v>
          </cell>
          <cell r="AA208">
            <v>205</v>
          </cell>
          <cell r="AB208" t="str">
            <v>3.5*2.5*3</v>
          </cell>
        </row>
        <row r="209">
          <cell r="Z209" t="str">
            <v>3.5*3*3A</v>
          </cell>
          <cell r="AA209">
            <v>206</v>
          </cell>
          <cell r="AB209" t="str">
            <v>3.5*3*3</v>
          </cell>
        </row>
        <row r="210">
          <cell r="Z210" t="str">
            <v>3.5*3*3B</v>
          </cell>
          <cell r="AA210">
            <v>207</v>
          </cell>
          <cell r="AB210" t="str">
            <v>3.5*3*3</v>
          </cell>
        </row>
        <row r="211">
          <cell r="Z211" t="str">
            <v>3.5*3*3C</v>
          </cell>
          <cell r="AA211">
            <v>208</v>
          </cell>
          <cell r="AB211" t="str">
            <v>3.5*3*3</v>
          </cell>
        </row>
        <row r="212">
          <cell r="Z212" t="str">
            <v>3.5*3*3D</v>
          </cell>
          <cell r="AA212">
            <v>209</v>
          </cell>
          <cell r="AB212" t="str">
            <v>3.5*3*3</v>
          </cell>
        </row>
        <row r="213">
          <cell r="Z213" t="str">
            <v>3.5*3*3E</v>
          </cell>
          <cell r="AA213">
            <v>210</v>
          </cell>
          <cell r="AB213" t="str">
            <v>3.5*3*3</v>
          </cell>
        </row>
        <row r="214">
          <cell r="Z214" t="str">
            <v>3.5*3.5*3A</v>
          </cell>
          <cell r="AA214">
            <v>211</v>
          </cell>
          <cell r="AB214" t="str">
            <v>3.5*3.5*3</v>
          </cell>
        </row>
        <row r="215">
          <cell r="Z215" t="str">
            <v>3.5*3.5*3B</v>
          </cell>
          <cell r="AA215">
            <v>212</v>
          </cell>
          <cell r="AB215" t="str">
            <v>3.5*3.5*3</v>
          </cell>
        </row>
        <row r="216">
          <cell r="Z216" t="str">
            <v>3.5*3.5*3C</v>
          </cell>
          <cell r="AA216">
            <v>213</v>
          </cell>
          <cell r="AB216" t="str">
            <v>3.5*3.5*3</v>
          </cell>
        </row>
        <row r="217">
          <cell r="Z217" t="str">
            <v>3.5*3.5*3D</v>
          </cell>
          <cell r="AA217">
            <v>214</v>
          </cell>
          <cell r="AB217" t="str">
            <v>3.5*3.5*3</v>
          </cell>
        </row>
        <row r="218">
          <cell r="Z218" t="str">
            <v>3.5*3.5*3E</v>
          </cell>
          <cell r="AA218">
            <v>215</v>
          </cell>
          <cell r="AB218" t="str">
            <v>3.5*3.5*3</v>
          </cell>
        </row>
        <row r="219">
          <cell r="Z219" t="str">
            <v>**A</v>
          </cell>
          <cell r="AA219">
            <v>216</v>
          </cell>
          <cell r="AB219" t="str">
            <v>**</v>
          </cell>
        </row>
        <row r="220">
          <cell r="Z220" t="str">
            <v>**</v>
          </cell>
          <cell r="AA220">
            <v>217</v>
          </cell>
          <cell r="AB220" t="str">
            <v>**</v>
          </cell>
        </row>
        <row r="221">
          <cell r="Z221" t="str">
            <v>**</v>
          </cell>
          <cell r="AA221">
            <v>218</v>
          </cell>
          <cell r="AB221" t="str">
            <v>**</v>
          </cell>
        </row>
        <row r="222">
          <cell r="Z222" t="str">
            <v>**</v>
          </cell>
          <cell r="AA222">
            <v>219</v>
          </cell>
          <cell r="AB222" t="str">
            <v>**</v>
          </cell>
        </row>
        <row r="223">
          <cell r="Z223" t="str">
            <v>**</v>
          </cell>
          <cell r="AA223">
            <v>220</v>
          </cell>
          <cell r="AB223" t="str">
            <v>**</v>
          </cell>
        </row>
        <row r="224">
          <cell r="Z224" t="str">
            <v>1*1*1A</v>
          </cell>
          <cell r="AA224">
            <v>221</v>
          </cell>
          <cell r="AB224" t="str">
            <v>1*1*1</v>
          </cell>
        </row>
        <row r="225">
          <cell r="Z225" t="str">
            <v>**</v>
          </cell>
          <cell r="AA225">
            <v>222</v>
          </cell>
          <cell r="AB225" t="str">
            <v>**</v>
          </cell>
        </row>
        <row r="226">
          <cell r="Z226" t="str">
            <v>1.6*1.5*1A</v>
          </cell>
          <cell r="AA226">
            <v>223</v>
          </cell>
          <cell r="AB226" t="str">
            <v>1.6*1.5*1</v>
          </cell>
        </row>
        <row r="227">
          <cell r="Z227" t="str">
            <v>**</v>
          </cell>
          <cell r="AA227">
            <v>224</v>
          </cell>
          <cell r="AB227" t="str">
            <v>**</v>
          </cell>
        </row>
        <row r="228">
          <cell r="Z228" t="str">
            <v>**</v>
          </cell>
          <cell r="AA228">
            <v>225</v>
          </cell>
          <cell r="AB228" t="str">
            <v>**</v>
          </cell>
        </row>
        <row r="229">
          <cell r="Z229" t="str">
            <v>**A</v>
          </cell>
          <cell r="AA229">
            <v>226</v>
          </cell>
          <cell r="AB229" t="str">
            <v>**</v>
          </cell>
        </row>
        <row r="230">
          <cell r="Z230" t="str">
            <v>**</v>
          </cell>
          <cell r="AA230">
            <v>227</v>
          </cell>
          <cell r="AB230" t="str">
            <v>**</v>
          </cell>
        </row>
        <row r="231">
          <cell r="Z231" t="str">
            <v>**</v>
          </cell>
          <cell r="AA231">
            <v>228</v>
          </cell>
          <cell r="AB231" t="str">
            <v>**</v>
          </cell>
        </row>
        <row r="232">
          <cell r="Z232" t="str">
            <v>**</v>
          </cell>
          <cell r="AA232">
            <v>229</v>
          </cell>
          <cell r="AB232" t="str">
            <v>**</v>
          </cell>
        </row>
        <row r="233">
          <cell r="Z233" t="str">
            <v>**</v>
          </cell>
          <cell r="AA233">
            <v>230</v>
          </cell>
          <cell r="AB233" t="str">
            <v>**</v>
          </cell>
        </row>
        <row r="234">
          <cell r="Z234" t="str">
            <v>**A</v>
          </cell>
          <cell r="AA234">
            <v>231</v>
          </cell>
          <cell r="AB234" t="str">
            <v>**</v>
          </cell>
        </row>
        <row r="235">
          <cell r="Z235" t="str">
            <v>**</v>
          </cell>
          <cell r="AA235">
            <v>232</v>
          </cell>
          <cell r="AB235" t="str">
            <v>**</v>
          </cell>
        </row>
        <row r="236">
          <cell r="Z236" t="str">
            <v>**</v>
          </cell>
          <cell r="AA236">
            <v>233</v>
          </cell>
          <cell r="AB236" t="str">
            <v>**</v>
          </cell>
        </row>
        <row r="237">
          <cell r="Z237" t="str">
            <v>**</v>
          </cell>
          <cell r="AA237">
            <v>234</v>
          </cell>
          <cell r="AB237" t="str">
            <v>**</v>
          </cell>
        </row>
        <row r="238">
          <cell r="Z238" t="str">
            <v>**</v>
          </cell>
          <cell r="AA238">
            <v>235</v>
          </cell>
          <cell r="AB238" t="str">
            <v>**</v>
          </cell>
        </row>
        <row r="239">
          <cell r="Z239" t="str">
            <v>**A</v>
          </cell>
          <cell r="AA239">
            <v>236</v>
          </cell>
          <cell r="AB239" t="str">
            <v>**</v>
          </cell>
        </row>
        <row r="240">
          <cell r="Z240" t="str">
            <v>**</v>
          </cell>
          <cell r="AA240">
            <v>237</v>
          </cell>
          <cell r="AB240" t="str">
            <v>**</v>
          </cell>
        </row>
        <row r="241">
          <cell r="Z241" t="str">
            <v>**</v>
          </cell>
          <cell r="AA241">
            <v>238</v>
          </cell>
          <cell r="AB241" t="str">
            <v>**</v>
          </cell>
        </row>
        <row r="242">
          <cell r="Z242" t="str">
            <v>**</v>
          </cell>
          <cell r="AA242">
            <v>239</v>
          </cell>
          <cell r="AB242" t="str">
            <v>**</v>
          </cell>
        </row>
        <row r="243">
          <cell r="Z243" t="str">
            <v>**</v>
          </cell>
          <cell r="AA243">
            <v>240</v>
          </cell>
          <cell r="AB243" t="str">
            <v>**</v>
          </cell>
        </row>
        <row r="244">
          <cell r="Z244" t="str">
            <v>**A</v>
          </cell>
          <cell r="AA244">
            <v>241</v>
          </cell>
          <cell r="AB244" t="str">
            <v>**</v>
          </cell>
        </row>
        <row r="245">
          <cell r="Z245" t="str">
            <v>**</v>
          </cell>
          <cell r="AA245">
            <v>242</v>
          </cell>
          <cell r="AB245" t="str">
            <v>**</v>
          </cell>
        </row>
        <row r="246">
          <cell r="Z246" t="str">
            <v>**</v>
          </cell>
          <cell r="AA246">
            <v>243</v>
          </cell>
          <cell r="AB246" t="str">
            <v>**</v>
          </cell>
        </row>
        <row r="247">
          <cell r="Z247" t="str">
            <v>**</v>
          </cell>
          <cell r="AA247">
            <v>244</v>
          </cell>
          <cell r="AB247" t="str">
            <v>**</v>
          </cell>
        </row>
        <row r="248">
          <cell r="Z248" t="str">
            <v>**</v>
          </cell>
          <cell r="AA248">
            <v>245</v>
          </cell>
          <cell r="AB248" t="str">
            <v>**</v>
          </cell>
        </row>
        <row r="249">
          <cell r="Z249" t="str">
            <v>**A</v>
          </cell>
          <cell r="AA249">
            <v>246</v>
          </cell>
          <cell r="AB249" t="str">
            <v>**</v>
          </cell>
        </row>
        <row r="250">
          <cell r="Z250" t="str">
            <v>**</v>
          </cell>
          <cell r="AA250">
            <v>247</v>
          </cell>
          <cell r="AB250" t="str">
            <v>**</v>
          </cell>
        </row>
        <row r="251">
          <cell r="Z251" t="str">
            <v>**</v>
          </cell>
          <cell r="AA251">
            <v>248</v>
          </cell>
          <cell r="AB251" t="str">
            <v>**</v>
          </cell>
        </row>
        <row r="252">
          <cell r="Z252" t="str">
            <v>**</v>
          </cell>
          <cell r="AA252">
            <v>249</v>
          </cell>
          <cell r="AB252" t="str">
            <v>**</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단가일람"/>
      <sheetName val="단가표"/>
      <sheetName val="자재일람"/>
      <sheetName val="자재단가"/>
      <sheetName val="단위량당중기"/>
      <sheetName val="산출내역"/>
      <sheetName val="구역화물"/>
      <sheetName val="경운기운반"/>
      <sheetName val="자재운반"/>
      <sheetName val="자재운반도"/>
      <sheetName val="중기"/>
      <sheetName val="중기시간"/>
      <sheetName val="중기입력조건"/>
      <sheetName val="조경일람"/>
      <sheetName val="조경"/>
      <sheetName val="단가"/>
      <sheetName val="가설공사비"/>
      <sheetName val="도로구조공사비"/>
      <sheetName val="도로토공공사비"/>
      <sheetName val="여수토공사비"/>
    </sheetNames>
    <sheetDataSet>
      <sheetData sheetId="0" refreshError="1"/>
      <sheetData sheetId="1"/>
      <sheetData sheetId="2" refreshError="1"/>
      <sheetData sheetId="3" refreshError="1"/>
      <sheetData sheetId="4" refreshError="1"/>
      <sheetData sheetId="5" refreshError="1">
        <row r="4">
          <cell r="A4">
            <v>1</v>
          </cell>
          <cell r="B4" t="str">
            <v>시멘트 운반</v>
          </cell>
          <cell r="C4" t="str">
            <v xml:space="preserve">경운기 1ton </v>
          </cell>
          <cell r="D4">
            <v>7747</v>
          </cell>
          <cell r="E4">
            <v>184</v>
          </cell>
          <cell r="F4">
            <v>558</v>
          </cell>
          <cell r="G4">
            <v>3.71</v>
          </cell>
          <cell r="H4" t="str">
            <v>ton</v>
          </cell>
          <cell r="I4">
            <v>2088</v>
          </cell>
          <cell r="J4">
            <v>49</v>
          </cell>
          <cell r="K4">
            <v>150</v>
          </cell>
          <cell r="L4">
            <v>2287</v>
          </cell>
          <cell r="M4">
            <v>0.24399999999999999</v>
          </cell>
        </row>
        <row r="5">
          <cell r="A5">
            <v>2</v>
          </cell>
          <cell r="B5" t="str">
            <v>철근 운반</v>
          </cell>
          <cell r="C5" t="str">
            <v xml:space="preserve">경운기 1ton </v>
          </cell>
          <cell r="D5">
            <v>7747</v>
          </cell>
          <cell r="E5">
            <v>184</v>
          </cell>
          <cell r="F5">
            <v>558</v>
          </cell>
          <cell r="G5">
            <v>3.71</v>
          </cell>
          <cell r="H5" t="str">
            <v>ton</v>
          </cell>
          <cell r="I5">
            <v>2088</v>
          </cell>
          <cell r="J5">
            <v>49</v>
          </cell>
          <cell r="K5">
            <v>150</v>
          </cell>
          <cell r="L5">
            <v>2287</v>
          </cell>
          <cell r="M5">
            <v>0.24399999999999999</v>
          </cell>
        </row>
        <row r="6">
          <cell r="A6">
            <v>3</v>
          </cell>
          <cell r="B6" t="str">
            <v>목재 운반</v>
          </cell>
          <cell r="C6" t="str">
            <v>덤프 10.5ton</v>
          </cell>
          <cell r="D6">
            <v>8437</v>
          </cell>
          <cell r="E6">
            <v>407</v>
          </cell>
          <cell r="F6">
            <v>8399</v>
          </cell>
          <cell r="G6">
            <v>6.14</v>
          </cell>
          <cell r="H6" t="str">
            <v>㎥</v>
          </cell>
          <cell r="I6">
            <v>1374</v>
          </cell>
          <cell r="J6">
            <v>66</v>
          </cell>
          <cell r="K6">
            <v>1367</v>
          </cell>
          <cell r="L6">
            <v>2807</v>
          </cell>
          <cell r="M6">
            <v>0.53700000000000003</v>
          </cell>
        </row>
        <row r="7">
          <cell r="A7">
            <v>4</v>
          </cell>
          <cell r="B7" t="str">
            <v>목재 운반</v>
          </cell>
          <cell r="C7" t="str">
            <v xml:space="preserve">경운기 1ton </v>
          </cell>
          <cell r="D7">
            <v>7747</v>
          </cell>
          <cell r="E7">
            <v>184</v>
          </cell>
          <cell r="F7">
            <v>558</v>
          </cell>
          <cell r="G7">
            <v>6.38</v>
          </cell>
          <cell r="H7" t="str">
            <v>㎥</v>
          </cell>
          <cell r="I7">
            <v>1214</v>
          </cell>
          <cell r="J7">
            <v>28</v>
          </cell>
          <cell r="K7">
            <v>87</v>
          </cell>
          <cell r="L7">
            <v>1329</v>
          </cell>
          <cell r="M7">
            <v>0.24399999999999999</v>
          </cell>
        </row>
        <row r="8">
          <cell r="A8">
            <v>5</v>
          </cell>
          <cell r="B8" t="str">
            <v>철재 운반</v>
          </cell>
          <cell r="C8" t="str">
            <v>덤프 10.5ton</v>
          </cell>
          <cell r="D8">
            <v>8437</v>
          </cell>
          <cell r="E8">
            <v>10180</v>
          </cell>
          <cell r="F8">
            <v>8399</v>
          </cell>
          <cell r="G8">
            <v>3.84</v>
          </cell>
          <cell r="H8" t="str">
            <v>ton</v>
          </cell>
          <cell r="I8">
            <v>2197</v>
          </cell>
          <cell r="J8">
            <v>2651</v>
          </cell>
          <cell r="K8">
            <v>2187</v>
          </cell>
          <cell r="L8">
            <v>7035</v>
          </cell>
          <cell r="M8">
            <v>0.504</v>
          </cell>
        </row>
        <row r="9">
          <cell r="A9">
            <v>6</v>
          </cell>
          <cell r="B9" t="str">
            <v>철재 운반</v>
          </cell>
          <cell r="C9" t="str">
            <v xml:space="preserve">경운기 1ton </v>
          </cell>
          <cell r="D9">
            <v>7747</v>
          </cell>
          <cell r="E9">
            <v>184</v>
          </cell>
          <cell r="F9">
            <v>558</v>
          </cell>
          <cell r="G9">
            <v>3.71</v>
          </cell>
          <cell r="H9" t="str">
            <v>ton</v>
          </cell>
          <cell r="I9">
            <v>2088</v>
          </cell>
          <cell r="J9">
            <v>49</v>
          </cell>
          <cell r="K9">
            <v>150</v>
          </cell>
          <cell r="L9">
            <v>2287</v>
          </cell>
          <cell r="M9">
            <v>0.24399999999999999</v>
          </cell>
        </row>
        <row r="10">
          <cell r="A10">
            <v>7</v>
          </cell>
          <cell r="B10" t="str">
            <v>모래 운반</v>
          </cell>
          <cell r="C10" t="str">
            <v>덤프 15.0ton</v>
          </cell>
          <cell r="D10">
            <v>9131</v>
          </cell>
          <cell r="E10">
            <v>11371</v>
          </cell>
          <cell r="F10">
            <v>13741</v>
          </cell>
          <cell r="G10">
            <v>4.01</v>
          </cell>
          <cell r="H10" t="str">
            <v>㎥</v>
          </cell>
          <cell r="I10">
            <v>2277</v>
          </cell>
          <cell r="J10">
            <v>2835</v>
          </cell>
          <cell r="K10">
            <v>3426</v>
          </cell>
          <cell r="L10">
            <v>8538</v>
          </cell>
        </row>
        <row r="11">
          <cell r="A11">
            <v>8</v>
          </cell>
          <cell r="B11" t="str">
            <v>모래 운반</v>
          </cell>
          <cell r="C11" t="str">
            <v xml:space="preserve">경운기 1ton </v>
          </cell>
          <cell r="D11">
            <v>7747</v>
          </cell>
          <cell r="E11">
            <v>90</v>
          </cell>
          <cell r="F11">
            <v>558</v>
          </cell>
          <cell r="G11">
            <v>2.73</v>
          </cell>
          <cell r="H11" t="str">
            <v>㎥</v>
          </cell>
          <cell r="I11">
            <v>2837</v>
          </cell>
          <cell r="J11">
            <v>32</v>
          </cell>
          <cell r="K11">
            <v>204</v>
          </cell>
          <cell r="L11">
            <v>3073</v>
          </cell>
          <cell r="M11">
            <v>0.11899999999999999</v>
          </cell>
        </row>
        <row r="12">
          <cell r="A12">
            <v>9</v>
          </cell>
          <cell r="B12" t="str">
            <v>기초모래 운반</v>
          </cell>
          <cell r="C12" t="str">
            <v>덤프 15.0ton</v>
          </cell>
          <cell r="D12">
            <v>9131</v>
          </cell>
          <cell r="E12">
            <v>11371</v>
          </cell>
          <cell r="F12">
            <v>13741</v>
          </cell>
          <cell r="G12">
            <v>4.01</v>
          </cell>
          <cell r="H12" t="str">
            <v>㎥</v>
          </cell>
          <cell r="I12">
            <v>2277</v>
          </cell>
          <cell r="J12">
            <v>2835</v>
          </cell>
          <cell r="K12">
            <v>3426</v>
          </cell>
          <cell r="L12">
            <v>8538</v>
          </cell>
        </row>
        <row r="13">
          <cell r="A13">
            <v>10</v>
          </cell>
          <cell r="B13" t="str">
            <v>기초모래 운반</v>
          </cell>
          <cell r="C13" t="str">
            <v xml:space="preserve">경운기 1ton </v>
          </cell>
          <cell r="D13">
            <v>7747</v>
          </cell>
          <cell r="E13">
            <v>90</v>
          </cell>
          <cell r="F13">
            <v>558</v>
          </cell>
          <cell r="G13">
            <v>2.73</v>
          </cell>
          <cell r="H13" t="str">
            <v>㎥</v>
          </cell>
          <cell r="I13">
            <v>2837</v>
          </cell>
          <cell r="J13">
            <v>32</v>
          </cell>
          <cell r="K13">
            <v>204</v>
          </cell>
          <cell r="L13">
            <v>3073</v>
          </cell>
          <cell r="M13">
            <v>0.11899999999999999</v>
          </cell>
        </row>
        <row r="14">
          <cell r="A14">
            <v>11</v>
          </cell>
          <cell r="B14" t="str">
            <v>자갈 운반</v>
          </cell>
          <cell r="C14" t="str">
            <v>덤프 15.0ton</v>
          </cell>
          <cell r="D14">
            <v>9131</v>
          </cell>
          <cell r="E14">
            <v>11371</v>
          </cell>
          <cell r="F14">
            <v>13741</v>
          </cell>
          <cell r="G14">
            <v>14.06</v>
          </cell>
          <cell r="H14" t="str">
            <v>㎥</v>
          </cell>
          <cell r="I14">
            <v>649</v>
          </cell>
          <cell r="J14">
            <v>808</v>
          </cell>
          <cell r="K14">
            <v>977</v>
          </cell>
          <cell r="L14">
            <v>2434</v>
          </cell>
        </row>
        <row r="15">
          <cell r="A15">
            <v>12</v>
          </cell>
          <cell r="B15" t="str">
            <v>자갈 운반</v>
          </cell>
          <cell r="C15" t="str">
            <v xml:space="preserve">경운기 1ton </v>
          </cell>
          <cell r="D15">
            <v>7747</v>
          </cell>
          <cell r="E15">
            <v>77</v>
          </cell>
          <cell r="F15">
            <v>558</v>
          </cell>
          <cell r="G15">
            <v>1.94</v>
          </cell>
          <cell r="H15" t="str">
            <v>㎥</v>
          </cell>
          <cell r="I15">
            <v>3993</v>
          </cell>
          <cell r="J15">
            <v>39</v>
          </cell>
          <cell r="K15">
            <v>287</v>
          </cell>
          <cell r="L15">
            <v>4319</v>
          </cell>
          <cell r="M15">
            <v>0.10199999999999999</v>
          </cell>
        </row>
        <row r="16">
          <cell r="A16">
            <v>13</v>
          </cell>
          <cell r="B16" t="str">
            <v>보조기층</v>
          </cell>
          <cell r="C16" t="str">
            <v>덤프 15.0ton</v>
          </cell>
          <cell r="D16">
            <v>9131</v>
          </cell>
          <cell r="E16">
            <v>11371</v>
          </cell>
          <cell r="F16">
            <v>13741</v>
          </cell>
          <cell r="G16">
            <v>14.06</v>
          </cell>
          <cell r="H16" t="str">
            <v>㎥</v>
          </cell>
          <cell r="I16">
            <v>649</v>
          </cell>
          <cell r="J16">
            <v>808</v>
          </cell>
          <cell r="K16">
            <v>977</v>
          </cell>
          <cell r="L16">
            <v>2434</v>
          </cell>
        </row>
        <row r="17">
          <cell r="A17">
            <v>14</v>
          </cell>
          <cell r="B17" t="str">
            <v>벽돌 운반</v>
          </cell>
          <cell r="C17" t="str">
            <v xml:space="preserve">경운기 1ton </v>
          </cell>
          <cell r="D17">
            <v>7747</v>
          </cell>
          <cell r="E17">
            <v>77</v>
          </cell>
          <cell r="F17">
            <v>558</v>
          </cell>
          <cell r="G17">
            <v>1.79</v>
          </cell>
          <cell r="H17" t="str">
            <v>천매</v>
          </cell>
          <cell r="I17">
            <v>4327</v>
          </cell>
          <cell r="J17">
            <v>43</v>
          </cell>
          <cell r="K17">
            <v>311</v>
          </cell>
          <cell r="L17">
            <v>4681</v>
          </cell>
          <cell r="M17">
            <v>0.10199999999999999</v>
          </cell>
        </row>
        <row r="18">
          <cell r="A18">
            <v>15</v>
          </cell>
          <cell r="B18" t="str">
            <v>도로경계석(150×150×1000)</v>
          </cell>
          <cell r="C18" t="str">
            <v xml:space="preserve">경운기 1ton </v>
          </cell>
          <cell r="D18">
            <v>7747</v>
          </cell>
          <cell r="E18">
            <v>77</v>
          </cell>
          <cell r="F18">
            <v>558</v>
          </cell>
          <cell r="G18">
            <v>116.54</v>
          </cell>
          <cell r="H18" t="str">
            <v>개</v>
          </cell>
          <cell r="I18">
            <v>66</v>
          </cell>
          <cell r="J18">
            <v>0</v>
          </cell>
          <cell r="K18">
            <v>4</v>
          </cell>
          <cell r="L18">
            <v>70</v>
          </cell>
          <cell r="M18">
            <v>0.10199999999999999</v>
          </cell>
        </row>
        <row r="19">
          <cell r="A19">
            <v>16</v>
          </cell>
          <cell r="B19" t="str">
            <v>보차도경계석(170×200×1000)</v>
          </cell>
          <cell r="C19" t="str">
            <v xml:space="preserve">경운기 1ton </v>
          </cell>
          <cell r="D19">
            <v>7747</v>
          </cell>
          <cell r="E19">
            <v>77</v>
          </cell>
          <cell r="F19">
            <v>558</v>
          </cell>
          <cell r="G19">
            <v>82.86</v>
          </cell>
          <cell r="H19" t="str">
            <v>개</v>
          </cell>
          <cell r="I19">
            <v>93</v>
          </cell>
          <cell r="J19">
            <v>0</v>
          </cell>
          <cell r="K19">
            <v>6</v>
          </cell>
          <cell r="L19">
            <v>99</v>
          </cell>
          <cell r="M19">
            <v>0.10199999999999999</v>
          </cell>
        </row>
        <row r="20">
          <cell r="A20">
            <v>17</v>
          </cell>
          <cell r="B20" t="str">
            <v>보도블럭(U형 225×112.5×60)</v>
          </cell>
          <cell r="C20" t="str">
            <v xml:space="preserve">경운기 1ton </v>
          </cell>
          <cell r="D20">
            <v>7747</v>
          </cell>
          <cell r="E20">
            <v>77</v>
          </cell>
          <cell r="F20">
            <v>558</v>
          </cell>
          <cell r="G20">
            <v>28.68</v>
          </cell>
          <cell r="H20" t="str">
            <v>㎥</v>
          </cell>
          <cell r="I20">
            <v>270</v>
          </cell>
          <cell r="J20">
            <v>2</v>
          </cell>
          <cell r="K20">
            <v>19</v>
          </cell>
          <cell r="L20">
            <v>291</v>
          </cell>
          <cell r="M20">
            <v>0.10199999999999999</v>
          </cell>
        </row>
        <row r="21">
          <cell r="A21">
            <v>18</v>
          </cell>
          <cell r="B21" t="str">
            <v>줄    떼</v>
          </cell>
          <cell r="C21" t="str">
            <v xml:space="preserve">경운기 1ton </v>
          </cell>
          <cell r="D21">
            <v>7747</v>
          </cell>
          <cell r="E21">
            <v>137</v>
          </cell>
          <cell r="F21">
            <v>558</v>
          </cell>
          <cell r="G21">
            <v>143.13</v>
          </cell>
          <cell r="H21" t="str">
            <v>㎡</v>
          </cell>
          <cell r="I21">
            <v>54</v>
          </cell>
          <cell r="J21">
            <v>1</v>
          </cell>
          <cell r="K21">
            <v>3</v>
          </cell>
          <cell r="L21">
            <v>58</v>
          </cell>
          <cell r="M21">
            <v>0.182</v>
          </cell>
        </row>
        <row r="22">
          <cell r="A22">
            <v>19</v>
          </cell>
          <cell r="B22" t="str">
            <v>평    떼</v>
          </cell>
          <cell r="C22" t="str">
            <v xml:space="preserve">경운기 1ton </v>
          </cell>
          <cell r="D22">
            <v>7747</v>
          </cell>
          <cell r="E22">
            <v>137</v>
          </cell>
          <cell r="F22">
            <v>558</v>
          </cell>
          <cell r="G22">
            <v>47.7</v>
          </cell>
          <cell r="H22" t="str">
            <v>㎡</v>
          </cell>
          <cell r="I22">
            <v>162</v>
          </cell>
          <cell r="J22">
            <v>2</v>
          </cell>
          <cell r="K22">
            <v>11</v>
          </cell>
          <cell r="L22">
            <v>175</v>
          </cell>
          <cell r="M22">
            <v>0.182</v>
          </cell>
        </row>
        <row r="23">
          <cell r="A23">
            <v>20</v>
          </cell>
          <cell r="B23" t="str">
            <v>흄  관   ( D－  250 )</v>
          </cell>
          <cell r="C23" t="str">
            <v xml:space="preserve">경운기 1ton </v>
          </cell>
          <cell r="D23">
            <v>7747</v>
          </cell>
          <cell r="E23">
            <v>76</v>
          </cell>
          <cell r="F23">
            <v>558</v>
          </cell>
          <cell r="G23">
            <v>22.39</v>
          </cell>
          <cell r="H23" t="str">
            <v>본</v>
          </cell>
          <cell r="I23">
            <v>346</v>
          </cell>
          <cell r="J23">
            <v>3</v>
          </cell>
          <cell r="K23">
            <v>24</v>
          </cell>
          <cell r="L23">
            <v>373</v>
          </cell>
          <cell r="M23">
            <v>0.10100000000000001</v>
          </cell>
        </row>
        <row r="24">
          <cell r="A24">
            <v>21</v>
          </cell>
          <cell r="B24" t="str">
            <v>흄  관   ( D－  300 )</v>
          </cell>
          <cell r="C24" t="str">
            <v xml:space="preserve">경운기 1ton </v>
          </cell>
          <cell r="D24">
            <v>7747</v>
          </cell>
          <cell r="E24">
            <v>76</v>
          </cell>
          <cell r="F24">
            <v>558</v>
          </cell>
          <cell r="G24">
            <v>18.649999999999999</v>
          </cell>
          <cell r="H24" t="str">
            <v>본</v>
          </cell>
          <cell r="I24">
            <v>415</v>
          </cell>
          <cell r="J24">
            <v>4</v>
          </cell>
          <cell r="K24">
            <v>29</v>
          </cell>
          <cell r="L24">
            <v>448</v>
          </cell>
          <cell r="M24">
            <v>0.10100000000000001</v>
          </cell>
        </row>
        <row r="25">
          <cell r="A25">
            <v>22</v>
          </cell>
          <cell r="B25" t="str">
            <v>흄  관   ( D－  400 )</v>
          </cell>
          <cell r="C25" t="str">
            <v xml:space="preserve">경운기 1ton </v>
          </cell>
          <cell r="D25">
            <v>7747</v>
          </cell>
          <cell r="E25">
            <v>76</v>
          </cell>
          <cell r="F25">
            <v>558</v>
          </cell>
          <cell r="G25">
            <v>11.19</v>
          </cell>
          <cell r="H25" t="str">
            <v>본</v>
          </cell>
          <cell r="I25">
            <v>692</v>
          </cell>
          <cell r="J25">
            <v>6</v>
          </cell>
          <cell r="K25">
            <v>49</v>
          </cell>
          <cell r="L25">
            <v>747</v>
          </cell>
          <cell r="M25">
            <v>0.10100000000000001</v>
          </cell>
        </row>
        <row r="26">
          <cell r="A26">
            <v>23</v>
          </cell>
          <cell r="B26" t="str">
            <v>흄  관   ( D－  600 )</v>
          </cell>
          <cell r="C26" t="str">
            <v xml:space="preserve">경운기 1ton </v>
          </cell>
          <cell r="D26">
            <v>7747</v>
          </cell>
          <cell r="E26">
            <v>76</v>
          </cell>
          <cell r="F26">
            <v>558</v>
          </cell>
          <cell r="G26">
            <v>3.73</v>
          </cell>
          <cell r="H26" t="str">
            <v>본</v>
          </cell>
          <cell r="I26">
            <v>2076</v>
          </cell>
          <cell r="J26">
            <v>20</v>
          </cell>
          <cell r="K26">
            <v>149</v>
          </cell>
          <cell r="L26">
            <v>2245</v>
          </cell>
          <cell r="M26">
            <v>0.10100000000000001</v>
          </cell>
        </row>
        <row r="27">
          <cell r="A27">
            <v>24</v>
          </cell>
          <cell r="B27" t="str">
            <v>파형강관 ( D-   250 )</v>
          </cell>
          <cell r="C27" t="str">
            <v xml:space="preserve">경운기 1ton </v>
          </cell>
          <cell r="D27">
            <v>7747</v>
          </cell>
          <cell r="E27">
            <v>76</v>
          </cell>
          <cell r="F27">
            <v>558</v>
          </cell>
          <cell r="G27">
            <v>44.78</v>
          </cell>
          <cell r="H27" t="str">
            <v>본</v>
          </cell>
          <cell r="I27">
            <v>173</v>
          </cell>
          <cell r="J27">
            <v>1</v>
          </cell>
          <cell r="K27">
            <v>12</v>
          </cell>
          <cell r="L27">
            <v>186</v>
          </cell>
          <cell r="M27">
            <v>0.10100000000000001</v>
          </cell>
        </row>
        <row r="28">
          <cell r="A28">
            <v>25</v>
          </cell>
          <cell r="B28" t="str">
            <v>파형강관 ( D-   400 )</v>
          </cell>
          <cell r="C28" t="str">
            <v xml:space="preserve">경운기 1ton </v>
          </cell>
          <cell r="D28">
            <v>7747</v>
          </cell>
          <cell r="E28">
            <v>76</v>
          </cell>
          <cell r="F28">
            <v>558</v>
          </cell>
          <cell r="G28">
            <v>22.39</v>
          </cell>
          <cell r="H28" t="str">
            <v>본</v>
          </cell>
          <cell r="I28">
            <v>346</v>
          </cell>
          <cell r="J28">
            <v>3</v>
          </cell>
          <cell r="K28">
            <v>24</v>
          </cell>
          <cell r="L28">
            <v>373</v>
          </cell>
          <cell r="M28">
            <v>0.10100000000000001</v>
          </cell>
        </row>
        <row r="29">
          <cell r="A29">
            <v>26</v>
          </cell>
          <cell r="B29" t="str">
            <v>파형강관 ( D-   600 )</v>
          </cell>
          <cell r="C29" t="str">
            <v xml:space="preserve">경운기 1ton </v>
          </cell>
          <cell r="D29">
            <v>7747</v>
          </cell>
          <cell r="E29">
            <v>76</v>
          </cell>
          <cell r="F29">
            <v>558</v>
          </cell>
          <cell r="G29">
            <v>14.92</v>
          </cell>
          <cell r="H29" t="str">
            <v>본</v>
          </cell>
          <cell r="I29">
            <v>519</v>
          </cell>
          <cell r="J29">
            <v>5</v>
          </cell>
          <cell r="K29">
            <v>37</v>
          </cell>
          <cell r="L29">
            <v>561</v>
          </cell>
          <cell r="M29">
            <v>0.10100000000000001</v>
          </cell>
        </row>
        <row r="30">
          <cell r="A30">
            <v>27</v>
          </cell>
          <cell r="B30" t="str">
            <v>파형강관 ( D-  800 )</v>
          </cell>
          <cell r="C30" t="str">
            <v xml:space="preserve">경운기 1ton </v>
          </cell>
          <cell r="D30">
            <v>7747</v>
          </cell>
          <cell r="E30">
            <v>76</v>
          </cell>
          <cell r="F30">
            <v>558</v>
          </cell>
          <cell r="G30">
            <v>11.19</v>
          </cell>
          <cell r="H30" t="str">
            <v>본</v>
          </cell>
          <cell r="I30">
            <v>692</v>
          </cell>
          <cell r="J30">
            <v>6</v>
          </cell>
          <cell r="K30">
            <v>49</v>
          </cell>
          <cell r="L30">
            <v>747</v>
          </cell>
          <cell r="M30">
            <v>0.10100000000000001</v>
          </cell>
        </row>
        <row r="31">
          <cell r="A31">
            <v>28</v>
          </cell>
          <cell r="B31" t="str">
            <v>파형강관 ( D-  1000 )</v>
          </cell>
          <cell r="C31" t="str">
            <v xml:space="preserve">경운기 1ton </v>
          </cell>
          <cell r="D31">
            <v>7747</v>
          </cell>
          <cell r="E31">
            <v>76</v>
          </cell>
          <cell r="F31">
            <v>558</v>
          </cell>
          <cell r="G31">
            <v>7.46</v>
          </cell>
          <cell r="H31" t="str">
            <v>본</v>
          </cell>
          <cell r="I31">
            <v>1038</v>
          </cell>
          <cell r="J31">
            <v>10</v>
          </cell>
          <cell r="K31">
            <v>74</v>
          </cell>
          <cell r="L31">
            <v>1122</v>
          </cell>
          <cell r="M31">
            <v>0.10100000000000001</v>
          </cell>
        </row>
        <row r="32">
          <cell r="A32">
            <v>29</v>
          </cell>
          <cell r="B32" t="str">
            <v>이중벽 PE관(D -400)</v>
          </cell>
          <cell r="C32" t="str">
            <v xml:space="preserve">경운기 1ton </v>
          </cell>
          <cell r="D32">
            <v>7747</v>
          </cell>
          <cell r="E32">
            <v>76</v>
          </cell>
          <cell r="F32">
            <v>558</v>
          </cell>
          <cell r="G32">
            <v>22.39</v>
          </cell>
          <cell r="H32" t="str">
            <v>본</v>
          </cell>
          <cell r="I32">
            <v>346</v>
          </cell>
          <cell r="J32">
            <v>3</v>
          </cell>
          <cell r="K32">
            <v>24</v>
          </cell>
          <cell r="L32">
            <v>373</v>
          </cell>
          <cell r="M32">
            <v>0.10100000000000001</v>
          </cell>
        </row>
        <row r="33">
          <cell r="A33">
            <v>30</v>
          </cell>
          <cell r="B33" t="str">
            <v>표토제거</v>
          </cell>
          <cell r="C33" t="str">
            <v>불도져 19Ton</v>
          </cell>
          <cell r="D33">
            <v>14315</v>
          </cell>
          <cell r="E33">
            <v>11366</v>
          </cell>
          <cell r="F33">
            <v>23289</v>
          </cell>
          <cell r="G33">
            <v>68.680000000000007</v>
          </cell>
          <cell r="H33" t="str">
            <v>㎥</v>
          </cell>
          <cell r="I33">
            <v>208</v>
          </cell>
          <cell r="J33">
            <v>165</v>
          </cell>
          <cell r="K33">
            <v>339</v>
          </cell>
          <cell r="L33">
            <v>712</v>
          </cell>
        </row>
        <row r="34">
          <cell r="A34">
            <v>31</v>
          </cell>
          <cell r="B34" t="str">
            <v>흙 깍 기 (토사)</v>
          </cell>
          <cell r="C34" t="str">
            <v>불도져 19Ton</v>
          </cell>
          <cell r="D34">
            <v>14315</v>
          </cell>
          <cell r="E34">
            <v>11366</v>
          </cell>
          <cell r="F34">
            <v>23289</v>
          </cell>
          <cell r="G34">
            <v>81.17</v>
          </cell>
          <cell r="H34" t="str">
            <v>㎥</v>
          </cell>
          <cell r="I34">
            <v>176</v>
          </cell>
          <cell r="J34">
            <v>140</v>
          </cell>
          <cell r="K34">
            <v>286</v>
          </cell>
          <cell r="L34">
            <v>602</v>
          </cell>
        </row>
        <row r="35">
          <cell r="A35">
            <v>32</v>
          </cell>
          <cell r="B35" t="str">
            <v>흙 깍 기 (토사)</v>
          </cell>
          <cell r="C35" t="str">
            <v>백호 0.70㎥</v>
          </cell>
          <cell r="D35">
            <v>14315</v>
          </cell>
          <cell r="E35">
            <v>4935</v>
          </cell>
          <cell r="F35">
            <v>16654</v>
          </cell>
          <cell r="G35">
            <v>60.48</v>
          </cell>
          <cell r="H35" t="str">
            <v>㎥</v>
          </cell>
          <cell r="I35">
            <v>236</v>
          </cell>
          <cell r="J35">
            <v>81</v>
          </cell>
          <cell r="K35">
            <v>275</v>
          </cell>
          <cell r="L35">
            <v>592</v>
          </cell>
        </row>
        <row r="36">
          <cell r="A36">
            <v>33</v>
          </cell>
          <cell r="B36" t="str">
            <v>흙 깍 기 (토사)</v>
          </cell>
          <cell r="C36" t="str">
            <v>백호 1.00㎥</v>
          </cell>
          <cell r="D36">
            <v>14315</v>
          </cell>
          <cell r="E36">
            <v>8320</v>
          </cell>
          <cell r="F36">
            <v>20406</v>
          </cell>
          <cell r="G36">
            <v>78.89</v>
          </cell>
          <cell r="H36" t="str">
            <v>㎥</v>
          </cell>
          <cell r="I36">
            <v>181</v>
          </cell>
          <cell r="J36">
            <v>105</v>
          </cell>
          <cell r="K36">
            <v>258</v>
          </cell>
          <cell r="L36">
            <v>544</v>
          </cell>
        </row>
        <row r="37">
          <cell r="A37">
            <v>34</v>
          </cell>
          <cell r="B37" t="str">
            <v>터 파 기(토사)</v>
          </cell>
          <cell r="C37" t="str">
            <v>백호 0.70㎥</v>
          </cell>
          <cell r="D37">
            <v>14315</v>
          </cell>
          <cell r="E37">
            <v>4935</v>
          </cell>
          <cell r="F37">
            <v>16654</v>
          </cell>
          <cell r="G37">
            <v>56.16</v>
          </cell>
          <cell r="H37" t="str">
            <v>㎥</v>
          </cell>
          <cell r="I37">
            <v>254</v>
          </cell>
          <cell r="J37">
            <v>87</v>
          </cell>
          <cell r="K37">
            <v>296</v>
          </cell>
          <cell r="L37">
            <v>637</v>
          </cell>
        </row>
        <row r="38">
          <cell r="A38">
            <v>35</v>
          </cell>
          <cell r="B38" t="str">
            <v>터 파 기(풍화대)</v>
          </cell>
          <cell r="C38" t="str">
            <v>백호 0.70㎥</v>
          </cell>
          <cell r="D38">
            <v>14315</v>
          </cell>
          <cell r="E38">
            <v>4935</v>
          </cell>
          <cell r="F38">
            <v>16654</v>
          </cell>
          <cell r="G38">
            <v>39.270000000000003</v>
          </cell>
          <cell r="H38" t="str">
            <v>㎥</v>
          </cell>
          <cell r="I38">
            <v>364</v>
          </cell>
          <cell r="J38">
            <v>125</v>
          </cell>
          <cell r="K38">
            <v>424</v>
          </cell>
          <cell r="L38">
            <v>913</v>
          </cell>
        </row>
        <row r="39">
          <cell r="A39">
            <v>36</v>
          </cell>
          <cell r="B39" t="str">
            <v>되메우기(토사)</v>
          </cell>
          <cell r="C39" t="str">
            <v xml:space="preserve">불도져 19ton </v>
          </cell>
          <cell r="D39">
            <v>14315</v>
          </cell>
          <cell r="E39">
            <v>11366</v>
          </cell>
          <cell r="F39">
            <v>23289</v>
          </cell>
          <cell r="G39">
            <v>103.15</v>
          </cell>
          <cell r="H39" t="str">
            <v>㎥</v>
          </cell>
          <cell r="I39">
            <v>138</v>
          </cell>
          <cell r="J39">
            <v>110</v>
          </cell>
          <cell r="K39">
            <v>225</v>
          </cell>
          <cell r="L39">
            <v>473</v>
          </cell>
        </row>
        <row r="40">
          <cell r="A40">
            <v>37</v>
          </cell>
          <cell r="B40" t="str">
            <v>되메우기(토사)</v>
          </cell>
          <cell r="C40" t="str">
            <v>백호 0.70㎥</v>
          </cell>
          <cell r="D40">
            <v>14315</v>
          </cell>
          <cell r="E40">
            <v>4935</v>
          </cell>
          <cell r="F40">
            <v>16654</v>
          </cell>
          <cell r="G40">
            <v>71.28</v>
          </cell>
          <cell r="H40" t="str">
            <v>㎥</v>
          </cell>
          <cell r="I40">
            <v>200</v>
          </cell>
          <cell r="J40">
            <v>69</v>
          </cell>
          <cell r="K40">
            <v>233</v>
          </cell>
          <cell r="L40">
            <v>502</v>
          </cell>
        </row>
        <row r="41">
          <cell r="A41">
            <v>38</v>
          </cell>
          <cell r="B41" t="str">
            <v>유용토 깎기 및 적재(도로용)</v>
          </cell>
          <cell r="C41" t="str">
            <v>백호 1.00㎥</v>
          </cell>
          <cell r="D41">
            <v>14315</v>
          </cell>
          <cell r="E41">
            <v>8320</v>
          </cell>
          <cell r="F41">
            <v>20406</v>
          </cell>
          <cell r="G41">
            <v>83.31</v>
          </cell>
          <cell r="H41" t="str">
            <v>㎥</v>
          </cell>
          <cell r="I41">
            <v>171</v>
          </cell>
          <cell r="J41">
            <v>99</v>
          </cell>
          <cell r="K41">
            <v>244</v>
          </cell>
          <cell r="L41">
            <v>514</v>
          </cell>
        </row>
        <row r="42">
          <cell r="A42">
            <v>39</v>
          </cell>
          <cell r="B42" t="str">
            <v>유용토 깎기 및 적재(단지용)</v>
          </cell>
          <cell r="C42" t="str">
            <v>백호 1.00㎥</v>
          </cell>
          <cell r="D42">
            <v>14315</v>
          </cell>
          <cell r="E42">
            <v>8320</v>
          </cell>
          <cell r="F42">
            <v>20406</v>
          </cell>
          <cell r="G42">
            <v>92.57</v>
          </cell>
          <cell r="H42" t="str">
            <v>㎥</v>
          </cell>
          <cell r="I42">
            <v>154</v>
          </cell>
          <cell r="J42">
            <v>89</v>
          </cell>
          <cell r="K42">
            <v>220</v>
          </cell>
          <cell r="L42">
            <v>463</v>
          </cell>
        </row>
        <row r="43">
          <cell r="A43">
            <v>40</v>
          </cell>
          <cell r="B43" t="str">
            <v>유용토 운반(도로용)</v>
          </cell>
          <cell r="C43" t="str">
            <v>불도져 19ton :ℓ= 79m</v>
          </cell>
          <cell r="D43">
            <v>14315</v>
          </cell>
          <cell r="E43">
            <v>11366</v>
          </cell>
          <cell r="F43">
            <v>23289</v>
          </cell>
          <cell r="G43">
            <v>39.33</v>
          </cell>
          <cell r="H43" t="str">
            <v>㎥</v>
          </cell>
          <cell r="I43">
            <v>363</v>
          </cell>
          <cell r="J43">
            <v>288</v>
          </cell>
          <cell r="K43">
            <v>592</v>
          </cell>
          <cell r="L43">
            <v>1243</v>
          </cell>
        </row>
        <row r="44">
          <cell r="A44">
            <v>41</v>
          </cell>
          <cell r="B44" t="str">
            <v>유용토 운반(도로용)</v>
          </cell>
          <cell r="C44" t="str">
            <v>불도져 19ton :ℓ= 25m</v>
          </cell>
          <cell r="D44">
            <v>14315</v>
          </cell>
          <cell r="E44">
            <v>11366</v>
          </cell>
          <cell r="F44">
            <v>23289</v>
          </cell>
          <cell r="G44">
            <v>104.27</v>
          </cell>
          <cell r="H44" t="str">
            <v>㎥</v>
          </cell>
          <cell r="I44">
            <v>137</v>
          </cell>
          <cell r="J44">
            <v>109</v>
          </cell>
          <cell r="K44">
            <v>223</v>
          </cell>
          <cell r="L44">
            <v>469</v>
          </cell>
        </row>
        <row r="45">
          <cell r="A45">
            <v>42</v>
          </cell>
          <cell r="B45" t="str">
            <v>유용토 운반(도로용)</v>
          </cell>
          <cell r="C45" t="str">
            <v>불도져 19ton :ℓ=40m</v>
          </cell>
          <cell r="D45">
            <v>14315</v>
          </cell>
          <cell r="E45">
            <v>11366</v>
          </cell>
          <cell r="F45">
            <v>23289</v>
          </cell>
          <cell r="G45">
            <v>71.31</v>
          </cell>
          <cell r="H45" t="str">
            <v>㎥</v>
          </cell>
          <cell r="I45">
            <v>200</v>
          </cell>
          <cell r="J45">
            <v>159</v>
          </cell>
          <cell r="K45">
            <v>326</v>
          </cell>
          <cell r="L45">
            <v>685</v>
          </cell>
        </row>
        <row r="46">
          <cell r="A46">
            <v>43</v>
          </cell>
          <cell r="B46" t="str">
            <v>유용토 운반(단지용)</v>
          </cell>
          <cell r="C46" t="str">
            <v>덤프 15.0ton :ℓ=171m</v>
          </cell>
          <cell r="D46">
            <v>9131</v>
          </cell>
          <cell r="E46">
            <v>11371</v>
          </cell>
          <cell r="F46">
            <v>13741</v>
          </cell>
          <cell r="G46">
            <v>59.23</v>
          </cell>
          <cell r="H46" t="str">
            <v>㎥</v>
          </cell>
          <cell r="I46">
            <v>154</v>
          </cell>
          <cell r="J46">
            <v>191</v>
          </cell>
          <cell r="K46">
            <v>231</v>
          </cell>
          <cell r="L46">
            <v>576</v>
          </cell>
        </row>
        <row r="47">
          <cell r="A47">
            <v>44</v>
          </cell>
          <cell r="B47" t="str">
            <v>유용토 운반(단지용)</v>
          </cell>
          <cell r="C47" t="str">
            <v>불도져 19ton :ℓ= 50m</v>
          </cell>
          <cell r="D47">
            <v>14315</v>
          </cell>
          <cell r="E47">
            <v>11366</v>
          </cell>
          <cell r="F47">
            <v>23289</v>
          </cell>
          <cell r="G47">
            <v>59.11</v>
          </cell>
          <cell r="H47" t="str">
            <v>㎥</v>
          </cell>
          <cell r="I47">
            <v>242</v>
          </cell>
          <cell r="J47">
            <v>192</v>
          </cell>
          <cell r="K47">
            <v>393</v>
          </cell>
          <cell r="L47">
            <v>827</v>
          </cell>
        </row>
        <row r="48">
          <cell r="A48">
            <v>45</v>
          </cell>
          <cell r="B48" t="str">
            <v>순성토 깎기 및 적재(도로용)</v>
          </cell>
          <cell r="C48" t="str">
            <v>백호 1.00㎥</v>
          </cell>
          <cell r="D48">
            <v>14315</v>
          </cell>
          <cell r="E48">
            <v>8320</v>
          </cell>
          <cell r="F48">
            <v>20406</v>
          </cell>
          <cell r="G48">
            <v>71</v>
          </cell>
          <cell r="H48" t="str">
            <v>㎥</v>
          </cell>
          <cell r="I48">
            <v>201</v>
          </cell>
          <cell r="J48">
            <v>117</v>
          </cell>
          <cell r="K48">
            <v>287</v>
          </cell>
          <cell r="L48">
            <v>605</v>
          </cell>
        </row>
        <row r="49">
          <cell r="A49">
            <v>46</v>
          </cell>
          <cell r="B49" t="str">
            <v>순성토 깎기 및 적재(단지용)</v>
          </cell>
          <cell r="C49" t="str">
            <v>백호 1.00㎥</v>
          </cell>
          <cell r="D49">
            <v>14315</v>
          </cell>
          <cell r="E49">
            <v>8320</v>
          </cell>
          <cell r="F49">
            <v>20406</v>
          </cell>
          <cell r="G49">
            <v>78.89</v>
          </cell>
          <cell r="H49" t="str">
            <v>㎥</v>
          </cell>
          <cell r="I49">
            <v>181</v>
          </cell>
          <cell r="J49">
            <v>105</v>
          </cell>
          <cell r="K49">
            <v>258</v>
          </cell>
          <cell r="L49">
            <v>544</v>
          </cell>
        </row>
        <row r="50">
          <cell r="A50">
            <v>47</v>
          </cell>
          <cell r="B50" t="str">
            <v>순성토 운반(도로용)</v>
          </cell>
          <cell r="C50" t="str">
            <v>덤프 15ton</v>
          </cell>
          <cell r="D50">
            <v>9131</v>
          </cell>
          <cell r="E50">
            <v>11371</v>
          </cell>
          <cell r="F50">
            <v>13741</v>
          </cell>
          <cell r="G50">
            <v>36.130000000000003</v>
          </cell>
          <cell r="H50" t="str">
            <v>㎥</v>
          </cell>
          <cell r="I50">
            <v>252</v>
          </cell>
          <cell r="J50">
            <v>314</v>
          </cell>
          <cell r="K50">
            <v>380</v>
          </cell>
          <cell r="L50">
            <v>946</v>
          </cell>
          <cell r="M50">
            <v>0</v>
          </cell>
        </row>
        <row r="51">
          <cell r="A51">
            <v>48</v>
          </cell>
          <cell r="B51" t="str">
            <v>순성토 운반(단지용)</v>
          </cell>
          <cell r="C51" t="str">
            <v>덤프 15ton</v>
          </cell>
          <cell r="D51">
            <v>9131</v>
          </cell>
          <cell r="E51">
            <v>11371</v>
          </cell>
          <cell r="F51">
            <v>13741</v>
          </cell>
          <cell r="G51">
            <v>40.14</v>
          </cell>
          <cell r="H51" t="str">
            <v>㎥</v>
          </cell>
          <cell r="I51">
            <v>227</v>
          </cell>
          <cell r="J51">
            <v>283</v>
          </cell>
          <cell r="K51">
            <v>342</v>
          </cell>
          <cell r="L51">
            <v>852</v>
          </cell>
          <cell r="M51">
            <v>0</v>
          </cell>
        </row>
        <row r="52">
          <cell r="A52">
            <v>49</v>
          </cell>
          <cell r="B52" t="str">
            <v>고 르 기</v>
          </cell>
          <cell r="C52" t="str">
            <v>불도져 19ton</v>
          </cell>
          <cell r="D52">
            <v>14315</v>
          </cell>
          <cell r="E52">
            <v>11366</v>
          </cell>
          <cell r="F52">
            <v>23289</v>
          </cell>
          <cell r="G52">
            <v>122.8</v>
          </cell>
          <cell r="H52" t="str">
            <v>㎥</v>
          </cell>
          <cell r="I52">
            <v>116</v>
          </cell>
          <cell r="J52">
            <v>92</v>
          </cell>
          <cell r="K52">
            <v>189</v>
          </cell>
          <cell r="L52">
            <v>397</v>
          </cell>
        </row>
        <row r="53">
          <cell r="A53">
            <v>50</v>
          </cell>
          <cell r="B53" t="str">
            <v>층 따 기 (토사)</v>
          </cell>
          <cell r="C53" t="str">
            <v>백호 0.70㎥</v>
          </cell>
          <cell r="D53">
            <v>14315</v>
          </cell>
          <cell r="E53">
            <v>4935</v>
          </cell>
          <cell r="F53">
            <v>16654</v>
          </cell>
          <cell r="G53">
            <v>47.52</v>
          </cell>
          <cell r="H53" t="str">
            <v>㎥</v>
          </cell>
          <cell r="I53">
            <v>301</v>
          </cell>
          <cell r="J53">
            <v>103</v>
          </cell>
          <cell r="K53">
            <v>350</v>
          </cell>
          <cell r="L53">
            <v>754</v>
          </cell>
        </row>
        <row r="54">
          <cell r="A54">
            <v>51</v>
          </cell>
          <cell r="B54" t="str">
            <v>잔토처리</v>
          </cell>
          <cell r="C54" t="str">
            <v>백호 0.70㎥</v>
          </cell>
          <cell r="D54">
            <v>14315</v>
          </cell>
          <cell r="E54">
            <v>4935</v>
          </cell>
          <cell r="F54">
            <v>16654</v>
          </cell>
          <cell r="G54">
            <v>79.2</v>
          </cell>
          <cell r="H54" t="str">
            <v>㎥</v>
          </cell>
          <cell r="I54">
            <v>180</v>
          </cell>
          <cell r="J54">
            <v>62</v>
          </cell>
          <cell r="K54">
            <v>210</v>
          </cell>
          <cell r="L54">
            <v>452</v>
          </cell>
        </row>
        <row r="55">
          <cell r="A55">
            <v>52</v>
          </cell>
          <cell r="B55" t="str">
            <v>성토다짐(단지)</v>
          </cell>
          <cell r="C55" t="str">
            <v>양족식로울러(자주식)19톤</v>
          </cell>
          <cell r="D55">
            <v>11059</v>
          </cell>
          <cell r="E55">
            <v>13492</v>
          </cell>
          <cell r="F55">
            <v>37530</v>
          </cell>
          <cell r="G55">
            <v>216</v>
          </cell>
          <cell r="H55" t="str">
            <v>㎥</v>
          </cell>
          <cell r="I55">
            <v>51</v>
          </cell>
          <cell r="J55">
            <v>62</v>
          </cell>
          <cell r="K55">
            <v>173</v>
          </cell>
          <cell r="L55">
            <v>286</v>
          </cell>
        </row>
        <row r="56">
          <cell r="A56">
            <v>53</v>
          </cell>
          <cell r="B56" t="str">
            <v>노체다짐</v>
          </cell>
          <cell r="D56" t="str">
            <v/>
          </cell>
          <cell r="E56" t="str">
            <v/>
          </cell>
          <cell r="F56" t="str">
            <v/>
          </cell>
          <cell r="G56" t="str">
            <v/>
          </cell>
          <cell r="I56">
            <v>295</v>
          </cell>
          <cell r="J56">
            <v>175</v>
          </cell>
          <cell r="K56">
            <v>324</v>
          </cell>
          <cell r="L56">
            <v>794</v>
          </cell>
          <cell r="M56">
            <v>0.9</v>
          </cell>
        </row>
        <row r="57">
          <cell r="A57">
            <v>54</v>
          </cell>
          <cell r="B57" t="str">
            <v xml:space="preserve"> 포    설</v>
          </cell>
          <cell r="C57" t="str">
            <v>그레이더 3.6m</v>
          </cell>
          <cell r="D57">
            <v>14315</v>
          </cell>
          <cell r="E57">
            <v>9613</v>
          </cell>
          <cell r="F57">
            <v>19376</v>
          </cell>
          <cell r="G57">
            <v>199.74</v>
          </cell>
          <cell r="H57" t="str">
            <v>㎥</v>
          </cell>
          <cell r="I57">
            <v>71</v>
          </cell>
          <cell r="J57">
            <v>48</v>
          </cell>
          <cell r="K57">
            <v>97</v>
          </cell>
          <cell r="L57">
            <v>216</v>
          </cell>
        </row>
        <row r="58">
          <cell r="A58">
            <v>55</v>
          </cell>
          <cell r="B58" t="str">
            <v xml:space="preserve"> 살    수</v>
          </cell>
          <cell r="C58" t="str">
            <v>살수차 5500ℓ</v>
          </cell>
          <cell r="D58">
            <v>8437</v>
          </cell>
          <cell r="E58">
            <v>5101</v>
          </cell>
          <cell r="F58">
            <v>4026</v>
          </cell>
          <cell r="G58">
            <v>68.69</v>
          </cell>
          <cell r="H58" t="str">
            <v>㎥</v>
          </cell>
          <cell r="I58">
            <v>122</v>
          </cell>
          <cell r="J58">
            <v>74</v>
          </cell>
          <cell r="K58">
            <v>58</v>
          </cell>
          <cell r="L58">
            <v>254</v>
          </cell>
        </row>
        <row r="59">
          <cell r="A59">
            <v>56</v>
          </cell>
          <cell r="B59" t="str">
            <v xml:space="preserve"> 다  짐①</v>
          </cell>
          <cell r="C59" t="str">
            <v>진동로울러 10ton</v>
          </cell>
          <cell r="D59">
            <v>11059</v>
          </cell>
          <cell r="E59">
            <v>6379</v>
          </cell>
          <cell r="F59">
            <v>24256</v>
          </cell>
          <cell r="G59">
            <v>228</v>
          </cell>
          <cell r="H59" t="str">
            <v>㎥</v>
          </cell>
          <cell r="I59">
            <v>48</v>
          </cell>
          <cell r="J59">
            <v>27</v>
          </cell>
          <cell r="K59">
            <v>106</v>
          </cell>
          <cell r="L59">
            <v>181</v>
          </cell>
        </row>
        <row r="60">
          <cell r="A60">
            <v>57</v>
          </cell>
          <cell r="B60" t="str">
            <v xml:space="preserve"> 다  짐②</v>
          </cell>
          <cell r="C60" t="str">
            <v>타이어로울러 8∼15ton</v>
          </cell>
          <cell r="D60">
            <v>11059</v>
          </cell>
          <cell r="E60">
            <v>5279</v>
          </cell>
          <cell r="F60">
            <v>12783</v>
          </cell>
          <cell r="G60">
            <v>202.5</v>
          </cell>
          <cell r="H60" t="str">
            <v>㎥</v>
          </cell>
          <cell r="I60">
            <v>54</v>
          </cell>
          <cell r="J60">
            <v>26</v>
          </cell>
          <cell r="K60">
            <v>63</v>
          </cell>
          <cell r="L60">
            <v>143</v>
          </cell>
        </row>
        <row r="61">
          <cell r="A61">
            <v>58</v>
          </cell>
          <cell r="B61" t="str">
            <v>노상다짐</v>
          </cell>
          <cell r="D61" t="str">
            <v/>
          </cell>
          <cell r="E61" t="str">
            <v/>
          </cell>
          <cell r="F61" t="str">
            <v/>
          </cell>
          <cell r="G61" t="str">
            <v/>
          </cell>
          <cell r="I61">
            <v>382</v>
          </cell>
          <cell r="J61">
            <v>226</v>
          </cell>
          <cell r="K61">
            <v>456</v>
          </cell>
          <cell r="L61">
            <v>1064</v>
          </cell>
          <cell r="M61">
            <v>0.95</v>
          </cell>
        </row>
        <row r="62">
          <cell r="A62">
            <v>59</v>
          </cell>
          <cell r="B62" t="str">
            <v xml:space="preserve"> 포    설</v>
          </cell>
          <cell r="C62" t="str">
            <v>그레이더 3.6m</v>
          </cell>
          <cell r="D62">
            <v>14315</v>
          </cell>
          <cell r="E62">
            <v>9613</v>
          </cell>
          <cell r="F62">
            <v>19376</v>
          </cell>
          <cell r="G62">
            <v>133.16</v>
          </cell>
          <cell r="H62" t="str">
            <v>㎥</v>
          </cell>
          <cell r="I62">
            <v>107</v>
          </cell>
          <cell r="J62">
            <v>72</v>
          </cell>
          <cell r="K62">
            <v>145</v>
          </cell>
          <cell r="L62">
            <v>324</v>
          </cell>
        </row>
        <row r="63">
          <cell r="A63">
            <v>60</v>
          </cell>
          <cell r="B63" t="str">
            <v xml:space="preserve"> 살    수</v>
          </cell>
          <cell r="C63" t="str">
            <v>살수차 5500ℓ</v>
          </cell>
          <cell r="D63">
            <v>8437</v>
          </cell>
          <cell r="E63">
            <v>5101</v>
          </cell>
          <cell r="F63">
            <v>4026</v>
          </cell>
          <cell r="G63">
            <v>68.69</v>
          </cell>
          <cell r="H63" t="str">
            <v>㎥</v>
          </cell>
          <cell r="I63">
            <v>122</v>
          </cell>
          <cell r="J63">
            <v>74</v>
          </cell>
          <cell r="K63">
            <v>58</v>
          </cell>
          <cell r="L63">
            <v>254</v>
          </cell>
        </row>
        <row r="64">
          <cell r="A64">
            <v>61</v>
          </cell>
          <cell r="B64" t="str">
            <v xml:space="preserve"> 다  짐①</v>
          </cell>
          <cell r="C64" t="str">
            <v>진동로울러 10ton</v>
          </cell>
          <cell r="D64">
            <v>11059</v>
          </cell>
          <cell r="E64">
            <v>6379</v>
          </cell>
          <cell r="F64">
            <v>24256</v>
          </cell>
          <cell r="G64">
            <v>152</v>
          </cell>
          <cell r="H64" t="str">
            <v>㎥</v>
          </cell>
          <cell r="I64">
            <v>72</v>
          </cell>
          <cell r="J64">
            <v>41</v>
          </cell>
          <cell r="K64">
            <v>159</v>
          </cell>
          <cell r="L64">
            <v>272</v>
          </cell>
        </row>
        <row r="65">
          <cell r="A65">
            <v>62</v>
          </cell>
          <cell r="B65" t="str">
            <v xml:space="preserve"> 다  짐②</v>
          </cell>
          <cell r="C65" t="str">
            <v>타이어로울러 8∼15ton</v>
          </cell>
          <cell r="D65">
            <v>11059</v>
          </cell>
          <cell r="E65">
            <v>5279</v>
          </cell>
          <cell r="F65">
            <v>12783</v>
          </cell>
          <cell r="G65">
            <v>135</v>
          </cell>
          <cell r="H65" t="str">
            <v>㎥</v>
          </cell>
          <cell r="I65">
            <v>81</v>
          </cell>
          <cell r="J65">
            <v>39</v>
          </cell>
          <cell r="K65">
            <v>94</v>
          </cell>
          <cell r="L65">
            <v>214</v>
          </cell>
        </row>
        <row r="66">
          <cell r="A66">
            <v>63</v>
          </cell>
          <cell r="B66" t="str">
            <v>노상준비공(절토부)</v>
          </cell>
          <cell r="D66" t="str">
            <v/>
          </cell>
          <cell r="E66" t="str">
            <v/>
          </cell>
          <cell r="F66" t="str">
            <v/>
          </cell>
          <cell r="G66" t="str">
            <v/>
          </cell>
          <cell r="I66">
            <v>24</v>
          </cell>
          <cell r="J66">
            <v>14</v>
          </cell>
          <cell r="K66">
            <v>28</v>
          </cell>
          <cell r="L66">
            <v>66</v>
          </cell>
          <cell r="M66" t="str">
            <v/>
          </cell>
        </row>
        <row r="67">
          <cell r="A67">
            <v>64</v>
          </cell>
          <cell r="B67" t="str">
            <v xml:space="preserve"> 노상정리</v>
          </cell>
          <cell r="C67" t="str">
            <v>그레이더 3.6m</v>
          </cell>
          <cell r="D67">
            <v>14315</v>
          </cell>
          <cell r="E67">
            <v>9613</v>
          </cell>
          <cell r="F67">
            <v>19376</v>
          </cell>
          <cell r="G67">
            <v>1186.19</v>
          </cell>
          <cell r="H67" t="str">
            <v>㎡</v>
          </cell>
          <cell r="I67">
            <v>12</v>
          </cell>
          <cell r="J67">
            <v>8</v>
          </cell>
          <cell r="K67">
            <v>16</v>
          </cell>
          <cell r="L67">
            <v>36</v>
          </cell>
        </row>
        <row r="68">
          <cell r="A68">
            <v>65</v>
          </cell>
          <cell r="B68" t="str">
            <v xml:space="preserve"> 살    수</v>
          </cell>
          <cell r="C68" t="str">
            <v>살수차 5500ℓ</v>
          </cell>
          <cell r="D68">
            <v>8437</v>
          </cell>
          <cell r="E68">
            <v>5101</v>
          </cell>
          <cell r="F68">
            <v>4026</v>
          </cell>
          <cell r="G68">
            <v>1373.8</v>
          </cell>
          <cell r="H68" t="str">
            <v>㎡</v>
          </cell>
          <cell r="I68">
            <v>6</v>
          </cell>
          <cell r="J68">
            <v>3</v>
          </cell>
          <cell r="K68">
            <v>2</v>
          </cell>
          <cell r="L68">
            <v>11</v>
          </cell>
        </row>
        <row r="69">
          <cell r="A69">
            <v>66</v>
          </cell>
          <cell r="B69" t="str">
            <v xml:space="preserve"> 다  짐①</v>
          </cell>
          <cell r="C69" t="str">
            <v>진동로울러 10ton</v>
          </cell>
          <cell r="D69">
            <v>11059</v>
          </cell>
          <cell r="E69">
            <v>6379</v>
          </cell>
          <cell r="F69">
            <v>24256</v>
          </cell>
          <cell r="G69">
            <v>3040</v>
          </cell>
          <cell r="H69" t="str">
            <v>㎡</v>
          </cell>
          <cell r="I69">
            <v>3</v>
          </cell>
          <cell r="J69">
            <v>2</v>
          </cell>
          <cell r="K69">
            <v>7</v>
          </cell>
          <cell r="L69">
            <v>12</v>
          </cell>
        </row>
        <row r="70">
          <cell r="A70">
            <v>67</v>
          </cell>
          <cell r="B70" t="str">
            <v xml:space="preserve"> 다  짐②</v>
          </cell>
          <cell r="C70" t="str">
            <v>타이어로울러 8∼15ton</v>
          </cell>
          <cell r="D70">
            <v>11059</v>
          </cell>
          <cell r="E70">
            <v>5279</v>
          </cell>
          <cell r="F70">
            <v>12783</v>
          </cell>
          <cell r="G70">
            <v>3600</v>
          </cell>
          <cell r="H70" t="str">
            <v>㎡</v>
          </cell>
          <cell r="I70">
            <v>3</v>
          </cell>
          <cell r="J70">
            <v>1</v>
          </cell>
          <cell r="K70">
            <v>3</v>
          </cell>
          <cell r="L70">
            <v>7</v>
          </cell>
        </row>
        <row r="71">
          <cell r="A71">
            <v>68</v>
          </cell>
          <cell r="B71" t="str">
            <v>동상방지층 t=10㎝</v>
          </cell>
          <cell r="I71">
            <v>324</v>
          </cell>
          <cell r="J71">
            <v>189</v>
          </cell>
          <cell r="K71">
            <v>411</v>
          </cell>
          <cell r="L71">
            <v>924</v>
          </cell>
        </row>
        <row r="72">
          <cell r="A72">
            <v>69</v>
          </cell>
          <cell r="B72" t="str">
            <v xml:space="preserve"> 포    설</v>
          </cell>
          <cell r="C72" t="str">
            <v>그레이더 3.6m</v>
          </cell>
          <cell r="D72">
            <v>14315</v>
          </cell>
          <cell r="E72">
            <v>9613</v>
          </cell>
          <cell r="F72">
            <v>19376</v>
          </cell>
          <cell r="G72">
            <v>155.36000000000001</v>
          </cell>
          <cell r="H72" t="str">
            <v>㎥</v>
          </cell>
          <cell r="I72">
            <v>92</v>
          </cell>
          <cell r="J72">
            <v>61</v>
          </cell>
          <cell r="K72">
            <v>124</v>
          </cell>
          <cell r="L72">
            <v>277</v>
          </cell>
        </row>
        <row r="73">
          <cell r="A73">
            <v>70</v>
          </cell>
          <cell r="B73" t="str">
            <v xml:space="preserve"> 살    수</v>
          </cell>
          <cell r="C73" t="str">
            <v>살수차 5500ℓ</v>
          </cell>
          <cell r="D73">
            <v>8437</v>
          </cell>
          <cell r="E73">
            <v>5101</v>
          </cell>
          <cell r="F73">
            <v>4026</v>
          </cell>
          <cell r="G73">
            <v>99.33</v>
          </cell>
          <cell r="H73" t="str">
            <v>㎥</v>
          </cell>
          <cell r="I73">
            <v>84</v>
          </cell>
          <cell r="J73">
            <v>51</v>
          </cell>
          <cell r="K73">
            <v>40</v>
          </cell>
          <cell r="L73">
            <v>175</v>
          </cell>
        </row>
        <row r="74">
          <cell r="A74">
            <v>71</v>
          </cell>
          <cell r="B74" t="str">
            <v xml:space="preserve"> 다  짐①</v>
          </cell>
          <cell r="C74" t="str">
            <v>진동로울러 10ton</v>
          </cell>
          <cell r="D74">
            <v>11059</v>
          </cell>
          <cell r="E74">
            <v>6379</v>
          </cell>
          <cell r="F74">
            <v>24256</v>
          </cell>
          <cell r="G74">
            <v>152</v>
          </cell>
          <cell r="H74" t="str">
            <v>㎥</v>
          </cell>
          <cell r="I74">
            <v>72</v>
          </cell>
          <cell r="J74">
            <v>41</v>
          </cell>
          <cell r="K74">
            <v>159</v>
          </cell>
          <cell r="L74">
            <v>272</v>
          </cell>
        </row>
        <row r="75">
          <cell r="A75">
            <v>72</v>
          </cell>
          <cell r="B75" t="str">
            <v xml:space="preserve"> 다  짐②</v>
          </cell>
          <cell r="C75" t="str">
            <v>타이어로울러 8∼15ton</v>
          </cell>
          <cell r="D75">
            <v>11059</v>
          </cell>
          <cell r="E75">
            <v>5279</v>
          </cell>
          <cell r="F75">
            <v>12783</v>
          </cell>
          <cell r="G75">
            <v>144</v>
          </cell>
          <cell r="H75" t="str">
            <v>㎥</v>
          </cell>
          <cell r="I75">
            <v>76</v>
          </cell>
          <cell r="J75">
            <v>36</v>
          </cell>
          <cell r="K75">
            <v>88</v>
          </cell>
          <cell r="L75">
            <v>200</v>
          </cell>
        </row>
        <row r="76">
          <cell r="A76">
            <v>73</v>
          </cell>
          <cell r="B76" t="str">
            <v>입도조정기층 t=15㎝</v>
          </cell>
          <cell r="I76">
            <v>418</v>
          </cell>
          <cell r="J76">
            <v>250</v>
          </cell>
          <cell r="K76">
            <v>558</v>
          </cell>
          <cell r="L76">
            <v>1226</v>
          </cell>
        </row>
        <row r="77">
          <cell r="A77">
            <v>74</v>
          </cell>
          <cell r="B77" t="str">
            <v xml:space="preserve"> 포    설</v>
          </cell>
          <cell r="C77" t="str">
            <v>그레이더 3.6m</v>
          </cell>
          <cell r="D77">
            <v>14315</v>
          </cell>
          <cell r="E77">
            <v>9613</v>
          </cell>
          <cell r="F77">
            <v>19376</v>
          </cell>
          <cell r="G77">
            <v>88.78</v>
          </cell>
          <cell r="H77" t="str">
            <v>㎥</v>
          </cell>
          <cell r="I77">
            <v>161</v>
          </cell>
          <cell r="J77">
            <v>108</v>
          </cell>
          <cell r="K77">
            <v>218</v>
          </cell>
          <cell r="L77">
            <v>487</v>
          </cell>
        </row>
        <row r="78">
          <cell r="A78">
            <v>75</v>
          </cell>
          <cell r="B78" t="str">
            <v xml:space="preserve"> 살    수</v>
          </cell>
          <cell r="C78" t="str">
            <v>살수차 5500ℓ</v>
          </cell>
          <cell r="D78">
            <v>8437</v>
          </cell>
          <cell r="E78">
            <v>5101</v>
          </cell>
          <cell r="F78">
            <v>4026</v>
          </cell>
          <cell r="G78">
            <v>99.33</v>
          </cell>
          <cell r="H78" t="str">
            <v>㎥</v>
          </cell>
          <cell r="I78">
            <v>84</v>
          </cell>
          <cell r="J78">
            <v>51</v>
          </cell>
          <cell r="K78">
            <v>40</v>
          </cell>
          <cell r="L78">
            <v>175</v>
          </cell>
        </row>
        <row r="79">
          <cell r="A79">
            <v>76</v>
          </cell>
          <cell r="B79" t="str">
            <v xml:space="preserve"> 다  짐①</v>
          </cell>
          <cell r="C79" t="str">
            <v>진동로울러 10ton</v>
          </cell>
          <cell r="D79">
            <v>11059</v>
          </cell>
          <cell r="E79">
            <v>6379</v>
          </cell>
          <cell r="F79">
            <v>24256</v>
          </cell>
          <cell r="G79">
            <v>114</v>
          </cell>
          <cell r="H79" t="str">
            <v>㎥</v>
          </cell>
          <cell r="I79">
            <v>97</v>
          </cell>
          <cell r="J79">
            <v>55</v>
          </cell>
          <cell r="K79">
            <v>212</v>
          </cell>
          <cell r="L79">
            <v>364</v>
          </cell>
        </row>
        <row r="80">
          <cell r="A80">
            <v>77</v>
          </cell>
          <cell r="B80" t="str">
            <v xml:space="preserve"> 다  짐②</v>
          </cell>
          <cell r="C80" t="str">
            <v>타이어로울러 8∼15ton</v>
          </cell>
          <cell r="D80">
            <v>11059</v>
          </cell>
          <cell r="E80">
            <v>5279</v>
          </cell>
          <cell r="F80">
            <v>12783</v>
          </cell>
          <cell r="G80">
            <v>144</v>
          </cell>
          <cell r="H80" t="str">
            <v>㎥</v>
          </cell>
          <cell r="I80">
            <v>76</v>
          </cell>
          <cell r="J80">
            <v>36</v>
          </cell>
          <cell r="K80">
            <v>88</v>
          </cell>
          <cell r="L80">
            <v>200</v>
          </cell>
        </row>
        <row r="81">
          <cell r="A81">
            <v>78</v>
          </cell>
          <cell r="B81" t="str">
            <v>보조기층 t=25㎝</v>
          </cell>
          <cell r="I81">
            <v>418</v>
          </cell>
          <cell r="J81">
            <v>250</v>
          </cell>
          <cell r="K81">
            <v>558</v>
          </cell>
          <cell r="L81">
            <v>1226</v>
          </cell>
        </row>
        <row r="82">
          <cell r="A82">
            <v>79</v>
          </cell>
          <cell r="B82" t="str">
            <v xml:space="preserve"> 포    설</v>
          </cell>
          <cell r="C82" t="str">
            <v>그레이더 3.6m</v>
          </cell>
          <cell r="D82">
            <v>14315</v>
          </cell>
          <cell r="E82">
            <v>9613</v>
          </cell>
          <cell r="F82">
            <v>19376</v>
          </cell>
          <cell r="G82">
            <v>88.78</v>
          </cell>
          <cell r="H82" t="str">
            <v>㎥</v>
          </cell>
          <cell r="I82">
            <v>161</v>
          </cell>
          <cell r="J82">
            <v>108</v>
          </cell>
          <cell r="K82">
            <v>218</v>
          </cell>
          <cell r="L82">
            <v>487</v>
          </cell>
        </row>
        <row r="83">
          <cell r="A83">
            <v>80</v>
          </cell>
          <cell r="B83" t="str">
            <v xml:space="preserve"> 살    수</v>
          </cell>
          <cell r="C83" t="str">
            <v>살수차 5500ℓ</v>
          </cell>
          <cell r="D83">
            <v>8437</v>
          </cell>
          <cell r="E83">
            <v>5101</v>
          </cell>
          <cell r="F83">
            <v>4026</v>
          </cell>
          <cell r="G83">
            <v>99.33</v>
          </cell>
          <cell r="H83" t="str">
            <v>㎥</v>
          </cell>
          <cell r="I83">
            <v>84</v>
          </cell>
          <cell r="J83">
            <v>51</v>
          </cell>
          <cell r="K83">
            <v>40</v>
          </cell>
          <cell r="L83">
            <v>175</v>
          </cell>
        </row>
        <row r="84">
          <cell r="A84">
            <v>81</v>
          </cell>
          <cell r="B84" t="str">
            <v xml:space="preserve"> 다  짐①</v>
          </cell>
          <cell r="C84" t="str">
            <v>진동로울러 10ton</v>
          </cell>
          <cell r="D84">
            <v>11059</v>
          </cell>
          <cell r="E84">
            <v>6379</v>
          </cell>
          <cell r="F84">
            <v>24256</v>
          </cell>
          <cell r="G84">
            <v>114</v>
          </cell>
          <cell r="H84" t="str">
            <v>㎥</v>
          </cell>
          <cell r="I84">
            <v>97</v>
          </cell>
          <cell r="J84">
            <v>55</v>
          </cell>
          <cell r="K84">
            <v>212</v>
          </cell>
          <cell r="L84">
            <v>364</v>
          </cell>
        </row>
        <row r="85">
          <cell r="A85">
            <v>82</v>
          </cell>
          <cell r="B85" t="str">
            <v xml:space="preserve"> 다  짐②</v>
          </cell>
          <cell r="C85" t="str">
            <v>타이어로울러 8∼15ton</v>
          </cell>
          <cell r="D85">
            <v>11059</v>
          </cell>
          <cell r="E85">
            <v>5279</v>
          </cell>
          <cell r="F85">
            <v>12783</v>
          </cell>
          <cell r="G85">
            <v>144</v>
          </cell>
          <cell r="H85" t="str">
            <v>㎥</v>
          </cell>
          <cell r="I85">
            <v>76</v>
          </cell>
          <cell r="J85">
            <v>36</v>
          </cell>
          <cell r="K85">
            <v>88</v>
          </cell>
          <cell r="L85">
            <v>200</v>
          </cell>
        </row>
        <row r="86">
          <cell r="A86">
            <v>83</v>
          </cell>
          <cell r="B86" t="str">
            <v>크라샤런 t=10㎝</v>
          </cell>
          <cell r="I86">
            <v>530</v>
          </cell>
          <cell r="J86">
            <v>317</v>
          </cell>
          <cell r="K86">
            <v>732</v>
          </cell>
          <cell r="L86">
            <v>1579</v>
          </cell>
        </row>
        <row r="87">
          <cell r="A87">
            <v>84</v>
          </cell>
          <cell r="B87" t="str">
            <v xml:space="preserve"> 포    설</v>
          </cell>
          <cell r="C87" t="str">
            <v>그레이더 3.6m</v>
          </cell>
          <cell r="D87">
            <v>14315</v>
          </cell>
          <cell r="E87">
            <v>9613</v>
          </cell>
          <cell r="F87">
            <v>19376</v>
          </cell>
          <cell r="G87">
            <v>66.58</v>
          </cell>
          <cell r="H87" t="str">
            <v>㎥</v>
          </cell>
          <cell r="I87">
            <v>215</v>
          </cell>
          <cell r="J87">
            <v>144</v>
          </cell>
          <cell r="K87">
            <v>291</v>
          </cell>
          <cell r="L87">
            <v>650</v>
          </cell>
        </row>
        <row r="88">
          <cell r="A88">
            <v>85</v>
          </cell>
          <cell r="B88" t="str">
            <v xml:space="preserve"> 살    수</v>
          </cell>
          <cell r="C88" t="str">
            <v>살수차 5500ℓ</v>
          </cell>
          <cell r="D88">
            <v>8437</v>
          </cell>
          <cell r="E88">
            <v>5101</v>
          </cell>
          <cell r="F88">
            <v>4026</v>
          </cell>
          <cell r="G88">
            <v>99.33</v>
          </cell>
          <cell r="H88" t="str">
            <v>㎥</v>
          </cell>
          <cell r="I88">
            <v>84</v>
          </cell>
          <cell r="J88">
            <v>51</v>
          </cell>
          <cell r="K88">
            <v>40</v>
          </cell>
          <cell r="L88">
            <v>175</v>
          </cell>
        </row>
        <row r="89">
          <cell r="A89">
            <v>86</v>
          </cell>
          <cell r="B89" t="str">
            <v xml:space="preserve"> 다  짐①</v>
          </cell>
          <cell r="C89" t="str">
            <v>진동로울러 10ton</v>
          </cell>
          <cell r="D89">
            <v>11059</v>
          </cell>
          <cell r="E89">
            <v>6379</v>
          </cell>
          <cell r="F89">
            <v>24256</v>
          </cell>
          <cell r="G89">
            <v>85.5</v>
          </cell>
          <cell r="H89" t="str">
            <v>㎥</v>
          </cell>
          <cell r="I89">
            <v>129</v>
          </cell>
          <cell r="J89">
            <v>74</v>
          </cell>
          <cell r="K89">
            <v>283</v>
          </cell>
          <cell r="L89">
            <v>486</v>
          </cell>
        </row>
        <row r="90">
          <cell r="A90">
            <v>87</v>
          </cell>
          <cell r="B90" t="str">
            <v xml:space="preserve"> 다  짐②</v>
          </cell>
          <cell r="C90" t="str">
            <v>타이어로울러 8∼15ton</v>
          </cell>
          <cell r="D90">
            <v>11059</v>
          </cell>
          <cell r="E90">
            <v>5279</v>
          </cell>
          <cell r="F90">
            <v>12783</v>
          </cell>
          <cell r="G90">
            <v>108</v>
          </cell>
          <cell r="H90" t="str">
            <v>㎥</v>
          </cell>
          <cell r="I90">
            <v>102</v>
          </cell>
          <cell r="J90">
            <v>48</v>
          </cell>
          <cell r="K90">
            <v>118</v>
          </cell>
          <cell r="L90">
            <v>268</v>
          </cell>
        </row>
        <row r="91">
          <cell r="A91">
            <v>88</v>
          </cell>
          <cell r="B91" t="str">
            <v>기    층</v>
          </cell>
        </row>
        <row r="92">
          <cell r="A92">
            <v>89</v>
          </cell>
          <cell r="B92" t="str">
            <v xml:space="preserve"> 포    설</v>
          </cell>
          <cell r="C92" t="str">
            <v>아스팔트페이버 3m</v>
          </cell>
          <cell r="D92">
            <v>14315</v>
          </cell>
          <cell r="E92">
            <v>2285.13</v>
          </cell>
          <cell r="F92">
            <v>24093</v>
          </cell>
          <cell r="G92">
            <v>4.32</v>
          </cell>
          <cell r="H92" t="str">
            <v>a</v>
          </cell>
          <cell r="I92">
            <v>3313</v>
          </cell>
          <cell r="J92">
            <v>528</v>
          </cell>
          <cell r="K92">
            <v>5577</v>
          </cell>
          <cell r="L92">
            <v>9418</v>
          </cell>
          <cell r="M92">
            <v>0.63300000000000001</v>
          </cell>
        </row>
        <row r="93">
          <cell r="A93">
            <v>90</v>
          </cell>
          <cell r="B93" t="str">
            <v xml:space="preserve"> 다    짐①</v>
          </cell>
          <cell r="C93" t="str">
            <v>머캐덤로울러 10∼12ton</v>
          </cell>
          <cell r="D93">
            <v>11059</v>
          </cell>
          <cell r="E93">
            <v>4602</v>
          </cell>
          <cell r="F93">
            <v>9987</v>
          </cell>
          <cell r="G93">
            <v>2.5</v>
          </cell>
          <cell r="H93" t="str">
            <v>a</v>
          </cell>
          <cell r="I93">
            <v>4423</v>
          </cell>
          <cell r="J93">
            <v>1840</v>
          </cell>
          <cell r="K93">
            <v>3994</v>
          </cell>
          <cell r="L93">
            <v>10257</v>
          </cell>
        </row>
        <row r="94">
          <cell r="A94">
            <v>91</v>
          </cell>
          <cell r="B94" t="str">
            <v xml:space="preserve"> 다    짐②</v>
          </cell>
          <cell r="C94" t="str">
            <v>타이어로울러 8∼15ton</v>
          </cell>
          <cell r="D94">
            <v>11059</v>
          </cell>
          <cell r="E94">
            <v>5279</v>
          </cell>
          <cell r="F94">
            <v>12783</v>
          </cell>
          <cell r="G94">
            <v>2.88</v>
          </cell>
          <cell r="H94" t="str">
            <v>a</v>
          </cell>
          <cell r="I94">
            <v>3839</v>
          </cell>
          <cell r="J94">
            <v>1832</v>
          </cell>
          <cell r="K94">
            <v>4438</v>
          </cell>
          <cell r="L94">
            <v>10109</v>
          </cell>
        </row>
        <row r="95">
          <cell r="A95">
            <v>92</v>
          </cell>
          <cell r="B95" t="str">
            <v xml:space="preserve"> 다    짐③</v>
          </cell>
          <cell r="C95" t="str">
            <v>탠덤로울러 10∼14ton</v>
          </cell>
          <cell r="D95">
            <v>11059</v>
          </cell>
          <cell r="E95">
            <v>4151</v>
          </cell>
          <cell r="F95">
            <v>9451</v>
          </cell>
          <cell r="G95">
            <v>4.05</v>
          </cell>
          <cell r="H95" t="str">
            <v>a</v>
          </cell>
          <cell r="I95">
            <v>2730</v>
          </cell>
          <cell r="J95">
            <v>1024</v>
          </cell>
          <cell r="K95">
            <v>2333</v>
          </cell>
          <cell r="L95">
            <v>6087</v>
          </cell>
        </row>
        <row r="96">
          <cell r="A96">
            <v>93</v>
          </cell>
          <cell r="B96" t="str">
            <v xml:space="preserve"> 급 수 비</v>
          </cell>
          <cell r="C96" t="str">
            <v>살수차 5500ℓ</v>
          </cell>
          <cell r="D96">
            <v>8437</v>
          </cell>
          <cell r="E96">
            <v>5101</v>
          </cell>
          <cell r="F96">
            <v>4026</v>
          </cell>
          <cell r="G96">
            <v>4.9290000000000003</v>
          </cell>
          <cell r="H96" t="str">
            <v>a</v>
          </cell>
          <cell r="I96">
            <v>1711</v>
          </cell>
          <cell r="J96">
            <v>1034</v>
          </cell>
          <cell r="K96">
            <v>816</v>
          </cell>
          <cell r="L96">
            <v>3561</v>
          </cell>
        </row>
        <row r="97">
          <cell r="A97">
            <v>94</v>
          </cell>
          <cell r="B97" t="str">
            <v>표    층</v>
          </cell>
        </row>
        <row r="98">
          <cell r="A98">
            <v>95</v>
          </cell>
          <cell r="B98" t="str">
            <v xml:space="preserve"> 포    설</v>
          </cell>
          <cell r="C98" t="str">
            <v>아스팔트페이버 3m</v>
          </cell>
          <cell r="D98">
            <v>14315</v>
          </cell>
          <cell r="E98">
            <v>3610</v>
          </cell>
          <cell r="F98">
            <v>24093</v>
          </cell>
          <cell r="G98">
            <v>4.32</v>
          </cell>
          <cell r="H98" t="str">
            <v>a</v>
          </cell>
          <cell r="I98">
            <v>3313</v>
          </cell>
          <cell r="J98">
            <v>835</v>
          </cell>
          <cell r="K98">
            <v>5577</v>
          </cell>
          <cell r="L98">
            <v>9725</v>
          </cell>
        </row>
        <row r="99">
          <cell r="A99">
            <v>96</v>
          </cell>
          <cell r="B99" t="str">
            <v xml:space="preserve"> 다    짐①</v>
          </cell>
          <cell r="C99" t="str">
            <v>머캐덤로울러 8∼10ton</v>
          </cell>
          <cell r="D99">
            <v>11059</v>
          </cell>
          <cell r="E99">
            <v>3790</v>
          </cell>
          <cell r="F99">
            <v>7999</v>
          </cell>
          <cell r="G99">
            <v>6.6</v>
          </cell>
          <cell r="H99" t="str">
            <v>a</v>
          </cell>
          <cell r="I99">
            <v>1675</v>
          </cell>
          <cell r="J99">
            <v>574</v>
          </cell>
          <cell r="K99">
            <v>1211</v>
          </cell>
          <cell r="L99">
            <v>3460</v>
          </cell>
        </row>
        <row r="100">
          <cell r="A100">
            <v>97</v>
          </cell>
          <cell r="B100" t="str">
            <v xml:space="preserve"> 다    짐②</v>
          </cell>
          <cell r="C100" t="str">
            <v>타이어로울러 8∼15ton</v>
          </cell>
          <cell r="D100">
            <v>11059</v>
          </cell>
          <cell r="E100">
            <v>5279</v>
          </cell>
          <cell r="F100">
            <v>12783</v>
          </cell>
          <cell r="G100">
            <v>3.24</v>
          </cell>
          <cell r="H100" t="str">
            <v>a</v>
          </cell>
          <cell r="I100">
            <v>3413</v>
          </cell>
          <cell r="J100">
            <v>1629</v>
          </cell>
          <cell r="K100">
            <v>3945</v>
          </cell>
          <cell r="L100">
            <v>8987</v>
          </cell>
        </row>
        <row r="101">
          <cell r="A101">
            <v>98</v>
          </cell>
          <cell r="B101" t="str">
            <v xml:space="preserve"> 다    짐③</v>
          </cell>
          <cell r="C101" t="str">
            <v>탠덤로울러 10∼14ton</v>
          </cell>
          <cell r="D101">
            <v>11059</v>
          </cell>
          <cell r="E101">
            <v>4151</v>
          </cell>
          <cell r="F101">
            <v>9451</v>
          </cell>
          <cell r="G101">
            <v>4.05</v>
          </cell>
          <cell r="H101" t="str">
            <v>a</v>
          </cell>
          <cell r="I101">
            <v>2730</v>
          </cell>
          <cell r="J101">
            <v>1024</v>
          </cell>
          <cell r="K101">
            <v>2333</v>
          </cell>
          <cell r="L101">
            <v>6087</v>
          </cell>
        </row>
        <row r="102">
          <cell r="A102">
            <v>99</v>
          </cell>
          <cell r="B102" t="str">
            <v xml:space="preserve"> 급 수 비</v>
          </cell>
          <cell r="C102" t="str">
            <v>살수차 5500ℓ</v>
          </cell>
          <cell r="D102">
            <v>8437</v>
          </cell>
          <cell r="E102">
            <v>5101</v>
          </cell>
          <cell r="F102">
            <v>4026</v>
          </cell>
          <cell r="G102">
            <v>4.9290000000000003</v>
          </cell>
          <cell r="H102" t="str">
            <v>a</v>
          </cell>
          <cell r="I102">
            <v>1711</v>
          </cell>
          <cell r="J102">
            <v>1034</v>
          </cell>
          <cell r="K102">
            <v>816</v>
          </cell>
          <cell r="L102">
            <v>3561</v>
          </cell>
        </row>
        <row r="103">
          <cell r="A103">
            <v>100</v>
          </cell>
          <cell r="B103" t="str">
            <v>프라임코팅</v>
          </cell>
          <cell r="C103" t="str">
            <v>MC-1   75ℓ/a</v>
          </cell>
        </row>
        <row r="104">
          <cell r="A104">
            <v>101</v>
          </cell>
          <cell r="B104" t="str">
            <v xml:space="preserve"> 아스팔트용해비</v>
          </cell>
          <cell r="C104" t="str">
            <v>MC-1   75ℓ/a</v>
          </cell>
          <cell r="D104">
            <v>803</v>
          </cell>
          <cell r="E104">
            <v>368</v>
          </cell>
          <cell r="F104">
            <v>0</v>
          </cell>
          <cell r="G104">
            <v>1</v>
          </cell>
          <cell r="H104" t="str">
            <v>a</v>
          </cell>
          <cell r="I104">
            <v>803</v>
          </cell>
          <cell r="J104">
            <v>368</v>
          </cell>
          <cell r="K104">
            <v>0</v>
          </cell>
          <cell r="L104">
            <v>1171</v>
          </cell>
        </row>
        <row r="105">
          <cell r="A105">
            <v>102</v>
          </cell>
          <cell r="B105" t="str">
            <v xml:space="preserve"> 포    설</v>
          </cell>
          <cell r="C105" t="str">
            <v>디스트리뷰터 3800ℓ</v>
          </cell>
          <cell r="D105">
            <v>9131</v>
          </cell>
          <cell r="E105">
            <v>2114.0160000000001</v>
          </cell>
          <cell r="F105">
            <v>10074</v>
          </cell>
          <cell r="G105">
            <v>75.459999999999994</v>
          </cell>
          <cell r="H105" t="str">
            <v>a</v>
          </cell>
          <cell r="I105">
            <v>121</v>
          </cell>
          <cell r="J105">
            <v>28</v>
          </cell>
          <cell r="K105">
            <v>133</v>
          </cell>
          <cell r="L105">
            <v>282</v>
          </cell>
          <cell r="M105">
            <v>0.36599999999999999</v>
          </cell>
        </row>
        <row r="106">
          <cell r="A106">
            <v>103</v>
          </cell>
          <cell r="B106" t="str">
            <v>택코팅</v>
          </cell>
          <cell r="C106" t="str">
            <v>RCS-4  40ℓ/a</v>
          </cell>
        </row>
        <row r="107">
          <cell r="A107">
            <v>104</v>
          </cell>
          <cell r="B107" t="str">
            <v xml:space="preserve"> 포    설</v>
          </cell>
          <cell r="C107" t="str">
            <v>디스트리뷰터 3800ℓ</v>
          </cell>
          <cell r="D107">
            <v>9131</v>
          </cell>
          <cell r="E107">
            <v>2114.0160000000001</v>
          </cell>
          <cell r="F107">
            <v>10074</v>
          </cell>
          <cell r="G107">
            <v>141.47999999999999</v>
          </cell>
          <cell r="H107" t="str">
            <v>a</v>
          </cell>
          <cell r="I107">
            <v>64</v>
          </cell>
          <cell r="J107">
            <v>14</v>
          </cell>
          <cell r="K107">
            <v>71</v>
          </cell>
          <cell r="L107">
            <v>149</v>
          </cell>
          <cell r="M107">
            <v>0.36599999999999999</v>
          </cell>
        </row>
        <row r="108">
          <cell r="A108">
            <v>105</v>
          </cell>
          <cell r="B108" t="str">
            <v>차선도색(백색 B=15㎝)</v>
          </cell>
          <cell r="C108" t="str">
            <v>라인마아커  10㎞/hr</v>
          </cell>
          <cell r="D108">
            <v>9131</v>
          </cell>
          <cell r="E108">
            <v>9002</v>
          </cell>
          <cell r="F108">
            <v>4985</v>
          </cell>
          <cell r="G108">
            <v>525</v>
          </cell>
          <cell r="H108" t="str">
            <v>㎡</v>
          </cell>
          <cell r="I108">
            <v>17</v>
          </cell>
          <cell r="J108">
            <v>17</v>
          </cell>
          <cell r="K108">
            <v>9</v>
          </cell>
          <cell r="L108">
            <v>43</v>
          </cell>
        </row>
        <row r="109">
          <cell r="A109">
            <v>106</v>
          </cell>
          <cell r="B109" t="str">
            <v>차선도색(황색 B=15㎝)</v>
          </cell>
          <cell r="C109" t="str">
            <v>라인마아커  10㎞/hr</v>
          </cell>
          <cell r="D109">
            <v>9131</v>
          </cell>
          <cell r="E109">
            <v>9002</v>
          </cell>
          <cell r="F109">
            <v>4985</v>
          </cell>
          <cell r="G109">
            <v>1050</v>
          </cell>
          <cell r="H109" t="str">
            <v>㎡</v>
          </cell>
          <cell r="I109">
            <v>8</v>
          </cell>
          <cell r="J109">
            <v>8</v>
          </cell>
          <cell r="K109">
            <v>4</v>
          </cell>
          <cell r="L109">
            <v>20</v>
          </cell>
        </row>
        <row r="110">
          <cell r="A110">
            <v>107</v>
          </cell>
          <cell r="B110" t="str">
            <v>콤팩터다짐</v>
          </cell>
          <cell r="C110" t="str">
            <v>콤팩터 1.5ton</v>
          </cell>
          <cell r="D110">
            <v>7747</v>
          </cell>
          <cell r="E110">
            <v>1200</v>
          </cell>
          <cell r="F110">
            <v>545</v>
          </cell>
          <cell r="G110">
            <v>9</v>
          </cell>
          <cell r="H110" t="str">
            <v>㎥</v>
          </cell>
          <cell r="I110">
            <v>860</v>
          </cell>
          <cell r="J110">
            <v>133</v>
          </cell>
          <cell r="K110">
            <v>60</v>
          </cell>
          <cell r="L110">
            <v>1053</v>
          </cell>
        </row>
        <row r="111">
          <cell r="A111">
            <v>108</v>
          </cell>
          <cell r="B111" t="str">
            <v>브레이카:무근30㎝미만</v>
          </cell>
          <cell r="C111" t="str">
            <v>대형브레이카0.7㎥</v>
          </cell>
          <cell r="D111">
            <v>14315</v>
          </cell>
          <cell r="E111">
            <v>4738</v>
          </cell>
          <cell r="F111">
            <v>16654</v>
          </cell>
          <cell r="G111">
            <v>4.5999999999999996</v>
          </cell>
          <cell r="H111" t="str">
            <v>㎥</v>
          </cell>
          <cell r="I111">
            <v>3111</v>
          </cell>
          <cell r="J111">
            <v>1030</v>
          </cell>
          <cell r="K111">
            <v>3620</v>
          </cell>
          <cell r="L111">
            <v>7761</v>
          </cell>
        </row>
        <row r="112">
          <cell r="A112">
            <v>109</v>
          </cell>
          <cell r="B112" t="str">
            <v>콘크리트 캇타</v>
          </cell>
          <cell r="C112" t="str">
            <v>콘크리트 캇타</v>
          </cell>
          <cell r="D112">
            <v>9131</v>
          </cell>
          <cell r="E112">
            <v>6722</v>
          </cell>
          <cell r="F112">
            <v>1228</v>
          </cell>
          <cell r="G112">
            <v>1</v>
          </cell>
          <cell r="H112" t="str">
            <v>hr</v>
          </cell>
          <cell r="I112">
            <v>9131</v>
          </cell>
          <cell r="J112">
            <v>6722</v>
          </cell>
          <cell r="K112">
            <v>1228</v>
          </cell>
          <cell r="L112">
            <v>17081</v>
          </cell>
        </row>
        <row r="113">
          <cell r="A113">
            <v>110</v>
          </cell>
          <cell r="B113" t="str">
            <v>중기운반</v>
          </cell>
          <cell r="C113" t="str">
            <v>트레일러 20ton</v>
          </cell>
          <cell r="D113">
            <v>9131</v>
          </cell>
          <cell r="E113">
            <v>7933</v>
          </cell>
          <cell r="F113">
            <v>15466</v>
          </cell>
          <cell r="G113">
            <v>3.78</v>
          </cell>
          <cell r="H113" t="str">
            <v>hr</v>
          </cell>
          <cell r="I113">
            <v>34515</v>
          </cell>
          <cell r="J113">
            <v>29986</v>
          </cell>
          <cell r="K113">
            <v>58461</v>
          </cell>
          <cell r="L113">
            <v>122962</v>
          </cell>
          <cell r="M113">
            <v>0.73499999999999999</v>
          </cell>
        </row>
        <row r="114">
          <cell r="A114">
            <v>111</v>
          </cell>
          <cell r="B114" t="str">
            <v>엔진식진동기(Ø-45)</v>
          </cell>
          <cell r="D114">
            <v>0</v>
          </cell>
          <cell r="E114">
            <v>1100</v>
          </cell>
          <cell r="F114">
            <v>132</v>
          </cell>
          <cell r="G114">
            <v>5.4</v>
          </cell>
          <cell r="H114" t="str">
            <v>㎥</v>
          </cell>
          <cell r="I114">
            <v>0</v>
          </cell>
          <cell r="J114">
            <v>203</v>
          </cell>
          <cell r="K114">
            <v>24</v>
          </cell>
          <cell r="L114">
            <v>227</v>
          </cell>
        </row>
        <row r="115">
          <cell r="A115">
            <v>112</v>
          </cell>
          <cell r="B115" t="str">
            <v>바이브레타 (10㎥이상)</v>
          </cell>
          <cell r="E115">
            <v>0</v>
          </cell>
          <cell r="F115">
            <v>35</v>
          </cell>
          <cell r="G115">
            <v>5.4</v>
          </cell>
          <cell r="H115" t="str">
            <v>㎥</v>
          </cell>
          <cell r="I115">
            <v>0</v>
          </cell>
          <cell r="J115">
            <v>0</v>
          </cell>
          <cell r="K115">
            <v>6</v>
          </cell>
          <cell r="L115">
            <v>6</v>
          </cell>
        </row>
        <row r="116">
          <cell r="A116">
            <v>113</v>
          </cell>
          <cell r="B116" t="str">
            <v>엔진식진동기(Ø-45)</v>
          </cell>
          <cell r="D116">
            <v>0</v>
          </cell>
          <cell r="E116">
            <v>1100</v>
          </cell>
          <cell r="F116">
            <v>132</v>
          </cell>
          <cell r="G116">
            <v>1.2</v>
          </cell>
          <cell r="H116" t="str">
            <v>㎥</v>
          </cell>
          <cell r="I116">
            <v>0</v>
          </cell>
          <cell r="J116">
            <v>916</v>
          </cell>
          <cell r="K116">
            <v>110</v>
          </cell>
          <cell r="L116">
            <v>1026</v>
          </cell>
        </row>
        <row r="117">
          <cell r="A117">
            <v>114</v>
          </cell>
          <cell r="B117" t="str">
            <v>바이브레타 (10㎥이하)</v>
          </cell>
          <cell r="E117">
            <v>0</v>
          </cell>
          <cell r="F117">
            <v>35</v>
          </cell>
          <cell r="G117">
            <v>1.2</v>
          </cell>
          <cell r="H117" t="str">
            <v>㎥</v>
          </cell>
          <cell r="I117">
            <v>0</v>
          </cell>
          <cell r="J117">
            <v>0</v>
          </cell>
          <cell r="K117">
            <v>29</v>
          </cell>
          <cell r="L117">
            <v>29</v>
          </cell>
        </row>
        <row r="118">
          <cell r="A118">
            <v>115</v>
          </cell>
          <cell r="B118" t="str">
            <v>융 착 기</v>
          </cell>
          <cell r="C118" t="str">
            <v xml:space="preserve">  25~75mm</v>
          </cell>
          <cell r="D118">
            <v>0</v>
          </cell>
          <cell r="E118">
            <v>0</v>
          </cell>
          <cell r="F118">
            <v>657</v>
          </cell>
          <cell r="G118">
            <v>1</v>
          </cell>
          <cell r="H118" t="str">
            <v>hr</v>
          </cell>
          <cell r="I118">
            <v>0</v>
          </cell>
          <cell r="J118">
            <v>0</v>
          </cell>
          <cell r="K118">
            <v>657</v>
          </cell>
          <cell r="L118">
            <v>657</v>
          </cell>
        </row>
        <row r="119">
          <cell r="A119">
            <v>116</v>
          </cell>
          <cell r="B119" t="str">
            <v>발 전 기</v>
          </cell>
          <cell r="C119" t="str">
            <v xml:space="preserve"> 25KW.</v>
          </cell>
          <cell r="D119">
            <v>7747</v>
          </cell>
          <cell r="E119">
            <v>2933</v>
          </cell>
          <cell r="F119">
            <v>3374</v>
          </cell>
          <cell r="G119">
            <v>1</v>
          </cell>
          <cell r="H119" t="str">
            <v>hr</v>
          </cell>
          <cell r="I119">
            <v>7747</v>
          </cell>
          <cell r="J119">
            <v>2933</v>
          </cell>
          <cell r="K119">
            <v>3374</v>
          </cell>
          <cell r="L119">
            <v>14054</v>
          </cell>
        </row>
      </sheetData>
      <sheetData sheetId="6"/>
      <sheetData sheetId="7" refreshError="1"/>
      <sheetData sheetId="8" refreshError="1"/>
      <sheetData sheetId="9"/>
      <sheetData sheetId="10" refreshError="1"/>
      <sheetData sheetId="1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견적서"/>
      <sheetName val="철근콘크리트깨기#2"/>
      <sheetName val="초조강콘크리트"/>
      <sheetName val="철근가공조립#4"/>
      <sheetName val="고압물청소#6"/>
      <sheetName val="신축이음장치설치#8"/>
      <sheetName val="기타#9"/>
      <sheetName val="중량비"/>
      <sheetName val="시중노임단가"/>
      <sheetName val="자재단가"/>
      <sheetName val="일위대가표"/>
      <sheetName val="아스팔트포장절단#1"/>
      <sheetName val="초속경콘크리트#3"/>
      <sheetName val="Sheet3"/>
      <sheetName val="2공구산출내역"/>
      <sheetName val="대가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적용"/>
      <sheetName val="1.자재집계표"/>
      <sheetName val="위치조서"/>
      <sheetName val="3-2.배수관 총"/>
      <sheetName val="3-2-1.횡배수집계"/>
      <sheetName val="3-2-1-1횡배수관공"/>
      <sheetName val="3-2-2 흄관 날개벽"/>
      <sheetName val="3-2-3 종배수관"/>
      <sheetName val="3-2-4집수정"/>
      <sheetName val="(3-2-4-1집수정)"/>
      <sheetName val="(3-2-4-2종배수 단수)"/>
      <sheetName val="3-2-5.도수로"/>
      <sheetName val="3-2-6.맹암거"/>
      <sheetName val="3-3.암거공"/>
      <sheetName val="3-3-1.암거돌붙임"/>
      <sheetName val="3-3-2 암거 날개벽"/>
      <sheetName val="3-3-3 날개벽 공제량"/>
      <sheetName val="3-4옹벽공"/>
      <sheetName val="3-4-1.옹벽평균(H)"/>
      <sheetName val="3-5-1.석측공"/>
      <sheetName val="목차메뉴"/>
      <sheetName val="5.부대공"/>
      <sheetName val="5.차선도색"/>
      <sheetName val="5-1.부대공"/>
      <sheetName val="5-2.부대공 (3)"/>
      <sheetName val="Module1"/>
      <sheetName val="입찰안"/>
      <sheetName val="날개벽"/>
      <sheetName val="각형맨홀"/>
      <sheetName val="가시설수량"/>
      <sheetName val="횡배수관설치현황"/>
      <sheetName val="총수량"/>
      <sheetName val="재료집계표빽업"/>
      <sheetName val="암거수리계산서"/>
      <sheetName val="◀암거수리계산조서"/>
      <sheetName val="◀암거위치"/>
      <sheetName val="최종단면▶"/>
      <sheetName val="◀평균높이▶"/>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1.설계조건 "/>
      <sheetName val="설계기준설명"/>
      <sheetName val="총괄표"/>
      <sheetName val="2.단면가정 (BASE)"/>
      <sheetName val="2.단면가정  (2)"/>
      <sheetName val="2.단면가정  (3)"/>
      <sheetName val="2.단면가정  (4)"/>
      <sheetName val="2.단면가정  (5)"/>
      <sheetName val="2.단면가정  (6)"/>
      <sheetName val="3.하중및토압(탄성,가동)"/>
      <sheetName val="4.하중 5.안정검토(가동)(탄성)"/>
      <sheetName val="3.하중및토압 (고정)"/>
      <sheetName val="4.하중 5.안정검토(고정)"/>
      <sheetName val="6.벽체계산"/>
      <sheetName val="7.흉벽계산(구식)"/>
      <sheetName val="7.흉벽계산(ASCON)"/>
      <sheetName val="7.흉벽계산(CON)"/>
      <sheetName val="8.PILE (원지반)"/>
      <sheetName val="8.PILE  (돌출)"/>
      <sheetName val="두부보강(허용)"/>
      <sheetName val="9.FOOTING(2)"/>
      <sheetName val="9.FOOTING(3)"/>
      <sheetName val="9.FOOTING(4)"/>
      <sheetName val="9.FOOTING(5)"/>
      <sheetName val="9.FOOTING(6)"/>
      <sheetName val="10.날개벽 (A)"/>
      <sheetName val="10.날개벽(B)"/>
      <sheetName val="10.날개벽 (C)"/>
      <sheetName val="11.고정슈교좌면검토"/>
      <sheetName val="11.가동슈교좌면검토 "/>
      <sheetName val="11.탄성슈교좌면검토 "/>
      <sheetName val="12.접속슬라브CON) "/>
      <sheetName val="12.접속슬라브(ASCON)"/>
      <sheetName val="주철근조립도"/>
      <sheetName val="Sheet3"/>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배수관수량집계(1)"/>
      <sheetName val="배수관수량집계(2)"/>
      <sheetName val="횡배수관공수량집계"/>
      <sheetName val="횡배수관연장조서"/>
      <sheetName val="제작관수량집계"/>
      <sheetName val="토피별RC관현황"/>
      <sheetName val="보강흄관수량집계"/>
      <sheetName val="토피별보강흄관현황"/>
      <sheetName val="흄관수량집계"/>
      <sheetName val="토피별흄관현황"/>
      <sheetName val="종배수관수량집계"/>
      <sheetName val="종배수관현황"/>
      <sheetName val="배수날개면벽수량집계"/>
      <sheetName val="날개벽수량(RC관)"/>
      <sheetName val="날개벽수량(보강흄관)"/>
      <sheetName val="날개벽수량(흄관)"/>
      <sheetName val="면벽수량"/>
      <sheetName val="집수정수량집계(1)"/>
      <sheetName val="집수정수량집계(2)"/>
      <sheetName val="흙쌓기부집수정"/>
      <sheetName val="땅깍기부집수정(1)"/>
      <sheetName val="땅깍기부집수정(2)"/>
      <sheetName val="땅깍기부집수정(3)"/>
      <sheetName val="집수정현황"/>
      <sheetName val="Sheet1"/>
      <sheetName val="Sheet2"/>
      <sheetName val="Sheet3"/>
      <sheetName val="Sheet4"/>
      <sheetName val="Sheet5"/>
      <sheetName val="A간지"/>
      <sheetName val="A집계"/>
      <sheetName val="A관자재계"/>
      <sheetName val="A관로"/>
      <sheetName val="A토공계"/>
      <sheetName val="A관로토공"/>
      <sheetName val="A평균H"/>
      <sheetName val="A맨홀계"/>
      <sheetName val="A맨홀"/>
      <sheetName val="A맨홀H"/>
      <sheetName val="A연결관"/>
      <sheetName val="A연결토공"/>
      <sheetName val="A연결조서"/>
      <sheetName val="A터파기단위"/>
      <sheetName val="C.배수관공"/>
      <sheetName val="가배수관"/>
      <sheetName val="2.10횡배수관"/>
      <sheetName val="전체현황"/>
      <sheetName val="평균터파기"/>
      <sheetName val="RC관집계"/>
      <sheetName val="RC관현황"/>
      <sheetName val="보강집계"/>
      <sheetName val="보강현황"/>
      <sheetName val="흄관집계"/>
      <sheetName val="흄관현황"/>
      <sheetName val="종배수관집계"/>
      <sheetName val="종배수관단위"/>
      <sheetName val="2.12기존배수관세척"/>
      <sheetName val="2.13날개벽및면벽"/>
      <sheetName val="RC관날개벽"/>
      <sheetName val="보강날개벽"/>
      <sheetName val="흄관날개벽"/>
      <sheetName val="면벽수량집계"/>
      <sheetName val="2.14집수정"/>
      <sheetName val="성토부집수정집계"/>
      <sheetName val="절토부집수정집계"/>
      <sheetName val="집수정부분합"/>
      <sheetName val="Sheet13"/>
      <sheetName val="xxxxxx"/>
      <sheetName val="배수관공집계"/>
      <sheetName val="횡집계"/>
      <sheetName val="배수관집계표"/>
      <sheetName val="횡배수관현황"/>
      <sheetName val="날개면벽집계"/>
      <sheetName val="날개벽"/>
      <sheetName val="단위수량"/>
      <sheetName val="평균터파기고"/>
      <sheetName val="평균터파기1"/>
      <sheetName val="H"/>
      <sheetName val="깍기공"/>
      <sheetName val="배수관공(IC)"/>
      <sheetName val="제목"/>
      <sheetName val="자재"/>
      <sheetName val="집계표"/>
      <sheetName val="관로토공"/>
      <sheetName val="제수변실토공"/>
      <sheetName val="공기변실토공"/>
      <sheetName val="펌프실토공"/>
      <sheetName val="제수변실"/>
      <sheetName val="공기변실"/>
      <sheetName val="제수변보호통"/>
      <sheetName val="지상식소화전"/>
      <sheetName val="펌프실"/>
      <sheetName val="수량양식"/>
      <sheetName val="배수관로집계"/>
      <sheetName val="배수관로수량현황"/>
      <sheetName val="배수관로수량집계"/>
      <sheetName val="배수관로수량집계L-8,9,11"/>
      <sheetName val="갑지"/>
      <sheetName val="목차"/>
      <sheetName val="변경사유서간지"/>
      <sheetName val="변경사유서"/>
      <sheetName val="공사비집계표간지"/>
      <sheetName val="공사비집계표"/>
      <sheetName val="공사비증감내역서간지"/>
      <sheetName val="공사비증감내역서"/>
      <sheetName val="수량산출서간지"/>
      <sheetName val="상림1교간지"/>
      <sheetName val="상림1교수량집계표"/>
      <sheetName val="상림1교(교대A1)당초"/>
      <sheetName val="상림1교(교대A1)변경"/>
      <sheetName val="횡단면도"/>
      <sheetName val="사진대지"/>
      <sheetName val="상림1A1"/>
      <sheetName val="날개벽유동집계표"/>
      <sheetName val="유입방지턱수량"/>
      <sheetName val="유입방지턱표지"/>
      <sheetName val="유입방지턱단위수량"/>
      <sheetName val="증감총괄"/>
      <sheetName val="내역"/>
      <sheetName val="잡비"/>
      <sheetName val="증감"/>
      <sheetName val="AA3000"/>
      <sheetName val="AA3100"/>
      <sheetName val="비계"/>
      <sheetName val="AA3200"/>
      <sheetName val="동바리"/>
      <sheetName val="AA3300"/>
      <sheetName val="특수거푸집"/>
      <sheetName val="AA3400"/>
      <sheetName val="지급자재명세서(1)"/>
      <sheetName val="지급자재명세서(2)"/>
      <sheetName val="지급자재명세서(3)"/>
      <sheetName val="철근"/>
      <sheetName val="시멘트및콘크리트"/>
      <sheetName val="골재"/>
      <sheetName val="아스콘및코팅재집계표"/>
      <sheetName val="골재집계"/>
      <sheetName val="타공종이월수량"/>
      <sheetName val="타공종이기수량"/>
      <sheetName val="측구공수량집계표"/>
      <sheetName val="맹암거수량집계표"/>
      <sheetName val="배수관수량집계표"/>
      <sheetName val="배수관공총괄수량집계표"/>
      <sheetName val="절성경계보강공현황및집계 "/>
      <sheetName val="집수정공수량집계표"/>
      <sheetName val="암거공토공수량집계표"/>
      <sheetName val="암거공일반수량집계표"/>
      <sheetName val="암거공철근집계표"/>
      <sheetName val="강판집계표"/>
      <sheetName val="수로보호공현황및집계"/>
      <sheetName val="도수로집계표"/>
      <sheetName val="U형개거집계표"/>
      <sheetName val="침전조집계표"/>
      <sheetName val="석축집계표"/>
      <sheetName val="암거간지1"/>
      <sheetName val="총괄집계"/>
      <sheetName val="구체집계표"/>
      <sheetName val="암거간지2"/>
      <sheetName val="암거간지3"/>
      <sheetName val="암거간지5"/>
      <sheetName val="구체집계2.0x2.0(0-3)"/>
      <sheetName val="구체2.0X2.0(0-3)"/>
      <sheetName val="구체집계2.0x2.0(3-5)"/>
      <sheetName val="구체2.0x2.0(3-5)"/>
      <sheetName val="구체집계2.0x2.0(5-7)"/>
      <sheetName val="구체2.0x2.0(5-7)"/>
      <sheetName val="구체집계2.0x2.0(7-10)"/>
      <sheetName val="구체2.0x2.0(7-10)"/>
      <sheetName val="암거간지2@"/>
      <sheetName val="구체집계2@2.5x2.5"/>
      <sheetName val="구체2@2.5x2.5"/>
      <sheetName val="암거간지"/>
      <sheetName val="구체집계3.0x2.0(0-3)"/>
      <sheetName val="구체3.0x2.0(0-3)"/>
      <sheetName val="구체집계3.0x2.0(6-8)"/>
      <sheetName val="구체3.0x2.0(6-8)"/>
      <sheetName val="암거간지7"/>
      <sheetName val="암거간지8"/>
      <sheetName val="구체집계3.5x3.5(8-10)"/>
      <sheetName val="구체3.5x3.5(8-10)"/>
      <sheetName val="암거간지10"/>
      <sheetName val="구체집계4.5x4.5(2-3)"/>
      <sheetName val="구체4.5x4.5(2-3)"/>
      <sheetName val="구체집계4.5x4.5(4-5)"/>
      <sheetName val="구체4.5x4.5(4-5)"/>
      <sheetName val="암거현황"/>
      <sheetName val="터파기"/>
      <sheetName val="구체2.5x2.0(6-8)"/>
      <sheetName val="구체3.5x3.5-8-10"/>
      <sheetName val="암거간지4"/>
      <sheetName val="원가계산서(년도별)"/>
      <sheetName val="집계표(도급)"/>
      <sheetName val="내역서(도급)"/>
      <sheetName val="6월호"/>
      <sheetName val="1+214(수로)"/>
      <sheetName val="1+185(통로)"/>
      <sheetName val="구체,날개,보강철근수량"/>
      <sheetName val="난간및차수벽철근량"/>
      <sheetName val="접속저판"/>
      <sheetName val="표지(하천명)"/>
      <sheetName val="총괄자재"/>
      <sheetName val="표지"/>
      <sheetName val="제목(집계)"/>
      <sheetName val="주요"/>
      <sheetName val="주요자재"/>
      <sheetName val="제목 (토공)"/>
      <sheetName val="토공집계표"/>
      <sheetName val="토공수량(좌안)"/>
      <sheetName val="토적표좌안"/>
      <sheetName val="규준틀및경계말목 (좌안)"/>
      <sheetName val="제목(호안)"/>
      <sheetName val="호안공집계"/>
      <sheetName val="전석집계"/>
      <sheetName val="전석수량(좌1)"/>
      <sheetName val="전석면적(좌1)"/>
      <sheetName val="u형측구 집계표"/>
      <sheetName val="1지구u형측구"/>
      <sheetName val="2지구u형측구 "/>
      <sheetName val="시멘트,모래"/>
      <sheetName val="배수관공수량집계"/>
      <sheetName val="면벽단위"/>
      <sheetName val="흄관단위"/>
      <sheetName val="흄관토공수량"/>
      <sheetName val="흄관설치현황"/>
      <sheetName val="기타공표지"/>
      <sheetName val="기타공유동수량집계"/>
      <sheetName val="a,수로보호공"/>
      <sheetName val="수로보호공집계"/>
      <sheetName val="수로보호공현황(형식1~3)"/>
      <sheetName val="수로보호공현황(형식-4)"/>
      <sheetName val="수로보호공현황(형식-5)"/>
      <sheetName val="b.수로이설"/>
      <sheetName val="c.돌붙임후면배수표지"/>
      <sheetName val="d.기존배수관폐쇄표지"/>
      <sheetName val="e.기존BOX폐쇄표지"/>
      <sheetName val="f기존배수관세척"/>
      <sheetName val="g계단"/>
      <sheetName val="j.제작집수정표지"/>
      <sheetName val="제작집수정유동집"/>
      <sheetName val="제작집수정집계"/>
      <sheetName val="제작집수정현황"/>
      <sheetName val="제작집수정수량(1)"/>
      <sheetName val="제작집수정수량(2)"/>
      <sheetName val="k. 문비"/>
      <sheetName val="문비수량집계"/>
      <sheetName val="문비현황"/>
      <sheetName val="문비단위수량"/>
      <sheetName val="Module1"/>
      <sheetName val="간지"/>
      <sheetName val="파형강판 총수량집계표"/>
      <sheetName val="통로"/>
      <sheetName val="철근수량 집계표"/>
      <sheetName val="신일위"/>
      <sheetName val="변일위"/>
      <sheetName val="재집"/>
      <sheetName val="종평"/>
      <sheetName val="토집"/>
      <sheetName val="담장"/>
      <sheetName val="조경"/>
      <sheetName val="옹집"/>
      <sheetName val="옹벽수량"/>
      <sheetName val="INPUT"/>
      <sheetName val="8.PILE  (돌출)"/>
      <sheetName val="위치조서"/>
      <sheetName val="BOQ"/>
      <sheetName val="전신환매도율"/>
      <sheetName val="금액내역서"/>
      <sheetName val="DATE"/>
      <sheetName val="수량-가로등"/>
      <sheetName val="일반공사"/>
      <sheetName val="역T형옹벽(3.0)"/>
      <sheetName val="45,46"/>
      <sheetName val="C.간지"/>
      <sheetName val="배수관공집계표"/>
      <sheetName val="2.10간지"/>
      <sheetName val="횡배수관집계표(현장)"/>
      <sheetName val="횡배수관현황(현장)"/>
      <sheetName val="평균터파기(현장)"/>
      <sheetName val="횡배수산근(현장)"/>
      <sheetName val="2.11간지"/>
      <sheetName val="종배수관및흄관집계표"/>
      <sheetName val="종배수관수량"/>
      <sheetName val="흄관수집계"/>
      <sheetName val="흄관평균터파기"/>
      <sheetName val="흄관산출(0+725)"/>
      <sheetName val="2.13간지"/>
      <sheetName val="날개벽및면벽집계표"/>
      <sheetName val="날개벽수량집계표"/>
      <sheetName val="날개벽단위수량"/>
      <sheetName val="2.14간지"/>
      <sheetName val="콘크리트집수정수량집계"/>
      <sheetName val="땅깍기부집수정집계"/>
      <sheetName val=""/>
      <sheetName val="정화조동내역"/>
      <sheetName val="토공(우물통,기타) "/>
      <sheetName val="터파기및재료"/>
      <sheetName val="직노"/>
      <sheetName val="공사비증감"/>
      <sheetName val="포장공"/>
      <sheetName val="내역서"/>
      <sheetName val="교각1"/>
      <sheetName val="물가시세"/>
      <sheetName val="노임단가"/>
      <sheetName val="Baby일위대가"/>
      <sheetName val="총괄갑 "/>
      <sheetName val="만수배관단가"/>
      <sheetName val="FRP배관단가(만수)"/>
      <sheetName val="철근계"/>
      <sheetName val="7.PILE  (돌출)"/>
      <sheetName val="기초단가"/>
      <sheetName val="A LINE"/>
      <sheetName val="수량산출서"/>
      <sheetName val="차액보증"/>
      <sheetName val="일위대가"/>
      <sheetName val="철거산출근거"/>
      <sheetName val="견적서"/>
      <sheetName val="을지"/>
      <sheetName val="99총공사내역서"/>
      <sheetName val="BOQ(전체)"/>
      <sheetName val="원형1호맨홀토공수량"/>
      <sheetName val="CB"/>
      <sheetName val="일위대가(가설)"/>
      <sheetName val="2"/>
      <sheetName val="96보완계획7.12"/>
      <sheetName val="준검 내역서"/>
      <sheetName val="교대(A1)"/>
      <sheetName val="하도금액분계"/>
      <sheetName val="단면가정"/>
      <sheetName val="도급내역"/>
      <sheetName val="70%"/>
      <sheetName val="국도접속 차도부수량"/>
      <sheetName val="일위대가표"/>
      <sheetName val="실행철강하도"/>
      <sheetName val="공사개요"/>
      <sheetName val="인사자료총집계"/>
      <sheetName val="연결관암거"/>
      <sheetName val="MAIN_TABLE"/>
      <sheetName val="변수값"/>
      <sheetName val="중기상차"/>
      <sheetName val="AS복구"/>
      <sheetName val="중기터파기"/>
      <sheetName val="날개벽(시점좌측)"/>
      <sheetName val="건축공사실행"/>
      <sheetName val="J형측구단위수량"/>
      <sheetName val="보차도경계석"/>
      <sheetName val="골재산출"/>
      <sheetName val="말뚝지지력산정"/>
      <sheetName val="#REF"/>
      <sheetName val="데리네이타현황"/>
      <sheetName val="Macro1"/>
      <sheetName val="BID"/>
      <sheetName val="단가"/>
      <sheetName val="내역(2000년)"/>
      <sheetName val="기본사항"/>
      <sheetName val="표층포설및다짐"/>
      <sheetName val="관급"/>
      <sheetName val="제경비"/>
      <sheetName val="내역(설계)"/>
      <sheetName val="TOTAL_BOQ"/>
      <sheetName val="수량산출"/>
      <sheetName val="2000년1차"/>
      <sheetName val="토목"/>
      <sheetName val="단가산출"/>
      <sheetName val="5.공종별예산내역서"/>
      <sheetName val="1차설계변경내역"/>
      <sheetName val="우배수"/>
      <sheetName val="도급-집계"/>
      <sheetName val="가로등내역서"/>
      <sheetName val="소비자가"/>
      <sheetName val="품셈TABLE"/>
      <sheetName val="E총"/>
      <sheetName val="노무비"/>
      <sheetName val="6PILE  (돌출)"/>
      <sheetName val="보도포장산출"/>
      <sheetName val="COPING"/>
      <sheetName val="부대내역"/>
      <sheetName val="구조물공"/>
      <sheetName val="배수공"/>
      <sheetName val="부대공"/>
      <sheetName val="토공"/>
      <sheetName val="저"/>
      <sheetName val="단가조사"/>
      <sheetName val="집수정공수량집勄표"/>
      <sheetName val="암거공일반수량집계呜"/>
      <sheetName val="수로보호공현황갏집계"/>
      <sheetName val="배수관로수량집Ⳅ"/>
      <sheetName val="변경사유서간줮"/>
      <sheetName val="롴벽단위"/>
      <sheetName val="흀관토공수량"/>
      <sheetName val="FRP배관단가(㧌수)"/>
      <sheetName val="총괄내역서"/>
      <sheetName val="데이타"/>
      <sheetName val="식재인부"/>
      <sheetName val="현금"/>
      <sheetName val="산출서"/>
      <sheetName val="7기초"/>
      <sheetName val="가도공"/>
      <sheetName val="단가 "/>
      <sheetName val="노임"/>
      <sheetName val="관급자재"/>
      <sheetName val="개비온집계"/>
      <sheetName val="개비온 단위"/>
      <sheetName val="남양시작동자105노65기1.3화1.2"/>
      <sheetName val="1차증가원가계산"/>
      <sheetName val="내역(원안-대안)"/>
      <sheetName val="200"/>
      <sheetName val="덕전리"/>
      <sheetName val="VXXXXX"/>
      <sheetName val="U-TYPE(1)"/>
      <sheetName val="OPGW기별"/>
      <sheetName val="중기일위대가"/>
      <sheetName val="ABUT수량-A1"/>
      <sheetName val="J直材4"/>
      <sheetName val="기둥(원형)"/>
      <sheetName val="기초공"/>
      <sheetName val="용산1(해보)"/>
      <sheetName val="참고사항"/>
      <sheetName val="참고자료"/>
      <sheetName val="수안보-MBR1"/>
      <sheetName val="산출근거"/>
      <sheetName val="DATA"/>
      <sheetName val="접도구역경계표주현황"/>
      <sheetName val="VXXXXXX"/>
      <sheetName val="표지-내역서 (2)"/>
      <sheetName val="연건보고현황"/>
      <sheetName val="공사비증(-)감대비표"/>
      <sheetName val="원가계산서(1공구)-전기"/>
      <sheetName val="원가계산서(1공구)-소방"/>
      <sheetName val="중총괄표(1공구)"/>
      <sheetName val="소총괄표(1공구)"/>
      <sheetName val="내역서(1공구)"/>
      <sheetName val="변경개요"/>
      <sheetName val="지급자재 단가비교"/>
      <sheetName val="표지-일위대가"/>
      <sheetName val="합산자재"/>
      <sheetName val="일목"/>
      <sheetName val="일위대가(통신)"/>
      <sheetName val="일위"/>
      <sheetName val="원격(노무)"/>
      <sheetName val="원격(자재)"/>
      <sheetName val="일위(원격)"/>
      <sheetName val="원격(노임)"/>
      <sheetName val="옵션"/>
      <sheetName val="감독차량비"/>
      <sheetName val="가로등주설치(9M)"/>
      <sheetName val="가로등주설치(10~12M)"/>
      <sheetName val="보안등설치(5~7M)"/>
      <sheetName val="터널등기구지지금구노무비"/>
      <sheetName val="기계화터파기"/>
      <sheetName val="한전인입공사비(1공구)"/>
      <sheetName val="한전공사비(대전-당진)"/>
      <sheetName val="기초입력 DATA"/>
      <sheetName val="49-119"/>
      <sheetName val="guard(mac)"/>
      <sheetName val="매매"/>
      <sheetName val="내역서전체"/>
      <sheetName val="재정비직인"/>
      <sheetName val="재정비내역"/>
      <sheetName val="지적고시내역"/>
      <sheetName val="DANGA"/>
      <sheetName val="기본자료"/>
      <sheetName val="집1"/>
      <sheetName val="단가산출서"/>
      <sheetName val="진주방향"/>
      <sheetName val="마산방향"/>
      <sheetName val="마산방향철근집계"/>
      <sheetName val="Sheet1 (2)"/>
      <sheetName val="주형"/>
      <sheetName val="WEIGHT LIST"/>
      <sheetName val="수자재단위당"/>
      <sheetName val="공비대비"/>
      <sheetName val="총괄표"/>
      <sheetName val="9902"/>
      <sheetName val="3.하중산정4.양수압5.지지력"/>
      <sheetName val="기기리스트"/>
      <sheetName val="노무비단가"/>
      <sheetName val="절취및터파기"/>
      <sheetName val="유림골조"/>
      <sheetName val="부대시설"/>
      <sheetName val="Apt내역"/>
      <sheetName val="슬래브(유곡)"/>
      <sheetName val="Sheet15"/>
      <sheetName val="97 사업추정(WEKI)"/>
      <sheetName val="1.설계조건"/>
      <sheetName val="일위목록"/>
      <sheetName val="요율"/>
      <sheetName val="(포장)BOQ-실적공사"/>
      <sheetName val="시점교대"/>
      <sheetName val="구조     ."/>
      <sheetName val="2공구산출내역"/>
      <sheetName val="내역을"/>
      <sheetName val="일위대가목차"/>
      <sheetName val="DATA98"/>
      <sheetName val="맨홀"/>
      <sheetName val="총차분(토목)"/>
      <sheetName val="현장"/>
      <sheetName val="단위중량"/>
      <sheetName val="연결임시"/>
      <sheetName val="C_배수관공"/>
      <sheetName val="2_10횡배수관"/>
      <sheetName val="2_12기존배수관세척"/>
      <sheetName val="2_13날개벽및면벽"/>
      <sheetName val="2_14집수정"/>
      <sheetName val="구체집계2_0x2_0(0-3)"/>
      <sheetName val="구체2_0X2_0(0-3)"/>
      <sheetName val="구체집계2_0x2_0(3-5)"/>
      <sheetName val="구체2_0x2_0(3-5)"/>
      <sheetName val="구체집계2_0x2_0(5-7)"/>
      <sheetName val="구체2_0x2_0(5-7)"/>
      <sheetName val="구체집계2_0x2_0(7-10)"/>
      <sheetName val="구체2_0x2_0(7-10)"/>
      <sheetName val="일위대가목록"/>
      <sheetName val="지수"/>
      <sheetName val="일반전기"/>
      <sheetName val="TIE-IN"/>
      <sheetName val="6호기"/>
      <sheetName val="기초일위"/>
      <sheetName val="4)유동표"/>
      <sheetName val="상부공"/>
      <sheetName val="원가계산서"/>
      <sheetName val="갱문및옹벽집계"/>
      <sheetName val="조명시설"/>
      <sheetName val="내역서(삼호)"/>
      <sheetName val="기타#9"/>
      <sheetName val="교각토공"/>
      <sheetName val="깨기수량"/>
      <sheetName val="설계예산서"/>
      <sheetName val="단가목록"/>
      <sheetName val="장비단가표"/>
      <sheetName val="본선집계표"/>
      <sheetName val="쌍송교"/>
      <sheetName val="우수받이재료집계표"/>
      <sheetName val="(A)내역서"/>
      <sheetName val="FRP산출근거"/>
      <sheetName val="1,2,3,4,5단위수량"/>
      <sheetName val="전신"/>
      <sheetName val="수량집계표(舊)"/>
      <sheetName val="단가산출(총괄)"/>
      <sheetName val="일위총괄"/>
      <sheetName val="토공사(흙막이)"/>
      <sheetName val="포장수량산출"/>
      <sheetName val="토공총괄집계표"/>
      <sheetName val="제목(수량)"/>
      <sheetName val="수량총괄집계"/>
      <sheetName val="DATA2000"/>
      <sheetName val="Mc1"/>
      <sheetName val="노면표시수량집계"/>
      <sheetName val="노면표지 수량"/>
      <sheetName val="Back"/>
      <sheetName val="201동 산출근거"/>
      <sheetName val="평균높이산출근거"/>
      <sheetName val="EACT10"/>
      <sheetName val="도로구조공사비"/>
      <sheetName val="도로토공공사비"/>
      <sheetName val="여수토공사비"/>
      <sheetName val="표  지"/>
      <sheetName val="000000"/>
      <sheetName val="하부철근수량"/>
      <sheetName val="구체집계2@2_5x2_5"/>
      <sheetName val="구체2@2_5x2_5"/>
      <sheetName val="구체집계3_0x2_0(0-3)"/>
      <sheetName val="구체3_0x2_0(0-3)"/>
      <sheetName val="구체집계3_0x2_0(6-8)"/>
      <sheetName val="구체3_0x2_0(6-8)"/>
      <sheetName val="구체집계3_5x3_5(8-10)"/>
      <sheetName val="구체3_5x3_5(8-10)"/>
      <sheetName val="구체집계4_5x4_5(2-3)"/>
      <sheetName val="구체4_5x4_5(2-3)"/>
      <sheetName val="구체집계4_5x4_5(4-5)"/>
      <sheetName val="구체4_5x4_5(4-5)"/>
      <sheetName val="구체2_5x2_0(6-8)"/>
      <sheetName val="구체3_5x3_5-8-10"/>
      <sheetName val="절성경계보강공현황및집계_"/>
      <sheetName val="b_수로이설"/>
      <sheetName val="c_돌붙임후면배수표지"/>
      <sheetName val="d_기존배수관폐쇄표지"/>
      <sheetName val="e_기존BOX폐쇄표지"/>
      <sheetName val="j_제작집수정표지"/>
      <sheetName val="k__문비"/>
      <sheetName val="파형강판_총수량집계표"/>
      <sheetName val="철근수량_집계표"/>
      <sheetName val="제목_(토공)"/>
      <sheetName val="규준틀및경계말목_(좌안)"/>
      <sheetName val="u형측구_집계표"/>
      <sheetName val="2지구u형측구_"/>
      <sheetName val="토공(우물통,기타)_"/>
      <sheetName val="C_간지"/>
      <sheetName val="2_10간지"/>
      <sheetName val="2_11간지"/>
      <sheetName val="2_13간지"/>
      <sheetName val="2_14간지"/>
      <sheetName val="암거날개벽재료집계"/>
      <sheetName val="사다리"/>
      <sheetName val="횡배수관"/>
      <sheetName val="단가비교표"/>
      <sheetName val="예산서"/>
      <sheetName val="단가표"/>
      <sheetName val="Macro3"/>
      <sheetName val="Macro2"/>
      <sheetName val="투찰"/>
      <sheetName val="도급"/>
      <sheetName val="(집계) 노면표시"/>
      <sheetName val="주요량(96)"/>
      <sheetName val="내역서(사업소)"/>
      <sheetName val="맨홀토공"/>
      <sheetName val="날개수량1.5"/>
      <sheetName val="횡배수관집현황(2공구)"/>
      <sheetName val="자재 집계표"/>
      <sheetName val="노임단가 (2)"/>
      <sheetName val="역T형교대(직접기초)"/>
      <sheetName val="고창방향"/>
      <sheetName val="개요"/>
      <sheetName val="위치조︀"/>
      <sheetName val="내역서적용수량"/>
      <sheetName val="퇴직금(울산천상)"/>
      <sheetName val="이토변실(A3-LINE)"/>
      <sheetName val="양지교"/>
      <sheetName val="조경시설물"/>
      <sheetName val="적용건축"/>
      <sheetName val="고정보수량집계"/>
      <sheetName val="자재단가"/>
      <sheetName val="입찰안"/>
      <sheetName val="건축내역"/>
      <sheetName val="도근좌표"/>
      <sheetName val="N賃率-職"/>
      <sheetName val="마감"/>
      <sheetName val="피벗테이블데이터분석"/>
      <sheetName val="적용단위길이"/>
      <sheetName val="PSCbeam설계"/>
      <sheetName val="대로근거"/>
      <sheetName val="단위수량산출"/>
      <sheetName val="소업1교"/>
      <sheetName val="취수탑"/>
      <sheetName val="기초자료입력"/>
      <sheetName val="기계경비(시간당)"/>
      <sheetName val="램머"/>
      <sheetName val="토적표(1)"/>
      <sheetName val="식재"/>
      <sheetName val="시설물"/>
      <sheetName val="식재출력용"/>
      <sheetName val="유지관리"/>
      <sheetName val="본체"/>
      <sheetName val="안정검토"/>
      <sheetName val="설비내역"/>
      <sheetName val="본공사"/>
      <sheetName val="간선계산"/>
      <sheetName val="정부노임단가"/>
      <sheetName val="고분전시관"/>
      <sheetName val="설비"/>
      <sheetName val="조명율표"/>
      <sheetName val="내역표지"/>
      <sheetName val="지수산정"/>
      <sheetName val="L_RPTB~1"/>
      <sheetName val="공사비_NDE"/>
      <sheetName val="익산"/>
      <sheetName val="YM-IL1"/>
      <sheetName val="DAN"/>
      <sheetName val="백호우계수"/>
      <sheetName val="9GNG운반"/>
      <sheetName val="흥양2교토공집계표"/>
      <sheetName val="토 적 표"/>
      <sheetName val="1.일반수량산출단면"/>
      <sheetName val="발주설계서(당초)"/>
      <sheetName val="SORCE1"/>
      <sheetName val="급수"/>
      <sheetName val="배수공시멘트 및 골재량산출"/>
      <sheetName val="총괄"/>
      <sheetName val="토공사"/>
      <sheetName val="평형공사비"/>
      <sheetName val="흄ꔀ수량집계"/>
      <sheetName val="콘_재료분리(1)"/>
      <sheetName val="평교-내역"/>
      <sheetName val="99년신청"/>
      <sheetName val="단가표 (2)"/>
      <sheetName val="-레미콘집계"/>
      <sheetName val="-몰탈콘크리트"/>
      <sheetName val="자갈,시멘트,모래산출"/>
      <sheetName val="-철근집계"/>
      <sheetName val="포장재료(1)"/>
      <sheetName val="-흄관집계"/>
      <sheetName val="토공수량산출"/>
      <sheetName val="토적계산서"/>
      <sheetName val="3.하중산정4.지지력"/>
      <sheetName val="당진1,2호기전선관설치및접지4차공사내역서-을지"/>
      <sheetName val="집수정(600-700)"/>
      <sheetName val="8설7발"/>
      <sheetName val="단가 및 재료비"/>
      <sheetName val="중기사용료산출근거"/>
      <sheetName val="DATA 입력부"/>
      <sheetName val="공조기(삭제)"/>
      <sheetName val="투찰금액"/>
      <sheetName val="98지급계획"/>
      <sheetName val="ESC(K치)"/>
      <sheetName val="총괄갑_"/>
      <sheetName val="역T형옹벽(3_0)"/>
      <sheetName val="96보완계획7_12"/>
      <sheetName val="준검_내역서"/>
      <sheetName val="A_LINE"/>
      <sheetName val="7_PILE__(돌출)"/>
      <sheetName val="5_공종별예산내역서"/>
      <sheetName val="수량집계"/>
      <sheetName val="잡비계산"/>
      <sheetName val="가설공사비"/>
      <sheetName val="경율산정"/>
      <sheetName val="건물"/>
      <sheetName val="통합"/>
      <sheetName val="날개벽(TYPE1)"/>
      <sheetName val="제1차변경도급"/>
      <sheetName val="맨홀수량산출"/>
      <sheetName val="설직재-1"/>
      <sheetName val="증감대비"/>
      <sheetName val="기중"/>
      <sheetName val="일위2"/>
      <sheetName val="횡배수관설치현황"/>
      <sheetName val="7_PILE__ԯ_x0000_缀_x0000_"/>
      <sheetName val="공비현2"/>
      <sheetName val="손익차9월2"/>
      <sheetName val="토사(PE)"/>
      <sheetName val="7_PILE__頀⮿︀䛕"/>
      <sheetName val="가도뻸"/>
      <sheetName val="단가산출서총괄"/>
      <sheetName val="을"/>
      <sheetName val="웅진교-S2"/>
      <sheetName val="1호맨홀토공"/>
      <sheetName val="기술조건"/>
      <sheetName val="표지 (2)"/>
      <sheetName val="4차월말"/>
      <sheetName val="4.주beam"/>
      <sheetName val="바닥판"/>
      <sheetName val="입력DATA"/>
      <sheetName val="토공총"/>
      <sheetName val="코드표"/>
      <sheetName val="청천내"/>
      <sheetName val="리스(CIF)산출"/>
      <sheetName val="길어깨(현황)"/>
      <sheetName val="산출"/>
      <sheetName val="설계기준"/>
      <sheetName val="패널"/>
      <sheetName val="주beam"/>
      <sheetName val="중분대수량산출"/>
      <sheetName val="1. 설계조건 2.단면가정 3. 하중계산"/>
      <sheetName val="DATA 입력란"/>
      <sheetName val="두앙"/>
      <sheetName val="7_PILE__䈀ᅪ԰_x0000_"/>
      <sheetName val="7_PILE__︀ᇕ԰_x0000_"/>
      <sheetName val="맨홀_공사비"/>
      <sheetName val="보차도경계석수량"/>
      <sheetName val="마스터원본"/>
      <sheetName val="초기화면"/>
      <sheetName val="횡배수관위치조서"/>
      <sheetName val="횡 연장"/>
      <sheetName val="자료"/>
      <sheetName val="일용노임단가"/>
      <sheetName val="1TL종점(1)"/>
      <sheetName val="천안IP공장자100노100물량110할증"/>
      <sheetName val="앨범표지"/>
      <sheetName val="Total"/>
      <sheetName val="변압기 및 발전기 용량"/>
      <sheetName val="마감산출(다1)"/>
      <sheetName val="COA-17"/>
      <sheetName val="C-18"/>
      <sheetName val="설계서을"/>
      <sheetName val="환경기계공정표 (3)"/>
      <sheetName val="기본단가표"/>
      <sheetName val="산근(1)"/>
      <sheetName val="특수기호강도거푸집"/>
      <sheetName val="종배수관면벽신"/>
      <sheetName val="종배수관(신)"/>
      <sheetName val="시설물기초"/>
      <sheetName val="흄관수睽꛲"/>
      <sheetName val="가로등위치"/>
      <sheetName val="스톱로그내역"/>
      <sheetName val="98NS-N"/>
      <sheetName val="5지진시"/>
      <sheetName val="Source"/>
      <sheetName val="Preface"/>
      <sheetName val="동해title"/>
      <sheetName val="수량3"/>
      <sheetName val="설계서식"/>
      <sheetName val="2호맨홀공제수량"/>
      <sheetName val="JUCKEYK"/>
      <sheetName val="유역면적"/>
      <sheetName val="단면 (2)"/>
      <sheetName val="전기일위대가"/>
      <sheetName val="▣횡배수수량산출참고"/>
      <sheetName val="설계내역서"/>
      <sheetName val="토공집계"/>
      <sheetName val="비탈면보호공수량산출"/>
      <sheetName val="공내역"/>
      <sheetName val="산출내역(하도)"/>
      <sheetName val="설계조건"/>
      <sheetName val="출입구총집계"/>
      <sheetName val=" 냉각수펌프"/>
      <sheetName val="공조기휀"/>
      <sheetName val="중기사용료"/>
      <sheetName val="적용노임"/>
      <sheetName val="일반자재"/>
      <sheetName val="XL4Poppy"/>
      <sheetName val="자재목록"/>
      <sheetName val="단중표"/>
      <sheetName val="수목데이타 "/>
      <sheetName val="내역서(기계)"/>
      <sheetName val="전력구구조물산근"/>
      <sheetName val="감리원배치기준"/>
      <sheetName val="설계조건 및 단면가정"/>
      <sheetName val="부재치수입력"/>
      <sheetName val="단위단가"/>
      <sheetName val="내역1"/>
      <sheetName val="unit 4"/>
      <sheetName val="기초자료"/>
      <sheetName val="구조물공1"/>
      <sheetName val="배수및구조물공1"/>
      <sheetName val="97_사업추정(WEKI)"/>
      <sheetName val="농로수량집계"/>
      <sheetName val="농로토공집계"/>
      <sheetName val="SALE"/>
      <sheetName val="호표"/>
      <sheetName val="펌프장토공수량산출"/>
      <sheetName val="정렬"/>
      <sheetName val="조도계산서 (도서)"/>
      <sheetName val="집수정단위수량600 "/>
      <sheetName val="Sheet17"/>
      <sheetName val="주차구획선수량"/>
      <sheetName val="2.재료비"/>
      <sheetName val="3지구단위"/>
      <sheetName val="C-C(output)"/>
      <sheetName val="날개벽수량표"/>
      <sheetName val="순성토"/>
      <sheetName val="SLAB&quot;1&quot;"/>
      <sheetName val="상-교대(A1-A2)"/>
      <sheetName val="변수"/>
      <sheetName val="수목표준대가"/>
      <sheetName val="원가"/>
      <sheetName val="토공분배표"/>
      <sheetName val="1.설계기준"/>
      <sheetName val="︀ᇕ"/>
      <sheetName val="2. 공원조도"/>
      <sheetName val="SULKEA"/>
      <sheetName val="터널조도"/>
      <sheetName val="직재"/>
      <sheetName val="ilch"/>
      <sheetName val="맨홀수량"/>
      <sheetName val="내역서(전체)"/>
      <sheetName val="변경내역"/>
      <sheetName val="기계설비표선정수장"/>
      <sheetName val="건축수량산출"/>
      <sheetName val="예가내역서"/>
      <sheetName val="지급자재"/>
      <sheetName val="기간등록"/>
      <sheetName val="경비2내역"/>
      <sheetName val="4.2.1 마루높이 검토"/>
      <sheetName val="대치판정"/>
      <sheetName val="토공A"/>
      <sheetName val="wall"/>
      <sheetName val="(4)소요정착장검토"/>
      <sheetName val="SG"/>
      <sheetName val="06 일위대가목록"/>
      <sheetName val="파형강관및곡선부보강및날개벽"/>
      <sheetName val="전기설계변경"/>
      <sheetName val="재료비 (2)"/>
      <sheetName val="C1ㅇ"/>
      <sheetName val="특판제외"/>
      <sheetName val="상부집계표"/>
      <sheetName val="WORK"/>
      <sheetName val="시점부수량산출서"/>
      <sheetName val="설계"/>
      <sheetName val="대비"/>
      <sheetName val="기자재비"/>
      <sheetName val="포장수량집계표"/>
      <sheetName val="약전닥트"/>
      <sheetName val="건축부하"/>
      <sheetName val="FA설치명세"/>
      <sheetName val="FD"/>
      <sheetName val="식재가격"/>
      <sheetName val="식재총괄"/>
      <sheetName val="현장식당(1)"/>
      <sheetName val="담장산출"/>
      <sheetName val="물가자료"/>
      <sheetName val="설계개요"/>
      <sheetName val="이름정의"/>
      <sheetName val="일위대가(계측기설치)"/>
      <sheetName val="삭제금지단가"/>
      <sheetName val="구조물"/>
      <sheetName val="안양1공구_건축"/>
      <sheetName val="unitpric"/>
      <sheetName val="지점별강우량"/>
      <sheetName val="맨홀(2~4)"/>
      <sheetName val="아파트건축"/>
      <sheetName val="공사예산하조서(O.K)"/>
      <sheetName val="별표 "/>
      <sheetName val="토적표"/>
      <sheetName val="골조시행"/>
      <sheetName val="로우프"/>
      <sheetName val="나.다.라.마.바.피복재 산정"/>
      <sheetName val="토 傠_x0013__xdaa2_"/>
      <sheetName val="토 捀_x0013__xdaa2_"/>
      <sheetName val="토 _x0005__x0000_"/>
      <sheetName val="ABUT수량-︀ᇕ"/>
      <sheetName val="ABUT수량-缀ᨪ"/>
      <sheetName val="ABUT수량-㔀቎"/>
      <sheetName val="토 挔_x0012_竖"/>
      <sheetName val="구체집계3_0x2__x0000__x0000_䤰_x0000__x0000__x0000_"/>
      <sheetName val="토 _x0000__x0000_"/>
      <sheetName val="6공구(당초)"/>
      <sheetName val="지급자재缀ᨪ԰_x0000_缀"/>
      <sheetName val="CON'C"/>
      <sheetName val="Ⅱ실행비목"/>
      <sheetName val="구체집계2@︀ᇕ԰_x0000_缀_x0000__x0000_"/>
      <sheetName val="지급자재ᰀ፜搀፜"/>
      <sheetName val="교대(A1-A2)"/>
      <sheetName val="원가계산서(1공구)-헾⿆"/>
      <sheetName val="인입관수량총괄"/>
      <sheetName val="단砀⫵"/>
      <sheetName val=" 상부공통집계(총괄)"/>
      <sheetName val="원가계산서(1공구)-蒈+"/>
      <sheetName val="구체3_5x3_5-8-1ׂ"/>
      <sheetName val="요_x0005_"/>
      <sheetName val="경산"/>
      <sheetName val="부대tu"/>
      <sheetName val="현ᰀ"/>
      <sheetName val="FRP산출근橂"/>
      <sheetName val="건축기성"/>
      <sheetName val="일위대橂⿭_x0005_"/>
      <sheetName val="접도구역경계표주傠_x0013_"/>
      <sheetName val="접도구역경계표주_x0005__x0000_"/>
      <sheetName val="간지양식"/>
      <sheetName val="구체3_5x3_5-8-1԰"/>
      <sheetName val="원가계산서(1԰_x0000_缀_x0000__x0000__x0000_"/>
      <sheetName val="구체집계4_5x4_5_x0005__x0000__x0000__x0000_"/>
      <sheetName val="구체3_0x2_0(԰_x0000_缀_x0000_"/>
      <sheetName val="구체집계4_5x4_5尜_x0013_層_x0013_闰"/>
      <sheetName val="원가계산서(1ᰀ፜搀፜ን"/>
      <sheetName val="구체3_5x3_5-8-1렀"/>
      <sheetName val="구체3_0x2_0(᳇፜搀፜"/>
      <sheetName val="내역서(설비+소방)"/>
      <sheetName val="구체3_0x2_0(렀቟԰_x0000_"/>
      <sheetName val="구체집계4_5x4_5徸〒_x0005__x0000_"/>
      <sheetName val="통로암거 4.5 ×4.5 토피0~3m  수량 집계표0"/>
      <sheetName val="접도구역경계표주窨_x0013_"/>
      <sheetName val="접도구역경계표주畠_x0013_"/>
      <sheetName val="접도구역경계표주竈_x0013_"/>
      <sheetName val="접도구역경계표주挔_x0012_"/>
      <sheetName val="접도구역경계표주齘_x0013_"/>
      <sheetName val="접도구역경계표주僀_x0013_"/>
      <sheetName val="접도구역경계표주헾】"/>
      <sheetName val="접도구역경계표주贸_x0013_"/>
      <sheetName val="화설내"/>
      <sheetName val="일위怀፵"/>
      <sheetName val="재료비_(2)"/>
      <sheetName val="라멘기초"/>
      <sheetName val="구체3_0x2_0(ﻇᇕ԰_x0000_"/>
      <sheetName val="구체3_5x3_5-8-1㔀"/>
      <sheetName val="구체3_0x2_0(㗇቎԰_x0000_"/>
      <sheetName val="구체3_0x2_0(㔀቎԰_x0000_"/>
      <sheetName val="투洬"/>
      <sheetName val="구체집계4_5x4丵〒_x0005__x0000__x0000__x0000_"/>
      <sheetName val="접도구역경계표주丵〒"/>
      <sheetName val="구체집계3_0x2尜_x0013_層_x0013_闰〒_x0005_"/>
      <sheetName val="단면설계"/>
      <sheetName val="구체집계4_5x4_5丵〒_x0005__x0000_"/>
      <sheetName val="현장경비"/>
      <sheetName val="구체집계3_0x2壸5丵⿋_x0005__x0000_"/>
      <sheetName val="구체집계3_0x2喐6嗜6丵⿄_x0005_"/>
      <sheetName val="구체집계4_5x4_5헾】_x0005__x0000_"/>
      <sheetName val="구체3_0x2_0(Ⰰ⡛琀⡛"/>
      <sheetName val="돈암사업"/>
      <sheetName val="시점교︀"/>
      <sheetName val="TYPE1"/>
      <sheetName val="공사비집계"/>
      <sheetName val="NYS"/>
      <sheetName val="분양금할인"/>
      <sheetName val="구체집계2@栀ᚃ가ᚃ︀崙ԯ"/>
      <sheetName val="토공정보"/>
      <sheetName val="9811"/>
      <sheetName val="부표총괄"/>
      <sheetName val="9509"/>
      <sheetName val="PipWT"/>
      <sheetName val="사업부배부A"/>
      <sheetName val="산근"/>
      <sheetName val="CANOPY"/>
      <sheetName val="하수급견적대비"/>
      <sheetName val="투澘"/>
      <sheetName val="깨기"/>
      <sheetName val="월말"/>
      <sheetName val="포장직선구간"/>
      <sheetName val="난간,앙카"/>
      <sheetName val="기둥설계(no)"/>
      <sheetName val="기초판설계(교축직각)"/>
      <sheetName val="용소리교"/>
      <sheetName val="5흙막이"/>
      <sheetName val="3BL공동구 수량"/>
      <sheetName val="정산서 "/>
      <sheetName val="SLAB"/>
      <sheetName val="찍기"/>
      <sheetName val="대,유,램"/>
      <sheetName val="G.R300경비"/>
      <sheetName val="전차선로 물량표"/>
      <sheetName val="한강운반비"/>
      <sheetName val="공통(20-91)"/>
      <sheetName val="일위대가 집계표"/>
      <sheetName val="전체도급"/>
      <sheetName val="충주"/>
      <sheetName val="투吐"/>
      <sheetName val="자재단가 (2)"/>
      <sheetName val="투헾"/>
      <sheetName val="50201련박스"/>
      <sheetName val="수입"/>
      <sheetName val="투_x0010_"/>
      <sheetName val="투䴨"/>
      <sheetName val="투䡲"/>
      <sheetName val="신공항A-9(원가수정)"/>
      <sheetName val="내역5"/>
      <sheetName val="ELECTRIC"/>
      <sheetName val="전등설비"/>
      <sheetName val="구조물견적서"/>
      <sheetName val="마감산출"/>
      <sheetName val="업체별기성내역"/>
      <sheetName val="투䱨"/>
      <sheetName val="도"/>
      <sheetName val="Base_Data"/>
      <sheetName val="OCT.FDN"/>
      <sheetName val="PI"/>
      <sheetName val="working load at the btm ft."/>
      <sheetName val="stability check"/>
      <sheetName val="design criteria"/>
      <sheetName val="D-3503"/>
      <sheetName val="CAL"/>
      <sheetName val="DRAIN DRUM PIT D-301"/>
      <sheetName val="2.설계제원"/>
      <sheetName val="WIND"/>
      <sheetName val="calcul"/>
      <sheetName val="HORI. VESSEL"/>
      <sheetName val="단면검토"/>
      <sheetName val="TYPE-A"/>
      <sheetName val="부재력정리"/>
      <sheetName val="REBAR"/>
      <sheetName val="POL6차-PIPING"/>
      <sheetName val="상선"/>
      <sheetName val="계정"/>
      <sheetName val="투㟨"/>
      <sheetName val="자재수량"/>
      <sheetName val="Sheet1_(2)"/>
      <sheetName val="기본단가"/>
      <sheetName val="인건비단가"/>
      <sheetName val="구체2_0x︀ᇕ԰_x0000_缀_x0000__x0000__x0000_"/>
      <sheetName val="계산조건"/>
      <sheetName val="현대물량"/>
      <sheetName val="중기손료"/>
      <sheetName val="증감내역서"/>
      <sheetName val="구체3_5x3_5-8-1 "/>
      <sheetName val="구체3_0x2_0( ⱗ氀ⱗ"/>
      <sheetName val="구체3_0x2_0(䈀ᅪ԰_x0000_"/>
      <sheetName val="초"/>
      <sheetName val="woo(mac)"/>
      <sheetName val="공통가설공사"/>
      <sheetName val="가설건물"/>
      <sheetName val="인수공규격"/>
      <sheetName val="위치조렀"/>
      <sheetName val="위치조怀"/>
      <sheetName val="토공산근"/>
      <sheetName val="토목내역서"/>
      <sheetName val="6.교좌면보강"/>
      <sheetName val="96노임기준"/>
      <sheetName val="매출"/>
      <sheetName val="단가(1)"/>
      <sheetName val="표지-내역서壒〚_x0005__x0000_"/>
      <sheetName val="0506생활권구적"/>
      <sheetName val="총수량집계표"/>
      <sheetName val="소야공정계획표"/>
      <sheetName val="BQ"/>
      <sheetName val="1,2공구원가계산서"/>
      <sheetName val="1공구산출내역서"/>
      <sheetName val="국내조달(통합-1)"/>
      <sheetName val="토량산출서"/>
      <sheetName val="교통처리우회도로"/>
      <sheetName val="구조물철거타공정이월"/>
      <sheetName val="총괄수량집계표"/>
      <sheetName val="단  가  대  비  표"/>
      <sheetName val="일  위  대  가  목  록"/>
      <sheetName val="도기류"/>
      <sheetName val="노임이"/>
      <sheetName val="구체집계2_0x2_0(7-렀቟԰"/>
      <sheetName val="문화재 시굴조사비(표지)"/>
      <sheetName val="원심력수로관"/>
      <sheetName val="기㔀቎԰"/>
      <sheetName val="관접합및부설"/>
      <sheetName val="재료집계"/>
      <sheetName val="Bid_Detail"/>
      <sheetName val="구체집계2_0x2䈀㉪ԯ_x0000_缀_x0000__x0000_"/>
      <sheetName val="3.7교축하중"/>
      <sheetName val="조명율_x0005_"/>
      <sheetName val="갑지(추정)"/>
      <sheetName val="실행내역서을지"/>
      <sheetName val="8.석축단위(H=1.5M)"/>
      <sheetName val="중로근거"/>
      <sheetName val="국도접속_차도부수량"/>
      <sheetName val="A_7"/>
      <sheetName val="내역서(삼礊め"/>
      <sheetName val="단가일람"/>
      <sheetName val="조경일람"/>
      <sheetName val="배수문수량산출(3)"/>
      <sheetName val="맨홀조서"/>
      <sheetName val="단가대비표"/>
      <sheetName val="★도급내역"/>
      <sheetName val="24분기"/>
      <sheetName val="안산기계장치"/>
      <sheetName val="과"/>
      <sheetName val="관기초"/>
      <sheetName val="관기초1"/>
      <sheetName val="박스규격"/>
      <sheetName val="보통암3"/>
      <sheetName val="BOX토공"/>
      <sheetName val="연결관수량-전공구"/>
      <sheetName val="연약지반"/>
      <sheetName val="토사3"/>
      <sheetName val="리핑암3"/>
      <sheetName val="단﹃ᇕ"/>
      <sheetName val="기계설비"/>
      <sheetName val="공구"/>
      <sheetName val="세계수요종합OK"/>
      <sheetName val="위치조"/>
      <sheetName val="특별교실"/>
      <sheetName val="경영혁신본부"/>
      <sheetName val="고양시"/>
      <sheetName val="3.바닥판설계"/>
      <sheetName val="95MAKER"/>
      <sheetName val="예산총괄표"/>
      <sheetName val="업체별기성"/>
      <sheetName val="약품공급2"/>
      <sheetName val="(4-2)열관류값-2"/>
      <sheetName val="工관리비율"/>
      <sheetName val="工완성공사율"/>
      <sheetName val="환산"/>
      <sheetName val="배수내역"/>
      <sheetName val="내역률노무비"/>
      <sheetName val="MixBed"/>
      <sheetName val="CondPol"/>
      <sheetName val="코드1(매출계정)"/>
      <sheetName val="코드2(원가계정)"/>
      <sheetName val="코드5(투자비계정)"/>
      <sheetName val="CONCRETE"/>
      <sheetName val="경영계획1월"/>
      <sheetName val="출력은 금물"/>
      <sheetName val="일반수량총괄집계"/>
      <sheetName val="결과조달"/>
      <sheetName val="경상비"/>
      <sheetName val="공사비예산서(토목분)"/>
      <sheetName val="CODE"/>
      <sheetName val="부대대비"/>
      <sheetName val="냉연집계"/>
      <sheetName val="부하(성남)"/>
      <sheetName val="부하계산서"/>
      <sheetName val="조건"/>
      <sheetName val="입출재고현황 (2)"/>
      <sheetName val="산출내역서집계표"/>
      <sheetName val="정공공사"/>
      <sheetName val="원가계산"/>
      <sheetName val="실행대비"/>
      <sheetName val="2공구하도급내역서"/>
      <sheetName val="구천"/>
      <sheetName val="세부내역"/>
      <sheetName val="투찰추정"/>
      <sheetName val="도급내역5+800"/>
      <sheetName val="토량1-1"/>
      <sheetName val="도급금액"/>
      <sheetName val="재노경"/>
      <sheetName val="전선 및 전선관"/>
      <sheetName val="적현로"/>
      <sheetName val="경상직원"/>
      <sheetName val="수목단가"/>
      <sheetName val="교대일반수량"/>
      <sheetName val="장비집계"/>
      <sheetName val="ITEM"/>
      <sheetName val="토목내역서 (도급단가)"/>
      <sheetName val="매탄-오"/>
      <sheetName val="매탄-합"/>
      <sheetName val="매산"/>
      <sheetName val="송죽c"/>
      <sheetName val="송죽"/>
      <sheetName val="구체3_5x3_5-8-1退"/>
      <sheetName val="접도구역경계표주橂】"/>
      <sheetName val="자료입력"/>
      <sheetName val="전睮"/>
      <sheetName val="우수"/>
      <sheetName val="포장공자재집계표"/>
      <sheetName val="6჈_x0000_"/>
      <sheetName val="6狈譈"/>
      <sheetName val="6磈᎙"/>
      <sheetName val="6È_x0000_"/>
      <sheetName val="위치조_x0001_"/>
      <sheetName val="견적"/>
      <sheetName val="교통대책내역"/>
      <sheetName val="교육종류"/>
      <sheetName val="우수공"/>
      <sheetName val="tggwan(mac)"/>
      <sheetName val="Total 단위경유량집계"/>
      <sheetName val="수로암거"/>
      <sheetName val="내역서 제출"/>
      <sheetName val="단   산"/>
      <sheetName val="실    단"/>
      <sheetName val="시설수량표"/>
      <sheetName val="식재수량표"/>
      <sheetName val="값"/>
      <sheetName val="투_x0000_"/>
      <sheetName val="파일의이용"/>
      <sheetName val="투暷"/>
      <sheetName val="원가계산서(1栆ⅎ_x0000_⷇쐋ꍣ"/>
      <sheetName val="도급자재"/>
      <sheetName val="특수선일위대가"/>
      <sheetName val="공문(신)"/>
      <sheetName val="집수정단위수량 "/>
      <sheetName val="삼성동50"/>
      <sheetName val="예가표"/>
      <sheetName val="토목공사"/>
      <sheetName val="건축원가"/>
      <sheetName val="7⠀ᩗ"/>
      <sheetName val="구체집계2_0x2_0(7-1렀቟"/>
      <sheetName val="설계서(본관)"/>
      <sheetName val="화산경계"/>
      <sheetName val="사업수지"/>
      <sheetName val="FRP산출근ᛅ"/>
      <sheetName val="일위총괄표"/>
      <sheetName val="FRP산출근헾"/>
      <sheetName val="C_배수ԯ_x0000_"/>
      <sheetName val="C_배수︀ᇕ"/>
      <sheetName val="부표(010427)"/>
      <sheetName val="인건비 "/>
      <sheetName val="2축기둥해석"/>
      <sheetName val="단락전류-A"/>
      <sheetName val="단䈀ᅪ"/>
      <sheetName val="Proposal"/>
      <sheetName val="암거단위-1련"/>
      <sheetName val="5.세운W-A"/>
      <sheetName val="2000전체분"/>
      <sheetName val="외주비"/>
      <sheetName val="원가계䘭畲"/>
      <sheetName val="원가계葘C"/>
      <sheetName val="원가계䘭瘆"/>
      <sheetName val="원가계䘭眙"/>
      <sheetName val="원가계尜_x0013_"/>
      <sheetName val="원가계䘭皙"/>
      <sheetName val="원가계_x0000__x0000_"/>
      <sheetName val="원가계☦ŀ"/>
      <sheetName val="원가계☦:"/>
      <sheetName val="원가계뇣ė"/>
      <sheetName val="원가계瘱Ē"/>
      <sheetName val="원가계챔B"/>
      <sheetName val="BOX날개벽"/>
      <sheetName val="원가계䘭癙"/>
      <sheetName val="일반부표"/>
      <sheetName val="3련 BOX"/>
      <sheetName val="다곡2교"/>
      <sheetName val="C_배䤊⾛_x0005_"/>
      <sheetName val="C_배哐.唜"/>
      <sheetName val="상수도토공집계표"/>
      <sheetName val="이름표지정"/>
      <sheetName val="고유코드_설계"/>
      <sheetName val="투㚈"/>
      <sheetName val="1000 DB구축 부표"/>
      <sheetName val="열린교실"/>
      <sheetName val="형틀공사"/>
      <sheetName val="Sheet6"/>
      <sheetName val="부대공-수량증감 내역서"/>
      <sheetName val="물가시세표"/>
      <sheetName val="설계명세"/>
      <sheetName val="일반ﻈᇕ"/>
      <sheetName val="일반ﺬᇕ"/>
      <sheetName val="일반︀ᇕ"/>
      <sheetName val="건축설비"/>
      <sheetName val="검토"/>
      <sheetName val="종배수관"/>
      <sheetName val="설계예시"/>
      <sheetName val="편입용지조서"/>
      <sheetName val="외국인산업연수생"/>
      <sheetName val="3.하중계산"/>
      <sheetName val="판정1교토공"/>
      <sheetName val="교통처리우회도㄁"/>
      <sheetName val="시설물일위"/>
      <sheetName val="일반0_x0000_"/>
      <sheetName val="일반䢬ፓ"/>
      <sheetName val="일반䣈ፓ"/>
      <sheetName val="일반ቀ"/>
      <sheetName val="포장총괄집계표"/>
      <sheetName val="부속동"/>
      <sheetName val="APT"/>
      <sheetName val="A4"/>
      <sheetName val="원가계산서 (변경계약) (3)"/>
      <sheetName val="임시전기공사설계서"/>
      <sheetName val="원가서"/>
      <sheetName val="원가계산서 "/>
      <sheetName val="철근량"/>
      <sheetName val="도로정위치부표"/>
      <sheetName val="도로조사부표"/>
      <sheetName val="일위대가(1)"/>
      <sheetName val="전체"/>
      <sheetName val="입상내역"/>
      <sheetName val="총공사내역서"/>
      <sheetName val="설 계"/>
      <sheetName val="포장자재집계표"/>
      <sheetName val="98비정기소모"/>
      <sheetName val="목재동바리"/>
      <sheetName val="수량집계표저ᡛ簀"/>
      <sheetName val="일위대가(_x0005__x0000_"/>
      <sheetName val="수량집계표渀빷ԯ"/>
      <sheetName val="산근터빈"/>
      <sheetName val="인부노임"/>
      <sheetName val="용수량(생활용수)"/>
      <sheetName val="단면별연장"/>
      <sheetName val="수목데이타"/>
      <sheetName val="도급내역서"/>
      <sheetName val="강전사 (2)"/>
      <sheetName val="대비표"/>
      <sheetName val="대호방조제 접속공"/>
      <sheetName val="GSTOTAL"/>
      <sheetName val="구분자"/>
      <sheetName val="투㤸"/>
      <sheetName val="투㖈"/>
      <sheetName val="위치조 "/>
      <sheetName val="위치조ꀀ"/>
      <sheetName val="위치조"/>
      <sheetName val="위치조僅"/>
      <sheetName val="위치조退"/>
      <sheetName val="위치조뀀"/>
      <sheetName val="음성방향"/>
      <sheetName val="위치조쐀"/>
      <sheetName val="위치조䈀"/>
      <sheetName val="조명율丵"/>
      <sheetName val="조명율汐"/>
      <sheetName val="조명율橂"/>
      <sheetName val="조명율劀"/>
      <sheetName val="L40 B19.9"/>
      <sheetName val="내역서 "/>
      <sheetName val="1~69"/>
      <sheetName val="규준틀"/>
      <sheetName val="위치조瀀"/>
      <sheetName val="여과지동"/>
      <sheetName val="참조"/>
      <sheetName val="개소별수량산출"/>
      <sheetName val="MOTOR"/>
      <sheetName val="1"/>
      <sheetName val="지우기"/>
      <sheetName val="Library"/>
      <sheetName val="Checklist"/>
      <sheetName val="WORK-VOL"/>
      <sheetName val="Condition"/>
      <sheetName val="DESIGN(77C-102A)-2"/>
      <sheetName val="BOQ.vts"/>
      <sheetName val="95신규호표"/>
      <sheetName val="1련박스"/>
      <sheetName val="토적표(_x0000__x0000_"/>
      <sheetName val="토적표(˯"/>
      <sheetName val="토적표(摠ˌ"/>
      <sheetName val="토적표(狘Ĕ"/>
      <sheetName val="토적표(_xd9a0_ط"/>
      <sheetName val="토적표(矠ˌ"/>
      <sheetName val="상 부"/>
      <sheetName val="[배수관공(IC).xls]원가계☦:"/>
      <sheetName val="PLP"/>
      <sheetName val="공종단가"/>
      <sheetName val="6PILE__(돌출)"/>
      <sheetName val="남양시작동자105노65기1_3화1_2"/>
      <sheetName val="수량집계표 "/>
      <sheetName val="일반㉚"/>
      <sheetName val="일반_x0000__x0000_"/>
      <sheetName val="배열수식"/>
      <sheetName val="제잡비집계"/>
      <sheetName val="참조자료"/>
      <sheetName val="2공구餀ኘ԰_x0000_"/>
      <sheetName val="안전시설내역서"/>
      <sheetName val="토공총괄헾⿷_x0005_"/>
      <sheetName val="공량산출서"/>
      <sheetName val="출금실적"/>
      <sheetName val="내역서적용수량 (지방도893)"/>
      <sheetName val="콘크리트채움모래"/>
      <sheetName val="기타방호시설"/>
      <sheetName val="당년매출집계"/>
      <sheetName val="배관BM(일반)"/>
      <sheetName val="일반맨홀수량집계(A-7 LINE)"/>
      <sheetName val="실행예산 명세표"/>
      <sheetName val="해평견적"/>
      <sheetName val="1__설계조건_2_단면가정_3__하중계산"/>
      <sheetName val="DATA_입력란"/>
      <sheetName val="변화치수"/>
      <sheetName val="단가_x0005__x0000_"/>
      <sheetName val="하부철근수저"/>
      <sheetName val="하부철근수砀"/>
      <sheetName val="일਀鵹ԯ"/>
      <sheetName val="하부철근수_x0000_"/>
      <sheetName val="위치조ࠀ"/>
      <sheetName val="강교(Sub)"/>
      <sheetName val="일반토공견적"/>
      <sheetName val="결재(카메라)"/>
      <sheetName val="오동"/>
      <sheetName val="대조"/>
      <sheetName val="나한"/>
      <sheetName val="AC포장수량"/>
      <sheetName val="L_RPTA05_목록"/>
      <sheetName val="I一般比"/>
      <sheetName val="02자재"/>
      <sheetName val="우각부보강"/>
      <sheetName val="지장물C"/>
      <sheetName val="평형ԯ_x0000_缀"/>
      <sheetName val="Sensitivity"/>
      <sheetName val="측구공수량집계"/>
      <sheetName val="배수공집계표"/>
      <sheetName val="S1,3"/>
      <sheetName val="DATA_BAC_"/>
      <sheetName val="현장조사"/>
      <sheetName val="자재조사표"/>
      <sheetName val="일반부표집계표"/>
      <sheetName val="몰탈재료산출"/>
      <sheetName val="근무계획표 (전체)"/>
      <sheetName val="주요자재단가"/>
      <sheetName val="98수문일위"/>
      <sheetName val="단관데이터"/>
      <sheetName val="이형관데이터"/>
      <sheetName val="횡배수관수량"/>
      <sheetName val="2.단면가정"/>
      <sheetName val="토목주소"/>
      <sheetName val="FOB발"/>
      <sheetName val="변경원가서갑"/>
      <sheetName val="제2호단위수량"/>
      <sheetName val="입력변수"/>
      <sheetName val="물가"/>
      <sheetName val="공토공단위당"/>
      <sheetName val="공사비증(-)䈀४԰_x0000_"/>
      <sheetName val="맨1"/>
      <sheetName val="중기가격"/>
      <sheetName val="현장관리비"/>
      <sheetName val="구체3_0x2_0(퀀቙ᰀቚ"/>
      <sheetName val="구체3_5x3_5-8-1ᰀ"/>
      <sheetName val="배수관"/>
      <sheetName val="접도구역경계표주헾⽄"/>
      <sheetName val="변경현황"/>
      <sheetName val="접도구역경계표주鱨_x0013_"/>
      <sheetName val="도색집계"/>
      <sheetName val="접속슬라브"/>
      <sheetName val="용산1_해보_"/>
      <sheetName val="횡배수관집현喠.嗬.颙⽲"/>
      <sheetName val="슬래브"/>
      <sheetName val="Shee__"/>
      <sheetName val="전_x0000_"/>
      <sheetName val="하부철근수頁"/>
      <sheetName val="미비용95"/>
      <sheetName val="물건조서"/>
      <sheetName val="콤보박스와 리스트박스의 연결"/>
      <sheetName val="이름표"/>
      <sheetName val="개별요인비교번호"/>
      <sheetName val="일반자료"/>
      <sheetName val="비교표준지"/>
      <sheetName val="가압장구체수량산출서"/>
      <sheetName val="명부"/>
      <sheetName val="DB"/>
      <sheetName val="농서동"/>
      <sheetName val="영천리"/>
      <sheetName val="교대토공시점"/>
      <sheetName val="4)유԰_x0000_"/>
      <sheetName val="마사"/>
      <sheetName val="토지-2731"/>
      <sheetName val="토지-181(2)"/>
      <sheetName val="손익차_x0000__x0000_굘"/>
      <sheetName val="직접경비"/>
      <sheetName val="직접인건비"/>
      <sheetName val="도로경계블럭연장조서"/>
      <sheetName val="단 box"/>
      <sheetName val="제잡비계산"/>
      <sheetName val="배수장토목공사비"/>
      <sheetName val="평가데이터"/>
      <sheetName val="단가조사서"/>
      <sheetName val="3.하중산정4.양수압5.지지︀"/>
      <sheetName val="단֬큭࠯"/>
      <sheetName val="원가계婌."/>
      <sheetName val="2_1ᝓ㰀"/>
      <sheetName val="2_1催≘鰀"/>
      <sheetName val="2공구자재집"/>
      <sheetName val="위치조Ԁ"/>
      <sheetName val="도급기성"/>
      <sheetName val="상행-교대(A1-A2)"/>
      <sheetName val="단가산출2"/>
      <sheetName val="단가산출1"/>
      <sheetName val="수량집계_x0000__x0000_Ԁ_x0000_"/>
      <sheetName val="구체2_0X2_0(0-3堀"/>
      <sheetName val="접도구역경계표주風_x001a_"/>
      <sheetName val="접도구역경계표주헾⾦"/>
      <sheetName val="접도구역경계표주鹘%"/>
      <sheetName val="수색정거장"/>
      <sheetName val="구체집계2_0x2_x0000__x0000_Ԁ_x0000_耀_xda3b__x0002_"/>
      <sheetName val="구체집계2_0x2_x0000__x0000_Ԁ_x0000_쀀_x0002_"/>
      <sheetName val="연결관연장"/>
      <sheetName val="일缀뼪ԯ"/>
      <sheetName val="일ԯ_x0000_缀"/>
      <sheetName val="일　⹹缀"/>
      <sheetName val="AHU집계"/>
      <sheetName val="총 괄 표"/>
      <sheetName val="2_13날개벽ֳ_x0000_缀"/>
      <sheetName val="이토변실(A3-LI礊⿨_x0005_"/>
      <sheetName val="전기"/>
      <sheetName val="3.2산출근거(감독)"/>
      <sheetName val="세동별비상"/>
      <sheetName val="운반_골재_5km"/>
      <sheetName val="연결관단위"/>
      <sheetName val="Y-WORK"/>
      <sheetName val="TOT"/>
      <sheetName val="고정보爇譈0_x0000_"/>
      <sheetName val="고정보䠉ፓ　冂"/>
      <sheetName val="나"/>
      <sheetName val="99사업계획"/>
      <sheetName val="입력"/>
      <sheetName val="설계명세서"/>
      <sheetName val="간지1"/>
      <sheetName val="간지2"/>
      <sheetName val="대지1"/>
      <sheetName val="대지2"/>
      <sheetName val="고수호안1"/>
      <sheetName val="고수호안2"/>
      <sheetName val="흥기1"/>
      <sheetName val="흥기2,3"/>
      <sheetName val="보축보수구간"/>
      <sheetName val="대서6낙차보"/>
      <sheetName val="대서1교"/>
      <sheetName val="1진입도로공"/>
      <sheetName val="대서3교 "/>
      <sheetName val="3진입도로공"/>
      <sheetName val="선형"/>
      <sheetName val="21301동"/>
      <sheetName val="구체2_0x2_0(3-5_x0010_"/>
      <sheetName val="구체2_0x2_0(3-5_x0005_"/>
      <sheetName val="구체2_0x2_0(3-5헾"/>
      <sheetName val="구체2_0x2_0(3-5菸"/>
      <sheetName val="noyim"/>
      <sheetName val="1단계"/>
      <sheetName val="구체집계2_0x2_0(5-7ׇ"/>
      <sheetName val="개략"/>
      <sheetName val="6.자재단가"/>
      <sheetName val="CODE1"/>
      <sheetName val="문학간접"/>
      <sheetName val="간접"/>
      <sheetName val="도장수량(하1)"/>
      <sheetName val="박스암거2.5x2.0"/>
      <sheetName val="구체집계2_0x2_0(5-7ԯ"/>
      <sheetName val="6ᣈᎍ"/>
      <sheetName val="포장재료집계표"/>
      <sheetName val="포장면적산출"/>
      <sheetName val="포장수량집계"/>
      <sheetName val="BOX"/>
      <sheetName val="출력X"/>
      <sheetName val="위치조쀀"/>
      <sheetName val="2_12기존㔀ԯ_x0000_缀"/>
      <sheetName val="가CP"/>
      <sheetName val="원가 (2)"/>
      <sheetName val="교대일반수량총괄집계표"/>
      <sheetName val="대전-교대(A1-A2)"/>
      <sheetName val="사당"/>
      <sheetName val="공통가설"/>
      <sheetName val="LOPCALC"/>
      <sheetName val="일반_x0005__x0000_"/>
      <sheetName val="일반圠_x0018_"/>
      <sheetName val="노임단"/>
      <sheetName val="운반공"/>
      <sheetName val="자재단"/>
      <sheetName val="장비단"/>
      <sheetName val="노무단가"/>
      <sheetName val="공사요율"/>
      <sheetName val="장비경비"/>
      <sheetName val="6က_x0000_"/>
      <sheetName val="관급자재대"/>
      <sheetName val="토공검토G"/>
      <sheetName val="CTEMCOST"/>
      <sheetName val="EQT-ESTN"/>
      <sheetName val="사  업  비  수  지  예  산  서"/>
      <sheetName val="건축"/>
      <sheetName val="조작대(1연)"/>
      <sheetName val="2013년상반기"/>
      <sheetName val="1호԰_x0000_缀_x0000_"/>
      <sheetName val="1호堀᎟鰀᎟"/>
      <sheetName val="기성고"/>
      <sheetName val="별표"/>
      <sheetName val="OPG䈀塪ԯ"/>
      <sheetName val="OPG䈀屪ԯ"/>
      <sheetName val="BJJIN"/>
      <sheetName val="일람표(공정)"/>
      <sheetName val="1차 내역서"/>
      <sheetName val="마감집계"/>
      <sheetName val="부안일위"/>
      <sheetName val="사통"/>
      <sheetName val="건축명"/>
      <sheetName val="기계명"/>
      <sheetName val="전기명"/>
      <sheetName val="토목명"/>
      <sheetName val="본선차로수량집계표"/>
      <sheetName val="구체3_0x2_0頀ᕖ餀輦ԯ"/>
      <sheetName val="구체3_0x2_0餀페ԯ_x0000_缀"/>
      <sheetName val="구체3_0x2_0餀㚘ԯ_x0000_缀"/>
      <sheetName val="메인거더-크로스빔200연결부"/>
      <sheetName val="설명서 "/>
      <sheetName val="석축설면"/>
      <sheetName val="교대"/>
      <sheetName val="수정계획3"/>
      <sheetName val="수맨"/>
      <sheetName val="배1"/>
      <sheetName val="------"/>
      <sheetName val="간 지"/>
      <sheetName val="3.안정검토"/>
      <sheetName val="4.말뚝설계"/>
      <sheetName val="5.단면설계"/>
      <sheetName val="6.교량받침부검토"/>
      <sheetName val="7.접속슬래브"/>
      <sheetName val="8.날개벽"/>
      <sheetName val="일0_x0000_䠀"/>
      <sheetName val="일0_x0000_ "/>
      <sheetName val="A-4"/>
      <sheetName val="별첨-기계경비 산출목록"/>
      <sheetName val="2_14집䈀ᅪ"/>
      <sheetName val="2_14집԰_x0000_"/>
      <sheetName val="1.설계기준 "/>
      <sheetName val="집계(2)"/>
      <sheetName val="공통단가"/>
      <sheetName val="운반비"/>
      <sheetName val="가설공사"/>
      <sheetName val="공기주입기 설치공사"/>
      <sheetName val="시설일위"/>
      <sheetName val="조명일위"/>
      <sheetName val="기본1"/>
      <sheetName val="수정일위대가"/>
      <sheetName val="안동예산서"/>
      <sheetName val="보고서원고"/>
      <sheetName val="옹벽"/>
      <sheetName val="기ԯ_x0000_缀"/>
      <sheetName val="암거단위"/>
      <sheetName val="투尜"/>
      <sheetName val="대포2교접속"/>
      <sheetName val="천방교접속"/>
      <sheetName val="일반䈀ᅪ"/>
      <sheetName val="※참고자료※"/>
      <sheetName val="재"/>
      <sheetName val="역T형"/>
      <sheetName val="품셈"/>
      <sheetName val="예산"/>
      <sheetName val="연도MASTER"/>
      <sheetName val="전尜"/>
      <sheetName val="구체집계3_0x2_尜_x0013_層_x0013_闰〒"/>
      <sheetName val="전徸"/>
      <sheetName val="구체집계3_0x2_徸〒_x0005__x0000__x0000_"/>
      <sheetName val="구체2_0X2_0(0-徸〒"/>
      <sheetName val="4차원가계산서"/>
      <sheetName val="SANBAISU"/>
      <sheetName val="구체2_0x2׎_x0000_缀_x0000__x0000__x0000_܀侙"/>
      <sheetName val="구체2_0x2׎_x0000_缀_x0000__x0000__x0000_唀ᚹ"/>
      <sheetName val="구체2_0x2ﻎᇕ԰_x0000_缀_x0000__x0000__x0000_"/>
      <sheetName val="구체2_0x2׎_x0000_缀_x0000__x0000__x0000_㰀"/>
      <sheetName val="구체집계2_0x2_︀뗕ԯ_x0000_缀_x0000_"/>
      <sheetName val="단가표+일위"/>
      <sheetName val="철거공-조경"/>
      <sheetName val="배수관및곡선부보강및날개벽"/>
      <sheetName val="원가계吀_x001f_"/>
      <sheetName val="원가계呠)"/>
      <sheetName val="10"/>
      <sheetName val="11"/>
      <sheetName val="12"/>
      <sheetName val="13"/>
      <sheetName val="14"/>
      <sheetName val="15"/>
      <sheetName val="16"/>
      <sheetName val="3"/>
      <sheetName val="4"/>
      <sheetName val="5"/>
      <sheetName val="7"/>
      <sheetName val="8"/>
      <sheetName val="9"/>
      <sheetName val="유원장"/>
      <sheetName val="정물량"/>
      <sheetName val="조서"/>
      <sheetName val="배수계"/>
      <sheetName val="연부97-1"/>
      <sheetName val="갑지1"/>
      <sheetName val="기초0_x0000__x0000__x0010_"/>
      <sheetName val="기초0_x0000_蠀q"/>
      <sheetName val="기초Á_x0000_怀ô"/>
      <sheetName val="공사비"/>
      <sheetName val="견적대비"/>
      <sheetName val="Base"/>
      <sheetName val="TYPE-A,B,C,D"/>
      <sheetName val="계림(함평)"/>
      <sheetName val="계림(장성)"/>
      <sheetName val="1호철근량"/>
      <sheetName val="암거치수표"/>
      <sheetName val="재료집계표빽업"/>
      <sheetName val="암거수리계산서"/>
      <sheetName val="◀암거수리계산조서"/>
      <sheetName val="◀암거위치"/>
      <sheetName val="최종단면▶"/>
      <sheetName val="◀평균높이▶"/>
      <sheetName val="교대시점"/>
      <sheetName val="기계변경"/>
      <sheetName val="간지 (0)"/>
      <sheetName val="세금자료"/>
      <sheetName val="노임목록"/>
      <sheetName val="구체2_0x2_0(50_x0000_耀"/>
      <sheetName val="기계경비"/>
      <sheetName val="신당동집계표"/>
      <sheetName val="안정검토(온1)"/>
      <sheetName val="TTL"/>
      <sheetName val="예산내역"/>
      <sheetName val="상세"/>
      <sheetName val="예산M11A"/>
      <sheetName val="안정계산"/>
      <sheetName val="일堮Ꮕ︀"/>
      <sheetName val="DATE2001"/>
      <sheetName val="2-1. 경관조명 내역총괄표"/>
      <sheetName val="수량집계표(12)"/>
      <sheetName val="수량집계표(34)"/>
      <sheetName val="식재출0_x0000_"/>
      <sheetName val="식재출砀鄌"/>
      <sheetName val="일반ㅿ"/>
      <sheetName val="주공 갑지"/>
      <sheetName val="배수공 주요자재 집계표"/>
      <sheetName val="주요량(⍠」_x0005_"/>
      <sheetName val="주요량(헾】_x0005_"/>
      <sheetName val="교량"/>
      <sheetName val="정보매체A동"/>
      <sheetName val="Character"/>
      <sheetName val="ETC"/>
      <sheetName val="OPG_x000d__x0000__x0000_"/>
      <sheetName val="위렯_x0000_"/>
      <sheetName val="위ᬀ㾀0"/>
      <sheetName val="위㠯_x0000__x0000_"/>
      <sheetName val="위〯B_x0000_"/>
      <sheetName val="위耯j_x0000_"/>
      <sheetName val="위〯_x0000_"/>
      <sheetName val="위က_x0000__x0000_"/>
      <sheetName val="위က_x0000_"/>
      <sheetName val="위က_x0000_"/>
      <sheetName val="맨홀(0+460)"/>
      <sheetName val="하조서"/>
      <sheetName val="분전반"/>
      <sheetName val="Ⅴ-2.공종별내역"/>
      <sheetName val="단면제원"/>
      <sheetName val="제출견적서 - 원본 "/>
      <sheetName val="위치조⣇"/>
      <sheetName val="신규부표총괄"/>
      <sheetName val="자재조서(2007년 3월)"/>
      <sheetName val="신규품셈총괄"/>
      <sheetName val="노임9월"/>
      <sheetName val="9.Attach"/>
      <sheetName val="A2"/>
      <sheetName val="BLOCK(1)"/>
      <sheetName val="1-21_토적"/>
      <sheetName val="pier-1"/>
      <sheetName val="조건표"/>
      <sheetName val="X17-TOTAL"/>
      <sheetName val="front"/>
      <sheetName val="1단계총괄내역서"/>
      <sheetName val="Tota_x0005_"/>
      <sheetName val="연습"/>
      <sheetName val="횡배위치"/>
      <sheetName val="카니발(자105노60)"/>
      <sheetName val="BOX-1510"/>
      <sheetName val="6_x0005__x000a_"/>
      <sheetName val="토적표(睬_x0015_"/>
      <sheetName val="Stem Footing"/>
      <sheetName val="구체"/>
      <sheetName val="좌측날개벽"/>
      <sheetName val="우측날개벽"/>
      <sheetName val="투㞘"/>
      <sheetName val="투㒨"/>
      <sheetName val="투槓"/>
      <sheetName val="단가입력"/>
      <sheetName val="EJ"/>
      <sheetName val="원가계산서(공사)"/>
      <sheetName val="인건비"/>
      <sheetName val="원가계산 (2)"/>
      <sheetName val="기성내역서"/>
      <sheetName val="IMPEADENCE MAP 취수장"/>
      <sheetName val="TYPE-3"/>
      <sheetName val="단위수량(출력X)"/>
      <sheetName val="소일위대가코드표"/>
      <sheetName val="6ᣈᦘ"/>
      <sheetName val="6⣈⦘"/>
      <sheetName val="노무비갑지"/>
      <sheetName val="일위렀庫"/>
      <sheetName val="2.냉난방설비공사"/>
      <sheetName val="개인DATA"/>
      <sheetName val="프로젝트"/>
      <sheetName val="JUCK"/>
      <sheetName val="COVER"/>
      <sheetName val="간접경상비"/>
      <sheetName val="단"/>
      <sheetName val="현장식당(1ԅ"/>
      <sheetName val="현장식당(1ԃ"/>
      <sheetName val="현장식당(1က"/>
      <sheetName val="C_배수관㖰"/>
      <sheetName val="총괄집계표"/>
      <sheetName val="도阀"/>
      <sheetName val="우수받이재료집阀葢"/>
      <sheetName val="견적대비표"/>
      <sheetName val="2000양배"/>
      <sheetName val="회사정보"/>
      <sheetName val="지수산_x0000_"/>
      <sheetName val="배관단가조사서"/>
      <sheetName val="건축내역서"/>
      <sheetName val="설비내역서"/>
      <sheetName val="전기내역서"/>
      <sheetName val="승용"/>
      <sheetName val="일반︀賕"/>
      <sheetName val="남평내역"/>
      <sheetName val="설계내역2"/>
      <sheetName val="C_배수관공3"/>
      <sheetName val="2_10횡배수관3"/>
      <sheetName val="2_12기존배수관세척3"/>
      <sheetName val="2_13날개벽및면벽3"/>
      <sheetName val="2_14집수정3"/>
      <sheetName val="절성경계보강공현황및집계_3"/>
      <sheetName val="구체집계2_0x2_0(0-3)3"/>
      <sheetName val="구체2_0X2_0(0-3)3"/>
      <sheetName val="구체집계2_0x2_0(3-5)3"/>
      <sheetName val="구체2_0x2_0(3-5)3"/>
      <sheetName val="구체집계2_0x2_0(5-7)3"/>
      <sheetName val="구체2_0x2_0(5-7)3"/>
      <sheetName val="구체집계2_0x2_0(7-10)3"/>
      <sheetName val="구체2_0x2_0(7-10)3"/>
      <sheetName val="구체집계2@2_5x2_53"/>
      <sheetName val="구체2@2_5x2_53"/>
      <sheetName val="구체집계3_0x2_0(0-3)3"/>
      <sheetName val="구체3_0x2_0(0-3)3"/>
      <sheetName val="구체집계3_0x2_0(6-8)3"/>
      <sheetName val="구체3_0x2_0(6-8)3"/>
      <sheetName val="구체집계3_5x3_5(8-10)3"/>
      <sheetName val="구체3_5x3_5(8-10)3"/>
      <sheetName val="구체집계4_5x4_5(2-3)3"/>
      <sheetName val="구체4_5x4_5(2-3)3"/>
      <sheetName val="구체집계4_5x4_5(4-5)3"/>
      <sheetName val="구체4_5x4_5(4-5)3"/>
      <sheetName val="구체2_5x2_0(6-8)3"/>
      <sheetName val="구체3_5x3_5-8-103"/>
      <sheetName val="b_수로이설3"/>
      <sheetName val="c_돌붙임후면배수표지2"/>
      <sheetName val="d_기존배수관폐쇄표지2"/>
      <sheetName val="e_기존BOX폐쇄표지2"/>
      <sheetName val="j_제작집수정표지2"/>
      <sheetName val="k__문비2"/>
      <sheetName val="파형강판_총수량집계표2"/>
      <sheetName val="철근수량_집계표2"/>
      <sheetName val="제목_(토공)2"/>
      <sheetName val="규준틀및경계말목_(좌안)2"/>
      <sheetName val="u형측구_집계표2"/>
      <sheetName val="2지구u형측구_2"/>
      <sheetName val="C_간지2"/>
      <sheetName val="2_10간지2"/>
      <sheetName val="2_11간지2"/>
      <sheetName val="2_13간지2"/>
      <sheetName val="2_14간지2"/>
      <sheetName val="토공(우물통,기타)_2"/>
      <sheetName val="총괄갑_2"/>
      <sheetName val="역T형옹벽(3_0)2"/>
      <sheetName val="96보완계획7_122"/>
      <sheetName val="준검_내역서2"/>
      <sheetName val="A_LINE2"/>
      <sheetName val="7_PILE__(돌출)2"/>
      <sheetName val="국도접속_차도부수량2"/>
      <sheetName val="3_하중산정4_지지력2"/>
      <sheetName val="5_공종별예산내역서2"/>
      <sheetName val="구조______2"/>
      <sheetName val="6PILE__(돌출)2"/>
      <sheetName val="남양시작동자105노65기1_3화1_22"/>
      <sheetName val="개비온_단위2"/>
      <sheetName val="단가_2"/>
      <sheetName val="8_PILE__(돌출)2"/>
      <sheetName val="단가표_(2)2"/>
      <sheetName val="Sheet1_(2)2"/>
      <sheetName val="97_사업추정(WEKI)2"/>
      <sheetName val="WEIGHT_LIST2"/>
      <sheetName val="표__지2"/>
      <sheetName val="C_배수관공1"/>
      <sheetName val="2_10횡배수관1"/>
      <sheetName val="2_12기존배수관세척1"/>
      <sheetName val="2_13날개벽및면벽1"/>
      <sheetName val="2_14집수정1"/>
      <sheetName val="절성경계보강공현황및집계_1"/>
      <sheetName val="구체집계2_0x2_0(0-3)1"/>
      <sheetName val="구체2_0X2_0(0-3)1"/>
      <sheetName val="구체집계2_0x2_0(3-5)1"/>
      <sheetName val="구체2_0x2_0(3-5)1"/>
      <sheetName val="구체집계2_0x2_0(5-7)1"/>
      <sheetName val="구체2_0x2_0(5-7)1"/>
      <sheetName val="구체집계2_0x2_0(7-10)1"/>
      <sheetName val="구체2_0x2_0(7-10)1"/>
      <sheetName val="구체집계2@2_5x2_51"/>
      <sheetName val="구체2@2_5x2_51"/>
      <sheetName val="구체집계3_0x2_0(0-3)1"/>
      <sheetName val="구체3_0x2_0(0-3)1"/>
      <sheetName val="구체집계3_0x2_0(6-8)1"/>
      <sheetName val="구체3_0x2_0(6-8)1"/>
      <sheetName val="구체집계3_5x3_5(8-10)1"/>
      <sheetName val="구체3_5x3_5(8-10)1"/>
      <sheetName val="구체집계4_5x4_5(2-3)1"/>
      <sheetName val="구체4_5x4_5(2-3)1"/>
      <sheetName val="구체집계4_5x4_5(4-5)1"/>
      <sheetName val="구체4_5x4_5(4-5)1"/>
      <sheetName val="구체2_5x2_0(6-8)1"/>
      <sheetName val="구체3_5x3_5-8-101"/>
      <sheetName val="b_수로이설1"/>
      <sheetName val="3_하중산정4_지지력"/>
      <sheetName val="구조______"/>
      <sheetName val="개비온_단위"/>
      <sheetName val="단가_"/>
      <sheetName val="8_PILE__(돌출)"/>
      <sheetName val="단가표_(2)"/>
      <sheetName val="WEIGHT_LIST"/>
      <sheetName val="표__지"/>
      <sheetName val="C_배수관공2"/>
      <sheetName val="2_10횡배수관2"/>
      <sheetName val="2_12기존배수관세척2"/>
      <sheetName val="2_13날개벽및면벽2"/>
      <sheetName val="2_14집수정2"/>
      <sheetName val="절성경계보강공현황및집계_2"/>
      <sheetName val="구체집계2_0x2_0(0-3)2"/>
      <sheetName val="구체2_0X2_0(0-3)2"/>
      <sheetName val="구체집계2_0x2_0(3-5)2"/>
      <sheetName val="구체2_0x2_0(3-5)2"/>
      <sheetName val="구체집계2_0x2_0(5-7)2"/>
      <sheetName val="구체2_0x2_0(5-7)2"/>
      <sheetName val="구체집계2_0x2_0(7-10)2"/>
      <sheetName val="구체2_0x2_0(7-10)2"/>
      <sheetName val="구체집계2@2_5x2_52"/>
      <sheetName val="구체2@2_5x2_52"/>
      <sheetName val="구체집계3_0x2_0(0-3)2"/>
      <sheetName val="구체3_0x2_0(0-3)2"/>
      <sheetName val="구체집계3_0x2_0(6-8)2"/>
      <sheetName val="구체3_0x2_0(6-8)2"/>
      <sheetName val="구체집계3_5x3_5(8-10)2"/>
      <sheetName val="구체3_5x3_5(8-10)2"/>
      <sheetName val="구체집계4_5x4_5(2-3)2"/>
      <sheetName val="구체4_5x4_5(2-3)2"/>
      <sheetName val="구체집계4_5x4_5(4-5)2"/>
      <sheetName val="구체4_5x4_5(4-5)2"/>
      <sheetName val="구체2_5x2_0(6-8)2"/>
      <sheetName val="구체3_5x3_5-8-102"/>
      <sheetName val="b_수로이설2"/>
      <sheetName val="c_돌붙임후면배수표지1"/>
      <sheetName val="d_기존배수관폐쇄표지1"/>
      <sheetName val="e_기존BOX폐쇄표지1"/>
      <sheetName val="j_제작집수정표지1"/>
      <sheetName val="k__문비1"/>
      <sheetName val="파형강판_총수량집계표1"/>
      <sheetName val="철근수량_집계표1"/>
      <sheetName val="제목_(토공)1"/>
      <sheetName val="규준틀및경계말목_(좌안)1"/>
      <sheetName val="u형측구_집계표1"/>
      <sheetName val="2지구u형측구_1"/>
      <sheetName val="C_간지1"/>
      <sheetName val="2_10간지1"/>
      <sheetName val="2_11간지1"/>
      <sheetName val="2_13간지1"/>
      <sheetName val="2_14간지1"/>
      <sheetName val="토공(우물통,기타)_1"/>
      <sheetName val="총괄갑_1"/>
      <sheetName val="역T형옹벽(3_0)1"/>
      <sheetName val="96보완계획7_121"/>
      <sheetName val="준검_내역서1"/>
      <sheetName val="A_LINE1"/>
      <sheetName val="7_PILE__(돌출)1"/>
      <sheetName val="국도접속_차도부수량1"/>
      <sheetName val="3_하중산정4_지지력1"/>
      <sheetName val="5_공종별예산내역서1"/>
      <sheetName val="구조______1"/>
      <sheetName val="6PILE__(돌출)1"/>
      <sheetName val="남양시작동자105노65기1_3화1_21"/>
      <sheetName val="개비온_단위1"/>
      <sheetName val="단가_1"/>
      <sheetName val="8_PILE__(돌출)1"/>
      <sheetName val="단가표_(2)1"/>
      <sheetName val="Sheet1_(2)1"/>
      <sheetName val="97_사업추정(WEKI)1"/>
      <sheetName val="WEIGHT_LIST1"/>
      <sheetName val="표__지1"/>
      <sheetName val="C_배수관공4"/>
      <sheetName val="2_10횡배수관4"/>
      <sheetName val="2_12기존배수관세척4"/>
      <sheetName val="2_13날개벽및면벽4"/>
      <sheetName val="2_14집수정4"/>
      <sheetName val="절성경계보강공현황및집계_4"/>
      <sheetName val="구체집계2_0x2_0(0-3)4"/>
      <sheetName val="구체2_0X2_0(0-3)4"/>
      <sheetName val="구체집계2_0x2_0(3-5)4"/>
      <sheetName val="구체2_0x2_0(3-5)4"/>
      <sheetName val="구체집계2_0x2_0(5-7)4"/>
      <sheetName val="구체2_0x2_0(5-7)4"/>
      <sheetName val="구체집계2_0x2_0(7-10)4"/>
      <sheetName val="구체2_0x2_0(7-10)4"/>
      <sheetName val="구체집계2@2_5x2_54"/>
      <sheetName val="구체2@2_5x2_54"/>
      <sheetName val="구체집계3_0x2_0(0-3)4"/>
      <sheetName val="구체3_0x2_0(0-3)4"/>
      <sheetName val="구체집계3_0x2_0(6-8)4"/>
      <sheetName val="구체3_0x2_0(6-8)4"/>
      <sheetName val="구체집계3_5x3_5(8-10)4"/>
      <sheetName val="구체3_5x3_5(8-10)4"/>
      <sheetName val="구체집계4_5x4_5(2-3)4"/>
      <sheetName val="구체4_5x4_5(2-3)4"/>
      <sheetName val="구체집계4_5x4_5(4-5)4"/>
      <sheetName val="구체4_5x4_5(4-5)4"/>
      <sheetName val="구체2_5x2_0(6-8)4"/>
      <sheetName val="구체3_5x3_5-8-104"/>
      <sheetName val="b_수로이설4"/>
      <sheetName val="c_돌붙임후면배수표지3"/>
      <sheetName val="d_기존배수관폐쇄표지3"/>
      <sheetName val="e_기존BOX폐쇄표지3"/>
      <sheetName val="j_제작집수정표지3"/>
      <sheetName val="k__문비3"/>
      <sheetName val="파형강판_총수량집계표3"/>
      <sheetName val="철근수량_집계표3"/>
      <sheetName val="제목_(토공)3"/>
      <sheetName val="규준틀및경계말목_(좌안)3"/>
      <sheetName val="u형측구_집계표3"/>
      <sheetName val="2지구u형측구_3"/>
      <sheetName val="C_간지3"/>
      <sheetName val="2_10간지3"/>
      <sheetName val="2_11간지3"/>
      <sheetName val="2_13간지3"/>
      <sheetName val="2_14간지3"/>
      <sheetName val="토공(우물통,기타)_3"/>
      <sheetName val="총괄갑_3"/>
      <sheetName val="역T형옹벽(3_0)3"/>
      <sheetName val="96보완계획7_123"/>
      <sheetName val="준검_내역서3"/>
      <sheetName val="A_LINE3"/>
      <sheetName val="7_PILE__(돌출)3"/>
      <sheetName val="국도접속_차도부수량3"/>
      <sheetName val="3_하중산정4_지지력3"/>
      <sheetName val="5_공종별예산내역서3"/>
      <sheetName val="구조______3"/>
      <sheetName val="6PILE__(돌출)3"/>
      <sheetName val="남양시작동자105노65기1_3화1_23"/>
      <sheetName val="개비온_단위3"/>
      <sheetName val="단가_3"/>
      <sheetName val="8_PILE__(돌출)3"/>
      <sheetName val="단가표_(2)3"/>
      <sheetName val="Sheet1_(2)3"/>
      <sheetName val="97_사업추정(WEKI)3"/>
      <sheetName val="WEIGHT_LIST3"/>
      <sheetName val="표__지3"/>
      <sheetName val="3_하중산정4_양수압5_지지력"/>
      <sheetName val="표지-내역서_(2)"/>
      <sheetName val="지급자재_단가비교"/>
      <sheetName val="기초입력_DATA"/>
      <sheetName val="1_설계조건"/>
      <sheetName val="노면표지_수량"/>
      <sheetName val="횡_연장"/>
      <sheetName val="(집계)_노면표시"/>
      <sheetName val="자재_집계표"/>
      <sheetName val="표지_(2)"/>
      <sheetName val="날개수량1_5"/>
      <sheetName val="설계조건_및_단면가정"/>
      <sheetName val="201동_산출근거"/>
      <sheetName val="토_적_표"/>
      <sheetName val="1_일반수량산출단면"/>
      <sheetName val="단가_및_재료비"/>
      <sheetName val="DATA_입력부"/>
      <sheetName val="_냉각수펌프"/>
      <sheetName val="집수정단위수량_"/>
      <sheetName val="4_2_1_마루높이_검토"/>
      <sheetName val="조도계산서_(도서)"/>
      <sheetName val="unit_4"/>
      <sheetName val="3BL공동구_수량"/>
      <sheetName val="06_일위대가목록"/>
      <sheetName val="표지-내역서壒〚"/>
      <sheetName val="환경기계공정표_(3)"/>
      <sheetName val="재료비_(2)1"/>
      <sheetName val="단__가__대__비__표"/>
      <sheetName val="일__위__대__가__목__록"/>
      <sheetName val="별표_"/>
      <sheetName val="구체집계4_5x4_5"/>
      <sheetName val="접도구역경계표주"/>
      <sheetName val="문화재_시굴조사비(표지)"/>
      <sheetName val="6_교좌면보강"/>
      <sheetName val="단면_(2)"/>
      <sheetName val="3_하중계산"/>
      <sheetName val="4_주beam"/>
      <sheetName val="8_석축단위(H=1_5M)"/>
      <sheetName val="배수공시멘트_및_골재량산출"/>
      <sheetName val="정산서_"/>
      <sheetName val="_상부공통집계(총괄)"/>
      <sheetName val="G_R300경비"/>
      <sheetName val="전차선로_물량표"/>
      <sheetName val="일위대가_집계표"/>
      <sheetName val="나_다_라_마_바_피복재_산정"/>
      <sheetName val="자재단가_(2)"/>
      <sheetName val="OCT_FDN"/>
      <sheetName val="working_load_at_the_btm_ft_"/>
      <sheetName val="stability_check"/>
      <sheetName val="design_criteria"/>
      <sheetName val="DRAIN_DRUM_PIT_D-301"/>
      <sheetName val="2_설계제원"/>
      <sheetName val="HORI__VESSEL"/>
      <sheetName val="접도구역경계표주齘"/>
      <sheetName val="접도구역경계표주挔"/>
      <sheetName val="접도구역경계표주窨"/>
      <sheetName val="접도구역경계표주竈"/>
      <sheetName val="접도구역경계표주傠"/>
      <sheetName val="접도구역경계표주畠"/>
      <sheetName val="접도구역경계표주僀"/>
      <sheetName val="접도구역경계표주贸"/>
      <sheetName val="구체집계4_5x4_5尜層闰"/>
      <sheetName val="구체집계4_5x4_5徸〒"/>
      <sheetName val="통로암거_4_5_×4_5_토피0~3m__수량_집계표0"/>
      <sheetName val="구체집계4_5x4丵〒"/>
      <sheetName val="구체집계3_0x2尜層闰〒"/>
      <sheetName val="구체집계4_5x4_5丵〒"/>
      <sheetName val="구체집계3_0x2壸5丵⿋"/>
      <sheetName val="구체집계3_0x2喐6嗜6丵⿄"/>
      <sheetName val="구체집계4_5x4_5헾】"/>
      <sheetName val="3_7교축하중"/>
      <sheetName val="조명율"/>
      <sheetName val="토_傠"/>
      <sheetName val="토_捀"/>
      <sheetName val="토_"/>
      <sheetName val="토_挔竖"/>
      <sheetName val="토_"/>
      <sheetName val="요"/>
      <sheetName val="일위대橂⿭"/>
      <sheetName val="변압기_및_발전기_용량"/>
      <sheetName val="노임단가_(2)"/>
      <sheetName val="3_바닥판설계"/>
      <sheetName val="Total_단위경유량집계"/>
      <sheetName val="내역서_제출"/>
      <sheetName val="단___산"/>
      <sheetName val="실____단"/>
      <sheetName val="L40_B19_9"/>
      <sheetName val="전선_및_전선관"/>
      <sheetName val="내역서_"/>
      <sheetName val="토목내역서_(도급단가)"/>
      <sheetName val="입출재고현황_(2)"/>
      <sheetName val="토공총괄헾⿷"/>
      <sheetName val="강전사_(2)"/>
      <sheetName val="R-F-타공종"/>
      <sheetName val="대구-교대(A1)"/>
      <sheetName val="저류지수량집계"/>
      <sheetName val="도급FORM"/>
      <sheetName val="말뚝기초(안정검토)-외측"/>
      <sheetName val="기본(98)"/>
      <sheetName val="법면단"/>
      <sheetName val="A(Rev.3)"/>
      <sheetName val="폐기물"/>
      <sheetName val="장비가동"/>
      <sheetName val="데이터관리"/>
      <sheetName val="재직(경력)증명서"/>
      <sheetName val="양지䬨"/>
      <sheetName val="일반栀䒘"/>
      <sheetName val="일반뀀⋔"/>
      <sheetName val="설계표지"/>
      <sheetName val="간접공사비 적용요율"/>
      <sheetName val="전夈"/>
      <sheetName val="구체집계3_0x2_舘_x0018_헾⼡_x0005__x0000_"/>
      <sheetName val="전丵"/>
      <sheetName val="구체집계3_0x2_丵〒_x0005__x0000__x0000_"/>
      <sheetName val="구체집계3_0x2__x0005__x0000__x0000__x0000__x0000_"/>
      <sheetName val="첨부1"/>
      <sheetName val="위치조耀"/>
      <sheetName val="위치조"/>
      <sheetName val="집계표(육상)"/>
      <sheetName val="실행갑지"/>
      <sheetName val="연돌일위집계"/>
      <sheetName val="단가표 _x0003__x0004_ÿ"/>
      <sheetName val="대창(함평)"/>
      <sheetName val="대창(장성)"/>
      <sheetName val="명세서"/>
      <sheetName val="투丵"/>
      <sheetName val="투_x0005_"/>
      <sheetName val="도색수량산출근거(중로1류)"/>
      <sheetName val="덧씌우기구간수량산출1"/>
      <sheetName val="POOM_MOTO"/>
      <sheetName val="POOM_MOTO2"/>
      <sheetName val="하부철근수က"/>
      <sheetName val="계수시트"/>
      <sheetName val="효성CB 1P기초"/>
      <sheetName val="구체3_5x3_5-8-1朏"/>
      <sheetName val="BSD _2_"/>
      <sheetName val="집"/>
      <sheetName val="전체제잡비"/>
      <sheetName val="2_1︀ᇕ԰"/>
      <sheetName val="몰탈콘크리트"/>
      <sheetName val="철근집계"/>
      <sheetName val="제-노임"/>
      <sheetName val="제직재"/>
      <sheetName val="토공사ԯ_x0000_缀_x0000__x0000_"/>
      <sheetName val="도급정산"/>
      <sheetName val="건   축"/>
      <sheetName val="기성우리"/>
      <sheetName val="쌍송_x0000_"/>
      <sheetName val="6퇈ꚲ"/>
      <sheetName val="기䈀嵪ԯ"/>
      <sheetName val="6㔀቎"/>
      <sheetName val="slab집계"/>
      <sheetName val="슬래브(0)"/>
      <sheetName val="슬래브(1)"/>
      <sheetName val="mb1슬래브송도"/>
      <sheetName val="mb1슬래브송도2"/>
      <sheetName val="ABUT집계"/>
      <sheetName val="아스콘포장(중로)"/>
      <sheetName val="주요량/_x0000_저Í"/>
      <sheetName val="구체집계2_0x2_x0000__x0000_Ԁ_x0000__x0000_Ŋ_x0005__x0000_"/>
      <sheetName val="산수배수"/>
      <sheetName val="집수정단위수량"/>
      <sheetName val="노견단위수량"/>
      <sheetName val="P&amp;L(Ahn)"/>
      <sheetName val="분뇨"/>
      <sheetName val="공사비산출서"/>
      <sheetName val="BSD (2)"/>
      <sheetName val="일위대가(건축)"/>
      <sheetName val="실행예산SHEET도장재검토"/>
      <sheetName val="카렌스센터계량기설치공사"/>
      <sheetName val="공조기"/>
      <sheetName val="옥외등신설"/>
      <sheetName val="저케CV22신설"/>
      <sheetName val="저케CV38신설"/>
      <sheetName val="저케CV8신설"/>
      <sheetName val="접지3종"/>
      <sheetName val="제출내역 (2)"/>
      <sheetName val="면수"/>
      <sheetName val="공사비총괄표"/>
      <sheetName val="1_3.견적(통합)"/>
      <sheetName val="자재집계"/>
      <sheetName val="정산ISSUE(T)"/>
      <sheetName val="구체집계3_0x2_0(0_x0010__x0000_䤰"/>
      <sheetName val="구체집계3_0x2_0(0_x0000__x0000_䣸"/>
      <sheetName val="구체집계3_0x2_0(0_x0000__x0000_θ"/>
      <sheetName val="구체집계3_0x2_0(0_x0000__x0000_"/>
      <sheetName val="구체집계3_0x2_0(0_x0000__x0000_◨"/>
      <sheetName val="구체집계3_0x2_0(0_x0010__x0000_鎀"/>
      <sheetName val="구체집계3_0x2_0(0_x0010__x0000_箘"/>
      <sheetName val="구체집계3_0x2_0(0_x0000__x0000_ꆈ"/>
      <sheetName val="용역비산출"/>
      <sheetName val="단가籀%"/>
      <sheetName val="단가艐Ⱦ"/>
      <sheetName val="단가菘_x0019_"/>
      <sheetName val="type-F1"/>
      <sheetName val="CONTENTS"/>
      <sheetName val="1호인버트수량"/>
      <sheetName val="기계경비1"/>
      <sheetName val="산출-설비"/>
      <sheetName val="FRP산출근_x0000_"/>
      <sheetName val="3연box"/>
      <sheetName val="3.하중산정4ࠀ᭷䰀᭷︀곕ԯ_x0000_缀"/>
      <sheetName val="횡배수관집현황堀፾鰀፾︀"/>
      <sheetName val="Macro(전기)"/>
      <sheetName val="1안"/>
      <sheetName val="NO.3.PTA PLANT SD COST"/>
      <sheetName val="코드"/>
      <sheetName val="구체2@2_5x栀Ẅ가"/>
      <sheetName val="일반ࠀ⏁"/>
      <sheetName val="부하LOAD"/>
      <sheetName val="수공기"/>
      <sheetName val="4월"/>
      <sheetName val="일반쌒"/>
      <sheetName val="상부_x0000_"/>
      <sheetName val="일반䠀᝶"/>
      <sheetName val="일반_xd800_ឈ"/>
      <sheetName val="일반栓椈"/>
      <sheetName val="일반厌"/>
      <sheetName val="일반_x0000_樀"/>
      <sheetName val="재료비단가"/>
      <sheetName val="자재계산서"/>
      <sheetName val="주소록"/>
      <sheetName val="식생블럭단위수량"/>
      <sheetName val="A-LINE"/>
      <sheetName val="공사비내역서"/>
      <sheetName val="토滰%"/>
      <sheetName val="역T형(H=6.0) (2)"/>
      <sheetName val="왕십리방향"/>
      <sheetName val="총괄-1"/>
      <sheetName val="역T형교대(말뚝기초)"/>
      <sheetName val="사급자재총괄"/>
      <sheetName val="단위중기"/>
      <sheetName val="1@3.0X2.0(저류지1)(1)"/>
      <sheetName val="난간벽-3련"/>
      <sheetName val="원가_x0001__x0000_䀀"/>
      <sheetName val="원가ⴀ癆顶"/>
      <sheetName val="원가顶๔꤂"/>
      <sheetName val="현장관리비데이타"/>
      <sheetName val="손익차蚘_x001b_泌"/>
      <sheetName val="소화실적"/>
      <sheetName val="구성1"/>
      <sheetName val="구성2"/>
      <sheetName val="구성3"/>
      <sheetName val="구성4"/>
      <sheetName val="그림2"/>
      <sheetName val="잔수량(작성)"/>
      <sheetName val="SUB일위대가(이음)"/>
      <sheetName val="확약서"/>
      <sheetName val="9900"/>
      <sheetName val="990_x0000_"/>
      <sheetName val="990_x0010_"/>
      <sheetName val="990Ð"/>
      <sheetName val="01"/>
      <sheetName val="산출근거(조건값)"/>
      <sheetName val="지장물평가기준"/>
      <sheetName val="슬래브 -연속(3경간)"/>
      <sheetName val="토지평가조서"/>
      <sheetName val="캠프용산(토지조서,원본)"/>
      <sheetName val="아파트기초자료"/>
      <sheetName val="대지권지분"/>
      <sheetName val="상가기초자료"/>
      <sheetName val="종전자산"/>
      <sheetName val="소포내역 (2)"/>
      <sheetName val="설계서"/>
      <sheetName val="신천3호용수로"/>
      <sheetName val="기타ကṕ"/>
      <sheetName val="기타╗"/>
      <sheetName val="기타䀀ὕ"/>
      <sheetName val="IT-BAT"/>
      <sheetName val="WING3"/>
      <sheetName val="현황CODE"/>
      <sheetName val="손익현황"/>
      <sheetName val="견적서을지"/>
      <sheetName val="구체집계2_0x2_׃⾯_x0000__x0000_ၰ_x0000_"/>
      <sheetName val="구체집계2_0x2_׃⾯_x0000__x0000_ቨ_x0000_"/>
      <sheetName val="수량 Ὑ"/>
      <sheetName val="1-1구간"/>
      <sheetName val="합"/>
      <sheetName val="Summary"/>
      <sheetName val="(C)원내역"/>
      <sheetName val="횡배수_x0006__x0005__x0006__x0006__x0007__x000a__x0006__x000b__x000d_"/>
      <sheetName val="ࠀЀऀ܀ЀȀࠀȀ؀؀؀؀Ȁ"/>
      <sheetName val="내역서2안"/>
      <sheetName val="일위단위"/>
      <sheetName val="토적단위"/>
      <sheetName val="방수몰탈"/>
      <sheetName val="SS"/>
      <sheetName val="소총괄표1"/>
      <sheetName val="7_PILE__崀ሹ԰_x0000_"/>
      <sheetName val="LINE-8-1@1.5x1.5(TYPE-1)"/>
      <sheetName val="부대시︀"/>
      <sheetName val="공사비증(-)/_x0000_頀_x0014_"/>
      <sheetName val="[배수관공(IC).xls]공사비증(-)/_x0000_頀_x0014_"/>
      <sheetName val="BOX복구단위수량"/>
      <sheetName val="포장수량산_x0005_"/>
      <sheetName val="손익차䢀5ꮸ"/>
      <sheetName val="손익차_x0005__x0000_"/>
      <sheetName val="990à"/>
      <sheetName val="990Å"/>
      <sheetName val="1.용수간선총재료집계표"/>
      <sheetName val="횡배수관수량집계"/>
      <sheetName val="OPGꀀ⑯"/>
      <sheetName val="OPGԯ_x0000_缀"/>
      <sheetName val="OPGᲕԯ"/>
      <sheetName val="기본자료입력"/>
      <sheetName val="인건-측정"/>
      <sheetName val="data2"/>
      <sheetName val="원내역"/>
      <sheetName val="부산만덕"/>
      <sheetName val="수원율전"/>
      <sheetName val="안양주공"/>
      <sheetName val="표준일위대가"/>
      <sheetName val="파주"/>
      <sheetName val="무안방향교대일반수량집계표"/>
      <sheetName val="maccp04"/>
      <sheetName val="공조기(삭제뀀"/>
      <sheetName val="2.하중산정"/>
      <sheetName val="II손익관리"/>
      <sheetName val="전문하도급"/>
      <sheetName val="교량전기"/>
      <sheetName val="분전함신설"/>
      <sheetName val="접지1종"/>
      <sheetName val="5사남"/>
      <sheetName val="국민연금"/>
      <sheetName val="기계data"/>
      <sheetName val="우수공집계"/>
      <sheetName val="데리네이타_x000c_콐"/>
      <sheetName val="품셈표"/>
      <sheetName val="상_x0000__x0000_"/>
      <sheetName val="4차월_x0000_"/>
      <sheetName val="설계룅቟"/>
      <sheetName val="외주"/>
      <sheetName val="잡설비내역"/>
      <sheetName val="EQ-R1"/>
      <sheetName val="원가계산서(1԰"/>
      <sheetName val="구체집계4_5x4_5_x0005_"/>
      <sheetName val="구체3_0x2_0(԰"/>
      <sheetName val="토 _x0005_"/>
      <sheetName val="구체집계3_0x2_"/>
      <sheetName val="토 "/>
      <sheetName val="지급자재缀ᨪ԰"/>
      <sheetName val="구체집계2@︀ᇕ԰"/>
      <sheetName val="구체집계4_5x4_5徸〒_x0005_"/>
      <sheetName val="구체집계4_5x4丵〒_x0005_"/>
      <sheetName val="구체집계4_5x4_5丵〒_x0005_"/>
      <sheetName val="구체집계3_0x2壸5丵⿋_x0005_"/>
      <sheetName val="구체집계4_5x4_5헾】_x0005_"/>
      <sheetName val="구체2_0x︀ᇕ԰"/>
      <sheetName val="구체집계2_0x2䈀㉪ԯ"/>
      <sheetName val="7_PILE__ԯ"/>
      <sheetName val="원가계산서(1栆ⅎ"/>
      <sheetName val="일위대가(_x0005_"/>
      <sheetName val="구체집계3_0x2_徸〒_x0005_"/>
      <sheetName val="2_13날개벽ֳ"/>
      <sheetName val="구체2_0x2׎"/>
      <sheetName val="구체2_0x2ﻎᇕ԰"/>
      <sheetName val="2_12기존㔀ԯ"/>
      <sheetName val="평형ԯ"/>
      <sheetName val="기초0"/>
      <sheetName val="기초Á"/>
      <sheetName val="기ԯ"/>
      <sheetName val="1호԰"/>
      <sheetName val="주요량/"/>
      <sheetName val="구체집계2_0x2"/>
      <sheetName val="손익차"/>
      <sheetName val="김포IO"/>
      <sheetName val="구역화물"/>
      <sheetName val="단위목록"/>
      <sheetName val="시험비"/>
      <sheetName val="기계경비목록"/>
      <sheetName val="남대문빌딩"/>
      <sheetName val="암거"/>
      <sheetName val="수량집계︀⫕ԯ_x0000_"/>
      <sheetName val="수량집계ԯ_x0000_缀_x0000_"/>
      <sheetName val="수량집계저㪃ఀ㪄"/>
      <sheetName val="포장BOQ"/>
      <sheetName val="골조"/>
      <sheetName val="공제구간조서"/>
      <sheetName val="03전반노무비"/>
      <sheetName val="도봉2지구"/>
      <sheetName val="104동"/>
      <sheetName val="Internal Floor"/>
      <sheetName val="전기내역1"/>
      <sheetName val="1공구내역"/>
      <sheetName val="단재적표"/>
      <sheetName val="내역ꃑᑖ렀"/>
      <sheetName val="화재 탐지 설비"/>
      <sheetName val="회로내역(승인)"/>
      <sheetName val="표지_토공"/>
      <sheetName val="일위대가-1"/>
      <sheetName val="토목내역"/>
      <sheetName val="방조제"/>
      <sheetName val="토적표98"/>
      <sheetName val="수지,측설"/>
      <sheetName val="B.O.Q(배수공)"/>
      <sheetName val="단가산출내역(노임부분수정)"/>
      <sheetName val="적용(기계)"/>
      <sheetName val="세목전체"/>
      <sheetName val="⑘"/>
      <sheetName val="창원- 전기공사"/>
      <sheetName val="기본"/>
      <sheetName val="부총"/>
      <sheetName val="환율"/>
      <sheetName val="정산노무"/>
      <sheetName val="정산재료"/>
      <sheetName val="관로공사"/>
      <sheetName val="전력구현황"/>
      <sheetName val="고압계통도(장한DL)"/>
      <sheetName val="공사설계서"/>
      <sheetName val="교각 P3"/>
      <sheetName val="손익차䮀6ꮸ"/>
      <sheetName val="2차공사"/>
      <sheetName val="8.2TON"/>
      <sheetName val="예산명세서"/>
      <sheetName val="뜃맟뭁돽띿맟?-BLDG"/>
      <sheetName val="차수별내역서"/>
      <sheetName val="2000년 공정표"/>
      <sheetName val="빗물받이(910-510-410)"/>
      <sheetName val="DAT_x0000_"/>
      <sheetName val="교각계산"/>
      <sheetName val="현장관리비내역 "/>
      <sheetName val="하부철근수/"/>
      <sheetName val="수지예산"/>
      <sheetName val="기초처리공사비"/>
      <sheetName val="복통공사비"/>
      <sheetName val="본제당공사비"/>
      <sheetName val="중기운반비"/>
      <sheetName val="진입도로공사비"/>
      <sheetName val="취수탑공사비"/>
      <sheetName val="토취장복구"/>
      <sheetName val="청주(철골발주의뢰서)"/>
      <sheetName val="거래처자료등록"/>
      <sheetName val="신고분기설정참고"/>
      <sheetName val="단가품"/>
      <sheetName val="DATA(BAC)"/>
      <sheetName val="자재비"/>
      <sheetName val="입주일"/>
      <sheetName val="15100"/>
      <sheetName val="자"/>
      <sheetName val="가시설수량"/>
      <sheetName val="본지사합"/>
      <sheetName val="복주식단위수량"/>
      <sheetName val="단위량당중기"/>
      <sheetName val="일蠋⪖堀"/>
      <sheetName val="일렀₃︀"/>
      <sheetName val="일꜀䞵ԯ"/>
      <sheetName val="일︀ổԯ"/>
      <sheetName val="현장식당(1瀀"/>
      <sheetName val="현장식당(1_x0000_"/>
      <sheetName val="FAB별"/>
      <sheetName val="통장출금액"/>
      <sheetName val="가시설(TYPE-A)"/>
      <sheetName val="1-1평균터파기고(1)"/>
      <sheetName val="RD제품개발투자비(매가)"/>
      <sheetName val="하부철근수怀"/>
      <sheetName val="일위목莘"/>
      <sheetName val="고가수조"/>
      <sheetName val="MEXICO-C"/>
      <sheetName val="기초"/>
      <sheetName val="맨홀,터파기"/>
      <sheetName val="도로절단및포장"/>
      <sheetName val="분전반기초"/>
      <sheetName val="접지"/>
      <sheetName val="폐기물처리비및고재처리"/>
      <sheetName val="철거및고재처리"/>
      <sheetName val="가설공사"/>
      <sheetName val="구조"/>
      <sheetName val="지출결의서"/>
      <sheetName val="에너지요금"/>
      <sheetName val="하부철근수²"/>
      <sheetName val="견적서1"/>
      <sheetName val="하부철근수頀"/>
      <sheetName val="측량노임단가"/>
      <sheetName val="1장"/>
      <sheetName val="내역서(삼颙〒"/>
      <sheetName val="연구소"/>
      <sheetName val="수리용"/>
      <sheetName val="가옥집계"/>
      <sheetName val="명세"/>
      <sheetName val="단산"/>
      <sheetName val="일대"/>
      <sheetName val="3.하중산정4Ṹ㰀ṹ︀쳕ԯ_x0000_缀"/>
      <sheetName val="규격"/>
      <sheetName val="수종"/>
      <sheetName val="반중력식옹벽"/>
      <sheetName val="1.공사원가계산서"/>
      <sheetName val="식재일위대가"/>
      <sheetName val="실행(표지,갑,을)"/>
      <sheetName val="실행분석표"/>
      <sheetName val="020114"/>
      <sheetName val="0111월"/>
      <sheetName val="공문"/>
      <sheetName val="[배수관공(IC).xls][배수관공(IC).xls]__2"/>
      <sheetName val="옹벽철근"/>
      <sheetName val="실적(2안)"/>
      <sheetName val="목록"/>
      <sheetName val="미끄럼방집계"/>
      <sheetName val="전면식,이격식현황(미끄럼방지포장)"/>
      <sheetName val="단위수량(미끄럼방지포장)"/>
      <sheetName val="미끄럼방지설현황(그루빙)"/>
      <sheetName val="미끄럼방지설배수홈현황(그루빙) "/>
      <sheetName val="미끄럼방지설면적산출근거(그루빙)"/>
      <sheetName val="교량하부공"/>
      <sheetName val="접속도로1"/>
      <sheetName val="구체2_0X2_0羾ᨪ԰_x0000_缀"/>
      <sheetName val="구체2_0X2_0ꂾ⨷_x000c_懪洂"/>
      <sheetName val="장비단가_x0000_"/>
      <sheetName val="내역서(삼堰6"/>
      <sheetName val="총사업비명세"/>
      <sheetName val="총투자비산정"/>
      <sheetName val="노무,재료"/>
      <sheetName val="내역적용수량"/>
      <sheetName val="총괄토공수량집계표"/>
      <sheetName val="기존포장수량산출"/>
      <sheetName val="수량집계표"/>
      <sheetName val="파인밸리-토적"/>
      <sheetName val="파인밸리-포장절단"/>
      <sheetName val="입석대입구-토적"/>
      <sheetName val="입석대입구-포장절단"/>
      <sheetName val="경원밸리-토적 (2)"/>
      <sheetName val="경원밸리-포장절단 (2)"/>
      <sheetName val="우수관로(ASP)"/>
      <sheetName val="경원밸리-토적"/>
      <sheetName val="경원밸리-포장절단"/>
      <sheetName val="철골"/>
      <sheetName val="공종별예산조서(계약기준)"/>
      <sheetName val="2_12기존ԯ_x0000_缀_x0000__x0000_"/>
      <sheetName val="흥양2교토공집丵⾇"/>
      <sheetName val="흥양2교토공집_x0005__x0000_"/>
      <sheetName val="대가목록"/>
      <sheetName val="일᠀㕗꜀"/>
      <sheetName val="일怀⅒가"/>
      <sheetName val="일耀㩗찀"/>
      <sheetName val="단堉⺆᠀"/>
      <sheetName val="단_x0000__x0000_"/>
      <sheetName val="원가Ȁ녾ԯ"/>
      <sheetName val="단0_x0000_退"/>
      <sheetName val="원가昂⭝_x0001_"/>
      <sheetName val="원가ⴀ譆⡵"/>
      <sheetName val="원가·_x0000_ "/>
      <sheetName val="원가甂㘼_x0001_"/>
      <sheetName val="원가_x0001__x0000_퀀"/>
      <sheetName val="원가_x0001__x0000_"/>
      <sheetName val="원가_x0000__x0000_က"/>
      <sheetName val="원가丂⳴_x0001_"/>
      <sheetName val="단Å_x0000_Ԁ"/>
      <sheetName val="단¬_x0000_Ԁ"/>
      <sheetName val="중기목록"/>
      <sheetName val="48평형"/>
      <sheetName val="62평형"/>
      <sheetName val="구체집계3_0x2_0(0_x0010__x0000_爰"/>
      <sheetName val="기타"/>
      <sheetName val="기타_xde00_"/>
      <sheetName val="기타࠸ᨷ"/>
      <sheetName val="기타တʸ"/>
      <sheetName val="기타세Ȍ"/>
      <sheetName val="은대내역서"/>
      <sheetName val="유림䑲⾡"/>
      <sheetName val="유림_x0010__x0000_"/>
      <sheetName val="22신설수량"/>
      <sheetName val="22신설단가"/>
      <sheetName val="소업洅⽢"/>
      <sheetName val="수량집계/_x0000_저]"/>
      <sheetName val="자재단가(x)"/>
      <sheetName val="방범설비"/>
      <sheetName val="동력설비"/>
      <sheetName val="전열설비"/>
      <sheetName val="총괄자재집계표"/>
      <sheetName val="AV시스템"/>
      <sheetName val="3.공통공사대비"/>
      <sheetName val="노면표/_x0000_w"/>
      <sheetName val="교량토공 집계표"/>
      <sheetName val="XML(소방전기)"/>
      <sheetName val="자재단가비교표"/>
      <sheetName val="가락화장을지"/>
      <sheetName val="1.취수장"/>
      <sheetName val="접지수량"/>
      <sheetName val="단가및재료비"/>
      <sheetName val="CHECK LIST관리대장"/>
      <sheetName val="도로및블럭명"/>
      <sheetName val="정문내역"/>
      <sheetName val="일위대가모듈"/>
      <sheetName val="배수량"/>
      <sheetName val="5.3 단면가정"/>
      <sheetName val="흙쌓기도수로설치현황"/>
      <sheetName val="ELEC"/>
      <sheetName val="토적계산"/>
      <sheetName val="토공사뀀⭛렀徫ԯ"/>
      <sheetName val="3차공사비요약"/>
      <sheetName val="기타띘̘"/>
      <sheetName val="원내역서3"/>
      <sheetName val="전채분"/>
      <sheetName val="수토공단위당"/>
      <sheetName val="3.하중산정4.양_x0000__x0000__x0005__x0000_Ƹ_x0000_"/>
      <sheetName val="총괄직영"/>
      <sheetName val="저판(버림100)"/>
      <sheetName val="기둥"/>
      <sheetName val="자재가격"/>
      <sheetName val="2호송수관로 포장조서"/>
    </sheetNames>
    <definedNames>
      <definedName name="매크로11"/>
      <definedName name="매크로4" sheetId="43"/>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refreshError="1"/>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refreshError="1"/>
      <sheetData sheetId="262" refreshError="1"/>
      <sheetData sheetId="263" refreshError="1"/>
      <sheetData sheetId="264"/>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sheetData sheetId="409" refreshError="1"/>
      <sheetData sheetId="410" refreshError="1"/>
      <sheetData sheetId="411"/>
      <sheetData sheetId="412" refreshError="1"/>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sheetData sheetId="423"/>
      <sheetData sheetId="424"/>
      <sheetData sheetId="425"/>
      <sheetData sheetId="426" refreshError="1"/>
      <sheetData sheetId="427"/>
      <sheetData sheetId="428"/>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sheetData sheetId="440"/>
      <sheetData sheetId="441"/>
      <sheetData sheetId="442"/>
      <sheetData sheetId="443"/>
      <sheetData sheetId="444"/>
      <sheetData sheetId="445"/>
      <sheetData sheetId="446"/>
      <sheetData sheetId="447"/>
      <sheetData sheetId="448" refreshError="1"/>
      <sheetData sheetId="449"/>
      <sheetData sheetId="450"/>
      <sheetData sheetId="451" refreshError="1"/>
      <sheetData sheetId="452" refreshError="1"/>
      <sheetData sheetId="453"/>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sheetData sheetId="463" refreshError="1"/>
      <sheetData sheetId="464" refreshError="1"/>
      <sheetData sheetId="465" refreshError="1"/>
      <sheetData sheetId="466" refreshError="1"/>
      <sheetData sheetId="467" refreshError="1"/>
      <sheetData sheetId="468" refreshError="1"/>
      <sheetData sheetId="469" refreshError="1"/>
      <sheetData sheetId="470"/>
      <sheetData sheetId="471" refreshError="1"/>
      <sheetData sheetId="472"/>
      <sheetData sheetId="473"/>
      <sheetData sheetId="474"/>
      <sheetData sheetId="475" refreshError="1"/>
      <sheetData sheetId="476" refreshError="1"/>
      <sheetData sheetId="477" refreshError="1"/>
      <sheetData sheetId="478" refreshError="1"/>
      <sheetData sheetId="479" refreshError="1"/>
      <sheetData sheetId="480" refreshError="1"/>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refreshError="1"/>
      <sheetData sheetId="494" refreshError="1"/>
      <sheetData sheetId="495" refreshError="1"/>
      <sheetData sheetId="496" refreshError="1"/>
      <sheetData sheetId="497" refreshError="1"/>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refreshError="1"/>
      <sheetData sheetId="512" refreshError="1"/>
      <sheetData sheetId="513" refreshError="1"/>
      <sheetData sheetId="514" refreshError="1"/>
      <sheetData sheetId="515" refreshError="1"/>
      <sheetData sheetId="516" refreshError="1"/>
      <sheetData sheetId="517" refreshError="1"/>
      <sheetData sheetId="518"/>
      <sheetData sheetId="519"/>
      <sheetData sheetId="520" refreshError="1"/>
      <sheetData sheetId="521"/>
      <sheetData sheetId="522" refreshError="1"/>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refreshError="1"/>
      <sheetData sheetId="592"/>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sheetData sheetId="618" refreshError="1"/>
      <sheetData sheetId="619" refreshError="1"/>
      <sheetData sheetId="620" refreshError="1"/>
      <sheetData sheetId="621"/>
      <sheetData sheetId="622" refreshError="1"/>
      <sheetData sheetId="623" refreshError="1"/>
      <sheetData sheetId="624" refreshError="1"/>
      <sheetData sheetId="625"/>
      <sheetData sheetId="626"/>
      <sheetData sheetId="627"/>
      <sheetData sheetId="628"/>
      <sheetData sheetId="629" refreshError="1"/>
      <sheetData sheetId="630" refreshError="1"/>
      <sheetData sheetId="631" refreshError="1"/>
      <sheetData sheetId="632" refreshError="1"/>
      <sheetData sheetId="633" refreshError="1"/>
      <sheetData sheetId="634" refreshError="1"/>
      <sheetData sheetId="635"/>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sheetData sheetId="751"/>
      <sheetData sheetId="752"/>
      <sheetData sheetId="753"/>
      <sheetData sheetId="754"/>
      <sheetData sheetId="755" refreshError="1"/>
      <sheetData sheetId="756" refreshError="1"/>
      <sheetData sheetId="757"/>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sheetData sheetId="1099" refreshError="1"/>
      <sheetData sheetId="1100" refreshError="1"/>
      <sheetData sheetId="1101"/>
      <sheetData sheetId="1102" refreshError="1"/>
      <sheetData sheetId="1103"/>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sheetData sheetId="1191" refreshError="1"/>
      <sheetData sheetId="1192"/>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sheetData sheetId="2347" refreshError="1"/>
      <sheetData sheetId="2348" refreshError="1"/>
      <sheetData sheetId="2349" refreshError="1"/>
      <sheetData sheetId="2350" refreshError="1"/>
      <sheetData sheetId="2351" refreshError="1"/>
      <sheetData sheetId="2352" refreshError="1"/>
      <sheetData sheetId="2353" refreshError="1"/>
      <sheetData sheetId="2354"/>
      <sheetData sheetId="2355" refreshError="1"/>
      <sheetData sheetId="2356" refreshError="1"/>
      <sheetData sheetId="2357"/>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sheetData sheetId="2382" refreshError="1"/>
      <sheetData sheetId="2383"/>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sheetData sheetId="2434" refreshError="1"/>
      <sheetData sheetId="2435" refreshError="1"/>
      <sheetData sheetId="2436"/>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자료입력"/>
      <sheetName val="횡배수관수량총"/>
      <sheetName val="맹암거단위수량(절성토경계부)"/>
      <sheetName val="종배수관(신)"/>
      <sheetName val="종배수관면벽신"/>
      <sheetName val="횡배수관수량"/>
      <sheetName val="횡배수관날개수량(구배1.5)"/>
      <sheetName val="횡배수관날개벽공제토&amp;공제떼산출식"/>
      <sheetName val="집수정"/>
      <sheetName val="횡배수관위치조서"/>
      <sheetName val="평균높이산출근거"/>
      <sheetName val="적용단위길이"/>
      <sheetName val="특수기호강도거푸집"/>
      <sheetName val="피벗테이블데이터분석"/>
      <sheetName val="Dialog3"/>
      <sheetName val="집수정수량집계표"/>
      <sheetName val="조언자"/>
      <sheetName val="단위수량"/>
      <sheetName val="맨홀수량산출"/>
    </sheetNames>
    <sheetDataSet>
      <sheetData sheetId="0" refreshError="1">
        <row r="16">
          <cell r="A16">
            <v>2</v>
          </cell>
        </row>
        <row r="21">
          <cell r="C21">
            <v>20</v>
          </cell>
        </row>
      </sheetData>
      <sheetData sheetId="1"/>
      <sheetData sheetId="2"/>
      <sheetData sheetId="3" refreshError="1">
        <row r="27">
          <cell r="A27">
            <v>500</v>
          </cell>
          <cell r="B27">
            <v>4.2000000000000003E-2</v>
          </cell>
          <cell r="C27">
            <v>0.58399999999999996</v>
          </cell>
          <cell r="D27">
            <v>0.2</v>
          </cell>
          <cell r="E27">
            <v>1</v>
          </cell>
          <cell r="F27">
            <v>1.5840000000000001</v>
          </cell>
          <cell r="G27">
            <v>0.78400000000000003</v>
          </cell>
          <cell r="H27">
            <v>1.0840000000000001</v>
          </cell>
          <cell r="I27">
            <v>0.67900000000000005</v>
          </cell>
          <cell r="J27">
            <v>0.40500000000000003</v>
          </cell>
          <cell r="K27">
            <v>0.13700000000000001</v>
          </cell>
          <cell r="L27">
            <v>4.0000000000000001E-3</v>
          </cell>
        </row>
        <row r="28">
          <cell r="A28">
            <v>0</v>
          </cell>
          <cell r="B28">
            <v>0</v>
          </cell>
          <cell r="C28">
            <v>0</v>
          </cell>
          <cell r="D28">
            <v>0</v>
          </cell>
          <cell r="E28">
            <v>0</v>
          </cell>
          <cell r="F28">
            <v>0</v>
          </cell>
          <cell r="G28">
            <v>0</v>
          </cell>
          <cell r="H28" t="str">
            <v/>
          </cell>
          <cell r="I28" t="str">
            <v/>
          </cell>
          <cell r="J28" t="str">
            <v/>
          </cell>
          <cell r="K28" t="str">
            <v/>
          </cell>
          <cell r="L28">
            <v>0</v>
          </cell>
        </row>
        <row r="29">
          <cell r="A29">
            <v>0</v>
          </cell>
          <cell r="B29">
            <v>0</v>
          </cell>
          <cell r="C29">
            <v>0</v>
          </cell>
          <cell r="D29">
            <v>0</v>
          </cell>
          <cell r="E29">
            <v>0</v>
          </cell>
          <cell r="F29">
            <v>0</v>
          </cell>
          <cell r="G29">
            <v>0</v>
          </cell>
          <cell r="H29" t="str">
            <v/>
          </cell>
          <cell r="I29" t="str">
            <v/>
          </cell>
          <cell r="J29" t="str">
            <v/>
          </cell>
          <cell r="K29" t="str">
            <v/>
          </cell>
          <cell r="L29">
            <v>0</v>
          </cell>
        </row>
        <row r="30">
          <cell r="A30">
            <v>0</v>
          </cell>
          <cell r="B30">
            <v>0</v>
          </cell>
          <cell r="C30">
            <v>0</v>
          </cell>
          <cell r="D30">
            <v>0</v>
          </cell>
          <cell r="E30">
            <v>0</v>
          </cell>
          <cell r="F30">
            <v>0</v>
          </cell>
          <cell r="G30">
            <v>0</v>
          </cell>
          <cell r="H30" t="str">
            <v/>
          </cell>
          <cell r="I30" t="str">
            <v/>
          </cell>
          <cell r="J30" t="str">
            <v/>
          </cell>
          <cell r="K30" t="str">
            <v/>
          </cell>
          <cell r="L30">
            <v>0</v>
          </cell>
        </row>
        <row r="31">
          <cell r="A31">
            <v>0</v>
          </cell>
          <cell r="B31">
            <v>0</v>
          </cell>
          <cell r="C31">
            <v>0</v>
          </cell>
          <cell r="D31">
            <v>0</v>
          </cell>
          <cell r="E31">
            <v>0</v>
          </cell>
          <cell r="F31">
            <v>0</v>
          </cell>
          <cell r="G31">
            <v>0</v>
          </cell>
          <cell r="H31" t="str">
            <v/>
          </cell>
          <cell r="I31" t="str">
            <v/>
          </cell>
          <cell r="J31" t="str">
            <v/>
          </cell>
          <cell r="K31" t="str">
            <v/>
          </cell>
          <cell r="L31">
            <v>0</v>
          </cell>
        </row>
        <row r="32">
          <cell r="A32">
            <v>0</v>
          </cell>
          <cell r="B32">
            <v>0</v>
          </cell>
          <cell r="C32">
            <v>0</v>
          </cell>
          <cell r="D32">
            <v>0</v>
          </cell>
          <cell r="E32">
            <v>0</v>
          </cell>
          <cell r="F32">
            <v>0</v>
          </cell>
          <cell r="G32">
            <v>0</v>
          </cell>
          <cell r="H32" t="str">
            <v/>
          </cell>
          <cell r="I32" t="str">
            <v/>
          </cell>
          <cell r="J32" t="str">
            <v/>
          </cell>
          <cell r="K32" t="str">
            <v/>
          </cell>
          <cell r="L32">
            <v>0</v>
          </cell>
        </row>
        <row r="33">
          <cell r="A33">
            <v>0</v>
          </cell>
          <cell r="B33">
            <v>0</v>
          </cell>
          <cell r="C33">
            <v>0</v>
          </cell>
          <cell r="D33">
            <v>0</v>
          </cell>
          <cell r="E33">
            <v>0</v>
          </cell>
          <cell r="F33">
            <v>0</v>
          </cell>
          <cell r="G33">
            <v>0</v>
          </cell>
          <cell r="H33" t="str">
            <v/>
          </cell>
          <cell r="I33" t="str">
            <v/>
          </cell>
          <cell r="J33" t="str">
            <v/>
          </cell>
          <cell r="K33" t="str">
            <v/>
          </cell>
          <cell r="L33">
            <v>0</v>
          </cell>
        </row>
      </sheetData>
      <sheetData sheetId="4" refreshError="1">
        <row r="34">
          <cell r="A34">
            <v>500</v>
          </cell>
          <cell r="B34">
            <v>4.2000000000000003E-2</v>
          </cell>
          <cell r="C34">
            <v>1.1000000000000001</v>
          </cell>
          <cell r="D34">
            <v>1.9</v>
          </cell>
          <cell r="E34">
            <v>0.58399999999999996</v>
          </cell>
          <cell r="F34">
            <v>0.27300000000000002</v>
          </cell>
          <cell r="G34">
            <v>3.9740000000000002</v>
          </cell>
          <cell r="H34">
            <v>0.54700000000000004</v>
          </cell>
          <cell r="I34">
            <v>0.47599999999999998</v>
          </cell>
          <cell r="J34">
            <v>7.0999999999999994E-2</v>
          </cell>
        </row>
        <row r="35">
          <cell r="A35">
            <v>0</v>
          </cell>
          <cell r="B35" t="str">
            <v/>
          </cell>
          <cell r="C35" t="str">
            <v/>
          </cell>
          <cell r="D35" t="str">
            <v/>
          </cell>
          <cell r="E35" t="str">
            <v/>
          </cell>
          <cell r="F35" t="str">
            <v/>
          </cell>
          <cell r="G35" t="str">
            <v/>
          </cell>
          <cell r="H35" t="str">
            <v/>
          </cell>
          <cell r="I35" t="str">
            <v/>
          </cell>
          <cell r="J35" t="str">
            <v/>
          </cell>
        </row>
        <row r="36">
          <cell r="A36">
            <v>0</v>
          </cell>
          <cell r="B36" t="str">
            <v/>
          </cell>
          <cell r="C36" t="str">
            <v/>
          </cell>
          <cell r="D36" t="str">
            <v/>
          </cell>
          <cell r="E36" t="str">
            <v/>
          </cell>
          <cell r="F36" t="str">
            <v/>
          </cell>
          <cell r="G36" t="str">
            <v/>
          </cell>
          <cell r="H36" t="str">
            <v/>
          </cell>
          <cell r="I36" t="str">
            <v/>
          </cell>
          <cell r="J36" t="str">
            <v/>
          </cell>
        </row>
        <row r="37">
          <cell r="A37">
            <v>0</v>
          </cell>
          <cell r="B37" t="str">
            <v/>
          </cell>
          <cell r="C37" t="str">
            <v/>
          </cell>
          <cell r="D37" t="str">
            <v/>
          </cell>
          <cell r="E37" t="str">
            <v/>
          </cell>
          <cell r="F37" t="str">
            <v/>
          </cell>
          <cell r="G37" t="str">
            <v/>
          </cell>
          <cell r="H37" t="str">
            <v/>
          </cell>
          <cell r="I37" t="str">
            <v/>
          </cell>
          <cell r="J37" t="str">
            <v/>
          </cell>
        </row>
        <row r="38">
          <cell r="A38">
            <v>0</v>
          </cell>
          <cell r="B38" t="str">
            <v/>
          </cell>
          <cell r="C38" t="str">
            <v/>
          </cell>
          <cell r="D38" t="str">
            <v/>
          </cell>
          <cell r="E38" t="str">
            <v/>
          </cell>
          <cell r="F38" t="str">
            <v/>
          </cell>
          <cell r="G38" t="str">
            <v/>
          </cell>
          <cell r="H38" t="str">
            <v/>
          </cell>
          <cell r="I38" t="str">
            <v/>
          </cell>
          <cell r="J38" t="str">
            <v/>
          </cell>
        </row>
        <row r="39">
          <cell r="A39">
            <v>0</v>
          </cell>
          <cell r="B39" t="str">
            <v/>
          </cell>
          <cell r="C39" t="str">
            <v/>
          </cell>
          <cell r="D39" t="str">
            <v/>
          </cell>
          <cell r="E39" t="str">
            <v/>
          </cell>
          <cell r="F39" t="str">
            <v/>
          </cell>
          <cell r="G39" t="str">
            <v/>
          </cell>
          <cell r="H39" t="str">
            <v/>
          </cell>
          <cell r="I39" t="str">
            <v/>
          </cell>
          <cell r="J39" t="str">
            <v/>
          </cell>
        </row>
        <row r="40">
          <cell r="A40">
            <v>0</v>
          </cell>
          <cell r="B40" t="str">
            <v/>
          </cell>
          <cell r="C40" t="str">
            <v/>
          </cell>
          <cell r="D40" t="str">
            <v/>
          </cell>
          <cell r="E40" t="str">
            <v/>
          </cell>
          <cell r="F40" t="str">
            <v/>
          </cell>
          <cell r="G40" t="str">
            <v/>
          </cell>
          <cell r="H40" t="str">
            <v/>
          </cell>
          <cell r="I40" t="str">
            <v/>
          </cell>
          <cell r="J40" t="str">
            <v/>
          </cell>
        </row>
      </sheetData>
      <sheetData sheetId="5"/>
      <sheetData sheetId="6"/>
      <sheetData sheetId="7"/>
      <sheetData sheetId="8"/>
      <sheetData sheetId="9"/>
      <sheetData sheetId="10"/>
      <sheetData sheetId="11" refreshError="1">
        <row r="1">
          <cell r="L1" t="str">
            <v>흄관면벽단위수량입력</v>
          </cell>
          <cell r="P1" t="str">
            <v>윗</v>
          </cell>
          <cell r="Q1" t="str">
            <v xml:space="preserve">          횡       배       수        관        단        위      수       량</v>
          </cell>
          <cell r="AB1" t="str">
            <v>맹암거수량집계표</v>
          </cell>
        </row>
        <row r="2">
          <cell r="L2" t="str">
            <v>흄관(MM)</v>
          </cell>
          <cell r="M2" t="str">
            <v>두께(M)</v>
          </cell>
          <cell r="N2" t="str">
            <v>폭(M)</v>
          </cell>
          <cell r="O2" t="str">
            <v>높이(M)</v>
          </cell>
          <cell r="P2">
            <v>0.3</v>
          </cell>
          <cell r="Q2" t="str">
            <v>A</v>
          </cell>
          <cell r="R2" t="str">
            <v>B</v>
          </cell>
          <cell r="S2" t="str">
            <v>C</v>
          </cell>
          <cell r="T2" t="str">
            <v>W</v>
          </cell>
          <cell r="U2" t="str">
            <v>E</v>
          </cell>
          <cell r="V2" t="str">
            <v>모르터</v>
          </cell>
          <cell r="AB2" t="str">
            <v>TYPE</v>
          </cell>
          <cell r="AC2" t="str">
            <v>유공관</v>
          </cell>
          <cell r="AD2" t="str">
            <v>쇄석</v>
          </cell>
          <cell r="AE2" t="str">
            <v>부직포</v>
          </cell>
          <cell r="AF2" t="str">
            <v>터파기</v>
          </cell>
          <cell r="AG2" t="str">
            <v>잔토</v>
          </cell>
          <cell r="AH2" t="str">
            <v>면고르기</v>
          </cell>
        </row>
        <row r="3">
          <cell r="L3">
            <v>200</v>
          </cell>
          <cell r="M3">
            <v>2.7E-2</v>
          </cell>
          <cell r="N3">
            <v>1</v>
          </cell>
          <cell r="O3">
            <v>0.5</v>
          </cell>
          <cell r="Q3">
            <v>0.127</v>
          </cell>
          <cell r="R3">
            <v>0.16</v>
          </cell>
          <cell r="S3">
            <v>0.127</v>
          </cell>
          <cell r="T3">
            <v>0.45400000000000001</v>
          </cell>
          <cell r="U3">
            <v>0.03</v>
          </cell>
          <cell r="V3">
            <v>1.2800000000000001E-3</v>
          </cell>
          <cell r="AC3">
            <v>200</v>
          </cell>
          <cell r="AD3" t="str">
            <v>㎥</v>
          </cell>
          <cell r="AE3" t="str">
            <v>㎡</v>
          </cell>
          <cell r="AF3" t="str">
            <v>㎥</v>
          </cell>
          <cell r="AG3" t="str">
            <v>㎥</v>
          </cell>
          <cell r="AH3" t="str">
            <v>㎡</v>
          </cell>
        </row>
        <row r="4">
          <cell r="L4">
            <v>250</v>
          </cell>
          <cell r="M4">
            <v>2.8000000000000001E-2</v>
          </cell>
          <cell r="N4">
            <v>1</v>
          </cell>
          <cell r="O4">
            <v>0.55000000000000004</v>
          </cell>
          <cell r="Q4">
            <v>0.153</v>
          </cell>
          <cell r="R4">
            <v>0.16</v>
          </cell>
          <cell r="S4">
            <v>0.153</v>
          </cell>
          <cell r="T4">
            <v>0.50600000000000001</v>
          </cell>
          <cell r="U4">
            <v>0.03</v>
          </cell>
          <cell r="V4">
            <v>1.6000000000000001E-3</v>
          </cell>
          <cell r="AB4">
            <v>1</v>
          </cell>
          <cell r="AC4">
            <v>1</v>
          </cell>
          <cell r="AD4">
            <v>0.20899999999999999</v>
          </cell>
          <cell r="AE4">
            <v>2.0169999999999999</v>
          </cell>
          <cell r="AF4">
            <v>0.24</v>
          </cell>
          <cell r="AG4">
            <v>0.24</v>
          </cell>
        </row>
        <row r="5">
          <cell r="L5">
            <v>300</v>
          </cell>
          <cell r="M5">
            <v>0.03</v>
          </cell>
          <cell r="N5">
            <v>1.5</v>
          </cell>
          <cell r="O5">
            <v>0.6</v>
          </cell>
          <cell r="Q5">
            <v>0.18</v>
          </cell>
          <cell r="R5">
            <v>0.16</v>
          </cell>
          <cell r="S5">
            <v>0.18</v>
          </cell>
          <cell r="T5">
            <v>0.56000000000000005</v>
          </cell>
          <cell r="U5">
            <v>0.03</v>
          </cell>
          <cell r="V5">
            <v>2.32E-3</v>
          </cell>
          <cell r="AB5">
            <v>2</v>
          </cell>
          <cell r="AC5">
            <v>1</v>
          </cell>
          <cell r="AD5">
            <v>0.21</v>
          </cell>
          <cell r="AE5">
            <v>0</v>
          </cell>
          <cell r="AF5">
            <v>0.24</v>
          </cell>
          <cell r="AG5">
            <v>0.24</v>
          </cell>
          <cell r="AH5">
            <v>0</v>
          </cell>
        </row>
        <row r="6">
          <cell r="L6">
            <v>350</v>
          </cell>
          <cell r="M6">
            <v>3.2000000000000001E-2</v>
          </cell>
          <cell r="N6">
            <v>1.5</v>
          </cell>
          <cell r="O6">
            <v>0.64999999999999991</v>
          </cell>
          <cell r="Q6">
            <v>0.20699999999999999</v>
          </cell>
          <cell r="R6">
            <v>0.16</v>
          </cell>
          <cell r="S6">
            <v>0.20699999999999999</v>
          </cell>
          <cell r="T6">
            <v>0.61399999999999999</v>
          </cell>
          <cell r="U6">
            <v>0.03</v>
          </cell>
          <cell r="V6">
            <v>2.5999999999999999E-3</v>
          </cell>
          <cell r="AB6">
            <v>3</v>
          </cell>
          <cell r="AC6">
            <v>0</v>
          </cell>
          <cell r="AD6">
            <v>0.24</v>
          </cell>
          <cell r="AE6">
            <v>2.0169999999999999</v>
          </cell>
          <cell r="AF6">
            <v>0.24</v>
          </cell>
          <cell r="AG6">
            <v>0.24</v>
          </cell>
        </row>
        <row r="7">
          <cell r="L7">
            <v>400</v>
          </cell>
          <cell r="M7">
            <v>3.5000000000000003E-2</v>
          </cell>
          <cell r="N7">
            <v>1.5</v>
          </cell>
          <cell r="O7">
            <v>0.7</v>
          </cell>
          <cell r="Q7">
            <v>0.23500000000000001</v>
          </cell>
          <cell r="R7">
            <v>0.16</v>
          </cell>
          <cell r="S7">
            <v>0.23500000000000001</v>
          </cell>
          <cell r="T7">
            <v>0.67</v>
          </cell>
          <cell r="U7">
            <v>0.03</v>
          </cell>
          <cell r="V7">
            <v>3.1199999999999999E-3</v>
          </cell>
        </row>
        <row r="8">
          <cell r="L8">
            <v>450</v>
          </cell>
          <cell r="M8">
            <v>3.7999999999999999E-2</v>
          </cell>
          <cell r="N8">
            <v>1.5</v>
          </cell>
          <cell r="O8">
            <v>0.75</v>
          </cell>
          <cell r="Q8">
            <v>0.26300000000000001</v>
          </cell>
          <cell r="R8">
            <v>0.16</v>
          </cell>
          <cell r="S8">
            <v>0.26300000000000001</v>
          </cell>
          <cell r="T8">
            <v>0.72599999999999998</v>
          </cell>
          <cell r="U8">
            <v>0.03</v>
          </cell>
          <cell r="V8">
            <v>3.5999999999999999E-3</v>
          </cell>
        </row>
        <row r="9">
          <cell r="L9">
            <v>500</v>
          </cell>
          <cell r="M9">
            <v>4.2000000000000003E-2</v>
          </cell>
          <cell r="N9">
            <v>1.8</v>
          </cell>
          <cell r="O9">
            <v>0.8</v>
          </cell>
          <cell r="Q9">
            <v>0.29199999999999998</v>
          </cell>
          <cell r="R9">
            <v>0.25</v>
          </cell>
          <cell r="S9">
            <v>0.29199999999999998</v>
          </cell>
          <cell r="T9">
            <v>0.78400000000000003</v>
          </cell>
          <cell r="U9">
            <v>0.03</v>
          </cell>
          <cell r="V9">
            <v>4.0000000000000001E-3</v>
          </cell>
        </row>
        <row r="10">
          <cell r="L10">
            <v>600</v>
          </cell>
          <cell r="M10">
            <v>0.05</v>
          </cell>
          <cell r="N10">
            <v>1.8</v>
          </cell>
          <cell r="O10">
            <v>0.89999999999999991</v>
          </cell>
          <cell r="Q10">
            <v>0.35</v>
          </cell>
          <cell r="R10">
            <v>0.25</v>
          </cell>
          <cell r="S10">
            <v>0.35</v>
          </cell>
          <cell r="T10">
            <v>0.89999999999999991</v>
          </cell>
          <cell r="U10">
            <v>0.03</v>
          </cell>
          <cell r="V10">
            <v>4.8000000000000004E-3</v>
          </cell>
        </row>
        <row r="11">
          <cell r="L11">
            <v>700</v>
          </cell>
          <cell r="M11">
            <v>5.8000000000000003E-2</v>
          </cell>
          <cell r="N11">
            <v>1.8</v>
          </cell>
          <cell r="O11">
            <v>1</v>
          </cell>
          <cell r="Q11">
            <v>0.40799999999999997</v>
          </cell>
          <cell r="R11">
            <v>0.25</v>
          </cell>
          <cell r="S11">
            <v>0.40799999999999997</v>
          </cell>
          <cell r="T11">
            <v>1.016</v>
          </cell>
          <cell r="U11">
            <v>0.04</v>
          </cell>
          <cell r="V11">
            <v>5.5999999999999999E-3</v>
          </cell>
        </row>
        <row r="12">
          <cell r="L12">
            <v>800</v>
          </cell>
          <cell r="M12">
            <v>6.6000000000000003E-2</v>
          </cell>
          <cell r="N12">
            <v>2.1</v>
          </cell>
          <cell r="O12">
            <v>1.1000000000000001</v>
          </cell>
          <cell r="Q12">
            <v>0.46600000000000003</v>
          </cell>
          <cell r="R12">
            <v>0.25</v>
          </cell>
          <cell r="S12">
            <v>0.46600000000000003</v>
          </cell>
          <cell r="T12">
            <v>1.1320000000000001</v>
          </cell>
          <cell r="U12">
            <v>0.05</v>
          </cell>
          <cell r="V12">
            <v>6.4000000000000003E-3</v>
          </cell>
        </row>
        <row r="13">
          <cell r="L13">
            <v>900</v>
          </cell>
          <cell r="M13">
            <v>7.4999999999999997E-2</v>
          </cell>
          <cell r="N13">
            <v>2.1</v>
          </cell>
          <cell r="O13">
            <v>1.2</v>
          </cell>
          <cell r="Q13">
            <v>0.52500000000000002</v>
          </cell>
          <cell r="R13">
            <v>0.28000000000000003</v>
          </cell>
          <cell r="S13">
            <v>0.52500000000000002</v>
          </cell>
          <cell r="T13">
            <v>1.25</v>
          </cell>
          <cell r="U13">
            <v>0.05</v>
          </cell>
          <cell r="V13">
            <v>7.1999999999999998E-3</v>
          </cell>
        </row>
        <row r="14">
          <cell r="L14">
            <v>1000</v>
          </cell>
          <cell r="M14">
            <v>8.2000000000000003E-2</v>
          </cell>
          <cell r="N14">
            <v>2.1</v>
          </cell>
          <cell r="O14">
            <v>1.3</v>
          </cell>
          <cell r="Q14">
            <v>0.58199999999999996</v>
          </cell>
          <cell r="R14">
            <v>0.28000000000000003</v>
          </cell>
          <cell r="S14">
            <v>0.58199999999999996</v>
          </cell>
          <cell r="T14">
            <v>1.3639999999999999</v>
          </cell>
          <cell r="U14">
            <v>0.05</v>
          </cell>
          <cell r="V14">
            <v>1.192E-2</v>
          </cell>
        </row>
        <row r="15">
          <cell r="L15">
            <v>1100</v>
          </cell>
          <cell r="M15">
            <v>8.7999999999999995E-2</v>
          </cell>
          <cell r="N15">
            <v>2.1</v>
          </cell>
          <cell r="O15">
            <v>1.4000000000000001</v>
          </cell>
          <cell r="Q15">
            <v>0.63800000000000001</v>
          </cell>
          <cell r="R15">
            <v>0.28000000000000003</v>
          </cell>
          <cell r="S15">
            <v>0.63800000000000001</v>
          </cell>
          <cell r="T15">
            <v>1.476</v>
          </cell>
          <cell r="U15">
            <v>0.05</v>
          </cell>
          <cell r="V15">
            <v>1.3000000000000001E-2</v>
          </cell>
        </row>
        <row r="16">
          <cell r="L16">
            <v>1200</v>
          </cell>
          <cell r="M16">
            <v>9.5000000000000001E-2</v>
          </cell>
          <cell r="N16">
            <v>2.4</v>
          </cell>
          <cell r="O16">
            <v>1.5</v>
          </cell>
          <cell r="Q16">
            <v>0.69499999999999995</v>
          </cell>
          <cell r="R16">
            <v>0.36</v>
          </cell>
          <cell r="S16">
            <v>0.69499999999999995</v>
          </cell>
          <cell r="T16">
            <v>1.5899999999999999</v>
          </cell>
          <cell r="U16">
            <v>0.06</v>
          </cell>
          <cell r="V16">
            <v>1.4199999999999999E-2</v>
          </cell>
        </row>
        <row r="17">
          <cell r="L17">
            <v>1350</v>
          </cell>
          <cell r="M17">
            <v>0.10299999999999999</v>
          </cell>
          <cell r="N17">
            <v>2.4</v>
          </cell>
          <cell r="O17">
            <v>1.6500000000000001</v>
          </cell>
          <cell r="Q17">
            <v>0.77800000000000002</v>
          </cell>
          <cell r="R17">
            <v>0.36</v>
          </cell>
          <cell r="S17">
            <v>0.77800000000000002</v>
          </cell>
          <cell r="T17">
            <v>1.756</v>
          </cell>
          <cell r="U17">
            <v>0.06</v>
          </cell>
          <cell r="V17">
            <v>1.5800000000000002E-2</v>
          </cell>
        </row>
        <row r="18">
          <cell r="L18">
            <v>1500</v>
          </cell>
          <cell r="M18">
            <v>0.112</v>
          </cell>
          <cell r="N18">
            <v>2.4</v>
          </cell>
          <cell r="O18">
            <v>1.8</v>
          </cell>
          <cell r="Q18">
            <v>0.86199999999999999</v>
          </cell>
          <cell r="R18">
            <v>0.36</v>
          </cell>
          <cell r="S18">
            <v>0.86199999999999999</v>
          </cell>
          <cell r="T18">
            <v>1.9239999999999999</v>
          </cell>
          <cell r="U18">
            <v>0.06</v>
          </cell>
          <cell r="V18">
            <v>2.1600000000000001E-2</v>
          </cell>
        </row>
        <row r="19">
          <cell r="L19">
            <v>1650</v>
          </cell>
          <cell r="N19">
            <v>2.7</v>
          </cell>
          <cell r="O19">
            <v>1.95</v>
          </cell>
          <cell r="Q19">
            <v>0.82499999999999996</v>
          </cell>
          <cell r="R19">
            <v>0.44</v>
          </cell>
          <cell r="S19">
            <v>0.82499999999999996</v>
          </cell>
          <cell r="T19">
            <v>1.8499999999999999</v>
          </cell>
          <cell r="U19">
            <v>7.0000000000000007E-2</v>
          </cell>
          <cell r="V19">
            <v>2.3400000000000001E-2</v>
          </cell>
        </row>
        <row r="20">
          <cell r="L20">
            <v>1800</v>
          </cell>
          <cell r="N20">
            <v>2.7</v>
          </cell>
          <cell r="O20">
            <v>2.1</v>
          </cell>
          <cell r="Q20">
            <v>0.9</v>
          </cell>
          <cell r="R20">
            <v>0.44</v>
          </cell>
          <cell r="S20">
            <v>0.9</v>
          </cell>
          <cell r="T20">
            <v>2</v>
          </cell>
          <cell r="U20">
            <v>7.0000000000000007E-2</v>
          </cell>
          <cell r="V20">
            <v>2.5600000000000001E-2</v>
          </cell>
        </row>
        <row r="21">
          <cell r="L21">
            <v>2000</v>
          </cell>
          <cell r="N21">
            <v>2.7</v>
          </cell>
          <cell r="O21">
            <v>2.2999999999999998</v>
          </cell>
          <cell r="Q21">
            <v>1</v>
          </cell>
          <cell r="R21">
            <v>0.44</v>
          </cell>
          <cell r="S21">
            <v>1</v>
          </cell>
          <cell r="T21">
            <v>2.2000000000000002</v>
          </cell>
          <cell r="U21">
            <v>7.0000000000000007E-2</v>
          </cell>
          <cell r="V21">
            <v>2.8399999999999998E-2</v>
          </cell>
        </row>
      </sheetData>
      <sheetData sheetId="12" refreshError="1">
        <row r="2">
          <cell r="S2" t="str">
            <v>횡배수관</v>
          </cell>
          <cell r="T2" t="str">
            <v>40-180-8</v>
          </cell>
          <cell r="U2" t="str">
            <v>합판6회</v>
          </cell>
          <cell r="V2" t="str">
            <v>1:2</v>
          </cell>
        </row>
        <row r="3">
          <cell r="S3" t="str">
            <v>횡배수관날개벽</v>
          </cell>
          <cell r="T3" t="str">
            <v>25-210-8</v>
          </cell>
          <cell r="U3" t="str">
            <v>합판4회</v>
          </cell>
          <cell r="V3" t="e">
            <v>#VALUE!</v>
          </cell>
        </row>
        <row r="4">
          <cell r="S4" t="str">
            <v>종배수관면벽</v>
          </cell>
          <cell r="T4" t="str">
            <v>40-180-8</v>
          </cell>
          <cell r="U4" t="str">
            <v>합판6회</v>
          </cell>
          <cell r="V4" t="str">
            <v>1:2</v>
          </cell>
        </row>
        <row r="5">
          <cell r="S5" t="str">
            <v>집수정</v>
          </cell>
          <cell r="T5" t="str">
            <v>40-180-8</v>
          </cell>
          <cell r="U5" t="str">
            <v>합판6회</v>
          </cell>
          <cell r="V5" t="e">
            <v>#VALUE!</v>
          </cell>
        </row>
        <row r="6">
          <cell r="S6" t="str">
            <v>취수문</v>
          </cell>
          <cell r="T6" t="str">
            <v>40-180-8</v>
          </cell>
          <cell r="U6" t="str">
            <v>합판4회</v>
          </cell>
          <cell r="V6" t="e">
            <v>#VALUE!</v>
          </cell>
        </row>
        <row r="7">
          <cell r="S7">
            <v>0</v>
          </cell>
          <cell r="T7" t="e">
            <v>#VALUE!</v>
          </cell>
          <cell r="U7" t="e">
            <v>#VALUE!</v>
          </cell>
          <cell r="V7" t="e">
            <v>#VALUE!</v>
          </cell>
        </row>
      </sheetData>
      <sheetData sheetId="13"/>
      <sheetData sheetId="14"/>
      <sheetData sheetId="15"/>
      <sheetData sheetId="16"/>
      <sheetData sheetId="17" refreshError="1"/>
      <sheetData sheetId="18"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자료입력"/>
      <sheetName val="횡배수관수량총"/>
      <sheetName val="맹암거단위수량(절성토경계부)"/>
      <sheetName val="종배수관(신)"/>
      <sheetName val="종배수관면벽신"/>
      <sheetName val="횡배수관수량"/>
      <sheetName val="횡배수관날개수량(구배1.5)"/>
      <sheetName val="횡배수관날개벽공제토&amp;공제떼산출식"/>
      <sheetName val="집수정"/>
      <sheetName val="횡배수관위치조서"/>
      <sheetName val="평균높이산출근거"/>
      <sheetName val="적용단위길이"/>
      <sheetName val="특수기호강도거푸집"/>
      <sheetName val="피벗테이블데이터분석"/>
      <sheetName val="Dialog3"/>
      <sheetName val="집수정수량집계표"/>
      <sheetName val="조언자"/>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
          <cell r="AB1" t="str">
            <v>맹암거수량집계표</v>
          </cell>
        </row>
        <row r="2">
          <cell r="AB2" t="str">
            <v>TYPE</v>
          </cell>
          <cell r="AC2" t="str">
            <v>유공관</v>
          </cell>
          <cell r="AD2" t="str">
            <v>쇄석</v>
          </cell>
          <cell r="AE2" t="str">
            <v>부직포</v>
          </cell>
          <cell r="AF2" t="str">
            <v>터파기</v>
          </cell>
          <cell r="AG2" t="str">
            <v>잔토</v>
          </cell>
          <cell r="AH2" t="str">
            <v>면고르기</v>
          </cell>
        </row>
        <row r="3">
          <cell r="AC3">
            <v>200</v>
          </cell>
          <cell r="AD3" t="str">
            <v>㎥</v>
          </cell>
          <cell r="AE3" t="str">
            <v>㎡</v>
          </cell>
          <cell r="AF3" t="str">
            <v>㎥</v>
          </cell>
          <cell r="AG3" t="str">
            <v>㎥</v>
          </cell>
          <cell r="AH3" t="str">
            <v>㎡</v>
          </cell>
        </row>
        <row r="4">
          <cell r="AB4">
            <v>1</v>
          </cell>
          <cell r="AC4">
            <v>1</v>
          </cell>
          <cell r="AD4">
            <v>0.20899999999999999</v>
          </cell>
          <cell r="AE4">
            <v>2.0169999999999999</v>
          </cell>
          <cell r="AF4">
            <v>0.24</v>
          </cell>
          <cell r="AG4">
            <v>0.24</v>
          </cell>
        </row>
        <row r="5">
          <cell r="AB5">
            <v>2</v>
          </cell>
          <cell r="AC5">
            <v>1</v>
          </cell>
          <cell r="AD5">
            <v>0.21</v>
          </cell>
          <cell r="AE5">
            <v>0</v>
          </cell>
          <cell r="AF5">
            <v>0.24</v>
          </cell>
          <cell r="AG5">
            <v>0.24</v>
          </cell>
          <cell r="AH5">
            <v>0</v>
          </cell>
        </row>
        <row r="6">
          <cell r="AB6">
            <v>3</v>
          </cell>
          <cell r="AC6">
            <v>0</v>
          </cell>
          <cell r="AD6">
            <v>0.24</v>
          </cell>
          <cell r="AE6">
            <v>2.0169999999999999</v>
          </cell>
          <cell r="AF6">
            <v>0.24</v>
          </cell>
          <cell r="AG6">
            <v>0.24</v>
          </cell>
        </row>
      </sheetData>
      <sheetData sheetId="12" refreshError="1">
        <row r="2">
          <cell r="S2" t="str">
            <v>횡배수관</v>
          </cell>
          <cell r="T2" t="str">
            <v>40-180-8</v>
          </cell>
          <cell r="U2" t="str">
            <v>합판6회</v>
          </cell>
          <cell r="V2" t="str">
            <v>1:2</v>
          </cell>
        </row>
        <row r="3">
          <cell r="S3" t="str">
            <v>횡배수관날개벽</v>
          </cell>
          <cell r="T3" t="str">
            <v>25-210-8</v>
          </cell>
          <cell r="U3" t="str">
            <v>합판4회</v>
          </cell>
          <cell r="V3" t="e">
            <v>#VALUE!</v>
          </cell>
        </row>
        <row r="4">
          <cell r="S4" t="str">
            <v>종배수관면벽</v>
          </cell>
          <cell r="T4" t="str">
            <v>40-180-8</v>
          </cell>
          <cell r="U4" t="str">
            <v>합판6회</v>
          </cell>
          <cell r="V4" t="str">
            <v>1:2</v>
          </cell>
        </row>
        <row r="5">
          <cell r="S5" t="str">
            <v>집수정</v>
          </cell>
          <cell r="T5" t="str">
            <v>40-180-8</v>
          </cell>
          <cell r="U5" t="str">
            <v>합판6회</v>
          </cell>
          <cell r="V5" t="e">
            <v>#VALUE!</v>
          </cell>
        </row>
        <row r="6">
          <cell r="S6" t="str">
            <v>취수문</v>
          </cell>
          <cell r="T6" t="str">
            <v>40-180-8</v>
          </cell>
          <cell r="U6" t="str">
            <v>합판4회</v>
          </cell>
          <cell r="V6" t="e">
            <v>#VALUE!</v>
          </cell>
        </row>
        <row r="7">
          <cell r="S7">
            <v>0</v>
          </cell>
          <cell r="T7" t="e">
            <v>#VALUE!</v>
          </cell>
          <cell r="U7" t="e">
            <v>#VALUE!</v>
          </cell>
          <cell r="V7" t="e">
            <v>#VALUE!</v>
          </cell>
        </row>
      </sheetData>
      <sheetData sheetId="13" refreshError="1"/>
      <sheetData sheetId="14" refreshError="1"/>
      <sheetData sheetId="15" refreshError="1"/>
      <sheetData sheetId="16"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토목데이타"/>
      <sheetName val="설계자료"/>
      <sheetName val="기계공사비"/>
      <sheetName val="단가"/>
      <sheetName val="기계공사"/>
      <sheetName val="광산내역"/>
      <sheetName val="일위대가"/>
      <sheetName val="밭기반97"/>
      <sheetName val="노임"/>
      <sheetName val="을지"/>
      <sheetName val="1공구"/>
      <sheetName val="단위가격"/>
      <sheetName val="단가보완"/>
      <sheetName val="지급자재"/>
      <sheetName val="수량산출1"/>
      <sheetName val="자재단가표"/>
      <sheetName val="부안일위"/>
      <sheetName val="수지예산"/>
      <sheetName val="노임단가"/>
      <sheetName val="96보완계획7.12"/>
      <sheetName val="인건비"/>
      <sheetName val="Sheet1 (2)"/>
      <sheetName val="교각1"/>
      <sheetName val="#REF"/>
      <sheetName val="내역"/>
      <sheetName val="터파기및재료"/>
      <sheetName val="수공기"/>
      <sheetName val="중기"/>
      <sheetName val="노임적용"/>
      <sheetName val="자재"/>
      <sheetName val="노무비단가"/>
      <sheetName val="단가일람"/>
      <sheetName val="조경일람"/>
      <sheetName val="내역서"/>
      <sheetName val="신천3호용수로"/>
      <sheetName val="샤워실위생"/>
      <sheetName val="교대(A1)"/>
      <sheetName val="단가목록"/>
      <sheetName val="Sheet1"/>
      <sheetName val="L_RPTB02_01"/>
      <sheetName val="화해(함평)"/>
      <sheetName val="화해(장성)"/>
      <sheetName val="0"/>
      <sheetName val="Macro1"/>
      <sheetName val="Macro3"/>
      <sheetName val="Macro2"/>
      <sheetName val="98NS-N"/>
      <sheetName val="일위"/>
      <sheetName val="배수로집계"/>
      <sheetName val="용수로집계"/>
      <sheetName val="위치 및 제원표"/>
      <sheetName val="집계표"/>
      <sheetName val="I一般比"/>
      <sheetName val="설계개요"/>
      <sheetName val="직노"/>
      <sheetName val="산수배수"/>
      <sheetName val="목차"/>
      <sheetName val="ABUT수량-A1"/>
      <sheetName val="도로단위당"/>
      <sheetName val="묘발입력"/>
      <sheetName val="날개벽수량표"/>
      <sheetName val="토공총"/>
      <sheetName val="건축내역"/>
      <sheetName val="내역서 (2)"/>
      <sheetName val="수량산출"/>
      <sheetName val="준검 내역서"/>
      <sheetName val="기본단가표"/>
      <sheetName val="SULKEA"/>
      <sheetName val="N賃率-職"/>
      <sheetName val="Sheet1_(2)"/>
      <sheetName val="위치_및_제원표"/>
      <sheetName val="96보완계획7_12"/>
      <sheetName val="노무비"/>
      <sheetName val="적현로"/>
      <sheetName val="DATE"/>
      <sheetName val="단위수량"/>
      <sheetName val="저"/>
      <sheetName val="시험물량"/>
      <sheetName val="계림(함평)"/>
      <sheetName val="계림(장성)"/>
      <sheetName val="품셈TABLE"/>
      <sheetName val="배수지거재료집계표"/>
      <sheetName val="배수지선재료집계표"/>
      <sheetName val="부대공사재료집계표"/>
      <sheetName val="용수지거재료집계표"/>
      <sheetName val="정지토적"/>
      <sheetName val="상행-교대(A1)"/>
      <sheetName val="차도부연장현황"/>
      <sheetName val="상-교대(A1-A2)"/>
      <sheetName val="국공유지및사유지"/>
      <sheetName val="단가산출내역(노임부분수정)"/>
      <sheetName val="C.배수관공"/>
      <sheetName val="개거호형별수량"/>
      <sheetName val="신축이음"/>
      <sheetName val="DANGA"/>
      <sheetName val="용산3(영광)"/>
      <sheetName val="70%"/>
      <sheetName val="자재단가"/>
      <sheetName val="단가표(공통)"/>
      <sheetName val="WATER"/>
      <sheetName val="직접경비"/>
      <sheetName val="시설물일위"/>
      <sheetName val="배지거총재료집계표"/>
      <sheetName val="합계잔액시산표"/>
      <sheetName val="순공사비"/>
      <sheetName val="시험물량산출"/>
      <sheetName val="공사비총괄표"/>
      <sheetName val="다곡2교"/>
      <sheetName val="토공 total"/>
      <sheetName val="연결관암거"/>
      <sheetName val="기둥(원형)"/>
      <sheetName val="기초공"/>
      <sheetName val="대가목록"/>
      <sheetName val="견적서"/>
      <sheetName val="4.2유효폭의 계산"/>
      <sheetName val="부대내역"/>
      <sheetName val="특수기호강도거푸집"/>
      <sheetName val="종배수관면벽신"/>
      <sheetName val="종배수관(신)"/>
      <sheetName val="공통가설"/>
      <sheetName val="5Strand-장기처짐PCI"/>
      <sheetName val="총괄"/>
      <sheetName val="2공구자재집"/>
      <sheetName val="총괄표"/>
      <sheetName val="일위대가(가설)"/>
      <sheetName val="자재조서"/>
      <sheetName val="교대(A1-A2)"/>
      <sheetName val="추가예산"/>
      <sheetName val="이설도로(용매)"/>
      <sheetName val="을-ATYPE"/>
      <sheetName val="견적"/>
      <sheetName val="Y-WORK"/>
      <sheetName val="위치조서"/>
    </sheetNames>
    <sheetDataSet>
      <sheetData sheetId="0">
        <row r="51">
          <cell r="C51">
            <v>25</v>
          </cell>
        </row>
      </sheetData>
      <sheetData sheetId="1">
        <row r="51">
          <cell r="C51">
            <v>25</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자료입력"/>
      <sheetName val="횡배수관수량총"/>
      <sheetName val="맹암거단위수량(절성토경계부)"/>
      <sheetName val="종배수관(신)"/>
      <sheetName val="종배수관면벽신"/>
      <sheetName val="횡배수관수량"/>
      <sheetName val="횡배수관날개수량(구배1.5)"/>
      <sheetName val="횡배수관날개벽공제토&amp;공제떼산출식"/>
      <sheetName val="집수정"/>
      <sheetName val="횡배수관위치조서"/>
      <sheetName val="평균높이산출근거"/>
      <sheetName val="적용단위길이"/>
      <sheetName val="특수기호강도거푸집"/>
      <sheetName val="피벗테이블데이터분석"/>
      <sheetName val="Dialog3"/>
      <sheetName val="집수정수량집계표"/>
      <sheetName val="조언자"/>
    </sheetNames>
    <sheetDataSet>
      <sheetData sheetId="0"/>
      <sheetData sheetId="1"/>
      <sheetData sheetId="2"/>
      <sheetData sheetId="3" refreshError="1">
        <row r="27">
          <cell r="A27">
            <v>500</v>
          </cell>
          <cell r="B27">
            <v>4.2000000000000003E-2</v>
          </cell>
          <cell r="C27">
            <v>0.58399999999999996</v>
          </cell>
          <cell r="D27">
            <v>0.2</v>
          </cell>
          <cell r="E27">
            <v>1</v>
          </cell>
          <cell r="F27">
            <v>1.5840000000000001</v>
          </cell>
          <cell r="G27">
            <v>0.78400000000000003</v>
          </cell>
          <cell r="H27">
            <v>1.0840000000000001</v>
          </cell>
          <cell r="I27">
            <v>0.67900000000000005</v>
          </cell>
          <cell r="J27">
            <v>0.40500000000000003</v>
          </cell>
          <cell r="K27">
            <v>0.13700000000000001</v>
          </cell>
          <cell r="L27">
            <v>4.0000000000000001E-3</v>
          </cell>
        </row>
        <row r="28">
          <cell r="A28">
            <v>0</v>
          </cell>
          <cell r="B28">
            <v>0</v>
          </cell>
          <cell r="C28">
            <v>0</v>
          </cell>
          <cell r="D28">
            <v>0</v>
          </cell>
          <cell r="E28">
            <v>0</v>
          </cell>
          <cell r="F28">
            <v>0</v>
          </cell>
          <cell r="G28">
            <v>0</v>
          </cell>
          <cell r="H28" t="str">
            <v/>
          </cell>
          <cell r="I28" t="str">
            <v/>
          </cell>
          <cell r="J28" t="str">
            <v/>
          </cell>
          <cell r="K28" t="str">
            <v/>
          </cell>
          <cell r="L28">
            <v>0</v>
          </cell>
        </row>
        <row r="29">
          <cell r="A29">
            <v>0</v>
          </cell>
          <cell r="B29">
            <v>0</v>
          </cell>
          <cell r="C29">
            <v>0</v>
          </cell>
          <cell r="D29">
            <v>0</v>
          </cell>
          <cell r="E29">
            <v>0</v>
          </cell>
          <cell r="F29">
            <v>0</v>
          </cell>
          <cell r="G29">
            <v>0</v>
          </cell>
          <cell r="H29" t="str">
            <v/>
          </cell>
          <cell r="I29" t="str">
            <v/>
          </cell>
          <cell r="J29" t="str">
            <v/>
          </cell>
          <cell r="K29" t="str">
            <v/>
          </cell>
          <cell r="L29">
            <v>0</v>
          </cell>
        </row>
        <row r="30">
          <cell r="A30">
            <v>0</v>
          </cell>
          <cell r="B30">
            <v>0</v>
          </cell>
          <cell r="C30">
            <v>0</v>
          </cell>
          <cell r="D30">
            <v>0</v>
          </cell>
          <cell r="E30">
            <v>0</v>
          </cell>
          <cell r="F30">
            <v>0</v>
          </cell>
          <cell r="G30">
            <v>0</v>
          </cell>
          <cell r="H30" t="str">
            <v/>
          </cell>
          <cell r="I30" t="str">
            <v/>
          </cell>
          <cell r="J30" t="str">
            <v/>
          </cell>
          <cell r="K30" t="str">
            <v/>
          </cell>
          <cell r="L30">
            <v>0</v>
          </cell>
        </row>
        <row r="31">
          <cell r="A31">
            <v>0</v>
          </cell>
          <cell r="B31">
            <v>0</v>
          </cell>
          <cell r="C31">
            <v>0</v>
          </cell>
          <cell r="D31">
            <v>0</v>
          </cell>
          <cell r="E31">
            <v>0</v>
          </cell>
          <cell r="F31">
            <v>0</v>
          </cell>
          <cell r="G31">
            <v>0</v>
          </cell>
          <cell r="H31" t="str">
            <v/>
          </cell>
          <cell r="I31" t="str">
            <v/>
          </cell>
          <cell r="J31" t="str">
            <v/>
          </cell>
          <cell r="K31" t="str">
            <v/>
          </cell>
          <cell r="L31">
            <v>0</v>
          </cell>
        </row>
        <row r="32">
          <cell r="A32">
            <v>0</v>
          </cell>
          <cell r="B32">
            <v>0</v>
          </cell>
          <cell r="C32">
            <v>0</v>
          </cell>
          <cell r="D32">
            <v>0</v>
          </cell>
          <cell r="E32">
            <v>0</v>
          </cell>
          <cell r="F32">
            <v>0</v>
          </cell>
          <cell r="G32">
            <v>0</v>
          </cell>
          <cell r="H32" t="str">
            <v/>
          </cell>
          <cell r="I32" t="str">
            <v/>
          </cell>
          <cell r="J32" t="str">
            <v/>
          </cell>
          <cell r="K32" t="str">
            <v/>
          </cell>
          <cell r="L32">
            <v>0</v>
          </cell>
        </row>
        <row r="33">
          <cell r="A33">
            <v>0</v>
          </cell>
          <cell r="B33">
            <v>0</v>
          </cell>
          <cell r="C33">
            <v>0</v>
          </cell>
          <cell r="D33">
            <v>0</v>
          </cell>
          <cell r="E33">
            <v>0</v>
          </cell>
          <cell r="F33">
            <v>0</v>
          </cell>
          <cell r="G33">
            <v>0</v>
          </cell>
          <cell r="H33" t="str">
            <v/>
          </cell>
          <cell r="I33" t="str">
            <v/>
          </cell>
          <cell r="J33" t="str">
            <v/>
          </cell>
          <cell r="K33" t="str">
            <v/>
          </cell>
          <cell r="L33">
            <v>0</v>
          </cell>
        </row>
      </sheetData>
      <sheetData sheetId="4" refreshError="1">
        <row r="34">
          <cell r="A34">
            <v>500</v>
          </cell>
          <cell r="B34">
            <v>4.2000000000000003E-2</v>
          </cell>
          <cell r="C34">
            <v>1.1000000000000001</v>
          </cell>
          <cell r="D34">
            <v>1.9</v>
          </cell>
          <cell r="E34">
            <v>0.58399999999999996</v>
          </cell>
          <cell r="F34">
            <v>0.27300000000000002</v>
          </cell>
          <cell r="G34">
            <v>3.9740000000000002</v>
          </cell>
          <cell r="H34">
            <v>0.54700000000000004</v>
          </cell>
          <cell r="I34">
            <v>0.47599999999999998</v>
          </cell>
          <cell r="J34">
            <v>7.0999999999999994E-2</v>
          </cell>
        </row>
        <row r="35">
          <cell r="A35">
            <v>0</v>
          </cell>
          <cell r="B35" t="str">
            <v/>
          </cell>
          <cell r="C35" t="str">
            <v/>
          </cell>
          <cell r="D35" t="str">
            <v/>
          </cell>
          <cell r="E35" t="str">
            <v/>
          </cell>
          <cell r="F35" t="str">
            <v/>
          </cell>
          <cell r="G35" t="str">
            <v/>
          </cell>
          <cell r="H35" t="str">
            <v/>
          </cell>
          <cell r="I35" t="str">
            <v/>
          </cell>
          <cell r="J35" t="str">
            <v/>
          </cell>
        </row>
        <row r="36">
          <cell r="A36">
            <v>0</v>
          </cell>
          <cell r="B36" t="str">
            <v/>
          </cell>
          <cell r="C36" t="str">
            <v/>
          </cell>
          <cell r="D36" t="str">
            <v/>
          </cell>
          <cell r="E36" t="str">
            <v/>
          </cell>
          <cell r="F36" t="str">
            <v/>
          </cell>
          <cell r="G36" t="str">
            <v/>
          </cell>
          <cell r="H36" t="str">
            <v/>
          </cell>
          <cell r="I36" t="str">
            <v/>
          </cell>
          <cell r="J36" t="str">
            <v/>
          </cell>
        </row>
        <row r="37">
          <cell r="A37">
            <v>0</v>
          </cell>
          <cell r="B37" t="str">
            <v/>
          </cell>
          <cell r="C37" t="str">
            <v/>
          </cell>
          <cell r="D37" t="str">
            <v/>
          </cell>
          <cell r="E37" t="str">
            <v/>
          </cell>
          <cell r="F37" t="str">
            <v/>
          </cell>
          <cell r="G37" t="str">
            <v/>
          </cell>
          <cell r="H37" t="str">
            <v/>
          </cell>
          <cell r="I37" t="str">
            <v/>
          </cell>
          <cell r="J37" t="str">
            <v/>
          </cell>
        </row>
        <row r="38">
          <cell r="A38">
            <v>0</v>
          </cell>
          <cell r="B38" t="str">
            <v/>
          </cell>
          <cell r="C38" t="str">
            <v/>
          </cell>
          <cell r="D38" t="str">
            <v/>
          </cell>
          <cell r="E38" t="str">
            <v/>
          </cell>
          <cell r="F38" t="str">
            <v/>
          </cell>
          <cell r="G38" t="str">
            <v/>
          </cell>
          <cell r="H38" t="str">
            <v/>
          </cell>
          <cell r="I38" t="str">
            <v/>
          </cell>
          <cell r="J38" t="str">
            <v/>
          </cell>
        </row>
        <row r="39">
          <cell r="A39">
            <v>0</v>
          </cell>
          <cell r="B39" t="str">
            <v/>
          </cell>
          <cell r="C39" t="str">
            <v/>
          </cell>
          <cell r="D39" t="str">
            <v/>
          </cell>
          <cell r="E39" t="str">
            <v/>
          </cell>
          <cell r="F39" t="str">
            <v/>
          </cell>
          <cell r="G39" t="str">
            <v/>
          </cell>
          <cell r="H39" t="str">
            <v/>
          </cell>
          <cell r="I39" t="str">
            <v/>
          </cell>
          <cell r="J39" t="str">
            <v/>
          </cell>
        </row>
        <row r="40">
          <cell r="A40">
            <v>0</v>
          </cell>
          <cell r="B40" t="str">
            <v/>
          </cell>
          <cell r="C40" t="str">
            <v/>
          </cell>
          <cell r="D40" t="str">
            <v/>
          </cell>
          <cell r="E40" t="str">
            <v/>
          </cell>
          <cell r="F40" t="str">
            <v/>
          </cell>
          <cell r="G40" t="str">
            <v/>
          </cell>
          <cell r="H40" t="str">
            <v/>
          </cell>
          <cell r="I40" t="str">
            <v/>
          </cell>
          <cell r="J40" t="str">
            <v/>
          </cell>
        </row>
      </sheetData>
      <sheetData sheetId="5"/>
      <sheetData sheetId="6"/>
      <sheetData sheetId="7"/>
      <sheetData sheetId="8"/>
      <sheetData sheetId="9"/>
      <sheetData sheetId="10"/>
      <sheetData sheetId="11"/>
      <sheetData sheetId="12" refreshError="1">
        <row r="2">
          <cell r="S2" t="str">
            <v>횡배수관</v>
          </cell>
          <cell r="T2" t="str">
            <v>40-180-8</v>
          </cell>
          <cell r="U2" t="str">
            <v>합판6회</v>
          </cell>
          <cell r="V2" t="str">
            <v>1:2</v>
          </cell>
        </row>
        <row r="3">
          <cell r="S3" t="str">
            <v>횡배수관날개벽</v>
          </cell>
          <cell r="T3" t="str">
            <v>25-210-8</v>
          </cell>
          <cell r="U3" t="str">
            <v>합판4회</v>
          </cell>
          <cell r="V3" t="e">
            <v>#VALUE!</v>
          </cell>
        </row>
        <row r="4">
          <cell r="S4" t="str">
            <v>종배수관면벽</v>
          </cell>
          <cell r="T4" t="str">
            <v>40-180-8</v>
          </cell>
          <cell r="U4" t="str">
            <v>합판6회</v>
          </cell>
          <cell r="V4" t="str">
            <v>1:2</v>
          </cell>
        </row>
        <row r="5">
          <cell r="S5" t="str">
            <v>집수정</v>
          </cell>
          <cell r="T5" t="str">
            <v>40-180-8</v>
          </cell>
          <cell r="U5" t="str">
            <v>합판6회</v>
          </cell>
          <cell r="V5" t="e">
            <v>#VALUE!</v>
          </cell>
        </row>
        <row r="6">
          <cell r="S6" t="str">
            <v>취수문</v>
          </cell>
          <cell r="T6" t="str">
            <v>40-180-8</v>
          </cell>
          <cell r="U6" t="str">
            <v>합판4회</v>
          </cell>
          <cell r="V6" t="e">
            <v>#VALUE!</v>
          </cell>
        </row>
        <row r="7">
          <cell r="S7">
            <v>0</v>
          </cell>
          <cell r="T7" t="e">
            <v>#VALUE!</v>
          </cell>
          <cell r="U7" t="e">
            <v>#VALUE!</v>
          </cell>
          <cell r="V7" t="e">
            <v>#VALUE!</v>
          </cell>
        </row>
      </sheetData>
      <sheetData sheetId="13"/>
      <sheetData sheetId="14"/>
      <sheetData sheetId="15"/>
      <sheetData sheetId="16"/>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설명서"/>
      <sheetName val="1용량산출"/>
      <sheetName val="갑지1 "/>
      <sheetName val="총비1"/>
      <sheetName val="내력서"/>
      <sheetName val="일위대가집계표1"/>
      <sheetName val="일위 1"/>
      <sheetName val="노임단가"/>
      <sheetName val="물집"/>
      <sheetName val="단가"/>
      <sheetName val="노임"/>
      <sheetName val="기계경비일람"/>
      <sheetName val="Sheet1 (2)"/>
      <sheetName val="일위대가목록"/>
      <sheetName val="공내역"/>
      <sheetName val="샌딩 에폭시 도장"/>
      <sheetName val="일반문틀 설치"/>
      <sheetName val="기계공사"/>
      <sheetName val="기초일위"/>
      <sheetName val="일위대가"/>
      <sheetName val="입력자료(노무비)"/>
      <sheetName val="(C)원내역"/>
      <sheetName val="200"/>
      <sheetName val="설계개요"/>
      <sheetName val="철근총괄"/>
      <sheetName val="성내내역서1"/>
      <sheetName val="스텐문틀설치"/>
      <sheetName val="관리,공감"/>
      <sheetName val="직노"/>
      <sheetName val="배지거총재료집계표"/>
      <sheetName val="입상내역"/>
      <sheetName val="손익분석"/>
      <sheetName val="내역"/>
      <sheetName val="2경간"/>
      <sheetName val="수공기"/>
      <sheetName val="중기"/>
      <sheetName val="갑지1_"/>
      <sheetName val="일위_1"/>
      <sheetName val="Sheet1_(2)"/>
      <sheetName val="샌딩_에폭시_도장"/>
      <sheetName val="일반문틀_설치"/>
      <sheetName val="노무비"/>
      <sheetName val="목차"/>
      <sheetName val="횡배수관집현황(2공구)"/>
      <sheetName val="ACUNIT"/>
      <sheetName val="가설공사비"/>
      <sheetName val="수량산출"/>
      <sheetName val="내역서"/>
      <sheetName val="집계"/>
      <sheetName val="화해(함평)"/>
      <sheetName val="화해(장성)"/>
      <sheetName val="인건비"/>
      <sheetName val="#REF"/>
      <sheetName val="공사비총괄표"/>
      <sheetName val="단가일람"/>
      <sheetName val="조경일람"/>
      <sheetName val="공사비명세서"/>
      <sheetName val="우배수"/>
      <sheetName val="Sheet3"/>
      <sheetName val="설계내역서"/>
      <sheetName val="기계경비"/>
      <sheetName val="연결원본-절대지우지말것"/>
      <sheetName val="공정코드"/>
      <sheetName val="날개벽수량표"/>
      <sheetName val="코드일람표"/>
      <sheetName val="도로구조공사비"/>
      <sheetName val="도로토공공사비"/>
      <sheetName val="여수토공사비"/>
      <sheetName val="수량산출서"/>
      <sheetName val="Sheet1"/>
      <sheetName val="터파기및재료"/>
      <sheetName val="단위가격"/>
      <sheetName val="단가보완"/>
      <sheetName val="백호우계수"/>
      <sheetName val="N賃率-職"/>
      <sheetName val="구조물총"/>
      <sheetName val="을지"/>
      <sheetName val="총괄"/>
      <sheetName val="갑지1_1"/>
      <sheetName val="일위_11"/>
      <sheetName val="Sheet1_(2)1"/>
      <sheetName val="샌딩_에폭시_도장1"/>
      <sheetName val="일반문틀_설치1"/>
      <sheetName val="내역서종합"/>
      <sheetName val="계약내역서"/>
      <sheetName val="SLAB&quot;1&quot;"/>
      <sheetName val="암거단위"/>
      <sheetName val="표  지"/>
      <sheetName val="날개벽"/>
      <sheetName val="특수기호강도거푸집"/>
      <sheetName val="종배수관면벽신"/>
      <sheetName val="종배수관(신)"/>
      <sheetName val="수리결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배지거총재료집계표"/>
      <sheetName val="#REF"/>
      <sheetName val="수원공"/>
      <sheetName val="총괄표 "/>
      <sheetName val="재료집계표(폐기물)"/>
      <sheetName val="재료집계표(관급자재)"/>
      <sheetName val="기계공사"/>
      <sheetName val="Sheet1"/>
      <sheetName val="0"/>
      <sheetName val="tggwan(mac)"/>
      <sheetName val="부대내역"/>
      <sheetName val="단가"/>
      <sheetName val="국공유지및사유지"/>
      <sheetName val="지급자재"/>
      <sheetName val="용산3(영광)"/>
      <sheetName val="C.배수관공"/>
      <sheetName val="자재집게표 "/>
      <sheetName val="부대tu"/>
      <sheetName val="Sheet1 (2)"/>
      <sheetName val="단위가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98수문일위"/>
      <sheetName val="98자재단가"/>
      <sheetName val="98년도"/>
      <sheetName val="99년도1월 "/>
      <sheetName val="99년도4월 "/>
      <sheetName val="99년도7월"/>
      <sheetName val="99년도9월"/>
      <sheetName val="해평이토변"/>
      <sheetName val="녹동자동비22560"/>
      <sheetName val="녹동자동비22760"/>
      <sheetName val="광양도이자동비"/>
      <sheetName val="도암천자동비"/>
      <sheetName val="광양신아배수문"/>
      <sheetName val="창포지구"/>
      <sheetName val="도양자동비"/>
      <sheetName val="회문지구"/>
      <sheetName val="토기공"/>
      <sheetName val="옥룡제"/>
      <sheetName val="봉덕보"/>
      <sheetName val="봉덕보 1"/>
      <sheetName val="난간"/>
      <sheetName val="노임단가"/>
      <sheetName val="내역"/>
      <sheetName val="공사비99-10"/>
      <sheetName val="기계공사"/>
      <sheetName val="수토공단위당"/>
      <sheetName val="DATE"/>
      <sheetName val="설계개요"/>
      <sheetName val="Sheet1 (2)"/>
      <sheetName val="일위대가(가설)"/>
      <sheetName val="단가"/>
      <sheetName val="Sheet1"/>
      <sheetName val="밸브설치"/>
      <sheetName val="수자재단위당"/>
      <sheetName val="덕전리"/>
      <sheetName val="로선구조"/>
      <sheetName val="sw1"/>
      <sheetName val="NOMUBI"/>
      <sheetName val="정부노임"/>
      <sheetName val="앨범표지"/>
      <sheetName val="사  업  비  수  지  예  산  서"/>
      <sheetName val="자재비"/>
      <sheetName val="하조서"/>
      <sheetName val="시중노임단가"/>
      <sheetName val="N賃率-職"/>
      <sheetName val="J형측구단위수량"/>
      <sheetName val="자재조서"/>
      <sheetName val="공내역"/>
      <sheetName val="VXXXXX"/>
      <sheetName val="내역서"/>
      <sheetName val="실행철강하도"/>
      <sheetName val="신축이음"/>
      <sheetName val="자료입력"/>
      <sheetName val="96보완계획7.12"/>
      <sheetName val="수량산출"/>
      <sheetName val="노임단가명세표"/>
      <sheetName val="1호구조물"/>
      <sheetName val="오억미만"/>
      <sheetName val="도로구조공사비"/>
      <sheetName val="노임"/>
      <sheetName val="일위대가"/>
      <sheetName val="입찰안"/>
      <sheetName val="단위수량"/>
      <sheetName val="2공구자재집"/>
      <sheetName val="광주운남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sheetName val="환율,매도"/>
      <sheetName val="기계경비"/>
      <sheetName val="노임단가"/>
      <sheetName val="자재단가"/>
      <sheetName val="단가산출1"/>
      <sheetName val="단가 산출2"/>
      <sheetName val="단가산출3"/>
      <sheetName val="단산집계"/>
    </sheetNames>
    <sheetDataSet>
      <sheetData sheetId="0" refreshError="1"/>
      <sheetData sheetId="1"/>
      <sheetData sheetId="2" refreshError="1"/>
      <sheetData sheetId="3" refreshError="1">
        <row r="30">
          <cell r="C30">
            <v>33755</v>
          </cell>
        </row>
      </sheetData>
      <sheetData sheetId="4" refreshError="1"/>
      <sheetData sheetId="5" refreshError="1"/>
      <sheetData sheetId="6" refreshError="1"/>
      <sheetData sheetId="7" refreshError="1"/>
      <sheetData sheetId="8"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목(가-마)"/>
      <sheetName val="수목(바-주목)"/>
      <sheetName val="수목(중국단풍-)"/>
      <sheetName val="식재인부"/>
      <sheetName val="지주목수"/>
      <sheetName val="낙엽송지주목"/>
      <sheetName val="수목데이타"/>
      <sheetName val="Sheet8"/>
      <sheetName val="Sheet9"/>
      <sheetName val="Sheet10"/>
      <sheetName val="Sheet11"/>
      <sheetName val="Sheet12"/>
      <sheetName val="Sheet13"/>
      <sheetName val="Sheet14"/>
      <sheetName val="Sheet15"/>
      <sheetName val="Sheet16"/>
      <sheetName val="Module1"/>
      <sheetName val="Module2"/>
      <sheetName val="노임단가"/>
      <sheetName val="관리,공감"/>
      <sheetName val="법면"/>
      <sheetName val="부대공"/>
      <sheetName val="배수공1"/>
      <sheetName val="구조물공"/>
      <sheetName val="중기일위대가"/>
      <sheetName val="포장공"/>
      <sheetName val="토공"/>
      <sheetName val="Sheet1 (2)"/>
    </sheetNames>
    <sheetDataSet>
      <sheetData sheetId="0"/>
      <sheetData sheetId="1"/>
      <sheetData sheetId="2"/>
      <sheetData sheetId="3" refreshError="1">
        <row r="54">
          <cell r="B54">
            <v>0.51</v>
          </cell>
          <cell r="C54">
            <v>0.3</v>
          </cell>
        </row>
      </sheetData>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비대비"/>
      <sheetName val="내역(중앙)"/>
      <sheetName val="일위(총괄)"/>
      <sheetName val="일위대가"/>
      <sheetName val="부단수천공"/>
      <sheetName val="호표"/>
      <sheetName val="남사개략공사비산출기준"/>
      <sheetName val="입찰"/>
      <sheetName val="현경"/>
      <sheetName val="공사비"/>
      <sheetName val="Sheet1 (2)"/>
      <sheetName val="코드"/>
      <sheetName val="부관수량집계"/>
      <sheetName val="단위수량"/>
      <sheetName val="예측단가간지"/>
      <sheetName val="단가"/>
      <sheetName val="맨홀_공사비"/>
      <sheetName val="수원공사비"/>
      <sheetName val="자재대"/>
      <sheetName val="라.공사비"/>
      <sheetName val="직접경비"/>
      <sheetName val="직접인건비"/>
      <sheetName val="형틀공사"/>
      <sheetName val="내역서"/>
      <sheetName val="설계기준"/>
      <sheetName val="내역1"/>
      <sheetName val="터파기및재료"/>
      <sheetName val="용역단가"/>
      <sheetName val="Data&amp;Result"/>
      <sheetName val="식재인부"/>
      <sheetName val="내역(창신)"/>
      <sheetName val="자재단가"/>
      <sheetName val="TYPE-A"/>
      <sheetName val="4.2유효폭의 계산"/>
      <sheetName val="시점교대"/>
      <sheetName val="부대내역"/>
      <sheetName val="물가대비표"/>
      <sheetName val="단위단가"/>
      <sheetName val="제잡비계산"/>
      <sheetName val="노임"/>
      <sheetName val="Baby일위대가"/>
      <sheetName val="N賃率-職"/>
      <sheetName val="토사(PE)"/>
      <sheetName val="5지구단위"/>
      <sheetName val="원가계산서"/>
      <sheetName val="합계"/>
      <sheetName val="토목"/>
      <sheetName val="종배수관"/>
      <sheetName val="관거공사비"/>
      <sheetName val="input"/>
      <sheetName val="도근좌표"/>
      <sheetName val="관리,공감"/>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지"/>
      <sheetName val="가설공사비"/>
      <sheetName val="내역"/>
      <sheetName val="집계"/>
      <sheetName val="N賃率-職"/>
      <sheetName val="EUL"/>
      <sheetName val="재료집계"/>
      <sheetName val="평야부단가"/>
      <sheetName val="98NS-N"/>
      <sheetName val="도근좌표"/>
      <sheetName val="간접비"/>
      <sheetName val="BID"/>
      <sheetName val="터파기및재료"/>
      <sheetName val="노임단가"/>
      <sheetName val="Sheet1 (2)"/>
      <sheetName val="총괄"/>
      <sheetName val="식재인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마산월령동골조물량변경"/>
      <sheetName val="건축대비"/>
      <sheetName val="추가물량금액"/>
      <sheetName val="개략골조물량"/>
      <sheetName val="공사비내역(변경)"/>
      <sheetName val="시행대비증가요인 "/>
      <sheetName val="도곡E-1"/>
      <sheetName val="Sheet7"/>
      <sheetName val="품의서"/>
      <sheetName val="#REF"/>
      <sheetName val="갑지"/>
      <sheetName val="가설공사비"/>
      <sheetName val="내역(중앙)"/>
      <sheetName val="내역(창신)"/>
      <sheetName val="Sheet4"/>
      <sheetName val="변경내역"/>
      <sheetName val="코드"/>
      <sheetName val="Macro1"/>
      <sheetName val="유림골조"/>
      <sheetName val="조명시설"/>
      <sheetName val="도근좌표"/>
      <sheetName val="설계명세"/>
      <sheetName val="내역서"/>
      <sheetName val="자재(원원+원대)"/>
      <sheetName val="초기화면"/>
      <sheetName val="터파기및재료"/>
      <sheetName val="집계"/>
      <sheetName val="식재인부"/>
      <sheetName val="98NS-N"/>
      <sheetName val="간접비"/>
      <sheetName val="4.2유효폭의 계산"/>
      <sheetName val="시중노임단가"/>
      <sheetName val="공동"/>
      <sheetName val="단독"/>
      <sheetName val="내역"/>
      <sheetName val="부대시설"/>
      <sheetName val="Apt내역"/>
      <sheetName val="cp1"/>
      <sheetName val="정보"/>
      <sheetName val="국내조달(통합-1)"/>
      <sheetName val="공사개요"/>
      <sheetName val="대여현황"/>
      <sheetName val="유첨3.적용기준"/>
      <sheetName val="A"/>
      <sheetName val="Sheet3"/>
      <sheetName val="Sheet2"/>
      <sheetName val="2000년 공정표"/>
      <sheetName val="일반부표"/>
      <sheetName val="공통비(전체)"/>
      <sheetName val="N賃率-職"/>
      <sheetName val="형틀공사"/>
      <sheetName val="아파트_9"/>
      <sheetName val="공통가설"/>
      <sheetName val="개산공사비"/>
      <sheetName val="갑지(추정)"/>
      <sheetName val="안내"/>
      <sheetName val="신영극장"/>
      <sheetName val="투찰"/>
      <sheetName val="골조시행"/>
      <sheetName val="설계"/>
      <sheetName val="영업소실적"/>
      <sheetName val="7.수지"/>
      <sheetName val="1,2,3,4,5단위수량"/>
      <sheetName val="현금"/>
      <sheetName val="입찰"/>
      <sheetName val="현경"/>
      <sheetName val="PI"/>
      <sheetName val="배수내역"/>
      <sheetName val="투찰가"/>
      <sheetName val="노무비"/>
      <sheetName val="산출내역서집계표"/>
      <sheetName val="수정시산표"/>
      <sheetName val="99년신청"/>
      <sheetName val="토목공사"/>
      <sheetName val="단가표"/>
      <sheetName val="금액내역서"/>
      <sheetName val="주관사업"/>
      <sheetName val="수리결과"/>
      <sheetName val="Total"/>
      <sheetName val="기본사항"/>
      <sheetName val="설계명세서"/>
      <sheetName val="토목"/>
      <sheetName val="내   역"/>
      <sheetName val="노임이"/>
      <sheetName val="직노"/>
      <sheetName val="Sheet6"/>
      <sheetName val="목포방향"/>
      <sheetName val="적상기초자료"/>
      <sheetName val="총물량"/>
      <sheetName val="총괄갑 "/>
      <sheetName val="차액보증"/>
      <sheetName val="일위대가표지"/>
      <sheetName val="98수문일위"/>
      <sheetName val="수입"/>
      <sheetName val="Sheet5"/>
      <sheetName val="한진금융비"/>
      <sheetName val="기계설비"/>
      <sheetName val="건축공사실행"/>
      <sheetName val="노임"/>
      <sheetName val="내역1"/>
      <sheetName val="변경서식"/>
      <sheetName val="Sheet1 (2)"/>
      <sheetName val="빗물받이(910-510-410)"/>
      <sheetName val="노임단가"/>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노면파쇄"/>
      <sheetName val="일위대가"/>
      <sheetName val="보조기층"/>
      <sheetName val="차선도색"/>
      <sheetName val="인력포장복구"/>
      <sheetName val="자재단가"/>
      <sheetName val="중기사용료"/>
      <sheetName val="노임단가"/>
      <sheetName val="플륨관소운반"/>
      <sheetName val="소운반"/>
      <sheetName val="운반비"/>
      <sheetName val="토공기계"/>
      <sheetName val="부대공"/>
      <sheetName val="운반조견표"/>
      <sheetName val="기준내역"/>
      <sheetName val="단면도"/>
      <sheetName val="유의사항"/>
      <sheetName val="기준안"/>
    </sheetNames>
    <sheetDataSet>
      <sheetData sheetId="0" refreshError="1"/>
      <sheetData sheetId="1" refreshError="1"/>
      <sheetData sheetId="2" refreshError="1"/>
      <sheetData sheetId="3" refreshError="1"/>
      <sheetData sheetId="4" refreshError="1"/>
      <sheetData sheetId="5" refreshError="1"/>
      <sheetData sheetId="6">
        <row r="259">
          <cell r="B259">
            <v>9000</v>
          </cell>
        </row>
        <row r="374">
          <cell r="B374">
            <v>152000</v>
          </cell>
        </row>
      </sheetData>
      <sheetData sheetId="7"/>
      <sheetData sheetId="8">
        <row r="62">
          <cell r="B62">
            <v>63460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
      <sheetName val="배토공"/>
      <sheetName val="호표총"/>
      <sheetName val="호표"/>
    </sheetNames>
    <sheetDataSet>
      <sheetData sheetId="0"/>
      <sheetData sheetId="1"/>
      <sheetData sheetId="2"/>
      <sheetData sheetId="3" refreshError="1">
        <row r="3">
          <cell r="A3" t="str">
            <v>호표</v>
          </cell>
          <cell r="C3" t="str">
            <v>치   수</v>
          </cell>
          <cell r="E3" t="str">
            <v>위</v>
          </cell>
          <cell r="F3" t="str">
            <v>단  가</v>
          </cell>
          <cell r="G3" t="str">
            <v xml:space="preserve"> 금    액</v>
          </cell>
          <cell r="H3" t="str">
            <v>단  가</v>
          </cell>
          <cell r="I3" t="str">
            <v xml:space="preserve"> 금     액</v>
          </cell>
          <cell r="J3" t="str">
            <v>단  가</v>
          </cell>
          <cell r="K3" t="str">
            <v xml:space="preserve"> 금    액</v>
          </cell>
          <cell r="L3" t="str">
            <v>단  가</v>
          </cell>
          <cell r="M3" t="str">
            <v xml:space="preserve"> 금    액</v>
          </cell>
        </row>
        <row r="4">
          <cell r="A4">
            <v>1</v>
          </cell>
          <cell r="B4" t="str">
            <v>인력 흙깍기</v>
          </cell>
          <cell r="C4" t="str">
            <v>보통토사</v>
          </cell>
          <cell r="D4">
            <v>1</v>
          </cell>
          <cell r="E4" t="str">
            <v>㎥</v>
          </cell>
          <cell r="G4">
            <v>3968</v>
          </cell>
          <cell r="I4">
            <v>3968</v>
          </cell>
          <cell r="K4">
            <v>0</v>
          </cell>
          <cell r="M4">
            <v>0</v>
          </cell>
          <cell r="O4" t="str">
            <v>①</v>
          </cell>
        </row>
        <row r="5">
          <cell r="B5" t="str">
            <v>인부</v>
          </cell>
          <cell r="D5">
            <v>0.16</v>
          </cell>
          <cell r="E5" t="str">
            <v>인</v>
          </cell>
          <cell r="F5">
            <v>24800</v>
          </cell>
          <cell r="G5">
            <v>3968</v>
          </cell>
          <cell r="H5">
            <v>24800</v>
          </cell>
          <cell r="I5">
            <v>3968</v>
          </cell>
          <cell r="K5">
            <v>0</v>
          </cell>
          <cell r="M5">
            <v>0</v>
          </cell>
          <cell r="O5" t="str">
            <v>①</v>
          </cell>
        </row>
        <row r="6">
          <cell r="A6">
            <v>2</v>
          </cell>
          <cell r="B6" t="str">
            <v>인력 터파기</v>
          </cell>
          <cell r="C6" t="str">
            <v>보통토사</v>
          </cell>
          <cell r="D6">
            <v>1</v>
          </cell>
          <cell r="E6" t="str">
            <v>㎥</v>
          </cell>
          <cell r="G6">
            <v>4960</v>
          </cell>
          <cell r="I6">
            <v>4960</v>
          </cell>
          <cell r="K6">
            <v>0</v>
          </cell>
          <cell r="M6">
            <v>0</v>
          </cell>
          <cell r="O6" t="str">
            <v>①</v>
          </cell>
        </row>
        <row r="7">
          <cell r="B7" t="str">
            <v>인부</v>
          </cell>
          <cell r="D7">
            <v>0.2</v>
          </cell>
          <cell r="E7" t="str">
            <v>인</v>
          </cell>
          <cell r="F7">
            <v>24800</v>
          </cell>
          <cell r="G7">
            <v>4960</v>
          </cell>
          <cell r="H7">
            <v>24800</v>
          </cell>
          <cell r="I7">
            <v>4960</v>
          </cell>
          <cell r="K7">
            <v>0</v>
          </cell>
          <cell r="M7">
            <v>0</v>
          </cell>
          <cell r="O7" t="str">
            <v>①</v>
          </cell>
        </row>
        <row r="8">
          <cell r="A8">
            <v>3</v>
          </cell>
          <cell r="B8" t="str">
            <v>람마 다짐</v>
          </cell>
          <cell r="C8" t="str">
            <v>람마80Kg</v>
          </cell>
          <cell r="D8">
            <v>1</v>
          </cell>
          <cell r="E8" t="str">
            <v>㎥</v>
          </cell>
          <cell r="G8">
            <v>1833</v>
          </cell>
          <cell r="I8">
            <v>1655</v>
          </cell>
          <cell r="K8">
            <v>90</v>
          </cell>
          <cell r="M8">
            <v>88</v>
          </cell>
          <cell r="O8" t="str">
            <v>①</v>
          </cell>
        </row>
        <row r="9">
          <cell r="B9" t="str">
            <v>다짐</v>
          </cell>
          <cell r="C9" t="str">
            <v>람마80Kg</v>
          </cell>
          <cell r="D9">
            <v>1</v>
          </cell>
          <cell r="E9" t="str">
            <v>㎥</v>
          </cell>
          <cell r="F9">
            <v>1833</v>
          </cell>
          <cell r="G9">
            <v>1833</v>
          </cell>
          <cell r="H9">
            <v>1655</v>
          </cell>
          <cell r="I9">
            <v>1655</v>
          </cell>
          <cell r="J9">
            <v>90</v>
          </cell>
          <cell r="K9">
            <v>90</v>
          </cell>
          <cell r="L9">
            <v>88</v>
          </cell>
          <cell r="M9">
            <v>88</v>
          </cell>
          <cell r="O9" t="str">
            <v>①</v>
          </cell>
        </row>
        <row r="10">
          <cell r="A10">
            <v>4</v>
          </cell>
          <cell r="B10" t="str">
            <v>인력 되메우기</v>
          </cell>
          <cell r="C10" t="str">
            <v>토사</v>
          </cell>
          <cell r="D10">
            <v>1</v>
          </cell>
          <cell r="E10" t="str">
            <v>㎥</v>
          </cell>
          <cell r="G10">
            <v>2480</v>
          </cell>
          <cell r="I10">
            <v>2480</v>
          </cell>
          <cell r="K10">
            <v>0</v>
          </cell>
          <cell r="M10">
            <v>0</v>
          </cell>
          <cell r="O10" t="str">
            <v>①</v>
          </cell>
        </row>
        <row r="11">
          <cell r="B11" t="str">
            <v>되메우기</v>
          </cell>
          <cell r="C11" t="str">
            <v>인부</v>
          </cell>
          <cell r="D11">
            <v>0.1</v>
          </cell>
          <cell r="E11" t="str">
            <v>인</v>
          </cell>
          <cell r="F11">
            <v>24800</v>
          </cell>
          <cell r="G11">
            <v>2480</v>
          </cell>
          <cell r="H11">
            <v>24800</v>
          </cell>
          <cell r="I11">
            <v>2480</v>
          </cell>
          <cell r="K11">
            <v>0</v>
          </cell>
          <cell r="M11">
            <v>0</v>
          </cell>
          <cell r="O11" t="str">
            <v>①</v>
          </cell>
        </row>
        <row r="12">
          <cell r="A12">
            <v>5</v>
          </cell>
          <cell r="B12" t="str">
            <v>인력다짐 되메우기</v>
          </cell>
          <cell r="C12" t="str">
            <v>토사</v>
          </cell>
          <cell r="D12">
            <v>1</v>
          </cell>
          <cell r="E12" t="str">
            <v>㎥</v>
          </cell>
          <cell r="G12">
            <v>5208</v>
          </cell>
          <cell r="I12">
            <v>5208</v>
          </cell>
          <cell r="K12">
            <v>0</v>
          </cell>
          <cell r="M12">
            <v>0</v>
          </cell>
          <cell r="O12" t="str">
            <v>①</v>
          </cell>
        </row>
        <row r="13">
          <cell r="B13" t="str">
            <v>되메우기</v>
          </cell>
          <cell r="C13" t="str">
            <v>인부</v>
          </cell>
          <cell r="D13">
            <v>0.1</v>
          </cell>
          <cell r="E13" t="str">
            <v>인</v>
          </cell>
          <cell r="F13">
            <v>24800</v>
          </cell>
          <cell r="G13">
            <v>2480</v>
          </cell>
          <cell r="H13">
            <v>24800</v>
          </cell>
          <cell r="I13">
            <v>2480</v>
          </cell>
          <cell r="K13">
            <v>0</v>
          </cell>
          <cell r="M13">
            <v>0</v>
          </cell>
          <cell r="O13" t="str">
            <v>①</v>
          </cell>
        </row>
        <row r="14">
          <cell r="B14" t="str">
            <v>다짐</v>
          </cell>
          <cell r="C14" t="str">
            <v>인부</v>
          </cell>
          <cell r="D14">
            <v>0.11</v>
          </cell>
          <cell r="E14" t="str">
            <v>인</v>
          </cell>
          <cell r="F14">
            <v>24800</v>
          </cell>
          <cell r="G14">
            <v>2728</v>
          </cell>
          <cell r="H14">
            <v>24800</v>
          </cell>
          <cell r="I14">
            <v>2728</v>
          </cell>
          <cell r="K14">
            <v>0</v>
          </cell>
          <cell r="M14">
            <v>0</v>
          </cell>
          <cell r="O14" t="str">
            <v>①</v>
          </cell>
        </row>
        <row r="15">
          <cell r="A15">
            <v>6</v>
          </cell>
          <cell r="B15" t="str">
            <v>잔토처리</v>
          </cell>
          <cell r="C15" t="str">
            <v>인력</v>
          </cell>
          <cell r="D15">
            <v>1</v>
          </cell>
          <cell r="E15" t="str">
            <v>㎥</v>
          </cell>
          <cell r="G15">
            <v>4960</v>
          </cell>
          <cell r="I15">
            <v>4960</v>
          </cell>
          <cell r="K15">
            <v>0</v>
          </cell>
          <cell r="M15">
            <v>0</v>
          </cell>
          <cell r="O15" t="str">
            <v>①</v>
          </cell>
        </row>
        <row r="16">
          <cell r="B16" t="str">
            <v>인력</v>
          </cell>
          <cell r="D16">
            <v>0.2</v>
          </cell>
          <cell r="E16" t="str">
            <v>인</v>
          </cell>
          <cell r="F16">
            <v>24800</v>
          </cell>
          <cell r="G16">
            <v>4960</v>
          </cell>
          <cell r="H16">
            <v>24800</v>
          </cell>
          <cell r="I16">
            <v>4960</v>
          </cell>
          <cell r="K16">
            <v>0</v>
          </cell>
          <cell r="M16">
            <v>0</v>
          </cell>
          <cell r="O16" t="str">
            <v>①</v>
          </cell>
        </row>
        <row r="17">
          <cell r="A17">
            <v>7</v>
          </cell>
          <cell r="B17" t="str">
            <v>성토다짐</v>
          </cell>
          <cell r="C17" t="str">
            <v>도쟈12ton</v>
          </cell>
          <cell r="D17">
            <v>1</v>
          </cell>
          <cell r="E17" t="str">
            <v>㎥</v>
          </cell>
          <cell r="G17">
            <v>108</v>
          </cell>
          <cell r="I17">
            <v>43</v>
          </cell>
          <cell r="K17">
            <v>11</v>
          </cell>
          <cell r="M17">
            <v>54</v>
          </cell>
          <cell r="O17" t="str">
            <v>①</v>
          </cell>
        </row>
        <row r="18">
          <cell r="B18" t="str">
            <v>다짐</v>
          </cell>
          <cell r="C18" t="str">
            <v>도쟈12ton</v>
          </cell>
          <cell r="D18">
            <v>1</v>
          </cell>
          <cell r="E18" t="str">
            <v>㎥</v>
          </cell>
          <cell r="F18">
            <v>108</v>
          </cell>
          <cell r="G18">
            <v>108</v>
          </cell>
          <cell r="H18">
            <v>43</v>
          </cell>
          <cell r="I18">
            <v>43</v>
          </cell>
          <cell r="J18">
            <v>11</v>
          </cell>
          <cell r="K18">
            <v>11</v>
          </cell>
          <cell r="L18">
            <v>54</v>
          </cell>
          <cell r="M18">
            <v>54</v>
          </cell>
          <cell r="O18" t="str">
            <v>①</v>
          </cell>
        </row>
        <row r="19">
          <cell r="A19">
            <v>8</v>
          </cell>
          <cell r="B19" t="str">
            <v>흙깍기</v>
          </cell>
          <cell r="C19" t="str">
            <v>백호0.7㎥</v>
          </cell>
          <cell r="D19">
            <v>1</v>
          </cell>
          <cell r="E19" t="str">
            <v>㎥</v>
          </cell>
          <cell r="G19">
            <v>471</v>
          </cell>
          <cell r="I19">
            <v>202</v>
          </cell>
          <cell r="K19">
            <v>46</v>
          </cell>
          <cell r="M19">
            <v>223</v>
          </cell>
          <cell r="O19" t="str">
            <v>①</v>
          </cell>
        </row>
        <row r="20">
          <cell r="B20" t="str">
            <v>흙깍기</v>
          </cell>
          <cell r="C20" t="str">
            <v>백호0.7㎥</v>
          </cell>
          <cell r="D20">
            <v>1</v>
          </cell>
          <cell r="E20" t="str">
            <v>㎥</v>
          </cell>
          <cell r="F20">
            <v>471</v>
          </cell>
          <cell r="G20">
            <v>471</v>
          </cell>
          <cell r="H20">
            <v>202</v>
          </cell>
          <cell r="I20">
            <v>202</v>
          </cell>
          <cell r="J20">
            <v>46</v>
          </cell>
          <cell r="K20">
            <v>46</v>
          </cell>
          <cell r="L20">
            <v>223</v>
          </cell>
          <cell r="M20">
            <v>223</v>
          </cell>
          <cell r="O20" t="str">
            <v>①</v>
          </cell>
        </row>
        <row r="21">
          <cell r="A21">
            <v>9</v>
          </cell>
          <cell r="B21" t="str">
            <v>흙깍기</v>
          </cell>
          <cell r="C21" t="str">
            <v>도쟈19Ton</v>
          </cell>
          <cell r="D21">
            <v>1</v>
          </cell>
          <cell r="E21" t="str">
            <v>㎥</v>
          </cell>
          <cell r="G21">
            <v>444</v>
          </cell>
          <cell r="I21">
            <v>151</v>
          </cell>
          <cell r="K21">
            <v>79</v>
          </cell>
          <cell r="M21">
            <v>214</v>
          </cell>
          <cell r="O21" t="str">
            <v>①</v>
          </cell>
        </row>
        <row r="22">
          <cell r="B22" t="str">
            <v>흙깍기</v>
          </cell>
          <cell r="C22" t="str">
            <v>도쟈19Ton</v>
          </cell>
          <cell r="D22">
            <v>1</v>
          </cell>
          <cell r="E22" t="str">
            <v>㎥</v>
          </cell>
          <cell r="F22">
            <v>444</v>
          </cell>
          <cell r="G22">
            <v>444</v>
          </cell>
          <cell r="H22">
            <v>151</v>
          </cell>
          <cell r="I22">
            <v>151</v>
          </cell>
          <cell r="J22">
            <v>79</v>
          </cell>
          <cell r="K22">
            <v>79</v>
          </cell>
          <cell r="L22">
            <v>214</v>
          </cell>
          <cell r="M22">
            <v>214</v>
          </cell>
          <cell r="O22" t="str">
            <v>①</v>
          </cell>
        </row>
        <row r="23">
          <cell r="A23">
            <v>10</v>
          </cell>
          <cell r="B23" t="str">
            <v>표토제거</v>
          </cell>
          <cell r="C23" t="str">
            <v>백호0.7㎥</v>
          </cell>
          <cell r="D23">
            <v>1</v>
          </cell>
          <cell r="E23" t="str">
            <v>㎥</v>
          </cell>
          <cell r="G23">
            <v>600</v>
          </cell>
          <cell r="I23">
            <v>257</v>
          </cell>
          <cell r="K23">
            <v>59</v>
          </cell>
          <cell r="M23">
            <v>284</v>
          </cell>
          <cell r="O23" t="str">
            <v>①</v>
          </cell>
        </row>
        <row r="24">
          <cell r="B24" t="str">
            <v>표토제거</v>
          </cell>
          <cell r="C24" t="str">
            <v>백호0.7㎥</v>
          </cell>
          <cell r="D24">
            <v>1</v>
          </cell>
          <cell r="E24" t="str">
            <v>㎥</v>
          </cell>
          <cell r="F24">
            <v>600</v>
          </cell>
          <cell r="G24">
            <v>600</v>
          </cell>
          <cell r="H24">
            <v>257</v>
          </cell>
          <cell r="I24">
            <v>257</v>
          </cell>
          <cell r="J24">
            <v>59</v>
          </cell>
          <cell r="K24">
            <v>59</v>
          </cell>
          <cell r="L24">
            <v>284</v>
          </cell>
          <cell r="M24">
            <v>284</v>
          </cell>
          <cell r="O24" t="str">
            <v>①</v>
          </cell>
        </row>
        <row r="25">
          <cell r="A25">
            <v>11</v>
          </cell>
          <cell r="B25" t="str">
            <v>복토</v>
          </cell>
          <cell r="D25">
            <v>1</v>
          </cell>
          <cell r="E25" t="str">
            <v>㎥</v>
          </cell>
          <cell r="G25">
            <v>4935</v>
          </cell>
          <cell r="I25">
            <v>1454</v>
          </cell>
          <cell r="K25">
            <v>2020</v>
          </cell>
          <cell r="M25">
            <v>1461</v>
          </cell>
          <cell r="O25" t="str">
            <v>①</v>
          </cell>
        </row>
        <row r="26">
          <cell r="B26" t="str">
            <v>굴착적재</v>
          </cell>
          <cell r="C26" t="str">
            <v>백호0.7㎥</v>
          </cell>
          <cell r="D26">
            <v>1</v>
          </cell>
          <cell r="E26" t="str">
            <v>㎥</v>
          </cell>
          <cell r="F26">
            <v>390</v>
          </cell>
          <cell r="G26">
            <v>390</v>
          </cell>
          <cell r="H26">
            <v>167</v>
          </cell>
          <cell r="I26">
            <v>167</v>
          </cell>
          <cell r="J26">
            <v>38</v>
          </cell>
          <cell r="K26">
            <v>38</v>
          </cell>
          <cell r="L26">
            <v>185</v>
          </cell>
          <cell r="M26">
            <v>185</v>
          </cell>
          <cell r="O26" t="str">
            <v>①</v>
          </cell>
        </row>
        <row r="27">
          <cell r="B27" t="str">
            <v>운반</v>
          </cell>
          <cell r="C27" t="str">
            <v>덤푸10.5Ton</v>
          </cell>
          <cell r="D27">
            <v>1</v>
          </cell>
          <cell r="E27" t="str">
            <v>㎥</v>
          </cell>
          <cell r="F27">
            <v>3178</v>
          </cell>
          <cell r="G27">
            <v>3178</v>
          </cell>
          <cell r="H27">
            <v>1137</v>
          </cell>
          <cell r="I27">
            <v>1137</v>
          </cell>
          <cell r="J27">
            <v>934</v>
          </cell>
          <cell r="K27">
            <v>934</v>
          </cell>
          <cell r="L27">
            <v>1107</v>
          </cell>
          <cell r="M27">
            <v>1107</v>
          </cell>
          <cell r="O27" t="str">
            <v>①</v>
          </cell>
        </row>
        <row r="28">
          <cell r="B28" t="str">
            <v>고르기</v>
          </cell>
          <cell r="C28" t="str">
            <v>도쟈13Ton</v>
          </cell>
          <cell r="D28">
            <v>1</v>
          </cell>
          <cell r="E28" t="str">
            <v>㎥</v>
          </cell>
          <cell r="F28">
            <v>367</v>
          </cell>
          <cell r="G28">
            <v>367</v>
          </cell>
          <cell r="H28">
            <v>150</v>
          </cell>
          <cell r="I28">
            <v>150</v>
          </cell>
          <cell r="J28">
            <v>48</v>
          </cell>
          <cell r="K28">
            <v>48</v>
          </cell>
          <cell r="L28">
            <v>169</v>
          </cell>
          <cell r="M28">
            <v>169</v>
          </cell>
          <cell r="O28" t="str">
            <v>①</v>
          </cell>
        </row>
        <row r="29">
          <cell r="B29" t="str">
            <v>보상비</v>
          </cell>
          <cell r="C29" t="str">
            <v>보상비</v>
          </cell>
          <cell r="D29">
            <v>1</v>
          </cell>
          <cell r="E29" t="str">
            <v>㎥</v>
          </cell>
          <cell r="F29">
            <v>1000</v>
          </cell>
          <cell r="G29">
            <v>1000</v>
          </cell>
          <cell r="I29">
            <v>0</v>
          </cell>
          <cell r="J29">
            <v>1000</v>
          </cell>
          <cell r="K29">
            <v>1000</v>
          </cell>
          <cell r="M29">
            <v>0</v>
          </cell>
          <cell r="O29" t="str">
            <v>①</v>
          </cell>
        </row>
        <row r="30">
          <cell r="A30">
            <v>12</v>
          </cell>
          <cell r="B30" t="str">
            <v>람마다짐 되메움</v>
          </cell>
          <cell r="C30" t="str">
            <v>람마80Kg</v>
          </cell>
          <cell r="D30">
            <v>1</v>
          </cell>
          <cell r="E30" t="str">
            <v>㎥</v>
          </cell>
          <cell r="G30">
            <v>2688</v>
          </cell>
          <cell r="I30">
            <v>2305</v>
          </cell>
          <cell r="K30">
            <v>125</v>
          </cell>
          <cell r="M30">
            <v>258</v>
          </cell>
          <cell r="O30" t="str">
            <v>①</v>
          </cell>
        </row>
        <row r="31">
          <cell r="B31" t="str">
            <v>되메움</v>
          </cell>
          <cell r="C31" t="str">
            <v>백호0.7㎥</v>
          </cell>
          <cell r="D31">
            <v>1</v>
          </cell>
          <cell r="E31" t="str">
            <v>㎥</v>
          </cell>
          <cell r="F31">
            <v>359</v>
          </cell>
          <cell r="G31">
            <v>359</v>
          </cell>
          <cell r="H31">
            <v>154</v>
          </cell>
          <cell r="I31">
            <v>154</v>
          </cell>
          <cell r="J31">
            <v>35</v>
          </cell>
          <cell r="K31">
            <v>35</v>
          </cell>
          <cell r="L31">
            <v>170</v>
          </cell>
          <cell r="M31">
            <v>170</v>
          </cell>
          <cell r="O31" t="str">
            <v>①</v>
          </cell>
        </row>
        <row r="32">
          <cell r="B32" t="str">
            <v>고르기</v>
          </cell>
          <cell r="C32" t="str">
            <v>인부</v>
          </cell>
          <cell r="D32">
            <v>0.02</v>
          </cell>
          <cell r="E32" t="str">
            <v>인</v>
          </cell>
          <cell r="F32">
            <v>24800</v>
          </cell>
          <cell r="G32">
            <v>496</v>
          </cell>
          <cell r="H32">
            <v>24800</v>
          </cell>
          <cell r="I32">
            <v>496</v>
          </cell>
          <cell r="K32">
            <v>0</v>
          </cell>
          <cell r="M32">
            <v>0</v>
          </cell>
          <cell r="O32" t="str">
            <v>①</v>
          </cell>
        </row>
        <row r="33">
          <cell r="B33" t="str">
            <v>다짐</v>
          </cell>
          <cell r="C33" t="str">
            <v>람마80Kg</v>
          </cell>
          <cell r="D33">
            <v>1</v>
          </cell>
          <cell r="E33" t="str">
            <v>㎥</v>
          </cell>
          <cell r="F33">
            <v>1833</v>
          </cell>
          <cell r="G33">
            <v>1833</v>
          </cell>
          <cell r="H33">
            <v>1655</v>
          </cell>
          <cell r="I33">
            <v>1655</v>
          </cell>
          <cell r="J33">
            <v>90</v>
          </cell>
          <cell r="K33">
            <v>90</v>
          </cell>
          <cell r="L33">
            <v>88</v>
          </cell>
          <cell r="M33">
            <v>88</v>
          </cell>
          <cell r="O33" t="str">
            <v>①</v>
          </cell>
        </row>
        <row r="34">
          <cell r="A34">
            <v>13</v>
          </cell>
          <cell r="B34" t="str">
            <v>성토 면고르기</v>
          </cell>
          <cell r="D34">
            <v>1</v>
          </cell>
          <cell r="E34" t="str">
            <v>㎡</v>
          </cell>
          <cell r="G34">
            <v>595</v>
          </cell>
          <cell r="I34">
            <v>595</v>
          </cell>
          <cell r="K34">
            <v>0</v>
          </cell>
          <cell r="M34">
            <v>0</v>
          </cell>
          <cell r="O34" t="str">
            <v>①</v>
          </cell>
        </row>
        <row r="35">
          <cell r="B35" t="str">
            <v>인부</v>
          </cell>
          <cell r="C35" t="str">
            <v>토사</v>
          </cell>
          <cell r="D35">
            <v>0.24</v>
          </cell>
          <cell r="E35" t="str">
            <v>인</v>
          </cell>
          <cell r="F35">
            <v>24800</v>
          </cell>
          <cell r="G35">
            <v>5952</v>
          </cell>
          <cell r="H35">
            <v>24800</v>
          </cell>
          <cell r="I35">
            <v>5952</v>
          </cell>
          <cell r="K35">
            <v>0</v>
          </cell>
          <cell r="M35">
            <v>0</v>
          </cell>
          <cell r="O35" t="str">
            <v>①</v>
          </cell>
        </row>
        <row r="36">
          <cell r="B36" t="str">
            <v>계</v>
          </cell>
          <cell r="G36">
            <v>5952</v>
          </cell>
          <cell r="I36">
            <v>5952</v>
          </cell>
          <cell r="K36">
            <v>0</v>
          </cell>
          <cell r="M36">
            <v>0</v>
          </cell>
          <cell r="O36" t="str">
            <v>①</v>
          </cell>
        </row>
        <row r="37">
          <cell r="A37">
            <v>14</v>
          </cell>
          <cell r="B37" t="str">
            <v>절토면 고르기</v>
          </cell>
          <cell r="D37">
            <v>1</v>
          </cell>
          <cell r="E37" t="str">
            <v>㎡</v>
          </cell>
          <cell r="G37">
            <v>1041</v>
          </cell>
          <cell r="I37">
            <v>1041</v>
          </cell>
          <cell r="K37">
            <v>0</v>
          </cell>
          <cell r="M37">
            <v>0</v>
          </cell>
          <cell r="O37" t="str">
            <v>①</v>
          </cell>
        </row>
        <row r="38">
          <cell r="B38" t="str">
            <v>인부</v>
          </cell>
          <cell r="C38" t="str">
            <v>토사</v>
          </cell>
          <cell r="D38">
            <v>0.42</v>
          </cell>
          <cell r="E38" t="str">
            <v>인</v>
          </cell>
          <cell r="F38">
            <v>24800</v>
          </cell>
          <cell r="G38">
            <v>10416</v>
          </cell>
          <cell r="H38">
            <v>24800</v>
          </cell>
          <cell r="I38">
            <v>10416</v>
          </cell>
          <cell r="K38">
            <v>0</v>
          </cell>
          <cell r="M38">
            <v>0</v>
          </cell>
          <cell r="O38" t="str">
            <v>①</v>
          </cell>
        </row>
        <row r="39">
          <cell r="B39" t="str">
            <v>계</v>
          </cell>
          <cell r="G39">
            <v>10416</v>
          </cell>
          <cell r="I39">
            <v>10416</v>
          </cell>
          <cell r="K39">
            <v>0</v>
          </cell>
          <cell r="M39">
            <v>0</v>
          </cell>
          <cell r="O39" t="str">
            <v>①</v>
          </cell>
        </row>
        <row r="40">
          <cell r="A40">
            <v>15</v>
          </cell>
          <cell r="B40" t="str">
            <v>잔토처리</v>
          </cell>
          <cell r="C40" t="str">
            <v>L-10M,13Ton</v>
          </cell>
          <cell r="D40">
            <v>1</v>
          </cell>
          <cell r="E40" t="str">
            <v>㎥</v>
          </cell>
          <cell r="G40">
            <v>367</v>
          </cell>
          <cell r="I40">
            <v>150</v>
          </cell>
          <cell r="K40">
            <v>48</v>
          </cell>
          <cell r="M40">
            <v>169</v>
          </cell>
          <cell r="O40" t="str">
            <v>①</v>
          </cell>
        </row>
        <row r="41">
          <cell r="B41" t="str">
            <v>고르기</v>
          </cell>
          <cell r="C41" t="str">
            <v>L-10M,13Ton</v>
          </cell>
          <cell r="D41">
            <v>1</v>
          </cell>
          <cell r="E41" t="str">
            <v>㎥</v>
          </cell>
          <cell r="F41">
            <v>367</v>
          </cell>
          <cell r="G41">
            <v>367</v>
          </cell>
          <cell r="H41">
            <v>150</v>
          </cell>
          <cell r="I41">
            <v>150</v>
          </cell>
          <cell r="J41">
            <v>48</v>
          </cell>
          <cell r="K41">
            <v>48</v>
          </cell>
          <cell r="L41">
            <v>169</v>
          </cell>
          <cell r="M41">
            <v>169</v>
          </cell>
          <cell r="O41" t="str">
            <v>①</v>
          </cell>
        </row>
        <row r="42">
          <cell r="A42">
            <v>16</v>
          </cell>
          <cell r="B42" t="str">
            <v>순성토</v>
          </cell>
          <cell r="C42" t="str">
            <v>L=6556M</v>
          </cell>
          <cell r="D42">
            <v>1</v>
          </cell>
          <cell r="E42" t="str">
            <v>㎥</v>
          </cell>
          <cell r="G42">
            <v>4568</v>
          </cell>
          <cell r="I42">
            <v>1304</v>
          </cell>
          <cell r="K42">
            <v>1972</v>
          </cell>
          <cell r="M42">
            <v>1292</v>
          </cell>
          <cell r="O42" t="str">
            <v>①</v>
          </cell>
        </row>
        <row r="43">
          <cell r="B43" t="str">
            <v>깍기 및 적재</v>
          </cell>
          <cell r="C43" t="str">
            <v>백호0.7㎥</v>
          </cell>
          <cell r="D43">
            <v>1</v>
          </cell>
          <cell r="E43" t="str">
            <v>㎥</v>
          </cell>
          <cell r="F43">
            <v>390</v>
          </cell>
          <cell r="G43">
            <v>390</v>
          </cell>
          <cell r="H43">
            <v>167</v>
          </cell>
          <cell r="I43">
            <v>167</v>
          </cell>
          <cell r="J43">
            <v>38</v>
          </cell>
          <cell r="K43">
            <v>38</v>
          </cell>
          <cell r="L43">
            <v>185</v>
          </cell>
          <cell r="M43">
            <v>185</v>
          </cell>
          <cell r="O43" t="str">
            <v>①</v>
          </cell>
        </row>
        <row r="44">
          <cell r="B44" t="str">
            <v>운반</v>
          </cell>
          <cell r="C44" t="str">
            <v>덤프10.5Ton</v>
          </cell>
          <cell r="D44">
            <v>1</v>
          </cell>
          <cell r="E44" t="str">
            <v>㎥</v>
          </cell>
          <cell r="F44">
            <v>3178</v>
          </cell>
          <cell r="G44">
            <v>3178</v>
          </cell>
          <cell r="H44">
            <v>1137</v>
          </cell>
          <cell r="I44">
            <v>1137</v>
          </cell>
          <cell r="J44">
            <v>934</v>
          </cell>
          <cell r="K44">
            <v>934</v>
          </cell>
          <cell r="L44">
            <v>1107</v>
          </cell>
          <cell r="M44">
            <v>1107</v>
          </cell>
          <cell r="O44" t="str">
            <v>①</v>
          </cell>
        </row>
        <row r="45">
          <cell r="B45" t="str">
            <v>토취장 보상비</v>
          </cell>
          <cell r="D45">
            <v>1</v>
          </cell>
          <cell r="E45" t="str">
            <v>㎥</v>
          </cell>
          <cell r="F45">
            <v>1000</v>
          </cell>
          <cell r="G45">
            <v>1000</v>
          </cell>
          <cell r="I45">
            <v>0</v>
          </cell>
          <cell r="J45">
            <v>1000</v>
          </cell>
          <cell r="K45">
            <v>1000</v>
          </cell>
          <cell r="M45">
            <v>0</v>
          </cell>
          <cell r="O45" t="str">
            <v>①</v>
          </cell>
        </row>
        <row r="46">
          <cell r="A46">
            <v>17</v>
          </cell>
          <cell r="B46" t="str">
            <v>종단유용</v>
          </cell>
          <cell r="C46" t="str">
            <v>L=214M</v>
          </cell>
          <cell r="D46">
            <v>1</v>
          </cell>
          <cell r="E46" t="str">
            <v>㎥</v>
          </cell>
          <cell r="G46">
            <v>2540</v>
          </cell>
          <cell r="I46">
            <v>950</v>
          </cell>
          <cell r="K46">
            <v>643</v>
          </cell>
          <cell r="M46">
            <v>947</v>
          </cell>
          <cell r="O46" t="str">
            <v>①</v>
          </cell>
        </row>
        <row r="47">
          <cell r="B47" t="str">
            <v>적재</v>
          </cell>
          <cell r="C47" t="str">
            <v>백호0.7㎥</v>
          </cell>
          <cell r="D47">
            <v>1</v>
          </cell>
          <cell r="E47" t="str">
            <v>㎥</v>
          </cell>
          <cell r="F47">
            <v>399</v>
          </cell>
          <cell r="G47">
            <v>399</v>
          </cell>
          <cell r="H47">
            <v>171</v>
          </cell>
          <cell r="I47">
            <v>171</v>
          </cell>
          <cell r="J47">
            <v>39</v>
          </cell>
          <cell r="K47">
            <v>39</v>
          </cell>
          <cell r="L47">
            <v>189</v>
          </cell>
          <cell r="M47">
            <v>189</v>
          </cell>
          <cell r="O47" t="str">
            <v>①</v>
          </cell>
        </row>
        <row r="48">
          <cell r="B48" t="str">
            <v>운반</v>
          </cell>
          <cell r="C48" t="str">
            <v>덤프10.5Ton</v>
          </cell>
          <cell r="D48">
            <v>1</v>
          </cell>
          <cell r="E48" t="str">
            <v>㎥</v>
          </cell>
          <cell r="F48">
            <v>2141</v>
          </cell>
          <cell r="G48">
            <v>2141</v>
          </cell>
          <cell r="H48">
            <v>779</v>
          </cell>
          <cell r="I48">
            <v>779</v>
          </cell>
          <cell r="J48">
            <v>604</v>
          </cell>
          <cell r="K48">
            <v>604</v>
          </cell>
          <cell r="L48">
            <v>758</v>
          </cell>
          <cell r="M48">
            <v>758</v>
          </cell>
          <cell r="O48" t="str">
            <v>①</v>
          </cell>
        </row>
        <row r="49">
          <cell r="A49">
            <v>18</v>
          </cell>
          <cell r="B49" t="str">
            <v>가체절 흙쌓기</v>
          </cell>
          <cell r="C49" t="str">
            <v>인력다짐</v>
          </cell>
          <cell r="D49">
            <v>1</v>
          </cell>
          <cell r="E49" t="str">
            <v>㎥</v>
          </cell>
          <cell r="G49">
            <v>7296</v>
          </cell>
          <cell r="I49">
            <v>4032</v>
          </cell>
          <cell r="K49">
            <v>1972</v>
          </cell>
          <cell r="M49">
            <v>1292</v>
          </cell>
          <cell r="O49" t="str">
            <v>①</v>
          </cell>
        </row>
        <row r="50">
          <cell r="B50" t="str">
            <v>순성토</v>
          </cell>
          <cell r="D50">
            <v>1</v>
          </cell>
          <cell r="E50" t="str">
            <v>㎥</v>
          </cell>
          <cell r="F50">
            <v>4568</v>
          </cell>
          <cell r="G50">
            <v>4568</v>
          </cell>
          <cell r="H50">
            <v>1304</v>
          </cell>
          <cell r="I50">
            <v>1304</v>
          </cell>
          <cell r="J50">
            <v>1972</v>
          </cell>
          <cell r="K50">
            <v>1972</v>
          </cell>
          <cell r="L50">
            <v>1292</v>
          </cell>
          <cell r="M50">
            <v>1292</v>
          </cell>
          <cell r="O50" t="str">
            <v>①</v>
          </cell>
        </row>
        <row r="51">
          <cell r="B51" t="str">
            <v>다짐</v>
          </cell>
          <cell r="C51" t="str">
            <v>인력다짐</v>
          </cell>
          <cell r="D51">
            <v>0.11</v>
          </cell>
          <cell r="E51" t="str">
            <v>㎥</v>
          </cell>
          <cell r="F51">
            <v>24800</v>
          </cell>
          <cell r="G51">
            <v>2728</v>
          </cell>
          <cell r="H51">
            <v>24800</v>
          </cell>
          <cell r="I51">
            <v>2728</v>
          </cell>
          <cell r="K51">
            <v>0</v>
          </cell>
          <cell r="M51">
            <v>0</v>
          </cell>
          <cell r="O51" t="str">
            <v>①</v>
          </cell>
        </row>
        <row r="52">
          <cell r="A52">
            <v>19</v>
          </cell>
          <cell r="B52" t="str">
            <v>가체절 헐기</v>
          </cell>
          <cell r="C52" t="str">
            <v>백호0.7㎥</v>
          </cell>
          <cell r="D52">
            <v>1</v>
          </cell>
          <cell r="E52" t="str">
            <v>㎥</v>
          </cell>
          <cell r="G52">
            <v>317</v>
          </cell>
          <cell r="I52">
            <v>136</v>
          </cell>
          <cell r="K52">
            <v>31</v>
          </cell>
          <cell r="M52">
            <v>150</v>
          </cell>
          <cell r="O52" t="str">
            <v>①</v>
          </cell>
        </row>
        <row r="53">
          <cell r="B53" t="str">
            <v>헐고 고르기</v>
          </cell>
          <cell r="C53" t="str">
            <v>백호0.7㎥</v>
          </cell>
          <cell r="D53">
            <v>1</v>
          </cell>
          <cell r="E53" t="str">
            <v>㎥</v>
          </cell>
          <cell r="F53">
            <v>317</v>
          </cell>
          <cell r="G53">
            <v>317</v>
          </cell>
          <cell r="H53">
            <v>136</v>
          </cell>
          <cell r="I53">
            <v>136</v>
          </cell>
          <cell r="J53">
            <v>31</v>
          </cell>
          <cell r="K53">
            <v>31</v>
          </cell>
          <cell r="L53">
            <v>150</v>
          </cell>
          <cell r="M53">
            <v>150</v>
          </cell>
          <cell r="O53" t="str">
            <v>①</v>
          </cell>
        </row>
        <row r="54">
          <cell r="A54">
            <v>20</v>
          </cell>
          <cell r="B54" t="str">
            <v>평떼</v>
          </cell>
          <cell r="D54">
            <v>1</v>
          </cell>
          <cell r="E54" t="str">
            <v>㎥</v>
          </cell>
          <cell r="G54">
            <v>3097</v>
          </cell>
          <cell r="I54">
            <v>1711</v>
          </cell>
          <cell r="K54">
            <v>1386</v>
          </cell>
          <cell r="M54">
            <v>0</v>
          </cell>
          <cell r="O54" t="str">
            <v>①</v>
          </cell>
        </row>
        <row r="55">
          <cell r="B55" t="str">
            <v>떼구입</v>
          </cell>
          <cell r="D55">
            <v>1</v>
          </cell>
          <cell r="E55" t="str">
            <v>㎥</v>
          </cell>
          <cell r="F55">
            <v>1331</v>
          </cell>
          <cell r="G55">
            <v>1331</v>
          </cell>
          <cell r="I55">
            <v>0</v>
          </cell>
          <cell r="J55">
            <v>1331</v>
          </cell>
          <cell r="K55">
            <v>1331</v>
          </cell>
          <cell r="M55">
            <v>0</v>
          </cell>
          <cell r="N55" t="str">
            <v>110*11*1.1=1331</v>
          </cell>
          <cell r="O55" t="str">
            <v>①</v>
          </cell>
        </row>
        <row r="56">
          <cell r="B56" t="str">
            <v>붙이기</v>
          </cell>
          <cell r="C56" t="str">
            <v>인부</v>
          </cell>
          <cell r="D56">
            <v>6.9000000000000006E-2</v>
          </cell>
          <cell r="E56" t="str">
            <v>인</v>
          </cell>
          <cell r="F56">
            <v>24800</v>
          </cell>
          <cell r="G56">
            <v>1711</v>
          </cell>
          <cell r="H56">
            <v>24800</v>
          </cell>
          <cell r="I56">
            <v>1711</v>
          </cell>
          <cell r="K56">
            <v>0</v>
          </cell>
          <cell r="M56">
            <v>0</v>
          </cell>
          <cell r="O56" t="str">
            <v>①</v>
          </cell>
        </row>
        <row r="57">
          <cell r="B57" t="str">
            <v>대꼬치</v>
          </cell>
          <cell r="D57">
            <v>11</v>
          </cell>
          <cell r="E57" t="str">
            <v>본</v>
          </cell>
          <cell r="F57">
            <v>5</v>
          </cell>
          <cell r="G57">
            <v>55</v>
          </cell>
          <cell r="H57" t="str">
            <v/>
          </cell>
          <cell r="J57">
            <v>5</v>
          </cell>
          <cell r="K57">
            <v>55</v>
          </cell>
          <cell r="M57">
            <v>0</v>
          </cell>
          <cell r="O57" t="str">
            <v>①</v>
          </cell>
        </row>
        <row r="58">
          <cell r="A58">
            <v>21</v>
          </cell>
          <cell r="B58" t="str">
            <v>줄떼</v>
          </cell>
          <cell r="D58">
            <v>1</v>
          </cell>
          <cell r="E58" t="str">
            <v>㎡</v>
          </cell>
          <cell r="F58">
            <v>0</v>
          </cell>
          <cell r="G58">
            <v>2154</v>
          </cell>
          <cell r="I58">
            <v>1711</v>
          </cell>
          <cell r="K58">
            <v>443</v>
          </cell>
          <cell r="M58">
            <v>0</v>
          </cell>
          <cell r="O58" t="str">
            <v>①</v>
          </cell>
        </row>
        <row r="59">
          <cell r="B59" t="str">
            <v>떼구입</v>
          </cell>
          <cell r="D59">
            <v>1</v>
          </cell>
          <cell r="E59" t="str">
            <v>㎥</v>
          </cell>
          <cell r="F59">
            <v>443</v>
          </cell>
          <cell r="G59">
            <v>443</v>
          </cell>
          <cell r="I59">
            <v>0</v>
          </cell>
          <cell r="J59">
            <v>443</v>
          </cell>
          <cell r="K59">
            <v>443</v>
          </cell>
          <cell r="M59">
            <v>0</v>
          </cell>
          <cell r="N59" t="str">
            <v>1331*1/3=443</v>
          </cell>
          <cell r="O59" t="str">
            <v>①</v>
          </cell>
        </row>
        <row r="60">
          <cell r="B60" t="str">
            <v>붙이기</v>
          </cell>
          <cell r="C60" t="str">
            <v>인부</v>
          </cell>
          <cell r="D60">
            <v>6.9000000000000006E-2</v>
          </cell>
          <cell r="E60" t="str">
            <v>인</v>
          </cell>
          <cell r="F60">
            <v>24800</v>
          </cell>
          <cell r="G60">
            <v>1711</v>
          </cell>
          <cell r="H60">
            <v>24800</v>
          </cell>
          <cell r="I60">
            <v>1711</v>
          </cell>
          <cell r="K60">
            <v>0</v>
          </cell>
          <cell r="M60">
            <v>0</v>
          </cell>
          <cell r="O60" t="str">
            <v>①</v>
          </cell>
        </row>
        <row r="61">
          <cell r="A61">
            <v>22</v>
          </cell>
          <cell r="B61" t="str">
            <v>기초모래</v>
          </cell>
          <cell r="D61">
            <v>1</v>
          </cell>
          <cell r="E61" t="str">
            <v>㎥</v>
          </cell>
          <cell r="G61">
            <v>16232</v>
          </cell>
          <cell r="I61">
            <v>7612</v>
          </cell>
          <cell r="K61">
            <v>6746</v>
          </cell>
          <cell r="M61">
            <v>1874</v>
          </cell>
          <cell r="O61" t="str">
            <v>①</v>
          </cell>
        </row>
        <row r="62">
          <cell r="B62" t="str">
            <v>모래</v>
          </cell>
          <cell r="D62">
            <v>1</v>
          </cell>
          <cell r="E62" t="str">
            <v>㎥</v>
          </cell>
          <cell r="F62">
            <v>14954</v>
          </cell>
          <cell r="G62">
            <v>14954</v>
          </cell>
          <cell r="H62">
            <v>6334</v>
          </cell>
          <cell r="I62">
            <v>6334</v>
          </cell>
          <cell r="J62">
            <v>6746</v>
          </cell>
          <cell r="K62">
            <v>6746</v>
          </cell>
          <cell r="L62">
            <v>1874</v>
          </cell>
          <cell r="M62">
            <v>1874</v>
          </cell>
          <cell r="O62" t="str">
            <v>①</v>
          </cell>
        </row>
        <row r="63">
          <cell r="B63" t="str">
            <v>고르기 다짐</v>
          </cell>
          <cell r="C63" t="str">
            <v>인부</v>
          </cell>
          <cell r="D63">
            <v>0.05</v>
          </cell>
          <cell r="E63" t="str">
            <v>인</v>
          </cell>
          <cell r="F63">
            <v>24800</v>
          </cell>
          <cell r="G63">
            <v>1240</v>
          </cell>
          <cell r="H63">
            <v>24800</v>
          </cell>
          <cell r="I63">
            <v>1240</v>
          </cell>
          <cell r="K63">
            <v>0</v>
          </cell>
          <cell r="M63">
            <v>0</v>
          </cell>
          <cell r="O63" t="str">
            <v>①</v>
          </cell>
        </row>
        <row r="64">
          <cell r="B64" t="str">
            <v>반장</v>
          </cell>
          <cell r="C64" t="str">
            <v>0.05/30</v>
          </cell>
          <cell r="D64">
            <v>1E-3</v>
          </cell>
          <cell r="E64" t="str">
            <v>㎥</v>
          </cell>
          <cell r="F64">
            <v>38200</v>
          </cell>
          <cell r="G64">
            <v>38</v>
          </cell>
          <cell r="H64">
            <v>38200</v>
          </cell>
          <cell r="I64">
            <v>38</v>
          </cell>
          <cell r="K64">
            <v>0</v>
          </cell>
          <cell r="M64">
            <v>0</v>
          </cell>
          <cell r="O64" t="str">
            <v>①</v>
          </cell>
        </row>
        <row r="65">
          <cell r="A65">
            <v>23</v>
          </cell>
          <cell r="B65" t="str">
            <v>무근콘크리트 헐기</v>
          </cell>
          <cell r="C65" t="str">
            <v>30㎝미만</v>
          </cell>
          <cell r="D65">
            <v>1</v>
          </cell>
          <cell r="E65" t="str">
            <v>㎥</v>
          </cell>
          <cell r="G65">
            <v>17305</v>
          </cell>
          <cell r="I65">
            <v>10724</v>
          </cell>
          <cell r="K65">
            <v>1580</v>
          </cell>
          <cell r="M65">
            <v>5001</v>
          </cell>
          <cell r="O65" t="str">
            <v>①</v>
          </cell>
        </row>
        <row r="66">
          <cell r="B66" t="str">
            <v>부수기</v>
          </cell>
          <cell r="C66" t="str">
            <v>대형부레카</v>
          </cell>
          <cell r="D66">
            <v>1</v>
          </cell>
          <cell r="E66" t="str">
            <v>㎥</v>
          </cell>
          <cell r="F66">
            <v>8367</v>
          </cell>
          <cell r="G66">
            <v>8367</v>
          </cell>
          <cell r="H66">
            <v>2665</v>
          </cell>
          <cell r="I66">
            <v>2665</v>
          </cell>
          <cell r="J66">
            <v>1031</v>
          </cell>
          <cell r="K66">
            <v>1031</v>
          </cell>
          <cell r="L66">
            <v>4671</v>
          </cell>
          <cell r="M66">
            <v>4671</v>
          </cell>
          <cell r="O66" t="str">
            <v>①</v>
          </cell>
        </row>
        <row r="67">
          <cell r="B67" t="str">
            <v>운반</v>
          </cell>
          <cell r="C67" t="str">
            <v>경운기 L=25m</v>
          </cell>
          <cell r="D67">
            <v>1</v>
          </cell>
          <cell r="E67" t="str">
            <v>㎥</v>
          </cell>
          <cell r="F67">
            <v>4509</v>
          </cell>
          <cell r="G67">
            <v>4509</v>
          </cell>
          <cell r="H67">
            <v>4166</v>
          </cell>
          <cell r="I67">
            <v>4166</v>
          </cell>
          <cell r="J67">
            <v>13</v>
          </cell>
          <cell r="K67">
            <v>13</v>
          </cell>
          <cell r="L67">
            <v>330</v>
          </cell>
          <cell r="M67">
            <v>330</v>
          </cell>
          <cell r="O67" t="str">
            <v>①</v>
          </cell>
        </row>
        <row r="68">
          <cell r="B68" t="str">
            <v>싣고 부리기</v>
          </cell>
          <cell r="C68" t="str">
            <v>보통인부</v>
          </cell>
          <cell r="D68">
            <v>0.13</v>
          </cell>
          <cell r="E68" t="str">
            <v>인</v>
          </cell>
          <cell r="F68">
            <v>24800</v>
          </cell>
          <cell r="G68">
            <v>3224</v>
          </cell>
          <cell r="H68">
            <v>24800</v>
          </cell>
          <cell r="I68">
            <v>3224</v>
          </cell>
          <cell r="K68">
            <v>0</v>
          </cell>
          <cell r="M68">
            <v>0</v>
          </cell>
          <cell r="O68" t="str">
            <v>①</v>
          </cell>
        </row>
        <row r="69">
          <cell r="B69" t="str">
            <v>작업보조</v>
          </cell>
          <cell r="C69" t="str">
            <v>1/8*1/46</v>
          </cell>
          <cell r="D69">
            <v>2.7E-2</v>
          </cell>
          <cell r="E69" t="str">
            <v>인</v>
          </cell>
          <cell r="F69">
            <v>24800</v>
          </cell>
          <cell r="G69">
            <v>669</v>
          </cell>
          <cell r="H69">
            <v>24800</v>
          </cell>
          <cell r="I69">
            <v>669</v>
          </cell>
          <cell r="K69">
            <v>0</v>
          </cell>
          <cell r="M69">
            <v>0</v>
          </cell>
          <cell r="O69" t="str">
            <v>①</v>
          </cell>
        </row>
        <row r="70">
          <cell r="B70" t="str">
            <v>기구손료</v>
          </cell>
          <cell r="C70" t="str">
            <v>노무비의5%</v>
          </cell>
          <cell r="D70">
            <v>0.05</v>
          </cell>
          <cell r="E70" t="str">
            <v>%</v>
          </cell>
          <cell r="F70">
            <v>10724</v>
          </cell>
          <cell r="G70">
            <v>536</v>
          </cell>
          <cell r="I70">
            <v>0</v>
          </cell>
          <cell r="J70">
            <v>10724</v>
          </cell>
          <cell r="K70">
            <v>536</v>
          </cell>
          <cell r="M70">
            <v>0</v>
          </cell>
          <cell r="O70" t="str">
            <v>①</v>
          </cell>
        </row>
        <row r="71">
          <cell r="A71">
            <v>24</v>
          </cell>
          <cell r="B71" t="str">
            <v>무근콘크리트 헐기</v>
          </cell>
          <cell r="C71" t="str">
            <v>30㎝미만</v>
          </cell>
          <cell r="D71">
            <v>1</v>
          </cell>
          <cell r="E71" t="str">
            <v>㎥</v>
          </cell>
          <cell r="G71">
            <v>25739</v>
          </cell>
          <cell r="I71">
            <v>13982</v>
          </cell>
          <cell r="K71">
            <v>2648</v>
          </cell>
          <cell r="M71">
            <v>9109</v>
          </cell>
          <cell r="O71" t="str">
            <v>①</v>
          </cell>
        </row>
        <row r="72">
          <cell r="B72" t="str">
            <v>부수기</v>
          </cell>
          <cell r="C72" t="str">
            <v>대형부레카</v>
          </cell>
          <cell r="D72">
            <v>1</v>
          </cell>
          <cell r="E72" t="str">
            <v>㎥</v>
          </cell>
          <cell r="F72">
            <v>15710</v>
          </cell>
          <cell r="G72">
            <v>15710</v>
          </cell>
          <cell r="H72">
            <v>5003</v>
          </cell>
          <cell r="I72">
            <v>5003</v>
          </cell>
          <cell r="J72">
            <v>1936</v>
          </cell>
          <cell r="K72">
            <v>1936</v>
          </cell>
          <cell r="L72">
            <v>8771</v>
          </cell>
          <cell r="M72">
            <v>8771</v>
          </cell>
          <cell r="O72" t="str">
            <v>①</v>
          </cell>
        </row>
        <row r="73">
          <cell r="B73" t="str">
            <v>운반</v>
          </cell>
          <cell r="C73" t="str">
            <v>경운기 L=25m</v>
          </cell>
          <cell r="D73">
            <v>1</v>
          </cell>
          <cell r="E73" t="str">
            <v>㎥</v>
          </cell>
          <cell r="F73">
            <v>4618</v>
          </cell>
          <cell r="G73">
            <v>4618</v>
          </cell>
          <cell r="H73">
            <v>4267</v>
          </cell>
          <cell r="I73">
            <v>4267</v>
          </cell>
          <cell r="J73">
            <v>13</v>
          </cell>
          <cell r="K73">
            <v>13</v>
          </cell>
          <cell r="L73">
            <v>338</v>
          </cell>
          <cell r="M73">
            <v>338</v>
          </cell>
          <cell r="O73" t="str">
            <v>①</v>
          </cell>
        </row>
        <row r="74">
          <cell r="B74" t="str">
            <v>싣고 부리기</v>
          </cell>
          <cell r="C74" t="str">
            <v>보통인부</v>
          </cell>
          <cell r="D74">
            <v>0.14000000000000001</v>
          </cell>
          <cell r="E74" t="str">
            <v>인</v>
          </cell>
          <cell r="F74">
            <v>24800</v>
          </cell>
          <cell r="G74">
            <v>3472</v>
          </cell>
          <cell r="H74">
            <v>24800</v>
          </cell>
          <cell r="I74">
            <v>3472</v>
          </cell>
          <cell r="K74">
            <v>0</v>
          </cell>
          <cell r="M74">
            <v>0</v>
          </cell>
          <cell r="O74" t="str">
            <v>①</v>
          </cell>
        </row>
        <row r="75">
          <cell r="B75" t="str">
            <v>작업보조</v>
          </cell>
          <cell r="C75" t="str">
            <v>1/8*1/2.45</v>
          </cell>
          <cell r="D75">
            <v>0.05</v>
          </cell>
          <cell r="E75" t="str">
            <v>인</v>
          </cell>
          <cell r="F75">
            <v>24800</v>
          </cell>
          <cell r="G75">
            <v>1240</v>
          </cell>
          <cell r="H75">
            <v>24800</v>
          </cell>
          <cell r="I75">
            <v>1240</v>
          </cell>
          <cell r="K75">
            <v>0</v>
          </cell>
          <cell r="M75">
            <v>0</v>
          </cell>
          <cell r="O75" t="str">
            <v>①</v>
          </cell>
        </row>
        <row r="76">
          <cell r="B76" t="str">
            <v>기구손료</v>
          </cell>
          <cell r="C76" t="str">
            <v>노무비의5%</v>
          </cell>
          <cell r="D76">
            <v>0.05</v>
          </cell>
          <cell r="E76" t="str">
            <v>%</v>
          </cell>
          <cell r="F76">
            <v>13982</v>
          </cell>
          <cell r="G76">
            <v>699</v>
          </cell>
          <cell r="I76">
            <v>0</v>
          </cell>
          <cell r="J76">
            <v>13982</v>
          </cell>
          <cell r="K76">
            <v>699</v>
          </cell>
          <cell r="M76">
            <v>0</v>
          </cell>
          <cell r="O76" t="str">
            <v>①</v>
          </cell>
        </row>
        <row r="77">
          <cell r="A77">
            <v>25</v>
          </cell>
          <cell r="B77" t="str">
            <v>콘크리트(B-210φ40</v>
          </cell>
          <cell r="C77" t="str">
            <v>m/m)10㎥이상</v>
          </cell>
          <cell r="D77">
            <v>1</v>
          </cell>
          <cell r="E77" t="str">
            <v>㎥</v>
          </cell>
          <cell r="G77">
            <v>53716</v>
          </cell>
          <cell r="I77">
            <v>39752</v>
          </cell>
          <cell r="K77">
            <v>10718</v>
          </cell>
          <cell r="M77">
            <v>3246</v>
          </cell>
          <cell r="O77" t="str">
            <v>①</v>
          </cell>
        </row>
        <row r="78">
          <cell r="B78" t="str">
            <v>양회</v>
          </cell>
          <cell r="C78" t="str">
            <v>0.306*1.03</v>
          </cell>
          <cell r="D78">
            <v>0.315</v>
          </cell>
          <cell r="E78" t="str">
            <v>Ton</v>
          </cell>
          <cell r="F78">
            <v>6098</v>
          </cell>
          <cell r="G78">
            <v>1919</v>
          </cell>
          <cell r="H78">
            <v>5866</v>
          </cell>
          <cell r="I78">
            <v>1847</v>
          </cell>
          <cell r="J78">
            <v>43</v>
          </cell>
          <cell r="K78">
            <v>13</v>
          </cell>
          <cell r="L78">
            <v>189</v>
          </cell>
          <cell r="M78">
            <v>59</v>
          </cell>
          <cell r="O78" t="str">
            <v>①</v>
          </cell>
        </row>
        <row r="79">
          <cell r="B79" t="str">
            <v>모래</v>
          </cell>
          <cell r="C79" t="str">
            <v>0.607*1.12</v>
          </cell>
          <cell r="D79">
            <v>0.67900000000000005</v>
          </cell>
          <cell r="E79" t="str">
            <v>Ton</v>
          </cell>
          <cell r="F79">
            <v>10460</v>
          </cell>
          <cell r="G79">
            <v>7101</v>
          </cell>
          <cell r="H79">
            <v>4240</v>
          </cell>
          <cell r="I79">
            <v>2878</v>
          </cell>
          <cell r="J79">
            <v>4965</v>
          </cell>
          <cell r="K79">
            <v>3371</v>
          </cell>
          <cell r="L79">
            <v>1255</v>
          </cell>
          <cell r="M79">
            <v>852</v>
          </cell>
          <cell r="O79" t="str">
            <v>①</v>
          </cell>
        </row>
        <row r="80">
          <cell r="B80" t="str">
            <v>자갈</v>
          </cell>
          <cell r="C80" t="str">
            <v>1.213*1.05</v>
          </cell>
          <cell r="D80">
            <v>1.2729999999999999</v>
          </cell>
          <cell r="E80" t="str">
            <v>Ton</v>
          </cell>
          <cell r="F80">
            <v>11205</v>
          </cell>
          <cell r="G80">
            <v>14262</v>
          </cell>
          <cell r="H80">
            <v>4769</v>
          </cell>
          <cell r="I80">
            <v>6070</v>
          </cell>
          <cell r="J80">
            <v>5142</v>
          </cell>
          <cell r="K80">
            <v>6545</v>
          </cell>
          <cell r="L80">
            <v>1294</v>
          </cell>
          <cell r="M80">
            <v>1647</v>
          </cell>
          <cell r="O80" t="str">
            <v>①</v>
          </cell>
        </row>
        <row r="81">
          <cell r="B81" t="str">
            <v>혼화제</v>
          </cell>
          <cell r="C81" t="str">
            <v>포조리스#84</v>
          </cell>
          <cell r="D81">
            <v>0.61199999999999999</v>
          </cell>
          <cell r="E81" t="str">
            <v>ℓ</v>
          </cell>
          <cell r="F81">
            <v>500</v>
          </cell>
          <cell r="G81">
            <v>306</v>
          </cell>
          <cell r="I81">
            <v>0</v>
          </cell>
          <cell r="J81">
            <v>500</v>
          </cell>
          <cell r="K81">
            <v>306</v>
          </cell>
          <cell r="M81">
            <v>0</v>
          </cell>
          <cell r="O81" t="str">
            <v>①</v>
          </cell>
        </row>
        <row r="82">
          <cell r="B82" t="str">
            <v>믹서</v>
          </cell>
          <cell r="C82" t="str">
            <v>0.45㎥</v>
          </cell>
          <cell r="D82">
            <v>1</v>
          </cell>
          <cell r="E82" t="str">
            <v>㎥</v>
          </cell>
          <cell r="F82">
            <v>2513</v>
          </cell>
          <cell r="G82">
            <v>2513</v>
          </cell>
          <cell r="H82">
            <v>1342</v>
          </cell>
          <cell r="I82">
            <v>1342</v>
          </cell>
          <cell r="J82">
            <v>483</v>
          </cell>
          <cell r="K82">
            <v>483</v>
          </cell>
          <cell r="L82">
            <v>688</v>
          </cell>
          <cell r="M82">
            <v>688</v>
          </cell>
          <cell r="O82" t="str">
            <v>①</v>
          </cell>
        </row>
        <row r="83">
          <cell r="B83" t="str">
            <v>콘크리트공</v>
          </cell>
          <cell r="D83">
            <v>0.17</v>
          </cell>
          <cell r="E83" t="str">
            <v>인</v>
          </cell>
          <cell r="F83">
            <v>39900</v>
          </cell>
          <cell r="G83">
            <v>6783</v>
          </cell>
          <cell r="H83">
            <v>39900</v>
          </cell>
          <cell r="I83">
            <v>6783</v>
          </cell>
          <cell r="K83">
            <v>0</v>
          </cell>
          <cell r="M83">
            <v>0</v>
          </cell>
          <cell r="O83" t="str">
            <v>①</v>
          </cell>
        </row>
        <row r="84">
          <cell r="B84" t="str">
            <v>인부</v>
          </cell>
          <cell r="D84">
            <v>0.84</v>
          </cell>
          <cell r="E84" t="str">
            <v>인</v>
          </cell>
          <cell r="F84">
            <v>24800</v>
          </cell>
          <cell r="G84">
            <v>20832</v>
          </cell>
          <cell r="H84">
            <v>24800</v>
          </cell>
          <cell r="I84">
            <v>20832</v>
          </cell>
          <cell r="K84">
            <v>0</v>
          </cell>
          <cell r="M84">
            <v>0</v>
          </cell>
          <cell r="O84" t="str">
            <v>①</v>
          </cell>
        </row>
        <row r="85">
          <cell r="A85">
            <v>26</v>
          </cell>
          <cell r="B85" t="str">
            <v>콘크리트(B-210φ40</v>
          </cell>
          <cell r="C85" t="str">
            <v>m/m)10㎥미만</v>
          </cell>
          <cell r="D85">
            <v>1</v>
          </cell>
          <cell r="E85" t="str">
            <v>㎥</v>
          </cell>
          <cell r="G85">
            <v>68594</v>
          </cell>
          <cell r="I85">
            <v>53692</v>
          </cell>
          <cell r="K85">
            <v>11273</v>
          </cell>
          <cell r="M85">
            <v>3629</v>
          </cell>
          <cell r="O85" t="str">
            <v>①</v>
          </cell>
        </row>
        <row r="86">
          <cell r="B86" t="str">
            <v>양회</v>
          </cell>
          <cell r="C86" t="str">
            <v>0.306*1.03</v>
          </cell>
          <cell r="D86">
            <v>0.315</v>
          </cell>
          <cell r="E86" t="str">
            <v>Ton</v>
          </cell>
          <cell r="F86">
            <v>6098</v>
          </cell>
          <cell r="G86">
            <v>1919</v>
          </cell>
          <cell r="H86">
            <v>5866</v>
          </cell>
          <cell r="I86">
            <v>1847</v>
          </cell>
          <cell r="J86">
            <v>43</v>
          </cell>
          <cell r="K86">
            <v>13</v>
          </cell>
          <cell r="L86">
            <v>189</v>
          </cell>
          <cell r="M86">
            <v>59</v>
          </cell>
          <cell r="O86" t="str">
            <v>①</v>
          </cell>
        </row>
        <row r="87">
          <cell r="B87" t="str">
            <v>모래</v>
          </cell>
          <cell r="C87" t="str">
            <v>0.607*1.12</v>
          </cell>
          <cell r="D87">
            <v>0.67900000000000005</v>
          </cell>
          <cell r="E87" t="str">
            <v>Ton</v>
          </cell>
          <cell r="F87">
            <v>10460</v>
          </cell>
          <cell r="G87">
            <v>7101</v>
          </cell>
          <cell r="H87">
            <v>4240</v>
          </cell>
          <cell r="I87">
            <v>2878</v>
          </cell>
          <cell r="J87">
            <v>4965</v>
          </cell>
          <cell r="K87">
            <v>3371</v>
          </cell>
          <cell r="L87">
            <v>1255</v>
          </cell>
          <cell r="M87">
            <v>852</v>
          </cell>
          <cell r="O87" t="str">
            <v>①</v>
          </cell>
        </row>
        <row r="88">
          <cell r="B88" t="str">
            <v>자갈</v>
          </cell>
          <cell r="C88" t="str">
            <v>1.213*1.05</v>
          </cell>
          <cell r="D88">
            <v>1.2729999999999999</v>
          </cell>
          <cell r="E88" t="str">
            <v>Ton</v>
          </cell>
          <cell r="F88">
            <v>11205</v>
          </cell>
          <cell r="G88">
            <v>14262</v>
          </cell>
          <cell r="H88">
            <v>4769</v>
          </cell>
          <cell r="I88">
            <v>6070</v>
          </cell>
          <cell r="J88">
            <v>5142</v>
          </cell>
          <cell r="K88">
            <v>6545</v>
          </cell>
          <cell r="L88">
            <v>1294</v>
          </cell>
          <cell r="M88">
            <v>1647</v>
          </cell>
          <cell r="O88" t="str">
            <v>①</v>
          </cell>
        </row>
        <row r="89">
          <cell r="B89" t="str">
            <v>혼화제</v>
          </cell>
          <cell r="C89" t="str">
            <v>포조리스#84</v>
          </cell>
          <cell r="D89">
            <v>0.61199999999999999</v>
          </cell>
          <cell r="E89" t="str">
            <v>ℓ</v>
          </cell>
          <cell r="F89">
            <v>500</v>
          </cell>
          <cell r="G89">
            <v>306</v>
          </cell>
          <cell r="I89">
            <v>0</v>
          </cell>
          <cell r="J89">
            <v>500</v>
          </cell>
          <cell r="K89">
            <v>306</v>
          </cell>
          <cell r="M89">
            <v>0</v>
          </cell>
          <cell r="O89" t="str">
            <v>①</v>
          </cell>
        </row>
        <row r="90">
          <cell r="B90" t="str">
            <v>믹서</v>
          </cell>
          <cell r="C90" t="str">
            <v>0.01㎥</v>
          </cell>
          <cell r="D90">
            <v>1</v>
          </cell>
          <cell r="E90" t="str">
            <v>㎥</v>
          </cell>
          <cell r="F90">
            <v>8150</v>
          </cell>
          <cell r="G90">
            <v>8150</v>
          </cell>
          <cell r="H90">
            <v>6041</v>
          </cell>
          <cell r="I90">
            <v>6041</v>
          </cell>
          <cell r="J90">
            <v>1038</v>
          </cell>
          <cell r="K90">
            <v>1038</v>
          </cell>
          <cell r="L90">
            <v>1071</v>
          </cell>
          <cell r="M90">
            <v>1071</v>
          </cell>
          <cell r="O90" t="str">
            <v>①</v>
          </cell>
        </row>
        <row r="91">
          <cell r="B91" t="str">
            <v>콘크리트공</v>
          </cell>
          <cell r="D91">
            <v>0.24</v>
          </cell>
          <cell r="E91" t="str">
            <v>인</v>
          </cell>
          <cell r="F91">
            <v>39900</v>
          </cell>
          <cell r="G91">
            <v>9576</v>
          </cell>
          <cell r="H91">
            <v>39900</v>
          </cell>
          <cell r="I91">
            <v>9576</v>
          </cell>
          <cell r="K91">
            <v>0</v>
          </cell>
          <cell r="M91">
            <v>0</v>
          </cell>
          <cell r="O91" t="str">
            <v>①</v>
          </cell>
        </row>
        <row r="92">
          <cell r="B92" t="str">
            <v>인부</v>
          </cell>
          <cell r="D92">
            <v>1.1000000000000001</v>
          </cell>
          <cell r="E92" t="str">
            <v>인</v>
          </cell>
          <cell r="F92">
            <v>24800</v>
          </cell>
          <cell r="G92">
            <v>27280</v>
          </cell>
          <cell r="H92">
            <v>24800</v>
          </cell>
          <cell r="I92">
            <v>27280</v>
          </cell>
          <cell r="K92">
            <v>0</v>
          </cell>
          <cell r="M92">
            <v>0</v>
          </cell>
          <cell r="O92" t="str">
            <v>①</v>
          </cell>
        </row>
        <row r="93">
          <cell r="A93">
            <v>27</v>
          </cell>
          <cell r="B93" t="str">
            <v>콘크리트(B-210φ25</v>
          </cell>
          <cell r="C93" t="str">
            <v>m/m)10㎥이상</v>
          </cell>
          <cell r="D93">
            <v>1</v>
          </cell>
          <cell r="E93" t="str">
            <v>㎥</v>
          </cell>
          <cell r="G93">
            <v>53372</v>
          </cell>
          <cell r="I93">
            <v>39653</v>
          </cell>
          <cell r="K93">
            <v>10537</v>
          </cell>
          <cell r="M93">
            <v>3182</v>
          </cell>
          <cell r="O93" t="str">
            <v>①</v>
          </cell>
        </row>
        <row r="94">
          <cell r="B94" t="str">
            <v>양회</v>
          </cell>
          <cell r="C94" t="str">
            <v>0.323*1.03</v>
          </cell>
          <cell r="D94">
            <v>0.33200000000000002</v>
          </cell>
          <cell r="E94" t="str">
            <v>Ton</v>
          </cell>
          <cell r="F94">
            <v>6098</v>
          </cell>
          <cell r="G94">
            <v>2023</v>
          </cell>
          <cell r="H94">
            <v>5866</v>
          </cell>
          <cell r="I94">
            <v>1947</v>
          </cell>
          <cell r="J94">
            <v>43</v>
          </cell>
          <cell r="K94">
            <v>14</v>
          </cell>
          <cell r="L94">
            <v>189</v>
          </cell>
          <cell r="M94">
            <v>62</v>
          </cell>
          <cell r="O94" t="str">
            <v>①</v>
          </cell>
        </row>
        <row r="95">
          <cell r="B95" t="str">
            <v>모래</v>
          </cell>
          <cell r="C95" t="str">
            <v>0.648*1.12</v>
          </cell>
          <cell r="D95">
            <v>0.72499999999999998</v>
          </cell>
          <cell r="E95" t="str">
            <v>Ton</v>
          </cell>
          <cell r="F95">
            <v>10460</v>
          </cell>
          <cell r="G95">
            <v>7582</v>
          </cell>
          <cell r="H95">
            <v>4240</v>
          </cell>
          <cell r="I95">
            <v>3074</v>
          </cell>
          <cell r="J95">
            <v>4965</v>
          </cell>
          <cell r="K95">
            <v>3599</v>
          </cell>
          <cell r="L95">
            <v>1255</v>
          </cell>
          <cell r="M95">
            <v>909</v>
          </cell>
          <cell r="O95" t="str">
            <v>①</v>
          </cell>
        </row>
        <row r="96">
          <cell r="B96" t="str">
            <v>자갈</v>
          </cell>
          <cell r="C96" t="str">
            <v>1.131*1.05</v>
          </cell>
          <cell r="D96">
            <v>1.19</v>
          </cell>
          <cell r="E96" t="str">
            <v>Ton</v>
          </cell>
          <cell r="F96">
            <v>11205</v>
          </cell>
          <cell r="G96">
            <v>13332</v>
          </cell>
          <cell r="H96">
            <v>4769</v>
          </cell>
          <cell r="I96">
            <v>5675</v>
          </cell>
          <cell r="J96">
            <v>5142</v>
          </cell>
          <cell r="K96">
            <v>6118</v>
          </cell>
          <cell r="L96">
            <v>1294</v>
          </cell>
          <cell r="M96">
            <v>1539</v>
          </cell>
          <cell r="O96" t="str">
            <v>①</v>
          </cell>
        </row>
        <row r="97">
          <cell r="B97" t="str">
            <v>혼화제</v>
          </cell>
          <cell r="C97" t="str">
            <v>포조리스#84</v>
          </cell>
          <cell r="D97">
            <v>0.64600000000000002</v>
          </cell>
          <cell r="E97" t="str">
            <v>ℓ</v>
          </cell>
          <cell r="F97">
            <v>500</v>
          </cell>
          <cell r="G97">
            <v>323</v>
          </cell>
          <cell r="I97">
            <v>0</v>
          </cell>
          <cell r="J97">
            <v>500</v>
          </cell>
          <cell r="K97">
            <v>323</v>
          </cell>
          <cell r="M97">
            <v>0</v>
          </cell>
          <cell r="O97" t="str">
            <v>①</v>
          </cell>
        </row>
        <row r="98">
          <cell r="B98" t="str">
            <v>믹서</v>
          </cell>
          <cell r="C98" t="str">
            <v>0.45㎥</v>
          </cell>
          <cell r="D98">
            <v>1</v>
          </cell>
          <cell r="E98" t="str">
            <v>㎥</v>
          </cell>
          <cell r="F98">
            <v>2497</v>
          </cell>
          <cell r="G98">
            <v>2497</v>
          </cell>
          <cell r="H98">
            <v>1342</v>
          </cell>
          <cell r="I98">
            <v>1342</v>
          </cell>
          <cell r="J98">
            <v>483</v>
          </cell>
          <cell r="K98">
            <v>483</v>
          </cell>
          <cell r="L98">
            <v>672</v>
          </cell>
          <cell r="M98">
            <v>672</v>
          </cell>
          <cell r="O98" t="str">
            <v>①</v>
          </cell>
        </row>
        <row r="99">
          <cell r="B99" t="str">
            <v>콘크리트공</v>
          </cell>
          <cell r="D99">
            <v>0.17</v>
          </cell>
          <cell r="E99" t="str">
            <v>인</v>
          </cell>
          <cell r="F99">
            <v>39900</v>
          </cell>
          <cell r="G99">
            <v>6783</v>
          </cell>
          <cell r="H99">
            <v>39900</v>
          </cell>
          <cell r="I99">
            <v>6783</v>
          </cell>
          <cell r="K99">
            <v>0</v>
          </cell>
          <cell r="M99">
            <v>0</v>
          </cell>
          <cell r="O99" t="str">
            <v>①</v>
          </cell>
        </row>
        <row r="100">
          <cell r="B100" t="str">
            <v>인부</v>
          </cell>
          <cell r="D100">
            <v>0.84</v>
          </cell>
          <cell r="E100" t="str">
            <v>인</v>
          </cell>
          <cell r="F100">
            <v>24800</v>
          </cell>
          <cell r="G100">
            <v>20832</v>
          </cell>
          <cell r="H100">
            <v>24800</v>
          </cell>
          <cell r="I100">
            <v>20832</v>
          </cell>
          <cell r="K100">
            <v>0</v>
          </cell>
          <cell r="M100">
            <v>0</v>
          </cell>
          <cell r="O100" t="str">
            <v>①</v>
          </cell>
        </row>
        <row r="101">
          <cell r="A101">
            <v>28</v>
          </cell>
          <cell r="B101" t="str">
            <v>콘크리트(B-210φ25</v>
          </cell>
          <cell r="C101" t="str">
            <v>m/m)10㎥미만</v>
          </cell>
          <cell r="D101">
            <v>1</v>
          </cell>
          <cell r="E101" t="str">
            <v>㎥</v>
          </cell>
          <cell r="G101">
            <v>68266</v>
          </cell>
          <cell r="I101">
            <v>53593</v>
          </cell>
          <cell r="K101">
            <v>11092</v>
          </cell>
          <cell r="M101">
            <v>3581</v>
          </cell>
          <cell r="O101" t="str">
            <v>①</v>
          </cell>
        </row>
        <row r="102">
          <cell r="B102" t="str">
            <v>양회</v>
          </cell>
          <cell r="C102" t="str">
            <v>0.323*1.03</v>
          </cell>
          <cell r="D102">
            <v>0.33200000000000002</v>
          </cell>
          <cell r="E102" t="str">
            <v>Ton</v>
          </cell>
          <cell r="F102">
            <v>6098</v>
          </cell>
          <cell r="G102">
            <v>2023</v>
          </cell>
          <cell r="H102">
            <v>5866</v>
          </cell>
          <cell r="I102">
            <v>1947</v>
          </cell>
          <cell r="J102">
            <v>43</v>
          </cell>
          <cell r="K102">
            <v>14</v>
          </cell>
          <cell r="L102">
            <v>189</v>
          </cell>
          <cell r="M102">
            <v>62</v>
          </cell>
          <cell r="O102" t="str">
            <v>①</v>
          </cell>
        </row>
        <row r="103">
          <cell r="B103" t="str">
            <v>모래</v>
          </cell>
          <cell r="C103" t="str">
            <v>0.648*1.12</v>
          </cell>
          <cell r="D103">
            <v>0.72499999999999998</v>
          </cell>
          <cell r="E103" t="str">
            <v>Ton</v>
          </cell>
          <cell r="F103">
            <v>10460</v>
          </cell>
          <cell r="G103">
            <v>7582</v>
          </cell>
          <cell r="H103">
            <v>4240</v>
          </cell>
          <cell r="I103">
            <v>3074</v>
          </cell>
          <cell r="J103">
            <v>4965</v>
          </cell>
          <cell r="K103">
            <v>3599</v>
          </cell>
          <cell r="L103">
            <v>1255</v>
          </cell>
          <cell r="M103">
            <v>909</v>
          </cell>
          <cell r="O103" t="str">
            <v>①</v>
          </cell>
        </row>
        <row r="104">
          <cell r="B104" t="str">
            <v>자갈</v>
          </cell>
          <cell r="C104" t="str">
            <v>1.131*1.05</v>
          </cell>
          <cell r="D104">
            <v>1.19</v>
          </cell>
          <cell r="E104" t="str">
            <v>Ton</v>
          </cell>
          <cell r="F104">
            <v>11205</v>
          </cell>
          <cell r="G104">
            <v>13332</v>
          </cell>
          <cell r="H104">
            <v>4769</v>
          </cell>
          <cell r="I104">
            <v>5675</v>
          </cell>
          <cell r="J104">
            <v>5142</v>
          </cell>
          <cell r="K104">
            <v>6118</v>
          </cell>
          <cell r="L104">
            <v>1294</v>
          </cell>
          <cell r="M104">
            <v>1539</v>
          </cell>
          <cell r="O104" t="str">
            <v>①</v>
          </cell>
        </row>
        <row r="105">
          <cell r="B105" t="str">
            <v>혼화제</v>
          </cell>
          <cell r="C105" t="str">
            <v>포조리스#84</v>
          </cell>
          <cell r="D105">
            <v>0.64600000000000002</v>
          </cell>
          <cell r="E105" t="str">
            <v>ℓ</v>
          </cell>
          <cell r="F105">
            <v>500</v>
          </cell>
          <cell r="G105">
            <v>323</v>
          </cell>
          <cell r="I105">
            <v>0</v>
          </cell>
          <cell r="J105">
            <v>500</v>
          </cell>
          <cell r="K105">
            <v>323</v>
          </cell>
          <cell r="M105">
            <v>0</v>
          </cell>
          <cell r="O105" t="str">
            <v>①</v>
          </cell>
        </row>
        <row r="106">
          <cell r="B106" t="str">
            <v>믹서</v>
          </cell>
          <cell r="C106" t="str">
            <v>0.1㎥</v>
          </cell>
          <cell r="D106">
            <v>1</v>
          </cell>
          <cell r="E106" t="str">
            <v>㎥</v>
          </cell>
          <cell r="F106">
            <v>8150</v>
          </cell>
          <cell r="G106">
            <v>8150</v>
          </cell>
          <cell r="H106">
            <v>6041</v>
          </cell>
          <cell r="I106">
            <v>6041</v>
          </cell>
          <cell r="J106">
            <v>1038</v>
          </cell>
          <cell r="K106">
            <v>1038</v>
          </cell>
          <cell r="L106">
            <v>1071</v>
          </cell>
          <cell r="M106">
            <v>1071</v>
          </cell>
          <cell r="O106" t="str">
            <v>①</v>
          </cell>
        </row>
        <row r="107">
          <cell r="B107" t="str">
            <v>콘크리트공</v>
          </cell>
          <cell r="D107">
            <v>0.24</v>
          </cell>
          <cell r="E107" t="str">
            <v>인</v>
          </cell>
          <cell r="F107">
            <v>39900</v>
          </cell>
          <cell r="G107">
            <v>9576</v>
          </cell>
          <cell r="H107">
            <v>39900</v>
          </cell>
          <cell r="I107">
            <v>9576</v>
          </cell>
          <cell r="K107">
            <v>0</v>
          </cell>
          <cell r="M107">
            <v>0</v>
          </cell>
          <cell r="O107" t="str">
            <v>①</v>
          </cell>
        </row>
        <row r="108">
          <cell r="B108" t="str">
            <v>인부</v>
          </cell>
          <cell r="D108">
            <v>1.1000000000000001</v>
          </cell>
          <cell r="E108" t="str">
            <v>인</v>
          </cell>
          <cell r="F108">
            <v>24800</v>
          </cell>
          <cell r="G108">
            <v>27280</v>
          </cell>
          <cell r="H108">
            <v>24800</v>
          </cell>
          <cell r="I108">
            <v>27280</v>
          </cell>
          <cell r="K108">
            <v>0</v>
          </cell>
          <cell r="M108">
            <v>0</v>
          </cell>
          <cell r="O108" t="str">
            <v>①</v>
          </cell>
        </row>
        <row r="109">
          <cell r="A109">
            <v>28.5</v>
          </cell>
          <cell r="D109">
            <v>1</v>
          </cell>
          <cell r="G109">
            <v>50102</v>
          </cell>
          <cell r="I109">
            <v>35620</v>
          </cell>
          <cell r="K109">
            <v>11091</v>
          </cell>
          <cell r="M109">
            <v>3391</v>
          </cell>
        </row>
        <row r="110">
          <cell r="A110">
            <v>29</v>
          </cell>
          <cell r="B110" t="str">
            <v>콘크리트(B-130φ40</v>
          </cell>
          <cell r="C110" t="str">
            <v>m/m)10㎥이상</v>
          </cell>
          <cell r="D110">
            <v>1</v>
          </cell>
          <cell r="E110" t="str">
            <v>㎥</v>
          </cell>
          <cell r="G110">
            <v>48215</v>
          </cell>
          <cell r="I110">
            <v>33733</v>
          </cell>
          <cell r="K110">
            <v>11091</v>
          </cell>
          <cell r="M110">
            <v>3391</v>
          </cell>
          <cell r="O110" t="str">
            <v>①</v>
          </cell>
        </row>
        <row r="111">
          <cell r="B111" t="str">
            <v>양회</v>
          </cell>
          <cell r="C111" t="str">
            <v>205*1.03</v>
          </cell>
          <cell r="D111">
            <v>0.25700000000000001</v>
          </cell>
          <cell r="E111" t="str">
            <v>Ton</v>
          </cell>
          <cell r="F111">
            <v>6098</v>
          </cell>
          <cell r="G111">
            <v>1566</v>
          </cell>
          <cell r="H111">
            <v>5866</v>
          </cell>
          <cell r="I111">
            <v>1507</v>
          </cell>
          <cell r="J111">
            <v>43</v>
          </cell>
          <cell r="K111">
            <v>11</v>
          </cell>
          <cell r="L111">
            <v>189</v>
          </cell>
          <cell r="M111">
            <v>48</v>
          </cell>
          <cell r="O111" t="str">
            <v>①</v>
          </cell>
        </row>
        <row r="112">
          <cell r="B112" t="str">
            <v>모래</v>
          </cell>
          <cell r="C112" t="str">
            <v>0.749*1.12</v>
          </cell>
          <cell r="D112">
            <v>0.83799999999999997</v>
          </cell>
          <cell r="E112" t="str">
            <v>Ton</v>
          </cell>
          <cell r="F112">
            <v>10460</v>
          </cell>
          <cell r="G112">
            <v>8764</v>
          </cell>
          <cell r="H112">
            <v>4240</v>
          </cell>
          <cell r="I112">
            <v>3553</v>
          </cell>
          <cell r="J112">
            <v>4965</v>
          </cell>
          <cell r="K112">
            <v>4160</v>
          </cell>
          <cell r="L112">
            <v>1255</v>
          </cell>
          <cell r="M112">
            <v>1051</v>
          </cell>
          <cell r="O112" t="str">
            <v>①</v>
          </cell>
        </row>
        <row r="113">
          <cell r="B113" t="str">
            <v>자갈</v>
          </cell>
          <cell r="D113">
            <v>1.252</v>
          </cell>
          <cell r="E113" t="str">
            <v>Ton</v>
          </cell>
          <cell r="F113">
            <v>11205</v>
          </cell>
          <cell r="G113">
            <v>14027</v>
          </cell>
          <cell r="H113">
            <v>4769</v>
          </cell>
          <cell r="I113">
            <v>5970</v>
          </cell>
          <cell r="J113">
            <v>5142</v>
          </cell>
          <cell r="K113">
            <v>6437</v>
          </cell>
          <cell r="L113">
            <v>1294</v>
          </cell>
          <cell r="M113">
            <v>1620</v>
          </cell>
          <cell r="O113" t="str">
            <v>①</v>
          </cell>
        </row>
        <row r="114">
          <cell r="B114" t="str">
            <v>믹서</v>
          </cell>
          <cell r="C114" t="str">
            <v>0.45㎥</v>
          </cell>
          <cell r="D114">
            <v>1</v>
          </cell>
          <cell r="E114" t="str">
            <v>㎥</v>
          </cell>
          <cell r="F114">
            <v>2497</v>
          </cell>
          <cell r="G114">
            <v>2497</v>
          </cell>
          <cell r="H114">
            <v>1342</v>
          </cell>
          <cell r="I114">
            <v>1342</v>
          </cell>
          <cell r="J114">
            <v>483</v>
          </cell>
          <cell r="K114">
            <v>483</v>
          </cell>
          <cell r="L114">
            <v>672</v>
          </cell>
          <cell r="M114">
            <v>672</v>
          </cell>
          <cell r="O114" t="str">
            <v>①</v>
          </cell>
        </row>
        <row r="115">
          <cell r="D115">
            <v>0.16</v>
          </cell>
          <cell r="F115">
            <v>39900</v>
          </cell>
          <cell r="G115">
            <v>6384</v>
          </cell>
          <cell r="H115">
            <v>39900</v>
          </cell>
          <cell r="I115">
            <v>6384</v>
          </cell>
          <cell r="K115">
            <v>0</v>
          </cell>
          <cell r="M115">
            <v>0</v>
          </cell>
          <cell r="N115" t="str">
            <v>()콘크리트 라</v>
          </cell>
          <cell r="O115" t="str">
            <v>①</v>
          </cell>
        </row>
        <row r="116">
          <cell r="B116" t="str">
            <v>콘크리트공</v>
          </cell>
          <cell r="C116" t="str">
            <v>(0.15*1.1)</v>
          </cell>
          <cell r="D116">
            <v>0.15</v>
          </cell>
          <cell r="E116" t="str">
            <v>인</v>
          </cell>
          <cell r="F116">
            <v>39900</v>
          </cell>
          <cell r="G116">
            <v>5985</v>
          </cell>
          <cell r="H116">
            <v>39900</v>
          </cell>
          <cell r="I116">
            <v>5985</v>
          </cell>
          <cell r="K116">
            <v>0</v>
          </cell>
          <cell r="M116">
            <v>0</v>
          </cell>
          <cell r="N116" t="str">
            <v>이닝 적용시</v>
          </cell>
          <cell r="O116" t="str">
            <v>①</v>
          </cell>
        </row>
        <row r="117">
          <cell r="D117">
            <v>0.68</v>
          </cell>
          <cell r="F117">
            <v>24800</v>
          </cell>
          <cell r="G117">
            <v>16864</v>
          </cell>
          <cell r="H117">
            <v>24800</v>
          </cell>
          <cell r="I117">
            <v>16864</v>
          </cell>
          <cell r="K117">
            <v>0</v>
          </cell>
          <cell r="M117">
            <v>0</v>
          </cell>
          <cell r="O117" t="str">
            <v>①</v>
          </cell>
        </row>
        <row r="118">
          <cell r="B118" t="str">
            <v>인부</v>
          </cell>
          <cell r="C118" t="str">
            <v>(0.63*1.1)</v>
          </cell>
          <cell r="D118">
            <v>0.62</v>
          </cell>
          <cell r="E118" t="str">
            <v>인</v>
          </cell>
          <cell r="F118">
            <v>24800</v>
          </cell>
          <cell r="G118">
            <v>15376</v>
          </cell>
          <cell r="H118">
            <v>24800</v>
          </cell>
          <cell r="I118">
            <v>15376</v>
          </cell>
          <cell r="K118">
            <v>0</v>
          </cell>
          <cell r="M118">
            <v>0</v>
          </cell>
          <cell r="O118" t="str">
            <v>①</v>
          </cell>
        </row>
        <row r="119">
          <cell r="A119">
            <v>30</v>
          </cell>
          <cell r="B119" t="str">
            <v>콘크리트(B-130φ40</v>
          </cell>
          <cell r="C119" t="str">
            <v>m/m)10㎥미만</v>
          </cell>
          <cell r="D119">
            <v>1</v>
          </cell>
          <cell r="E119" t="str">
            <v>㎥</v>
          </cell>
          <cell r="G119">
            <v>69363</v>
          </cell>
          <cell r="I119">
            <v>53927</v>
          </cell>
          <cell r="K119">
            <v>11646</v>
          </cell>
          <cell r="M119">
            <v>3790</v>
          </cell>
          <cell r="O119" t="str">
            <v>①</v>
          </cell>
        </row>
        <row r="120">
          <cell r="B120" t="str">
            <v>양회</v>
          </cell>
          <cell r="C120" t="str">
            <v>205*1.03</v>
          </cell>
          <cell r="D120">
            <v>0.25700000000000001</v>
          </cell>
          <cell r="E120" t="str">
            <v>Ton</v>
          </cell>
          <cell r="F120">
            <v>6098</v>
          </cell>
          <cell r="G120">
            <v>1566</v>
          </cell>
          <cell r="H120">
            <v>5866</v>
          </cell>
          <cell r="I120">
            <v>1507</v>
          </cell>
          <cell r="J120">
            <v>43</v>
          </cell>
          <cell r="K120">
            <v>11</v>
          </cell>
          <cell r="L120">
            <v>189</v>
          </cell>
          <cell r="M120">
            <v>48</v>
          </cell>
          <cell r="O120" t="str">
            <v>①</v>
          </cell>
        </row>
        <row r="121">
          <cell r="B121" t="str">
            <v>모래</v>
          </cell>
          <cell r="C121" t="str">
            <v>0.749*1.12</v>
          </cell>
          <cell r="D121">
            <v>0.83799999999999997</v>
          </cell>
          <cell r="E121" t="str">
            <v>Ton</v>
          </cell>
          <cell r="F121">
            <v>10460</v>
          </cell>
          <cell r="G121">
            <v>8764</v>
          </cell>
          <cell r="H121">
            <v>4240</v>
          </cell>
          <cell r="I121">
            <v>3553</v>
          </cell>
          <cell r="J121">
            <v>4965</v>
          </cell>
          <cell r="K121">
            <v>4160</v>
          </cell>
          <cell r="L121">
            <v>1255</v>
          </cell>
          <cell r="M121">
            <v>1051</v>
          </cell>
          <cell r="O121" t="str">
            <v>①</v>
          </cell>
        </row>
        <row r="122">
          <cell r="B122" t="str">
            <v>자갈</v>
          </cell>
          <cell r="D122">
            <v>1.252</v>
          </cell>
          <cell r="E122" t="str">
            <v>Ton</v>
          </cell>
          <cell r="F122">
            <v>11205</v>
          </cell>
          <cell r="G122">
            <v>14027</v>
          </cell>
          <cell r="H122">
            <v>4769</v>
          </cell>
          <cell r="I122">
            <v>5970</v>
          </cell>
          <cell r="J122">
            <v>5142</v>
          </cell>
          <cell r="K122">
            <v>6437</v>
          </cell>
          <cell r="L122">
            <v>1294</v>
          </cell>
          <cell r="M122">
            <v>1620</v>
          </cell>
          <cell r="O122" t="str">
            <v>①</v>
          </cell>
        </row>
        <row r="123">
          <cell r="B123" t="str">
            <v>믹서</v>
          </cell>
          <cell r="C123" t="str">
            <v>0.1㎥</v>
          </cell>
          <cell r="D123">
            <v>1</v>
          </cell>
          <cell r="E123" t="str">
            <v>㎥</v>
          </cell>
          <cell r="F123">
            <v>8150</v>
          </cell>
          <cell r="G123">
            <v>8150</v>
          </cell>
          <cell r="H123">
            <v>6041</v>
          </cell>
          <cell r="I123">
            <v>6041</v>
          </cell>
          <cell r="J123">
            <v>1038</v>
          </cell>
          <cell r="K123">
            <v>1038</v>
          </cell>
          <cell r="L123">
            <v>1071</v>
          </cell>
          <cell r="M123">
            <v>1071</v>
          </cell>
          <cell r="O123" t="str">
            <v>①</v>
          </cell>
        </row>
        <row r="124">
          <cell r="B124" t="str">
            <v>콘크리트공</v>
          </cell>
          <cell r="D124">
            <v>0.24</v>
          </cell>
          <cell r="E124" t="str">
            <v>인</v>
          </cell>
          <cell r="F124">
            <v>39900</v>
          </cell>
          <cell r="G124">
            <v>9576</v>
          </cell>
          <cell r="H124">
            <v>39900</v>
          </cell>
          <cell r="I124">
            <v>9576</v>
          </cell>
          <cell r="K124">
            <v>0</v>
          </cell>
          <cell r="M124">
            <v>0</v>
          </cell>
          <cell r="O124" t="str">
            <v>①</v>
          </cell>
        </row>
        <row r="125">
          <cell r="B125" t="str">
            <v>인부</v>
          </cell>
          <cell r="D125">
            <v>1.1000000000000001</v>
          </cell>
          <cell r="E125" t="str">
            <v>인</v>
          </cell>
          <cell r="F125">
            <v>24800</v>
          </cell>
          <cell r="G125">
            <v>27280</v>
          </cell>
          <cell r="H125">
            <v>24800</v>
          </cell>
          <cell r="I125">
            <v>27280</v>
          </cell>
          <cell r="K125">
            <v>0</v>
          </cell>
          <cell r="M125">
            <v>0</v>
          </cell>
          <cell r="O125" t="str">
            <v>①</v>
          </cell>
        </row>
        <row r="126">
          <cell r="A126">
            <v>31</v>
          </cell>
          <cell r="B126" t="str">
            <v>LEAN10㎥이상</v>
          </cell>
          <cell r="D126">
            <v>1</v>
          </cell>
          <cell r="E126" t="str">
            <v>㎥</v>
          </cell>
          <cell r="G126">
            <v>48177</v>
          </cell>
          <cell r="I126">
            <v>33515</v>
          </cell>
          <cell r="K126">
            <v>11251</v>
          </cell>
          <cell r="M126">
            <v>3411</v>
          </cell>
          <cell r="O126" t="str">
            <v>①</v>
          </cell>
        </row>
        <row r="127">
          <cell r="B127" t="str">
            <v>양회</v>
          </cell>
          <cell r="D127">
            <v>0.17</v>
          </cell>
          <cell r="E127" t="str">
            <v>Ton</v>
          </cell>
          <cell r="F127">
            <v>6098</v>
          </cell>
          <cell r="G127">
            <v>1036</v>
          </cell>
          <cell r="H127">
            <v>5866</v>
          </cell>
          <cell r="I127">
            <v>997</v>
          </cell>
          <cell r="J127">
            <v>43</v>
          </cell>
          <cell r="K127">
            <v>7</v>
          </cell>
          <cell r="L127">
            <v>189</v>
          </cell>
          <cell r="M127">
            <v>32</v>
          </cell>
          <cell r="O127" t="str">
            <v>①</v>
          </cell>
        </row>
        <row r="128">
          <cell r="B128" t="str">
            <v>모래</v>
          </cell>
          <cell r="D128">
            <v>0.48</v>
          </cell>
          <cell r="E128" t="str">
            <v>Ton</v>
          </cell>
          <cell r="F128">
            <v>15625</v>
          </cell>
          <cell r="G128">
            <v>7499</v>
          </cell>
          <cell r="H128">
            <v>6334</v>
          </cell>
          <cell r="I128">
            <v>3040</v>
          </cell>
          <cell r="J128">
            <v>7417</v>
          </cell>
          <cell r="K128">
            <v>3560</v>
          </cell>
          <cell r="L128">
            <v>1874</v>
          </cell>
          <cell r="M128">
            <v>899</v>
          </cell>
          <cell r="O128" t="str">
            <v>①</v>
          </cell>
        </row>
        <row r="129">
          <cell r="B129" t="str">
            <v>자갈</v>
          </cell>
          <cell r="D129">
            <v>0.96</v>
          </cell>
          <cell r="E129" t="str">
            <v>Ton</v>
          </cell>
          <cell r="F129">
            <v>16583</v>
          </cell>
          <cell r="G129">
            <v>15918</v>
          </cell>
          <cell r="H129">
            <v>7058</v>
          </cell>
          <cell r="I129">
            <v>6775</v>
          </cell>
          <cell r="J129">
            <v>7610</v>
          </cell>
          <cell r="K129">
            <v>7305</v>
          </cell>
          <cell r="L129">
            <v>1915</v>
          </cell>
          <cell r="M129">
            <v>1838</v>
          </cell>
          <cell r="O129" t="str">
            <v>①</v>
          </cell>
        </row>
        <row r="130">
          <cell r="B130" t="str">
            <v>믹서</v>
          </cell>
          <cell r="C130" t="str">
            <v>0.45㎥</v>
          </cell>
          <cell r="D130">
            <v>1</v>
          </cell>
          <cell r="E130" t="str">
            <v>㎥</v>
          </cell>
          <cell r="F130">
            <v>2363</v>
          </cell>
          <cell r="G130">
            <v>2363</v>
          </cell>
          <cell r="H130">
            <v>1342</v>
          </cell>
          <cell r="I130">
            <v>1342</v>
          </cell>
          <cell r="J130">
            <v>379</v>
          </cell>
          <cell r="K130">
            <v>379</v>
          </cell>
          <cell r="L130">
            <v>642</v>
          </cell>
          <cell r="M130">
            <v>642</v>
          </cell>
          <cell r="O130" t="str">
            <v>①</v>
          </cell>
        </row>
        <row r="131">
          <cell r="B131" t="str">
            <v>콘크리트공</v>
          </cell>
          <cell r="D131">
            <v>0.15</v>
          </cell>
          <cell r="E131" t="str">
            <v>인</v>
          </cell>
          <cell r="F131">
            <v>39900</v>
          </cell>
          <cell r="G131">
            <v>5985</v>
          </cell>
          <cell r="H131">
            <v>39900</v>
          </cell>
          <cell r="I131">
            <v>5985</v>
          </cell>
          <cell r="K131">
            <v>0</v>
          </cell>
          <cell r="M131">
            <v>0</v>
          </cell>
          <cell r="O131" t="str">
            <v>①</v>
          </cell>
        </row>
        <row r="132">
          <cell r="B132" t="str">
            <v>인부</v>
          </cell>
          <cell r="D132">
            <v>0.62</v>
          </cell>
          <cell r="E132" t="str">
            <v>인</v>
          </cell>
          <cell r="F132">
            <v>24800</v>
          </cell>
          <cell r="G132">
            <v>15376</v>
          </cell>
          <cell r="H132">
            <v>24800</v>
          </cell>
          <cell r="I132">
            <v>15376</v>
          </cell>
          <cell r="K132">
            <v>0</v>
          </cell>
          <cell r="M132">
            <v>0</v>
          </cell>
          <cell r="O132" t="str">
            <v>①</v>
          </cell>
        </row>
        <row r="133">
          <cell r="A133">
            <v>32</v>
          </cell>
          <cell r="B133" t="str">
            <v>LEAN10㎥이하</v>
          </cell>
          <cell r="D133">
            <v>1</v>
          </cell>
          <cell r="E133" t="str">
            <v>㎥</v>
          </cell>
          <cell r="G133">
            <v>68850</v>
          </cell>
          <cell r="I133">
            <v>53709</v>
          </cell>
          <cell r="K133">
            <v>11440</v>
          </cell>
          <cell r="M133">
            <v>3701</v>
          </cell>
          <cell r="O133" t="str">
            <v>①</v>
          </cell>
        </row>
        <row r="134">
          <cell r="B134" t="str">
            <v>양회</v>
          </cell>
          <cell r="D134">
            <v>0.17</v>
          </cell>
          <cell r="E134" t="str">
            <v>Ton</v>
          </cell>
          <cell r="F134">
            <v>6098</v>
          </cell>
          <cell r="G134">
            <v>1036</v>
          </cell>
          <cell r="H134">
            <v>5866</v>
          </cell>
          <cell r="I134">
            <v>997</v>
          </cell>
          <cell r="J134">
            <v>43</v>
          </cell>
          <cell r="K134">
            <v>7</v>
          </cell>
          <cell r="L134">
            <v>189</v>
          </cell>
          <cell r="M134">
            <v>32</v>
          </cell>
          <cell r="O134" t="str">
            <v>①</v>
          </cell>
        </row>
        <row r="135">
          <cell r="B135" t="str">
            <v>모래</v>
          </cell>
          <cell r="D135">
            <v>0.48</v>
          </cell>
          <cell r="E135" t="str">
            <v>Ton</v>
          </cell>
          <cell r="F135">
            <v>15625</v>
          </cell>
          <cell r="G135">
            <v>7499</v>
          </cell>
          <cell r="H135">
            <v>6334</v>
          </cell>
          <cell r="I135">
            <v>3040</v>
          </cell>
          <cell r="J135">
            <v>7417</v>
          </cell>
          <cell r="K135">
            <v>3560</v>
          </cell>
          <cell r="L135">
            <v>1874</v>
          </cell>
          <cell r="M135">
            <v>899</v>
          </cell>
          <cell r="O135" t="str">
            <v>①</v>
          </cell>
        </row>
        <row r="136">
          <cell r="B136" t="str">
            <v>자갈</v>
          </cell>
          <cell r="D136">
            <v>0.96</v>
          </cell>
          <cell r="E136" t="str">
            <v>Ton</v>
          </cell>
          <cell r="F136">
            <v>16583</v>
          </cell>
          <cell r="G136">
            <v>15918</v>
          </cell>
          <cell r="H136">
            <v>7058</v>
          </cell>
          <cell r="I136">
            <v>6775</v>
          </cell>
          <cell r="J136">
            <v>7610</v>
          </cell>
          <cell r="K136">
            <v>7305</v>
          </cell>
          <cell r="L136">
            <v>1915</v>
          </cell>
          <cell r="M136">
            <v>1838</v>
          </cell>
          <cell r="O136" t="str">
            <v>①</v>
          </cell>
        </row>
        <row r="137">
          <cell r="B137" t="str">
            <v>믹서</v>
          </cell>
          <cell r="C137" t="str">
            <v>0.1㎥</v>
          </cell>
          <cell r="D137">
            <v>1</v>
          </cell>
          <cell r="E137" t="str">
            <v>㎥</v>
          </cell>
          <cell r="F137">
            <v>7541</v>
          </cell>
          <cell r="G137">
            <v>7541</v>
          </cell>
          <cell r="H137">
            <v>6041</v>
          </cell>
          <cell r="I137">
            <v>6041</v>
          </cell>
          <cell r="J137">
            <v>568</v>
          </cell>
          <cell r="K137">
            <v>568</v>
          </cell>
          <cell r="L137">
            <v>932</v>
          </cell>
          <cell r="M137">
            <v>932</v>
          </cell>
          <cell r="N137" t="str">
            <v>다짐제외</v>
          </cell>
          <cell r="O137" t="str">
            <v>①</v>
          </cell>
        </row>
        <row r="138">
          <cell r="B138" t="str">
            <v>콘크리트공</v>
          </cell>
          <cell r="D138">
            <v>0.24</v>
          </cell>
          <cell r="E138" t="str">
            <v>인</v>
          </cell>
          <cell r="F138">
            <v>39900</v>
          </cell>
          <cell r="G138">
            <v>9576</v>
          </cell>
          <cell r="H138">
            <v>39900</v>
          </cell>
          <cell r="I138">
            <v>9576</v>
          </cell>
          <cell r="K138">
            <v>0</v>
          </cell>
          <cell r="M138">
            <v>0</v>
          </cell>
          <cell r="O138" t="str">
            <v>①</v>
          </cell>
        </row>
        <row r="139">
          <cell r="B139" t="str">
            <v>인부</v>
          </cell>
          <cell r="D139">
            <v>1.1000000000000001</v>
          </cell>
          <cell r="E139" t="str">
            <v>인</v>
          </cell>
          <cell r="F139">
            <v>24800</v>
          </cell>
          <cell r="G139">
            <v>27280</v>
          </cell>
          <cell r="H139">
            <v>24800</v>
          </cell>
          <cell r="I139">
            <v>27280</v>
          </cell>
          <cell r="K139">
            <v>0</v>
          </cell>
          <cell r="M139">
            <v>0</v>
          </cell>
          <cell r="O139" t="str">
            <v>①</v>
          </cell>
        </row>
        <row r="140">
          <cell r="A140">
            <v>33</v>
          </cell>
          <cell r="B140" t="str">
            <v>몰탈 1:2</v>
          </cell>
          <cell r="D140">
            <v>1</v>
          </cell>
          <cell r="E140" t="str">
            <v>㎥</v>
          </cell>
          <cell r="G140">
            <v>45402</v>
          </cell>
          <cell r="I140">
            <v>36141</v>
          </cell>
          <cell r="K140">
            <v>7297</v>
          </cell>
          <cell r="M140">
            <v>1964</v>
          </cell>
          <cell r="O140" t="str">
            <v>①</v>
          </cell>
        </row>
        <row r="141">
          <cell r="B141" t="str">
            <v>양회</v>
          </cell>
          <cell r="D141">
            <v>0.68</v>
          </cell>
          <cell r="E141" t="str">
            <v>Ton</v>
          </cell>
          <cell r="F141">
            <v>6098</v>
          </cell>
          <cell r="G141">
            <v>4145</v>
          </cell>
          <cell r="H141">
            <v>5866</v>
          </cell>
          <cell r="I141">
            <v>3988</v>
          </cell>
          <cell r="J141">
            <v>43</v>
          </cell>
          <cell r="K141">
            <v>29</v>
          </cell>
          <cell r="L141">
            <v>189</v>
          </cell>
          <cell r="M141">
            <v>128</v>
          </cell>
          <cell r="O141" t="str">
            <v>①</v>
          </cell>
        </row>
        <row r="142">
          <cell r="B142" t="str">
            <v>모래</v>
          </cell>
          <cell r="D142">
            <v>0.98</v>
          </cell>
          <cell r="E142" t="str">
            <v>Ton</v>
          </cell>
          <cell r="F142">
            <v>15625</v>
          </cell>
          <cell r="G142">
            <v>15311</v>
          </cell>
          <cell r="H142">
            <v>6334</v>
          </cell>
          <cell r="I142">
            <v>6207</v>
          </cell>
          <cell r="J142">
            <v>7417</v>
          </cell>
          <cell r="K142">
            <v>7268</v>
          </cell>
          <cell r="L142">
            <v>1874</v>
          </cell>
          <cell r="M142">
            <v>1836</v>
          </cell>
          <cell r="O142" t="str">
            <v>①</v>
          </cell>
        </row>
        <row r="143">
          <cell r="B143" t="str">
            <v>인부</v>
          </cell>
          <cell r="D143">
            <v>1</v>
          </cell>
          <cell r="E143" t="str">
            <v>인</v>
          </cell>
          <cell r="F143">
            <v>24800</v>
          </cell>
          <cell r="G143">
            <v>24800</v>
          </cell>
          <cell r="H143">
            <v>24800</v>
          </cell>
          <cell r="I143">
            <v>24800</v>
          </cell>
          <cell r="K143">
            <v>0</v>
          </cell>
          <cell r="M143">
            <v>0</v>
          </cell>
          <cell r="O143" t="str">
            <v>①</v>
          </cell>
        </row>
        <row r="144">
          <cell r="B144" t="str">
            <v>작업반장</v>
          </cell>
          <cell r="C144" t="str">
            <v>1/30</v>
          </cell>
          <cell r="D144">
            <v>0.03</v>
          </cell>
          <cell r="E144" t="str">
            <v>인</v>
          </cell>
          <cell r="F144">
            <v>38200</v>
          </cell>
          <cell r="G144">
            <v>1146</v>
          </cell>
          <cell r="H144">
            <v>38200</v>
          </cell>
          <cell r="I144">
            <v>1146</v>
          </cell>
          <cell r="K144">
            <v>0</v>
          </cell>
          <cell r="M144">
            <v>0</v>
          </cell>
          <cell r="O144" t="str">
            <v>①</v>
          </cell>
        </row>
        <row r="145">
          <cell r="A145">
            <v>34</v>
          </cell>
          <cell r="B145" t="str">
            <v>몰탈 1:5</v>
          </cell>
          <cell r="D145">
            <v>1</v>
          </cell>
          <cell r="E145" t="str">
            <v>㎥</v>
          </cell>
          <cell r="G145">
            <v>43384</v>
          </cell>
          <cell r="I145">
            <v>32627</v>
          </cell>
          <cell r="K145">
            <v>8542</v>
          </cell>
          <cell r="M145">
            <v>2215</v>
          </cell>
          <cell r="O145" t="str">
            <v>①</v>
          </cell>
        </row>
        <row r="146">
          <cell r="B146" t="str">
            <v>양회</v>
          </cell>
          <cell r="D146">
            <v>0.32</v>
          </cell>
          <cell r="E146" t="str">
            <v>Ton</v>
          </cell>
          <cell r="F146">
            <v>6098</v>
          </cell>
          <cell r="G146">
            <v>1950</v>
          </cell>
          <cell r="H146">
            <v>5866</v>
          </cell>
          <cell r="I146">
            <v>1877</v>
          </cell>
          <cell r="J146">
            <v>43</v>
          </cell>
          <cell r="K146">
            <v>13</v>
          </cell>
          <cell r="L146">
            <v>189</v>
          </cell>
          <cell r="M146">
            <v>60</v>
          </cell>
          <cell r="O146" t="str">
            <v>①</v>
          </cell>
        </row>
        <row r="147">
          <cell r="B147" t="str">
            <v>모래</v>
          </cell>
          <cell r="D147">
            <v>1.1499999999999999</v>
          </cell>
          <cell r="E147" t="str">
            <v>Ton</v>
          </cell>
          <cell r="F147">
            <v>15625</v>
          </cell>
          <cell r="G147">
            <v>17968</v>
          </cell>
          <cell r="H147">
            <v>6334</v>
          </cell>
          <cell r="I147">
            <v>7284</v>
          </cell>
          <cell r="J147">
            <v>7417</v>
          </cell>
          <cell r="K147">
            <v>8529</v>
          </cell>
          <cell r="L147">
            <v>1874</v>
          </cell>
          <cell r="M147">
            <v>2155</v>
          </cell>
          <cell r="O147" t="str">
            <v>①</v>
          </cell>
        </row>
        <row r="148">
          <cell r="B148" t="str">
            <v>인부</v>
          </cell>
          <cell r="D148">
            <v>0.9</v>
          </cell>
          <cell r="E148" t="str">
            <v>인</v>
          </cell>
          <cell r="F148">
            <v>24800</v>
          </cell>
          <cell r="G148">
            <v>22320</v>
          </cell>
          <cell r="H148">
            <v>24800</v>
          </cell>
          <cell r="I148">
            <v>22320</v>
          </cell>
          <cell r="K148">
            <v>0</v>
          </cell>
          <cell r="M148">
            <v>0</v>
          </cell>
          <cell r="O148" t="str">
            <v>①</v>
          </cell>
        </row>
        <row r="149">
          <cell r="B149" t="str">
            <v>작업반장</v>
          </cell>
          <cell r="C149" t="str">
            <v>0.9/30</v>
          </cell>
          <cell r="D149">
            <v>0.03</v>
          </cell>
          <cell r="E149" t="str">
            <v>인</v>
          </cell>
          <cell r="F149">
            <v>38200</v>
          </cell>
          <cell r="G149">
            <v>1146</v>
          </cell>
          <cell r="H149">
            <v>38200</v>
          </cell>
          <cell r="I149">
            <v>1146</v>
          </cell>
          <cell r="K149">
            <v>0</v>
          </cell>
          <cell r="M149">
            <v>0</v>
          </cell>
          <cell r="O149" t="str">
            <v>①</v>
          </cell>
        </row>
        <row r="150">
          <cell r="A150">
            <v>35</v>
          </cell>
          <cell r="B150" t="str">
            <v>레미콘타설10㎥이하</v>
          </cell>
          <cell r="C150" t="str">
            <v>(철근콘크리트)</v>
          </cell>
          <cell r="D150">
            <v>1</v>
          </cell>
          <cell r="E150" t="str">
            <v>㎥</v>
          </cell>
          <cell r="G150">
            <v>14109</v>
          </cell>
          <cell r="I150">
            <v>13975</v>
          </cell>
          <cell r="K150">
            <v>104</v>
          </cell>
          <cell r="M150">
            <v>30</v>
          </cell>
        </row>
        <row r="151">
          <cell r="B151" t="str">
            <v>콘크리트공</v>
          </cell>
          <cell r="D151">
            <v>0.17</v>
          </cell>
          <cell r="E151" t="str">
            <v>인</v>
          </cell>
          <cell r="F151">
            <v>39900</v>
          </cell>
          <cell r="G151">
            <v>6783</v>
          </cell>
          <cell r="H151">
            <v>39900</v>
          </cell>
          <cell r="I151">
            <v>6783</v>
          </cell>
          <cell r="K151">
            <v>0</v>
          </cell>
          <cell r="M151">
            <v>0</v>
          </cell>
        </row>
        <row r="152">
          <cell r="B152" t="str">
            <v>인부</v>
          </cell>
          <cell r="D152">
            <v>0.28999999999999998</v>
          </cell>
          <cell r="E152" t="str">
            <v>인</v>
          </cell>
          <cell r="F152">
            <v>24800</v>
          </cell>
          <cell r="G152">
            <v>7192</v>
          </cell>
          <cell r="H152">
            <v>24800</v>
          </cell>
          <cell r="I152">
            <v>7192</v>
          </cell>
          <cell r="K152">
            <v>0</v>
          </cell>
          <cell r="M152">
            <v>0</v>
          </cell>
        </row>
        <row r="153">
          <cell r="B153" t="str">
            <v>다짐</v>
          </cell>
          <cell r="D153">
            <v>1</v>
          </cell>
          <cell r="E153" t="str">
            <v>㎥</v>
          </cell>
          <cell r="F153">
            <v>134</v>
          </cell>
          <cell r="G153">
            <v>134</v>
          </cell>
          <cell r="I153">
            <v>0</v>
          </cell>
          <cell r="J153">
            <v>104</v>
          </cell>
          <cell r="K153">
            <v>104</v>
          </cell>
          <cell r="L153">
            <v>30</v>
          </cell>
          <cell r="M153">
            <v>30</v>
          </cell>
        </row>
        <row r="154">
          <cell r="A154">
            <v>36</v>
          </cell>
          <cell r="B154" t="str">
            <v>레미콘타설10㎥이상</v>
          </cell>
          <cell r="C154" t="str">
            <v>(무근콘크리트)</v>
          </cell>
          <cell r="D154">
            <v>1</v>
          </cell>
          <cell r="E154" t="str">
            <v>㎥</v>
          </cell>
          <cell r="G154">
            <v>12815</v>
          </cell>
          <cell r="I154">
            <v>12681</v>
          </cell>
          <cell r="K154">
            <v>104</v>
          </cell>
          <cell r="M154">
            <v>30</v>
          </cell>
        </row>
        <row r="155">
          <cell r="B155" t="str">
            <v>콘크리트공</v>
          </cell>
          <cell r="D155">
            <v>0.15</v>
          </cell>
          <cell r="E155" t="str">
            <v>인</v>
          </cell>
          <cell r="F155">
            <v>39900</v>
          </cell>
          <cell r="G155">
            <v>5985</v>
          </cell>
          <cell r="H155">
            <v>39900</v>
          </cell>
          <cell r="I155">
            <v>5985</v>
          </cell>
          <cell r="K155">
            <v>0</v>
          </cell>
          <cell r="M155">
            <v>0</v>
          </cell>
        </row>
        <row r="156">
          <cell r="B156" t="str">
            <v>인부</v>
          </cell>
          <cell r="D156">
            <v>0.27</v>
          </cell>
          <cell r="E156" t="str">
            <v>인</v>
          </cell>
          <cell r="F156">
            <v>24800</v>
          </cell>
          <cell r="G156">
            <v>6696</v>
          </cell>
          <cell r="H156">
            <v>24800</v>
          </cell>
          <cell r="I156">
            <v>6696</v>
          </cell>
          <cell r="K156">
            <v>0</v>
          </cell>
          <cell r="M156">
            <v>0</v>
          </cell>
        </row>
        <row r="157">
          <cell r="B157" t="str">
            <v>다짐</v>
          </cell>
          <cell r="D157">
            <v>1</v>
          </cell>
          <cell r="E157" t="str">
            <v>㎥</v>
          </cell>
          <cell r="F157">
            <v>134</v>
          </cell>
          <cell r="G157">
            <v>134</v>
          </cell>
          <cell r="I157">
            <v>0</v>
          </cell>
          <cell r="J157">
            <v>104</v>
          </cell>
          <cell r="K157">
            <v>104</v>
          </cell>
          <cell r="L157">
            <v>30</v>
          </cell>
          <cell r="M157">
            <v>30</v>
          </cell>
        </row>
        <row r="158">
          <cell r="A158">
            <v>37</v>
          </cell>
          <cell r="B158" t="str">
            <v>레미콘 타설</v>
          </cell>
          <cell r="C158" t="str">
            <v>(소형)</v>
          </cell>
          <cell r="D158">
            <v>1</v>
          </cell>
          <cell r="E158" t="str">
            <v>㎥</v>
          </cell>
          <cell r="G158">
            <v>20601</v>
          </cell>
          <cell r="I158">
            <v>19992</v>
          </cell>
          <cell r="K158">
            <v>470</v>
          </cell>
          <cell r="M158">
            <v>139</v>
          </cell>
        </row>
        <row r="159">
          <cell r="B159" t="str">
            <v>콘크리트공</v>
          </cell>
          <cell r="D159">
            <v>0.24</v>
          </cell>
          <cell r="E159" t="str">
            <v>인</v>
          </cell>
          <cell r="F159">
            <v>39900</v>
          </cell>
          <cell r="G159">
            <v>9576</v>
          </cell>
          <cell r="H159">
            <v>39900</v>
          </cell>
          <cell r="I159">
            <v>9576</v>
          </cell>
          <cell r="K159">
            <v>0</v>
          </cell>
          <cell r="M159">
            <v>0</v>
          </cell>
        </row>
        <row r="160">
          <cell r="B160" t="str">
            <v>인부</v>
          </cell>
          <cell r="D160">
            <v>0.42</v>
          </cell>
          <cell r="E160" t="str">
            <v>인</v>
          </cell>
          <cell r="F160">
            <v>24800</v>
          </cell>
          <cell r="G160">
            <v>10416</v>
          </cell>
          <cell r="H160">
            <v>24800</v>
          </cell>
          <cell r="I160">
            <v>10416</v>
          </cell>
          <cell r="K160">
            <v>0</v>
          </cell>
          <cell r="M160">
            <v>0</v>
          </cell>
        </row>
        <row r="161">
          <cell r="B161" t="str">
            <v>다짐</v>
          </cell>
          <cell r="C161" t="str">
            <v>소형</v>
          </cell>
          <cell r="D161">
            <v>1</v>
          </cell>
          <cell r="E161" t="str">
            <v>㎥</v>
          </cell>
          <cell r="F161">
            <v>609</v>
          </cell>
          <cell r="G161">
            <v>609</v>
          </cell>
          <cell r="I161">
            <v>0</v>
          </cell>
          <cell r="J161">
            <v>470</v>
          </cell>
          <cell r="K161">
            <v>470</v>
          </cell>
          <cell r="L161">
            <v>139</v>
          </cell>
          <cell r="M161">
            <v>139</v>
          </cell>
        </row>
        <row r="162">
          <cell r="A162">
            <v>38</v>
          </cell>
          <cell r="B162" t="str">
            <v>레미콘타설10㎥이상</v>
          </cell>
          <cell r="C162" t="str">
            <v>(LEAN)</v>
          </cell>
          <cell r="D162">
            <v>1</v>
          </cell>
          <cell r="E162" t="str">
            <v>㎥</v>
          </cell>
          <cell r="G162">
            <v>12681</v>
          </cell>
          <cell r="I162">
            <v>12681</v>
          </cell>
          <cell r="K162">
            <v>0</v>
          </cell>
          <cell r="M162">
            <v>0</v>
          </cell>
        </row>
        <row r="163">
          <cell r="B163" t="str">
            <v>콘크리트공</v>
          </cell>
          <cell r="D163">
            <v>0.15</v>
          </cell>
          <cell r="E163" t="str">
            <v>인</v>
          </cell>
          <cell r="F163">
            <v>39900</v>
          </cell>
          <cell r="G163">
            <v>5985</v>
          </cell>
          <cell r="H163">
            <v>39900</v>
          </cell>
          <cell r="I163">
            <v>5985</v>
          </cell>
          <cell r="K163">
            <v>0</v>
          </cell>
          <cell r="M163">
            <v>0</v>
          </cell>
        </row>
        <row r="164">
          <cell r="B164" t="str">
            <v>인부</v>
          </cell>
          <cell r="D164">
            <v>0.27</v>
          </cell>
          <cell r="E164" t="str">
            <v>인</v>
          </cell>
          <cell r="F164">
            <v>24800</v>
          </cell>
          <cell r="G164">
            <v>6696</v>
          </cell>
          <cell r="H164">
            <v>24800</v>
          </cell>
          <cell r="I164">
            <v>6696</v>
          </cell>
          <cell r="K164">
            <v>0</v>
          </cell>
          <cell r="M164">
            <v>0</v>
          </cell>
        </row>
        <row r="165">
          <cell r="A165">
            <v>39</v>
          </cell>
          <cell r="B165" t="str">
            <v>레미콘타설10㎥이하</v>
          </cell>
          <cell r="C165" t="str">
            <v>(LEAN소형)</v>
          </cell>
          <cell r="D165">
            <v>1</v>
          </cell>
          <cell r="E165" t="str">
            <v>㎥</v>
          </cell>
          <cell r="G165">
            <v>19992</v>
          </cell>
          <cell r="I165">
            <v>19992</v>
          </cell>
          <cell r="K165">
            <v>0</v>
          </cell>
          <cell r="M165">
            <v>0</v>
          </cell>
        </row>
        <row r="166">
          <cell r="B166" t="str">
            <v>콘크리트공</v>
          </cell>
          <cell r="D166">
            <v>0.24</v>
          </cell>
          <cell r="E166" t="str">
            <v>인</v>
          </cell>
          <cell r="F166">
            <v>39900</v>
          </cell>
          <cell r="G166">
            <v>9576</v>
          </cell>
          <cell r="H166">
            <v>39900</v>
          </cell>
          <cell r="I166">
            <v>9576</v>
          </cell>
          <cell r="K166">
            <v>0</v>
          </cell>
          <cell r="M166">
            <v>0</v>
          </cell>
        </row>
        <row r="167">
          <cell r="B167" t="str">
            <v>인부</v>
          </cell>
          <cell r="D167">
            <v>0.42</v>
          </cell>
          <cell r="E167" t="str">
            <v>인</v>
          </cell>
          <cell r="F167">
            <v>24800</v>
          </cell>
          <cell r="G167">
            <v>10416</v>
          </cell>
          <cell r="H167">
            <v>24800</v>
          </cell>
          <cell r="I167">
            <v>10416</v>
          </cell>
          <cell r="K167">
            <v>0</v>
          </cell>
          <cell r="M167">
            <v>0</v>
          </cell>
        </row>
        <row r="168">
          <cell r="A168">
            <v>40</v>
          </cell>
          <cell r="B168" t="str">
            <v>콘크리트 브럭</v>
          </cell>
          <cell r="D168">
            <v>1</v>
          </cell>
          <cell r="E168" t="str">
            <v>㎥</v>
          </cell>
          <cell r="G168">
            <v>23829</v>
          </cell>
          <cell r="I168">
            <v>21861</v>
          </cell>
          <cell r="K168">
            <v>1523</v>
          </cell>
          <cell r="M168">
            <v>445</v>
          </cell>
        </row>
        <row r="169">
          <cell r="B169" t="str">
            <v>콘크리트</v>
          </cell>
          <cell r="C169" t="str">
            <v>B-130</v>
          </cell>
          <cell r="D169">
            <v>0.104</v>
          </cell>
          <cell r="E169" t="str">
            <v>㎥</v>
          </cell>
          <cell r="F169">
            <v>48215</v>
          </cell>
          <cell r="G169">
            <v>5013</v>
          </cell>
          <cell r="H169">
            <v>33733</v>
          </cell>
          <cell r="I169">
            <v>3508</v>
          </cell>
          <cell r="J169">
            <v>11091</v>
          </cell>
          <cell r="K169">
            <v>1153</v>
          </cell>
          <cell r="L169">
            <v>3391</v>
          </cell>
          <cell r="M169">
            <v>352</v>
          </cell>
        </row>
        <row r="170">
          <cell r="B170" t="str">
            <v>제작</v>
          </cell>
          <cell r="C170" t="str">
            <v>브럭공</v>
          </cell>
          <cell r="D170">
            <v>0.09</v>
          </cell>
          <cell r="E170" t="str">
            <v>인</v>
          </cell>
          <cell r="F170">
            <v>37300</v>
          </cell>
          <cell r="G170">
            <v>3357</v>
          </cell>
          <cell r="H170">
            <v>37300</v>
          </cell>
          <cell r="I170">
            <v>3357</v>
          </cell>
          <cell r="K170">
            <v>0</v>
          </cell>
          <cell r="M170">
            <v>0</v>
          </cell>
        </row>
        <row r="171">
          <cell r="C171" t="str">
            <v>인부</v>
          </cell>
          <cell r="D171">
            <v>0.12</v>
          </cell>
          <cell r="E171" t="str">
            <v>인</v>
          </cell>
          <cell r="F171">
            <v>24800</v>
          </cell>
          <cell r="G171">
            <v>2976</v>
          </cell>
          <cell r="H171">
            <v>24800</v>
          </cell>
          <cell r="I171">
            <v>2976</v>
          </cell>
          <cell r="K171">
            <v>0</v>
          </cell>
          <cell r="M171">
            <v>0</v>
          </cell>
        </row>
        <row r="172">
          <cell r="B172" t="str">
            <v>붙이기</v>
          </cell>
          <cell r="C172" t="str">
            <v>특수인부</v>
          </cell>
          <cell r="D172">
            <v>0.17</v>
          </cell>
          <cell r="E172" t="str">
            <v>인</v>
          </cell>
          <cell r="F172">
            <v>33000</v>
          </cell>
          <cell r="G172">
            <v>5610</v>
          </cell>
          <cell r="H172">
            <v>33000</v>
          </cell>
          <cell r="I172">
            <v>5610</v>
          </cell>
          <cell r="K172">
            <v>0</v>
          </cell>
          <cell r="M172">
            <v>0</v>
          </cell>
        </row>
        <row r="173">
          <cell r="C173" t="str">
            <v>인부</v>
          </cell>
          <cell r="D173">
            <v>0.2</v>
          </cell>
          <cell r="E173" t="str">
            <v>인</v>
          </cell>
          <cell r="F173">
            <v>24800</v>
          </cell>
          <cell r="G173">
            <v>4960</v>
          </cell>
          <cell r="H173">
            <v>24800</v>
          </cell>
          <cell r="I173">
            <v>4960</v>
          </cell>
          <cell r="K173">
            <v>0</v>
          </cell>
          <cell r="M173">
            <v>0</v>
          </cell>
        </row>
        <row r="174">
          <cell r="B174" t="str">
            <v>제작기구</v>
          </cell>
          <cell r="C174" t="str">
            <v>제작비5%</v>
          </cell>
          <cell r="D174">
            <v>0.05</v>
          </cell>
          <cell r="E174" t="str">
            <v>인</v>
          </cell>
          <cell r="F174">
            <v>6333</v>
          </cell>
          <cell r="G174">
            <v>316</v>
          </cell>
          <cell r="H174">
            <v>6333</v>
          </cell>
          <cell r="I174">
            <v>316</v>
          </cell>
          <cell r="K174">
            <v>0</v>
          </cell>
          <cell r="M174">
            <v>0</v>
          </cell>
        </row>
        <row r="175">
          <cell r="B175" t="str">
            <v>면고르기</v>
          </cell>
          <cell r="D175">
            <v>1</v>
          </cell>
          <cell r="E175" t="str">
            <v>㎡</v>
          </cell>
          <cell r="F175">
            <v>818</v>
          </cell>
          <cell r="G175">
            <v>818</v>
          </cell>
          <cell r="H175">
            <v>818</v>
          </cell>
          <cell r="I175">
            <v>818</v>
          </cell>
          <cell r="K175">
            <v>0</v>
          </cell>
          <cell r="M175">
            <v>0</v>
          </cell>
          <cell r="N175" t="str">
            <v>(성546+절957)/2=754</v>
          </cell>
        </row>
        <row r="176">
          <cell r="B176" t="str">
            <v>기초모래</v>
          </cell>
          <cell r="C176" t="str">
            <v>t=0.5</v>
          </cell>
          <cell r="D176">
            <v>0.05</v>
          </cell>
          <cell r="E176" t="str">
            <v>㎥</v>
          </cell>
          <cell r="F176">
            <v>15625</v>
          </cell>
          <cell r="G176">
            <v>779</v>
          </cell>
          <cell r="H176">
            <v>6334</v>
          </cell>
          <cell r="I176">
            <v>316</v>
          </cell>
          <cell r="J176">
            <v>7417</v>
          </cell>
          <cell r="K176">
            <v>370</v>
          </cell>
          <cell r="L176">
            <v>1874</v>
          </cell>
          <cell r="M176">
            <v>93</v>
          </cell>
        </row>
        <row r="177">
          <cell r="A177">
            <v>41</v>
          </cell>
          <cell r="B177" t="str">
            <v>콘크리트 라이닝</v>
          </cell>
          <cell r="C177" t="str">
            <v>(10㎥이상)t=0.15</v>
          </cell>
          <cell r="D177">
            <v>1</v>
          </cell>
          <cell r="E177" t="str">
            <v>㎡</v>
          </cell>
          <cell r="G177">
            <v>8700</v>
          </cell>
          <cell r="I177">
            <v>5885</v>
          </cell>
          <cell r="K177">
            <v>2307</v>
          </cell>
          <cell r="M177">
            <v>508</v>
          </cell>
        </row>
        <row r="178">
          <cell r="B178" t="str">
            <v>콘크리트</v>
          </cell>
          <cell r="C178" t="str">
            <v>B-130</v>
          </cell>
          <cell r="D178">
            <v>0.15</v>
          </cell>
          <cell r="E178" t="str">
            <v>㎥</v>
          </cell>
          <cell r="F178">
            <v>50102</v>
          </cell>
          <cell r="G178">
            <v>7514</v>
          </cell>
          <cell r="H178">
            <v>35620</v>
          </cell>
          <cell r="I178">
            <v>5343</v>
          </cell>
          <cell r="J178">
            <v>11091</v>
          </cell>
          <cell r="K178">
            <v>1663</v>
          </cell>
          <cell r="L178">
            <v>3391</v>
          </cell>
          <cell r="M178">
            <v>508</v>
          </cell>
        </row>
        <row r="179">
          <cell r="B179" t="str">
            <v>와이어매쉬</v>
          </cell>
          <cell r="C179" t="str">
            <v>#8 150*150*4</v>
          </cell>
          <cell r="D179">
            <v>1.03</v>
          </cell>
          <cell r="E179" t="str">
            <v>㎡</v>
          </cell>
          <cell r="F179">
            <v>600</v>
          </cell>
          <cell r="G179">
            <v>618</v>
          </cell>
          <cell r="I179">
            <v>0</v>
          </cell>
          <cell r="J179">
            <v>600</v>
          </cell>
          <cell r="K179">
            <v>618</v>
          </cell>
          <cell r="M179">
            <v>0</v>
          </cell>
        </row>
        <row r="180">
          <cell r="B180" t="str">
            <v>철근공</v>
          </cell>
          <cell r="D180">
            <v>1.2E-2</v>
          </cell>
          <cell r="E180" t="str">
            <v>인</v>
          </cell>
          <cell r="F180">
            <v>45200</v>
          </cell>
          <cell r="G180">
            <v>542</v>
          </cell>
          <cell r="H180">
            <v>45200</v>
          </cell>
          <cell r="I180">
            <v>542</v>
          </cell>
          <cell r="K180">
            <v>0</v>
          </cell>
          <cell r="M180">
            <v>0</v>
          </cell>
        </row>
        <row r="181">
          <cell r="B181" t="str">
            <v>결속선</v>
          </cell>
          <cell r="C181" t="str">
            <v>#20</v>
          </cell>
          <cell r="D181">
            <v>0.05</v>
          </cell>
          <cell r="E181" t="str">
            <v>kg</v>
          </cell>
          <cell r="F181">
            <v>520</v>
          </cell>
          <cell r="G181">
            <v>26</v>
          </cell>
          <cell r="I181">
            <v>0</v>
          </cell>
          <cell r="J181">
            <v>520</v>
          </cell>
          <cell r="K181">
            <v>26</v>
          </cell>
          <cell r="M181">
            <v>0</v>
          </cell>
        </row>
        <row r="182">
          <cell r="A182" t="str">
            <v>부표</v>
          </cell>
          <cell r="B182" t="str">
            <v>합판거푸집 1회사용</v>
          </cell>
          <cell r="D182">
            <v>1</v>
          </cell>
          <cell r="E182" t="str">
            <v>㎡</v>
          </cell>
          <cell r="G182">
            <v>30633.3</v>
          </cell>
          <cell r="I182">
            <v>18192</v>
          </cell>
          <cell r="K182">
            <v>12441.3</v>
          </cell>
          <cell r="M182">
            <v>0</v>
          </cell>
          <cell r="N182" t="str">
            <v>17200/1.21*2.42</v>
          </cell>
        </row>
        <row r="183">
          <cell r="B183" t="str">
            <v>합판</v>
          </cell>
          <cell r="C183" t="str">
            <v>121*242</v>
          </cell>
          <cell r="D183">
            <v>1.03</v>
          </cell>
          <cell r="E183" t="str">
            <v>㎡</v>
          </cell>
          <cell r="F183">
            <v>5873</v>
          </cell>
          <cell r="G183">
            <v>6049</v>
          </cell>
          <cell r="I183">
            <v>0</v>
          </cell>
          <cell r="J183">
            <v>5873</v>
          </cell>
          <cell r="K183">
            <v>6049</v>
          </cell>
          <cell r="M183">
            <v>0</v>
          </cell>
          <cell r="N183" t="str">
            <v>=5873원</v>
          </cell>
        </row>
        <row r="184">
          <cell r="B184" t="str">
            <v>각재</v>
          </cell>
          <cell r="C184" t="str">
            <v>육송</v>
          </cell>
          <cell r="D184">
            <v>3.7999999999999999E-2</v>
          </cell>
          <cell r="E184" t="str">
            <v>㎥</v>
          </cell>
          <cell r="F184">
            <v>300000</v>
          </cell>
          <cell r="G184">
            <v>11400</v>
          </cell>
          <cell r="I184">
            <v>0</v>
          </cell>
          <cell r="J184">
            <v>300000</v>
          </cell>
          <cell r="K184">
            <v>11400</v>
          </cell>
          <cell r="M184">
            <v>0</v>
          </cell>
        </row>
        <row r="185">
          <cell r="B185" t="str">
            <v>철선</v>
          </cell>
          <cell r="C185" t="str">
            <v>#8</v>
          </cell>
          <cell r="D185">
            <v>0.28999999999999998</v>
          </cell>
          <cell r="E185" t="str">
            <v>kg</v>
          </cell>
          <cell r="F185">
            <v>400</v>
          </cell>
          <cell r="G185">
            <v>116</v>
          </cell>
          <cell r="I185">
            <v>0</v>
          </cell>
          <cell r="J185">
            <v>400</v>
          </cell>
          <cell r="K185">
            <v>116</v>
          </cell>
          <cell r="M185">
            <v>0</v>
          </cell>
        </row>
        <row r="186">
          <cell r="B186" t="str">
            <v>못</v>
          </cell>
          <cell r="D186">
            <v>0.2</v>
          </cell>
          <cell r="E186" t="str">
            <v>kg</v>
          </cell>
          <cell r="F186">
            <v>408</v>
          </cell>
          <cell r="G186">
            <v>81</v>
          </cell>
          <cell r="I186">
            <v>0</v>
          </cell>
          <cell r="J186">
            <v>408</v>
          </cell>
          <cell r="K186">
            <v>81</v>
          </cell>
          <cell r="M186">
            <v>0</v>
          </cell>
        </row>
        <row r="187">
          <cell r="B187" t="str">
            <v>박리재</v>
          </cell>
          <cell r="C187" t="str">
            <v>중유</v>
          </cell>
          <cell r="D187">
            <v>0.19</v>
          </cell>
          <cell r="E187" t="str">
            <v>ℓ</v>
          </cell>
          <cell r="F187">
            <v>159.55000000000001</v>
          </cell>
          <cell r="G187">
            <v>30</v>
          </cell>
          <cell r="I187">
            <v>0</v>
          </cell>
          <cell r="J187">
            <v>159.55000000000001</v>
          </cell>
          <cell r="K187">
            <v>30</v>
          </cell>
          <cell r="M187">
            <v>0</v>
          </cell>
        </row>
        <row r="188">
          <cell r="B188" t="str">
            <v>사용고재</v>
          </cell>
          <cell r="C188" t="str">
            <v>합판+각재</v>
          </cell>
          <cell r="D188">
            <v>0.3</v>
          </cell>
          <cell r="E188" t="str">
            <v>%</v>
          </cell>
          <cell r="F188">
            <v>17449</v>
          </cell>
          <cell r="G188">
            <v>-5234.7</v>
          </cell>
          <cell r="I188">
            <v>0</v>
          </cell>
          <cell r="J188">
            <v>17449</v>
          </cell>
          <cell r="K188">
            <v>-5234.7</v>
          </cell>
          <cell r="M188">
            <v>0</v>
          </cell>
        </row>
        <row r="189">
          <cell r="B189" t="str">
            <v>소계</v>
          </cell>
          <cell r="G189">
            <v>12441.3</v>
          </cell>
          <cell r="I189">
            <v>0</v>
          </cell>
          <cell r="K189">
            <v>12441.3</v>
          </cell>
          <cell r="M189">
            <v>0</v>
          </cell>
        </row>
        <row r="190">
          <cell r="B190" t="str">
            <v>형틀목공</v>
          </cell>
          <cell r="D190">
            <v>0.28000000000000003</v>
          </cell>
          <cell r="E190" t="str">
            <v>인</v>
          </cell>
          <cell r="F190">
            <v>44600</v>
          </cell>
          <cell r="G190">
            <v>12488</v>
          </cell>
          <cell r="H190">
            <v>44600</v>
          </cell>
          <cell r="I190">
            <v>12488</v>
          </cell>
          <cell r="K190">
            <v>0</v>
          </cell>
          <cell r="M190">
            <v>0</v>
          </cell>
        </row>
        <row r="191">
          <cell r="B191" t="str">
            <v>인부</v>
          </cell>
          <cell r="D191">
            <v>0.23</v>
          </cell>
          <cell r="E191" t="str">
            <v>인</v>
          </cell>
          <cell r="F191">
            <v>24800</v>
          </cell>
          <cell r="G191">
            <v>5704</v>
          </cell>
          <cell r="H191">
            <v>24800</v>
          </cell>
          <cell r="I191">
            <v>5704</v>
          </cell>
          <cell r="K191">
            <v>0</v>
          </cell>
          <cell r="M191">
            <v>0</v>
          </cell>
        </row>
        <row r="192">
          <cell r="B192" t="str">
            <v>소계</v>
          </cell>
          <cell r="G192">
            <v>18192</v>
          </cell>
          <cell r="I192">
            <v>18192</v>
          </cell>
          <cell r="K192">
            <v>0</v>
          </cell>
          <cell r="M192">
            <v>0</v>
          </cell>
        </row>
        <row r="193">
          <cell r="A193">
            <v>42</v>
          </cell>
          <cell r="B193" t="str">
            <v xml:space="preserve">합판거푸집2회 </v>
          </cell>
          <cell r="C193" t="str">
            <v>(10㎥이상)</v>
          </cell>
          <cell r="D193">
            <v>1</v>
          </cell>
          <cell r="E193" t="str">
            <v>㎡</v>
          </cell>
          <cell r="G193">
            <v>18203</v>
          </cell>
          <cell r="I193">
            <v>11060</v>
          </cell>
          <cell r="K193">
            <v>7106</v>
          </cell>
          <cell r="M193">
            <v>37</v>
          </cell>
        </row>
        <row r="194">
          <cell r="B194" t="str">
            <v>재료비</v>
          </cell>
          <cell r="C194">
            <v>0.56999999999999995</v>
          </cell>
          <cell r="D194">
            <v>0.56999999999999995</v>
          </cell>
          <cell r="F194">
            <v>12441.3</v>
          </cell>
          <cell r="G194">
            <v>7091</v>
          </cell>
          <cell r="I194">
            <v>0</v>
          </cell>
          <cell r="J194">
            <v>12441.3</v>
          </cell>
          <cell r="K194">
            <v>7091</v>
          </cell>
          <cell r="M194">
            <v>0</v>
          </cell>
        </row>
        <row r="195">
          <cell r="B195" t="str">
            <v>노무비</v>
          </cell>
          <cell r="C195">
            <v>0.6</v>
          </cell>
          <cell r="D195">
            <v>0.6</v>
          </cell>
          <cell r="F195">
            <v>18192</v>
          </cell>
          <cell r="G195">
            <v>10915</v>
          </cell>
          <cell r="H195">
            <v>18192</v>
          </cell>
          <cell r="I195">
            <v>10915</v>
          </cell>
          <cell r="K195">
            <v>0</v>
          </cell>
          <cell r="M195">
            <v>0</v>
          </cell>
        </row>
        <row r="196">
          <cell r="B196" t="str">
            <v>운반비</v>
          </cell>
          <cell r="D196">
            <v>2.8000000000000001E-2</v>
          </cell>
          <cell r="F196">
            <v>7103</v>
          </cell>
          <cell r="G196">
            <v>197</v>
          </cell>
          <cell r="H196">
            <v>5202</v>
          </cell>
          <cell r="I196">
            <v>145</v>
          </cell>
          <cell r="J196">
            <v>568</v>
          </cell>
          <cell r="K196">
            <v>15</v>
          </cell>
          <cell r="L196">
            <v>1333</v>
          </cell>
          <cell r="M196">
            <v>37</v>
          </cell>
        </row>
        <row r="197">
          <cell r="A197">
            <v>43</v>
          </cell>
          <cell r="B197" t="str">
            <v xml:space="preserve">합판거푸집2회 </v>
          </cell>
          <cell r="C197" t="str">
            <v>(10㎥이하)</v>
          </cell>
          <cell r="D197">
            <v>1</v>
          </cell>
          <cell r="E197" t="str">
            <v>㎡</v>
          </cell>
          <cell r="G197">
            <v>21477</v>
          </cell>
          <cell r="I197">
            <v>14334</v>
          </cell>
          <cell r="K197">
            <v>7106</v>
          </cell>
          <cell r="M197">
            <v>37</v>
          </cell>
        </row>
        <row r="198">
          <cell r="B198" t="str">
            <v>재료비</v>
          </cell>
          <cell r="C198">
            <v>0.56999999999999995</v>
          </cell>
          <cell r="D198">
            <v>0.56999999999999995</v>
          </cell>
          <cell r="F198">
            <v>12441.3</v>
          </cell>
          <cell r="G198">
            <v>7091</v>
          </cell>
          <cell r="I198">
            <v>0</v>
          </cell>
          <cell r="J198">
            <v>12441.3</v>
          </cell>
          <cell r="K198">
            <v>7091</v>
          </cell>
          <cell r="M198">
            <v>0</v>
          </cell>
        </row>
        <row r="199">
          <cell r="B199" t="str">
            <v>노무비</v>
          </cell>
          <cell r="C199" t="str">
            <v>0.6*1.3</v>
          </cell>
          <cell r="D199">
            <v>0.78</v>
          </cell>
          <cell r="F199">
            <v>18192</v>
          </cell>
          <cell r="G199">
            <v>14189</v>
          </cell>
          <cell r="H199">
            <v>18192</v>
          </cell>
          <cell r="I199">
            <v>14189</v>
          </cell>
          <cell r="K199">
            <v>0</v>
          </cell>
          <cell r="M199">
            <v>0</v>
          </cell>
        </row>
        <row r="200">
          <cell r="B200" t="str">
            <v>운반비</v>
          </cell>
          <cell r="D200">
            <v>2.8000000000000001E-2</v>
          </cell>
          <cell r="F200">
            <v>7103</v>
          </cell>
          <cell r="G200">
            <v>197</v>
          </cell>
          <cell r="H200">
            <v>5202</v>
          </cell>
          <cell r="I200">
            <v>145</v>
          </cell>
          <cell r="J200">
            <v>568</v>
          </cell>
          <cell r="K200">
            <v>15</v>
          </cell>
          <cell r="L200">
            <v>1333</v>
          </cell>
          <cell r="M200">
            <v>37</v>
          </cell>
        </row>
        <row r="201">
          <cell r="A201">
            <v>44</v>
          </cell>
          <cell r="B201" t="str">
            <v>합판거푸집3회</v>
          </cell>
          <cell r="C201" t="str">
            <v>(10㎥이상)</v>
          </cell>
          <cell r="D201">
            <v>1</v>
          </cell>
          <cell r="E201" t="str">
            <v>㎡</v>
          </cell>
          <cell r="G201">
            <v>14465</v>
          </cell>
          <cell r="I201">
            <v>8687</v>
          </cell>
          <cell r="K201">
            <v>5748</v>
          </cell>
          <cell r="M201">
            <v>30</v>
          </cell>
        </row>
        <row r="202">
          <cell r="B202" t="str">
            <v>재료비</v>
          </cell>
          <cell r="C202" t="str">
            <v>46.1%</v>
          </cell>
          <cell r="D202">
            <v>0.46100000000000002</v>
          </cell>
          <cell r="F202">
            <v>12441.3</v>
          </cell>
          <cell r="G202">
            <v>5735</v>
          </cell>
          <cell r="I202">
            <v>0</v>
          </cell>
          <cell r="J202">
            <v>12441.3</v>
          </cell>
          <cell r="K202">
            <v>5735</v>
          </cell>
          <cell r="M202">
            <v>0</v>
          </cell>
        </row>
        <row r="203">
          <cell r="B203" t="str">
            <v>노무비</v>
          </cell>
          <cell r="C203" t="str">
            <v>47.1%</v>
          </cell>
          <cell r="D203">
            <v>0.47099999999999997</v>
          </cell>
          <cell r="F203">
            <v>18192</v>
          </cell>
          <cell r="G203">
            <v>8568</v>
          </cell>
          <cell r="H203">
            <v>18192</v>
          </cell>
          <cell r="I203">
            <v>8568</v>
          </cell>
          <cell r="K203">
            <v>0</v>
          </cell>
          <cell r="M203">
            <v>0</v>
          </cell>
        </row>
        <row r="204">
          <cell r="B204" t="str">
            <v>운반비</v>
          </cell>
          <cell r="C204" t="str">
            <v>0.05*0.461</v>
          </cell>
          <cell r="D204">
            <v>2.3E-2</v>
          </cell>
          <cell r="F204">
            <v>7103</v>
          </cell>
          <cell r="G204">
            <v>162</v>
          </cell>
          <cell r="H204">
            <v>5202</v>
          </cell>
          <cell r="I204">
            <v>119</v>
          </cell>
          <cell r="J204">
            <v>568</v>
          </cell>
          <cell r="K204">
            <v>13</v>
          </cell>
          <cell r="L204">
            <v>1333</v>
          </cell>
          <cell r="M204">
            <v>30</v>
          </cell>
        </row>
        <row r="205">
          <cell r="A205">
            <v>45</v>
          </cell>
          <cell r="B205" t="str">
            <v xml:space="preserve">합판거푸집3회 </v>
          </cell>
          <cell r="C205" t="str">
            <v>(10㎥이하)</v>
          </cell>
          <cell r="D205">
            <v>1</v>
          </cell>
          <cell r="E205" t="str">
            <v>㎡</v>
          </cell>
          <cell r="G205">
            <v>16994</v>
          </cell>
          <cell r="I205">
            <v>11216</v>
          </cell>
          <cell r="K205">
            <v>5748</v>
          </cell>
          <cell r="M205">
            <v>30</v>
          </cell>
        </row>
        <row r="206">
          <cell r="B206" t="str">
            <v>재료비</v>
          </cell>
          <cell r="C206" t="str">
            <v>46.1%</v>
          </cell>
          <cell r="D206">
            <v>0.46100000000000002</v>
          </cell>
          <cell r="F206">
            <v>12441.3</v>
          </cell>
          <cell r="G206">
            <v>5735</v>
          </cell>
          <cell r="I206">
            <v>0</v>
          </cell>
          <cell r="J206">
            <v>12441.3</v>
          </cell>
          <cell r="K206">
            <v>5735</v>
          </cell>
          <cell r="M206">
            <v>0</v>
          </cell>
        </row>
        <row r="207">
          <cell r="B207" t="str">
            <v>노무비</v>
          </cell>
          <cell r="C207" t="str">
            <v>0.471*1.30</v>
          </cell>
          <cell r="D207">
            <v>0.61</v>
          </cell>
          <cell r="F207">
            <v>18192</v>
          </cell>
          <cell r="G207">
            <v>11097</v>
          </cell>
          <cell r="H207">
            <v>18192</v>
          </cell>
          <cell r="I207">
            <v>11097</v>
          </cell>
          <cell r="K207">
            <v>0</v>
          </cell>
          <cell r="M207">
            <v>0</v>
          </cell>
        </row>
        <row r="208">
          <cell r="B208" t="str">
            <v>운반비</v>
          </cell>
          <cell r="C208" t="str">
            <v>0.05*0.461</v>
          </cell>
          <cell r="D208">
            <v>2.3E-2</v>
          </cell>
          <cell r="F208">
            <v>7103</v>
          </cell>
          <cell r="G208">
            <v>162</v>
          </cell>
          <cell r="H208">
            <v>5202</v>
          </cell>
          <cell r="I208">
            <v>119</v>
          </cell>
          <cell r="J208">
            <v>568</v>
          </cell>
          <cell r="K208">
            <v>13</v>
          </cell>
          <cell r="L208">
            <v>1333</v>
          </cell>
          <cell r="M208">
            <v>30</v>
          </cell>
        </row>
        <row r="209">
          <cell r="A209">
            <v>46</v>
          </cell>
          <cell r="B209" t="str">
            <v xml:space="preserve">합판거푸집4회 </v>
          </cell>
          <cell r="C209" t="str">
            <v>(10㎥이상)</v>
          </cell>
          <cell r="D209">
            <v>1</v>
          </cell>
          <cell r="E209" t="str">
            <v>㎡</v>
          </cell>
          <cell r="G209">
            <v>12405</v>
          </cell>
          <cell r="I209">
            <v>7380</v>
          </cell>
          <cell r="K209">
            <v>4999</v>
          </cell>
          <cell r="M209">
            <v>26</v>
          </cell>
        </row>
        <row r="210">
          <cell r="B210" t="str">
            <v>재료비</v>
          </cell>
          <cell r="C210" t="str">
            <v>40.1%</v>
          </cell>
          <cell r="D210">
            <v>0.40100000000000002</v>
          </cell>
          <cell r="F210">
            <v>12441.3</v>
          </cell>
          <cell r="G210">
            <v>4988</v>
          </cell>
          <cell r="I210">
            <v>0</v>
          </cell>
          <cell r="J210">
            <v>12441.3</v>
          </cell>
          <cell r="K210">
            <v>4988</v>
          </cell>
          <cell r="M210">
            <v>0</v>
          </cell>
        </row>
        <row r="211">
          <cell r="B211" t="str">
            <v>노무비</v>
          </cell>
          <cell r="C211">
            <v>0.4</v>
          </cell>
          <cell r="D211">
            <v>0.4</v>
          </cell>
          <cell r="F211">
            <v>18192</v>
          </cell>
          <cell r="G211">
            <v>7276</v>
          </cell>
          <cell r="H211">
            <v>18192</v>
          </cell>
          <cell r="I211">
            <v>7276</v>
          </cell>
          <cell r="K211">
            <v>0</v>
          </cell>
          <cell r="M211">
            <v>0</v>
          </cell>
        </row>
        <row r="212">
          <cell r="B212" t="str">
            <v>운반비</v>
          </cell>
          <cell r="C212" t="str">
            <v>0.05*0.401</v>
          </cell>
          <cell r="D212">
            <v>0.02</v>
          </cell>
          <cell r="F212">
            <v>7103</v>
          </cell>
          <cell r="G212">
            <v>141</v>
          </cell>
          <cell r="H212">
            <v>5202</v>
          </cell>
          <cell r="I212">
            <v>104</v>
          </cell>
          <cell r="J212">
            <v>568</v>
          </cell>
          <cell r="K212">
            <v>11</v>
          </cell>
          <cell r="L212">
            <v>1333</v>
          </cell>
          <cell r="M212">
            <v>26</v>
          </cell>
        </row>
        <row r="213">
          <cell r="A213">
            <v>47</v>
          </cell>
          <cell r="B213" t="str">
            <v xml:space="preserve">합판거푸집4회 </v>
          </cell>
          <cell r="C213" t="str">
            <v>(10㎥이하)</v>
          </cell>
          <cell r="D213">
            <v>1</v>
          </cell>
          <cell r="E213" t="str">
            <v>㎡</v>
          </cell>
          <cell r="G213">
            <v>14588</v>
          </cell>
          <cell r="I213">
            <v>9563</v>
          </cell>
          <cell r="K213">
            <v>4999</v>
          </cell>
          <cell r="M213">
            <v>26</v>
          </cell>
        </row>
        <row r="214">
          <cell r="B214" t="str">
            <v>재료비</v>
          </cell>
          <cell r="C214" t="str">
            <v>40.1%</v>
          </cell>
          <cell r="D214">
            <v>0.40100000000000002</v>
          </cell>
          <cell r="F214">
            <v>12441.3</v>
          </cell>
          <cell r="G214">
            <v>4988</v>
          </cell>
          <cell r="I214">
            <v>0</v>
          </cell>
          <cell r="J214">
            <v>12441.3</v>
          </cell>
          <cell r="K214">
            <v>4988</v>
          </cell>
          <cell r="M214">
            <v>0</v>
          </cell>
        </row>
        <row r="215">
          <cell r="B215" t="str">
            <v>노무비</v>
          </cell>
          <cell r="C215" t="str">
            <v>40.1*130</v>
          </cell>
          <cell r="D215">
            <v>0.52</v>
          </cell>
          <cell r="F215">
            <v>18192</v>
          </cell>
          <cell r="G215">
            <v>9459</v>
          </cell>
          <cell r="H215">
            <v>18192</v>
          </cell>
          <cell r="I215">
            <v>9459</v>
          </cell>
          <cell r="K215">
            <v>0</v>
          </cell>
          <cell r="M215">
            <v>0</v>
          </cell>
        </row>
        <row r="216">
          <cell r="B216" t="str">
            <v>운반비</v>
          </cell>
          <cell r="C216" t="str">
            <v>0.05*0.401</v>
          </cell>
          <cell r="D216">
            <v>0.02</v>
          </cell>
          <cell r="F216">
            <v>7103</v>
          </cell>
          <cell r="G216">
            <v>141</v>
          </cell>
          <cell r="H216">
            <v>5202</v>
          </cell>
          <cell r="I216">
            <v>104</v>
          </cell>
          <cell r="J216">
            <v>568</v>
          </cell>
          <cell r="K216">
            <v>11</v>
          </cell>
          <cell r="L216">
            <v>1333</v>
          </cell>
          <cell r="M216">
            <v>26</v>
          </cell>
        </row>
        <row r="217">
          <cell r="A217">
            <v>48</v>
          </cell>
          <cell r="B217" t="str">
            <v>합판거푸집6회</v>
          </cell>
          <cell r="C217" t="str">
            <v>(10㎥이상)</v>
          </cell>
          <cell r="D217">
            <v>1</v>
          </cell>
          <cell r="E217" t="str">
            <v>㎡</v>
          </cell>
          <cell r="G217">
            <v>10257</v>
          </cell>
          <cell r="I217">
            <v>5909</v>
          </cell>
          <cell r="K217">
            <v>4326</v>
          </cell>
          <cell r="M217">
            <v>22</v>
          </cell>
        </row>
        <row r="218">
          <cell r="B218" t="str">
            <v>재료비</v>
          </cell>
          <cell r="C218" t="str">
            <v>34.7%</v>
          </cell>
          <cell r="D218">
            <v>0.34699999999999998</v>
          </cell>
          <cell r="F218">
            <v>12441.3</v>
          </cell>
          <cell r="G218">
            <v>4317</v>
          </cell>
          <cell r="I218">
            <v>0</v>
          </cell>
          <cell r="J218">
            <v>12441.3</v>
          </cell>
          <cell r="K218">
            <v>4317</v>
          </cell>
          <cell r="M218">
            <v>0</v>
          </cell>
        </row>
        <row r="219">
          <cell r="B219" t="str">
            <v>노무비</v>
          </cell>
          <cell r="C219">
            <v>0.32</v>
          </cell>
          <cell r="D219">
            <v>0.32</v>
          </cell>
          <cell r="F219">
            <v>18192</v>
          </cell>
          <cell r="G219">
            <v>5821</v>
          </cell>
          <cell r="H219">
            <v>18192</v>
          </cell>
          <cell r="I219">
            <v>5821</v>
          </cell>
          <cell r="K219">
            <v>0</v>
          </cell>
          <cell r="M219">
            <v>0</v>
          </cell>
        </row>
        <row r="220">
          <cell r="B220" t="str">
            <v>운반비</v>
          </cell>
          <cell r="C220" t="str">
            <v>0.05*0.347</v>
          </cell>
          <cell r="D220">
            <v>1.7000000000000001E-2</v>
          </cell>
          <cell r="F220">
            <v>7103</v>
          </cell>
          <cell r="G220">
            <v>119</v>
          </cell>
          <cell r="H220">
            <v>5202</v>
          </cell>
          <cell r="I220">
            <v>88</v>
          </cell>
          <cell r="J220">
            <v>568</v>
          </cell>
          <cell r="K220">
            <v>9</v>
          </cell>
          <cell r="L220">
            <v>1333</v>
          </cell>
          <cell r="M220">
            <v>22</v>
          </cell>
        </row>
        <row r="221">
          <cell r="A221">
            <v>49</v>
          </cell>
          <cell r="B221" t="str">
            <v>합판거푸집6회</v>
          </cell>
          <cell r="C221" t="str">
            <v>(10㎥이하)</v>
          </cell>
          <cell r="D221">
            <v>1</v>
          </cell>
          <cell r="E221" t="str">
            <v>㎡</v>
          </cell>
          <cell r="G221">
            <v>11894</v>
          </cell>
          <cell r="I221">
            <v>7546</v>
          </cell>
          <cell r="K221">
            <v>4326</v>
          </cell>
          <cell r="M221">
            <v>22</v>
          </cell>
        </row>
        <row r="222">
          <cell r="B222" t="str">
            <v>재료비</v>
          </cell>
          <cell r="C222" t="str">
            <v>34.7%</v>
          </cell>
          <cell r="D222">
            <v>0.34699999999999998</v>
          </cell>
          <cell r="F222">
            <v>12441.3</v>
          </cell>
          <cell r="G222">
            <v>4317</v>
          </cell>
          <cell r="I222">
            <v>0</v>
          </cell>
          <cell r="J222">
            <v>12441.3</v>
          </cell>
          <cell r="K222">
            <v>4317</v>
          </cell>
          <cell r="M222">
            <v>0</v>
          </cell>
        </row>
        <row r="223">
          <cell r="B223" t="str">
            <v>노무비</v>
          </cell>
          <cell r="C223" t="str">
            <v>0.32*1.3</v>
          </cell>
          <cell r="D223">
            <v>0.41</v>
          </cell>
          <cell r="F223">
            <v>18192</v>
          </cell>
          <cell r="G223">
            <v>7458</v>
          </cell>
          <cell r="H223">
            <v>18192</v>
          </cell>
          <cell r="I223">
            <v>7458</v>
          </cell>
          <cell r="K223">
            <v>0</v>
          </cell>
          <cell r="M223">
            <v>0</v>
          </cell>
        </row>
        <row r="224">
          <cell r="B224" t="str">
            <v>운반비</v>
          </cell>
          <cell r="D224">
            <v>1.7000000000000001E-2</v>
          </cell>
          <cell r="F224">
            <v>7103</v>
          </cell>
          <cell r="G224">
            <v>119</v>
          </cell>
          <cell r="H224">
            <v>5202</v>
          </cell>
          <cell r="I224">
            <v>88</v>
          </cell>
          <cell r="J224">
            <v>568</v>
          </cell>
          <cell r="K224">
            <v>9</v>
          </cell>
          <cell r="L224">
            <v>1333</v>
          </cell>
          <cell r="M224">
            <v>22</v>
          </cell>
        </row>
        <row r="225">
          <cell r="A225" t="str">
            <v>부표</v>
          </cell>
          <cell r="B225" t="str">
            <v>목재 거푸집1회사용시</v>
          </cell>
          <cell r="D225">
            <v>1</v>
          </cell>
          <cell r="E225" t="str">
            <v>㎥</v>
          </cell>
          <cell r="G225">
            <v>44220</v>
          </cell>
          <cell r="I225">
            <v>29692</v>
          </cell>
          <cell r="K225">
            <v>14528</v>
          </cell>
          <cell r="M225">
            <v>0</v>
          </cell>
        </row>
        <row r="226">
          <cell r="B226" t="str">
            <v>판재</v>
          </cell>
          <cell r="D226">
            <v>0.03</v>
          </cell>
          <cell r="E226" t="str">
            <v>㎥</v>
          </cell>
          <cell r="F226">
            <v>300000</v>
          </cell>
          <cell r="G226">
            <v>9000</v>
          </cell>
          <cell r="I226">
            <v>0</v>
          </cell>
          <cell r="J226">
            <v>300000</v>
          </cell>
          <cell r="K226">
            <v>9000</v>
          </cell>
          <cell r="M226">
            <v>0</v>
          </cell>
        </row>
        <row r="227">
          <cell r="B227" t="str">
            <v>각재</v>
          </cell>
          <cell r="D227">
            <v>3.7999999999999999E-2</v>
          </cell>
          <cell r="E227" t="str">
            <v>㎥</v>
          </cell>
          <cell r="F227">
            <v>300000</v>
          </cell>
          <cell r="G227">
            <v>11400</v>
          </cell>
          <cell r="I227">
            <v>0</v>
          </cell>
          <cell r="J227">
            <v>300000</v>
          </cell>
          <cell r="K227">
            <v>11400</v>
          </cell>
          <cell r="M227">
            <v>0</v>
          </cell>
        </row>
        <row r="228">
          <cell r="B228" t="str">
            <v>철선</v>
          </cell>
          <cell r="D228">
            <v>0.28999999999999998</v>
          </cell>
          <cell r="E228" t="str">
            <v>kg</v>
          </cell>
          <cell r="F228">
            <v>400</v>
          </cell>
          <cell r="G228">
            <v>116</v>
          </cell>
          <cell r="I228">
            <v>0</v>
          </cell>
          <cell r="J228">
            <v>400</v>
          </cell>
          <cell r="K228">
            <v>116</v>
          </cell>
          <cell r="M228">
            <v>0</v>
          </cell>
        </row>
        <row r="229">
          <cell r="B229" t="str">
            <v>못</v>
          </cell>
          <cell r="C229" t="str">
            <v>N50</v>
          </cell>
          <cell r="D229">
            <v>0.25</v>
          </cell>
          <cell r="E229" t="str">
            <v>kg</v>
          </cell>
          <cell r="F229">
            <v>408</v>
          </cell>
          <cell r="G229">
            <v>102</v>
          </cell>
          <cell r="I229">
            <v>0</v>
          </cell>
          <cell r="J229">
            <v>408</v>
          </cell>
          <cell r="K229">
            <v>102</v>
          </cell>
          <cell r="M229">
            <v>0</v>
          </cell>
        </row>
        <row r="230">
          <cell r="B230" t="str">
            <v>박리재</v>
          </cell>
          <cell r="C230" t="str">
            <v>중유</v>
          </cell>
          <cell r="D230">
            <v>0.19</v>
          </cell>
          <cell r="E230" t="str">
            <v>ℓ</v>
          </cell>
          <cell r="F230">
            <v>159.55000000000001</v>
          </cell>
          <cell r="G230">
            <v>30</v>
          </cell>
          <cell r="I230">
            <v>0</v>
          </cell>
          <cell r="J230">
            <v>159.55000000000001</v>
          </cell>
          <cell r="K230">
            <v>30</v>
          </cell>
          <cell r="M230">
            <v>0</v>
          </cell>
        </row>
        <row r="231">
          <cell r="B231" t="str">
            <v>사용고재</v>
          </cell>
          <cell r="C231" t="str">
            <v>판재*각재*0.3</v>
          </cell>
          <cell r="D231">
            <v>0.3</v>
          </cell>
          <cell r="E231" t="str">
            <v>%</v>
          </cell>
          <cell r="F231">
            <v>20400</v>
          </cell>
          <cell r="G231">
            <v>-6120</v>
          </cell>
          <cell r="I231">
            <v>0</v>
          </cell>
          <cell r="J231">
            <v>20400</v>
          </cell>
          <cell r="K231">
            <v>-6120</v>
          </cell>
          <cell r="M231">
            <v>0</v>
          </cell>
        </row>
        <row r="232">
          <cell r="B232" t="str">
            <v>소계</v>
          </cell>
          <cell r="G232">
            <v>14528</v>
          </cell>
          <cell r="I232">
            <v>0</v>
          </cell>
          <cell r="K232">
            <v>14528</v>
          </cell>
          <cell r="M232">
            <v>0</v>
          </cell>
        </row>
        <row r="233">
          <cell r="B233" t="str">
            <v>형틀목공</v>
          </cell>
          <cell r="D233">
            <v>0.46</v>
          </cell>
          <cell r="E233" t="str">
            <v>인</v>
          </cell>
          <cell r="F233">
            <v>44600</v>
          </cell>
          <cell r="G233">
            <v>20516</v>
          </cell>
          <cell r="H233">
            <v>44600</v>
          </cell>
          <cell r="I233">
            <v>20516</v>
          </cell>
          <cell r="K233">
            <v>0</v>
          </cell>
          <cell r="M233">
            <v>0</v>
          </cell>
        </row>
        <row r="234">
          <cell r="B234" t="str">
            <v>보통인부</v>
          </cell>
          <cell r="D234">
            <v>0.37</v>
          </cell>
          <cell r="E234" t="str">
            <v>인</v>
          </cell>
          <cell r="F234">
            <v>24800</v>
          </cell>
          <cell r="G234">
            <v>9176</v>
          </cell>
          <cell r="H234">
            <v>24800</v>
          </cell>
          <cell r="I234">
            <v>9176</v>
          </cell>
          <cell r="K234">
            <v>0</v>
          </cell>
          <cell r="M234">
            <v>0</v>
          </cell>
        </row>
        <row r="235">
          <cell r="B235" t="str">
            <v>소계</v>
          </cell>
          <cell r="G235">
            <v>29692</v>
          </cell>
          <cell r="I235">
            <v>29692</v>
          </cell>
          <cell r="K235">
            <v>0</v>
          </cell>
          <cell r="M235">
            <v>0</v>
          </cell>
        </row>
        <row r="236">
          <cell r="A236">
            <v>50</v>
          </cell>
          <cell r="B236" t="str">
            <v>곡면거푸집3회</v>
          </cell>
          <cell r="C236" t="str">
            <v>(10㎥이상)</v>
          </cell>
          <cell r="D236">
            <v>1</v>
          </cell>
          <cell r="E236" t="str">
            <v>㎡</v>
          </cell>
          <cell r="G236">
            <v>22310</v>
          </cell>
          <cell r="I236">
            <v>15482</v>
          </cell>
          <cell r="K236">
            <v>6787</v>
          </cell>
          <cell r="M236">
            <v>41</v>
          </cell>
        </row>
        <row r="237">
          <cell r="B237" t="str">
            <v>재료비</v>
          </cell>
          <cell r="C237" t="str">
            <v>46.6%</v>
          </cell>
          <cell r="D237">
            <v>0.46600000000000003</v>
          </cell>
          <cell r="F237">
            <v>14528</v>
          </cell>
          <cell r="G237">
            <v>6770</v>
          </cell>
          <cell r="I237">
            <v>0</v>
          </cell>
          <cell r="J237">
            <v>14528</v>
          </cell>
          <cell r="K237">
            <v>6770</v>
          </cell>
          <cell r="M237">
            <v>0</v>
          </cell>
        </row>
        <row r="238">
          <cell r="B238" t="str">
            <v>노무비</v>
          </cell>
          <cell r="C238" t="str">
            <v>51.6%</v>
          </cell>
          <cell r="D238">
            <v>0.51600000000000001</v>
          </cell>
          <cell r="F238">
            <v>29692</v>
          </cell>
          <cell r="G238">
            <v>15321</v>
          </cell>
          <cell r="H238">
            <v>29692</v>
          </cell>
          <cell r="I238">
            <v>15321</v>
          </cell>
          <cell r="K238">
            <v>0</v>
          </cell>
          <cell r="M238">
            <v>0</v>
          </cell>
        </row>
        <row r="239">
          <cell r="B239" t="str">
            <v>운반비</v>
          </cell>
          <cell r="C239" t="str">
            <v>0.068*0.466</v>
          </cell>
          <cell r="D239">
            <v>3.1E-2</v>
          </cell>
          <cell r="F239">
            <v>7103</v>
          </cell>
          <cell r="G239">
            <v>219</v>
          </cell>
          <cell r="H239">
            <v>5202</v>
          </cell>
          <cell r="I239">
            <v>161</v>
          </cell>
          <cell r="J239">
            <v>568</v>
          </cell>
          <cell r="K239">
            <v>17</v>
          </cell>
          <cell r="L239">
            <v>1333</v>
          </cell>
          <cell r="M239">
            <v>41</v>
          </cell>
        </row>
        <row r="240">
          <cell r="A240">
            <v>51</v>
          </cell>
          <cell r="B240" t="str">
            <v>곡면거푸집3회</v>
          </cell>
          <cell r="C240" t="str">
            <v>(10㎥이하)</v>
          </cell>
          <cell r="D240">
            <v>1</v>
          </cell>
          <cell r="E240" t="str">
            <v>㎡</v>
          </cell>
          <cell r="G240">
            <v>26882</v>
          </cell>
          <cell r="I240">
            <v>20054</v>
          </cell>
          <cell r="K240">
            <v>6787</v>
          </cell>
          <cell r="M240">
            <v>41</v>
          </cell>
        </row>
        <row r="241">
          <cell r="B241" t="str">
            <v>재료비</v>
          </cell>
          <cell r="C241" t="str">
            <v>46.6</v>
          </cell>
          <cell r="D241">
            <v>0.46600000000000003</v>
          </cell>
          <cell r="F241">
            <v>14528</v>
          </cell>
          <cell r="G241">
            <v>6770</v>
          </cell>
          <cell r="I241">
            <v>0</v>
          </cell>
          <cell r="J241">
            <v>14528</v>
          </cell>
          <cell r="K241">
            <v>6770</v>
          </cell>
          <cell r="M241">
            <v>0</v>
          </cell>
        </row>
        <row r="242">
          <cell r="B242" t="str">
            <v>노무비</v>
          </cell>
          <cell r="C242" t="str">
            <v>51.6*30%</v>
          </cell>
          <cell r="D242">
            <v>0.67</v>
          </cell>
          <cell r="F242">
            <v>29692</v>
          </cell>
          <cell r="G242">
            <v>19893</v>
          </cell>
          <cell r="H242">
            <v>29692</v>
          </cell>
          <cell r="I242">
            <v>19893</v>
          </cell>
          <cell r="K242">
            <v>0</v>
          </cell>
          <cell r="M242">
            <v>0</v>
          </cell>
        </row>
        <row r="243">
          <cell r="B243" t="str">
            <v>운반비</v>
          </cell>
          <cell r="D243">
            <v>3.1E-2</v>
          </cell>
          <cell r="F243">
            <v>7103</v>
          </cell>
          <cell r="G243">
            <v>219</v>
          </cell>
          <cell r="H243">
            <v>5202</v>
          </cell>
          <cell r="I243">
            <v>161</v>
          </cell>
          <cell r="J243">
            <v>568</v>
          </cell>
          <cell r="K243">
            <v>17</v>
          </cell>
          <cell r="L243">
            <v>1333</v>
          </cell>
          <cell r="M243">
            <v>41</v>
          </cell>
        </row>
        <row r="244">
          <cell r="A244" t="str">
            <v>부표</v>
          </cell>
          <cell r="B244" t="str">
            <v>동바리 1회</v>
          </cell>
          <cell r="D244">
            <v>1</v>
          </cell>
          <cell r="E244" t="str">
            <v>공/㎥</v>
          </cell>
          <cell r="G244">
            <v>156846</v>
          </cell>
          <cell r="I244">
            <v>130850</v>
          </cell>
          <cell r="K244">
            <v>25996</v>
          </cell>
          <cell r="M244">
            <v>0</v>
          </cell>
        </row>
        <row r="245">
          <cell r="B245" t="str">
            <v>통나무</v>
          </cell>
          <cell r="C245" t="str">
            <v>L=6-7m</v>
          </cell>
          <cell r="D245">
            <v>6.2E-2</v>
          </cell>
          <cell r="E245" t="str">
            <v>㎥</v>
          </cell>
          <cell r="F245">
            <v>195000</v>
          </cell>
          <cell r="G245">
            <v>12090</v>
          </cell>
          <cell r="I245">
            <v>0</v>
          </cell>
          <cell r="J245">
            <v>195000</v>
          </cell>
          <cell r="K245">
            <v>12090</v>
          </cell>
          <cell r="M245">
            <v>0</v>
          </cell>
        </row>
        <row r="246">
          <cell r="B246" t="str">
            <v>각재</v>
          </cell>
          <cell r="D246">
            <v>4.1000000000000002E-2</v>
          </cell>
          <cell r="E246" t="str">
            <v>㎥</v>
          </cell>
          <cell r="F246">
            <v>300000</v>
          </cell>
          <cell r="G246">
            <v>12300</v>
          </cell>
          <cell r="I246">
            <v>0</v>
          </cell>
          <cell r="J246">
            <v>300000</v>
          </cell>
          <cell r="K246">
            <v>12300</v>
          </cell>
          <cell r="M246">
            <v>0</v>
          </cell>
        </row>
        <row r="247">
          <cell r="B247" t="str">
            <v>꺽쇠</v>
          </cell>
          <cell r="D247">
            <v>0.11</v>
          </cell>
          <cell r="E247" t="str">
            <v>kg</v>
          </cell>
          <cell r="F247">
            <v>1069</v>
          </cell>
          <cell r="G247">
            <v>117</v>
          </cell>
          <cell r="I247">
            <v>0</v>
          </cell>
          <cell r="J247">
            <v>1069</v>
          </cell>
          <cell r="K247">
            <v>117</v>
          </cell>
          <cell r="M247">
            <v>0</v>
          </cell>
        </row>
        <row r="248">
          <cell r="B248" t="str">
            <v>철선</v>
          </cell>
          <cell r="C248" t="str">
            <v>#8 φ4m/m</v>
          </cell>
          <cell r="D248">
            <v>0.3</v>
          </cell>
          <cell r="E248" t="str">
            <v>kg</v>
          </cell>
          <cell r="F248">
            <v>400</v>
          </cell>
          <cell r="G248">
            <v>120</v>
          </cell>
          <cell r="I248">
            <v>0</v>
          </cell>
          <cell r="J248">
            <v>400</v>
          </cell>
          <cell r="K248">
            <v>120</v>
          </cell>
          <cell r="M248">
            <v>0</v>
          </cell>
        </row>
        <row r="249">
          <cell r="B249" t="str">
            <v>볼트</v>
          </cell>
          <cell r="C249" t="str">
            <v>22*228m/m</v>
          </cell>
          <cell r="D249">
            <v>0.15</v>
          </cell>
          <cell r="E249" t="str">
            <v>kg</v>
          </cell>
          <cell r="F249">
            <v>880</v>
          </cell>
          <cell r="G249">
            <v>132</v>
          </cell>
          <cell r="I249">
            <v>0</v>
          </cell>
          <cell r="J249">
            <v>880</v>
          </cell>
          <cell r="K249">
            <v>132</v>
          </cell>
          <cell r="M249">
            <v>0</v>
          </cell>
        </row>
        <row r="250">
          <cell r="B250" t="str">
            <v>잡재료</v>
          </cell>
          <cell r="C250" t="str">
            <v>재료비의5%</v>
          </cell>
          <cell r="D250">
            <v>0.05</v>
          </cell>
          <cell r="E250" t="str">
            <v>%</v>
          </cell>
          <cell r="F250">
            <v>24759</v>
          </cell>
          <cell r="G250">
            <v>1237</v>
          </cell>
          <cell r="I250">
            <v>0</v>
          </cell>
          <cell r="J250">
            <v>24759</v>
          </cell>
          <cell r="K250">
            <v>1237</v>
          </cell>
          <cell r="M250">
            <v>0</v>
          </cell>
        </row>
        <row r="251">
          <cell r="B251" t="str">
            <v>소계</v>
          </cell>
          <cell r="G251">
            <v>25996</v>
          </cell>
          <cell r="I251">
            <v>0</v>
          </cell>
          <cell r="K251">
            <v>25996</v>
          </cell>
          <cell r="M251">
            <v>0</v>
          </cell>
        </row>
        <row r="252">
          <cell r="B252" t="str">
            <v>목공</v>
          </cell>
          <cell r="D252">
            <v>0.5</v>
          </cell>
          <cell r="E252" t="str">
            <v>㎥</v>
          </cell>
          <cell r="F252">
            <v>43700</v>
          </cell>
          <cell r="G252">
            <v>21850</v>
          </cell>
          <cell r="H252">
            <v>43700</v>
          </cell>
          <cell r="I252">
            <v>21850</v>
          </cell>
          <cell r="K252">
            <v>0</v>
          </cell>
          <cell r="M252">
            <v>0</v>
          </cell>
        </row>
        <row r="253">
          <cell r="B253" t="str">
            <v>비계공</v>
          </cell>
          <cell r="D253">
            <v>1</v>
          </cell>
          <cell r="E253" t="str">
            <v>㎥</v>
          </cell>
          <cell r="F253">
            <v>47000</v>
          </cell>
          <cell r="G253">
            <v>47000</v>
          </cell>
          <cell r="H253">
            <v>47000</v>
          </cell>
          <cell r="I253">
            <v>47000</v>
          </cell>
          <cell r="K253">
            <v>0</v>
          </cell>
          <cell r="M253">
            <v>0</v>
          </cell>
        </row>
        <row r="254">
          <cell r="B254" t="str">
            <v>인부</v>
          </cell>
          <cell r="D254">
            <v>2.5</v>
          </cell>
          <cell r="E254" t="str">
            <v>㎥</v>
          </cell>
          <cell r="F254">
            <v>24800</v>
          </cell>
          <cell r="G254">
            <v>62000</v>
          </cell>
          <cell r="H254">
            <v>24800</v>
          </cell>
          <cell r="I254">
            <v>62000</v>
          </cell>
          <cell r="K254">
            <v>0</v>
          </cell>
          <cell r="M254">
            <v>0</v>
          </cell>
        </row>
        <row r="255">
          <cell r="B255" t="str">
            <v>소계</v>
          </cell>
          <cell r="G255">
            <v>130850</v>
          </cell>
          <cell r="I255">
            <v>130850</v>
          </cell>
          <cell r="K255">
            <v>0</v>
          </cell>
          <cell r="M255">
            <v>0</v>
          </cell>
        </row>
        <row r="256">
          <cell r="A256">
            <v>52</v>
          </cell>
          <cell r="B256" t="str">
            <v>동바리10회</v>
          </cell>
          <cell r="D256">
            <v>1</v>
          </cell>
          <cell r="E256" t="str">
            <v>공/㎥</v>
          </cell>
          <cell r="G256">
            <v>14166</v>
          </cell>
          <cell r="I256">
            <v>13106</v>
          </cell>
          <cell r="K256">
            <v>1055</v>
          </cell>
          <cell r="M256">
            <v>5</v>
          </cell>
        </row>
        <row r="257">
          <cell r="B257" t="str">
            <v>재료비</v>
          </cell>
          <cell r="C257" t="str">
            <v>40.5%</v>
          </cell>
          <cell r="D257">
            <v>0.40500000000000003</v>
          </cell>
          <cell r="F257">
            <v>25996</v>
          </cell>
          <cell r="G257">
            <v>10528</v>
          </cell>
          <cell r="I257">
            <v>0</v>
          </cell>
          <cell r="J257">
            <v>25996</v>
          </cell>
          <cell r="K257">
            <v>10528</v>
          </cell>
          <cell r="M257">
            <v>0</v>
          </cell>
        </row>
        <row r="258">
          <cell r="B258" t="str">
            <v>노무비</v>
          </cell>
          <cell r="D258">
            <v>1</v>
          </cell>
          <cell r="F258">
            <v>130850</v>
          </cell>
          <cell r="G258">
            <v>130850</v>
          </cell>
          <cell r="H258">
            <v>130850</v>
          </cell>
          <cell r="I258">
            <v>130850</v>
          </cell>
          <cell r="K258">
            <v>0</v>
          </cell>
          <cell r="M258">
            <v>0</v>
          </cell>
        </row>
        <row r="259">
          <cell r="B259" t="str">
            <v>운반비</v>
          </cell>
          <cell r="C259" t="str">
            <v>0.103*0.4</v>
          </cell>
          <cell r="D259">
            <v>4.1000000000000002E-2</v>
          </cell>
          <cell r="E259" t="str">
            <v>㎥</v>
          </cell>
          <cell r="F259">
            <v>7103</v>
          </cell>
          <cell r="G259">
            <v>290</v>
          </cell>
          <cell r="H259">
            <v>5202</v>
          </cell>
          <cell r="I259">
            <v>213</v>
          </cell>
          <cell r="J259">
            <v>568</v>
          </cell>
          <cell r="K259">
            <v>23</v>
          </cell>
          <cell r="L259">
            <v>1333</v>
          </cell>
          <cell r="M259">
            <v>54</v>
          </cell>
        </row>
        <row r="260">
          <cell r="B260" t="str">
            <v>계</v>
          </cell>
          <cell r="G260">
            <v>141668</v>
          </cell>
          <cell r="I260">
            <v>131063</v>
          </cell>
          <cell r="K260">
            <v>10551</v>
          </cell>
          <cell r="M260">
            <v>54</v>
          </cell>
        </row>
        <row r="261">
          <cell r="A261" t="str">
            <v>부표</v>
          </cell>
          <cell r="B261" t="str">
            <v>비계1회</v>
          </cell>
          <cell r="D261">
            <v>1</v>
          </cell>
          <cell r="E261" t="str">
            <v>공/㎥</v>
          </cell>
          <cell r="G261">
            <v>163403</v>
          </cell>
          <cell r="I261">
            <v>143600</v>
          </cell>
          <cell r="K261">
            <v>19803</v>
          </cell>
          <cell r="M261">
            <v>0</v>
          </cell>
        </row>
        <row r="262">
          <cell r="B262" t="str">
            <v>통나무</v>
          </cell>
          <cell r="C262" t="str">
            <v>L=3.6-7m말구12㎝</v>
          </cell>
          <cell r="D262">
            <v>9.4E-2</v>
          </cell>
          <cell r="E262" t="str">
            <v>㎥</v>
          </cell>
          <cell r="F262">
            <v>195000</v>
          </cell>
          <cell r="G262">
            <v>18330</v>
          </cell>
          <cell r="I262">
            <v>0</v>
          </cell>
          <cell r="J262">
            <v>195000</v>
          </cell>
          <cell r="K262">
            <v>18330</v>
          </cell>
          <cell r="M262">
            <v>0</v>
          </cell>
        </row>
        <row r="263">
          <cell r="B263" t="str">
            <v>판재</v>
          </cell>
          <cell r="C263" t="str">
            <v>0.21*0.0025*3.6</v>
          </cell>
          <cell r="D263">
            <v>1.5E-3</v>
          </cell>
          <cell r="E263" t="str">
            <v>㎥</v>
          </cell>
          <cell r="F263">
            <v>300000</v>
          </cell>
          <cell r="G263">
            <v>450</v>
          </cell>
          <cell r="I263">
            <v>0</v>
          </cell>
          <cell r="J263">
            <v>300000</v>
          </cell>
          <cell r="K263">
            <v>450</v>
          </cell>
          <cell r="M263">
            <v>0</v>
          </cell>
        </row>
        <row r="264">
          <cell r="B264" t="str">
            <v>철선</v>
          </cell>
          <cell r="C264" t="str">
            <v>#8     4m/m</v>
          </cell>
          <cell r="D264">
            <v>0.2</v>
          </cell>
          <cell r="E264" t="str">
            <v>kg</v>
          </cell>
          <cell r="F264">
            <v>400</v>
          </cell>
          <cell r="G264">
            <v>80</v>
          </cell>
          <cell r="I264">
            <v>0</v>
          </cell>
          <cell r="J264">
            <v>400</v>
          </cell>
          <cell r="K264">
            <v>80</v>
          </cell>
          <cell r="M264">
            <v>0</v>
          </cell>
        </row>
        <row r="265">
          <cell r="B265" t="str">
            <v>잡재료</v>
          </cell>
          <cell r="C265" t="str">
            <v>재료비의 5%</v>
          </cell>
          <cell r="D265">
            <v>0.05</v>
          </cell>
          <cell r="F265">
            <v>18860</v>
          </cell>
          <cell r="G265">
            <v>943</v>
          </cell>
          <cell r="I265">
            <v>0</v>
          </cell>
          <cell r="J265">
            <v>18860</v>
          </cell>
          <cell r="K265">
            <v>943</v>
          </cell>
          <cell r="M265">
            <v>0</v>
          </cell>
        </row>
        <row r="266">
          <cell r="B266" t="str">
            <v>소계</v>
          </cell>
          <cell r="G266">
            <v>19803</v>
          </cell>
          <cell r="I266">
            <v>0</v>
          </cell>
          <cell r="K266">
            <v>19803</v>
          </cell>
          <cell r="M266">
            <v>0</v>
          </cell>
        </row>
        <row r="267">
          <cell r="B267" t="str">
            <v>비계공</v>
          </cell>
          <cell r="D267">
            <v>2</v>
          </cell>
          <cell r="E267" t="str">
            <v>인</v>
          </cell>
          <cell r="F267">
            <v>47000</v>
          </cell>
          <cell r="G267">
            <v>94000</v>
          </cell>
          <cell r="H267">
            <v>47000</v>
          </cell>
          <cell r="I267">
            <v>94000</v>
          </cell>
          <cell r="K267">
            <v>0</v>
          </cell>
          <cell r="M267">
            <v>0</v>
          </cell>
        </row>
        <row r="268">
          <cell r="B268" t="str">
            <v>인부</v>
          </cell>
          <cell r="D268">
            <v>2</v>
          </cell>
          <cell r="E268" t="str">
            <v>인</v>
          </cell>
          <cell r="F268">
            <v>24800</v>
          </cell>
          <cell r="G268">
            <v>49600</v>
          </cell>
          <cell r="H268">
            <v>24800</v>
          </cell>
          <cell r="I268">
            <v>49600</v>
          </cell>
          <cell r="K268">
            <v>0</v>
          </cell>
          <cell r="M268">
            <v>0</v>
          </cell>
        </row>
        <row r="269">
          <cell r="B269" t="str">
            <v>소계</v>
          </cell>
          <cell r="G269">
            <v>143600</v>
          </cell>
          <cell r="I269">
            <v>143600</v>
          </cell>
          <cell r="K269">
            <v>0</v>
          </cell>
          <cell r="M269">
            <v>0</v>
          </cell>
        </row>
        <row r="270">
          <cell r="A270">
            <v>53</v>
          </cell>
          <cell r="B270" t="str">
            <v>비계공10회 0-7m</v>
          </cell>
          <cell r="D270">
            <v>1</v>
          </cell>
          <cell r="E270" t="str">
            <v>공/㎥</v>
          </cell>
          <cell r="G270">
            <v>15188</v>
          </cell>
          <cell r="I270">
            <v>14379</v>
          </cell>
          <cell r="K270">
            <v>804</v>
          </cell>
          <cell r="M270">
            <v>5</v>
          </cell>
        </row>
        <row r="271">
          <cell r="B271" t="str">
            <v>재료비</v>
          </cell>
          <cell r="C271" t="str">
            <v>40.5%</v>
          </cell>
          <cell r="D271">
            <v>0.40500000000000003</v>
          </cell>
          <cell r="F271">
            <v>19803</v>
          </cell>
          <cell r="G271">
            <v>8020</v>
          </cell>
          <cell r="I271">
            <v>0</v>
          </cell>
          <cell r="J271">
            <v>19803</v>
          </cell>
          <cell r="K271">
            <v>8020</v>
          </cell>
          <cell r="M271">
            <v>0</v>
          </cell>
        </row>
        <row r="272">
          <cell r="B272" t="str">
            <v>노무비</v>
          </cell>
          <cell r="D272">
            <v>1</v>
          </cell>
          <cell r="F272">
            <v>143600</v>
          </cell>
          <cell r="G272">
            <v>143600</v>
          </cell>
          <cell r="H272">
            <v>143600</v>
          </cell>
          <cell r="I272">
            <v>143600</v>
          </cell>
          <cell r="K272">
            <v>0</v>
          </cell>
          <cell r="M272">
            <v>0</v>
          </cell>
        </row>
        <row r="273">
          <cell r="B273" t="str">
            <v>운반비</v>
          </cell>
          <cell r="C273" t="str">
            <v>0.095*0.405</v>
          </cell>
          <cell r="D273">
            <v>3.7999999999999999E-2</v>
          </cell>
          <cell r="F273">
            <v>7103</v>
          </cell>
          <cell r="G273">
            <v>268</v>
          </cell>
          <cell r="H273">
            <v>5202</v>
          </cell>
          <cell r="I273">
            <v>197</v>
          </cell>
          <cell r="J273">
            <v>568</v>
          </cell>
          <cell r="K273">
            <v>21</v>
          </cell>
          <cell r="L273">
            <v>1333</v>
          </cell>
          <cell r="M273">
            <v>50</v>
          </cell>
        </row>
        <row r="274">
          <cell r="B274" t="str">
            <v>계</v>
          </cell>
          <cell r="G274">
            <v>151888</v>
          </cell>
          <cell r="I274">
            <v>143797</v>
          </cell>
          <cell r="K274">
            <v>8041</v>
          </cell>
          <cell r="M274">
            <v>50</v>
          </cell>
        </row>
        <row r="275">
          <cell r="A275">
            <v>54</v>
          </cell>
          <cell r="B275" t="str">
            <v>P.V.C파이프</v>
          </cell>
          <cell r="C275" t="str">
            <v xml:space="preserve">일반용(φ50m/m) </v>
          </cell>
          <cell r="D275">
            <v>1</v>
          </cell>
          <cell r="E275" t="str">
            <v>m</v>
          </cell>
          <cell r="G275">
            <v>1143</v>
          </cell>
          <cell r="I275">
            <v>54</v>
          </cell>
          <cell r="K275">
            <v>1089</v>
          </cell>
          <cell r="M275">
            <v>0</v>
          </cell>
        </row>
        <row r="276">
          <cell r="B276" t="str">
            <v>파이프</v>
          </cell>
          <cell r="C276" t="str">
            <v>φ50M/M일반관</v>
          </cell>
          <cell r="D276">
            <v>1</v>
          </cell>
          <cell r="E276" t="str">
            <v>m</v>
          </cell>
          <cell r="F276">
            <v>1089</v>
          </cell>
          <cell r="G276">
            <v>1089</v>
          </cell>
          <cell r="I276">
            <v>0</v>
          </cell>
          <cell r="J276">
            <v>1089</v>
          </cell>
          <cell r="K276">
            <v>1089</v>
          </cell>
          <cell r="M276">
            <v>0</v>
          </cell>
        </row>
        <row r="277">
          <cell r="B277" t="str">
            <v>운반설치</v>
          </cell>
          <cell r="C277" t="str">
            <v>재료비의5%</v>
          </cell>
          <cell r="D277">
            <v>0.05</v>
          </cell>
          <cell r="F277">
            <v>1089</v>
          </cell>
          <cell r="G277">
            <v>54</v>
          </cell>
          <cell r="H277">
            <v>1089</v>
          </cell>
          <cell r="I277">
            <v>54</v>
          </cell>
          <cell r="K277">
            <v>0</v>
          </cell>
          <cell r="M277">
            <v>0</v>
          </cell>
        </row>
        <row r="279">
          <cell r="A279">
            <v>55</v>
          </cell>
          <cell r="B279" t="str">
            <v>흄관</v>
          </cell>
          <cell r="C279" t="str">
            <v>φ300mm</v>
          </cell>
          <cell r="D279">
            <v>1</v>
          </cell>
          <cell r="E279" t="str">
            <v>m</v>
          </cell>
          <cell r="G279">
            <v>22477</v>
          </cell>
          <cell r="I279">
            <v>13196</v>
          </cell>
          <cell r="K279">
            <v>8659</v>
          </cell>
          <cell r="M279">
            <v>622</v>
          </cell>
        </row>
        <row r="280">
          <cell r="B280" t="str">
            <v>모르터</v>
          </cell>
          <cell r="C280">
            <v>4.3055555555555562E-2</v>
          </cell>
          <cell r="D280">
            <v>2.3E-3</v>
          </cell>
          <cell r="E280" t="str">
            <v>㎥</v>
          </cell>
          <cell r="F280">
            <v>45402</v>
          </cell>
          <cell r="G280">
            <v>103</v>
          </cell>
          <cell r="H280">
            <v>36141</v>
          </cell>
          <cell r="I280">
            <v>83</v>
          </cell>
          <cell r="J280">
            <v>7297</v>
          </cell>
          <cell r="K280">
            <v>16</v>
          </cell>
          <cell r="L280">
            <v>1964</v>
          </cell>
          <cell r="M280">
            <v>4</v>
          </cell>
        </row>
        <row r="281">
          <cell r="B281" t="str">
            <v>배관공</v>
          </cell>
          <cell r="D281">
            <v>7.0000000000000007E-2</v>
          </cell>
          <cell r="E281" t="str">
            <v>인</v>
          </cell>
          <cell r="F281">
            <v>36500</v>
          </cell>
          <cell r="G281">
            <v>2555</v>
          </cell>
          <cell r="H281">
            <v>36500</v>
          </cell>
          <cell r="I281">
            <v>2555</v>
          </cell>
          <cell r="K281">
            <v>0</v>
          </cell>
          <cell r="M281">
            <v>0</v>
          </cell>
        </row>
        <row r="282">
          <cell r="B282" t="str">
            <v>인부</v>
          </cell>
          <cell r="D282">
            <v>0.38</v>
          </cell>
          <cell r="E282" t="str">
            <v>인</v>
          </cell>
          <cell r="F282">
            <v>24800</v>
          </cell>
          <cell r="G282">
            <v>9424</v>
          </cell>
          <cell r="H282">
            <v>24800</v>
          </cell>
          <cell r="I282">
            <v>9424</v>
          </cell>
          <cell r="K282">
            <v>0</v>
          </cell>
          <cell r="M282">
            <v>0</v>
          </cell>
        </row>
        <row r="283">
          <cell r="B283" t="str">
            <v>원가</v>
          </cell>
          <cell r="D283">
            <v>1</v>
          </cell>
          <cell r="E283" t="str">
            <v>m</v>
          </cell>
          <cell r="F283">
            <v>8640</v>
          </cell>
          <cell r="G283">
            <v>8640</v>
          </cell>
          <cell r="I283">
            <v>0</v>
          </cell>
          <cell r="J283">
            <v>8640</v>
          </cell>
          <cell r="K283">
            <v>8640</v>
          </cell>
          <cell r="M283">
            <v>0</v>
          </cell>
        </row>
        <row r="284">
          <cell r="B284" t="str">
            <v>운반비</v>
          </cell>
          <cell r="D284">
            <v>1</v>
          </cell>
          <cell r="E284" t="str">
            <v>m</v>
          </cell>
          <cell r="F284">
            <v>1755</v>
          </cell>
          <cell r="G284">
            <v>1755</v>
          </cell>
          <cell r="H284">
            <v>1134</v>
          </cell>
          <cell r="I284">
            <v>1134</v>
          </cell>
          <cell r="J284">
            <v>3</v>
          </cell>
          <cell r="K284">
            <v>3</v>
          </cell>
          <cell r="L284">
            <v>618</v>
          </cell>
          <cell r="M284">
            <v>618</v>
          </cell>
        </row>
        <row r="285">
          <cell r="D285">
            <v>1</v>
          </cell>
          <cell r="E285" t="str">
            <v>m</v>
          </cell>
        </row>
        <row r="286">
          <cell r="A286">
            <v>56</v>
          </cell>
          <cell r="B286" t="str">
            <v>흄관</v>
          </cell>
          <cell r="C286" t="str">
            <v>φ500mm</v>
          </cell>
          <cell r="D286">
            <v>1</v>
          </cell>
          <cell r="E286" t="str">
            <v>m</v>
          </cell>
          <cell r="G286">
            <v>36335</v>
          </cell>
          <cell r="I286">
            <v>19513</v>
          </cell>
          <cell r="K286">
            <v>13681</v>
          </cell>
          <cell r="M286">
            <v>3141</v>
          </cell>
        </row>
        <row r="287">
          <cell r="B287" t="str">
            <v>모르터</v>
          </cell>
          <cell r="C287" t="str">
            <v>1:2</v>
          </cell>
          <cell r="D287">
            <v>4.0000000000000001E-3</v>
          </cell>
          <cell r="E287" t="str">
            <v>㎥</v>
          </cell>
          <cell r="F287">
            <v>45402</v>
          </cell>
          <cell r="G287">
            <v>180</v>
          </cell>
          <cell r="H287">
            <v>36141</v>
          </cell>
          <cell r="I287">
            <v>144</v>
          </cell>
          <cell r="J287">
            <v>7297</v>
          </cell>
          <cell r="K287">
            <v>29</v>
          </cell>
          <cell r="L287">
            <v>1964</v>
          </cell>
          <cell r="M287">
            <v>7</v>
          </cell>
        </row>
        <row r="288">
          <cell r="B288" t="str">
            <v>크레인</v>
          </cell>
          <cell r="C288" t="str">
            <v>10ton</v>
          </cell>
          <cell r="D288">
            <v>0.23</v>
          </cell>
          <cell r="E288" t="str">
            <v>hr</v>
          </cell>
          <cell r="F288">
            <v>25065</v>
          </cell>
          <cell r="G288">
            <v>5763</v>
          </cell>
          <cell r="H288">
            <v>15103</v>
          </cell>
          <cell r="I288">
            <v>3473</v>
          </cell>
          <cell r="J288">
            <v>1855</v>
          </cell>
          <cell r="K288">
            <v>426</v>
          </cell>
          <cell r="L288">
            <v>8107</v>
          </cell>
          <cell r="M288">
            <v>1864</v>
          </cell>
        </row>
        <row r="289">
          <cell r="B289" t="str">
            <v>배관공</v>
          </cell>
          <cell r="D289">
            <v>0.1</v>
          </cell>
          <cell r="E289" t="str">
            <v>인</v>
          </cell>
          <cell r="F289">
            <v>36500</v>
          </cell>
          <cell r="G289">
            <v>3650</v>
          </cell>
          <cell r="H289">
            <v>36500</v>
          </cell>
          <cell r="I289">
            <v>3650</v>
          </cell>
          <cell r="K289">
            <v>0</v>
          </cell>
          <cell r="M289">
            <v>0</v>
          </cell>
        </row>
        <row r="290">
          <cell r="B290" t="str">
            <v>인부</v>
          </cell>
          <cell r="D290">
            <v>0.39</v>
          </cell>
          <cell r="E290" t="str">
            <v>인</v>
          </cell>
          <cell r="F290">
            <v>24800</v>
          </cell>
          <cell r="G290">
            <v>9672</v>
          </cell>
          <cell r="H290">
            <v>24800</v>
          </cell>
          <cell r="I290">
            <v>9672</v>
          </cell>
          <cell r="K290">
            <v>0</v>
          </cell>
          <cell r="M290">
            <v>0</v>
          </cell>
        </row>
        <row r="291">
          <cell r="B291" t="str">
            <v>원가</v>
          </cell>
          <cell r="D291">
            <v>1</v>
          </cell>
          <cell r="E291" t="str">
            <v>m</v>
          </cell>
          <cell r="F291">
            <v>13218</v>
          </cell>
          <cell r="G291">
            <v>13218</v>
          </cell>
          <cell r="I291">
            <v>0</v>
          </cell>
          <cell r="J291">
            <v>13218</v>
          </cell>
          <cell r="K291">
            <v>13218</v>
          </cell>
          <cell r="M291">
            <v>0</v>
          </cell>
        </row>
        <row r="292">
          <cell r="B292" t="str">
            <v>운반비</v>
          </cell>
          <cell r="D292">
            <v>1</v>
          </cell>
          <cell r="E292" t="str">
            <v>m</v>
          </cell>
          <cell r="F292">
            <v>3852</v>
          </cell>
          <cell r="G292">
            <v>3852</v>
          </cell>
          <cell r="H292">
            <v>2574</v>
          </cell>
          <cell r="I292">
            <v>2574</v>
          </cell>
          <cell r="J292">
            <v>8</v>
          </cell>
          <cell r="K292">
            <v>8</v>
          </cell>
          <cell r="L292">
            <v>1270</v>
          </cell>
          <cell r="M292">
            <v>1270</v>
          </cell>
        </row>
        <row r="293">
          <cell r="D293">
            <v>1</v>
          </cell>
        </row>
        <row r="294">
          <cell r="A294">
            <v>57</v>
          </cell>
          <cell r="B294" t="str">
            <v>흄관</v>
          </cell>
          <cell r="C294" t="str">
            <v>φ600mm</v>
          </cell>
          <cell r="D294">
            <v>1</v>
          </cell>
          <cell r="E294" t="str">
            <v>m</v>
          </cell>
          <cell r="G294">
            <v>45418</v>
          </cell>
          <cell r="I294">
            <v>23261</v>
          </cell>
          <cell r="K294">
            <v>18073</v>
          </cell>
          <cell r="M294">
            <v>4084</v>
          </cell>
        </row>
        <row r="295">
          <cell r="B295" t="str">
            <v>모르터</v>
          </cell>
          <cell r="C295" t="str">
            <v>1:2</v>
          </cell>
          <cell r="D295">
            <v>4.7999999999999996E-3</v>
          </cell>
          <cell r="E295" t="str">
            <v>㎥</v>
          </cell>
          <cell r="F295">
            <v>45402</v>
          </cell>
          <cell r="G295">
            <v>217</v>
          </cell>
          <cell r="H295">
            <v>36141</v>
          </cell>
          <cell r="I295">
            <v>173</v>
          </cell>
          <cell r="J295">
            <v>7297</v>
          </cell>
          <cell r="K295">
            <v>35</v>
          </cell>
          <cell r="L295">
            <v>1964</v>
          </cell>
          <cell r="M295">
            <v>9</v>
          </cell>
        </row>
        <row r="296">
          <cell r="B296" t="str">
            <v>크레인</v>
          </cell>
          <cell r="C296" t="str">
            <v>10ton</v>
          </cell>
          <cell r="D296">
            <v>0.27</v>
          </cell>
          <cell r="E296" t="str">
            <v>hr</v>
          </cell>
          <cell r="F296">
            <v>25065</v>
          </cell>
          <cell r="G296">
            <v>6765</v>
          </cell>
          <cell r="H296">
            <v>15103</v>
          </cell>
          <cell r="I296">
            <v>4077</v>
          </cell>
          <cell r="J296">
            <v>1855</v>
          </cell>
          <cell r="K296">
            <v>500</v>
          </cell>
          <cell r="L296">
            <v>8107</v>
          </cell>
          <cell r="M296">
            <v>2188</v>
          </cell>
        </row>
        <row r="297">
          <cell r="B297" t="str">
            <v>배관공</v>
          </cell>
          <cell r="D297">
            <v>0.13</v>
          </cell>
          <cell r="E297" t="str">
            <v>인</v>
          </cell>
          <cell r="F297">
            <v>36500</v>
          </cell>
          <cell r="G297">
            <v>4745</v>
          </cell>
          <cell r="H297">
            <v>36500</v>
          </cell>
          <cell r="I297">
            <v>4745</v>
          </cell>
          <cell r="K297">
            <v>0</v>
          </cell>
          <cell r="M297">
            <v>0</v>
          </cell>
        </row>
        <row r="298">
          <cell r="B298" t="str">
            <v>인부</v>
          </cell>
          <cell r="D298">
            <v>0.52</v>
          </cell>
          <cell r="E298" t="str">
            <v>인</v>
          </cell>
          <cell r="F298">
            <v>24800</v>
          </cell>
          <cell r="G298">
            <v>12896</v>
          </cell>
          <cell r="H298">
            <v>24800</v>
          </cell>
          <cell r="I298">
            <v>12896</v>
          </cell>
          <cell r="K298">
            <v>0</v>
          </cell>
          <cell r="M298">
            <v>0</v>
          </cell>
        </row>
        <row r="299">
          <cell r="B299" t="str">
            <v>원가</v>
          </cell>
          <cell r="D299">
            <v>1</v>
          </cell>
          <cell r="E299" t="str">
            <v>m</v>
          </cell>
          <cell r="F299">
            <v>17530</v>
          </cell>
          <cell r="G299">
            <v>17530</v>
          </cell>
          <cell r="I299">
            <v>0</v>
          </cell>
          <cell r="J299">
            <v>17530</v>
          </cell>
          <cell r="K299">
            <v>17530</v>
          </cell>
          <cell r="M299">
            <v>0</v>
          </cell>
        </row>
        <row r="300">
          <cell r="B300" t="str">
            <v>운반비</v>
          </cell>
          <cell r="D300">
            <v>1</v>
          </cell>
          <cell r="E300" t="str">
            <v>m</v>
          </cell>
          <cell r="F300">
            <v>3265</v>
          </cell>
          <cell r="G300">
            <v>3265</v>
          </cell>
          <cell r="H300">
            <v>1370</v>
          </cell>
          <cell r="I300">
            <v>1370</v>
          </cell>
          <cell r="J300">
            <v>8</v>
          </cell>
          <cell r="K300">
            <v>8</v>
          </cell>
          <cell r="L300">
            <v>1887</v>
          </cell>
          <cell r="M300">
            <v>1887</v>
          </cell>
        </row>
        <row r="302">
          <cell r="A302">
            <v>57.5</v>
          </cell>
          <cell r="D302">
            <v>1</v>
          </cell>
          <cell r="G302">
            <v>76657</v>
          </cell>
          <cell r="I302">
            <v>38943</v>
          </cell>
          <cell r="K302">
            <v>31014</v>
          </cell>
          <cell r="M302">
            <v>6700</v>
          </cell>
        </row>
        <row r="303">
          <cell r="A303">
            <v>58</v>
          </cell>
          <cell r="B303" t="str">
            <v>흄관</v>
          </cell>
          <cell r="C303" t="str">
            <v>φ800mm</v>
          </cell>
          <cell r="D303">
            <v>1</v>
          </cell>
          <cell r="E303" t="str">
            <v>m</v>
          </cell>
          <cell r="G303">
            <v>77459</v>
          </cell>
          <cell r="I303">
            <v>39059</v>
          </cell>
          <cell r="K303">
            <v>31694</v>
          </cell>
          <cell r="M303">
            <v>6706</v>
          </cell>
        </row>
        <row r="304">
          <cell r="D304">
            <v>3.2000000000000002E-3</v>
          </cell>
          <cell r="G304">
            <v>144</v>
          </cell>
          <cell r="I304">
            <v>115</v>
          </cell>
          <cell r="K304">
            <v>23</v>
          </cell>
          <cell r="M304">
            <v>6</v>
          </cell>
          <cell r="N304" t="str">
            <v>()건널목관5m</v>
          </cell>
        </row>
        <row r="305">
          <cell r="B305" t="str">
            <v>모르터</v>
          </cell>
          <cell r="C305" t="str">
            <v>1:2</v>
          </cell>
          <cell r="D305">
            <v>6.4000000000000003E-3</v>
          </cell>
          <cell r="E305" t="str">
            <v>㎥</v>
          </cell>
          <cell r="F305">
            <v>45402</v>
          </cell>
          <cell r="G305">
            <v>289</v>
          </cell>
          <cell r="H305">
            <v>36141</v>
          </cell>
          <cell r="I305">
            <v>231</v>
          </cell>
          <cell r="J305">
            <v>7297</v>
          </cell>
          <cell r="K305">
            <v>46</v>
          </cell>
          <cell r="L305">
            <v>1964</v>
          </cell>
          <cell r="M305">
            <v>12</v>
          </cell>
          <cell r="N305" t="str">
            <v>설치적용</v>
          </cell>
        </row>
        <row r="306">
          <cell r="B306" t="str">
            <v>크레인</v>
          </cell>
          <cell r="C306" t="str">
            <v>10ton</v>
          </cell>
          <cell r="D306">
            <v>0.36</v>
          </cell>
          <cell r="E306" t="str">
            <v>hr</v>
          </cell>
          <cell r="F306">
            <v>25065</v>
          </cell>
          <cell r="G306">
            <v>9022</v>
          </cell>
          <cell r="H306">
            <v>15103</v>
          </cell>
          <cell r="I306">
            <v>5437</v>
          </cell>
          <cell r="J306">
            <v>1855</v>
          </cell>
          <cell r="K306">
            <v>667</v>
          </cell>
          <cell r="L306">
            <v>8107</v>
          </cell>
          <cell r="M306">
            <v>2918</v>
          </cell>
          <cell r="N306" t="str">
            <v>0.0064/2=0.0032</v>
          </cell>
        </row>
        <row r="307">
          <cell r="B307" t="str">
            <v>배관공</v>
          </cell>
          <cell r="D307">
            <v>0.18</v>
          </cell>
          <cell r="E307" t="str">
            <v>인</v>
          </cell>
          <cell r="F307">
            <v>36500</v>
          </cell>
          <cell r="G307">
            <v>6570</v>
          </cell>
          <cell r="H307">
            <v>36500</v>
          </cell>
          <cell r="I307">
            <v>6570</v>
          </cell>
          <cell r="K307">
            <v>0</v>
          </cell>
          <cell r="M307">
            <v>0</v>
          </cell>
        </row>
        <row r="308">
          <cell r="B308" t="str">
            <v>인부</v>
          </cell>
          <cell r="D308">
            <v>0.97</v>
          </cell>
          <cell r="E308" t="str">
            <v>인</v>
          </cell>
          <cell r="F308">
            <v>24800</v>
          </cell>
          <cell r="G308">
            <v>24056</v>
          </cell>
          <cell r="H308">
            <v>24800</v>
          </cell>
          <cell r="I308">
            <v>24056</v>
          </cell>
          <cell r="K308">
            <v>0</v>
          </cell>
          <cell r="M308">
            <v>0</v>
          </cell>
        </row>
        <row r="309">
          <cell r="D309">
            <v>1</v>
          </cell>
          <cell r="F309">
            <v>30310</v>
          </cell>
          <cell r="G309">
            <v>30310</v>
          </cell>
          <cell r="I309">
            <v>0</v>
          </cell>
          <cell r="J309">
            <v>30310</v>
          </cell>
          <cell r="K309">
            <v>30310</v>
          </cell>
          <cell r="M309">
            <v>0</v>
          </cell>
          <cell r="N309" t="str">
            <v>(30967+28120)/2</v>
          </cell>
        </row>
        <row r="310">
          <cell r="B310" t="str">
            <v>원가</v>
          </cell>
          <cell r="D310">
            <v>1</v>
          </cell>
          <cell r="E310" t="str">
            <v>m</v>
          </cell>
          <cell r="F310">
            <v>30967</v>
          </cell>
          <cell r="G310">
            <v>30967</v>
          </cell>
          <cell r="I310">
            <v>0</v>
          </cell>
          <cell r="J310">
            <v>30967</v>
          </cell>
          <cell r="K310">
            <v>30967</v>
          </cell>
          <cell r="M310">
            <v>0</v>
          </cell>
          <cell r="N310" t="str">
            <v>=29543</v>
          </cell>
        </row>
        <row r="311">
          <cell r="B311" t="str">
            <v>운반비</v>
          </cell>
          <cell r="D311">
            <v>1</v>
          </cell>
          <cell r="E311" t="str">
            <v>m</v>
          </cell>
          <cell r="F311">
            <v>6555</v>
          </cell>
          <cell r="G311">
            <v>6555</v>
          </cell>
          <cell r="H311">
            <v>2765</v>
          </cell>
          <cell r="I311">
            <v>2765</v>
          </cell>
          <cell r="J311">
            <v>14</v>
          </cell>
          <cell r="K311">
            <v>14</v>
          </cell>
          <cell r="L311">
            <v>3776</v>
          </cell>
          <cell r="M311">
            <v>3776</v>
          </cell>
        </row>
        <row r="312">
          <cell r="D312">
            <v>1</v>
          </cell>
        </row>
        <row r="313">
          <cell r="A313">
            <v>58.5</v>
          </cell>
          <cell r="D313">
            <v>1</v>
          </cell>
          <cell r="G313">
            <v>120307</v>
          </cell>
          <cell r="I313">
            <v>63092</v>
          </cell>
          <cell r="K313">
            <v>47402</v>
          </cell>
          <cell r="M313">
            <v>9813</v>
          </cell>
        </row>
        <row r="314">
          <cell r="A314">
            <v>59</v>
          </cell>
          <cell r="B314" t="str">
            <v>흄관</v>
          </cell>
          <cell r="C314" t="str">
            <v>φ1000mm</v>
          </cell>
          <cell r="D314">
            <v>1</v>
          </cell>
          <cell r="E314" t="str">
            <v>m</v>
          </cell>
          <cell r="G314">
            <v>123492</v>
          </cell>
          <cell r="I314">
            <v>63309</v>
          </cell>
          <cell r="K314">
            <v>50358</v>
          </cell>
          <cell r="M314">
            <v>9825</v>
          </cell>
        </row>
        <row r="315">
          <cell r="D315">
            <v>5.8999999999999999E-3</v>
          </cell>
          <cell r="G315">
            <v>267</v>
          </cell>
          <cell r="I315">
            <v>213</v>
          </cell>
          <cell r="K315">
            <v>43</v>
          </cell>
          <cell r="M315">
            <v>11</v>
          </cell>
          <cell r="N315" t="str">
            <v>()건널목관</v>
          </cell>
        </row>
        <row r="316">
          <cell r="B316" t="str">
            <v>모르터</v>
          </cell>
          <cell r="C316" t="str">
            <v>1:2</v>
          </cell>
          <cell r="D316">
            <v>1.1900000000000001E-2</v>
          </cell>
          <cell r="E316" t="str">
            <v>㎥</v>
          </cell>
          <cell r="F316">
            <v>45402</v>
          </cell>
          <cell r="G316">
            <v>539</v>
          </cell>
          <cell r="H316">
            <v>36141</v>
          </cell>
          <cell r="I316">
            <v>430</v>
          </cell>
          <cell r="J316">
            <v>7297</v>
          </cell>
          <cell r="K316">
            <v>86</v>
          </cell>
          <cell r="L316">
            <v>1964</v>
          </cell>
          <cell r="M316">
            <v>23</v>
          </cell>
          <cell r="N316" t="str">
            <v>0.0119/2=0.0059</v>
          </cell>
        </row>
        <row r="317">
          <cell r="B317" t="str">
            <v>크레인</v>
          </cell>
          <cell r="C317" t="str">
            <v>10ton</v>
          </cell>
          <cell r="D317">
            <v>0.46</v>
          </cell>
          <cell r="E317" t="str">
            <v>hr</v>
          </cell>
          <cell r="F317">
            <v>25065</v>
          </cell>
          <cell r="G317">
            <v>11529</v>
          </cell>
          <cell r="H317">
            <v>15103</v>
          </cell>
          <cell r="I317">
            <v>6947</v>
          </cell>
          <cell r="J317">
            <v>1855</v>
          </cell>
          <cell r="K317">
            <v>853</v>
          </cell>
          <cell r="L317">
            <v>8107</v>
          </cell>
          <cell r="M317">
            <v>3729</v>
          </cell>
        </row>
        <row r="318">
          <cell r="B318" t="str">
            <v>배관공</v>
          </cell>
          <cell r="D318">
            <v>0.24</v>
          </cell>
          <cell r="E318" t="str">
            <v>인</v>
          </cell>
          <cell r="F318">
            <v>36551</v>
          </cell>
          <cell r="G318">
            <v>8772</v>
          </cell>
          <cell r="H318">
            <v>36551</v>
          </cell>
          <cell r="I318">
            <v>8772</v>
          </cell>
          <cell r="K318">
            <v>0</v>
          </cell>
          <cell r="M318">
            <v>0</v>
          </cell>
        </row>
        <row r="319">
          <cell r="B319" t="str">
            <v>인부</v>
          </cell>
          <cell r="D319">
            <v>1.68</v>
          </cell>
          <cell r="E319" t="str">
            <v>인</v>
          </cell>
          <cell r="F319">
            <v>24852</v>
          </cell>
          <cell r="G319">
            <v>41751</v>
          </cell>
          <cell r="H319">
            <v>24852</v>
          </cell>
          <cell r="I319">
            <v>41751</v>
          </cell>
          <cell r="K319">
            <v>0</v>
          </cell>
          <cell r="M319">
            <v>0</v>
          </cell>
        </row>
        <row r="320">
          <cell r="D320">
            <v>1</v>
          </cell>
          <cell r="F320">
            <v>46472</v>
          </cell>
          <cell r="G320">
            <v>46472</v>
          </cell>
          <cell r="I320">
            <v>0</v>
          </cell>
          <cell r="J320">
            <v>46472</v>
          </cell>
          <cell r="K320">
            <v>46472</v>
          </cell>
          <cell r="M320">
            <v>0</v>
          </cell>
          <cell r="N320" t="str">
            <v>(49385+43560)/2</v>
          </cell>
        </row>
        <row r="321">
          <cell r="B321" t="str">
            <v>원가</v>
          </cell>
          <cell r="D321">
            <v>1</v>
          </cell>
          <cell r="E321" t="str">
            <v>m</v>
          </cell>
          <cell r="F321">
            <v>49385</v>
          </cell>
          <cell r="G321">
            <v>49385</v>
          </cell>
          <cell r="I321">
            <v>0</v>
          </cell>
          <cell r="J321">
            <v>49385</v>
          </cell>
          <cell r="K321">
            <v>49385</v>
          </cell>
          <cell r="M321">
            <v>0</v>
          </cell>
          <cell r="N321" t="str">
            <v>=46472</v>
          </cell>
        </row>
        <row r="322">
          <cell r="B322" t="str">
            <v>운반비</v>
          </cell>
          <cell r="D322">
            <v>1</v>
          </cell>
          <cell r="E322" t="str">
            <v>m</v>
          </cell>
          <cell r="F322">
            <v>11516</v>
          </cell>
          <cell r="G322">
            <v>11516</v>
          </cell>
          <cell r="H322">
            <v>5409</v>
          </cell>
          <cell r="I322">
            <v>5409</v>
          </cell>
          <cell r="J322">
            <v>34</v>
          </cell>
          <cell r="K322">
            <v>34</v>
          </cell>
          <cell r="L322">
            <v>6073</v>
          </cell>
          <cell r="M322">
            <v>6073</v>
          </cell>
        </row>
        <row r="324">
          <cell r="A324">
            <v>60</v>
          </cell>
          <cell r="B324" t="str">
            <v>폴리에틸렌관</v>
          </cell>
          <cell r="C324" t="str">
            <v>소켓식φ150m/m</v>
          </cell>
          <cell r="D324">
            <v>1</v>
          </cell>
          <cell r="E324" t="str">
            <v>m</v>
          </cell>
          <cell r="G324">
            <v>4526</v>
          </cell>
          <cell r="I324">
            <v>2581</v>
          </cell>
          <cell r="K324">
            <v>1750</v>
          </cell>
          <cell r="M324">
            <v>195</v>
          </cell>
        </row>
        <row r="325">
          <cell r="B325" t="str">
            <v>배관공</v>
          </cell>
          <cell r="C325" t="str">
            <v>0.017/6</v>
          </cell>
          <cell r="D325">
            <v>2.8E-3</v>
          </cell>
          <cell r="E325" t="str">
            <v>인</v>
          </cell>
          <cell r="F325">
            <v>36500</v>
          </cell>
          <cell r="G325">
            <v>102</v>
          </cell>
          <cell r="H325">
            <v>36500</v>
          </cell>
          <cell r="I325">
            <v>102</v>
          </cell>
          <cell r="K325">
            <v>0</v>
          </cell>
          <cell r="M325">
            <v>0</v>
          </cell>
        </row>
        <row r="326">
          <cell r="B326" t="str">
            <v>특수인부</v>
          </cell>
          <cell r="C326" t="str">
            <v>0.017/6</v>
          </cell>
          <cell r="D326">
            <v>2.8E-3</v>
          </cell>
          <cell r="E326" t="str">
            <v>인</v>
          </cell>
          <cell r="F326">
            <v>33000</v>
          </cell>
          <cell r="G326">
            <v>92</v>
          </cell>
          <cell r="H326">
            <v>33000</v>
          </cell>
          <cell r="I326">
            <v>92</v>
          </cell>
          <cell r="K326">
            <v>0</v>
          </cell>
          <cell r="M326">
            <v>0</v>
          </cell>
        </row>
        <row r="327">
          <cell r="B327" t="str">
            <v>운반비</v>
          </cell>
          <cell r="D327">
            <v>1</v>
          </cell>
          <cell r="E327" t="str">
            <v>m</v>
          </cell>
          <cell r="F327">
            <v>202</v>
          </cell>
          <cell r="G327">
            <v>202</v>
          </cell>
          <cell r="H327">
            <v>7</v>
          </cell>
          <cell r="I327">
            <v>7</v>
          </cell>
          <cell r="K327">
            <v>0</v>
          </cell>
          <cell r="L327">
            <v>195</v>
          </cell>
          <cell r="M327">
            <v>195</v>
          </cell>
        </row>
        <row r="328">
          <cell r="B328" t="str">
            <v>원가</v>
          </cell>
          <cell r="D328">
            <v>1</v>
          </cell>
          <cell r="E328" t="str">
            <v>"</v>
          </cell>
          <cell r="F328">
            <v>1750</v>
          </cell>
          <cell r="G328">
            <v>1750</v>
          </cell>
          <cell r="I328">
            <v>0</v>
          </cell>
          <cell r="J328">
            <v>1750</v>
          </cell>
          <cell r="K328">
            <v>1750</v>
          </cell>
          <cell r="M328">
            <v>0</v>
          </cell>
        </row>
        <row r="329">
          <cell r="B329" t="str">
            <v>터파기및되메우기</v>
          </cell>
          <cell r="C329" t="str">
            <v>인력</v>
          </cell>
          <cell r="D329">
            <v>0.32</v>
          </cell>
          <cell r="E329" t="str">
            <v>㎥</v>
          </cell>
          <cell r="F329">
            <v>7440</v>
          </cell>
          <cell r="G329">
            <v>2380</v>
          </cell>
          <cell r="H329">
            <v>7440</v>
          </cell>
          <cell r="I329">
            <v>2380</v>
          </cell>
          <cell r="K329">
            <v>0</v>
          </cell>
          <cell r="M329">
            <v>0</v>
          </cell>
        </row>
        <row r="331">
          <cell r="A331">
            <v>61</v>
          </cell>
          <cell r="B331" t="str">
            <v>폴리에틸렌관</v>
          </cell>
          <cell r="C331" t="str">
            <v>소켓식φ200m/m</v>
          </cell>
          <cell r="D331">
            <v>1</v>
          </cell>
          <cell r="E331" t="str">
            <v>m</v>
          </cell>
          <cell r="G331">
            <v>5760</v>
          </cell>
          <cell r="I331">
            <v>2868</v>
          </cell>
          <cell r="K331">
            <v>2540</v>
          </cell>
          <cell r="M331">
            <v>352</v>
          </cell>
        </row>
        <row r="332">
          <cell r="B332" t="str">
            <v>배관공</v>
          </cell>
          <cell r="C332" t="str">
            <v>0.017/6</v>
          </cell>
          <cell r="D332">
            <v>3.5999999999999999E-3</v>
          </cell>
          <cell r="E332" t="str">
            <v>인</v>
          </cell>
          <cell r="F332">
            <v>36551</v>
          </cell>
          <cell r="G332">
            <v>131</v>
          </cell>
          <cell r="H332">
            <v>36551</v>
          </cell>
          <cell r="I332">
            <v>131</v>
          </cell>
          <cell r="K332">
            <v>0</v>
          </cell>
          <cell r="M332">
            <v>0</v>
          </cell>
        </row>
        <row r="333">
          <cell r="B333" t="str">
            <v>특수인부</v>
          </cell>
          <cell r="C333" t="str">
            <v>0.017/6</v>
          </cell>
          <cell r="D333">
            <v>3.5999999999999999E-3</v>
          </cell>
          <cell r="E333" t="str">
            <v>인</v>
          </cell>
          <cell r="F333">
            <v>33063</v>
          </cell>
          <cell r="G333">
            <v>119</v>
          </cell>
          <cell r="H333">
            <v>33063</v>
          </cell>
          <cell r="I333">
            <v>119</v>
          </cell>
          <cell r="K333">
            <v>0</v>
          </cell>
          <cell r="M333">
            <v>0</v>
          </cell>
        </row>
        <row r="334">
          <cell r="B334" t="str">
            <v>운반비</v>
          </cell>
          <cell r="D334">
            <v>1</v>
          </cell>
          <cell r="E334" t="str">
            <v>m</v>
          </cell>
          <cell r="F334">
            <v>366</v>
          </cell>
          <cell r="G334">
            <v>366</v>
          </cell>
          <cell r="H334">
            <v>14</v>
          </cell>
          <cell r="I334">
            <v>14</v>
          </cell>
          <cell r="K334">
            <v>0</v>
          </cell>
          <cell r="L334">
            <v>352</v>
          </cell>
          <cell r="M334">
            <v>352</v>
          </cell>
        </row>
        <row r="335">
          <cell r="B335" t="str">
            <v>원가</v>
          </cell>
          <cell r="D335">
            <v>1</v>
          </cell>
          <cell r="E335" t="str">
            <v>"</v>
          </cell>
          <cell r="F335">
            <v>2540</v>
          </cell>
          <cell r="G335">
            <v>2540</v>
          </cell>
          <cell r="I335">
            <v>0</v>
          </cell>
          <cell r="J335">
            <v>2540</v>
          </cell>
          <cell r="K335">
            <v>2540</v>
          </cell>
          <cell r="M335">
            <v>0</v>
          </cell>
        </row>
        <row r="336">
          <cell r="B336" t="str">
            <v>터파기및되메우기</v>
          </cell>
          <cell r="C336" t="str">
            <v>인력</v>
          </cell>
          <cell r="D336">
            <v>0.35</v>
          </cell>
          <cell r="E336" t="str">
            <v>㎥</v>
          </cell>
          <cell r="F336">
            <v>7440</v>
          </cell>
          <cell r="G336">
            <v>2604</v>
          </cell>
          <cell r="H336">
            <v>7440</v>
          </cell>
          <cell r="I336">
            <v>2604</v>
          </cell>
          <cell r="K336">
            <v>0</v>
          </cell>
          <cell r="M336">
            <v>0</v>
          </cell>
        </row>
        <row r="338">
          <cell r="A338">
            <v>62</v>
          </cell>
          <cell r="B338" t="str">
            <v>PVC지수판</v>
          </cell>
          <cell r="C338" t="str">
            <v>5mm*150mm</v>
          </cell>
          <cell r="D338">
            <v>1</v>
          </cell>
          <cell r="E338" t="str">
            <v>m</v>
          </cell>
          <cell r="G338">
            <v>1449</v>
          </cell>
          <cell r="I338">
            <v>69</v>
          </cell>
          <cell r="K338">
            <v>1380</v>
          </cell>
          <cell r="M338">
            <v>0</v>
          </cell>
        </row>
        <row r="339">
          <cell r="B339" t="str">
            <v>PVC지수판</v>
          </cell>
          <cell r="C339" t="str">
            <v>5mm*150mm</v>
          </cell>
          <cell r="D339">
            <v>1</v>
          </cell>
          <cell r="E339" t="str">
            <v>m</v>
          </cell>
          <cell r="F339">
            <v>1380</v>
          </cell>
          <cell r="G339">
            <v>1380</v>
          </cell>
          <cell r="I339">
            <v>0</v>
          </cell>
          <cell r="J339">
            <v>1380</v>
          </cell>
          <cell r="K339">
            <v>1380</v>
          </cell>
          <cell r="M339">
            <v>0</v>
          </cell>
        </row>
        <row r="340">
          <cell r="B340" t="str">
            <v>운반및설치비</v>
          </cell>
          <cell r="C340" t="str">
            <v>재료비의5%</v>
          </cell>
          <cell r="D340">
            <v>0.05</v>
          </cell>
          <cell r="F340">
            <v>1380</v>
          </cell>
          <cell r="G340">
            <v>69</v>
          </cell>
          <cell r="H340">
            <v>1380</v>
          </cell>
          <cell r="I340">
            <v>69</v>
          </cell>
          <cell r="K340">
            <v>0</v>
          </cell>
          <cell r="M340">
            <v>0</v>
          </cell>
        </row>
        <row r="342">
          <cell r="A342">
            <v>63</v>
          </cell>
          <cell r="B342" t="str">
            <v>벽면페인트칠</v>
          </cell>
          <cell r="C342" t="str">
            <v>목재2회</v>
          </cell>
          <cell r="D342">
            <v>1</v>
          </cell>
          <cell r="E342" t="str">
            <v>㎡</v>
          </cell>
          <cell r="G342">
            <v>2366</v>
          </cell>
          <cell r="I342">
            <v>1968</v>
          </cell>
          <cell r="K342">
            <v>359</v>
          </cell>
          <cell r="M342">
            <v>39</v>
          </cell>
        </row>
        <row r="343">
          <cell r="B343" t="str">
            <v>조합 페인트</v>
          </cell>
          <cell r="D343">
            <v>0.17599999999999999</v>
          </cell>
          <cell r="E343" t="str">
            <v>ℓ</v>
          </cell>
          <cell r="F343">
            <v>1613</v>
          </cell>
          <cell r="G343">
            <v>283</v>
          </cell>
          <cell r="I343">
            <v>0</v>
          </cell>
          <cell r="J343">
            <v>1613</v>
          </cell>
          <cell r="K343">
            <v>283</v>
          </cell>
          <cell r="M343">
            <v>0</v>
          </cell>
        </row>
        <row r="344">
          <cell r="B344" t="str">
            <v>신너</v>
          </cell>
          <cell r="D344">
            <v>8.0000000000000002E-3</v>
          </cell>
          <cell r="E344" t="str">
            <v>ℓ</v>
          </cell>
          <cell r="F344">
            <v>583</v>
          </cell>
          <cell r="G344">
            <v>4</v>
          </cell>
          <cell r="I344">
            <v>0</v>
          </cell>
          <cell r="J344">
            <v>583</v>
          </cell>
          <cell r="K344">
            <v>4</v>
          </cell>
          <cell r="M344">
            <v>0</v>
          </cell>
        </row>
        <row r="345">
          <cell r="B345" t="str">
            <v>퍼더</v>
          </cell>
          <cell r="D345">
            <v>0.03</v>
          </cell>
          <cell r="E345" t="str">
            <v>ℓ</v>
          </cell>
          <cell r="F345">
            <v>1303</v>
          </cell>
          <cell r="G345">
            <v>39</v>
          </cell>
          <cell r="I345">
            <v>0</v>
          </cell>
          <cell r="J345">
            <v>1303</v>
          </cell>
          <cell r="K345">
            <v>39</v>
          </cell>
          <cell r="M345">
            <v>0</v>
          </cell>
        </row>
        <row r="346">
          <cell r="B346" t="str">
            <v>연마지</v>
          </cell>
          <cell r="D346">
            <v>7.0000000000000007E-2</v>
          </cell>
          <cell r="E346" t="str">
            <v>매</v>
          </cell>
          <cell r="F346">
            <v>105</v>
          </cell>
          <cell r="G346">
            <v>7</v>
          </cell>
          <cell r="I346">
            <v>0</v>
          </cell>
          <cell r="J346">
            <v>105</v>
          </cell>
          <cell r="K346">
            <v>7</v>
          </cell>
          <cell r="M346">
            <v>0</v>
          </cell>
        </row>
        <row r="347">
          <cell r="B347" t="str">
            <v>도장공</v>
          </cell>
          <cell r="D347">
            <v>4.1000000000000002E-2</v>
          </cell>
          <cell r="E347" t="str">
            <v>인</v>
          </cell>
          <cell r="F347">
            <v>48000</v>
          </cell>
          <cell r="G347">
            <v>1968</v>
          </cell>
          <cell r="H347">
            <v>48000</v>
          </cell>
          <cell r="I347">
            <v>1968</v>
          </cell>
          <cell r="K347">
            <v>0</v>
          </cell>
          <cell r="M347">
            <v>0</v>
          </cell>
        </row>
        <row r="348">
          <cell r="B348" t="str">
            <v>넝마</v>
          </cell>
          <cell r="D348">
            <v>0.01</v>
          </cell>
          <cell r="E348" t="str">
            <v>kg</v>
          </cell>
          <cell r="F348">
            <v>180</v>
          </cell>
          <cell r="G348">
            <v>1</v>
          </cell>
          <cell r="I348">
            <v>0</v>
          </cell>
          <cell r="J348">
            <v>180</v>
          </cell>
          <cell r="K348">
            <v>1</v>
          </cell>
          <cell r="M348">
            <v>0</v>
          </cell>
        </row>
        <row r="349">
          <cell r="B349" t="str">
            <v>기구손료</v>
          </cell>
          <cell r="C349" t="str">
            <v>노무비의 2%</v>
          </cell>
          <cell r="D349">
            <v>0.02</v>
          </cell>
          <cell r="F349">
            <v>1968</v>
          </cell>
          <cell r="G349">
            <v>39</v>
          </cell>
          <cell r="I349">
            <v>0</v>
          </cell>
          <cell r="K349">
            <v>0</v>
          </cell>
          <cell r="L349">
            <v>1968</v>
          </cell>
          <cell r="M349">
            <v>39</v>
          </cell>
        </row>
        <row r="350">
          <cell r="B350" t="str">
            <v>개소린</v>
          </cell>
          <cell r="D350">
            <v>0.05</v>
          </cell>
          <cell r="E350" t="str">
            <v>ℓ</v>
          </cell>
          <cell r="F350">
            <v>514</v>
          </cell>
          <cell r="G350">
            <v>25</v>
          </cell>
          <cell r="I350">
            <v>0</v>
          </cell>
          <cell r="J350">
            <v>514</v>
          </cell>
          <cell r="K350">
            <v>25</v>
          </cell>
          <cell r="M350">
            <v>0</v>
          </cell>
        </row>
        <row r="352">
          <cell r="A352">
            <v>64</v>
          </cell>
          <cell r="B352" t="str">
            <v>P.V.C 파이프</v>
          </cell>
          <cell r="C352" t="str">
            <v>φ22mm</v>
          </cell>
          <cell r="D352">
            <v>1</v>
          </cell>
          <cell r="E352" t="str">
            <v>m</v>
          </cell>
          <cell r="G352">
            <v>316</v>
          </cell>
          <cell r="I352">
            <v>15</v>
          </cell>
          <cell r="K352">
            <v>301</v>
          </cell>
          <cell r="M352">
            <v>0</v>
          </cell>
        </row>
        <row r="353">
          <cell r="B353" t="str">
            <v>파이프</v>
          </cell>
          <cell r="C353" t="str">
            <v>φ22mm일반</v>
          </cell>
          <cell r="D353">
            <v>1</v>
          </cell>
          <cell r="E353" t="str">
            <v>m</v>
          </cell>
          <cell r="F353">
            <v>301</v>
          </cell>
          <cell r="G353">
            <v>301</v>
          </cell>
          <cell r="I353">
            <v>0</v>
          </cell>
          <cell r="J353">
            <v>301</v>
          </cell>
          <cell r="K353">
            <v>301</v>
          </cell>
          <cell r="M353">
            <v>0</v>
          </cell>
        </row>
        <row r="354">
          <cell r="B354" t="str">
            <v>운반설치비</v>
          </cell>
          <cell r="C354" t="str">
            <v>재료비의5%</v>
          </cell>
          <cell r="D354">
            <v>0.05</v>
          </cell>
          <cell r="F354">
            <v>301</v>
          </cell>
          <cell r="G354">
            <v>15</v>
          </cell>
          <cell r="H354">
            <v>301</v>
          </cell>
          <cell r="I354">
            <v>15</v>
          </cell>
          <cell r="K354">
            <v>0</v>
          </cell>
          <cell r="M354">
            <v>0</v>
          </cell>
        </row>
        <row r="356">
          <cell r="A356">
            <v>65</v>
          </cell>
          <cell r="B356" t="str">
            <v>교량난간 BH-1</v>
          </cell>
          <cell r="C356" t="str">
            <v>L=7m</v>
          </cell>
          <cell r="D356">
            <v>1</v>
          </cell>
          <cell r="E356" t="str">
            <v>개소</v>
          </cell>
          <cell r="G356">
            <v>154914</v>
          </cell>
          <cell r="I356">
            <v>58179</v>
          </cell>
          <cell r="K356">
            <v>96727</v>
          </cell>
          <cell r="M356">
            <v>8</v>
          </cell>
        </row>
        <row r="357">
          <cell r="B357" t="str">
            <v>GAS PIPE</v>
          </cell>
          <cell r="C357" t="str">
            <v>φ 65mm</v>
          </cell>
          <cell r="D357">
            <v>14.7</v>
          </cell>
          <cell r="E357" t="str">
            <v>m</v>
          </cell>
          <cell r="F357">
            <v>2895</v>
          </cell>
          <cell r="G357">
            <v>42556</v>
          </cell>
          <cell r="I357">
            <v>0</v>
          </cell>
          <cell r="J357">
            <v>2895</v>
          </cell>
          <cell r="K357">
            <v>42556</v>
          </cell>
          <cell r="M357">
            <v>0</v>
          </cell>
        </row>
        <row r="358">
          <cell r="B358" t="str">
            <v>GAS PIPE</v>
          </cell>
          <cell r="C358" t="str">
            <v>φ 50mm</v>
          </cell>
          <cell r="D358">
            <v>10.6</v>
          </cell>
          <cell r="E358" t="str">
            <v>m</v>
          </cell>
          <cell r="F358">
            <v>2269</v>
          </cell>
          <cell r="G358">
            <v>24051</v>
          </cell>
          <cell r="I358">
            <v>0</v>
          </cell>
          <cell r="J358">
            <v>2269</v>
          </cell>
          <cell r="K358">
            <v>24051</v>
          </cell>
          <cell r="M358">
            <v>0</v>
          </cell>
        </row>
        <row r="359">
          <cell r="B359" t="str">
            <v>ㄴ보</v>
          </cell>
          <cell r="C359" t="str">
            <v>φ 65mm</v>
          </cell>
          <cell r="D359">
            <v>2</v>
          </cell>
          <cell r="E359" t="str">
            <v>개</v>
          </cell>
          <cell r="F359">
            <v>2852</v>
          </cell>
          <cell r="G359">
            <v>5704</v>
          </cell>
          <cell r="I359">
            <v>0</v>
          </cell>
          <cell r="J359">
            <v>2852</v>
          </cell>
          <cell r="K359">
            <v>5704</v>
          </cell>
          <cell r="M359">
            <v>0</v>
          </cell>
        </row>
        <row r="360">
          <cell r="B360" t="str">
            <v>T 보</v>
          </cell>
          <cell r="C360" t="str">
            <v>φ 65mm</v>
          </cell>
          <cell r="D360">
            <v>6</v>
          </cell>
          <cell r="E360" t="str">
            <v>개</v>
          </cell>
          <cell r="F360">
            <v>4121</v>
          </cell>
          <cell r="G360">
            <v>24726</v>
          </cell>
          <cell r="I360">
            <v>0</v>
          </cell>
          <cell r="J360">
            <v>4121</v>
          </cell>
          <cell r="K360">
            <v>24726</v>
          </cell>
          <cell r="M360">
            <v>0</v>
          </cell>
        </row>
        <row r="361">
          <cell r="B361" t="str">
            <v>고철공제</v>
          </cell>
          <cell r="D361">
            <v>4.8899999999999997</v>
          </cell>
          <cell r="E361" t="str">
            <v>kg</v>
          </cell>
          <cell r="F361">
            <v>70</v>
          </cell>
          <cell r="G361">
            <v>-342</v>
          </cell>
          <cell r="I361">
            <v>0</v>
          </cell>
          <cell r="J361">
            <v>70</v>
          </cell>
          <cell r="K361">
            <v>-342</v>
          </cell>
          <cell r="M361">
            <v>0</v>
          </cell>
        </row>
        <row r="362">
          <cell r="B362" t="str">
            <v>제작운반설치</v>
          </cell>
          <cell r="C362" t="str">
            <v>재료비의6%</v>
          </cell>
          <cell r="D362">
            <v>0.6</v>
          </cell>
          <cell r="F362">
            <v>96695</v>
          </cell>
          <cell r="G362">
            <v>58017</v>
          </cell>
          <cell r="H362">
            <v>96695</v>
          </cell>
          <cell r="I362">
            <v>58017</v>
          </cell>
          <cell r="K362">
            <v>0</v>
          </cell>
          <cell r="M362">
            <v>0</v>
          </cell>
        </row>
        <row r="363">
          <cell r="B363" t="str">
            <v>모르터</v>
          </cell>
          <cell r="C363" t="str">
            <v>1:2</v>
          </cell>
          <cell r="D363">
            <v>4.4999999999999997E-3</v>
          </cell>
          <cell r="E363" t="str">
            <v>㎥</v>
          </cell>
          <cell r="F363">
            <v>45402</v>
          </cell>
          <cell r="G363">
            <v>202</v>
          </cell>
          <cell r="H363">
            <v>36141</v>
          </cell>
          <cell r="I363">
            <v>162</v>
          </cell>
          <cell r="J363">
            <v>7297</v>
          </cell>
          <cell r="K363">
            <v>32</v>
          </cell>
          <cell r="L363">
            <v>1964</v>
          </cell>
          <cell r="M363">
            <v>8</v>
          </cell>
        </row>
        <row r="365">
          <cell r="A365">
            <v>66</v>
          </cell>
          <cell r="B365" t="str">
            <v>교량난간 BH-2</v>
          </cell>
          <cell r="C365" t="str">
            <v>L=8m</v>
          </cell>
          <cell r="D365">
            <v>1</v>
          </cell>
          <cell r="E365" t="str">
            <v>개소</v>
          </cell>
          <cell r="G365">
            <v>176415</v>
          </cell>
          <cell r="I365">
            <v>66253</v>
          </cell>
          <cell r="K365">
            <v>110152</v>
          </cell>
          <cell r="M365">
            <v>10</v>
          </cell>
        </row>
        <row r="366">
          <cell r="B366" t="str">
            <v>GAS PIPE</v>
          </cell>
          <cell r="C366" t="str">
            <v>φ 65mm</v>
          </cell>
          <cell r="D366">
            <v>16.690000000000001</v>
          </cell>
          <cell r="E366" t="str">
            <v>m</v>
          </cell>
          <cell r="F366">
            <v>2895</v>
          </cell>
          <cell r="G366">
            <v>48317</v>
          </cell>
          <cell r="I366">
            <v>0</v>
          </cell>
          <cell r="J366">
            <v>2895</v>
          </cell>
          <cell r="K366">
            <v>48317</v>
          </cell>
          <cell r="M366">
            <v>0</v>
          </cell>
        </row>
        <row r="367">
          <cell r="B367" t="str">
            <v>GAS PIPE</v>
          </cell>
          <cell r="C367" t="str">
            <v>φ 50mm</v>
          </cell>
          <cell r="D367">
            <v>12.18</v>
          </cell>
          <cell r="E367" t="str">
            <v>m</v>
          </cell>
          <cell r="F367">
            <v>2269</v>
          </cell>
          <cell r="G367">
            <v>27636</v>
          </cell>
          <cell r="I367">
            <v>0</v>
          </cell>
          <cell r="J367">
            <v>2269</v>
          </cell>
          <cell r="K367">
            <v>27636</v>
          </cell>
          <cell r="M367">
            <v>0</v>
          </cell>
        </row>
        <row r="368">
          <cell r="B368" t="str">
            <v>ㄴ보</v>
          </cell>
          <cell r="C368" t="str">
            <v>φ 65mm</v>
          </cell>
          <cell r="D368">
            <v>2</v>
          </cell>
          <cell r="E368" t="str">
            <v>개</v>
          </cell>
          <cell r="F368">
            <v>2852</v>
          </cell>
          <cell r="G368">
            <v>5704</v>
          </cell>
          <cell r="I368">
            <v>0</v>
          </cell>
          <cell r="J368">
            <v>2852</v>
          </cell>
          <cell r="K368">
            <v>5704</v>
          </cell>
          <cell r="M368">
            <v>0</v>
          </cell>
        </row>
        <row r="369">
          <cell r="B369" t="str">
            <v>T 보</v>
          </cell>
          <cell r="C369" t="str">
            <v>φ 65mm</v>
          </cell>
          <cell r="D369">
            <v>7</v>
          </cell>
          <cell r="E369" t="str">
            <v>개</v>
          </cell>
          <cell r="F369">
            <v>4121</v>
          </cell>
          <cell r="G369">
            <v>28847</v>
          </cell>
          <cell r="I369">
            <v>0</v>
          </cell>
          <cell r="J369">
            <v>4121</v>
          </cell>
          <cell r="K369">
            <v>28847</v>
          </cell>
          <cell r="M369">
            <v>0</v>
          </cell>
        </row>
        <row r="370">
          <cell r="B370" t="str">
            <v>고철공제</v>
          </cell>
          <cell r="D370">
            <v>5.57</v>
          </cell>
          <cell r="E370" t="str">
            <v>kg</v>
          </cell>
          <cell r="F370">
            <v>70</v>
          </cell>
          <cell r="G370">
            <v>-389</v>
          </cell>
          <cell r="I370">
            <v>0</v>
          </cell>
          <cell r="J370">
            <v>70</v>
          </cell>
          <cell r="K370">
            <v>-389</v>
          </cell>
          <cell r="M370">
            <v>0</v>
          </cell>
        </row>
        <row r="371">
          <cell r="B371" t="str">
            <v>제작운반설치</v>
          </cell>
          <cell r="C371" t="str">
            <v>재료비의6%</v>
          </cell>
          <cell r="D371">
            <v>0.6</v>
          </cell>
          <cell r="F371">
            <v>110115</v>
          </cell>
          <cell r="G371">
            <v>66069</v>
          </cell>
          <cell r="H371">
            <v>110115</v>
          </cell>
          <cell r="I371">
            <v>66069</v>
          </cell>
          <cell r="K371">
            <v>0</v>
          </cell>
          <cell r="M371">
            <v>0</v>
          </cell>
        </row>
        <row r="372">
          <cell r="B372" t="str">
            <v>모르터</v>
          </cell>
          <cell r="C372" t="str">
            <v>1:2</v>
          </cell>
          <cell r="D372">
            <v>5.1000000000000004E-3</v>
          </cell>
          <cell r="E372" t="str">
            <v>㎥</v>
          </cell>
          <cell r="F372">
            <v>45402</v>
          </cell>
          <cell r="G372">
            <v>231</v>
          </cell>
          <cell r="H372">
            <v>36141</v>
          </cell>
          <cell r="I372">
            <v>184</v>
          </cell>
          <cell r="J372">
            <v>7297</v>
          </cell>
          <cell r="K372">
            <v>37</v>
          </cell>
          <cell r="L372">
            <v>1964</v>
          </cell>
          <cell r="M372">
            <v>10</v>
          </cell>
        </row>
        <row r="374">
          <cell r="A374">
            <v>67</v>
          </cell>
          <cell r="B374" t="str">
            <v>교량난간 BH-3</v>
          </cell>
          <cell r="C374" t="str">
            <v>L=9m</v>
          </cell>
          <cell r="D374">
            <v>1</v>
          </cell>
          <cell r="E374" t="str">
            <v>개소</v>
          </cell>
          <cell r="G374">
            <v>195411</v>
          </cell>
          <cell r="I374">
            <v>73388</v>
          </cell>
          <cell r="K374">
            <v>122012</v>
          </cell>
          <cell r="M374">
            <v>11</v>
          </cell>
        </row>
        <row r="375">
          <cell r="B375" t="str">
            <v>GAS PIPE</v>
          </cell>
          <cell r="C375" t="str">
            <v>φ 65mm</v>
          </cell>
          <cell r="D375">
            <v>18.690000000000001</v>
          </cell>
          <cell r="E375" t="str">
            <v>m</v>
          </cell>
          <cell r="F375">
            <v>2895</v>
          </cell>
          <cell r="G375">
            <v>54107</v>
          </cell>
          <cell r="I375">
            <v>0</v>
          </cell>
          <cell r="J375">
            <v>2895</v>
          </cell>
          <cell r="K375">
            <v>54107</v>
          </cell>
          <cell r="M375">
            <v>0</v>
          </cell>
        </row>
        <row r="376">
          <cell r="B376" t="str">
            <v>GAS PIPE</v>
          </cell>
          <cell r="C376" t="str">
            <v>φ 50mm</v>
          </cell>
          <cell r="D376">
            <v>13.06</v>
          </cell>
          <cell r="E376" t="str">
            <v>m</v>
          </cell>
          <cell r="F376">
            <v>2269</v>
          </cell>
          <cell r="G376">
            <v>29633</v>
          </cell>
          <cell r="I376">
            <v>0</v>
          </cell>
          <cell r="J376">
            <v>2269</v>
          </cell>
          <cell r="K376">
            <v>29633</v>
          </cell>
          <cell r="M376">
            <v>0</v>
          </cell>
        </row>
        <row r="377">
          <cell r="B377" t="str">
            <v>ㄴ보</v>
          </cell>
          <cell r="C377" t="str">
            <v>φ 65mm</v>
          </cell>
          <cell r="D377">
            <v>2</v>
          </cell>
          <cell r="E377" t="str">
            <v>개</v>
          </cell>
          <cell r="F377">
            <v>2852</v>
          </cell>
          <cell r="G377">
            <v>5704</v>
          </cell>
          <cell r="I377">
            <v>0</v>
          </cell>
          <cell r="J377">
            <v>2852</v>
          </cell>
          <cell r="K377">
            <v>5704</v>
          </cell>
          <cell r="M377">
            <v>0</v>
          </cell>
        </row>
        <row r="378">
          <cell r="B378" t="str">
            <v>T 보</v>
          </cell>
          <cell r="C378" t="str">
            <v>φ 65mm</v>
          </cell>
          <cell r="D378">
            <v>8</v>
          </cell>
          <cell r="E378" t="str">
            <v>개</v>
          </cell>
          <cell r="F378">
            <v>4121</v>
          </cell>
          <cell r="G378">
            <v>32968</v>
          </cell>
          <cell r="I378">
            <v>0</v>
          </cell>
          <cell r="J378">
            <v>4121</v>
          </cell>
          <cell r="K378">
            <v>32968</v>
          </cell>
          <cell r="M378">
            <v>0</v>
          </cell>
        </row>
        <row r="379">
          <cell r="B379" t="str">
            <v>고철공제</v>
          </cell>
          <cell r="D379">
            <v>6.31</v>
          </cell>
          <cell r="E379" t="str">
            <v>kg</v>
          </cell>
          <cell r="F379">
            <v>70</v>
          </cell>
          <cell r="G379">
            <v>-441</v>
          </cell>
          <cell r="I379">
            <v>0</v>
          </cell>
          <cell r="J379">
            <v>70</v>
          </cell>
          <cell r="K379">
            <v>-441</v>
          </cell>
          <cell r="M379">
            <v>0</v>
          </cell>
        </row>
        <row r="380">
          <cell r="B380" t="str">
            <v>제작운반설치</v>
          </cell>
          <cell r="C380" t="str">
            <v>재료비의6%</v>
          </cell>
          <cell r="D380">
            <v>0.6</v>
          </cell>
          <cell r="F380">
            <v>121971</v>
          </cell>
          <cell r="G380">
            <v>73182</v>
          </cell>
          <cell r="H380">
            <v>121971</v>
          </cell>
          <cell r="I380">
            <v>73182</v>
          </cell>
          <cell r="K380">
            <v>0</v>
          </cell>
          <cell r="M380">
            <v>0</v>
          </cell>
        </row>
        <row r="381">
          <cell r="B381" t="str">
            <v>모르터</v>
          </cell>
          <cell r="C381" t="str">
            <v>1:2</v>
          </cell>
          <cell r="D381">
            <v>5.7000000000000002E-3</v>
          </cell>
          <cell r="E381" t="str">
            <v>㎥</v>
          </cell>
          <cell r="F381">
            <v>45402</v>
          </cell>
          <cell r="G381">
            <v>258</v>
          </cell>
          <cell r="H381">
            <v>36141</v>
          </cell>
          <cell r="I381">
            <v>206</v>
          </cell>
          <cell r="J381">
            <v>7297</v>
          </cell>
          <cell r="K381">
            <v>41</v>
          </cell>
          <cell r="L381">
            <v>1964</v>
          </cell>
          <cell r="M381">
            <v>11</v>
          </cell>
        </row>
        <row r="383">
          <cell r="A383">
            <v>68</v>
          </cell>
          <cell r="B383" t="str">
            <v>교량난간 BH-4</v>
          </cell>
          <cell r="C383" t="str">
            <v>L=10m</v>
          </cell>
          <cell r="D383">
            <v>1</v>
          </cell>
          <cell r="E383" t="str">
            <v>개소</v>
          </cell>
          <cell r="G383">
            <v>219778</v>
          </cell>
          <cell r="I383">
            <v>82537</v>
          </cell>
          <cell r="K383">
            <v>137229</v>
          </cell>
          <cell r="M383">
            <v>12</v>
          </cell>
        </row>
        <row r="384">
          <cell r="B384" t="str">
            <v>GAS PIPE</v>
          </cell>
          <cell r="C384" t="str">
            <v>φ 65mm</v>
          </cell>
          <cell r="D384">
            <v>20.68</v>
          </cell>
          <cell r="E384" t="str">
            <v>m</v>
          </cell>
          <cell r="F384">
            <v>2895</v>
          </cell>
          <cell r="G384">
            <v>59868</v>
          </cell>
          <cell r="I384">
            <v>0</v>
          </cell>
          <cell r="J384">
            <v>2895</v>
          </cell>
          <cell r="K384">
            <v>59868</v>
          </cell>
          <cell r="M384">
            <v>0</v>
          </cell>
        </row>
        <row r="385">
          <cell r="B385" t="str">
            <v>GAS PIPE</v>
          </cell>
          <cell r="C385" t="str">
            <v>φ 50mm</v>
          </cell>
          <cell r="D385">
            <v>15.43</v>
          </cell>
          <cell r="E385" t="str">
            <v>m</v>
          </cell>
          <cell r="F385">
            <v>2269</v>
          </cell>
          <cell r="G385">
            <v>35010</v>
          </cell>
          <cell r="I385">
            <v>0</v>
          </cell>
          <cell r="J385">
            <v>2269</v>
          </cell>
          <cell r="K385">
            <v>35010</v>
          </cell>
          <cell r="M385">
            <v>0</v>
          </cell>
        </row>
        <row r="386">
          <cell r="B386" t="str">
            <v>ㄴ보</v>
          </cell>
          <cell r="C386" t="str">
            <v>φ 65mm</v>
          </cell>
          <cell r="D386">
            <v>2</v>
          </cell>
          <cell r="E386" t="str">
            <v>개</v>
          </cell>
          <cell r="F386">
            <v>2852</v>
          </cell>
          <cell r="G386">
            <v>5704</v>
          </cell>
          <cell r="I386">
            <v>0</v>
          </cell>
          <cell r="J386">
            <v>2852</v>
          </cell>
          <cell r="K386">
            <v>5704</v>
          </cell>
          <cell r="M386">
            <v>0</v>
          </cell>
        </row>
        <row r="387">
          <cell r="B387" t="str">
            <v>T 보</v>
          </cell>
          <cell r="C387" t="str">
            <v>φ 65mm</v>
          </cell>
          <cell r="D387">
            <v>9</v>
          </cell>
          <cell r="E387" t="str">
            <v>개</v>
          </cell>
          <cell r="F387">
            <v>4121</v>
          </cell>
          <cell r="G387">
            <v>37089</v>
          </cell>
          <cell r="I387">
            <v>0</v>
          </cell>
          <cell r="J387">
            <v>4121</v>
          </cell>
          <cell r="K387">
            <v>37089</v>
          </cell>
          <cell r="M387">
            <v>0</v>
          </cell>
        </row>
        <row r="388">
          <cell r="B388" t="str">
            <v>고철공제</v>
          </cell>
          <cell r="D388">
            <v>6.96</v>
          </cell>
          <cell r="E388" t="str">
            <v>kg</v>
          </cell>
          <cell r="F388">
            <v>70</v>
          </cell>
          <cell r="G388">
            <v>-487</v>
          </cell>
          <cell r="I388">
            <v>0</v>
          </cell>
          <cell r="J388">
            <v>70</v>
          </cell>
          <cell r="K388">
            <v>-487</v>
          </cell>
          <cell r="M388">
            <v>0</v>
          </cell>
        </row>
        <row r="389">
          <cell r="B389" t="str">
            <v>제작운반설치</v>
          </cell>
          <cell r="C389" t="str">
            <v>재료비의6%</v>
          </cell>
          <cell r="D389">
            <v>0.6</v>
          </cell>
          <cell r="F389">
            <v>137184</v>
          </cell>
          <cell r="G389">
            <v>82310</v>
          </cell>
          <cell r="H389">
            <v>137184</v>
          </cell>
          <cell r="I389">
            <v>82310</v>
          </cell>
          <cell r="K389">
            <v>0</v>
          </cell>
          <cell r="M389">
            <v>0</v>
          </cell>
        </row>
        <row r="390">
          <cell r="B390" t="str">
            <v>모르터</v>
          </cell>
          <cell r="C390" t="str">
            <v>1:2</v>
          </cell>
          <cell r="D390">
            <v>6.3E-3</v>
          </cell>
          <cell r="E390" t="str">
            <v>㎥</v>
          </cell>
          <cell r="F390">
            <v>45402</v>
          </cell>
          <cell r="G390">
            <v>284</v>
          </cell>
          <cell r="H390">
            <v>36141</v>
          </cell>
          <cell r="I390">
            <v>227</v>
          </cell>
          <cell r="J390">
            <v>7297</v>
          </cell>
          <cell r="K390">
            <v>45</v>
          </cell>
          <cell r="L390">
            <v>1964</v>
          </cell>
          <cell r="M390">
            <v>12</v>
          </cell>
        </row>
        <row r="392">
          <cell r="A392">
            <v>69</v>
          </cell>
          <cell r="B392" t="str">
            <v>교량난간 BH-5</v>
          </cell>
          <cell r="C392" t="str">
            <v>L=11 m</v>
          </cell>
          <cell r="D392">
            <v>1</v>
          </cell>
          <cell r="E392" t="str">
            <v>개소</v>
          </cell>
          <cell r="G392">
            <v>241681</v>
          </cell>
          <cell r="I392">
            <v>90762</v>
          </cell>
          <cell r="K392">
            <v>150906</v>
          </cell>
          <cell r="M392">
            <v>13</v>
          </cell>
        </row>
        <row r="393">
          <cell r="B393" t="str">
            <v>GAS PIPE</v>
          </cell>
          <cell r="C393" t="str">
            <v>φ 65mm</v>
          </cell>
          <cell r="D393">
            <v>22.68</v>
          </cell>
          <cell r="E393" t="str">
            <v>m</v>
          </cell>
          <cell r="F393">
            <v>2895</v>
          </cell>
          <cell r="G393">
            <v>65658</v>
          </cell>
          <cell r="I393">
            <v>0</v>
          </cell>
          <cell r="J393">
            <v>2895</v>
          </cell>
          <cell r="K393">
            <v>65658</v>
          </cell>
          <cell r="M393">
            <v>0</v>
          </cell>
        </row>
        <row r="394">
          <cell r="B394" t="str">
            <v>GAS PIPE</v>
          </cell>
          <cell r="C394" t="str">
            <v>φ 50mm</v>
          </cell>
          <cell r="D394">
            <v>17.11</v>
          </cell>
          <cell r="E394" t="str">
            <v>m</v>
          </cell>
          <cell r="F394">
            <v>2269</v>
          </cell>
          <cell r="G394">
            <v>38822</v>
          </cell>
          <cell r="I394">
            <v>0</v>
          </cell>
          <cell r="J394">
            <v>2269</v>
          </cell>
          <cell r="K394">
            <v>38822</v>
          </cell>
          <cell r="M394">
            <v>0</v>
          </cell>
        </row>
        <row r="395">
          <cell r="B395" t="str">
            <v>ㄴ보</v>
          </cell>
          <cell r="C395" t="str">
            <v>φ 65mm</v>
          </cell>
          <cell r="D395">
            <v>2</v>
          </cell>
          <cell r="E395" t="str">
            <v>개</v>
          </cell>
          <cell r="F395">
            <v>2852</v>
          </cell>
          <cell r="G395">
            <v>5704</v>
          </cell>
          <cell r="I395">
            <v>0</v>
          </cell>
          <cell r="J395">
            <v>2852</v>
          </cell>
          <cell r="K395">
            <v>5704</v>
          </cell>
          <cell r="M395">
            <v>0</v>
          </cell>
        </row>
        <row r="396">
          <cell r="B396" t="str">
            <v>T 보</v>
          </cell>
          <cell r="C396" t="str">
            <v>φ 65mm</v>
          </cell>
          <cell r="D396">
            <v>10</v>
          </cell>
          <cell r="E396" t="str">
            <v>개</v>
          </cell>
          <cell r="F396">
            <v>4121</v>
          </cell>
          <cell r="G396">
            <v>41210</v>
          </cell>
          <cell r="I396">
            <v>0</v>
          </cell>
          <cell r="J396">
            <v>4121</v>
          </cell>
          <cell r="K396">
            <v>41210</v>
          </cell>
          <cell r="M396">
            <v>0</v>
          </cell>
        </row>
        <row r="397">
          <cell r="B397" t="str">
            <v>고철공제</v>
          </cell>
          <cell r="D397">
            <v>7.69</v>
          </cell>
          <cell r="E397" t="str">
            <v>kg</v>
          </cell>
          <cell r="F397">
            <v>70</v>
          </cell>
          <cell r="G397">
            <v>-538</v>
          </cell>
          <cell r="I397">
            <v>0</v>
          </cell>
          <cell r="J397">
            <v>70</v>
          </cell>
          <cell r="K397">
            <v>-538</v>
          </cell>
          <cell r="M397">
            <v>0</v>
          </cell>
        </row>
        <row r="398">
          <cell r="B398" t="str">
            <v>제작운반설치</v>
          </cell>
          <cell r="C398" t="str">
            <v>재료비의6%</v>
          </cell>
          <cell r="D398">
            <v>0.6</v>
          </cell>
          <cell r="F398">
            <v>150856</v>
          </cell>
          <cell r="G398">
            <v>90513</v>
          </cell>
          <cell r="H398">
            <v>150856</v>
          </cell>
          <cell r="I398">
            <v>90513</v>
          </cell>
          <cell r="K398">
            <v>0</v>
          </cell>
          <cell r="M398">
            <v>0</v>
          </cell>
        </row>
        <row r="399">
          <cell r="B399" t="str">
            <v>모르터</v>
          </cell>
          <cell r="C399" t="str">
            <v>1:2</v>
          </cell>
          <cell r="D399">
            <v>6.8999999999999999E-3</v>
          </cell>
          <cell r="E399" t="str">
            <v>㎥</v>
          </cell>
          <cell r="F399">
            <v>45402</v>
          </cell>
          <cell r="G399">
            <v>312</v>
          </cell>
          <cell r="H399">
            <v>36141</v>
          </cell>
          <cell r="I399">
            <v>249</v>
          </cell>
          <cell r="J399">
            <v>7297</v>
          </cell>
          <cell r="K399">
            <v>50</v>
          </cell>
          <cell r="L399">
            <v>1964</v>
          </cell>
          <cell r="M399">
            <v>13</v>
          </cell>
        </row>
        <row r="401">
          <cell r="A401">
            <v>70</v>
          </cell>
          <cell r="B401" t="str">
            <v>ㄱ앵글</v>
          </cell>
          <cell r="D401">
            <v>1</v>
          </cell>
          <cell r="E401" t="str">
            <v>kg</v>
          </cell>
          <cell r="G401">
            <v>539</v>
          </cell>
          <cell r="I401">
            <v>202</v>
          </cell>
          <cell r="K401">
            <v>337</v>
          </cell>
          <cell r="M401">
            <v>0</v>
          </cell>
        </row>
        <row r="402">
          <cell r="B402" t="str">
            <v>ㄱ앵글</v>
          </cell>
          <cell r="C402" t="str">
            <v>10*100mm</v>
          </cell>
          <cell r="D402">
            <v>1.05</v>
          </cell>
          <cell r="E402" t="str">
            <v>kg</v>
          </cell>
          <cell r="F402">
            <v>323</v>
          </cell>
          <cell r="G402">
            <v>339</v>
          </cell>
          <cell r="I402">
            <v>0</v>
          </cell>
          <cell r="J402">
            <v>323</v>
          </cell>
          <cell r="K402">
            <v>339</v>
          </cell>
          <cell r="M402">
            <v>0</v>
          </cell>
        </row>
        <row r="403">
          <cell r="B403" t="str">
            <v>고철공제</v>
          </cell>
          <cell r="D403">
            <v>0.03</v>
          </cell>
          <cell r="E403" t="str">
            <v>kg</v>
          </cell>
          <cell r="F403">
            <v>70</v>
          </cell>
          <cell r="G403">
            <v>-2</v>
          </cell>
          <cell r="I403">
            <v>0</v>
          </cell>
          <cell r="J403">
            <v>70</v>
          </cell>
          <cell r="K403">
            <v>-2</v>
          </cell>
          <cell r="M403">
            <v>0</v>
          </cell>
        </row>
        <row r="404">
          <cell r="B404" t="str">
            <v>제작운반설치</v>
          </cell>
          <cell r="C404" t="str">
            <v>재료비의60%</v>
          </cell>
          <cell r="D404">
            <v>0.6</v>
          </cell>
          <cell r="F404">
            <v>337</v>
          </cell>
          <cell r="G404">
            <v>202</v>
          </cell>
          <cell r="H404">
            <v>337</v>
          </cell>
          <cell r="I404">
            <v>202</v>
          </cell>
          <cell r="K404">
            <v>0</v>
          </cell>
          <cell r="M404">
            <v>0</v>
          </cell>
        </row>
        <row r="406">
          <cell r="A406">
            <v>71</v>
          </cell>
          <cell r="B406" t="str">
            <v>철판</v>
          </cell>
          <cell r="C406" t="str">
            <v>600mm</v>
          </cell>
          <cell r="D406">
            <v>1</v>
          </cell>
          <cell r="E406" t="str">
            <v>kg</v>
          </cell>
          <cell r="G406">
            <v>528</v>
          </cell>
          <cell r="I406">
            <v>198</v>
          </cell>
          <cell r="K406">
            <v>330</v>
          </cell>
          <cell r="M406">
            <v>0</v>
          </cell>
        </row>
        <row r="407">
          <cell r="B407" t="str">
            <v>철판</v>
          </cell>
          <cell r="C407" t="str">
            <v>9mm</v>
          </cell>
          <cell r="D407">
            <v>1.1000000000000001</v>
          </cell>
          <cell r="E407" t="str">
            <v>kg</v>
          </cell>
          <cell r="F407">
            <v>304</v>
          </cell>
          <cell r="G407">
            <v>334</v>
          </cell>
          <cell r="I407">
            <v>0</v>
          </cell>
          <cell r="J407">
            <v>304</v>
          </cell>
          <cell r="K407">
            <v>334</v>
          </cell>
          <cell r="M407">
            <v>0</v>
          </cell>
        </row>
        <row r="408">
          <cell r="B408" t="str">
            <v>고철공제</v>
          </cell>
          <cell r="D408">
            <v>7.0000000000000007E-2</v>
          </cell>
          <cell r="F408">
            <v>70</v>
          </cell>
          <cell r="G408">
            <v>-4</v>
          </cell>
          <cell r="I408">
            <v>0</v>
          </cell>
          <cell r="J408">
            <v>70</v>
          </cell>
          <cell r="K408">
            <v>-4</v>
          </cell>
          <cell r="M408">
            <v>0</v>
          </cell>
        </row>
        <row r="409">
          <cell r="B409" t="str">
            <v>제작운반설치</v>
          </cell>
          <cell r="C409" t="str">
            <v>재료비의60%</v>
          </cell>
          <cell r="D409">
            <v>0.6</v>
          </cell>
          <cell r="F409">
            <v>330</v>
          </cell>
          <cell r="G409">
            <v>198</v>
          </cell>
          <cell r="H409">
            <v>330</v>
          </cell>
          <cell r="I409">
            <v>198</v>
          </cell>
          <cell r="K409">
            <v>0</v>
          </cell>
          <cell r="M409">
            <v>0</v>
          </cell>
        </row>
        <row r="411">
          <cell r="A411">
            <v>72</v>
          </cell>
          <cell r="B411" t="str">
            <v>교량용 지승장치</v>
          </cell>
          <cell r="C411" t="str">
            <v>MR2-1,FR2-1</v>
          </cell>
          <cell r="D411">
            <v>1</v>
          </cell>
          <cell r="E411" t="str">
            <v>조</v>
          </cell>
          <cell r="G411">
            <v>27121</v>
          </cell>
          <cell r="I411">
            <v>2465</v>
          </cell>
          <cell r="K411">
            <v>24656</v>
          </cell>
          <cell r="M411">
            <v>0</v>
          </cell>
        </row>
        <row r="412">
          <cell r="B412" t="str">
            <v>MR 2-1</v>
          </cell>
          <cell r="C412" t="str">
            <v>0.35*0.3*0.015</v>
          </cell>
          <cell r="D412">
            <v>1.57E-3</v>
          </cell>
          <cell r="E412" t="str">
            <v>㎥</v>
          </cell>
          <cell r="F412">
            <v>7449676</v>
          </cell>
          <cell r="G412">
            <v>11695</v>
          </cell>
          <cell r="I412">
            <v>0</v>
          </cell>
          <cell r="J412">
            <v>7449676</v>
          </cell>
          <cell r="K412">
            <v>11695</v>
          </cell>
          <cell r="M412">
            <v>0</v>
          </cell>
        </row>
        <row r="413">
          <cell r="B413" t="str">
            <v>FR 2-1</v>
          </cell>
          <cell r="C413" t="str">
            <v>0.35*0.3*0.015</v>
          </cell>
          <cell r="D413">
            <v>1.57E-3</v>
          </cell>
          <cell r="E413" t="str">
            <v>㎥</v>
          </cell>
          <cell r="F413">
            <v>7449676</v>
          </cell>
          <cell r="G413">
            <v>11695</v>
          </cell>
          <cell r="I413">
            <v>0</v>
          </cell>
          <cell r="J413">
            <v>7449676</v>
          </cell>
          <cell r="K413">
            <v>11695</v>
          </cell>
          <cell r="M413">
            <v>0</v>
          </cell>
        </row>
        <row r="414">
          <cell r="B414" t="str">
            <v>철근</v>
          </cell>
          <cell r="C414" t="str">
            <v>φ 22mm</v>
          </cell>
          <cell r="D414">
            <v>5.09</v>
          </cell>
          <cell r="E414" t="str">
            <v>kg</v>
          </cell>
          <cell r="F414">
            <v>250</v>
          </cell>
          <cell r="G414">
            <v>1272</v>
          </cell>
          <cell r="I414">
            <v>0</v>
          </cell>
          <cell r="J414">
            <v>250</v>
          </cell>
          <cell r="K414">
            <v>1272</v>
          </cell>
          <cell r="M414">
            <v>0</v>
          </cell>
        </row>
        <row r="415">
          <cell r="B415" t="str">
            <v>고철공제</v>
          </cell>
          <cell r="D415">
            <v>0.09</v>
          </cell>
          <cell r="E415" t="str">
            <v>kg</v>
          </cell>
          <cell r="F415">
            <v>70</v>
          </cell>
          <cell r="G415">
            <v>-6</v>
          </cell>
          <cell r="I415">
            <v>0</v>
          </cell>
          <cell r="J415">
            <v>70</v>
          </cell>
          <cell r="K415">
            <v>-6</v>
          </cell>
          <cell r="M415">
            <v>0</v>
          </cell>
        </row>
        <row r="416">
          <cell r="B416" t="str">
            <v>제작운반설치</v>
          </cell>
          <cell r="C416" t="str">
            <v>재료비의10%</v>
          </cell>
          <cell r="D416">
            <v>0.1</v>
          </cell>
          <cell r="F416">
            <v>24656</v>
          </cell>
          <cell r="G416">
            <v>2465</v>
          </cell>
          <cell r="H416">
            <v>24656</v>
          </cell>
          <cell r="I416">
            <v>2465</v>
          </cell>
          <cell r="K416">
            <v>0</v>
          </cell>
          <cell r="M416">
            <v>0</v>
          </cell>
        </row>
        <row r="418">
          <cell r="A418">
            <v>73</v>
          </cell>
          <cell r="B418" t="str">
            <v>교량용 지승장치</v>
          </cell>
          <cell r="C418" t="str">
            <v>MR2-2,FR2-2</v>
          </cell>
          <cell r="D418">
            <v>1</v>
          </cell>
          <cell r="E418" t="str">
            <v>조</v>
          </cell>
          <cell r="G418">
            <v>31383</v>
          </cell>
          <cell r="I418">
            <v>2853</v>
          </cell>
          <cell r="K418">
            <v>28530</v>
          </cell>
          <cell r="M418">
            <v>0</v>
          </cell>
        </row>
        <row r="419">
          <cell r="B419" t="str">
            <v>MR 2-2</v>
          </cell>
          <cell r="C419" t="str">
            <v>0.35*0.3*0.015</v>
          </cell>
          <cell r="D419">
            <v>1.83E-3</v>
          </cell>
          <cell r="E419" t="str">
            <v>㎥</v>
          </cell>
          <cell r="F419">
            <v>7449676</v>
          </cell>
          <cell r="G419">
            <v>13632</v>
          </cell>
          <cell r="I419">
            <v>0</v>
          </cell>
          <cell r="J419">
            <v>7449676</v>
          </cell>
          <cell r="K419">
            <v>13632</v>
          </cell>
          <cell r="M419">
            <v>0</v>
          </cell>
        </row>
        <row r="420">
          <cell r="B420" t="str">
            <v>FR 2-2</v>
          </cell>
          <cell r="C420" t="str">
            <v>0.35*0.3*0.015</v>
          </cell>
          <cell r="D420">
            <v>1.83E-3</v>
          </cell>
          <cell r="E420" t="str">
            <v>㎥</v>
          </cell>
          <cell r="F420">
            <v>7449676</v>
          </cell>
          <cell r="G420">
            <v>13632</v>
          </cell>
          <cell r="I420">
            <v>0</v>
          </cell>
          <cell r="J420">
            <v>7449676</v>
          </cell>
          <cell r="K420">
            <v>13632</v>
          </cell>
          <cell r="M420">
            <v>0</v>
          </cell>
        </row>
        <row r="421">
          <cell r="B421" t="str">
            <v>철근</v>
          </cell>
          <cell r="C421" t="str">
            <v>φ 22mm</v>
          </cell>
          <cell r="D421">
            <v>5.09</v>
          </cell>
          <cell r="E421" t="str">
            <v>kg</v>
          </cell>
          <cell r="F421">
            <v>250</v>
          </cell>
          <cell r="G421">
            <v>1272</v>
          </cell>
          <cell r="I421">
            <v>0</v>
          </cell>
          <cell r="J421">
            <v>250</v>
          </cell>
          <cell r="K421">
            <v>1272</v>
          </cell>
          <cell r="M421">
            <v>0</v>
          </cell>
        </row>
        <row r="422">
          <cell r="B422" t="str">
            <v>고철공제</v>
          </cell>
          <cell r="D422">
            <v>0.09</v>
          </cell>
          <cell r="E422" t="str">
            <v>kg</v>
          </cell>
          <cell r="F422">
            <v>70</v>
          </cell>
          <cell r="G422">
            <v>-6</v>
          </cell>
          <cell r="I422">
            <v>0</v>
          </cell>
          <cell r="J422">
            <v>70</v>
          </cell>
          <cell r="K422">
            <v>-6</v>
          </cell>
          <cell r="M422">
            <v>0</v>
          </cell>
        </row>
        <row r="423">
          <cell r="B423" t="str">
            <v>제작운반설치</v>
          </cell>
          <cell r="C423" t="str">
            <v>재료비의10%</v>
          </cell>
          <cell r="D423">
            <v>0.1</v>
          </cell>
          <cell r="F423">
            <v>28530</v>
          </cell>
          <cell r="G423">
            <v>2853</v>
          </cell>
          <cell r="H423">
            <v>28530</v>
          </cell>
          <cell r="I423">
            <v>2853</v>
          </cell>
          <cell r="K423">
            <v>0</v>
          </cell>
          <cell r="M423">
            <v>0</v>
          </cell>
        </row>
        <row r="425">
          <cell r="A425">
            <v>74</v>
          </cell>
          <cell r="B425" t="str">
            <v>교량용 지승장치</v>
          </cell>
          <cell r="C425" t="str">
            <v>MR2-3,FR2-3</v>
          </cell>
          <cell r="D425">
            <v>1</v>
          </cell>
          <cell r="E425" t="str">
            <v>조</v>
          </cell>
          <cell r="G425">
            <v>35809</v>
          </cell>
          <cell r="I425">
            <v>3255</v>
          </cell>
          <cell r="K425">
            <v>32554</v>
          </cell>
          <cell r="M425">
            <v>0</v>
          </cell>
        </row>
        <row r="426">
          <cell r="B426" t="str">
            <v>MR 2-3</v>
          </cell>
          <cell r="C426" t="str">
            <v>0.35*0.3*0.015</v>
          </cell>
          <cell r="D426">
            <v>2.0999999999999999E-3</v>
          </cell>
          <cell r="E426" t="str">
            <v>㎥</v>
          </cell>
          <cell r="F426">
            <v>7449676</v>
          </cell>
          <cell r="G426">
            <v>15644</v>
          </cell>
          <cell r="I426">
            <v>0</v>
          </cell>
          <cell r="J426">
            <v>7449676</v>
          </cell>
          <cell r="K426">
            <v>15644</v>
          </cell>
          <cell r="M426">
            <v>0</v>
          </cell>
        </row>
        <row r="427">
          <cell r="B427" t="str">
            <v>FR 2-3</v>
          </cell>
          <cell r="C427" t="str">
            <v>0.35*0.3*0.015</v>
          </cell>
          <cell r="D427">
            <v>2.0999999999999999E-3</v>
          </cell>
          <cell r="E427" t="str">
            <v>㎥</v>
          </cell>
          <cell r="F427">
            <v>7449676</v>
          </cell>
          <cell r="G427">
            <v>15644</v>
          </cell>
          <cell r="I427">
            <v>0</v>
          </cell>
          <cell r="J427">
            <v>7449676</v>
          </cell>
          <cell r="K427">
            <v>15644</v>
          </cell>
          <cell r="M427">
            <v>0</v>
          </cell>
        </row>
        <row r="428">
          <cell r="B428" t="str">
            <v>철근</v>
          </cell>
          <cell r="C428" t="str">
            <v>φ 22mm</v>
          </cell>
          <cell r="D428">
            <v>5.09</v>
          </cell>
          <cell r="E428" t="str">
            <v>kg</v>
          </cell>
          <cell r="F428">
            <v>250</v>
          </cell>
          <cell r="G428">
            <v>1272</v>
          </cell>
          <cell r="I428">
            <v>0</v>
          </cell>
          <cell r="J428">
            <v>250</v>
          </cell>
          <cell r="K428">
            <v>1272</v>
          </cell>
          <cell r="M428">
            <v>0</v>
          </cell>
        </row>
        <row r="429">
          <cell r="B429" t="str">
            <v>고철공제</v>
          </cell>
          <cell r="D429">
            <v>0.09</v>
          </cell>
          <cell r="E429" t="str">
            <v>kg</v>
          </cell>
          <cell r="F429">
            <v>70</v>
          </cell>
          <cell r="G429">
            <v>-6</v>
          </cell>
          <cell r="I429">
            <v>0</v>
          </cell>
          <cell r="J429">
            <v>70</v>
          </cell>
          <cell r="K429">
            <v>-6</v>
          </cell>
          <cell r="M429">
            <v>0</v>
          </cell>
        </row>
        <row r="430">
          <cell r="B430" t="str">
            <v>제작운반설치</v>
          </cell>
          <cell r="C430" t="str">
            <v>재료비의10%</v>
          </cell>
          <cell r="D430">
            <v>0.1</v>
          </cell>
          <cell r="F430">
            <v>32554</v>
          </cell>
          <cell r="G430">
            <v>3255</v>
          </cell>
          <cell r="H430">
            <v>32554</v>
          </cell>
          <cell r="I430">
            <v>3255</v>
          </cell>
          <cell r="K430">
            <v>0</v>
          </cell>
          <cell r="M430">
            <v>0</v>
          </cell>
        </row>
        <row r="432">
          <cell r="A432">
            <v>75</v>
          </cell>
          <cell r="B432" t="str">
            <v>충진재</v>
          </cell>
          <cell r="C432" t="str">
            <v>t-20m/m</v>
          </cell>
          <cell r="D432">
            <v>1</v>
          </cell>
          <cell r="E432" t="str">
            <v>m</v>
          </cell>
          <cell r="G432">
            <v>8922</v>
          </cell>
          <cell r="I432">
            <v>811</v>
          </cell>
          <cell r="K432">
            <v>8111</v>
          </cell>
          <cell r="M432">
            <v>0</v>
          </cell>
        </row>
        <row r="433">
          <cell r="B433" t="str">
            <v>에라스틱 휠타</v>
          </cell>
          <cell r="C433" t="str">
            <v>t-20m/m</v>
          </cell>
          <cell r="D433">
            <v>1</v>
          </cell>
          <cell r="E433" t="str">
            <v>㎡</v>
          </cell>
          <cell r="F433">
            <v>8000</v>
          </cell>
          <cell r="G433">
            <v>8000</v>
          </cell>
          <cell r="I433">
            <v>0</v>
          </cell>
          <cell r="J433">
            <v>8000</v>
          </cell>
          <cell r="K433">
            <v>8000</v>
          </cell>
          <cell r="M433">
            <v>0</v>
          </cell>
        </row>
        <row r="434">
          <cell r="B434" t="str">
            <v>못</v>
          </cell>
          <cell r="D434">
            <v>0.27400000000000002</v>
          </cell>
          <cell r="E434" t="str">
            <v>kg</v>
          </cell>
          <cell r="F434">
            <v>408</v>
          </cell>
          <cell r="G434">
            <v>111</v>
          </cell>
          <cell r="I434">
            <v>0</v>
          </cell>
          <cell r="J434">
            <v>408</v>
          </cell>
          <cell r="K434">
            <v>111</v>
          </cell>
          <cell r="M434">
            <v>0</v>
          </cell>
        </row>
        <row r="435">
          <cell r="B435" t="str">
            <v>제작운반설치</v>
          </cell>
          <cell r="C435" t="str">
            <v>재료비의10%</v>
          </cell>
          <cell r="D435">
            <v>0.1</v>
          </cell>
          <cell r="F435">
            <v>8111</v>
          </cell>
          <cell r="G435">
            <v>811</v>
          </cell>
          <cell r="H435">
            <v>8111</v>
          </cell>
          <cell r="I435">
            <v>811</v>
          </cell>
          <cell r="K435">
            <v>0</v>
          </cell>
          <cell r="M435">
            <v>0</v>
          </cell>
        </row>
        <row r="437">
          <cell r="A437">
            <v>76</v>
          </cell>
          <cell r="B437" t="str">
            <v>타원형 돌망태</v>
          </cell>
          <cell r="D437">
            <v>1</v>
          </cell>
          <cell r="E437" t="str">
            <v>㎡</v>
          </cell>
          <cell r="G437">
            <v>9674</v>
          </cell>
          <cell r="I437">
            <v>5472</v>
          </cell>
          <cell r="K437">
            <v>3916</v>
          </cell>
          <cell r="M437">
            <v>286</v>
          </cell>
        </row>
        <row r="438">
          <cell r="B438" t="str">
            <v>조약돌</v>
          </cell>
          <cell r="D438">
            <v>0.3</v>
          </cell>
          <cell r="E438" t="str">
            <v>㎥</v>
          </cell>
          <cell r="F438">
            <v>8557</v>
          </cell>
          <cell r="G438">
            <v>2566</v>
          </cell>
          <cell r="H438">
            <v>882</v>
          </cell>
          <cell r="I438">
            <v>264</v>
          </cell>
          <cell r="J438">
            <v>6720</v>
          </cell>
          <cell r="K438">
            <v>2016</v>
          </cell>
          <cell r="L438">
            <v>955</v>
          </cell>
          <cell r="M438">
            <v>286</v>
          </cell>
        </row>
        <row r="439">
          <cell r="B439" t="str">
            <v>조립설치 및 돌채움</v>
          </cell>
          <cell r="D439">
            <v>0.21</v>
          </cell>
          <cell r="E439" t="str">
            <v>인</v>
          </cell>
          <cell r="F439">
            <v>24800</v>
          </cell>
          <cell r="G439">
            <v>5208</v>
          </cell>
          <cell r="H439">
            <v>24800</v>
          </cell>
          <cell r="I439">
            <v>5208</v>
          </cell>
          <cell r="K439">
            <v>0</v>
          </cell>
          <cell r="M439">
            <v>0</v>
          </cell>
        </row>
        <row r="440">
          <cell r="B440" t="str">
            <v>돌망태</v>
          </cell>
          <cell r="C440" t="str">
            <v>#10,15*45*95</v>
          </cell>
          <cell r="D440">
            <v>1</v>
          </cell>
          <cell r="F440">
            <v>1900</v>
          </cell>
          <cell r="G440">
            <v>1900</v>
          </cell>
          <cell r="I440">
            <v>0</v>
          </cell>
          <cell r="J440">
            <v>1900</v>
          </cell>
          <cell r="K440">
            <v>1900</v>
          </cell>
          <cell r="M440">
            <v>0</v>
          </cell>
        </row>
        <row r="442">
          <cell r="A442">
            <v>77</v>
          </cell>
          <cell r="B442" t="str">
            <v>나무말뚝</v>
          </cell>
          <cell r="C442" t="str">
            <v>φ12㎝  L=1.2m</v>
          </cell>
          <cell r="D442">
            <v>1</v>
          </cell>
          <cell r="E442" t="str">
            <v>본</v>
          </cell>
          <cell r="G442">
            <v>7164</v>
          </cell>
          <cell r="I442">
            <v>3463</v>
          </cell>
          <cell r="K442">
            <v>3676</v>
          </cell>
          <cell r="M442">
            <v>25</v>
          </cell>
        </row>
        <row r="443">
          <cell r="B443" t="str">
            <v>말뚝다짐기</v>
          </cell>
          <cell r="C443" t="str">
            <v>형틀목공</v>
          </cell>
          <cell r="D443">
            <v>6.0000000000000001E-3</v>
          </cell>
          <cell r="E443" t="str">
            <v>인</v>
          </cell>
          <cell r="F443">
            <v>44600</v>
          </cell>
          <cell r="G443">
            <v>267</v>
          </cell>
          <cell r="H443">
            <v>44600</v>
          </cell>
          <cell r="I443">
            <v>267</v>
          </cell>
          <cell r="K443">
            <v>0</v>
          </cell>
          <cell r="M443">
            <v>0</v>
          </cell>
        </row>
        <row r="444">
          <cell r="B444" t="str">
            <v>말뚝다짐기</v>
          </cell>
          <cell r="C444" t="str">
            <v>인부</v>
          </cell>
          <cell r="D444">
            <v>2E-3</v>
          </cell>
          <cell r="E444" t="str">
            <v>인</v>
          </cell>
          <cell r="F444">
            <v>24800</v>
          </cell>
          <cell r="G444">
            <v>49</v>
          </cell>
          <cell r="H444">
            <v>24800</v>
          </cell>
          <cell r="I444">
            <v>49</v>
          </cell>
          <cell r="K444">
            <v>0</v>
          </cell>
          <cell r="M444">
            <v>0</v>
          </cell>
        </row>
        <row r="445">
          <cell r="B445" t="str">
            <v>겁질벗기기</v>
          </cell>
          <cell r="C445" t="str">
            <v>인부</v>
          </cell>
          <cell r="D445">
            <v>8.0000000000000002E-3</v>
          </cell>
          <cell r="E445" t="str">
            <v>인</v>
          </cell>
          <cell r="F445">
            <v>24800</v>
          </cell>
          <cell r="G445">
            <v>198</v>
          </cell>
          <cell r="H445">
            <v>24800</v>
          </cell>
          <cell r="I445">
            <v>198</v>
          </cell>
          <cell r="K445">
            <v>0</v>
          </cell>
          <cell r="M445">
            <v>0</v>
          </cell>
        </row>
        <row r="446">
          <cell r="B446" t="str">
            <v>기초말뚝박기</v>
          </cell>
          <cell r="C446" t="str">
            <v>0.144*0.8</v>
          </cell>
          <cell r="D446">
            <v>0.115</v>
          </cell>
          <cell r="E446" t="str">
            <v>인</v>
          </cell>
          <cell r="F446">
            <v>24800</v>
          </cell>
          <cell r="G446">
            <v>2852</v>
          </cell>
          <cell r="H446">
            <v>24800</v>
          </cell>
          <cell r="I446">
            <v>2852</v>
          </cell>
          <cell r="K446">
            <v>0</v>
          </cell>
          <cell r="M446">
            <v>0</v>
          </cell>
        </row>
        <row r="447">
          <cell r="B447" t="str">
            <v>말뚝</v>
          </cell>
          <cell r="D447">
            <v>1.8800000000000001E-2</v>
          </cell>
          <cell r="E447" t="str">
            <v>m</v>
          </cell>
          <cell r="F447">
            <v>195000</v>
          </cell>
          <cell r="G447">
            <v>3666</v>
          </cell>
          <cell r="I447">
            <v>0</v>
          </cell>
          <cell r="J447">
            <v>195000</v>
          </cell>
          <cell r="K447">
            <v>3666</v>
          </cell>
          <cell r="M447">
            <v>0</v>
          </cell>
        </row>
        <row r="448">
          <cell r="B448" t="str">
            <v>운반</v>
          </cell>
          <cell r="D448">
            <v>1.8800000000000001E-2</v>
          </cell>
          <cell r="E448" t="str">
            <v>m</v>
          </cell>
          <cell r="F448">
            <v>7103</v>
          </cell>
          <cell r="G448">
            <v>132</v>
          </cell>
          <cell r="H448">
            <v>5202</v>
          </cell>
          <cell r="I448">
            <v>97</v>
          </cell>
          <cell r="J448">
            <v>568</v>
          </cell>
          <cell r="K448">
            <v>10</v>
          </cell>
          <cell r="L448">
            <v>1333</v>
          </cell>
          <cell r="M448">
            <v>25</v>
          </cell>
        </row>
        <row r="450">
          <cell r="A450">
            <v>78</v>
          </cell>
          <cell r="B450" t="str">
            <v>나무말뚝</v>
          </cell>
          <cell r="C450" t="str">
            <v>φ12㎝  L=1.5m</v>
          </cell>
          <cell r="D450">
            <v>1</v>
          </cell>
          <cell r="E450" t="str">
            <v>본</v>
          </cell>
          <cell r="G450">
            <v>9020</v>
          </cell>
          <cell r="I450">
            <v>4394</v>
          </cell>
          <cell r="K450">
            <v>4595</v>
          </cell>
          <cell r="M450">
            <v>31</v>
          </cell>
        </row>
        <row r="451">
          <cell r="B451" t="str">
            <v>말뚝다짐기</v>
          </cell>
          <cell r="C451" t="str">
            <v>형틀목공</v>
          </cell>
          <cell r="D451">
            <v>8.5000000000000006E-3</v>
          </cell>
          <cell r="E451" t="str">
            <v>인</v>
          </cell>
          <cell r="F451">
            <v>44600</v>
          </cell>
          <cell r="G451">
            <v>379</v>
          </cell>
          <cell r="H451">
            <v>44600</v>
          </cell>
          <cell r="I451">
            <v>379</v>
          </cell>
          <cell r="K451">
            <v>0</v>
          </cell>
          <cell r="M451">
            <v>0</v>
          </cell>
        </row>
        <row r="452">
          <cell r="B452" t="str">
            <v>말뚝다짐기</v>
          </cell>
          <cell r="C452" t="str">
            <v>인부</v>
          </cell>
          <cell r="D452">
            <v>2.5000000000000001E-3</v>
          </cell>
          <cell r="E452" t="str">
            <v>인</v>
          </cell>
          <cell r="F452">
            <v>24800</v>
          </cell>
          <cell r="G452">
            <v>62</v>
          </cell>
          <cell r="H452">
            <v>24800</v>
          </cell>
          <cell r="I452">
            <v>62</v>
          </cell>
          <cell r="K452">
            <v>0</v>
          </cell>
          <cell r="M452">
            <v>0</v>
          </cell>
        </row>
        <row r="453">
          <cell r="B453" t="str">
            <v>겁질벗기기</v>
          </cell>
          <cell r="C453" t="str">
            <v>인부</v>
          </cell>
          <cell r="D453">
            <v>1.0500000000000001E-2</v>
          </cell>
          <cell r="E453" t="str">
            <v>인</v>
          </cell>
          <cell r="F453">
            <v>24800</v>
          </cell>
          <cell r="G453">
            <v>260</v>
          </cell>
          <cell r="H453">
            <v>24800</v>
          </cell>
          <cell r="I453">
            <v>260</v>
          </cell>
          <cell r="K453">
            <v>0</v>
          </cell>
          <cell r="M453">
            <v>0</v>
          </cell>
        </row>
        <row r="454">
          <cell r="B454" t="str">
            <v>기초말뚝박기</v>
          </cell>
          <cell r="C454" t="str">
            <v>0.144*0.8</v>
          </cell>
          <cell r="D454">
            <v>0.14399999999999999</v>
          </cell>
          <cell r="E454" t="str">
            <v>인</v>
          </cell>
          <cell r="F454">
            <v>24800</v>
          </cell>
          <cell r="G454">
            <v>3571</v>
          </cell>
          <cell r="H454">
            <v>24800</v>
          </cell>
          <cell r="I454">
            <v>3571</v>
          </cell>
          <cell r="K454">
            <v>0</v>
          </cell>
          <cell r="M454">
            <v>0</v>
          </cell>
        </row>
        <row r="455">
          <cell r="B455" t="str">
            <v>말뚝</v>
          </cell>
          <cell r="D455">
            <v>2.35E-2</v>
          </cell>
          <cell r="E455" t="str">
            <v>m</v>
          </cell>
          <cell r="F455">
            <v>195000</v>
          </cell>
          <cell r="G455">
            <v>4582</v>
          </cell>
          <cell r="I455">
            <v>0</v>
          </cell>
          <cell r="J455">
            <v>195000</v>
          </cell>
          <cell r="K455">
            <v>4582</v>
          </cell>
          <cell r="M455">
            <v>0</v>
          </cell>
        </row>
        <row r="456">
          <cell r="B456" t="str">
            <v>운반</v>
          </cell>
          <cell r="D456">
            <v>2.35E-2</v>
          </cell>
          <cell r="E456" t="str">
            <v>m</v>
          </cell>
          <cell r="F456">
            <v>7103</v>
          </cell>
          <cell r="G456">
            <v>166</v>
          </cell>
          <cell r="H456">
            <v>5202</v>
          </cell>
          <cell r="I456">
            <v>122</v>
          </cell>
          <cell r="J456">
            <v>568</v>
          </cell>
          <cell r="K456">
            <v>13</v>
          </cell>
          <cell r="L456">
            <v>1333</v>
          </cell>
          <cell r="M456">
            <v>31</v>
          </cell>
        </row>
        <row r="458">
          <cell r="A458">
            <v>79</v>
          </cell>
          <cell r="B458" t="str">
            <v>콘크리트 파일</v>
          </cell>
          <cell r="C458" t="str">
            <v>φ300m/m L=5m</v>
          </cell>
          <cell r="D458">
            <v>1</v>
          </cell>
          <cell r="E458" t="str">
            <v>본</v>
          </cell>
          <cell r="G458">
            <v>60519</v>
          </cell>
          <cell r="I458">
            <v>12785</v>
          </cell>
          <cell r="K458">
            <v>38028</v>
          </cell>
          <cell r="M458">
            <v>9706</v>
          </cell>
        </row>
        <row r="459">
          <cell r="B459" t="str">
            <v>파일</v>
          </cell>
          <cell r="C459" t="str">
            <v>φ300m/m L=5m</v>
          </cell>
          <cell r="D459">
            <v>1</v>
          </cell>
          <cell r="E459" t="str">
            <v>본</v>
          </cell>
          <cell r="F459">
            <v>37140</v>
          </cell>
          <cell r="G459">
            <v>37140</v>
          </cell>
          <cell r="I459">
            <v>0</v>
          </cell>
          <cell r="J459">
            <v>37140</v>
          </cell>
          <cell r="K459">
            <v>37140</v>
          </cell>
          <cell r="M459">
            <v>0</v>
          </cell>
        </row>
        <row r="460">
          <cell r="B460" t="str">
            <v>부리기</v>
          </cell>
          <cell r="C460" t="str">
            <v>인부</v>
          </cell>
          <cell r="D460">
            <v>1.9E-2</v>
          </cell>
          <cell r="E460" t="str">
            <v>인</v>
          </cell>
          <cell r="F460">
            <v>24800</v>
          </cell>
          <cell r="G460">
            <v>471</v>
          </cell>
          <cell r="H460">
            <v>24800</v>
          </cell>
          <cell r="I460">
            <v>471</v>
          </cell>
          <cell r="K460">
            <v>0</v>
          </cell>
          <cell r="M460">
            <v>0</v>
          </cell>
        </row>
        <row r="461">
          <cell r="B461" t="str">
            <v>타설</v>
          </cell>
          <cell r="D461">
            <v>1</v>
          </cell>
          <cell r="E461" t="str">
            <v>본</v>
          </cell>
          <cell r="F461">
            <v>12366</v>
          </cell>
          <cell r="G461">
            <v>12366</v>
          </cell>
          <cell r="H461">
            <v>6126</v>
          </cell>
          <cell r="I461">
            <v>6126</v>
          </cell>
          <cell r="J461">
            <v>888</v>
          </cell>
          <cell r="K461">
            <v>888</v>
          </cell>
          <cell r="L461">
            <v>5352</v>
          </cell>
          <cell r="M461">
            <v>5352</v>
          </cell>
        </row>
        <row r="462">
          <cell r="B462" t="str">
            <v>인건비</v>
          </cell>
          <cell r="C462" t="str">
            <v>비계공</v>
          </cell>
          <cell r="D462">
            <v>0.1</v>
          </cell>
          <cell r="E462" t="str">
            <v>인</v>
          </cell>
          <cell r="F462">
            <v>47000</v>
          </cell>
          <cell r="G462">
            <v>4700</v>
          </cell>
          <cell r="H462">
            <v>47000</v>
          </cell>
          <cell r="I462">
            <v>4700</v>
          </cell>
          <cell r="K462">
            <v>0</v>
          </cell>
          <cell r="M462">
            <v>0</v>
          </cell>
        </row>
        <row r="463">
          <cell r="C463" t="str">
            <v>인부</v>
          </cell>
          <cell r="D463">
            <v>0.06</v>
          </cell>
          <cell r="E463" t="str">
            <v>인</v>
          </cell>
          <cell r="F463">
            <v>24800</v>
          </cell>
          <cell r="G463">
            <v>1488</v>
          </cell>
          <cell r="H463">
            <v>24800</v>
          </cell>
          <cell r="I463">
            <v>1488</v>
          </cell>
          <cell r="K463">
            <v>0</v>
          </cell>
          <cell r="M463">
            <v>0</v>
          </cell>
        </row>
        <row r="464">
          <cell r="B464" t="str">
            <v>운반</v>
          </cell>
          <cell r="D464">
            <v>1</v>
          </cell>
          <cell r="F464">
            <v>4354</v>
          </cell>
          <cell r="G464">
            <v>4354</v>
          </cell>
          <cell r="I464">
            <v>0</v>
          </cell>
          <cell r="K464">
            <v>0</v>
          </cell>
          <cell r="L464">
            <v>4354</v>
          </cell>
          <cell r="M464">
            <v>4354</v>
          </cell>
        </row>
        <row r="466">
          <cell r="A466">
            <v>80</v>
          </cell>
          <cell r="B466" t="str">
            <v>도로자갈부설</v>
          </cell>
          <cell r="C466" t="str">
            <v>도쟈12Ton</v>
          </cell>
          <cell r="D466">
            <v>1</v>
          </cell>
          <cell r="E466" t="str">
            <v>㎥</v>
          </cell>
          <cell r="G466">
            <v>16239</v>
          </cell>
          <cell r="I466">
            <v>7130</v>
          </cell>
          <cell r="K466">
            <v>7119</v>
          </cell>
          <cell r="M466">
            <v>1990</v>
          </cell>
        </row>
        <row r="467">
          <cell r="B467" t="str">
            <v>막자갈</v>
          </cell>
          <cell r="D467">
            <v>1</v>
          </cell>
          <cell r="E467" t="str">
            <v>㎥</v>
          </cell>
          <cell r="F467">
            <v>16069</v>
          </cell>
          <cell r="G467">
            <v>16069</v>
          </cell>
          <cell r="H467">
            <v>7058</v>
          </cell>
          <cell r="I467">
            <v>7058</v>
          </cell>
          <cell r="J467">
            <v>7096</v>
          </cell>
          <cell r="K467">
            <v>7096</v>
          </cell>
          <cell r="L467">
            <v>1915</v>
          </cell>
          <cell r="M467">
            <v>1915</v>
          </cell>
        </row>
        <row r="468">
          <cell r="B468" t="str">
            <v>자갈부설</v>
          </cell>
          <cell r="C468" t="str">
            <v>도쟈12Ton</v>
          </cell>
          <cell r="D468">
            <v>1</v>
          </cell>
          <cell r="E468" t="str">
            <v>㎥</v>
          </cell>
          <cell r="F468">
            <v>170</v>
          </cell>
          <cell r="G468">
            <v>170</v>
          </cell>
          <cell r="H468">
            <v>72</v>
          </cell>
          <cell r="I468">
            <v>72</v>
          </cell>
          <cell r="J468">
            <v>23</v>
          </cell>
          <cell r="K468">
            <v>23</v>
          </cell>
          <cell r="L468">
            <v>75</v>
          </cell>
          <cell r="M468">
            <v>75</v>
          </cell>
        </row>
        <row r="470">
          <cell r="A470">
            <v>81</v>
          </cell>
          <cell r="B470" t="str">
            <v>합성수지문비</v>
          </cell>
          <cell r="C470" t="str">
            <v>1.3*1.3</v>
          </cell>
          <cell r="D470">
            <v>1</v>
          </cell>
          <cell r="E470" t="str">
            <v>식</v>
          </cell>
          <cell r="G470">
            <v>1828050</v>
          </cell>
          <cell r="I470">
            <v>87050</v>
          </cell>
          <cell r="K470">
            <v>1741000</v>
          </cell>
          <cell r="M470">
            <v>0</v>
          </cell>
        </row>
        <row r="471">
          <cell r="B471" t="str">
            <v>문비</v>
          </cell>
          <cell r="C471" t="str">
            <v>1.3*1.3</v>
          </cell>
          <cell r="D471">
            <v>1</v>
          </cell>
          <cell r="E471" t="str">
            <v>대</v>
          </cell>
          <cell r="F471">
            <v>1741000</v>
          </cell>
          <cell r="G471">
            <v>1741000</v>
          </cell>
          <cell r="I471">
            <v>0</v>
          </cell>
          <cell r="J471">
            <v>1741000</v>
          </cell>
          <cell r="K471">
            <v>1741000</v>
          </cell>
          <cell r="M471">
            <v>0</v>
          </cell>
        </row>
        <row r="472">
          <cell r="B472" t="str">
            <v>운반 및 설치</v>
          </cell>
          <cell r="C472" t="str">
            <v>재료비5%</v>
          </cell>
          <cell r="D472">
            <v>0.05</v>
          </cell>
          <cell r="F472">
            <v>1741000</v>
          </cell>
          <cell r="G472">
            <v>87050</v>
          </cell>
          <cell r="H472">
            <v>1741000</v>
          </cell>
          <cell r="I472">
            <v>87050</v>
          </cell>
          <cell r="K472">
            <v>0</v>
          </cell>
          <cell r="M472">
            <v>0</v>
          </cell>
        </row>
        <row r="474">
          <cell r="A474">
            <v>82</v>
          </cell>
          <cell r="B474" t="str">
            <v>합성수지문비</v>
          </cell>
          <cell r="C474" t="str">
            <v>0.9*0.9</v>
          </cell>
          <cell r="D474">
            <v>1</v>
          </cell>
          <cell r="E474" t="str">
            <v>식</v>
          </cell>
          <cell r="G474">
            <v>1228500</v>
          </cell>
          <cell r="I474">
            <v>58500</v>
          </cell>
          <cell r="K474">
            <v>1170000</v>
          </cell>
          <cell r="M474">
            <v>0</v>
          </cell>
        </row>
        <row r="475">
          <cell r="B475" t="str">
            <v>문비</v>
          </cell>
          <cell r="C475" t="str">
            <v>0.9*0.9</v>
          </cell>
          <cell r="D475">
            <v>1</v>
          </cell>
          <cell r="E475" t="str">
            <v>대</v>
          </cell>
          <cell r="F475">
            <v>1170000</v>
          </cell>
          <cell r="G475">
            <v>1170000</v>
          </cell>
          <cell r="I475">
            <v>0</v>
          </cell>
          <cell r="J475">
            <v>1170000</v>
          </cell>
          <cell r="K475">
            <v>1170000</v>
          </cell>
          <cell r="M475">
            <v>0</v>
          </cell>
          <cell r="N475">
            <v>0</v>
          </cell>
        </row>
        <row r="476">
          <cell r="B476" t="str">
            <v>운반 및 설치</v>
          </cell>
          <cell r="C476" t="str">
            <v>재료비5%</v>
          </cell>
          <cell r="D476">
            <v>0.05</v>
          </cell>
          <cell r="F476">
            <v>1170000</v>
          </cell>
          <cell r="G476">
            <v>58500</v>
          </cell>
          <cell r="H476">
            <v>1170000</v>
          </cell>
          <cell r="I476">
            <v>58500</v>
          </cell>
          <cell r="K476">
            <v>0</v>
          </cell>
          <cell r="M476">
            <v>0</v>
          </cell>
          <cell r="N476">
            <v>0</v>
          </cell>
        </row>
        <row r="477">
          <cell r="N477">
            <v>0</v>
          </cell>
        </row>
        <row r="478">
          <cell r="A478">
            <v>83</v>
          </cell>
          <cell r="B478" t="str">
            <v>합성수지문비</v>
          </cell>
          <cell r="C478" t="str">
            <v>1.8*1.8</v>
          </cell>
          <cell r="D478">
            <v>1</v>
          </cell>
          <cell r="E478" t="str">
            <v>식</v>
          </cell>
          <cell r="G478">
            <v>2579850</v>
          </cell>
          <cell r="I478">
            <v>122850</v>
          </cell>
          <cell r="K478">
            <v>2457000</v>
          </cell>
        </row>
        <row r="479">
          <cell r="B479" t="str">
            <v>문비</v>
          </cell>
          <cell r="C479" t="str">
            <v>1.8*1.8</v>
          </cell>
          <cell r="D479">
            <v>1</v>
          </cell>
          <cell r="E479" t="str">
            <v>대</v>
          </cell>
          <cell r="F479">
            <v>2457000</v>
          </cell>
          <cell r="G479">
            <v>2457000</v>
          </cell>
          <cell r="I479">
            <v>0</v>
          </cell>
          <cell r="J479">
            <v>2457000</v>
          </cell>
          <cell r="K479">
            <v>2457000</v>
          </cell>
          <cell r="M479">
            <v>0</v>
          </cell>
        </row>
        <row r="480">
          <cell r="B480" t="str">
            <v>운반 및 설치</v>
          </cell>
          <cell r="C480" t="str">
            <v>재료비5%</v>
          </cell>
          <cell r="D480">
            <v>0.05</v>
          </cell>
          <cell r="F480">
            <v>2457000</v>
          </cell>
          <cell r="G480">
            <v>122850</v>
          </cell>
          <cell r="H480">
            <v>2457000</v>
          </cell>
          <cell r="I480">
            <v>122850</v>
          </cell>
          <cell r="K480">
            <v>0</v>
          </cell>
          <cell r="M480">
            <v>0</v>
          </cell>
        </row>
        <row r="482">
          <cell r="A482">
            <v>84</v>
          </cell>
          <cell r="B482" t="str">
            <v>합성수지문비</v>
          </cell>
          <cell r="C482" t="str">
            <v>2.3*1.8</v>
          </cell>
          <cell r="D482">
            <v>1</v>
          </cell>
          <cell r="E482" t="str">
            <v>식</v>
          </cell>
          <cell r="G482">
            <v>3050250</v>
          </cell>
          <cell r="I482">
            <v>145250</v>
          </cell>
          <cell r="K482">
            <v>2905000</v>
          </cell>
          <cell r="M482">
            <v>0</v>
          </cell>
        </row>
        <row r="483">
          <cell r="B483" t="str">
            <v>문비</v>
          </cell>
          <cell r="C483" t="str">
            <v>2.3*1.8</v>
          </cell>
          <cell r="D483">
            <v>1</v>
          </cell>
          <cell r="E483" t="str">
            <v>대</v>
          </cell>
          <cell r="F483">
            <v>2905000</v>
          </cell>
          <cell r="G483">
            <v>2905000</v>
          </cell>
          <cell r="I483">
            <v>0</v>
          </cell>
          <cell r="J483">
            <v>2905000</v>
          </cell>
          <cell r="K483">
            <v>2905000</v>
          </cell>
          <cell r="M483">
            <v>0</v>
          </cell>
        </row>
        <row r="484">
          <cell r="B484" t="str">
            <v>운반 및 설치</v>
          </cell>
          <cell r="C484" t="str">
            <v>재료비5%</v>
          </cell>
          <cell r="D484">
            <v>0.05</v>
          </cell>
          <cell r="F484">
            <v>2905000</v>
          </cell>
          <cell r="G484">
            <v>145250</v>
          </cell>
          <cell r="H484">
            <v>2905000</v>
          </cell>
          <cell r="I484">
            <v>145250</v>
          </cell>
          <cell r="K484">
            <v>0</v>
          </cell>
          <cell r="M484">
            <v>0</v>
          </cell>
        </row>
        <row r="485">
          <cell r="F485">
            <v>0</v>
          </cell>
        </row>
        <row r="486">
          <cell r="A486">
            <v>85</v>
          </cell>
          <cell r="B486" t="str">
            <v>합성수지문비</v>
          </cell>
          <cell r="C486" t="str">
            <v>2.3*2.3</v>
          </cell>
          <cell r="D486">
            <v>1</v>
          </cell>
          <cell r="E486" t="str">
            <v>식</v>
          </cell>
          <cell r="G486">
            <v>3259200</v>
          </cell>
          <cell r="I486">
            <v>155200</v>
          </cell>
          <cell r="K486">
            <v>3104000</v>
          </cell>
          <cell r="M486">
            <v>0</v>
          </cell>
        </row>
        <row r="487">
          <cell r="B487" t="str">
            <v>문비</v>
          </cell>
          <cell r="C487" t="str">
            <v>2.3*2.3</v>
          </cell>
          <cell r="D487">
            <v>1</v>
          </cell>
          <cell r="E487" t="str">
            <v>대</v>
          </cell>
          <cell r="F487">
            <v>3104000</v>
          </cell>
          <cell r="G487">
            <v>3104000</v>
          </cell>
          <cell r="I487">
            <v>0</v>
          </cell>
          <cell r="J487">
            <v>3104000</v>
          </cell>
          <cell r="K487">
            <v>3104000</v>
          </cell>
          <cell r="M487">
            <v>0</v>
          </cell>
        </row>
        <row r="488">
          <cell r="B488" t="str">
            <v>운반 및 설치</v>
          </cell>
          <cell r="C488" t="str">
            <v>재료비5%</v>
          </cell>
          <cell r="D488">
            <v>0.05</v>
          </cell>
          <cell r="F488">
            <v>3104000</v>
          </cell>
          <cell r="G488">
            <v>155200</v>
          </cell>
          <cell r="H488">
            <v>3104000</v>
          </cell>
          <cell r="I488">
            <v>155200</v>
          </cell>
          <cell r="K488">
            <v>0</v>
          </cell>
          <cell r="M488">
            <v>0</v>
          </cell>
        </row>
        <row r="490">
          <cell r="A490">
            <v>86</v>
          </cell>
          <cell r="B490" t="str">
            <v>합성수지문비</v>
          </cell>
          <cell r="C490" t="str">
            <v>2.5*2.5</v>
          </cell>
          <cell r="D490">
            <v>1</v>
          </cell>
          <cell r="E490" t="str">
            <v>식</v>
          </cell>
          <cell r="G490">
            <v>3719100</v>
          </cell>
          <cell r="I490">
            <v>177100</v>
          </cell>
          <cell r="K490">
            <v>3542000</v>
          </cell>
          <cell r="M490">
            <v>0</v>
          </cell>
        </row>
        <row r="491">
          <cell r="B491" t="str">
            <v>문비</v>
          </cell>
          <cell r="C491" t="str">
            <v>2.5*2.5</v>
          </cell>
          <cell r="D491">
            <v>1</v>
          </cell>
          <cell r="E491" t="str">
            <v>대</v>
          </cell>
          <cell r="F491">
            <v>3542000</v>
          </cell>
          <cell r="G491">
            <v>3542000</v>
          </cell>
          <cell r="I491">
            <v>0</v>
          </cell>
          <cell r="J491">
            <v>3542000</v>
          </cell>
          <cell r="K491">
            <v>3542000</v>
          </cell>
          <cell r="M491">
            <v>0</v>
          </cell>
        </row>
        <row r="492">
          <cell r="B492" t="str">
            <v>운반 및 설치</v>
          </cell>
          <cell r="C492" t="str">
            <v>재료비5%</v>
          </cell>
          <cell r="D492">
            <v>0.05</v>
          </cell>
          <cell r="F492">
            <v>3542000</v>
          </cell>
          <cell r="G492">
            <v>177100</v>
          </cell>
          <cell r="H492">
            <v>3542000</v>
          </cell>
          <cell r="I492">
            <v>177100</v>
          </cell>
          <cell r="K492">
            <v>0</v>
          </cell>
          <cell r="M492">
            <v>0</v>
          </cell>
        </row>
        <row r="494">
          <cell r="A494">
            <v>87</v>
          </cell>
          <cell r="B494" t="str">
            <v>합성수지문비</v>
          </cell>
          <cell r="C494" t="str">
            <v>2.8*2.8</v>
          </cell>
          <cell r="D494">
            <v>1</v>
          </cell>
          <cell r="E494" t="str">
            <v>식</v>
          </cell>
          <cell r="G494">
            <v>4198950</v>
          </cell>
          <cell r="I494">
            <v>199950</v>
          </cell>
          <cell r="K494">
            <v>3999000</v>
          </cell>
          <cell r="M494">
            <v>0</v>
          </cell>
        </row>
        <row r="495">
          <cell r="B495" t="str">
            <v>문비</v>
          </cell>
          <cell r="C495" t="str">
            <v>2.8*2.8</v>
          </cell>
          <cell r="D495">
            <v>1</v>
          </cell>
          <cell r="E495" t="str">
            <v>대</v>
          </cell>
          <cell r="F495">
            <v>3999000</v>
          </cell>
          <cell r="G495">
            <v>3999000</v>
          </cell>
          <cell r="I495">
            <v>0</v>
          </cell>
          <cell r="J495">
            <v>3999000</v>
          </cell>
          <cell r="K495">
            <v>3999000</v>
          </cell>
          <cell r="M495">
            <v>0</v>
          </cell>
        </row>
        <row r="496">
          <cell r="B496" t="str">
            <v>운반 및 설치</v>
          </cell>
          <cell r="C496" t="str">
            <v>재료비5%</v>
          </cell>
          <cell r="D496">
            <v>0.05</v>
          </cell>
          <cell r="F496">
            <v>3999000</v>
          </cell>
          <cell r="G496">
            <v>199950</v>
          </cell>
          <cell r="H496">
            <v>3999000</v>
          </cell>
          <cell r="I496">
            <v>199950</v>
          </cell>
          <cell r="K496">
            <v>0</v>
          </cell>
          <cell r="M496">
            <v>0</v>
          </cell>
        </row>
        <row r="498">
          <cell r="A498">
            <v>88</v>
          </cell>
          <cell r="B498" t="str">
            <v>물푸기</v>
          </cell>
          <cell r="C498" t="str">
            <v>5HP</v>
          </cell>
          <cell r="D498">
            <v>1</v>
          </cell>
          <cell r="E498" t="str">
            <v>일</v>
          </cell>
          <cell r="G498">
            <v>3050</v>
          </cell>
          <cell r="I498">
            <v>0</v>
          </cell>
          <cell r="K498">
            <v>1290</v>
          </cell>
          <cell r="M498">
            <v>1760</v>
          </cell>
        </row>
        <row r="499">
          <cell r="B499" t="str">
            <v>엔진</v>
          </cell>
          <cell r="C499" t="str">
            <v>5HP</v>
          </cell>
          <cell r="D499">
            <v>10</v>
          </cell>
          <cell r="E499" t="str">
            <v>hr</v>
          </cell>
          <cell r="F499">
            <v>213</v>
          </cell>
          <cell r="G499">
            <v>2130</v>
          </cell>
          <cell r="I499">
            <v>0</v>
          </cell>
          <cell r="J499">
            <v>129</v>
          </cell>
          <cell r="K499">
            <v>1290</v>
          </cell>
          <cell r="L499">
            <v>84</v>
          </cell>
          <cell r="M499">
            <v>840</v>
          </cell>
        </row>
        <row r="500">
          <cell r="B500" t="str">
            <v>양수기</v>
          </cell>
          <cell r="C500" t="str">
            <v>80m/m</v>
          </cell>
          <cell r="D500">
            <v>10</v>
          </cell>
          <cell r="E500" t="str">
            <v>hr</v>
          </cell>
          <cell r="F500">
            <v>73</v>
          </cell>
          <cell r="G500">
            <v>730</v>
          </cell>
          <cell r="I500">
            <v>0</v>
          </cell>
          <cell r="K500">
            <v>0</v>
          </cell>
          <cell r="L500">
            <v>73</v>
          </cell>
          <cell r="M500">
            <v>730</v>
          </cell>
        </row>
        <row r="501">
          <cell r="B501" t="str">
            <v>색셴호수</v>
          </cell>
          <cell r="C501" t="str">
            <v>80m/m</v>
          </cell>
          <cell r="D501">
            <v>10</v>
          </cell>
          <cell r="E501" t="str">
            <v>hr</v>
          </cell>
          <cell r="F501">
            <v>19</v>
          </cell>
          <cell r="G501">
            <v>190</v>
          </cell>
          <cell r="I501">
            <v>0</v>
          </cell>
          <cell r="K501">
            <v>0</v>
          </cell>
          <cell r="L501">
            <v>19</v>
          </cell>
          <cell r="M501">
            <v>190</v>
          </cell>
        </row>
        <row r="503">
          <cell r="A503">
            <v>89</v>
          </cell>
          <cell r="B503" t="str">
            <v>물푸기</v>
          </cell>
          <cell r="C503" t="str">
            <v>9HP</v>
          </cell>
          <cell r="D503">
            <v>1</v>
          </cell>
          <cell r="E503" t="str">
            <v>일</v>
          </cell>
          <cell r="G503">
            <v>6400</v>
          </cell>
          <cell r="I503">
            <v>0</v>
          </cell>
          <cell r="K503">
            <v>2600</v>
          </cell>
          <cell r="M503">
            <v>3800</v>
          </cell>
        </row>
        <row r="504">
          <cell r="B504" t="str">
            <v>엔진</v>
          </cell>
          <cell r="C504" t="str">
            <v>9HP</v>
          </cell>
          <cell r="D504">
            <v>10</v>
          </cell>
          <cell r="E504" t="str">
            <v>hr</v>
          </cell>
          <cell r="F504">
            <v>424</v>
          </cell>
          <cell r="G504">
            <v>4240</v>
          </cell>
          <cell r="I504">
            <v>0</v>
          </cell>
          <cell r="J504">
            <v>260</v>
          </cell>
          <cell r="K504">
            <v>2600</v>
          </cell>
          <cell r="L504">
            <v>164</v>
          </cell>
          <cell r="M504">
            <v>1640</v>
          </cell>
        </row>
        <row r="505">
          <cell r="B505" t="str">
            <v>양수기</v>
          </cell>
          <cell r="C505" t="str">
            <v>135m/m</v>
          </cell>
          <cell r="D505">
            <v>10</v>
          </cell>
          <cell r="E505" t="str">
            <v>hr</v>
          </cell>
          <cell r="F505">
            <v>176</v>
          </cell>
          <cell r="G505">
            <v>1760</v>
          </cell>
          <cell r="I505">
            <v>0</v>
          </cell>
          <cell r="K505">
            <v>0</v>
          </cell>
          <cell r="L505">
            <v>176</v>
          </cell>
          <cell r="M505">
            <v>1760</v>
          </cell>
        </row>
        <row r="506">
          <cell r="B506" t="str">
            <v>색셴호수</v>
          </cell>
          <cell r="C506" t="str">
            <v>135m/m</v>
          </cell>
          <cell r="D506">
            <v>10</v>
          </cell>
          <cell r="E506" t="str">
            <v>hr</v>
          </cell>
          <cell r="F506">
            <v>40</v>
          </cell>
          <cell r="G506">
            <v>400</v>
          </cell>
          <cell r="I506">
            <v>0</v>
          </cell>
          <cell r="K506">
            <v>0</v>
          </cell>
          <cell r="L506">
            <v>40</v>
          </cell>
          <cell r="M506">
            <v>400</v>
          </cell>
        </row>
        <row r="508">
          <cell r="A508">
            <v>90</v>
          </cell>
          <cell r="B508" t="str">
            <v>아스팔트칠</v>
          </cell>
          <cell r="D508">
            <v>1</v>
          </cell>
          <cell r="E508" t="str">
            <v>㎡</v>
          </cell>
          <cell r="G508">
            <v>1808</v>
          </cell>
          <cell r="I508">
            <v>1186</v>
          </cell>
          <cell r="K508">
            <v>622</v>
          </cell>
          <cell r="M508">
            <v>0</v>
          </cell>
        </row>
        <row r="509">
          <cell r="B509" t="str">
            <v>브라운 아스팔트</v>
          </cell>
          <cell r="D509">
            <v>2</v>
          </cell>
          <cell r="E509" t="str">
            <v>kg</v>
          </cell>
          <cell r="F509">
            <v>311.3</v>
          </cell>
          <cell r="G509">
            <v>622</v>
          </cell>
          <cell r="I509">
            <v>0</v>
          </cell>
          <cell r="J509">
            <v>311.3</v>
          </cell>
          <cell r="K509">
            <v>622</v>
          </cell>
          <cell r="M509">
            <v>0</v>
          </cell>
        </row>
        <row r="510">
          <cell r="B510" t="str">
            <v>방수공</v>
          </cell>
          <cell r="D510">
            <v>1.7000000000000001E-2</v>
          </cell>
          <cell r="E510" t="str">
            <v>인</v>
          </cell>
          <cell r="F510">
            <v>40600</v>
          </cell>
          <cell r="G510">
            <v>690</v>
          </cell>
          <cell r="H510">
            <v>40600</v>
          </cell>
          <cell r="I510">
            <v>690</v>
          </cell>
          <cell r="K510">
            <v>0</v>
          </cell>
          <cell r="M510">
            <v>0</v>
          </cell>
        </row>
        <row r="511">
          <cell r="B511" t="str">
            <v>보통인부</v>
          </cell>
          <cell r="D511">
            <v>0.02</v>
          </cell>
          <cell r="E511" t="str">
            <v>인</v>
          </cell>
          <cell r="F511">
            <v>24800</v>
          </cell>
          <cell r="G511">
            <v>496</v>
          </cell>
          <cell r="H511">
            <v>24800</v>
          </cell>
          <cell r="I511">
            <v>496</v>
          </cell>
          <cell r="K511">
            <v>0</v>
          </cell>
          <cell r="M511">
            <v>0</v>
          </cell>
        </row>
        <row r="513">
          <cell r="A513">
            <v>91</v>
          </cell>
          <cell r="B513" t="str">
            <v>메스틱 휠타</v>
          </cell>
          <cell r="C513" t="str">
            <v>B=20,t=15</v>
          </cell>
          <cell r="D513">
            <v>1</v>
          </cell>
          <cell r="E513" t="str">
            <v>m</v>
          </cell>
          <cell r="G513">
            <v>3117</v>
          </cell>
          <cell r="I513">
            <v>1624</v>
          </cell>
          <cell r="K513">
            <v>1493</v>
          </cell>
          <cell r="M513">
            <v>0</v>
          </cell>
        </row>
        <row r="514">
          <cell r="B514" t="str">
            <v>프라이머</v>
          </cell>
          <cell r="D514">
            <v>6.6E-3</v>
          </cell>
          <cell r="E514" t="str">
            <v>kg</v>
          </cell>
          <cell r="F514">
            <v>3150</v>
          </cell>
          <cell r="G514">
            <v>20</v>
          </cell>
          <cell r="I514">
            <v>0</v>
          </cell>
          <cell r="J514">
            <v>3150</v>
          </cell>
          <cell r="K514">
            <v>20</v>
          </cell>
          <cell r="M514">
            <v>0</v>
          </cell>
        </row>
        <row r="515">
          <cell r="B515" t="str">
            <v>폴리우레탄</v>
          </cell>
          <cell r="D515">
            <v>0.46</v>
          </cell>
          <cell r="E515" t="str">
            <v>kg</v>
          </cell>
          <cell r="F515">
            <v>3150</v>
          </cell>
          <cell r="G515">
            <v>1449</v>
          </cell>
          <cell r="I515">
            <v>0</v>
          </cell>
          <cell r="J515">
            <v>3150</v>
          </cell>
          <cell r="K515">
            <v>1449</v>
          </cell>
          <cell r="M515">
            <v>0</v>
          </cell>
        </row>
        <row r="516">
          <cell r="B516" t="str">
            <v>마스킹 테이프</v>
          </cell>
          <cell r="D516">
            <v>1.1000000000000001</v>
          </cell>
          <cell r="E516" t="str">
            <v>m</v>
          </cell>
          <cell r="F516">
            <v>22</v>
          </cell>
          <cell r="G516">
            <v>24</v>
          </cell>
          <cell r="I516">
            <v>0</v>
          </cell>
          <cell r="J516">
            <v>22</v>
          </cell>
          <cell r="K516">
            <v>24</v>
          </cell>
          <cell r="M516">
            <v>0</v>
          </cell>
        </row>
        <row r="517">
          <cell r="B517" t="str">
            <v>방수공</v>
          </cell>
          <cell r="D517">
            <v>0.04</v>
          </cell>
          <cell r="E517" t="str">
            <v>인</v>
          </cell>
          <cell r="F517">
            <v>40600</v>
          </cell>
          <cell r="G517">
            <v>1624</v>
          </cell>
          <cell r="H517">
            <v>40600</v>
          </cell>
          <cell r="I517">
            <v>1624</v>
          </cell>
          <cell r="K517">
            <v>0</v>
          </cell>
          <cell r="M517">
            <v>0</v>
          </cell>
        </row>
        <row r="519">
          <cell r="A519">
            <v>92</v>
          </cell>
          <cell r="B519" t="str">
            <v>함석</v>
          </cell>
          <cell r="D519">
            <v>1</v>
          </cell>
          <cell r="E519" t="str">
            <v>㎡</v>
          </cell>
          <cell r="G519">
            <v>1747</v>
          </cell>
          <cell r="I519">
            <v>655</v>
          </cell>
          <cell r="K519">
            <v>1092</v>
          </cell>
          <cell r="M519">
            <v>0</v>
          </cell>
        </row>
        <row r="520">
          <cell r="B520" t="str">
            <v>함석</v>
          </cell>
          <cell r="C520" t="str">
            <v>t=0.00023</v>
          </cell>
          <cell r="D520">
            <v>1.05</v>
          </cell>
          <cell r="E520" t="str">
            <v>㎡</v>
          </cell>
          <cell r="F520">
            <v>1043</v>
          </cell>
          <cell r="G520">
            <v>1095</v>
          </cell>
          <cell r="I520">
            <v>0</v>
          </cell>
          <cell r="J520">
            <v>1043</v>
          </cell>
          <cell r="K520">
            <v>1095</v>
          </cell>
          <cell r="M520">
            <v>0</v>
          </cell>
        </row>
        <row r="521">
          <cell r="B521" t="str">
            <v>고철공제</v>
          </cell>
          <cell r="D521">
            <v>0.05</v>
          </cell>
          <cell r="E521" t="str">
            <v>kg</v>
          </cell>
          <cell r="F521">
            <v>70</v>
          </cell>
          <cell r="G521">
            <v>-3</v>
          </cell>
          <cell r="I521">
            <v>0</v>
          </cell>
          <cell r="J521">
            <v>70</v>
          </cell>
          <cell r="K521">
            <v>-3</v>
          </cell>
          <cell r="M521">
            <v>0</v>
          </cell>
        </row>
        <row r="522">
          <cell r="B522" t="str">
            <v>제작운반설치</v>
          </cell>
          <cell r="C522" t="str">
            <v>재료비의60%</v>
          </cell>
          <cell r="D522">
            <v>0.6</v>
          </cell>
          <cell r="F522">
            <v>1092</v>
          </cell>
          <cell r="G522">
            <v>655</v>
          </cell>
          <cell r="H522">
            <v>1092</v>
          </cell>
          <cell r="I522">
            <v>655</v>
          </cell>
          <cell r="K522">
            <v>0</v>
          </cell>
          <cell r="M522">
            <v>0</v>
          </cell>
        </row>
        <row r="524">
          <cell r="A524">
            <v>93</v>
          </cell>
          <cell r="B524" t="str">
            <v>콘크리트 파일</v>
          </cell>
          <cell r="C524" t="str">
            <v>φ300 L=7m</v>
          </cell>
          <cell r="D524">
            <v>1</v>
          </cell>
          <cell r="E524" t="str">
            <v>본</v>
          </cell>
          <cell r="G524">
            <v>77649</v>
          </cell>
          <cell r="I524">
            <v>14257</v>
          </cell>
          <cell r="K524">
            <v>57558</v>
          </cell>
          <cell r="M524">
            <v>5834</v>
          </cell>
        </row>
        <row r="525">
          <cell r="B525" t="str">
            <v>원가</v>
          </cell>
          <cell r="C525" t="str">
            <v>φ300 L=7m</v>
          </cell>
          <cell r="D525">
            <v>1</v>
          </cell>
          <cell r="E525" t="str">
            <v>본</v>
          </cell>
          <cell r="F525">
            <v>50376</v>
          </cell>
          <cell r="G525">
            <v>50376</v>
          </cell>
          <cell r="I525">
            <v>0</v>
          </cell>
          <cell r="J525">
            <v>50376</v>
          </cell>
          <cell r="K525">
            <v>50376</v>
          </cell>
          <cell r="M525">
            <v>0</v>
          </cell>
        </row>
        <row r="526">
          <cell r="B526" t="str">
            <v>운반</v>
          </cell>
          <cell r="C526" t="str">
            <v>구역화물</v>
          </cell>
          <cell r="D526">
            <v>1</v>
          </cell>
          <cell r="E526" t="str">
            <v>본</v>
          </cell>
          <cell r="F526">
            <v>6168</v>
          </cell>
          <cell r="G526">
            <v>6168</v>
          </cell>
          <cell r="I526">
            <v>0</v>
          </cell>
          <cell r="J526">
            <v>6168</v>
          </cell>
          <cell r="K526">
            <v>6168</v>
          </cell>
          <cell r="M526">
            <v>0</v>
          </cell>
        </row>
        <row r="527">
          <cell r="B527" t="str">
            <v>부리기</v>
          </cell>
          <cell r="D527">
            <v>2.7E-2</v>
          </cell>
          <cell r="E527" t="str">
            <v>인</v>
          </cell>
          <cell r="F527">
            <v>24800</v>
          </cell>
          <cell r="G527">
            <v>669</v>
          </cell>
          <cell r="H527">
            <v>24800</v>
          </cell>
          <cell r="I527">
            <v>669</v>
          </cell>
          <cell r="K527">
            <v>0</v>
          </cell>
          <cell r="M527">
            <v>0</v>
          </cell>
        </row>
        <row r="528">
          <cell r="B528" t="str">
            <v>타설</v>
          </cell>
          <cell r="D528">
            <v>1</v>
          </cell>
          <cell r="E528" t="str">
            <v>본</v>
          </cell>
          <cell r="F528">
            <v>13530</v>
          </cell>
          <cell r="G528">
            <v>13530</v>
          </cell>
          <cell r="H528">
            <v>6682</v>
          </cell>
          <cell r="I528">
            <v>6682</v>
          </cell>
          <cell r="J528">
            <v>1014</v>
          </cell>
          <cell r="K528">
            <v>1014</v>
          </cell>
          <cell r="L528">
            <v>5834</v>
          </cell>
          <cell r="M528">
            <v>5834</v>
          </cell>
        </row>
        <row r="529">
          <cell r="B529" t="str">
            <v>인건비</v>
          </cell>
          <cell r="C529" t="str">
            <v>비계공</v>
          </cell>
          <cell r="D529">
            <v>0.11</v>
          </cell>
          <cell r="E529" t="str">
            <v>인</v>
          </cell>
          <cell r="F529">
            <v>47000</v>
          </cell>
          <cell r="G529">
            <v>5170</v>
          </cell>
          <cell r="H529">
            <v>47000</v>
          </cell>
          <cell r="I529">
            <v>5170</v>
          </cell>
          <cell r="K529">
            <v>0</v>
          </cell>
          <cell r="M529">
            <v>0</v>
          </cell>
        </row>
        <row r="530">
          <cell r="C530" t="str">
            <v>인부</v>
          </cell>
          <cell r="D530">
            <v>7.0000000000000007E-2</v>
          </cell>
          <cell r="E530" t="str">
            <v>인</v>
          </cell>
          <cell r="F530">
            <v>24800</v>
          </cell>
          <cell r="G530">
            <v>1736</v>
          </cell>
          <cell r="H530">
            <v>24800</v>
          </cell>
          <cell r="I530">
            <v>1736</v>
          </cell>
          <cell r="K530">
            <v>0</v>
          </cell>
          <cell r="M530">
            <v>0</v>
          </cell>
        </row>
        <row r="532">
          <cell r="A532">
            <v>94</v>
          </cell>
          <cell r="B532" t="str">
            <v>아스팔트 컷트</v>
          </cell>
          <cell r="D532">
            <v>1</v>
          </cell>
          <cell r="E532" t="str">
            <v>m</v>
          </cell>
          <cell r="G532">
            <v>1244</v>
          </cell>
          <cell r="I532">
            <v>429</v>
          </cell>
          <cell r="K532">
            <v>655</v>
          </cell>
          <cell r="M532">
            <v>160</v>
          </cell>
        </row>
        <row r="533">
          <cell r="B533" t="str">
            <v>블레이트</v>
          </cell>
          <cell r="C533" t="str">
            <v>0.27/100</v>
          </cell>
          <cell r="D533">
            <v>2.7000000000000001E-3</v>
          </cell>
          <cell r="E533" t="str">
            <v>개</v>
          </cell>
          <cell r="F533">
            <v>130000</v>
          </cell>
          <cell r="G533">
            <v>351</v>
          </cell>
          <cell r="I533">
            <v>0</v>
          </cell>
          <cell r="J533">
            <v>130000</v>
          </cell>
          <cell r="K533">
            <v>351</v>
          </cell>
          <cell r="M533">
            <v>0</v>
          </cell>
        </row>
        <row r="534">
          <cell r="B534" t="str">
            <v>캇트</v>
          </cell>
          <cell r="D534">
            <v>1</v>
          </cell>
          <cell r="E534" t="str">
            <v>m</v>
          </cell>
          <cell r="F534">
            <v>396</v>
          </cell>
          <cell r="G534">
            <v>396</v>
          </cell>
          <cell r="H534">
            <v>241</v>
          </cell>
          <cell r="I534">
            <v>241</v>
          </cell>
          <cell r="J534">
            <v>115</v>
          </cell>
          <cell r="K534">
            <v>115</v>
          </cell>
          <cell r="L534">
            <v>40</v>
          </cell>
          <cell r="M534">
            <v>40</v>
          </cell>
        </row>
        <row r="535">
          <cell r="B535" t="str">
            <v>인부</v>
          </cell>
          <cell r="C535" t="str">
            <v>0.76/100</v>
          </cell>
          <cell r="D535">
            <v>7.6E-3</v>
          </cell>
          <cell r="E535" t="str">
            <v>인</v>
          </cell>
          <cell r="F535">
            <v>24800</v>
          </cell>
          <cell r="G535">
            <v>188</v>
          </cell>
          <cell r="H535">
            <v>24800</v>
          </cell>
          <cell r="I535">
            <v>188</v>
          </cell>
          <cell r="K535">
            <v>0</v>
          </cell>
          <cell r="M535">
            <v>0</v>
          </cell>
        </row>
        <row r="536">
          <cell r="B536" t="str">
            <v>기구손료 및 잡재료</v>
          </cell>
          <cell r="C536" t="str">
            <v>인력품의5%</v>
          </cell>
          <cell r="D536">
            <v>0.05</v>
          </cell>
          <cell r="F536">
            <v>188</v>
          </cell>
          <cell r="G536">
            <v>9</v>
          </cell>
          <cell r="I536">
            <v>0</v>
          </cell>
          <cell r="J536">
            <v>188</v>
          </cell>
          <cell r="K536">
            <v>9</v>
          </cell>
          <cell r="M536">
            <v>0</v>
          </cell>
        </row>
        <row r="537">
          <cell r="B537" t="str">
            <v>물가공료</v>
          </cell>
          <cell r="C537" t="str">
            <v>2000/100</v>
          </cell>
          <cell r="D537">
            <v>20</v>
          </cell>
          <cell r="E537" t="str">
            <v>ℓ</v>
          </cell>
          <cell r="F537">
            <v>15</v>
          </cell>
          <cell r="G537">
            <v>300</v>
          </cell>
          <cell r="I537">
            <v>0</v>
          </cell>
          <cell r="J537">
            <v>9</v>
          </cell>
          <cell r="K537">
            <v>180</v>
          </cell>
          <cell r="L537">
            <v>6</v>
          </cell>
          <cell r="M537">
            <v>120</v>
          </cell>
        </row>
        <row r="539">
          <cell r="A539">
            <v>95</v>
          </cell>
          <cell r="B539" t="str">
            <v>도로횡단복구 포장</v>
          </cell>
          <cell r="C539" t="str">
            <v>표5㎝기t=10㎝</v>
          </cell>
          <cell r="D539">
            <v>1</v>
          </cell>
          <cell r="E539" t="str">
            <v>㎡</v>
          </cell>
          <cell r="G539">
            <v>8366</v>
          </cell>
          <cell r="I539">
            <v>2182</v>
          </cell>
          <cell r="K539">
            <v>5986</v>
          </cell>
          <cell r="M539">
            <v>198</v>
          </cell>
        </row>
        <row r="540">
          <cell r="B540" t="str">
            <v>표층아스콘 원가</v>
          </cell>
          <cell r="C540" t="str">
            <v>0.05*2.3*1.02</v>
          </cell>
          <cell r="D540">
            <v>0.11700000000000001</v>
          </cell>
          <cell r="E540" t="str">
            <v>Ton</v>
          </cell>
          <cell r="F540">
            <v>19236</v>
          </cell>
          <cell r="G540">
            <v>2250</v>
          </cell>
          <cell r="I540">
            <v>0</v>
          </cell>
          <cell r="J540">
            <v>19236</v>
          </cell>
          <cell r="K540">
            <v>2250</v>
          </cell>
          <cell r="M540">
            <v>0</v>
          </cell>
        </row>
        <row r="541">
          <cell r="B541" t="str">
            <v>포설공</v>
          </cell>
          <cell r="C541" t="str">
            <v>1.6/100</v>
          </cell>
          <cell r="D541">
            <v>1.6E-2</v>
          </cell>
          <cell r="E541" t="str">
            <v>인</v>
          </cell>
          <cell r="F541">
            <v>40000</v>
          </cell>
          <cell r="G541">
            <v>640</v>
          </cell>
          <cell r="H541">
            <v>40000</v>
          </cell>
          <cell r="I541">
            <v>640</v>
          </cell>
          <cell r="K541">
            <v>0</v>
          </cell>
          <cell r="M541">
            <v>0</v>
          </cell>
        </row>
        <row r="542">
          <cell r="B542" t="str">
            <v>인부</v>
          </cell>
          <cell r="C542" t="str">
            <v>0.4/100</v>
          </cell>
          <cell r="D542">
            <v>4.0000000000000001E-3</v>
          </cell>
          <cell r="E542" t="str">
            <v>인</v>
          </cell>
          <cell r="F542">
            <v>24800</v>
          </cell>
          <cell r="G542">
            <v>99</v>
          </cell>
          <cell r="H542">
            <v>24800</v>
          </cell>
          <cell r="I542">
            <v>99</v>
          </cell>
          <cell r="K542">
            <v>0</v>
          </cell>
          <cell r="M542">
            <v>0</v>
          </cell>
        </row>
        <row r="543">
          <cell r="B543" t="str">
            <v>표층아스콘 다짐</v>
          </cell>
          <cell r="C543" t="str">
            <v>마카담8-10Ton</v>
          </cell>
          <cell r="D543">
            <v>0.115</v>
          </cell>
          <cell r="E543" t="str">
            <v>Ton</v>
          </cell>
          <cell r="F543">
            <v>350</v>
          </cell>
          <cell r="G543">
            <v>39</v>
          </cell>
          <cell r="H543">
            <v>197</v>
          </cell>
          <cell r="I543">
            <v>22</v>
          </cell>
          <cell r="J543">
            <v>45</v>
          </cell>
          <cell r="K543">
            <v>5</v>
          </cell>
          <cell r="L543">
            <v>108</v>
          </cell>
          <cell r="M543">
            <v>12</v>
          </cell>
        </row>
        <row r="544">
          <cell r="B544" t="str">
            <v>표층아스콘 다짐</v>
          </cell>
          <cell r="C544" t="str">
            <v>텐덤10-14Ton</v>
          </cell>
          <cell r="D544">
            <v>0.115</v>
          </cell>
          <cell r="E544" t="str">
            <v>Ton</v>
          </cell>
          <cell r="F544">
            <v>578</v>
          </cell>
          <cell r="G544">
            <v>64</v>
          </cell>
          <cell r="H544">
            <v>303</v>
          </cell>
          <cell r="I544">
            <v>34</v>
          </cell>
          <cell r="J544">
            <v>77</v>
          </cell>
          <cell r="K544">
            <v>8</v>
          </cell>
          <cell r="L544">
            <v>198</v>
          </cell>
          <cell r="M544">
            <v>22</v>
          </cell>
        </row>
        <row r="545">
          <cell r="B545" t="str">
            <v>표층아스콘 다짐</v>
          </cell>
          <cell r="C545" t="str">
            <v>타이어로울러8-15T</v>
          </cell>
          <cell r="D545">
            <v>0.115</v>
          </cell>
          <cell r="E545" t="str">
            <v>Ton</v>
          </cell>
          <cell r="F545">
            <v>1003</v>
          </cell>
          <cell r="G545">
            <v>114</v>
          </cell>
          <cell r="H545">
            <v>454</v>
          </cell>
          <cell r="I545">
            <v>52</v>
          </cell>
          <cell r="J545">
            <v>147</v>
          </cell>
          <cell r="K545">
            <v>16</v>
          </cell>
          <cell r="L545">
            <v>402</v>
          </cell>
          <cell r="M545">
            <v>46</v>
          </cell>
        </row>
        <row r="546">
          <cell r="B546" t="str">
            <v>기층아스콘 원가</v>
          </cell>
          <cell r="C546" t="str">
            <v>0.1-2.3-1.02</v>
          </cell>
          <cell r="D546">
            <v>0.23400000000000001</v>
          </cell>
          <cell r="E546" t="str">
            <v>Ton</v>
          </cell>
          <cell r="F546">
            <v>14790</v>
          </cell>
          <cell r="G546">
            <v>3460</v>
          </cell>
          <cell r="I546">
            <v>0</v>
          </cell>
          <cell r="J546">
            <v>14790</v>
          </cell>
          <cell r="K546">
            <v>3460</v>
          </cell>
          <cell r="M546">
            <v>0</v>
          </cell>
        </row>
        <row r="547">
          <cell r="B547" t="str">
            <v>포설공</v>
          </cell>
          <cell r="C547" t="str">
            <v>2.1/100</v>
          </cell>
          <cell r="D547">
            <v>2.1000000000000001E-2</v>
          </cell>
          <cell r="E547" t="str">
            <v>인</v>
          </cell>
          <cell r="F547">
            <v>40000</v>
          </cell>
          <cell r="G547">
            <v>840</v>
          </cell>
          <cell r="H547">
            <v>40000</v>
          </cell>
          <cell r="I547">
            <v>840</v>
          </cell>
          <cell r="K547">
            <v>0</v>
          </cell>
          <cell r="M547">
            <v>0</v>
          </cell>
        </row>
        <row r="548">
          <cell r="B548" t="str">
            <v>인부</v>
          </cell>
          <cell r="C548" t="str">
            <v>0.4/100</v>
          </cell>
          <cell r="D548">
            <v>4.0000000000000001E-3</v>
          </cell>
          <cell r="E548" t="str">
            <v>인</v>
          </cell>
          <cell r="F548">
            <v>24800</v>
          </cell>
          <cell r="G548">
            <v>99</v>
          </cell>
          <cell r="H548">
            <v>24800</v>
          </cell>
          <cell r="I548">
            <v>99</v>
          </cell>
          <cell r="K548">
            <v>0</v>
          </cell>
          <cell r="M548">
            <v>0</v>
          </cell>
        </row>
        <row r="549">
          <cell r="B549" t="str">
            <v>기층아스콘 다짐</v>
          </cell>
          <cell r="C549" t="str">
            <v>마카담8-10Ton</v>
          </cell>
          <cell r="D549">
            <v>0.23</v>
          </cell>
          <cell r="E549" t="str">
            <v>Ton</v>
          </cell>
          <cell r="F549">
            <v>486</v>
          </cell>
          <cell r="G549">
            <v>110</v>
          </cell>
          <cell r="H549">
            <v>272</v>
          </cell>
          <cell r="I549">
            <v>62</v>
          </cell>
          <cell r="J549">
            <v>63</v>
          </cell>
          <cell r="K549">
            <v>14</v>
          </cell>
          <cell r="L549">
            <v>151</v>
          </cell>
          <cell r="M549">
            <v>34</v>
          </cell>
        </row>
        <row r="550">
          <cell r="B550" t="str">
            <v>기층아스콘 다짐</v>
          </cell>
          <cell r="C550" t="str">
            <v>텐덤10-14Ton</v>
          </cell>
          <cell r="D550">
            <v>0.23</v>
          </cell>
          <cell r="E550" t="str">
            <v>Ton</v>
          </cell>
          <cell r="F550">
            <v>346</v>
          </cell>
          <cell r="G550">
            <v>78</v>
          </cell>
          <cell r="H550">
            <v>181</v>
          </cell>
          <cell r="I550">
            <v>41</v>
          </cell>
          <cell r="J550">
            <v>46</v>
          </cell>
          <cell r="K550">
            <v>10</v>
          </cell>
          <cell r="L550">
            <v>119</v>
          </cell>
          <cell r="M550">
            <v>27</v>
          </cell>
        </row>
        <row r="551">
          <cell r="B551" t="str">
            <v>기층아스콘 다짐</v>
          </cell>
          <cell r="C551" t="str">
            <v>타이어로울러8-15T</v>
          </cell>
          <cell r="D551">
            <v>0.23</v>
          </cell>
          <cell r="E551" t="str">
            <v>Ton</v>
          </cell>
          <cell r="F551">
            <v>627</v>
          </cell>
          <cell r="G551">
            <v>143</v>
          </cell>
          <cell r="H551">
            <v>284</v>
          </cell>
          <cell r="I551">
            <v>65</v>
          </cell>
          <cell r="J551">
            <v>92</v>
          </cell>
          <cell r="K551">
            <v>21</v>
          </cell>
          <cell r="L551">
            <v>251</v>
          </cell>
          <cell r="M551">
            <v>57</v>
          </cell>
        </row>
        <row r="552">
          <cell r="B552" t="str">
            <v>프라임 코우트</v>
          </cell>
          <cell r="C552" t="str">
            <v>MSC-3</v>
          </cell>
          <cell r="D552">
            <v>3.7499999999999999E-3</v>
          </cell>
          <cell r="E552" t="str">
            <v>D/M</v>
          </cell>
          <cell r="F552">
            <v>44000</v>
          </cell>
          <cell r="G552">
            <v>165</v>
          </cell>
          <cell r="I552">
            <v>0</v>
          </cell>
          <cell r="J552">
            <v>44000</v>
          </cell>
          <cell r="K552">
            <v>165</v>
          </cell>
          <cell r="M552">
            <v>0</v>
          </cell>
        </row>
        <row r="553">
          <cell r="B553" t="str">
            <v>택코우트</v>
          </cell>
          <cell r="C553" t="str">
            <v>RSC-3</v>
          </cell>
          <cell r="D553">
            <v>1E-3</v>
          </cell>
          <cell r="E553" t="str">
            <v>D/M</v>
          </cell>
          <cell r="F553">
            <v>37000</v>
          </cell>
          <cell r="G553">
            <v>37</v>
          </cell>
          <cell r="I553">
            <v>0</v>
          </cell>
          <cell r="J553">
            <v>37000</v>
          </cell>
          <cell r="K553">
            <v>37</v>
          </cell>
          <cell r="M553">
            <v>0</v>
          </cell>
        </row>
        <row r="554">
          <cell r="B554" t="str">
            <v>포장공</v>
          </cell>
          <cell r="D554">
            <v>2E-3</v>
          </cell>
          <cell r="E554" t="str">
            <v>인</v>
          </cell>
          <cell r="F554">
            <v>40300</v>
          </cell>
          <cell r="G554">
            <v>80</v>
          </cell>
          <cell r="H554">
            <v>40300</v>
          </cell>
          <cell r="I554">
            <v>80</v>
          </cell>
          <cell r="K554">
            <v>0</v>
          </cell>
          <cell r="M554">
            <v>0</v>
          </cell>
        </row>
        <row r="555">
          <cell r="B555" t="str">
            <v>인부</v>
          </cell>
          <cell r="D555">
            <v>2E-3</v>
          </cell>
          <cell r="E555" t="str">
            <v>인</v>
          </cell>
          <cell r="F555">
            <v>24800</v>
          </cell>
          <cell r="G555">
            <v>49</v>
          </cell>
          <cell r="H555">
            <v>24800</v>
          </cell>
          <cell r="I555">
            <v>49</v>
          </cell>
          <cell r="K555">
            <v>0</v>
          </cell>
          <cell r="M555">
            <v>0</v>
          </cell>
        </row>
        <row r="556">
          <cell r="B556" t="str">
            <v>청소인부</v>
          </cell>
          <cell r="D556">
            <v>4.0000000000000001E-3</v>
          </cell>
          <cell r="E556" t="str">
            <v>인</v>
          </cell>
          <cell r="F556">
            <v>24800</v>
          </cell>
          <cell r="G556">
            <v>99</v>
          </cell>
          <cell r="H556">
            <v>24800</v>
          </cell>
          <cell r="I556">
            <v>99</v>
          </cell>
          <cell r="K556">
            <v>0</v>
          </cell>
          <cell r="M556">
            <v>0</v>
          </cell>
        </row>
        <row r="558">
          <cell r="A558">
            <v>96</v>
          </cell>
          <cell r="B558" t="str">
            <v>조립식개거BF-Ⅱ</v>
          </cell>
          <cell r="C558" t="str">
            <v>600m/m</v>
          </cell>
          <cell r="D558">
            <v>1</v>
          </cell>
          <cell r="E558" t="str">
            <v>m</v>
          </cell>
          <cell r="G558">
            <v>20175</v>
          </cell>
          <cell r="I558">
            <v>4991</v>
          </cell>
          <cell r="K558">
            <v>13914</v>
          </cell>
          <cell r="M558">
            <v>1270</v>
          </cell>
        </row>
        <row r="559">
          <cell r="B559" t="str">
            <v>특수인부</v>
          </cell>
          <cell r="C559" t="str">
            <v>0.3/10</v>
          </cell>
          <cell r="D559">
            <v>0.03</v>
          </cell>
          <cell r="E559" t="str">
            <v>인</v>
          </cell>
          <cell r="F559">
            <v>33000</v>
          </cell>
          <cell r="G559">
            <v>990</v>
          </cell>
          <cell r="H559">
            <v>33000</v>
          </cell>
          <cell r="I559">
            <v>990</v>
          </cell>
          <cell r="K559">
            <v>0</v>
          </cell>
          <cell r="M559">
            <v>0</v>
          </cell>
        </row>
        <row r="560">
          <cell r="B560" t="str">
            <v>보통인부</v>
          </cell>
          <cell r="C560" t="str">
            <v>0.7/10</v>
          </cell>
          <cell r="D560">
            <v>7.0000000000000007E-2</v>
          </cell>
          <cell r="E560" t="str">
            <v>인</v>
          </cell>
          <cell r="F560">
            <v>24800</v>
          </cell>
          <cell r="G560">
            <v>1736</v>
          </cell>
          <cell r="H560">
            <v>24800</v>
          </cell>
          <cell r="I560">
            <v>1736</v>
          </cell>
          <cell r="K560">
            <v>0</v>
          </cell>
          <cell r="M560">
            <v>0</v>
          </cell>
        </row>
        <row r="561">
          <cell r="B561" t="str">
            <v>크레인10Ton</v>
          </cell>
          <cell r="C561">
            <v>496</v>
          </cell>
          <cell r="D561">
            <v>0.15</v>
          </cell>
          <cell r="E561" t="str">
            <v>hr</v>
          </cell>
          <cell r="F561">
            <v>25065</v>
          </cell>
          <cell r="G561">
            <v>3759</v>
          </cell>
          <cell r="H561">
            <v>15103</v>
          </cell>
          <cell r="I561">
            <v>2265</v>
          </cell>
          <cell r="J561">
            <v>1855</v>
          </cell>
          <cell r="K561">
            <v>278</v>
          </cell>
          <cell r="L561">
            <v>8107</v>
          </cell>
          <cell r="M561">
            <v>1216</v>
          </cell>
        </row>
        <row r="562">
          <cell r="B562" t="str">
            <v>기구손료 및 이음</v>
          </cell>
          <cell r="C562" t="str">
            <v>노력비외2%</v>
          </cell>
          <cell r="D562">
            <v>0.02</v>
          </cell>
          <cell r="F562">
            <v>2726</v>
          </cell>
          <cell r="G562">
            <v>54</v>
          </cell>
          <cell r="I562">
            <v>0</v>
          </cell>
          <cell r="K562">
            <v>0</v>
          </cell>
          <cell r="L562">
            <v>2726</v>
          </cell>
          <cell r="M562">
            <v>54</v>
          </cell>
        </row>
        <row r="563">
          <cell r="B563" t="str">
            <v>원가</v>
          </cell>
          <cell r="D563">
            <v>1</v>
          </cell>
          <cell r="E563" t="str">
            <v>m</v>
          </cell>
          <cell r="F563">
            <v>13636</v>
          </cell>
          <cell r="G563">
            <v>13636</v>
          </cell>
          <cell r="I563">
            <v>0</v>
          </cell>
          <cell r="J563">
            <v>13636</v>
          </cell>
          <cell r="K563">
            <v>13636</v>
          </cell>
          <cell r="M563">
            <v>0</v>
          </cell>
        </row>
        <row r="565">
          <cell r="A565">
            <v>97</v>
          </cell>
          <cell r="B565" t="str">
            <v>표토처리</v>
          </cell>
          <cell r="C565" t="str">
            <v>도쟈19Ton</v>
          </cell>
          <cell r="D565">
            <v>1</v>
          </cell>
          <cell r="E565" t="str">
            <v>㎥</v>
          </cell>
          <cell r="F565">
            <v>0</v>
          </cell>
          <cell r="G565">
            <v>1820</v>
          </cell>
          <cell r="I565">
            <v>617</v>
          </cell>
          <cell r="K565">
            <v>326</v>
          </cell>
          <cell r="M565">
            <v>877</v>
          </cell>
        </row>
        <row r="566">
          <cell r="B566" t="str">
            <v>표토처리 깍기</v>
          </cell>
          <cell r="C566" t="str">
            <v>도쟈19Ton</v>
          </cell>
          <cell r="D566">
            <v>1</v>
          </cell>
          <cell r="E566" t="str">
            <v>㎥</v>
          </cell>
          <cell r="F566">
            <v>950</v>
          </cell>
          <cell r="G566">
            <v>950</v>
          </cell>
          <cell r="H566">
            <v>322</v>
          </cell>
          <cell r="I566">
            <v>322</v>
          </cell>
          <cell r="J566">
            <v>170</v>
          </cell>
          <cell r="K566">
            <v>170</v>
          </cell>
          <cell r="L566">
            <v>458</v>
          </cell>
          <cell r="M566">
            <v>458</v>
          </cell>
        </row>
        <row r="567">
          <cell r="B567" t="str">
            <v>표토처리 고르기</v>
          </cell>
          <cell r="C567" t="str">
            <v>도쟈19Ton</v>
          </cell>
          <cell r="D567">
            <v>1</v>
          </cell>
          <cell r="E567" t="str">
            <v>㎥</v>
          </cell>
          <cell r="F567">
            <v>870</v>
          </cell>
          <cell r="G567">
            <v>870</v>
          </cell>
          <cell r="H567">
            <v>295</v>
          </cell>
          <cell r="I567">
            <v>295</v>
          </cell>
          <cell r="J567">
            <v>156</v>
          </cell>
          <cell r="K567">
            <v>156</v>
          </cell>
          <cell r="L567">
            <v>419</v>
          </cell>
          <cell r="M567">
            <v>419</v>
          </cell>
        </row>
        <row r="569">
          <cell r="A569">
            <v>98</v>
          </cell>
          <cell r="B569" t="str">
            <v>핀잭</v>
          </cell>
          <cell r="C569" t="str">
            <v>권양기5Ton</v>
          </cell>
          <cell r="D569">
            <v>1</v>
          </cell>
          <cell r="E569" t="str">
            <v>대</v>
          </cell>
          <cell r="G569">
            <v>8946000</v>
          </cell>
          <cell r="I569">
            <v>426000</v>
          </cell>
          <cell r="K569">
            <v>8520000</v>
          </cell>
          <cell r="M569">
            <v>0</v>
          </cell>
        </row>
        <row r="570">
          <cell r="B570" t="str">
            <v>핀잭</v>
          </cell>
          <cell r="C570" t="str">
            <v>수동식</v>
          </cell>
          <cell r="D570">
            <v>1</v>
          </cell>
          <cell r="E570" t="str">
            <v>대</v>
          </cell>
          <cell r="F570">
            <v>8520000</v>
          </cell>
          <cell r="G570">
            <v>8520000</v>
          </cell>
          <cell r="I570">
            <v>0</v>
          </cell>
          <cell r="J570">
            <v>8520000</v>
          </cell>
          <cell r="K570">
            <v>8520000</v>
          </cell>
          <cell r="M570">
            <v>0</v>
          </cell>
        </row>
        <row r="571">
          <cell r="B571" t="str">
            <v>운반설치비</v>
          </cell>
          <cell r="C571" t="str">
            <v>재료비의5%</v>
          </cell>
          <cell r="D571">
            <v>0.05</v>
          </cell>
          <cell r="F571">
            <v>8520000</v>
          </cell>
          <cell r="G571">
            <v>426000</v>
          </cell>
          <cell r="H571">
            <v>8520000</v>
          </cell>
          <cell r="I571">
            <v>426000</v>
          </cell>
          <cell r="K571">
            <v>0</v>
          </cell>
          <cell r="M571">
            <v>0</v>
          </cell>
        </row>
        <row r="573">
          <cell r="A573">
            <v>99</v>
          </cell>
          <cell r="B573" t="str">
            <v>락크바</v>
          </cell>
          <cell r="C573" t="str">
            <v>5Ton 5m</v>
          </cell>
          <cell r="D573">
            <v>1</v>
          </cell>
          <cell r="E573" t="str">
            <v>조</v>
          </cell>
          <cell r="G573">
            <v>787500</v>
          </cell>
          <cell r="I573">
            <v>37500</v>
          </cell>
          <cell r="K573">
            <v>750000</v>
          </cell>
          <cell r="M573">
            <v>0</v>
          </cell>
        </row>
        <row r="574">
          <cell r="B574" t="str">
            <v>락크바</v>
          </cell>
          <cell r="C574" t="str">
            <v>5Ton*5m</v>
          </cell>
          <cell r="D574">
            <v>1</v>
          </cell>
          <cell r="E574" t="str">
            <v>조</v>
          </cell>
          <cell r="F574">
            <v>750000</v>
          </cell>
          <cell r="G574">
            <v>750000</v>
          </cell>
          <cell r="I574">
            <v>0</v>
          </cell>
          <cell r="J574">
            <v>750000</v>
          </cell>
          <cell r="K574">
            <v>750000</v>
          </cell>
          <cell r="M574">
            <v>0</v>
          </cell>
        </row>
        <row r="575">
          <cell r="B575" t="str">
            <v>운반설치비</v>
          </cell>
          <cell r="C575" t="str">
            <v>재료비의5%</v>
          </cell>
          <cell r="D575">
            <v>0.05</v>
          </cell>
          <cell r="F575">
            <v>750000</v>
          </cell>
          <cell r="G575">
            <v>37500</v>
          </cell>
          <cell r="H575">
            <v>750000</v>
          </cell>
          <cell r="I575">
            <v>37500</v>
          </cell>
          <cell r="K575">
            <v>0</v>
          </cell>
          <cell r="M575">
            <v>0</v>
          </cell>
        </row>
        <row r="577">
          <cell r="A577">
            <v>100</v>
          </cell>
          <cell r="B577" t="str">
            <v>문비 Ⅰ-5</v>
          </cell>
          <cell r="C577" t="str">
            <v>1.02*1.02</v>
          </cell>
          <cell r="D577">
            <v>1</v>
          </cell>
          <cell r="E577" t="str">
            <v>조</v>
          </cell>
          <cell r="G577">
            <v>250981</v>
          </cell>
          <cell r="I577">
            <v>11951</v>
          </cell>
          <cell r="K577">
            <v>239030</v>
          </cell>
          <cell r="M577">
            <v>0</v>
          </cell>
        </row>
        <row r="578">
          <cell r="B578" t="str">
            <v>문비</v>
          </cell>
          <cell r="D578">
            <v>1</v>
          </cell>
          <cell r="E578" t="str">
            <v>매</v>
          </cell>
          <cell r="F578">
            <v>221760</v>
          </cell>
          <cell r="G578">
            <v>221760</v>
          </cell>
          <cell r="I578">
            <v>0</v>
          </cell>
          <cell r="J578">
            <v>221760</v>
          </cell>
          <cell r="K578">
            <v>221760</v>
          </cell>
          <cell r="M578">
            <v>0</v>
          </cell>
        </row>
        <row r="579">
          <cell r="B579" t="str">
            <v>취구금구</v>
          </cell>
          <cell r="C579" t="str">
            <v>φ32</v>
          </cell>
          <cell r="D579">
            <v>1</v>
          </cell>
          <cell r="E579" t="str">
            <v>식</v>
          </cell>
          <cell r="F579">
            <v>17270</v>
          </cell>
          <cell r="G579">
            <v>17270</v>
          </cell>
          <cell r="I579">
            <v>0</v>
          </cell>
          <cell r="J579">
            <v>17270</v>
          </cell>
          <cell r="K579">
            <v>17270</v>
          </cell>
          <cell r="M579">
            <v>0</v>
          </cell>
        </row>
        <row r="580">
          <cell r="B580" t="str">
            <v>운반 설치비</v>
          </cell>
          <cell r="C580" t="str">
            <v>재료비의5%</v>
          </cell>
          <cell r="D580">
            <v>0.05</v>
          </cell>
          <cell r="F580">
            <v>239030</v>
          </cell>
          <cell r="G580">
            <v>11951</v>
          </cell>
          <cell r="H580">
            <v>239030</v>
          </cell>
          <cell r="I580">
            <v>11951</v>
          </cell>
          <cell r="K580">
            <v>0</v>
          </cell>
          <cell r="M580">
            <v>0</v>
          </cell>
        </row>
        <row r="582">
          <cell r="A582">
            <v>101</v>
          </cell>
          <cell r="B582" t="str">
            <v>문비 Ⅳ-4</v>
          </cell>
          <cell r="C582" t="str">
            <v>1.5*1.6</v>
          </cell>
          <cell r="D582">
            <v>1</v>
          </cell>
          <cell r="E582" t="str">
            <v>조</v>
          </cell>
          <cell r="G582">
            <v>632604</v>
          </cell>
          <cell r="I582">
            <v>30124</v>
          </cell>
          <cell r="K582">
            <v>602480</v>
          </cell>
          <cell r="M582">
            <v>0</v>
          </cell>
        </row>
        <row r="583">
          <cell r="B583" t="str">
            <v>문비</v>
          </cell>
          <cell r="D583">
            <v>1</v>
          </cell>
          <cell r="E583" t="str">
            <v>매</v>
          </cell>
          <cell r="F583">
            <v>573000</v>
          </cell>
          <cell r="G583">
            <v>573000</v>
          </cell>
          <cell r="I583">
            <v>0</v>
          </cell>
          <cell r="J583">
            <v>573000</v>
          </cell>
          <cell r="K583">
            <v>573000</v>
          </cell>
          <cell r="M583">
            <v>0</v>
          </cell>
        </row>
        <row r="584">
          <cell r="B584" t="str">
            <v>취구금구</v>
          </cell>
          <cell r="C584" t="str">
            <v>φ50</v>
          </cell>
          <cell r="D584">
            <v>1</v>
          </cell>
          <cell r="E584" t="str">
            <v>식</v>
          </cell>
          <cell r="F584">
            <v>29480</v>
          </cell>
          <cell r="G584">
            <v>29480</v>
          </cell>
          <cell r="I584">
            <v>0</v>
          </cell>
          <cell r="J584">
            <v>29480</v>
          </cell>
          <cell r="K584">
            <v>29480</v>
          </cell>
          <cell r="M584">
            <v>0</v>
          </cell>
        </row>
        <row r="585">
          <cell r="B585" t="str">
            <v>운반 설치비</v>
          </cell>
          <cell r="C585" t="str">
            <v>재료비의5%</v>
          </cell>
          <cell r="D585">
            <v>0.05</v>
          </cell>
          <cell r="F585">
            <v>602480</v>
          </cell>
          <cell r="G585">
            <v>30124</v>
          </cell>
          <cell r="H585">
            <v>602480</v>
          </cell>
          <cell r="I585">
            <v>30124</v>
          </cell>
          <cell r="K585">
            <v>0</v>
          </cell>
          <cell r="M585">
            <v>0</v>
          </cell>
        </row>
        <row r="587">
          <cell r="A587">
            <v>102</v>
          </cell>
          <cell r="B587" t="str">
            <v>권양기(신형)</v>
          </cell>
          <cell r="C587" t="str">
            <v>1-3</v>
          </cell>
          <cell r="D587">
            <v>1</v>
          </cell>
          <cell r="E587" t="str">
            <v>조</v>
          </cell>
          <cell r="G587">
            <v>141750</v>
          </cell>
          <cell r="I587">
            <v>6750</v>
          </cell>
          <cell r="K587">
            <v>135000</v>
          </cell>
          <cell r="M587">
            <v>0</v>
          </cell>
        </row>
        <row r="588">
          <cell r="B588" t="str">
            <v>권양기</v>
          </cell>
          <cell r="D588">
            <v>1</v>
          </cell>
          <cell r="E588" t="str">
            <v>매</v>
          </cell>
          <cell r="F588">
            <v>135000</v>
          </cell>
          <cell r="G588">
            <v>135000</v>
          </cell>
          <cell r="I588">
            <v>0</v>
          </cell>
          <cell r="J588">
            <v>135000</v>
          </cell>
          <cell r="K588">
            <v>135000</v>
          </cell>
          <cell r="M588">
            <v>0</v>
          </cell>
        </row>
        <row r="589">
          <cell r="B589" t="str">
            <v>운반 설치비</v>
          </cell>
          <cell r="C589" t="str">
            <v>재료비의5%</v>
          </cell>
          <cell r="D589">
            <v>0.05</v>
          </cell>
          <cell r="F589">
            <v>135000</v>
          </cell>
          <cell r="G589">
            <v>6750</v>
          </cell>
          <cell r="H589">
            <v>135000</v>
          </cell>
          <cell r="I589">
            <v>6750</v>
          </cell>
          <cell r="K589">
            <v>0</v>
          </cell>
          <cell r="M589">
            <v>0</v>
          </cell>
        </row>
        <row r="591">
          <cell r="A591">
            <v>103</v>
          </cell>
          <cell r="B591" t="str">
            <v>권양기(신형)</v>
          </cell>
          <cell r="C591" t="str">
            <v>3-1</v>
          </cell>
          <cell r="D591">
            <v>1</v>
          </cell>
          <cell r="E591" t="str">
            <v>조</v>
          </cell>
          <cell r="G591">
            <v>661353</v>
          </cell>
          <cell r="I591">
            <v>31493</v>
          </cell>
          <cell r="K591">
            <v>629860</v>
          </cell>
          <cell r="M591">
            <v>0</v>
          </cell>
        </row>
        <row r="592">
          <cell r="B592" t="str">
            <v>권양기</v>
          </cell>
          <cell r="D592">
            <v>1</v>
          </cell>
          <cell r="E592" t="str">
            <v>매</v>
          </cell>
          <cell r="F592">
            <v>629860</v>
          </cell>
          <cell r="G592">
            <v>629860</v>
          </cell>
          <cell r="I592">
            <v>0</v>
          </cell>
          <cell r="J592">
            <v>629860</v>
          </cell>
          <cell r="K592">
            <v>629860</v>
          </cell>
          <cell r="M592">
            <v>0</v>
          </cell>
        </row>
        <row r="593">
          <cell r="B593" t="str">
            <v>운반 설치비</v>
          </cell>
          <cell r="C593" t="str">
            <v>재료비의5%</v>
          </cell>
          <cell r="D593">
            <v>0.05</v>
          </cell>
          <cell r="F593">
            <v>629860</v>
          </cell>
          <cell r="G593">
            <v>31493</v>
          </cell>
          <cell r="H593">
            <v>629860</v>
          </cell>
          <cell r="I593">
            <v>31493</v>
          </cell>
          <cell r="K593">
            <v>0</v>
          </cell>
          <cell r="M593">
            <v>0</v>
          </cell>
        </row>
        <row r="595">
          <cell r="A595">
            <v>104</v>
          </cell>
          <cell r="B595" t="str">
            <v>스핀들</v>
          </cell>
          <cell r="C595" t="str">
            <v>φ38</v>
          </cell>
          <cell r="D595">
            <v>1</v>
          </cell>
          <cell r="E595" t="str">
            <v>m</v>
          </cell>
          <cell r="G595">
            <v>29221</v>
          </cell>
          <cell r="I595">
            <v>1391</v>
          </cell>
          <cell r="K595">
            <v>27830</v>
          </cell>
          <cell r="M595">
            <v>0</v>
          </cell>
        </row>
        <row r="596">
          <cell r="B596" t="str">
            <v>스핀들</v>
          </cell>
          <cell r="C596" t="str">
            <v>φ38</v>
          </cell>
          <cell r="D596">
            <v>1</v>
          </cell>
          <cell r="E596" t="str">
            <v>m</v>
          </cell>
          <cell r="F596">
            <v>27830</v>
          </cell>
          <cell r="G596">
            <v>27830</v>
          </cell>
          <cell r="I596">
            <v>0</v>
          </cell>
          <cell r="J596">
            <v>27830</v>
          </cell>
          <cell r="K596">
            <v>27830</v>
          </cell>
          <cell r="M596">
            <v>0</v>
          </cell>
        </row>
        <row r="597">
          <cell r="B597" t="str">
            <v>운반 설치비</v>
          </cell>
          <cell r="C597" t="str">
            <v>재료비의5%</v>
          </cell>
          <cell r="D597">
            <v>0.05</v>
          </cell>
          <cell r="F597">
            <v>27830</v>
          </cell>
          <cell r="G597">
            <v>1391</v>
          </cell>
          <cell r="H597">
            <v>27830</v>
          </cell>
          <cell r="I597">
            <v>1391</v>
          </cell>
          <cell r="K597">
            <v>0</v>
          </cell>
          <cell r="M597">
            <v>0</v>
          </cell>
        </row>
        <row r="599">
          <cell r="A599">
            <v>105</v>
          </cell>
          <cell r="B599" t="str">
            <v>스핀들</v>
          </cell>
          <cell r="C599" t="str">
            <v>φ45</v>
          </cell>
          <cell r="D599">
            <v>1</v>
          </cell>
          <cell r="E599" t="str">
            <v>m</v>
          </cell>
          <cell r="G599">
            <v>31993</v>
          </cell>
          <cell r="I599">
            <v>1523</v>
          </cell>
          <cell r="K599">
            <v>30470</v>
          </cell>
          <cell r="M599">
            <v>0</v>
          </cell>
        </row>
        <row r="600">
          <cell r="B600" t="str">
            <v>스핀들</v>
          </cell>
          <cell r="C600" t="str">
            <v>φ45</v>
          </cell>
          <cell r="D600">
            <v>1</v>
          </cell>
          <cell r="E600" t="str">
            <v>m</v>
          </cell>
          <cell r="F600">
            <v>30470</v>
          </cell>
          <cell r="G600">
            <v>30470</v>
          </cell>
          <cell r="I600">
            <v>0</v>
          </cell>
          <cell r="J600">
            <v>30470</v>
          </cell>
          <cell r="K600">
            <v>30470</v>
          </cell>
          <cell r="M600">
            <v>0</v>
          </cell>
        </row>
        <row r="601">
          <cell r="B601" t="str">
            <v>운반 설치비</v>
          </cell>
          <cell r="C601" t="str">
            <v>재료비의5%</v>
          </cell>
          <cell r="D601">
            <v>0.05</v>
          </cell>
          <cell r="F601">
            <v>30470</v>
          </cell>
          <cell r="G601">
            <v>1523</v>
          </cell>
          <cell r="H601">
            <v>30470</v>
          </cell>
          <cell r="I601">
            <v>1523</v>
          </cell>
          <cell r="K601">
            <v>0</v>
          </cell>
          <cell r="M601">
            <v>0</v>
          </cell>
        </row>
        <row r="603">
          <cell r="A603">
            <v>106</v>
          </cell>
          <cell r="B603" t="str">
            <v>문비(비상비 합성)</v>
          </cell>
          <cell r="C603" t="str">
            <v>2*1.5</v>
          </cell>
          <cell r="D603">
            <v>1</v>
          </cell>
          <cell r="E603" t="str">
            <v>조</v>
          </cell>
          <cell r="G603">
            <v>3607800</v>
          </cell>
          <cell r="I603">
            <v>171800</v>
          </cell>
          <cell r="K603">
            <v>3436000</v>
          </cell>
          <cell r="M603">
            <v>0</v>
          </cell>
        </row>
        <row r="604">
          <cell r="B604" t="str">
            <v>문비</v>
          </cell>
          <cell r="C604" t="str">
            <v>2*1.5</v>
          </cell>
          <cell r="D604">
            <v>1</v>
          </cell>
          <cell r="F604">
            <v>2646000</v>
          </cell>
          <cell r="G604">
            <v>2646000</v>
          </cell>
          <cell r="I604">
            <v>0</v>
          </cell>
          <cell r="J604">
            <v>2646000</v>
          </cell>
          <cell r="K604">
            <v>2646000</v>
          </cell>
          <cell r="M604">
            <v>0</v>
          </cell>
        </row>
        <row r="605">
          <cell r="B605" t="str">
            <v>문틀</v>
          </cell>
          <cell r="C605" t="str">
            <v>φ32</v>
          </cell>
          <cell r="D605">
            <v>1</v>
          </cell>
          <cell r="F605">
            <v>790000</v>
          </cell>
          <cell r="G605">
            <v>790000</v>
          </cell>
          <cell r="I605">
            <v>0</v>
          </cell>
          <cell r="J605">
            <v>790000</v>
          </cell>
          <cell r="K605">
            <v>790000</v>
          </cell>
          <cell r="M605">
            <v>0</v>
          </cell>
        </row>
        <row r="606">
          <cell r="B606" t="str">
            <v>운반 설치비</v>
          </cell>
          <cell r="C606" t="str">
            <v>재료비의5%</v>
          </cell>
          <cell r="D606">
            <v>0.05</v>
          </cell>
          <cell r="F606">
            <v>3436000</v>
          </cell>
          <cell r="G606">
            <v>171800</v>
          </cell>
          <cell r="H606">
            <v>3436000</v>
          </cell>
          <cell r="I606">
            <v>171800</v>
          </cell>
          <cell r="K606">
            <v>0</v>
          </cell>
          <cell r="M606">
            <v>0</v>
          </cell>
        </row>
        <row r="608">
          <cell r="A608">
            <v>107</v>
          </cell>
          <cell r="B608" t="str">
            <v>문비(비상비 합성)</v>
          </cell>
          <cell r="C608" t="str">
            <v>2.2*2.2</v>
          </cell>
          <cell r="D608">
            <v>1</v>
          </cell>
          <cell r="E608" t="str">
            <v>조</v>
          </cell>
          <cell r="G608">
            <v>4246200</v>
          </cell>
          <cell r="I608">
            <v>202200</v>
          </cell>
          <cell r="K608">
            <v>4044000</v>
          </cell>
          <cell r="M608">
            <v>0</v>
          </cell>
        </row>
        <row r="609">
          <cell r="B609" t="str">
            <v>문비</v>
          </cell>
          <cell r="C609" t="str">
            <v>2.2*2.2</v>
          </cell>
          <cell r="D609">
            <v>1</v>
          </cell>
          <cell r="F609">
            <v>3104000</v>
          </cell>
          <cell r="G609">
            <v>3104000</v>
          </cell>
          <cell r="I609">
            <v>0</v>
          </cell>
          <cell r="J609">
            <v>3104000</v>
          </cell>
          <cell r="K609">
            <v>3104000</v>
          </cell>
          <cell r="M609">
            <v>0</v>
          </cell>
        </row>
        <row r="610">
          <cell r="B610" t="str">
            <v>문틀</v>
          </cell>
          <cell r="C610" t="str">
            <v>2.2*2.2</v>
          </cell>
          <cell r="D610">
            <v>1</v>
          </cell>
          <cell r="F610">
            <v>940000</v>
          </cell>
          <cell r="G610">
            <v>940000</v>
          </cell>
          <cell r="I610">
            <v>0</v>
          </cell>
          <cell r="J610">
            <v>940000</v>
          </cell>
          <cell r="K610">
            <v>940000</v>
          </cell>
          <cell r="M610">
            <v>0</v>
          </cell>
        </row>
        <row r="611">
          <cell r="B611" t="str">
            <v>운반 설치비</v>
          </cell>
          <cell r="C611" t="str">
            <v>재료비의5%</v>
          </cell>
          <cell r="D611">
            <v>0.05</v>
          </cell>
          <cell r="F611">
            <v>4044000</v>
          </cell>
          <cell r="G611">
            <v>202200</v>
          </cell>
          <cell r="H611">
            <v>4044000</v>
          </cell>
          <cell r="I611">
            <v>202200</v>
          </cell>
          <cell r="K611">
            <v>0</v>
          </cell>
          <cell r="M611">
            <v>0</v>
          </cell>
        </row>
        <row r="613">
          <cell r="A613">
            <v>108</v>
          </cell>
          <cell r="B613" t="str">
            <v>문비(비상비 합성)</v>
          </cell>
          <cell r="C613" t="str">
            <v>2.5*2.5</v>
          </cell>
          <cell r="D613">
            <v>1</v>
          </cell>
          <cell r="E613" t="str">
            <v>조</v>
          </cell>
          <cell r="G613">
            <v>4895100</v>
          </cell>
          <cell r="I613">
            <v>233100</v>
          </cell>
          <cell r="K613">
            <v>4662000</v>
          </cell>
          <cell r="M613">
            <v>0</v>
          </cell>
        </row>
        <row r="614">
          <cell r="B614" t="str">
            <v>문비</v>
          </cell>
          <cell r="C614" t="str">
            <v>2.5*2.5</v>
          </cell>
          <cell r="D614">
            <v>1</v>
          </cell>
          <cell r="F614">
            <v>3542000</v>
          </cell>
          <cell r="G614">
            <v>3542000</v>
          </cell>
          <cell r="I614">
            <v>0</v>
          </cell>
          <cell r="J614">
            <v>3542000</v>
          </cell>
          <cell r="K614">
            <v>3542000</v>
          </cell>
          <cell r="M614">
            <v>0</v>
          </cell>
        </row>
        <row r="615">
          <cell r="B615" t="str">
            <v>문틀</v>
          </cell>
          <cell r="C615" t="str">
            <v>2.5*2.5</v>
          </cell>
          <cell r="D615">
            <v>1</v>
          </cell>
          <cell r="F615">
            <v>1120000</v>
          </cell>
          <cell r="G615">
            <v>1120000</v>
          </cell>
          <cell r="I615">
            <v>0</v>
          </cell>
          <cell r="J615">
            <v>1120000</v>
          </cell>
          <cell r="K615">
            <v>1120000</v>
          </cell>
          <cell r="M615">
            <v>0</v>
          </cell>
        </row>
        <row r="616">
          <cell r="B616" t="str">
            <v>운반 설치비</v>
          </cell>
          <cell r="C616" t="str">
            <v>재료비의5%</v>
          </cell>
          <cell r="D616">
            <v>0.05</v>
          </cell>
          <cell r="F616">
            <v>4662000</v>
          </cell>
          <cell r="G616">
            <v>233100</v>
          </cell>
          <cell r="H616">
            <v>4662000</v>
          </cell>
          <cell r="I616">
            <v>233100</v>
          </cell>
          <cell r="K616">
            <v>0</v>
          </cell>
          <cell r="M616">
            <v>0</v>
          </cell>
        </row>
        <row r="618">
          <cell r="A618">
            <v>109</v>
          </cell>
          <cell r="B618" t="str">
            <v>조립식 가설사무실</v>
          </cell>
          <cell r="C618" t="str">
            <v>(1년)10㎡이상</v>
          </cell>
          <cell r="D618">
            <v>1</v>
          </cell>
          <cell r="E618" t="str">
            <v>m</v>
          </cell>
          <cell r="G618">
            <v>42301</v>
          </cell>
          <cell r="I618">
            <v>25463</v>
          </cell>
          <cell r="K618">
            <v>16420</v>
          </cell>
          <cell r="M618">
            <v>418</v>
          </cell>
        </row>
        <row r="619">
          <cell r="B619" t="str">
            <v xml:space="preserve"> DASS CHAN</v>
          </cell>
          <cell r="C619" t="str">
            <v>T=2m/m이상</v>
          </cell>
          <cell r="D619">
            <v>0.11</v>
          </cell>
          <cell r="E619" t="str">
            <v>m</v>
          </cell>
          <cell r="F619">
            <v>3052</v>
          </cell>
          <cell r="G619">
            <v>335</v>
          </cell>
          <cell r="I619">
            <v>0</v>
          </cell>
          <cell r="J619">
            <v>3052</v>
          </cell>
          <cell r="K619">
            <v>335</v>
          </cell>
          <cell r="M619">
            <v>0</v>
          </cell>
          <cell r="N619" t="str">
            <v>0.44*25%</v>
          </cell>
        </row>
        <row r="620">
          <cell r="B620" t="str">
            <v>TOP CHAN</v>
          </cell>
          <cell r="C620" t="str">
            <v>T=2m/m이상</v>
          </cell>
          <cell r="D620">
            <v>0.11</v>
          </cell>
          <cell r="E620" t="str">
            <v>m</v>
          </cell>
          <cell r="F620">
            <v>2370</v>
          </cell>
          <cell r="G620">
            <v>260</v>
          </cell>
          <cell r="I620">
            <v>0</v>
          </cell>
          <cell r="J620">
            <v>2370</v>
          </cell>
          <cell r="K620">
            <v>260</v>
          </cell>
          <cell r="M620">
            <v>0</v>
          </cell>
          <cell r="N620" t="str">
            <v>0.44*25%</v>
          </cell>
        </row>
        <row r="621">
          <cell r="B621" t="str">
            <v>외부판넬</v>
          </cell>
          <cell r="C621" t="str">
            <v>1.2*2.4mm</v>
          </cell>
          <cell r="D621">
            <v>0.05</v>
          </cell>
          <cell r="E621" t="str">
            <v>매</v>
          </cell>
          <cell r="F621">
            <v>38302</v>
          </cell>
          <cell r="G621">
            <v>1915</v>
          </cell>
          <cell r="I621">
            <v>0</v>
          </cell>
          <cell r="J621">
            <v>38302</v>
          </cell>
          <cell r="K621">
            <v>1915</v>
          </cell>
          <cell r="M621">
            <v>0</v>
          </cell>
          <cell r="N621" t="str">
            <v>0.2*25%</v>
          </cell>
        </row>
        <row r="622">
          <cell r="B622" t="str">
            <v>외부판넬</v>
          </cell>
          <cell r="C622" t="str">
            <v>창문</v>
          </cell>
          <cell r="D622">
            <v>0.03</v>
          </cell>
          <cell r="E622" t="str">
            <v>매</v>
          </cell>
          <cell r="F622">
            <v>74000</v>
          </cell>
          <cell r="G622">
            <v>2220</v>
          </cell>
          <cell r="I622">
            <v>0</v>
          </cell>
          <cell r="J622">
            <v>74000</v>
          </cell>
          <cell r="K622">
            <v>2220</v>
          </cell>
          <cell r="M622">
            <v>0</v>
          </cell>
          <cell r="N622" t="str">
            <v>0.12*25%</v>
          </cell>
        </row>
        <row r="623">
          <cell r="B623" t="str">
            <v>외부판넬</v>
          </cell>
          <cell r="C623" t="str">
            <v>철재문</v>
          </cell>
          <cell r="D623">
            <v>7.4999999999999997E-3</v>
          </cell>
          <cell r="E623" t="str">
            <v>매</v>
          </cell>
          <cell r="F623">
            <v>114000</v>
          </cell>
          <cell r="G623">
            <v>855</v>
          </cell>
          <cell r="I623">
            <v>0</v>
          </cell>
          <cell r="J623">
            <v>114000</v>
          </cell>
          <cell r="K623">
            <v>855</v>
          </cell>
          <cell r="M623">
            <v>0</v>
          </cell>
          <cell r="N623" t="str">
            <v>0.03*25%</v>
          </cell>
        </row>
        <row r="624">
          <cell r="B624" t="str">
            <v>외부판넬</v>
          </cell>
          <cell r="C624" t="str">
            <v>1.2*2.4m</v>
          </cell>
          <cell r="D624">
            <v>3.6999999999999998E-2</v>
          </cell>
          <cell r="E624" t="str">
            <v>매</v>
          </cell>
          <cell r="F624">
            <v>28000</v>
          </cell>
          <cell r="G624">
            <v>1036</v>
          </cell>
          <cell r="I624">
            <v>0</v>
          </cell>
          <cell r="J624">
            <v>28000</v>
          </cell>
          <cell r="K624">
            <v>1036</v>
          </cell>
          <cell r="M624">
            <v>0</v>
          </cell>
          <cell r="N624" t="str">
            <v>0.15*25%</v>
          </cell>
        </row>
        <row r="625">
          <cell r="B625" t="str">
            <v>외부판넬</v>
          </cell>
          <cell r="C625" t="str">
            <v>목재문</v>
          </cell>
          <cell r="D625">
            <v>1.2E-2</v>
          </cell>
          <cell r="E625" t="str">
            <v>매</v>
          </cell>
          <cell r="F625">
            <v>75000</v>
          </cell>
          <cell r="G625">
            <v>900</v>
          </cell>
          <cell r="I625">
            <v>0</v>
          </cell>
          <cell r="J625">
            <v>75000</v>
          </cell>
          <cell r="K625">
            <v>900</v>
          </cell>
          <cell r="M625">
            <v>0</v>
          </cell>
          <cell r="N625" t="str">
            <v>0.15*25%</v>
          </cell>
        </row>
        <row r="626">
          <cell r="B626" t="str">
            <v>판넬조인</v>
          </cell>
          <cell r="C626" t="str">
            <v>ALBAR L=2.4</v>
          </cell>
          <cell r="D626">
            <v>7.6999999999999999E-2</v>
          </cell>
          <cell r="E626" t="str">
            <v>조</v>
          </cell>
          <cell r="F626">
            <v>5000</v>
          </cell>
          <cell r="G626">
            <v>385</v>
          </cell>
          <cell r="I626">
            <v>0</v>
          </cell>
          <cell r="J626">
            <v>5000</v>
          </cell>
          <cell r="K626">
            <v>385</v>
          </cell>
          <cell r="M626">
            <v>0</v>
          </cell>
          <cell r="N626" t="str">
            <v>0.31*25%</v>
          </cell>
        </row>
        <row r="627">
          <cell r="B627" t="str">
            <v>CANOPY</v>
          </cell>
          <cell r="C627" t="str">
            <v>출입구체양</v>
          </cell>
          <cell r="D627">
            <v>7.0000000000000001E-3</v>
          </cell>
          <cell r="E627" t="str">
            <v>매</v>
          </cell>
          <cell r="F627">
            <v>15200</v>
          </cell>
          <cell r="G627">
            <v>106</v>
          </cell>
          <cell r="I627">
            <v>0</v>
          </cell>
          <cell r="J627">
            <v>15200</v>
          </cell>
          <cell r="K627">
            <v>106</v>
          </cell>
          <cell r="M627">
            <v>0</v>
          </cell>
          <cell r="N627" t="str">
            <v>0.03*25%</v>
          </cell>
        </row>
        <row r="628">
          <cell r="B628" t="str">
            <v>박공판넬</v>
          </cell>
          <cell r="D628">
            <v>5.0000000000000001E-3</v>
          </cell>
          <cell r="E628" t="str">
            <v>매</v>
          </cell>
          <cell r="F628">
            <v>43578</v>
          </cell>
          <cell r="G628">
            <v>217</v>
          </cell>
          <cell r="I628">
            <v>0</v>
          </cell>
          <cell r="J628">
            <v>43578</v>
          </cell>
          <cell r="K628">
            <v>217</v>
          </cell>
          <cell r="M628">
            <v>0</v>
          </cell>
          <cell r="N628" t="str">
            <v>0.02*25%</v>
          </cell>
        </row>
        <row r="629">
          <cell r="B629" t="str">
            <v>루우프써</v>
          </cell>
          <cell r="C629" t="str">
            <v>0.5m/m 칼라</v>
          </cell>
          <cell r="D629">
            <v>0.307</v>
          </cell>
          <cell r="E629" t="str">
            <v>㎡</v>
          </cell>
          <cell r="F629">
            <v>5340</v>
          </cell>
          <cell r="G629">
            <v>1639</v>
          </cell>
          <cell r="I629">
            <v>0</v>
          </cell>
          <cell r="J629">
            <v>5340</v>
          </cell>
          <cell r="K629">
            <v>1639</v>
          </cell>
          <cell r="M629">
            <v>0</v>
          </cell>
          <cell r="N629" t="str">
            <v>1.23*25%</v>
          </cell>
        </row>
        <row r="630">
          <cell r="B630" t="str">
            <v>드러스</v>
          </cell>
          <cell r="C630" t="str">
            <v>L=7.2m</v>
          </cell>
          <cell r="D630">
            <v>1.7000000000000001E-2</v>
          </cell>
          <cell r="E630" t="str">
            <v>개</v>
          </cell>
          <cell r="F630">
            <v>40442</v>
          </cell>
          <cell r="G630">
            <v>687</v>
          </cell>
          <cell r="I630">
            <v>0</v>
          </cell>
          <cell r="J630">
            <v>40442</v>
          </cell>
          <cell r="K630">
            <v>687</v>
          </cell>
          <cell r="M630">
            <v>0</v>
          </cell>
          <cell r="N630" t="str">
            <v>0.07*25%</v>
          </cell>
        </row>
        <row r="631">
          <cell r="B631" t="str">
            <v>중도리</v>
          </cell>
          <cell r="C631" t="str">
            <v>T-2m/m이상</v>
          </cell>
          <cell r="D631">
            <v>0.38</v>
          </cell>
          <cell r="E631" t="str">
            <v>개</v>
          </cell>
          <cell r="F631">
            <v>1390</v>
          </cell>
          <cell r="G631">
            <v>528</v>
          </cell>
          <cell r="I631">
            <v>0</v>
          </cell>
          <cell r="J631">
            <v>1390</v>
          </cell>
          <cell r="K631">
            <v>528</v>
          </cell>
          <cell r="M631">
            <v>0</v>
          </cell>
          <cell r="N631" t="str">
            <v>1.52*25%</v>
          </cell>
        </row>
        <row r="632">
          <cell r="B632" t="str">
            <v>청전판</v>
          </cell>
          <cell r="C632" t="str">
            <v>미장합판1.5</v>
          </cell>
          <cell r="D632">
            <v>0.17199999999999999</v>
          </cell>
          <cell r="E632" t="str">
            <v>매</v>
          </cell>
          <cell r="F632">
            <v>10500</v>
          </cell>
          <cell r="G632">
            <v>1806</v>
          </cell>
          <cell r="I632">
            <v>0</v>
          </cell>
          <cell r="J632">
            <v>10500</v>
          </cell>
          <cell r="K632">
            <v>1806</v>
          </cell>
          <cell r="M632">
            <v>0</v>
          </cell>
          <cell r="N632" t="str">
            <v>0.69*25%</v>
          </cell>
        </row>
        <row r="633">
          <cell r="B633" t="str">
            <v>T-BAR</v>
          </cell>
          <cell r="D633">
            <v>0.38200000000000001</v>
          </cell>
          <cell r="E633" t="str">
            <v>매</v>
          </cell>
          <cell r="F633">
            <v>980</v>
          </cell>
          <cell r="G633">
            <v>374</v>
          </cell>
          <cell r="I633">
            <v>0</v>
          </cell>
          <cell r="J633">
            <v>980</v>
          </cell>
          <cell r="K633">
            <v>374</v>
          </cell>
          <cell r="M633">
            <v>0</v>
          </cell>
          <cell r="N633" t="str">
            <v>1.53*25%</v>
          </cell>
        </row>
        <row r="634">
          <cell r="B634" t="str">
            <v>부자재</v>
          </cell>
          <cell r="C634" t="str">
            <v>재료비의12.6%</v>
          </cell>
          <cell r="D634">
            <v>0.126</v>
          </cell>
          <cell r="E634" t="str">
            <v>m</v>
          </cell>
          <cell r="F634">
            <v>13464</v>
          </cell>
          <cell r="G634">
            <v>1696</v>
          </cell>
          <cell r="I634">
            <v>0</v>
          </cell>
          <cell r="J634">
            <v>13464</v>
          </cell>
          <cell r="K634">
            <v>1696</v>
          </cell>
          <cell r="M634">
            <v>0</v>
          </cell>
        </row>
        <row r="635">
          <cell r="B635" t="str">
            <v>소 계</v>
          </cell>
          <cell r="G635">
            <v>14959</v>
          </cell>
          <cell r="I635">
            <v>0</v>
          </cell>
          <cell r="K635">
            <v>14959</v>
          </cell>
          <cell r="M635">
            <v>0</v>
          </cell>
        </row>
        <row r="636">
          <cell r="B636" t="str">
            <v>건축목공</v>
          </cell>
          <cell r="D636">
            <v>0.4</v>
          </cell>
          <cell r="E636" t="str">
            <v>인</v>
          </cell>
          <cell r="F636">
            <v>43700</v>
          </cell>
          <cell r="G636">
            <v>17480</v>
          </cell>
          <cell r="H636">
            <v>43700</v>
          </cell>
          <cell r="I636">
            <v>17480</v>
          </cell>
          <cell r="K636">
            <v>0</v>
          </cell>
          <cell r="M636">
            <v>0</v>
          </cell>
        </row>
        <row r="637">
          <cell r="B637" t="str">
            <v>인부</v>
          </cell>
          <cell r="D637">
            <v>0.2</v>
          </cell>
          <cell r="E637" t="str">
            <v>인</v>
          </cell>
          <cell r="F637">
            <v>24800</v>
          </cell>
          <cell r="G637">
            <v>4960</v>
          </cell>
          <cell r="H637">
            <v>24800</v>
          </cell>
          <cell r="I637">
            <v>4960</v>
          </cell>
          <cell r="K637">
            <v>0</v>
          </cell>
          <cell r="M637">
            <v>0</v>
          </cell>
        </row>
        <row r="638">
          <cell r="B638" t="str">
            <v>소 계</v>
          </cell>
          <cell r="G638">
            <v>22440</v>
          </cell>
          <cell r="I638">
            <v>22440</v>
          </cell>
          <cell r="K638">
            <v>0</v>
          </cell>
          <cell r="M638">
            <v>0</v>
          </cell>
        </row>
        <row r="639">
          <cell r="B639" t="str">
            <v>기구손료</v>
          </cell>
          <cell r="C639" t="str">
            <v>인건비의2%</v>
          </cell>
          <cell r="D639">
            <v>0.02</v>
          </cell>
          <cell r="F639">
            <v>22440</v>
          </cell>
          <cell r="G639">
            <v>448</v>
          </cell>
          <cell r="I639">
            <v>0</v>
          </cell>
          <cell r="J639">
            <v>22440</v>
          </cell>
          <cell r="K639">
            <v>448</v>
          </cell>
          <cell r="M639">
            <v>0</v>
          </cell>
        </row>
        <row r="640">
          <cell r="B640" t="str">
            <v>바닥재</v>
          </cell>
          <cell r="C640" t="str">
            <v>B-130 T=10㎝</v>
          </cell>
          <cell r="D640">
            <v>0.1</v>
          </cell>
          <cell r="E640" t="str">
            <v>㎡</v>
          </cell>
          <cell r="F640">
            <v>44553</v>
          </cell>
          <cell r="G640">
            <v>4454</v>
          </cell>
          <cell r="H640">
            <v>30232</v>
          </cell>
          <cell r="I640">
            <v>3023</v>
          </cell>
          <cell r="J640">
            <v>10137</v>
          </cell>
          <cell r="K640">
            <v>1013</v>
          </cell>
          <cell r="L640">
            <v>4184</v>
          </cell>
          <cell r="M640">
            <v>418</v>
          </cell>
          <cell r="N640" t="str">
            <v>29호표 참조</v>
          </cell>
        </row>
        <row r="641">
          <cell r="B641" t="str">
            <v>소계</v>
          </cell>
          <cell r="G641">
            <v>4902</v>
          </cell>
          <cell r="I641">
            <v>3023</v>
          </cell>
          <cell r="K641">
            <v>1461</v>
          </cell>
          <cell r="M641">
            <v>418</v>
          </cell>
        </row>
        <row r="643">
          <cell r="A643">
            <v>110</v>
          </cell>
          <cell r="B643" t="str">
            <v>조립식 가설창고</v>
          </cell>
          <cell r="C643" t="str">
            <v>(1년)10㎡이상</v>
          </cell>
          <cell r="D643">
            <v>1</v>
          </cell>
          <cell r="E643" t="str">
            <v>m</v>
          </cell>
          <cell r="G643">
            <v>31873</v>
          </cell>
          <cell r="I643">
            <v>19853</v>
          </cell>
          <cell r="K643">
            <v>11602</v>
          </cell>
          <cell r="M643">
            <v>418</v>
          </cell>
        </row>
        <row r="644">
          <cell r="B644" t="str">
            <v xml:space="preserve"> DASS CHAN</v>
          </cell>
          <cell r="C644" t="str">
            <v>T=2m/m이상</v>
          </cell>
          <cell r="D644">
            <v>0.11</v>
          </cell>
          <cell r="E644" t="str">
            <v>m</v>
          </cell>
          <cell r="F644">
            <v>3052</v>
          </cell>
          <cell r="G644">
            <v>335</v>
          </cell>
          <cell r="I644">
            <v>0</v>
          </cell>
          <cell r="J644">
            <v>3052</v>
          </cell>
          <cell r="K644">
            <v>335</v>
          </cell>
          <cell r="M644">
            <v>0</v>
          </cell>
          <cell r="N644" t="str">
            <v>0.44*25%</v>
          </cell>
        </row>
        <row r="645">
          <cell r="B645" t="str">
            <v>TOP CHAN</v>
          </cell>
          <cell r="C645" t="str">
            <v>T=2m/m이상</v>
          </cell>
          <cell r="D645">
            <v>0.11</v>
          </cell>
          <cell r="E645" t="str">
            <v>m</v>
          </cell>
          <cell r="F645">
            <v>2370</v>
          </cell>
          <cell r="G645">
            <v>260</v>
          </cell>
          <cell r="I645">
            <v>0</v>
          </cell>
          <cell r="J645">
            <v>2370</v>
          </cell>
          <cell r="K645">
            <v>260</v>
          </cell>
          <cell r="M645">
            <v>0</v>
          </cell>
          <cell r="N645" t="str">
            <v>0.44*25%</v>
          </cell>
        </row>
        <row r="646">
          <cell r="B646" t="str">
            <v>외부판넬</v>
          </cell>
          <cell r="C646" t="str">
            <v>1.2*2.4mm</v>
          </cell>
          <cell r="D646">
            <v>5.7000000000000002E-2</v>
          </cell>
          <cell r="E646" t="str">
            <v>매</v>
          </cell>
          <cell r="F646">
            <v>38302</v>
          </cell>
          <cell r="G646">
            <v>2183</v>
          </cell>
          <cell r="I646">
            <v>0</v>
          </cell>
          <cell r="J646">
            <v>38302</v>
          </cell>
          <cell r="K646">
            <v>2183</v>
          </cell>
          <cell r="M646">
            <v>0</v>
          </cell>
          <cell r="N646" t="str">
            <v>0.23*25%</v>
          </cell>
        </row>
        <row r="647">
          <cell r="B647" t="str">
            <v>외부판넬</v>
          </cell>
          <cell r="C647" t="str">
            <v>창문</v>
          </cell>
          <cell r="D647">
            <v>0.02</v>
          </cell>
          <cell r="E647" t="str">
            <v>매</v>
          </cell>
          <cell r="F647">
            <v>74000</v>
          </cell>
          <cell r="G647">
            <v>1480</v>
          </cell>
          <cell r="I647">
            <v>0</v>
          </cell>
          <cell r="J647">
            <v>74000</v>
          </cell>
          <cell r="K647">
            <v>1480</v>
          </cell>
          <cell r="M647">
            <v>0</v>
          </cell>
          <cell r="N647" t="str">
            <v>0.08*25%</v>
          </cell>
        </row>
        <row r="648">
          <cell r="B648" t="str">
            <v>외부판넬</v>
          </cell>
          <cell r="C648" t="str">
            <v>철재문</v>
          </cell>
          <cell r="D648">
            <v>0.01</v>
          </cell>
          <cell r="E648" t="str">
            <v>매</v>
          </cell>
          <cell r="F648">
            <v>114000</v>
          </cell>
          <cell r="G648">
            <v>1140</v>
          </cell>
          <cell r="I648">
            <v>0</v>
          </cell>
          <cell r="J648">
            <v>114000</v>
          </cell>
          <cell r="K648">
            <v>1140</v>
          </cell>
          <cell r="M648">
            <v>0</v>
          </cell>
          <cell r="N648" t="str">
            <v>0.04*25%</v>
          </cell>
        </row>
        <row r="649">
          <cell r="B649" t="str">
            <v>판넬조인</v>
          </cell>
          <cell r="C649" t="str">
            <v>ALBAR L=2.4</v>
          </cell>
          <cell r="D649">
            <v>7.6999999999999999E-2</v>
          </cell>
          <cell r="E649" t="str">
            <v>조</v>
          </cell>
          <cell r="F649">
            <v>5000</v>
          </cell>
          <cell r="G649">
            <v>385</v>
          </cell>
          <cell r="I649">
            <v>0</v>
          </cell>
          <cell r="J649">
            <v>5000</v>
          </cell>
          <cell r="K649">
            <v>385</v>
          </cell>
          <cell r="M649">
            <v>0</v>
          </cell>
          <cell r="N649" t="str">
            <v>0.31*25%</v>
          </cell>
        </row>
        <row r="650">
          <cell r="B650" t="str">
            <v>CANOPY</v>
          </cell>
          <cell r="C650" t="str">
            <v>출입구체양</v>
          </cell>
          <cell r="D650">
            <v>0.01</v>
          </cell>
          <cell r="E650" t="str">
            <v>매</v>
          </cell>
          <cell r="F650">
            <v>15200</v>
          </cell>
          <cell r="G650">
            <v>152</v>
          </cell>
          <cell r="I650">
            <v>0</v>
          </cell>
          <cell r="J650">
            <v>15200</v>
          </cell>
          <cell r="K650">
            <v>152</v>
          </cell>
          <cell r="M650">
            <v>0</v>
          </cell>
          <cell r="N650" t="str">
            <v>0.04*25%</v>
          </cell>
        </row>
        <row r="651">
          <cell r="B651" t="str">
            <v>박공판넬</v>
          </cell>
          <cell r="D651">
            <v>5.0000000000000001E-3</v>
          </cell>
          <cell r="E651" t="str">
            <v>매</v>
          </cell>
          <cell r="F651">
            <v>43578</v>
          </cell>
          <cell r="G651">
            <v>217</v>
          </cell>
          <cell r="I651">
            <v>0</v>
          </cell>
          <cell r="J651">
            <v>43578</v>
          </cell>
          <cell r="K651">
            <v>217</v>
          </cell>
          <cell r="M651">
            <v>0</v>
          </cell>
          <cell r="N651" t="str">
            <v>0.02*25%</v>
          </cell>
        </row>
        <row r="652">
          <cell r="B652" t="str">
            <v>루우프써</v>
          </cell>
          <cell r="C652" t="str">
            <v>0.5m/m 칼라</v>
          </cell>
          <cell r="D652">
            <v>0.307</v>
          </cell>
          <cell r="E652" t="str">
            <v>㎡</v>
          </cell>
          <cell r="F652">
            <v>5340</v>
          </cell>
          <cell r="G652">
            <v>1639</v>
          </cell>
          <cell r="I652">
            <v>0</v>
          </cell>
          <cell r="J652">
            <v>5340</v>
          </cell>
          <cell r="K652">
            <v>1639</v>
          </cell>
          <cell r="M652">
            <v>0</v>
          </cell>
          <cell r="N652" t="str">
            <v>1.23*25%</v>
          </cell>
        </row>
        <row r="653">
          <cell r="B653" t="str">
            <v>드러스</v>
          </cell>
          <cell r="C653" t="str">
            <v>L=7.2m</v>
          </cell>
          <cell r="D653">
            <v>1.7000000000000001E-2</v>
          </cell>
          <cell r="E653" t="str">
            <v>개</v>
          </cell>
          <cell r="F653">
            <v>40442</v>
          </cell>
          <cell r="G653">
            <v>687</v>
          </cell>
          <cell r="I653">
            <v>0</v>
          </cell>
          <cell r="J653">
            <v>40442</v>
          </cell>
          <cell r="K653">
            <v>687</v>
          </cell>
          <cell r="M653">
            <v>0</v>
          </cell>
          <cell r="N653" t="str">
            <v>0.07*25%</v>
          </cell>
        </row>
        <row r="654">
          <cell r="B654" t="str">
            <v>중도리</v>
          </cell>
          <cell r="C654" t="str">
            <v>T-2m/m이상</v>
          </cell>
          <cell r="D654">
            <v>0.38</v>
          </cell>
          <cell r="E654" t="str">
            <v>개</v>
          </cell>
          <cell r="F654">
            <v>1390</v>
          </cell>
          <cell r="G654">
            <v>528</v>
          </cell>
          <cell r="I654">
            <v>0</v>
          </cell>
          <cell r="J654">
            <v>1390</v>
          </cell>
          <cell r="K654">
            <v>528</v>
          </cell>
          <cell r="M654">
            <v>0</v>
          </cell>
          <cell r="N654" t="str">
            <v>0.07*25%</v>
          </cell>
        </row>
        <row r="655">
          <cell r="B655" t="str">
            <v>부자재</v>
          </cell>
          <cell r="C655" t="str">
            <v>재료비의13.6%</v>
          </cell>
          <cell r="D655">
            <v>0.13600000000000001</v>
          </cell>
          <cell r="E655" t="str">
            <v>m</v>
          </cell>
          <cell r="F655">
            <v>9174</v>
          </cell>
          <cell r="G655">
            <v>1247</v>
          </cell>
          <cell r="I655">
            <v>0</v>
          </cell>
          <cell r="J655">
            <v>9174</v>
          </cell>
          <cell r="K655">
            <v>1247</v>
          </cell>
          <cell r="M655">
            <v>0</v>
          </cell>
          <cell r="N655" t="str">
            <v>1.52*25%</v>
          </cell>
        </row>
        <row r="656">
          <cell r="B656" t="str">
            <v>소 계</v>
          </cell>
          <cell r="G656">
            <v>10253</v>
          </cell>
          <cell r="I656">
            <v>0</v>
          </cell>
          <cell r="K656">
            <v>10253</v>
          </cell>
          <cell r="M656">
            <v>0</v>
          </cell>
        </row>
        <row r="657">
          <cell r="B657" t="str">
            <v>인부</v>
          </cell>
          <cell r="D657">
            <v>0.15</v>
          </cell>
          <cell r="E657" t="str">
            <v>인</v>
          </cell>
          <cell r="F657">
            <v>24800</v>
          </cell>
          <cell r="G657">
            <v>3720</v>
          </cell>
          <cell r="H657">
            <v>24800</v>
          </cell>
          <cell r="I657">
            <v>3720</v>
          </cell>
          <cell r="K657">
            <v>0</v>
          </cell>
          <cell r="M657">
            <v>0</v>
          </cell>
        </row>
        <row r="658">
          <cell r="B658" t="str">
            <v>건축목공</v>
          </cell>
          <cell r="D658">
            <v>0.3</v>
          </cell>
          <cell r="E658" t="str">
            <v>인</v>
          </cell>
          <cell r="F658">
            <v>43700</v>
          </cell>
          <cell r="G658">
            <v>13110</v>
          </cell>
          <cell r="H658">
            <v>43700</v>
          </cell>
          <cell r="I658">
            <v>13110</v>
          </cell>
          <cell r="K658">
            <v>0</v>
          </cell>
          <cell r="M658">
            <v>0</v>
          </cell>
        </row>
        <row r="659">
          <cell r="B659" t="str">
            <v>소 계</v>
          </cell>
          <cell r="G659">
            <v>16830</v>
          </cell>
          <cell r="I659">
            <v>16830</v>
          </cell>
          <cell r="J659">
            <v>0</v>
          </cell>
          <cell r="K659">
            <v>0</v>
          </cell>
          <cell r="M659">
            <v>0</v>
          </cell>
        </row>
        <row r="660">
          <cell r="B660" t="str">
            <v>기구손료</v>
          </cell>
          <cell r="C660" t="str">
            <v>인건비의2%</v>
          </cell>
          <cell r="D660">
            <v>0.02</v>
          </cell>
          <cell r="F660">
            <v>16830</v>
          </cell>
          <cell r="G660">
            <v>336</v>
          </cell>
          <cell r="I660">
            <v>0</v>
          </cell>
          <cell r="J660">
            <v>16830</v>
          </cell>
          <cell r="K660">
            <v>336</v>
          </cell>
          <cell r="M660">
            <v>0</v>
          </cell>
        </row>
        <row r="661">
          <cell r="B661" t="str">
            <v>바닥재</v>
          </cell>
          <cell r="C661" t="str">
            <v>B-130 T=10㎝</v>
          </cell>
          <cell r="D661">
            <v>0.1</v>
          </cell>
          <cell r="E661" t="str">
            <v>㎡</v>
          </cell>
          <cell r="F661">
            <v>44553</v>
          </cell>
          <cell r="G661">
            <v>4454</v>
          </cell>
          <cell r="H661">
            <v>30232</v>
          </cell>
          <cell r="I661">
            <v>3023</v>
          </cell>
          <cell r="J661">
            <v>10137</v>
          </cell>
          <cell r="K661">
            <v>1013</v>
          </cell>
          <cell r="L661">
            <v>4184</v>
          </cell>
          <cell r="M661">
            <v>418</v>
          </cell>
          <cell r="N661" t="str">
            <v>29호표 참조</v>
          </cell>
        </row>
        <row r="662">
          <cell r="B662" t="str">
            <v>계</v>
          </cell>
          <cell r="G662">
            <v>4790</v>
          </cell>
          <cell r="I662">
            <v>3023</v>
          </cell>
          <cell r="K662">
            <v>1349</v>
          </cell>
          <cell r="M662">
            <v>418</v>
          </cell>
        </row>
        <row r="664">
          <cell r="A664">
            <v>111</v>
          </cell>
          <cell r="B664" t="str">
            <v>변소(1년이상)</v>
          </cell>
          <cell r="D664">
            <v>1</v>
          </cell>
          <cell r="E664" t="str">
            <v>㎡</v>
          </cell>
          <cell r="G664">
            <v>90524</v>
          </cell>
          <cell r="I664">
            <v>48634</v>
          </cell>
          <cell r="K664">
            <v>41790</v>
          </cell>
          <cell r="M664">
            <v>100</v>
          </cell>
        </row>
        <row r="665">
          <cell r="B665" t="str">
            <v>목재</v>
          </cell>
          <cell r="D665">
            <v>0.125</v>
          </cell>
          <cell r="E665" t="str">
            <v>㎥</v>
          </cell>
          <cell r="F665">
            <v>300000</v>
          </cell>
          <cell r="G665">
            <v>37500</v>
          </cell>
          <cell r="I665">
            <v>0</v>
          </cell>
          <cell r="J665">
            <v>300000</v>
          </cell>
          <cell r="K665">
            <v>37500</v>
          </cell>
          <cell r="M665">
            <v>0</v>
          </cell>
        </row>
        <row r="666">
          <cell r="B666" t="str">
            <v>골함석</v>
          </cell>
          <cell r="D666">
            <v>0.8</v>
          </cell>
          <cell r="E666" t="str">
            <v>매</v>
          </cell>
          <cell r="F666">
            <v>2090</v>
          </cell>
          <cell r="G666">
            <v>1672</v>
          </cell>
          <cell r="I666">
            <v>0</v>
          </cell>
          <cell r="J666">
            <v>2090</v>
          </cell>
          <cell r="K666">
            <v>1672</v>
          </cell>
          <cell r="M666">
            <v>0</v>
          </cell>
        </row>
        <row r="667">
          <cell r="B667" t="str">
            <v>부자재</v>
          </cell>
          <cell r="C667">
            <v>2.4E-2</v>
          </cell>
          <cell r="D667">
            <v>2.4E-2</v>
          </cell>
          <cell r="E667" t="str">
            <v>식</v>
          </cell>
          <cell r="F667">
            <v>39172</v>
          </cell>
          <cell r="G667">
            <v>940</v>
          </cell>
          <cell r="I667">
            <v>0</v>
          </cell>
          <cell r="J667">
            <v>39172</v>
          </cell>
          <cell r="K667">
            <v>940</v>
          </cell>
          <cell r="M667">
            <v>0</v>
          </cell>
        </row>
        <row r="668">
          <cell r="B668" t="str">
            <v>건축목공</v>
          </cell>
          <cell r="C668" t="str">
            <v>(0.6+1.0)/2</v>
          </cell>
          <cell r="D668">
            <v>0.8</v>
          </cell>
          <cell r="E668" t="str">
            <v>인</v>
          </cell>
          <cell r="F668">
            <v>43700</v>
          </cell>
          <cell r="G668">
            <v>34960</v>
          </cell>
          <cell r="H668">
            <v>43700</v>
          </cell>
          <cell r="I668">
            <v>34960</v>
          </cell>
          <cell r="K668">
            <v>0</v>
          </cell>
          <cell r="M668">
            <v>0</v>
          </cell>
        </row>
        <row r="669">
          <cell r="B669" t="str">
            <v>함석공</v>
          </cell>
          <cell r="D669">
            <v>0.03</v>
          </cell>
          <cell r="E669" t="str">
            <v>인</v>
          </cell>
          <cell r="F669">
            <v>40000</v>
          </cell>
          <cell r="G669">
            <v>1200</v>
          </cell>
          <cell r="H669">
            <v>40000</v>
          </cell>
          <cell r="I669">
            <v>1200</v>
          </cell>
          <cell r="K669">
            <v>0</v>
          </cell>
          <cell r="M669">
            <v>0</v>
          </cell>
        </row>
        <row r="670">
          <cell r="B670" t="str">
            <v>인부</v>
          </cell>
          <cell r="C670" t="str">
            <v>(0.2+0.3)/2</v>
          </cell>
          <cell r="D670">
            <v>0.25</v>
          </cell>
          <cell r="E670" t="str">
            <v>인</v>
          </cell>
          <cell r="F670">
            <v>24850</v>
          </cell>
          <cell r="G670">
            <v>6212</v>
          </cell>
          <cell r="H670">
            <v>24850</v>
          </cell>
          <cell r="I670">
            <v>6212</v>
          </cell>
          <cell r="K670">
            <v>0</v>
          </cell>
          <cell r="M670">
            <v>0</v>
          </cell>
        </row>
        <row r="671">
          <cell r="B671" t="str">
            <v>외벽</v>
          </cell>
          <cell r="D671">
            <v>0.5</v>
          </cell>
          <cell r="E671" t="str">
            <v>㎡</v>
          </cell>
          <cell r="F671">
            <v>7727</v>
          </cell>
          <cell r="G671">
            <v>3863</v>
          </cell>
          <cell r="H671">
            <v>6150</v>
          </cell>
          <cell r="I671">
            <v>3075</v>
          </cell>
          <cell r="J671">
            <v>1577</v>
          </cell>
          <cell r="K671">
            <v>788</v>
          </cell>
          <cell r="M671">
            <v>0</v>
          </cell>
        </row>
        <row r="672">
          <cell r="B672" t="str">
            <v>창문</v>
          </cell>
          <cell r="D672">
            <v>0.04</v>
          </cell>
          <cell r="E672" t="str">
            <v>매</v>
          </cell>
          <cell r="F672">
            <v>62475</v>
          </cell>
          <cell r="G672">
            <v>2498</v>
          </cell>
          <cell r="H672">
            <v>48226</v>
          </cell>
          <cell r="I672">
            <v>1929</v>
          </cell>
          <cell r="J672">
            <v>14211</v>
          </cell>
          <cell r="K672">
            <v>568</v>
          </cell>
          <cell r="L672">
            <v>38</v>
          </cell>
          <cell r="M672">
            <v>1</v>
          </cell>
        </row>
        <row r="673">
          <cell r="B673" t="str">
            <v>출입문</v>
          </cell>
          <cell r="D673">
            <v>0.01</v>
          </cell>
          <cell r="E673" t="str">
            <v>매</v>
          </cell>
          <cell r="F673">
            <v>114998</v>
          </cell>
          <cell r="G673">
            <v>1148</v>
          </cell>
          <cell r="H673">
            <v>86876</v>
          </cell>
          <cell r="I673">
            <v>868</v>
          </cell>
          <cell r="J673">
            <v>28061</v>
          </cell>
          <cell r="K673">
            <v>280</v>
          </cell>
          <cell r="L673">
            <v>61</v>
          </cell>
          <cell r="M673">
            <v>0</v>
          </cell>
        </row>
        <row r="674">
          <cell r="B674" t="str">
            <v>목재운반</v>
          </cell>
          <cell r="D674">
            <v>7.4999999999999997E-2</v>
          </cell>
          <cell r="E674" t="str">
            <v>㎥</v>
          </cell>
          <cell r="F674">
            <v>7103</v>
          </cell>
          <cell r="G674">
            <v>531</v>
          </cell>
          <cell r="H674">
            <v>5202</v>
          </cell>
          <cell r="I674">
            <v>390</v>
          </cell>
          <cell r="J674">
            <v>568</v>
          </cell>
          <cell r="K674">
            <v>42</v>
          </cell>
          <cell r="L674">
            <v>1333</v>
          </cell>
          <cell r="M674">
            <v>99</v>
          </cell>
        </row>
        <row r="676">
          <cell r="A676" t="str">
            <v>부표</v>
          </cell>
          <cell r="B676" t="str">
            <v>1.외벽(합판붙임)</v>
          </cell>
          <cell r="D676">
            <v>1</v>
          </cell>
          <cell r="E676" t="str">
            <v>㎡</v>
          </cell>
          <cell r="G676">
            <v>7727</v>
          </cell>
          <cell r="I676">
            <v>6150</v>
          </cell>
          <cell r="K676">
            <v>1577</v>
          </cell>
          <cell r="M676">
            <v>0</v>
          </cell>
        </row>
        <row r="677">
          <cell r="B677" t="str">
            <v>합판</v>
          </cell>
          <cell r="D677">
            <v>1.03</v>
          </cell>
          <cell r="E677" t="str">
            <v>㎡</v>
          </cell>
          <cell r="F677">
            <v>1539</v>
          </cell>
          <cell r="G677">
            <v>1585</v>
          </cell>
          <cell r="I677">
            <v>0</v>
          </cell>
          <cell r="J677">
            <v>1539</v>
          </cell>
          <cell r="K677">
            <v>1585</v>
          </cell>
          <cell r="M677">
            <v>0</v>
          </cell>
        </row>
        <row r="678">
          <cell r="B678" t="str">
            <v>못</v>
          </cell>
          <cell r="D678">
            <v>0.04</v>
          </cell>
          <cell r="E678" t="str">
            <v>kg</v>
          </cell>
          <cell r="F678">
            <v>408</v>
          </cell>
          <cell r="G678">
            <v>16</v>
          </cell>
          <cell r="I678">
            <v>0</v>
          </cell>
          <cell r="J678">
            <v>408</v>
          </cell>
          <cell r="K678">
            <v>16</v>
          </cell>
          <cell r="M678">
            <v>0</v>
          </cell>
        </row>
        <row r="679">
          <cell r="B679" t="str">
            <v>건축목공</v>
          </cell>
          <cell r="D679">
            <v>0.09</v>
          </cell>
          <cell r="E679" t="str">
            <v>인</v>
          </cell>
          <cell r="F679">
            <v>43700</v>
          </cell>
          <cell r="G679">
            <v>3933</v>
          </cell>
          <cell r="H679">
            <v>43700</v>
          </cell>
          <cell r="I679">
            <v>3933</v>
          </cell>
          <cell r="K679">
            <v>0</v>
          </cell>
          <cell r="M679">
            <v>0</v>
          </cell>
        </row>
        <row r="680">
          <cell r="B680" t="str">
            <v>인부</v>
          </cell>
          <cell r="D680">
            <v>0.01</v>
          </cell>
          <cell r="E680" t="str">
            <v>인</v>
          </cell>
          <cell r="F680">
            <v>24800</v>
          </cell>
          <cell r="G680">
            <v>248</v>
          </cell>
          <cell r="H680">
            <v>24800</v>
          </cell>
          <cell r="I680">
            <v>248</v>
          </cell>
          <cell r="K680">
            <v>0</v>
          </cell>
          <cell r="M680">
            <v>0</v>
          </cell>
        </row>
        <row r="681">
          <cell r="B681" t="str">
            <v>페인트칠</v>
          </cell>
          <cell r="D681">
            <v>1</v>
          </cell>
          <cell r="E681" t="str">
            <v>㎡</v>
          </cell>
          <cell r="F681">
            <v>2340</v>
          </cell>
          <cell r="G681">
            <v>2340</v>
          </cell>
          <cell r="H681">
            <v>1968</v>
          </cell>
          <cell r="I681">
            <v>1968</v>
          </cell>
          <cell r="J681">
            <v>372</v>
          </cell>
          <cell r="K681">
            <v>372</v>
          </cell>
          <cell r="L681">
            <v>0</v>
          </cell>
          <cell r="M681">
            <v>0</v>
          </cell>
        </row>
        <row r="682">
          <cell r="B682" t="str">
            <v>목재운반</v>
          </cell>
          <cell r="D682">
            <v>2.9999999999999997E-4</v>
          </cell>
          <cell r="E682" t="str">
            <v>㎡</v>
          </cell>
          <cell r="F682">
            <v>7103</v>
          </cell>
          <cell r="G682">
            <v>1</v>
          </cell>
          <cell r="H682">
            <v>5202</v>
          </cell>
          <cell r="I682">
            <v>1</v>
          </cell>
          <cell r="J682">
            <v>568</v>
          </cell>
          <cell r="K682">
            <v>0</v>
          </cell>
          <cell r="L682">
            <v>1333</v>
          </cell>
          <cell r="M682">
            <v>0</v>
          </cell>
        </row>
        <row r="683">
          <cell r="B683" t="str">
            <v>잔존공제</v>
          </cell>
          <cell r="C683">
            <v>0.25</v>
          </cell>
          <cell r="D683">
            <v>0.25</v>
          </cell>
          <cell r="E683" t="str">
            <v>식</v>
          </cell>
          <cell r="F683">
            <v>1585</v>
          </cell>
          <cell r="G683">
            <v>-396</v>
          </cell>
          <cell r="I683">
            <v>0</v>
          </cell>
          <cell r="J683">
            <v>1585</v>
          </cell>
          <cell r="K683">
            <v>-396</v>
          </cell>
          <cell r="M683">
            <v>0</v>
          </cell>
        </row>
        <row r="685">
          <cell r="A685" t="str">
            <v>부표</v>
          </cell>
          <cell r="B685" t="str">
            <v>2.출입문</v>
          </cell>
          <cell r="C685" t="str">
            <v>0.9*2.1,여닫이</v>
          </cell>
          <cell r="E685" t="str">
            <v>매</v>
          </cell>
          <cell r="G685">
            <v>114998</v>
          </cell>
          <cell r="I685">
            <v>86876</v>
          </cell>
          <cell r="K685">
            <v>28061</v>
          </cell>
          <cell r="M685">
            <v>61</v>
          </cell>
        </row>
        <row r="686">
          <cell r="B686" t="str">
            <v>목재</v>
          </cell>
          <cell r="D686">
            <v>4.5999999999999999E-2</v>
          </cell>
          <cell r="E686" t="str">
            <v>㎥</v>
          </cell>
          <cell r="F686">
            <v>300000</v>
          </cell>
          <cell r="G686">
            <v>13800</v>
          </cell>
          <cell r="I686">
            <v>0</v>
          </cell>
          <cell r="J686">
            <v>300000</v>
          </cell>
          <cell r="K686">
            <v>13800</v>
          </cell>
          <cell r="M686">
            <v>0</v>
          </cell>
        </row>
        <row r="687">
          <cell r="B687" t="str">
            <v>건축목공</v>
          </cell>
          <cell r="D687">
            <v>1.77</v>
          </cell>
          <cell r="E687" t="str">
            <v>인</v>
          </cell>
          <cell r="F687">
            <v>43700</v>
          </cell>
          <cell r="G687">
            <v>77349</v>
          </cell>
          <cell r="H687">
            <v>43700</v>
          </cell>
          <cell r="I687">
            <v>77349</v>
          </cell>
          <cell r="K687">
            <v>0</v>
          </cell>
          <cell r="M687">
            <v>0</v>
          </cell>
        </row>
        <row r="688">
          <cell r="B688" t="str">
            <v>정첩</v>
          </cell>
          <cell r="C688" t="str">
            <v>152m/m</v>
          </cell>
          <cell r="D688">
            <v>3</v>
          </cell>
          <cell r="E688" t="str">
            <v>개</v>
          </cell>
          <cell r="F688">
            <v>5000</v>
          </cell>
          <cell r="G688">
            <v>15000</v>
          </cell>
          <cell r="I688">
            <v>0</v>
          </cell>
          <cell r="J688">
            <v>5000</v>
          </cell>
          <cell r="K688">
            <v>15000</v>
          </cell>
          <cell r="M688">
            <v>0</v>
          </cell>
        </row>
        <row r="689">
          <cell r="B689" t="str">
            <v>손잡이</v>
          </cell>
          <cell r="C689" t="str">
            <v>대</v>
          </cell>
          <cell r="D689">
            <v>2</v>
          </cell>
          <cell r="E689" t="str">
            <v>개</v>
          </cell>
          <cell r="F689">
            <v>465</v>
          </cell>
          <cell r="G689">
            <v>930</v>
          </cell>
          <cell r="I689">
            <v>0</v>
          </cell>
          <cell r="J689">
            <v>465</v>
          </cell>
          <cell r="K689">
            <v>930</v>
          </cell>
          <cell r="M689">
            <v>0</v>
          </cell>
        </row>
        <row r="690">
          <cell r="B690" t="str">
            <v>페인트칠</v>
          </cell>
          <cell r="C690" t="str">
            <v>0.9*2.1*2.5</v>
          </cell>
          <cell r="D690">
            <v>4.72</v>
          </cell>
          <cell r="E690" t="str">
            <v>㎡</v>
          </cell>
          <cell r="F690">
            <v>2340</v>
          </cell>
          <cell r="G690">
            <v>11043</v>
          </cell>
          <cell r="H690">
            <v>1968</v>
          </cell>
          <cell r="I690">
            <v>9288</v>
          </cell>
          <cell r="J690">
            <v>372</v>
          </cell>
          <cell r="K690">
            <v>1755</v>
          </cell>
          <cell r="M690">
            <v>0</v>
          </cell>
        </row>
        <row r="691">
          <cell r="B691" t="str">
            <v>목재운반</v>
          </cell>
          <cell r="D691">
            <v>4.5999999999999999E-2</v>
          </cell>
          <cell r="E691" t="str">
            <v>㎥</v>
          </cell>
          <cell r="F691">
            <v>7103</v>
          </cell>
          <cell r="G691">
            <v>326</v>
          </cell>
          <cell r="H691">
            <v>5202</v>
          </cell>
          <cell r="I691">
            <v>239</v>
          </cell>
          <cell r="J691">
            <v>568</v>
          </cell>
          <cell r="K691">
            <v>26</v>
          </cell>
          <cell r="L691">
            <v>1333</v>
          </cell>
          <cell r="M691">
            <v>61</v>
          </cell>
        </row>
        <row r="692">
          <cell r="B692" t="str">
            <v>잔존공재</v>
          </cell>
          <cell r="C692" t="str">
            <v>목재의25%</v>
          </cell>
          <cell r="D692">
            <v>0.25</v>
          </cell>
          <cell r="E692" t="str">
            <v>식</v>
          </cell>
          <cell r="F692">
            <v>13800</v>
          </cell>
          <cell r="G692">
            <v>-3450</v>
          </cell>
          <cell r="I692">
            <v>0</v>
          </cell>
          <cell r="J692">
            <v>13800</v>
          </cell>
          <cell r="K692">
            <v>-3450</v>
          </cell>
          <cell r="M692">
            <v>0</v>
          </cell>
        </row>
        <row r="694">
          <cell r="A694" t="str">
            <v>부표</v>
          </cell>
          <cell r="B694" t="str">
            <v>3.창문(1.5*1)미서기</v>
          </cell>
          <cell r="E694" t="str">
            <v>매</v>
          </cell>
          <cell r="F694">
            <v>0</v>
          </cell>
          <cell r="G694">
            <v>62475</v>
          </cell>
          <cell r="I694">
            <v>48226</v>
          </cell>
          <cell r="K694">
            <v>14211</v>
          </cell>
          <cell r="M694">
            <v>38</v>
          </cell>
        </row>
        <row r="695">
          <cell r="B695" t="str">
            <v>각재</v>
          </cell>
          <cell r="C695" t="str">
            <v>육송</v>
          </cell>
          <cell r="D695">
            <v>2.9000000000000001E-2</v>
          </cell>
          <cell r="E695" t="str">
            <v>㎥</v>
          </cell>
          <cell r="F695">
            <v>300000</v>
          </cell>
          <cell r="G695">
            <v>8700</v>
          </cell>
          <cell r="I695">
            <v>0</v>
          </cell>
          <cell r="J695">
            <v>300000</v>
          </cell>
          <cell r="K695">
            <v>8700</v>
          </cell>
          <cell r="M695">
            <v>0</v>
          </cell>
        </row>
        <row r="696">
          <cell r="B696" t="str">
            <v>창호목공</v>
          </cell>
          <cell r="D696">
            <v>1.19</v>
          </cell>
          <cell r="E696" t="str">
            <v>인</v>
          </cell>
          <cell r="F696">
            <v>40400</v>
          </cell>
          <cell r="G696">
            <v>48076</v>
          </cell>
          <cell r="H696">
            <v>40400</v>
          </cell>
          <cell r="I696">
            <v>48076</v>
          </cell>
          <cell r="K696">
            <v>0</v>
          </cell>
          <cell r="M696">
            <v>0</v>
          </cell>
        </row>
        <row r="697">
          <cell r="B697" t="str">
            <v>유리</v>
          </cell>
          <cell r="C697" t="str">
            <v>t=3m/m</v>
          </cell>
          <cell r="D697">
            <v>2.12</v>
          </cell>
          <cell r="E697" t="str">
            <v>㎡</v>
          </cell>
          <cell r="F697">
            <v>2778</v>
          </cell>
          <cell r="G697">
            <v>5889</v>
          </cell>
          <cell r="I697">
            <v>0</v>
          </cell>
          <cell r="J697">
            <v>2778</v>
          </cell>
          <cell r="K697">
            <v>5889</v>
          </cell>
          <cell r="M697">
            <v>0</v>
          </cell>
        </row>
        <row r="698">
          <cell r="B698" t="str">
            <v>꽃이쇠</v>
          </cell>
          <cell r="C698" t="str">
            <v>스렌7.5m/m</v>
          </cell>
          <cell r="D698">
            <v>1</v>
          </cell>
          <cell r="E698" t="str">
            <v>조</v>
          </cell>
          <cell r="F698">
            <v>400</v>
          </cell>
          <cell r="G698">
            <v>400</v>
          </cell>
          <cell r="I698">
            <v>0</v>
          </cell>
          <cell r="J698">
            <v>400</v>
          </cell>
          <cell r="K698">
            <v>400</v>
          </cell>
          <cell r="M698">
            <v>0</v>
          </cell>
        </row>
        <row r="699">
          <cell r="B699" t="str">
            <v>호차</v>
          </cell>
          <cell r="C699" t="str">
            <v>옥인3.5</v>
          </cell>
          <cell r="D699">
            <v>4</v>
          </cell>
          <cell r="E699" t="str">
            <v>개</v>
          </cell>
          <cell r="F699">
            <v>250</v>
          </cell>
          <cell r="G699">
            <v>1000</v>
          </cell>
          <cell r="I699">
            <v>0</v>
          </cell>
          <cell r="J699">
            <v>250</v>
          </cell>
          <cell r="K699">
            <v>1000</v>
          </cell>
          <cell r="M699">
            <v>0</v>
          </cell>
        </row>
        <row r="700">
          <cell r="B700" t="str">
            <v>레일</v>
          </cell>
          <cell r="C700" t="str">
            <v>180㎝</v>
          </cell>
          <cell r="D700">
            <v>2</v>
          </cell>
          <cell r="E700" t="str">
            <v>개</v>
          </cell>
          <cell r="F700">
            <v>900</v>
          </cell>
          <cell r="G700">
            <v>1800</v>
          </cell>
          <cell r="I700">
            <v>0</v>
          </cell>
          <cell r="J700">
            <v>900</v>
          </cell>
          <cell r="K700">
            <v>1800</v>
          </cell>
          <cell r="M700">
            <v>0</v>
          </cell>
        </row>
        <row r="701">
          <cell r="B701" t="str">
            <v>목재운반</v>
          </cell>
          <cell r="D701">
            <v>2.9000000000000001E-2</v>
          </cell>
          <cell r="E701" t="str">
            <v>㎥</v>
          </cell>
          <cell r="F701">
            <v>7103</v>
          </cell>
          <cell r="G701">
            <v>204</v>
          </cell>
          <cell r="H701">
            <v>5202</v>
          </cell>
          <cell r="I701">
            <v>150</v>
          </cell>
          <cell r="J701">
            <v>568</v>
          </cell>
          <cell r="K701">
            <v>16</v>
          </cell>
          <cell r="L701">
            <v>1333</v>
          </cell>
          <cell r="M701">
            <v>38</v>
          </cell>
        </row>
        <row r="702">
          <cell r="B702" t="str">
            <v>잔존공재</v>
          </cell>
          <cell r="C702" t="str">
            <v>목재의25%</v>
          </cell>
          <cell r="D702">
            <v>0.25</v>
          </cell>
          <cell r="E702" t="str">
            <v>식</v>
          </cell>
          <cell r="F702">
            <v>8700</v>
          </cell>
          <cell r="G702">
            <v>-2175</v>
          </cell>
          <cell r="I702">
            <v>0</v>
          </cell>
          <cell r="J702">
            <v>8700</v>
          </cell>
          <cell r="K702">
            <v>-2175</v>
          </cell>
          <cell r="M702">
            <v>0</v>
          </cell>
        </row>
        <row r="703">
          <cell r="M703">
            <v>0</v>
          </cell>
        </row>
        <row r="704">
          <cell r="A704">
            <v>112</v>
          </cell>
          <cell r="B704" t="str">
            <v>작업소(헛간)</v>
          </cell>
          <cell r="C704" t="str">
            <v>1년이상</v>
          </cell>
          <cell r="D704">
            <v>1</v>
          </cell>
          <cell r="E704" t="str">
            <v>㎡</v>
          </cell>
          <cell r="G704">
            <v>12071</v>
          </cell>
          <cell r="I704">
            <v>9406</v>
          </cell>
          <cell r="K704">
            <v>2618</v>
          </cell>
          <cell r="M704">
            <v>47</v>
          </cell>
        </row>
        <row r="705">
          <cell r="B705" t="str">
            <v>긴 비계목</v>
          </cell>
          <cell r="C705" t="str">
            <v>L-5.4m D-1.2</v>
          </cell>
          <cell r="D705">
            <v>0.2</v>
          </cell>
          <cell r="E705" t="str">
            <v>개</v>
          </cell>
          <cell r="F705">
            <v>3500</v>
          </cell>
          <cell r="G705">
            <v>700</v>
          </cell>
          <cell r="I705">
            <v>0</v>
          </cell>
          <cell r="J705">
            <v>3500</v>
          </cell>
          <cell r="K705">
            <v>700</v>
          </cell>
          <cell r="M705">
            <v>0</v>
          </cell>
        </row>
        <row r="706">
          <cell r="B706" t="str">
            <v>짧은 비계</v>
          </cell>
          <cell r="C706" t="str">
            <v>L-1.8m D-1.2</v>
          </cell>
          <cell r="D706">
            <v>0.12</v>
          </cell>
          <cell r="E706" t="str">
            <v>개</v>
          </cell>
          <cell r="F706">
            <v>700</v>
          </cell>
          <cell r="G706">
            <v>84</v>
          </cell>
          <cell r="I706">
            <v>0</v>
          </cell>
          <cell r="J706">
            <v>700</v>
          </cell>
          <cell r="K706">
            <v>84</v>
          </cell>
          <cell r="M706">
            <v>0</v>
          </cell>
        </row>
        <row r="707">
          <cell r="B707" t="str">
            <v>골함석</v>
          </cell>
          <cell r="C707" t="str">
            <v># 311.9*1.9</v>
          </cell>
          <cell r="D707">
            <v>0.8</v>
          </cell>
          <cell r="E707" t="str">
            <v>매</v>
          </cell>
          <cell r="F707">
            <v>2090</v>
          </cell>
          <cell r="G707">
            <v>1672</v>
          </cell>
          <cell r="I707">
            <v>0</v>
          </cell>
          <cell r="J707">
            <v>2090</v>
          </cell>
          <cell r="K707">
            <v>1672</v>
          </cell>
          <cell r="M707">
            <v>0</v>
          </cell>
        </row>
        <row r="708">
          <cell r="B708" t="str">
            <v>부자재</v>
          </cell>
          <cell r="C708" t="str">
            <v>주자재의5.8%</v>
          </cell>
          <cell r="D708">
            <v>5.8000000000000003E-2</v>
          </cell>
          <cell r="E708" t="str">
            <v>식</v>
          </cell>
          <cell r="F708">
            <v>2456</v>
          </cell>
          <cell r="G708">
            <v>142</v>
          </cell>
          <cell r="I708">
            <v>0</v>
          </cell>
          <cell r="J708">
            <v>2456</v>
          </cell>
          <cell r="K708">
            <v>142</v>
          </cell>
          <cell r="M708">
            <v>0</v>
          </cell>
        </row>
        <row r="709">
          <cell r="B709" t="str">
            <v>건축목공</v>
          </cell>
          <cell r="D709">
            <v>7.0000000000000007E-2</v>
          </cell>
          <cell r="E709" t="str">
            <v>인</v>
          </cell>
          <cell r="F709">
            <v>43700</v>
          </cell>
          <cell r="G709">
            <v>3059</v>
          </cell>
          <cell r="H709">
            <v>43700</v>
          </cell>
          <cell r="I709">
            <v>3059</v>
          </cell>
          <cell r="K709">
            <v>0</v>
          </cell>
          <cell r="M709">
            <v>0</v>
          </cell>
        </row>
        <row r="710">
          <cell r="B710" t="str">
            <v>함석공</v>
          </cell>
          <cell r="D710">
            <v>0.03</v>
          </cell>
          <cell r="E710" t="str">
            <v>인</v>
          </cell>
          <cell r="F710">
            <v>40000</v>
          </cell>
          <cell r="G710">
            <v>1200</v>
          </cell>
          <cell r="H710">
            <v>40000</v>
          </cell>
          <cell r="I710">
            <v>1200</v>
          </cell>
          <cell r="K710">
            <v>0</v>
          </cell>
          <cell r="M710">
            <v>0</v>
          </cell>
        </row>
        <row r="711">
          <cell r="B711" t="str">
            <v>인부</v>
          </cell>
          <cell r="D711">
            <v>0.2</v>
          </cell>
          <cell r="E711" t="str">
            <v>인</v>
          </cell>
          <cell r="F711">
            <v>24800</v>
          </cell>
          <cell r="G711">
            <v>4960</v>
          </cell>
          <cell r="H711">
            <v>24800</v>
          </cell>
          <cell r="I711">
            <v>4960</v>
          </cell>
          <cell r="K711">
            <v>0</v>
          </cell>
          <cell r="M711">
            <v>0</v>
          </cell>
        </row>
        <row r="712">
          <cell r="B712" t="str">
            <v>목재운반</v>
          </cell>
          <cell r="D712">
            <v>3.5999999999999997E-2</v>
          </cell>
          <cell r="E712" t="str">
            <v>m</v>
          </cell>
          <cell r="F712">
            <v>7103</v>
          </cell>
          <cell r="G712">
            <v>254</v>
          </cell>
          <cell r="H712">
            <v>5202</v>
          </cell>
          <cell r="I712">
            <v>187</v>
          </cell>
          <cell r="J712">
            <v>568</v>
          </cell>
          <cell r="K712">
            <v>20</v>
          </cell>
          <cell r="L712">
            <v>1333</v>
          </cell>
          <cell r="M712">
            <v>47</v>
          </cell>
        </row>
        <row r="714">
          <cell r="A714">
            <v>113</v>
          </cell>
          <cell r="B714" t="str">
            <v>숙소</v>
          </cell>
          <cell r="C714" t="str">
            <v>1년이상</v>
          </cell>
          <cell r="D714">
            <v>1</v>
          </cell>
          <cell r="E714" t="str">
            <v>㎡</v>
          </cell>
          <cell r="G714">
            <v>93649</v>
          </cell>
          <cell r="I714">
            <v>51168</v>
          </cell>
          <cell r="K714">
            <v>41939</v>
          </cell>
          <cell r="M714">
            <v>542</v>
          </cell>
        </row>
        <row r="715">
          <cell r="B715" t="str">
            <v>목재</v>
          </cell>
          <cell r="C715" t="str">
            <v>각재</v>
          </cell>
          <cell r="D715">
            <v>0.114</v>
          </cell>
          <cell r="E715" t="str">
            <v>㎥</v>
          </cell>
          <cell r="F715">
            <v>300000</v>
          </cell>
          <cell r="G715">
            <v>34200</v>
          </cell>
          <cell r="I715">
            <v>0</v>
          </cell>
          <cell r="J715">
            <v>300000</v>
          </cell>
          <cell r="K715">
            <v>34200</v>
          </cell>
          <cell r="M715">
            <v>0</v>
          </cell>
        </row>
        <row r="716">
          <cell r="B716" t="str">
            <v>골함석</v>
          </cell>
          <cell r="C716" t="str">
            <v>#311.8*0.9m</v>
          </cell>
          <cell r="D716">
            <v>0.8</v>
          </cell>
          <cell r="E716" t="str">
            <v>매</v>
          </cell>
          <cell r="F716">
            <v>2090</v>
          </cell>
          <cell r="G716">
            <v>1672</v>
          </cell>
          <cell r="I716">
            <v>0</v>
          </cell>
          <cell r="J716">
            <v>2090</v>
          </cell>
          <cell r="K716">
            <v>1672</v>
          </cell>
          <cell r="M716">
            <v>0</v>
          </cell>
        </row>
        <row r="717">
          <cell r="B717" t="str">
            <v>부자재</v>
          </cell>
          <cell r="C717" t="str">
            <v>재료비의2.4%</v>
          </cell>
          <cell r="D717">
            <v>2.4E-2</v>
          </cell>
          <cell r="E717" t="str">
            <v>식</v>
          </cell>
          <cell r="F717">
            <v>35872</v>
          </cell>
          <cell r="G717">
            <v>860</v>
          </cell>
          <cell r="I717">
            <v>0</v>
          </cell>
          <cell r="J717">
            <v>35872</v>
          </cell>
          <cell r="K717">
            <v>860</v>
          </cell>
          <cell r="M717">
            <v>0</v>
          </cell>
        </row>
        <row r="718">
          <cell r="B718" t="str">
            <v>건축목공</v>
          </cell>
          <cell r="D718">
            <v>0.47</v>
          </cell>
          <cell r="E718" t="str">
            <v>인</v>
          </cell>
          <cell r="F718">
            <v>43700</v>
          </cell>
          <cell r="G718">
            <v>20539</v>
          </cell>
          <cell r="H718">
            <v>43700</v>
          </cell>
          <cell r="I718">
            <v>20539</v>
          </cell>
          <cell r="K718">
            <v>0</v>
          </cell>
          <cell r="M718">
            <v>0</v>
          </cell>
        </row>
        <row r="719">
          <cell r="B719" t="str">
            <v>함석공</v>
          </cell>
          <cell r="D719">
            <v>0.03</v>
          </cell>
          <cell r="E719" t="str">
            <v>인</v>
          </cell>
          <cell r="F719">
            <v>40000</v>
          </cell>
          <cell r="G719">
            <v>1200</v>
          </cell>
          <cell r="H719">
            <v>40000</v>
          </cell>
          <cell r="I719">
            <v>1200</v>
          </cell>
          <cell r="K719">
            <v>0</v>
          </cell>
          <cell r="M719">
            <v>0</v>
          </cell>
        </row>
        <row r="720">
          <cell r="B720" t="str">
            <v>인부</v>
          </cell>
          <cell r="D720">
            <v>0.17</v>
          </cell>
          <cell r="E720" t="str">
            <v>인</v>
          </cell>
          <cell r="F720">
            <v>24800</v>
          </cell>
          <cell r="G720">
            <v>4216</v>
          </cell>
          <cell r="H720">
            <v>24800</v>
          </cell>
          <cell r="I720">
            <v>4216</v>
          </cell>
          <cell r="K720">
            <v>0</v>
          </cell>
          <cell r="M720">
            <v>0</v>
          </cell>
        </row>
        <row r="721">
          <cell r="B721" t="str">
            <v>출입문</v>
          </cell>
          <cell r="D721">
            <v>0.01</v>
          </cell>
          <cell r="E721" t="str">
            <v>매</v>
          </cell>
          <cell r="F721">
            <v>114998</v>
          </cell>
          <cell r="G721">
            <v>1148</v>
          </cell>
          <cell r="H721">
            <v>86876</v>
          </cell>
          <cell r="I721">
            <v>868</v>
          </cell>
          <cell r="J721">
            <v>28061</v>
          </cell>
          <cell r="K721">
            <v>280</v>
          </cell>
          <cell r="L721">
            <v>61</v>
          </cell>
          <cell r="M721">
            <v>0</v>
          </cell>
        </row>
        <row r="722">
          <cell r="B722" t="str">
            <v>창문</v>
          </cell>
          <cell r="D722">
            <v>0.04</v>
          </cell>
          <cell r="E722" t="str">
            <v>매</v>
          </cell>
          <cell r="F722">
            <v>62475</v>
          </cell>
          <cell r="G722">
            <v>2498</v>
          </cell>
          <cell r="H722">
            <v>48226</v>
          </cell>
          <cell r="I722">
            <v>1929</v>
          </cell>
          <cell r="J722">
            <v>14211</v>
          </cell>
          <cell r="K722">
            <v>568</v>
          </cell>
          <cell r="L722">
            <v>38</v>
          </cell>
          <cell r="M722">
            <v>1</v>
          </cell>
        </row>
        <row r="723">
          <cell r="B723" t="str">
            <v>내외벽</v>
          </cell>
          <cell r="D723">
            <v>1</v>
          </cell>
          <cell r="E723" t="str">
            <v>㎡</v>
          </cell>
          <cell r="F723">
            <v>7727</v>
          </cell>
          <cell r="G723">
            <v>7727</v>
          </cell>
          <cell r="H723">
            <v>6150</v>
          </cell>
          <cell r="I723">
            <v>6150</v>
          </cell>
          <cell r="J723">
            <v>1577</v>
          </cell>
          <cell r="K723">
            <v>1577</v>
          </cell>
          <cell r="M723">
            <v>0</v>
          </cell>
        </row>
        <row r="724">
          <cell r="B724" t="str">
            <v>천정</v>
          </cell>
          <cell r="D724">
            <v>1</v>
          </cell>
          <cell r="E724" t="str">
            <v>㎡</v>
          </cell>
          <cell r="F724">
            <v>13690</v>
          </cell>
          <cell r="G724">
            <v>13690</v>
          </cell>
          <cell r="H724">
            <v>12103</v>
          </cell>
          <cell r="I724">
            <v>12103</v>
          </cell>
          <cell r="J724">
            <v>1587</v>
          </cell>
          <cell r="K724">
            <v>1587</v>
          </cell>
          <cell r="M724">
            <v>0</v>
          </cell>
        </row>
        <row r="725">
          <cell r="B725" t="str">
            <v>바닥콘크리트</v>
          </cell>
          <cell r="C725" t="str">
            <v>무근</v>
          </cell>
          <cell r="D725">
            <v>0.1</v>
          </cell>
          <cell r="E725" t="str">
            <v>㎥</v>
          </cell>
          <cell r="F725">
            <v>48215</v>
          </cell>
          <cell r="G725">
            <v>4821</v>
          </cell>
          <cell r="H725">
            <v>33733</v>
          </cell>
          <cell r="I725">
            <v>3373</v>
          </cell>
          <cell r="J725">
            <v>11091</v>
          </cell>
          <cell r="K725">
            <v>1109</v>
          </cell>
          <cell r="L725">
            <v>3391</v>
          </cell>
          <cell r="M725">
            <v>339</v>
          </cell>
          <cell r="N725" t="str">
            <v>제29호표참조</v>
          </cell>
        </row>
        <row r="726">
          <cell r="B726" t="str">
            <v>목재운반</v>
          </cell>
          <cell r="C726" t="str">
            <v>0.114/0.75</v>
          </cell>
          <cell r="D726">
            <v>0.152</v>
          </cell>
          <cell r="E726" t="str">
            <v>㎥</v>
          </cell>
          <cell r="F726">
            <v>7103</v>
          </cell>
          <cell r="G726">
            <v>1078</v>
          </cell>
          <cell r="H726">
            <v>5202</v>
          </cell>
          <cell r="I726">
            <v>790</v>
          </cell>
          <cell r="J726">
            <v>568</v>
          </cell>
          <cell r="K726">
            <v>86</v>
          </cell>
          <cell r="L726">
            <v>1333</v>
          </cell>
          <cell r="M726">
            <v>202</v>
          </cell>
        </row>
        <row r="728">
          <cell r="A728" t="str">
            <v>부표</v>
          </cell>
          <cell r="B728" t="str">
            <v>천정 합판붙임</v>
          </cell>
          <cell r="E728" t="str">
            <v>㎡</v>
          </cell>
          <cell r="G728">
            <v>13690</v>
          </cell>
          <cell r="I728">
            <v>12103</v>
          </cell>
          <cell r="K728">
            <v>1587</v>
          </cell>
          <cell r="M728">
            <v>0</v>
          </cell>
        </row>
        <row r="729">
          <cell r="B729" t="str">
            <v>합판</v>
          </cell>
          <cell r="D729">
            <v>1.03</v>
          </cell>
          <cell r="E729" t="str">
            <v>㎡</v>
          </cell>
          <cell r="F729">
            <v>1539</v>
          </cell>
          <cell r="G729">
            <v>1585</v>
          </cell>
          <cell r="I729">
            <v>0</v>
          </cell>
          <cell r="J729">
            <v>1539</v>
          </cell>
          <cell r="K729">
            <v>1585</v>
          </cell>
          <cell r="M729">
            <v>0</v>
          </cell>
        </row>
        <row r="730">
          <cell r="B730" t="str">
            <v>못</v>
          </cell>
          <cell r="D730">
            <v>6.5000000000000002E-2</v>
          </cell>
          <cell r="E730" t="str">
            <v>kg</v>
          </cell>
          <cell r="F730">
            <v>408</v>
          </cell>
          <cell r="G730">
            <v>26</v>
          </cell>
          <cell r="I730">
            <v>0</v>
          </cell>
          <cell r="J730">
            <v>408</v>
          </cell>
          <cell r="K730">
            <v>26</v>
          </cell>
          <cell r="M730">
            <v>0</v>
          </cell>
        </row>
        <row r="731">
          <cell r="B731" t="str">
            <v>건축목공</v>
          </cell>
          <cell r="D731">
            <v>0.22</v>
          </cell>
          <cell r="E731" t="str">
            <v>인</v>
          </cell>
          <cell r="F731">
            <v>43700</v>
          </cell>
          <cell r="G731">
            <v>9614</v>
          </cell>
          <cell r="H731">
            <v>43700</v>
          </cell>
          <cell r="I731">
            <v>9614</v>
          </cell>
          <cell r="K731">
            <v>0</v>
          </cell>
          <cell r="M731">
            <v>0</v>
          </cell>
        </row>
        <row r="732">
          <cell r="B732" t="str">
            <v>인부</v>
          </cell>
          <cell r="D732">
            <v>2.1000000000000001E-2</v>
          </cell>
          <cell r="E732" t="str">
            <v>인</v>
          </cell>
          <cell r="F732">
            <v>24800</v>
          </cell>
          <cell r="G732">
            <v>520</v>
          </cell>
          <cell r="H732">
            <v>24800</v>
          </cell>
          <cell r="I732">
            <v>520</v>
          </cell>
          <cell r="K732">
            <v>0</v>
          </cell>
          <cell r="M732">
            <v>0</v>
          </cell>
        </row>
        <row r="733">
          <cell r="B733" t="str">
            <v>페인트칠</v>
          </cell>
          <cell r="D733">
            <v>1</v>
          </cell>
          <cell r="E733" t="str">
            <v>㎡</v>
          </cell>
          <cell r="F733">
            <v>2340</v>
          </cell>
          <cell r="G733">
            <v>2340</v>
          </cell>
          <cell r="H733">
            <v>1968</v>
          </cell>
          <cell r="I733">
            <v>1968</v>
          </cell>
          <cell r="J733">
            <v>372</v>
          </cell>
          <cell r="K733">
            <v>372</v>
          </cell>
          <cell r="L733">
            <v>0</v>
          </cell>
          <cell r="M733">
            <v>0</v>
          </cell>
        </row>
        <row r="734">
          <cell r="B734" t="str">
            <v>목재운반</v>
          </cell>
          <cell r="D734">
            <v>2.9999999999999997E-4</v>
          </cell>
          <cell r="E734" t="str">
            <v>㎥</v>
          </cell>
          <cell r="F734">
            <v>7103</v>
          </cell>
          <cell r="G734">
            <v>1</v>
          </cell>
          <cell r="H734">
            <v>5202</v>
          </cell>
          <cell r="I734">
            <v>1</v>
          </cell>
          <cell r="J734">
            <v>568</v>
          </cell>
          <cell r="K734">
            <v>0</v>
          </cell>
          <cell r="L734">
            <v>1333</v>
          </cell>
          <cell r="M734">
            <v>0</v>
          </cell>
        </row>
        <row r="735">
          <cell r="B735" t="str">
            <v>잔존공제</v>
          </cell>
          <cell r="C735" t="str">
            <v>합판의25%</v>
          </cell>
          <cell r="D735">
            <v>0.25</v>
          </cell>
          <cell r="E735" t="str">
            <v>식</v>
          </cell>
          <cell r="F735">
            <v>1585</v>
          </cell>
          <cell r="G735">
            <v>-396</v>
          </cell>
          <cell r="I735">
            <v>0</v>
          </cell>
          <cell r="J735">
            <v>1585</v>
          </cell>
          <cell r="K735">
            <v>-396</v>
          </cell>
          <cell r="M735">
            <v>0</v>
          </cell>
        </row>
        <row r="737">
          <cell r="A737" t="str">
            <v>부표</v>
          </cell>
          <cell r="B737" t="str">
            <v>페인트 칠</v>
          </cell>
          <cell r="C737" t="str">
            <v>목재면2회</v>
          </cell>
          <cell r="E737" t="str">
            <v>㎡</v>
          </cell>
          <cell r="G737">
            <v>2340</v>
          </cell>
          <cell r="I737">
            <v>1968</v>
          </cell>
          <cell r="K737">
            <v>372</v>
          </cell>
          <cell r="M737">
            <v>0</v>
          </cell>
        </row>
        <row r="738">
          <cell r="B738" t="str">
            <v>조합페인트</v>
          </cell>
          <cell r="D738">
            <v>0.17599999999999999</v>
          </cell>
          <cell r="E738" t="str">
            <v>ℓ</v>
          </cell>
          <cell r="F738">
            <v>1613</v>
          </cell>
          <cell r="G738">
            <v>283</v>
          </cell>
          <cell r="I738">
            <v>0</v>
          </cell>
          <cell r="J738">
            <v>1613</v>
          </cell>
          <cell r="K738">
            <v>283</v>
          </cell>
          <cell r="M738">
            <v>0</v>
          </cell>
        </row>
        <row r="739">
          <cell r="B739" t="str">
            <v>신너</v>
          </cell>
          <cell r="D739">
            <v>8.0000000000000002E-3</v>
          </cell>
          <cell r="E739" t="str">
            <v>ℓ</v>
          </cell>
          <cell r="F739">
            <v>583</v>
          </cell>
          <cell r="G739">
            <v>4</v>
          </cell>
          <cell r="I739">
            <v>0</v>
          </cell>
          <cell r="J739">
            <v>583</v>
          </cell>
          <cell r="K739">
            <v>4</v>
          </cell>
          <cell r="M739">
            <v>0</v>
          </cell>
        </row>
        <row r="740">
          <cell r="B740" t="str">
            <v>퍼더</v>
          </cell>
          <cell r="C740" t="str">
            <v>코킹 콤파운드</v>
          </cell>
          <cell r="D740">
            <v>0.03</v>
          </cell>
          <cell r="E740" t="str">
            <v>kg</v>
          </cell>
          <cell r="F740">
            <v>1303</v>
          </cell>
          <cell r="G740">
            <v>39</v>
          </cell>
          <cell r="I740">
            <v>0</v>
          </cell>
          <cell r="J740">
            <v>1303</v>
          </cell>
          <cell r="K740">
            <v>39</v>
          </cell>
          <cell r="M740">
            <v>0</v>
          </cell>
        </row>
        <row r="741">
          <cell r="B741" t="str">
            <v>연마지</v>
          </cell>
          <cell r="C741" t="str">
            <v>1.50-1200</v>
          </cell>
          <cell r="D741">
            <v>7.0000000000000007E-2</v>
          </cell>
          <cell r="E741" t="str">
            <v>매</v>
          </cell>
          <cell r="F741">
            <v>100</v>
          </cell>
          <cell r="G741">
            <v>7</v>
          </cell>
          <cell r="I741">
            <v>0</v>
          </cell>
          <cell r="J741">
            <v>100</v>
          </cell>
          <cell r="K741">
            <v>7</v>
          </cell>
          <cell r="M741">
            <v>0</v>
          </cell>
        </row>
        <row r="742">
          <cell r="B742" t="str">
            <v>도장공</v>
          </cell>
          <cell r="D742">
            <v>4.1000000000000002E-2</v>
          </cell>
          <cell r="E742" t="str">
            <v>인</v>
          </cell>
          <cell r="F742">
            <v>48000</v>
          </cell>
          <cell r="G742">
            <v>1968</v>
          </cell>
          <cell r="H742">
            <v>48000</v>
          </cell>
          <cell r="I742">
            <v>1968</v>
          </cell>
          <cell r="K742">
            <v>0</v>
          </cell>
          <cell r="M742">
            <v>0</v>
          </cell>
        </row>
        <row r="743">
          <cell r="B743" t="str">
            <v>기구손료</v>
          </cell>
          <cell r="D743">
            <v>0.02</v>
          </cell>
          <cell r="F743">
            <v>1972</v>
          </cell>
          <cell r="G743">
            <v>39</v>
          </cell>
          <cell r="I743">
            <v>0</v>
          </cell>
          <cell r="J743">
            <v>1972</v>
          </cell>
          <cell r="K743">
            <v>39</v>
          </cell>
          <cell r="M743">
            <v>0</v>
          </cell>
        </row>
        <row r="745">
          <cell r="A745">
            <v>114</v>
          </cell>
          <cell r="B745" t="str">
            <v>신축이음재</v>
          </cell>
          <cell r="C745" t="str">
            <v>T=12m/m</v>
          </cell>
          <cell r="D745">
            <v>1</v>
          </cell>
          <cell r="E745" t="str">
            <v>㎡</v>
          </cell>
          <cell r="G745">
            <v>6062</v>
          </cell>
          <cell r="I745">
            <v>551</v>
          </cell>
          <cell r="K745">
            <v>5511</v>
          </cell>
          <cell r="M745">
            <v>0</v>
          </cell>
        </row>
        <row r="746">
          <cell r="B746" t="str">
            <v>신축이음재</v>
          </cell>
          <cell r="C746" t="str">
            <v>T=12m/m</v>
          </cell>
          <cell r="D746">
            <v>1</v>
          </cell>
          <cell r="E746" t="str">
            <v>㎡</v>
          </cell>
          <cell r="F746">
            <v>5400</v>
          </cell>
          <cell r="G746">
            <v>5400</v>
          </cell>
          <cell r="I746">
            <v>0</v>
          </cell>
          <cell r="J746">
            <v>5400</v>
          </cell>
          <cell r="K746">
            <v>5400</v>
          </cell>
          <cell r="M746">
            <v>0</v>
          </cell>
        </row>
        <row r="747">
          <cell r="B747" t="str">
            <v>못</v>
          </cell>
          <cell r="C747" t="str">
            <v>3m/m</v>
          </cell>
          <cell r="D747">
            <v>0.27400000000000002</v>
          </cell>
          <cell r="E747" t="str">
            <v>kg</v>
          </cell>
          <cell r="F747">
            <v>408</v>
          </cell>
          <cell r="G747">
            <v>111</v>
          </cell>
          <cell r="I747">
            <v>0</v>
          </cell>
          <cell r="J747">
            <v>408</v>
          </cell>
          <cell r="K747">
            <v>111</v>
          </cell>
          <cell r="M747">
            <v>0</v>
          </cell>
        </row>
        <row r="748">
          <cell r="B748" t="str">
            <v>제작설치비</v>
          </cell>
          <cell r="C748">
            <v>0.1</v>
          </cell>
          <cell r="D748">
            <v>0.1</v>
          </cell>
          <cell r="F748">
            <v>5511</v>
          </cell>
          <cell r="G748">
            <v>551</v>
          </cell>
          <cell r="H748">
            <v>5511</v>
          </cell>
          <cell r="I748">
            <v>551</v>
          </cell>
          <cell r="K748">
            <v>0</v>
          </cell>
          <cell r="M748">
            <v>0</v>
          </cell>
        </row>
        <row r="750">
          <cell r="A750">
            <v>115</v>
          </cell>
          <cell r="B750" t="str">
            <v>중기운반</v>
          </cell>
          <cell r="C750" t="str">
            <v>트레일러</v>
          </cell>
          <cell r="D750">
            <v>1</v>
          </cell>
          <cell r="E750" t="str">
            <v>대</v>
          </cell>
          <cell r="F750">
            <v>187178</v>
          </cell>
          <cell r="G750">
            <v>187178</v>
          </cell>
          <cell r="H750">
            <v>135448</v>
          </cell>
          <cell r="I750">
            <v>135448</v>
          </cell>
          <cell r="J750">
            <v>12076</v>
          </cell>
          <cell r="K750">
            <v>12076</v>
          </cell>
          <cell r="L750">
            <v>39654</v>
          </cell>
          <cell r="M750">
            <v>39654</v>
          </cell>
        </row>
        <row r="751">
          <cell r="A751">
            <v>116</v>
          </cell>
          <cell r="B751" t="str">
            <v>중기운반</v>
          </cell>
          <cell r="C751" t="str">
            <v>덤프</v>
          </cell>
          <cell r="D751">
            <v>1</v>
          </cell>
          <cell r="E751" t="str">
            <v>대</v>
          </cell>
          <cell r="F751">
            <v>62193</v>
          </cell>
          <cell r="G751">
            <v>62193</v>
          </cell>
          <cell r="H751">
            <v>24310</v>
          </cell>
          <cell r="I751">
            <v>24310</v>
          </cell>
          <cell r="J751">
            <v>11568</v>
          </cell>
          <cell r="K751">
            <v>11568</v>
          </cell>
          <cell r="L751">
            <v>26315</v>
          </cell>
          <cell r="M751">
            <v>26315</v>
          </cell>
        </row>
        <row r="752">
          <cell r="A752">
            <v>117</v>
          </cell>
          <cell r="B752" t="str">
            <v>표면수</v>
          </cell>
          <cell r="D752">
            <v>1</v>
          </cell>
          <cell r="E752" t="str">
            <v>회</v>
          </cell>
          <cell r="F752">
            <v>1215</v>
          </cell>
          <cell r="G752">
            <v>1215</v>
          </cell>
          <cell r="I752">
            <v>0</v>
          </cell>
          <cell r="J752">
            <v>163</v>
          </cell>
          <cell r="K752">
            <v>163</v>
          </cell>
          <cell r="L752">
            <v>1052</v>
          </cell>
          <cell r="M752">
            <v>1052</v>
          </cell>
        </row>
        <row r="753">
          <cell r="A753">
            <v>118</v>
          </cell>
          <cell r="B753" t="str">
            <v>스럼프</v>
          </cell>
          <cell r="D753">
            <v>1</v>
          </cell>
          <cell r="E753" t="str">
            <v>회</v>
          </cell>
          <cell r="F753">
            <v>92</v>
          </cell>
          <cell r="G753">
            <v>92</v>
          </cell>
          <cell r="I753">
            <v>0</v>
          </cell>
          <cell r="J753">
            <v>59</v>
          </cell>
          <cell r="K753">
            <v>59</v>
          </cell>
          <cell r="L753">
            <v>33</v>
          </cell>
          <cell r="M753">
            <v>33</v>
          </cell>
        </row>
        <row r="754">
          <cell r="A754">
            <v>119</v>
          </cell>
          <cell r="B754" t="str">
            <v>공시체</v>
          </cell>
          <cell r="D754">
            <v>1</v>
          </cell>
          <cell r="E754" t="str">
            <v>회</v>
          </cell>
          <cell r="F754">
            <v>9512</v>
          </cell>
          <cell r="G754">
            <v>9512</v>
          </cell>
          <cell r="I754">
            <v>0</v>
          </cell>
          <cell r="J754">
            <v>455</v>
          </cell>
          <cell r="K754">
            <v>455</v>
          </cell>
          <cell r="L754">
            <v>9057</v>
          </cell>
          <cell r="M754">
            <v>9057</v>
          </cell>
        </row>
        <row r="755">
          <cell r="A755">
            <v>120</v>
          </cell>
          <cell r="B755" t="str">
            <v>압축강도</v>
          </cell>
          <cell r="D755">
            <v>1</v>
          </cell>
          <cell r="E755" t="str">
            <v>회</v>
          </cell>
          <cell r="F755">
            <v>918</v>
          </cell>
          <cell r="G755">
            <v>918</v>
          </cell>
          <cell r="I755">
            <v>0</v>
          </cell>
          <cell r="J755">
            <v>105</v>
          </cell>
          <cell r="K755">
            <v>105</v>
          </cell>
          <cell r="L755">
            <v>813</v>
          </cell>
          <cell r="M755">
            <v>813</v>
          </cell>
        </row>
        <row r="756">
          <cell r="A756">
            <v>121</v>
          </cell>
          <cell r="B756" t="str">
            <v>함수비</v>
          </cell>
          <cell r="D756">
            <v>1</v>
          </cell>
          <cell r="E756" t="str">
            <v>회</v>
          </cell>
          <cell r="F756">
            <v>741</v>
          </cell>
          <cell r="G756">
            <v>741</v>
          </cell>
          <cell r="I756">
            <v>0</v>
          </cell>
          <cell r="J756">
            <v>63</v>
          </cell>
          <cell r="K756">
            <v>63</v>
          </cell>
          <cell r="L756">
            <v>678</v>
          </cell>
          <cell r="M756">
            <v>678</v>
          </cell>
        </row>
        <row r="757">
          <cell r="A757">
            <v>122</v>
          </cell>
          <cell r="B757" t="str">
            <v>밀도</v>
          </cell>
          <cell r="D757">
            <v>1</v>
          </cell>
          <cell r="E757" t="str">
            <v>회</v>
          </cell>
          <cell r="F757">
            <v>1353</v>
          </cell>
          <cell r="G757">
            <v>1353</v>
          </cell>
          <cell r="I757">
            <v>0</v>
          </cell>
          <cell r="J757">
            <v>641</v>
          </cell>
          <cell r="K757">
            <v>641</v>
          </cell>
          <cell r="L757">
            <v>712</v>
          </cell>
          <cell r="M757">
            <v>712</v>
          </cell>
        </row>
        <row r="758">
          <cell r="A758">
            <v>123</v>
          </cell>
          <cell r="B758" t="str">
            <v>다짐</v>
          </cell>
          <cell r="D758">
            <v>1</v>
          </cell>
          <cell r="E758" t="str">
            <v>회</v>
          </cell>
          <cell r="F758">
            <v>5236</v>
          </cell>
          <cell r="G758">
            <v>5236</v>
          </cell>
          <cell r="I758">
            <v>0</v>
          </cell>
          <cell r="J758">
            <v>726</v>
          </cell>
          <cell r="K758">
            <v>726</v>
          </cell>
          <cell r="L758">
            <v>4510</v>
          </cell>
          <cell r="M758">
            <v>4510</v>
          </cell>
        </row>
        <row r="759">
          <cell r="F759">
            <v>0</v>
          </cell>
          <cell r="G759">
            <v>0</v>
          </cell>
          <cell r="I759">
            <v>0</v>
          </cell>
          <cell r="K759">
            <v>0</v>
          </cell>
          <cell r="M759">
            <v>0</v>
          </cell>
        </row>
        <row r="760">
          <cell r="F760">
            <v>0</v>
          </cell>
          <cell r="G760">
            <v>0</v>
          </cell>
          <cell r="I760">
            <v>0</v>
          </cell>
          <cell r="K760">
            <v>0</v>
          </cell>
          <cell r="M760">
            <v>0</v>
          </cell>
        </row>
        <row r="761">
          <cell r="F761">
            <v>0</v>
          </cell>
          <cell r="G761">
            <v>0</v>
          </cell>
          <cell r="I761">
            <v>0</v>
          </cell>
          <cell r="K761">
            <v>0</v>
          </cell>
          <cell r="M761">
            <v>0</v>
          </cell>
        </row>
        <row r="762">
          <cell r="F762">
            <v>0</v>
          </cell>
          <cell r="G762">
            <v>0</v>
          </cell>
          <cell r="I762">
            <v>0</v>
          </cell>
          <cell r="K762">
            <v>0</v>
          </cell>
          <cell r="M762">
            <v>0</v>
          </cell>
        </row>
        <row r="763">
          <cell r="F763">
            <v>0</v>
          </cell>
          <cell r="G763">
            <v>0</v>
          </cell>
          <cell r="I763">
            <v>0</v>
          </cell>
          <cell r="K763">
            <v>0</v>
          </cell>
          <cell r="M763">
            <v>0</v>
          </cell>
        </row>
        <row r="764">
          <cell r="F764">
            <v>0</v>
          </cell>
          <cell r="G764">
            <v>0</v>
          </cell>
          <cell r="I764">
            <v>0</v>
          </cell>
          <cell r="K764">
            <v>0</v>
          </cell>
          <cell r="M764">
            <v>0</v>
          </cell>
        </row>
        <row r="765">
          <cell r="F765">
            <v>0</v>
          </cell>
          <cell r="G765">
            <v>0</v>
          </cell>
          <cell r="I765">
            <v>0</v>
          </cell>
          <cell r="K765">
            <v>0</v>
          </cell>
          <cell r="M765">
            <v>0</v>
          </cell>
        </row>
        <row r="766">
          <cell r="F766">
            <v>0</v>
          </cell>
          <cell r="G766">
            <v>0</v>
          </cell>
          <cell r="I766">
            <v>0</v>
          </cell>
          <cell r="K766">
            <v>0</v>
          </cell>
          <cell r="M766">
            <v>0</v>
          </cell>
        </row>
        <row r="767">
          <cell r="F767">
            <v>0</v>
          </cell>
          <cell r="G767">
            <v>0</v>
          </cell>
          <cell r="I767">
            <v>0</v>
          </cell>
          <cell r="K767">
            <v>0</v>
          </cell>
          <cell r="M767">
            <v>0</v>
          </cell>
        </row>
        <row r="768">
          <cell r="F768">
            <v>0</v>
          </cell>
          <cell r="G768">
            <v>0</v>
          </cell>
          <cell r="I768">
            <v>0</v>
          </cell>
          <cell r="K768">
            <v>0</v>
          </cell>
          <cell r="M768">
            <v>0</v>
          </cell>
        </row>
        <row r="769">
          <cell r="F769">
            <v>0</v>
          </cell>
          <cell r="G769">
            <v>0</v>
          </cell>
          <cell r="I769">
            <v>0</v>
          </cell>
          <cell r="K769">
            <v>0</v>
          </cell>
          <cell r="M769">
            <v>0</v>
          </cell>
        </row>
        <row r="770">
          <cell r="A770">
            <v>301</v>
          </cell>
          <cell r="B770" t="str">
            <v>양회</v>
          </cell>
          <cell r="D770">
            <v>1</v>
          </cell>
          <cell r="E770" t="str">
            <v>Ton</v>
          </cell>
          <cell r="F770">
            <v>0</v>
          </cell>
          <cell r="G770">
            <v>6098</v>
          </cell>
          <cell r="I770">
            <v>5866</v>
          </cell>
          <cell r="K770">
            <v>43</v>
          </cell>
          <cell r="M770">
            <v>189</v>
          </cell>
        </row>
        <row r="771">
          <cell r="B771" t="str">
            <v>하차입고 부리기</v>
          </cell>
          <cell r="C771" t="str">
            <v>인부</v>
          </cell>
          <cell r="D771">
            <v>0.14000000000000001</v>
          </cell>
          <cell r="E771" t="str">
            <v>인</v>
          </cell>
          <cell r="F771">
            <v>24800</v>
          </cell>
          <cell r="G771">
            <v>3472</v>
          </cell>
          <cell r="H771">
            <v>24800</v>
          </cell>
          <cell r="I771">
            <v>3472</v>
          </cell>
          <cell r="K771">
            <v>0</v>
          </cell>
          <cell r="M771">
            <v>0</v>
          </cell>
          <cell r="N771" t="str">
            <v>0.09+0.05=0.14</v>
          </cell>
        </row>
        <row r="772">
          <cell r="B772" t="str">
            <v>소운반</v>
          </cell>
          <cell r="C772" t="str">
            <v>경운기</v>
          </cell>
          <cell r="D772">
            <v>1</v>
          </cell>
          <cell r="E772" t="str">
            <v>Ton</v>
          </cell>
          <cell r="F772">
            <v>2626</v>
          </cell>
          <cell r="G772">
            <v>2626</v>
          </cell>
          <cell r="H772">
            <v>2394</v>
          </cell>
          <cell r="I772">
            <v>2394</v>
          </cell>
          <cell r="J772">
            <v>43</v>
          </cell>
          <cell r="K772">
            <v>43</v>
          </cell>
          <cell r="L772">
            <v>189</v>
          </cell>
          <cell r="M772">
            <v>189</v>
          </cell>
        </row>
        <row r="773">
          <cell r="F773">
            <v>0</v>
          </cell>
          <cell r="G773">
            <v>0</v>
          </cell>
          <cell r="I773">
            <v>0</v>
          </cell>
          <cell r="K773">
            <v>0</v>
          </cell>
          <cell r="M773">
            <v>0</v>
          </cell>
        </row>
        <row r="774">
          <cell r="B774" t="str">
            <v>철근</v>
          </cell>
          <cell r="D774">
            <v>1</v>
          </cell>
          <cell r="E774" t="str">
            <v>Ton</v>
          </cell>
          <cell r="F774">
            <v>0</v>
          </cell>
          <cell r="G774">
            <v>0</v>
          </cell>
          <cell r="I774">
            <v>0</v>
          </cell>
          <cell r="K774">
            <v>0</v>
          </cell>
          <cell r="M774">
            <v>0</v>
          </cell>
        </row>
        <row r="775">
          <cell r="B775" t="str">
            <v>하차입고 부리기</v>
          </cell>
          <cell r="C775" t="str">
            <v>인부</v>
          </cell>
          <cell r="D775">
            <v>0.12</v>
          </cell>
          <cell r="E775" t="str">
            <v>인</v>
          </cell>
          <cell r="F775">
            <v>24800</v>
          </cell>
          <cell r="G775">
            <v>2976</v>
          </cell>
          <cell r="H775">
            <v>24800</v>
          </cell>
          <cell r="I775">
            <v>2976</v>
          </cell>
          <cell r="K775">
            <v>0</v>
          </cell>
          <cell r="M775">
            <v>0</v>
          </cell>
          <cell r="N775" t="str">
            <v>0.07+0.05=0.12</v>
          </cell>
        </row>
        <row r="776">
          <cell r="B776" t="str">
            <v>소운반</v>
          </cell>
          <cell r="C776" t="str">
            <v>경운기</v>
          </cell>
          <cell r="D776">
            <v>1</v>
          </cell>
          <cell r="E776" t="str">
            <v>Ton</v>
          </cell>
          <cell r="F776">
            <v>2626</v>
          </cell>
          <cell r="G776">
            <v>2626</v>
          </cell>
          <cell r="H776">
            <v>2394</v>
          </cell>
          <cell r="I776">
            <v>2394</v>
          </cell>
          <cell r="J776">
            <v>43</v>
          </cell>
          <cell r="K776">
            <v>43</v>
          </cell>
          <cell r="L776">
            <v>189</v>
          </cell>
          <cell r="M776">
            <v>189</v>
          </cell>
        </row>
        <row r="777">
          <cell r="B777" t="str">
            <v>고철공제</v>
          </cell>
          <cell r="C777" t="str">
            <v>0.03*0.7</v>
          </cell>
          <cell r="D777">
            <v>2.1000000000000001E-2</v>
          </cell>
          <cell r="E777" t="str">
            <v>Ton</v>
          </cell>
          <cell r="F777">
            <v>70000</v>
          </cell>
          <cell r="G777">
            <v>-1470</v>
          </cell>
          <cell r="I777">
            <v>0</v>
          </cell>
          <cell r="J777">
            <v>70000</v>
          </cell>
          <cell r="K777">
            <v>-1470</v>
          </cell>
          <cell r="M777">
            <v>0</v>
          </cell>
        </row>
        <row r="778">
          <cell r="B778" t="str">
            <v>소계</v>
          </cell>
          <cell r="F778">
            <v>0</v>
          </cell>
          <cell r="G778">
            <v>4132</v>
          </cell>
          <cell r="I778">
            <v>5370</v>
          </cell>
          <cell r="K778">
            <v>-1427</v>
          </cell>
          <cell r="M778">
            <v>189</v>
          </cell>
        </row>
        <row r="779">
          <cell r="B779" t="str">
            <v>가공조립비</v>
          </cell>
          <cell r="C779" t="str">
            <v>Con'c10㎥이상</v>
          </cell>
          <cell r="D779">
            <v>0.97099999999999997</v>
          </cell>
          <cell r="E779" t="str">
            <v>Ton</v>
          </cell>
          <cell r="F779">
            <v>238740</v>
          </cell>
          <cell r="G779">
            <v>231815</v>
          </cell>
          <cell r="H779">
            <v>235360</v>
          </cell>
          <cell r="I779">
            <v>228534</v>
          </cell>
          <cell r="J779">
            <v>3380</v>
          </cell>
          <cell r="K779">
            <v>3281</v>
          </cell>
          <cell r="M779">
            <v>0</v>
          </cell>
          <cell r="N779" t="str">
            <v>1t/1.03=0.971</v>
          </cell>
        </row>
        <row r="780">
          <cell r="B780" t="str">
            <v>가공조립비</v>
          </cell>
          <cell r="C780" t="str">
            <v>Con'c10㎥미만</v>
          </cell>
          <cell r="D780">
            <v>0.97099999999999997</v>
          </cell>
          <cell r="E780" t="str">
            <v>Ton</v>
          </cell>
          <cell r="F780">
            <v>311360</v>
          </cell>
          <cell r="G780">
            <v>302329</v>
          </cell>
          <cell r="H780">
            <v>307980</v>
          </cell>
          <cell r="I780">
            <v>299048</v>
          </cell>
          <cell r="J780">
            <v>3380</v>
          </cell>
          <cell r="K780">
            <v>3281</v>
          </cell>
          <cell r="M780">
            <v>0</v>
          </cell>
        </row>
        <row r="781">
          <cell r="A781">
            <v>302</v>
          </cell>
          <cell r="B781" t="str">
            <v>철근</v>
          </cell>
          <cell r="C781" t="str">
            <v>10㎥이상</v>
          </cell>
          <cell r="D781">
            <v>1</v>
          </cell>
          <cell r="E781" t="str">
            <v>Ton</v>
          </cell>
          <cell r="F781">
            <v>0</v>
          </cell>
          <cell r="G781">
            <v>235947</v>
          </cell>
          <cell r="I781">
            <v>233904</v>
          </cell>
          <cell r="K781">
            <v>1854</v>
          </cell>
          <cell r="M781">
            <v>189</v>
          </cell>
        </row>
        <row r="782">
          <cell r="A782">
            <v>302.5</v>
          </cell>
          <cell r="B782" t="str">
            <v>철근</v>
          </cell>
          <cell r="C782" t="str">
            <v>10㎥이하</v>
          </cell>
          <cell r="D782">
            <v>1</v>
          </cell>
          <cell r="E782" t="str">
            <v>Ton</v>
          </cell>
          <cell r="F782">
            <v>0</v>
          </cell>
          <cell r="G782">
            <v>306461</v>
          </cell>
          <cell r="I782">
            <v>304418</v>
          </cell>
          <cell r="K782">
            <v>1854</v>
          </cell>
          <cell r="M782">
            <v>189</v>
          </cell>
        </row>
        <row r="783">
          <cell r="F783">
            <v>0</v>
          </cell>
          <cell r="G783">
            <v>0</v>
          </cell>
          <cell r="I783">
            <v>0</v>
          </cell>
          <cell r="K783">
            <v>0</v>
          </cell>
          <cell r="M783">
            <v>0</v>
          </cell>
        </row>
        <row r="784">
          <cell r="A784" t="str">
            <v>부표1</v>
          </cell>
          <cell r="B784" t="str">
            <v>철근가공조립</v>
          </cell>
          <cell r="C784" t="str">
            <v>Con'c10㎥이상</v>
          </cell>
          <cell r="D784">
            <v>1</v>
          </cell>
          <cell r="E784" t="str">
            <v>Ton</v>
          </cell>
          <cell r="F784">
            <v>0</v>
          </cell>
          <cell r="G784">
            <v>0</v>
          </cell>
          <cell r="I784">
            <v>0</v>
          </cell>
          <cell r="K784">
            <v>0</v>
          </cell>
          <cell r="M784">
            <v>0</v>
          </cell>
        </row>
        <row r="785">
          <cell r="B785" t="str">
            <v>철근공</v>
          </cell>
          <cell r="C785" t="str">
            <v>1.5+2.5</v>
          </cell>
          <cell r="D785">
            <v>4</v>
          </cell>
          <cell r="E785" t="str">
            <v>인</v>
          </cell>
          <cell r="F785">
            <v>45200</v>
          </cell>
          <cell r="G785">
            <v>180800</v>
          </cell>
          <cell r="H785">
            <v>45200</v>
          </cell>
          <cell r="I785">
            <v>180800</v>
          </cell>
          <cell r="K785">
            <v>0</v>
          </cell>
          <cell r="M785">
            <v>0</v>
          </cell>
        </row>
        <row r="786">
          <cell r="B786" t="str">
            <v>인부</v>
          </cell>
          <cell r="C786" t="str">
            <v>0.9+1.3</v>
          </cell>
          <cell r="D786">
            <v>2.2000000000000002</v>
          </cell>
          <cell r="E786" t="str">
            <v>인</v>
          </cell>
          <cell r="F786">
            <v>24800</v>
          </cell>
          <cell r="G786">
            <v>54560</v>
          </cell>
          <cell r="H786">
            <v>24800</v>
          </cell>
          <cell r="I786">
            <v>54560</v>
          </cell>
          <cell r="K786">
            <v>0</v>
          </cell>
          <cell r="M786">
            <v>0</v>
          </cell>
        </row>
        <row r="787">
          <cell r="B787" t="str">
            <v>결속선</v>
          </cell>
          <cell r="C787" t="str">
            <v>#20</v>
          </cell>
          <cell r="D787">
            <v>6.5</v>
          </cell>
          <cell r="E787" t="str">
            <v>kg</v>
          </cell>
          <cell r="F787">
            <v>520</v>
          </cell>
          <cell r="G787">
            <v>3380</v>
          </cell>
          <cell r="I787">
            <v>0</v>
          </cell>
          <cell r="J787">
            <v>520</v>
          </cell>
          <cell r="K787">
            <v>3380</v>
          </cell>
          <cell r="M787">
            <v>0</v>
          </cell>
        </row>
        <row r="788">
          <cell r="B788" t="str">
            <v>계</v>
          </cell>
          <cell r="F788">
            <v>0</v>
          </cell>
          <cell r="G788">
            <v>238740</v>
          </cell>
          <cell r="I788">
            <v>235360</v>
          </cell>
          <cell r="K788">
            <v>3380</v>
          </cell>
          <cell r="M788">
            <v>0</v>
          </cell>
        </row>
        <row r="789">
          <cell r="A789" t="str">
            <v>부표2</v>
          </cell>
          <cell r="B789" t="str">
            <v>철근가공조립</v>
          </cell>
          <cell r="C789" t="str">
            <v>Con'c10㎥미만</v>
          </cell>
          <cell r="D789">
            <v>1</v>
          </cell>
          <cell r="E789" t="str">
            <v>Ton</v>
          </cell>
          <cell r="F789">
            <v>0</v>
          </cell>
          <cell r="G789">
            <v>0</v>
          </cell>
          <cell r="I789">
            <v>0</v>
          </cell>
          <cell r="K789">
            <v>0</v>
          </cell>
          <cell r="M789">
            <v>0</v>
          </cell>
        </row>
        <row r="790">
          <cell r="B790" t="str">
            <v>철근공</v>
          </cell>
          <cell r="C790" t="str">
            <v>1.5+(2.5*1.5)</v>
          </cell>
          <cell r="D790">
            <v>5.25</v>
          </cell>
          <cell r="E790" t="str">
            <v>인</v>
          </cell>
          <cell r="F790">
            <v>45200</v>
          </cell>
          <cell r="G790">
            <v>237300</v>
          </cell>
          <cell r="H790">
            <v>45200</v>
          </cell>
          <cell r="I790">
            <v>237300</v>
          </cell>
          <cell r="K790">
            <v>0</v>
          </cell>
          <cell r="M790">
            <v>0</v>
          </cell>
        </row>
        <row r="791">
          <cell r="B791" t="str">
            <v>인부</v>
          </cell>
          <cell r="C791" t="str">
            <v>0.9+(1.3*1.5)</v>
          </cell>
          <cell r="D791">
            <v>2.85</v>
          </cell>
          <cell r="E791" t="str">
            <v>인</v>
          </cell>
          <cell r="F791">
            <v>24800</v>
          </cell>
          <cell r="G791">
            <v>70680</v>
          </cell>
          <cell r="H791">
            <v>24800</v>
          </cell>
          <cell r="I791">
            <v>70680</v>
          </cell>
          <cell r="K791">
            <v>0</v>
          </cell>
          <cell r="M791">
            <v>0</v>
          </cell>
        </row>
        <row r="792">
          <cell r="B792" t="str">
            <v>결속선</v>
          </cell>
          <cell r="C792" t="str">
            <v>#20</v>
          </cell>
          <cell r="D792">
            <v>6.5</v>
          </cell>
          <cell r="E792" t="str">
            <v>kg</v>
          </cell>
          <cell r="F792">
            <v>520</v>
          </cell>
          <cell r="G792">
            <v>3380</v>
          </cell>
          <cell r="I792">
            <v>0</v>
          </cell>
          <cell r="J792">
            <v>520</v>
          </cell>
          <cell r="K792">
            <v>3380</v>
          </cell>
          <cell r="M792">
            <v>0</v>
          </cell>
        </row>
        <row r="793">
          <cell r="B793" t="str">
            <v>계</v>
          </cell>
          <cell r="F793">
            <v>0</v>
          </cell>
          <cell r="G793">
            <v>311360</v>
          </cell>
          <cell r="I793">
            <v>307980</v>
          </cell>
          <cell r="K793">
            <v>3380</v>
          </cell>
          <cell r="M793">
            <v>0</v>
          </cell>
        </row>
        <row r="794">
          <cell r="A794">
            <v>303</v>
          </cell>
          <cell r="B794" t="str">
            <v>모래</v>
          </cell>
          <cell r="D794">
            <v>1</v>
          </cell>
          <cell r="E794" t="str">
            <v>Ton</v>
          </cell>
          <cell r="F794">
            <v>0</v>
          </cell>
          <cell r="G794">
            <v>10460</v>
          </cell>
          <cell r="I794">
            <v>4240</v>
          </cell>
          <cell r="K794">
            <v>4965</v>
          </cell>
          <cell r="M794">
            <v>1255</v>
          </cell>
        </row>
        <row r="795">
          <cell r="B795" t="str">
            <v>원석대</v>
          </cell>
          <cell r="D795">
            <v>1</v>
          </cell>
          <cell r="E795" t="str">
            <v>Ton</v>
          </cell>
          <cell r="F795">
            <v>4006</v>
          </cell>
          <cell r="G795">
            <v>4006</v>
          </cell>
          <cell r="I795">
            <v>0</v>
          </cell>
          <cell r="J795">
            <v>4006</v>
          </cell>
          <cell r="K795">
            <v>4006</v>
          </cell>
          <cell r="M795">
            <v>0</v>
          </cell>
          <cell r="N795" t="str">
            <v>5986/1.494=4006</v>
          </cell>
        </row>
        <row r="796">
          <cell r="B796" t="str">
            <v>운반</v>
          </cell>
          <cell r="C796" t="str">
            <v>덤프10.5Ton</v>
          </cell>
          <cell r="D796">
            <v>1</v>
          </cell>
          <cell r="E796" t="str">
            <v>Ton</v>
          </cell>
          <cell r="F796">
            <v>3117</v>
          </cell>
          <cell r="G796">
            <v>3117</v>
          </cell>
          <cell r="H796">
            <v>1115</v>
          </cell>
          <cell r="I796">
            <v>1115</v>
          </cell>
          <cell r="J796">
            <v>916</v>
          </cell>
          <cell r="K796">
            <v>916</v>
          </cell>
          <cell r="L796">
            <v>1086</v>
          </cell>
          <cell r="M796">
            <v>1086</v>
          </cell>
        </row>
        <row r="797">
          <cell r="B797" t="str">
            <v>소운반</v>
          </cell>
          <cell r="C797" t="str">
            <v>경운기</v>
          </cell>
          <cell r="D797">
            <v>1</v>
          </cell>
          <cell r="E797" t="str">
            <v>Ton</v>
          </cell>
          <cell r="F797">
            <v>2345</v>
          </cell>
          <cell r="G797">
            <v>2345</v>
          </cell>
          <cell r="H797">
            <v>2133</v>
          </cell>
          <cell r="I797">
            <v>2133</v>
          </cell>
          <cell r="J797">
            <v>43</v>
          </cell>
          <cell r="K797">
            <v>43</v>
          </cell>
          <cell r="L797">
            <v>169</v>
          </cell>
          <cell r="M797">
            <v>169</v>
          </cell>
        </row>
        <row r="798">
          <cell r="B798" t="str">
            <v>싣고 부리기</v>
          </cell>
          <cell r="C798" t="str">
            <v>인부</v>
          </cell>
          <cell r="D798">
            <v>0.04</v>
          </cell>
          <cell r="E798" t="str">
            <v>인</v>
          </cell>
          <cell r="F798">
            <v>24800</v>
          </cell>
          <cell r="G798">
            <v>992</v>
          </cell>
          <cell r="H798">
            <v>24800</v>
          </cell>
          <cell r="I798">
            <v>992</v>
          </cell>
          <cell r="K798">
            <v>0</v>
          </cell>
          <cell r="M798">
            <v>0</v>
          </cell>
        </row>
        <row r="799">
          <cell r="F799">
            <v>0</v>
          </cell>
          <cell r="G799">
            <v>0</v>
          </cell>
          <cell r="I799">
            <v>0</v>
          </cell>
          <cell r="K799">
            <v>0</v>
          </cell>
          <cell r="M799">
            <v>0</v>
          </cell>
        </row>
        <row r="800">
          <cell r="A800">
            <v>304</v>
          </cell>
          <cell r="B800" t="str">
            <v>모래</v>
          </cell>
          <cell r="D800">
            <v>1</v>
          </cell>
          <cell r="E800" t="str">
            <v>㎥</v>
          </cell>
          <cell r="F800">
            <v>0</v>
          </cell>
          <cell r="G800">
            <v>15625</v>
          </cell>
          <cell r="I800">
            <v>6334</v>
          </cell>
          <cell r="K800">
            <v>7417</v>
          </cell>
          <cell r="M800">
            <v>1874</v>
          </cell>
        </row>
        <row r="801">
          <cell r="B801" t="str">
            <v>모래</v>
          </cell>
          <cell r="D801">
            <v>1.494</v>
          </cell>
          <cell r="F801">
            <v>10460</v>
          </cell>
          <cell r="G801">
            <v>15625</v>
          </cell>
          <cell r="H801">
            <v>4240</v>
          </cell>
          <cell r="I801">
            <v>6334</v>
          </cell>
          <cell r="J801">
            <v>4965</v>
          </cell>
          <cell r="K801">
            <v>7417</v>
          </cell>
          <cell r="L801">
            <v>1255</v>
          </cell>
          <cell r="M801">
            <v>1874</v>
          </cell>
        </row>
        <row r="802">
          <cell r="F802">
            <v>0</v>
          </cell>
          <cell r="G802">
            <v>0</v>
          </cell>
          <cell r="I802">
            <v>0</v>
          </cell>
          <cell r="K802">
            <v>0</v>
          </cell>
          <cell r="M802">
            <v>0</v>
          </cell>
        </row>
        <row r="803">
          <cell r="A803">
            <v>304.5</v>
          </cell>
          <cell r="B803" t="str">
            <v>자갈</v>
          </cell>
          <cell r="C803" t="str">
            <v>φ25m/m-40m/m</v>
          </cell>
          <cell r="D803">
            <v>1</v>
          </cell>
          <cell r="E803" t="str">
            <v>Ton</v>
          </cell>
          <cell r="F803">
            <v>0</v>
          </cell>
          <cell r="G803">
            <v>10858</v>
          </cell>
          <cell r="I803">
            <v>4769</v>
          </cell>
          <cell r="K803">
            <v>4795</v>
          </cell>
          <cell r="M803">
            <v>1294</v>
          </cell>
          <cell r="N803" t="str">
            <v>()막자갈인경우</v>
          </cell>
        </row>
        <row r="804">
          <cell r="A804">
            <v>305</v>
          </cell>
          <cell r="B804" t="str">
            <v>자갈</v>
          </cell>
          <cell r="C804" t="str">
            <v>φ25m/m-40m/m</v>
          </cell>
          <cell r="D804">
            <v>1</v>
          </cell>
          <cell r="E804" t="str">
            <v>Ton</v>
          </cell>
          <cell r="F804">
            <v>0</v>
          </cell>
          <cell r="G804">
            <v>11205</v>
          </cell>
          <cell r="I804">
            <v>4769</v>
          </cell>
          <cell r="K804">
            <v>5142</v>
          </cell>
          <cell r="M804">
            <v>1294</v>
          </cell>
        </row>
        <row r="805">
          <cell r="D805">
            <v>1</v>
          </cell>
          <cell r="F805">
            <v>3819</v>
          </cell>
          <cell r="G805">
            <v>3819</v>
          </cell>
          <cell r="I805">
            <v>0</v>
          </cell>
          <cell r="J805">
            <v>3819</v>
          </cell>
          <cell r="K805">
            <v>3819</v>
          </cell>
          <cell r="M805">
            <v>0</v>
          </cell>
          <cell r="N805" t="str">
            <v>자갈6166/1480</v>
          </cell>
        </row>
        <row r="806">
          <cell r="B806" t="str">
            <v>원석대</v>
          </cell>
          <cell r="D806">
            <v>1</v>
          </cell>
          <cell r="F806">
            <v>4166</v>
          </cell>
          <cell r="G806">
            <v>4166</v>
          </cell>
          <cell r="I806">
            <v>0</v>
          </cell>
          <cell r="J806">
            <v>4166</v>
          </cell>
          <cell r="K806">
            <v>4166</v>
          </cell>
          <cell r="M806">
            <v>0</v>
          </cell>
          <cell r="N806" t="str">
            <v xml:space="preserve">      =4166</v>
          </cell>
        </row>
        <row r="807">
          <cell r="B807" t="str">
            <v>운반</v>
          </cell>
          <cell r="C807" t="str">
            <v>덤프 15Ton</v>
          </cell>
          <cell r="D807">
            <v>1</v>
          </cell>
          <cell r="E807" t="str">
            <v>Ton</v>
          </cell>
          <cell r="F807">
            <v>3173</v>
          </cell>
          <cell r="G807">
            <v>3173</v>
          </cell>
          <cell r="H807">
            <v>1135</v>
          </cell>
          <cell r="I807">
            <v>1135</v>
          </cell>
          <cell r="J807">
            <v>933</v>
          </cell>
          <cell r="K807">
            <v>933</v>
          </cell>
          <cell r="L807">
            <v>1105</v>
          </cell>
          <cell r="M807">
            <v>1105</v>
          </cell>
          <cell r="N807" t="str">
            <v>막자갈5652/1480</v>
          </cell>
        </row>
        <row r="808">
          <cell r="B808" t="str">
            <v>소운반</v>
          </cell>
          <cell r="C808" t="str">
            <v>경운기</v>
          </cell>
          <cell r="D808">
            <v>1</v>
          </cell>
          <cell r="E808" t="str">
            <v>Ton</v>
          </cell>
          <cell r="F808">
            <v>2626</v>
          </cell>
          <cell r="G808">
            <v>2626</v>
          </cell>
          <cell r="H808">
            <v>2394</v>
          </cell>
          <cell r="I808">
            <v>2394</v>
          </cell>
          <cell r="J808">
            <v>43</v>
          </cell>
          <cell r="K808">
            <v>43</v>
          </cell>
          <cell r="L808">
            <v>189</v>
          </cell>
          <cell r="M808">
            <v>189</v>
          </cell>
          <cell r="N808" t="str">
            <v xml:space="preserve">  =3819</v>
          </cell>
        </row>
        <row r="809">
          <cell r="B809" t="str">
            <v>싣고부리기</v>
          </cell>
          <cell r="C809" t="str">
            <v>인부</v>
          </cell>
          <cell r="D809">
            <v>0.05</v>
          </cell>
          <cell r="E809" t="str">
            <v>인</v>
          </cell>
          <cell r="F809">
            <v>24800</v>
          </cell>
          <cell r="G809">
            <v>1240</v>
          </cell>
          <cell r="H809">
            <v>24800</v>
          </cell>
          <cell r="I809">
            <v>1240</v>
          </cell>
          <cell r="K809">
            <v>0</v>
          </cell>
          <cell r="M809">
            <v>0</v>
          </cell>
        </row>
        <row r="810">
          <cell r="F810">
            <v>0</v>
          </cell>
          <cell r="G810">
            <v>0</v>
          </cell>
          <cell r="I810">
            <v>0</v>
          </cell>
          <cell r="K810">
            <v>0</v>
          </cell>
          <cell r="M810">
            <v>0</v>
          </cell>
        </row>
        <row r="811">
          <cell r="A811">
            <v>305.5</v>
          </cell>
          <cell r="B811" t="str">
            <v>자갈</v>
          </cell>
          <cell r="C811" t="str">
            <v>φ25m/m-40m/m</v>
          </cell>
          <cell r="D811">
            <v>1</v>
          </cell>
          <cell r="E811" t="str">
            <v>㎥</v>
          </cell>
          <cell r="F811">
            <v>0</v>
          </cell>
          <cell r="G811">
            <v>16069</v>
          </cell>
          <cell r="I811">
            <v>7058</v>
          </cell>
          <cell r="K811">
            <v>7096</v>
          </cell>
          <cell r="M811">
            <v>1915</v>
          </cell>
          <cell r="N811" t="str">
            <v>()막자갈인경우</v>
          </cell>
        </row>
        <row r="812">
          <cell r="A812">
            <v>306</v>
          </cell>
          <cell r="B812" t="str">
            <v>자갈</v>
          </cell>
          <cell r="C812" t="str">
            <v>φ25m/m-40m/m</v>
          </cell>
          <cell r="D812">
            <v>1</v>
          </cell>
          <cell r="E812" t="str">
            <v>㎥</v>
          </cell>
          <cell r="F812">
            <v>0</v>
          </cell>
          <cell r="G812">
            <v>16583</v>
          </cell>
          <cell r="I812">
            <v>7058</v>
          </cell>
          <cell r="K812">
            <v>7610</v>
          </cell>
          <cell r="M812">
            <v>1915</v>
          </cell>
          <cell r="N812" t="str">
            <v>자갈</v>
          </cell>
        </row>
        <row r="813">
          <cell r="D813">
            <v>1.48</v>
          </cell>
          <cell r="F813">
            <v>10858</v>
          </cell>
          <cell r="G813">
            <v>16069</v>
          </cell>
          <cell r="H813">
            <v>4769</v>
          </cell>
          <cell r="I813">
            <v>7058</v>
          </cell>
          <cell r="J813">
            <v>4795</v>
          </cell>
          <cell r="K813">
            <v>7096</v>
          </cell>
          <cell r="L813">
            <v>1294</v>
          </cell>
          <cell r="M813">
            <v>1915</v>
          </cell>
        </row>
        <row r="814">
          <cell r="B814" t="str">
            <v>자갈</v>
          </cell>
          <cell r="D814">
            <v>1.48</v>
          </cell>
          <cell r="F814">
            <v>11205</v>
          </cell>
          <cell r="G814">
            <v>16583</v>
          </cell>
          <cell r="H814">
            <v>4769</v>
          </cell>
          <cell r="I814">
            <v>7058</v>
          </cell>
          <cell r="J814">
            <v>5142</v>
          </cell>
          <cell r="K814">
            <v>7610</v>
          </cell>
          <cell r="L814">
            <v>1294</v>
          </cell>
          <cell r="M814">
            <v>1915</v>
          </cell>
        </row>
        <row r="815">
          <cell r="F815">
            <v>0</v>
          </cell>
          <cell r="G815">
            <v>0</v>
          </cell>
          <cell r="I815">
            <v>0</v>
          </cell>
          <cell r="K815">
            <v>0</v>
          </cell>
          <cell r="M815">
            <v>0</v>
          </cell>
        </row>
        <row r="816">
          <cell r="A816">
            <v>307</v>
          </cell>
          <cell r="B816" t="str">
            <v>목재</v>
          </cell>
          <cell r="D816">
            <v>1</v>
          </cell>
          <cell r="E816" t="str">
            <v>㎥</v>
          </cell>
          <cell r="F816">
            <v>0</v>
          </cell>
          <cell r="G816">
            <v>7103</v>
          </cell>
          <cell r="I816">
            <v>5202</v>
          </cell>
          <cell r="K816">
            <v>568</v>
          </cell>
          <cell r="M816">
            <v>1333</v>
          </cell>
        </row>
        <row r="817">
          <cell r="B817" t="str">
            <v>운반</v>
          </cell>
          <cell r="C817" t="str">
            <v>덤프 15Ton</v>
          </cell>
          <cell r="D817">
            <v>1</v>
          </cell>
          <cell r="E817" t="str">
            <v>㎥</v>
          </cell>
          <cell r="F817">
            <v>3023</v>
          </cell>
          <cell r="G817">
            <v>3023</v>
          </cell>
          <cell r="H817">
            <v>1257</v>
          </cell>
          <cell r="I817">
            <v>1257</v>
          </cell>
          <cell r="J817">
            <v>543</v>
          </cell>
          <cell r="K817">
            <v>543</v>
          </cell>
          <cell r="L817">
            <v>1223</v>
          </cell>
          <cell r="M817">
            <v>1223</v>
          </cell>
        </row>
        <row r="818">
          <cell r="B818" t="str">
            <v>소운반</v>
          </cell>
          <cell r="C818" t="str">
            <v>경운기</v>
          </cell>
          <cell r="D818">
            <v>1</v>
          </cell>
          <cell r="E818" t="str">
            <v>㎥</v>
          </cell>
          <cell r="F818">
            <v>1526</v>
          </cell>
          <cell r="G818">
            <v>1526</v>
          </cell>
          <cell r="H818">
            <v>1391</v>
          </cell>
          <cell r="I818">
            <v>1391</v>
          </cell>
          <cell r="J818">
            <v>25</v>
          </cell>
          <cell r="K818">
            <v>25</v>
          </cell>
          <cell r="L818">
            <v>110</v>
          </cell>
          <cell r="M818">
            <v>110</v>
          </cell>
        </row>
        <row r="819">
          <cell r="B819" t="str">
            <v>싣고 부리기</v>
          </cell>
          <cell r="C819" t="str">
            <v>인부</v>
          </cell>
          <cell r="D819">
            <v>0.10299999999999999</v>
          </cell>
          <cell r="E819" t="str">
            <v>인</v>
          </cell>
          <cell r="F819">
            <v>24800</v>
          </cell>
          <cell r="G819">
            <v>2554</v>
          </cell>
          <cell r="H819">
            <v>24800</v>
          </cell>
          <cell r="I819">
            <v>2554</v>
          </cell>
          <cell r="K819">
            <v>0</v>
          </cell>
          <cell r="M819">
            <v>0</v>
          </cell>
          <cell r="N819" t="str">
            <v>0.07+0.033=0.103</v>
          </cell>
        </row>
        <row r="820">
          <cell r="F820">
            <v>0</v>
          </cell>
          <cell r="G820">
            <v>0</v>
          </cell>
          <cell r="I820">
            <v>0</v>
          </cell>
          <cell r="K820">
            <v>0</v>
          </cell>
          <cell r="M820">
            <v>0</v>
          </cell>
        </row>
        <row r="821">
          <cell r="A821">
            <v>308</v>
          </cell>
          <cell r="B821" t="str">
            <v>흄관</v>
          </cell>
          <cell r="C821" t="str">
            <v>D=300 m/m</v>
          </cell>
          <cell r="D821">
            <v>1</v>
          </cell>
          <cell r="E821" t="str">
            <v>m</v>
          </cell>
          <cell r="F821">
            <v>0</v>
          </cell>
          <cell r="G821">
            <v>1134</v>
          </cell>
          <cell r="I821">
            <v>513</v>
          </cell>
          <cell r="K821">
            <v>3</v>
          </cell>
          <cell r="M821">
            <v>618</v>
          </cell>
        </row>
        <row r="822">
          <cell r="B822" t="str">
            <v>운반</v>
          </cell>
          <cell r="C822" t="str">
            <v>덤프 15Ton</v>
          </cell>
          <cell r="D822">
            <v>1</v>
          </cell>
          <cell r="E822" t="str">
            <v>m</v>
          </cell>
          <cell r="F822">
            <v>603</v>
          </cell>
          <cell r="G822">
            <v>603</v>
          </cell>
          <cell r="I822">
            <v>0</v>
          </cell>
          <cell r="K822">
            <v>0</v>
          </cell>
          <cell r="L822">
            <v>603</v>
          </cell>
          <cell r="M822">
            <v>603</v>
          </cell>
        </row>
        <row r="823">
          <cell r="B823" t="str">
            <v>소운반</v>
          </cell>
          <cell r="C823" t="str">
            <v>경운기</v>
          </cell>
          <cell r="D823">
            <v>1</v>
          </cell>
          <cell r="E823" t="str">
            <v>m</v>
          </cell>
          <cell r="F823">
            <v>209</v>
          </cell>
          <cell r="G823">
            <v>209</v>
          </cell>
          <cell r="H823">
            <v>191</v>
          </cell>
          <cell r="I823">
            <v>191</v>
          </cell>
          <cell r="J823">
            <v>3</v>
          </cell>
          <cell r="K823">
            <v>3</v>
          </cell>
          <cell r="L823">
            <v>15</v>
          </cell>
          <cell r="M823">
            <v>15</v>
          </cell>
        </row>
        <row r="824">
          <cell r="B824" t="str">
            <v>싣고 부리기</v>
          </cell>
          <cell r="C824" t="str">
            <v>인부</v>
          </cell>
          <cell r="D824">
            <v>1.2999999999999999E-2</v>
          </cell>
          <cell r="E824" t="str">
            <v>인</v>
          </cell>
          <cell r="F824">
            <v>24800</v>
          </cell>
          <cell r="G824">
            <v>322</v>
          </cell>
          <cell r="H824">
            <v>24800</v>
          </cell>
          <cell r="I824">
            <v>322</v>
          </cell>
          <cell r="K824">
            <v>0</v>
          </cell>
          <cell r="M824">
            <v>0</v>
          </cell>
        </row>
        <row r="825">
          <cell r="F825">
            <v>0</v>
          </cell>
          <cell r="G825">
            <v>0</v>
          </cell>
          <cell r="I825">
            <v>0</v>
          </cell>
          <cell r="K825">
            <v>0</v>
          </cell>
          <cell r="M825">
            <v>0</v>
          </cell>
        </row>
        <row r="826">
          <cell r="A826">
            <v>309</v>
          </cell>
          <cell r="B826" t="str">
            <v>흄관</v>
          </cell>
          <cell r="C826" t="str">
            <v>D=500 m/m</v>
          </cell>
          <cell r="D826">
            <v>1</v>
          </cell>
          <cell r="E826" t="str">
            <v>m</v>
          </cell>
          <cell r="F826">
            <v>0</v>
          </cell>
          <cell r="G826">
            <v>2574</v>
          </cell>
          <cell r="I826">
            <v>1296</v>
          </cell>
          <cell r="K826">
            <v>8</v>
          </cell>
          <cell r="M826">
            <v>1270</v>
          </cell>
        </row>
        <row r="827">
          <cell r="B827" t="str">
            <v>구역화물</v>
          </cell>
          <cell r="D827">
            <v>1</v>
          </cell>
          <cell r="E827" t="str">
            <v>m</v>
          </cell>
          <cell r="F827">
            <v>1233</v>
          </cell>
          <cell r="G827">
            <v>1233</v>
          </cell>
          <cell r="I827">
            <v>0</v>
          </cell>
          <cell r="K827">
            <v>0</v>
          </cell>
          <cell r="L827">
            <v>1233</v>
          </cell>
          <cell r="M827">
            <v>1233</v>
          </cell>
        </row>
        <row r="828">
          <cell r="B828" t="str">
            <v>소운반</v>
          </cell>
          <cell r="D828">
            <v>1</v>
          </cell>
          <cell r="F828">
            <v>523</v>
          </cell>
          <cell r="G828">
            <v>523</v>
          </cell>
          <cell r="H828">
            <v>478</v>
          </cell>
          <cell r="I828">
            <v>478</v>
          </cell>
          <cell r="J828">
            <v>8</v>
          </cell>
          <cell r="K828">
            <v>8</v>
          </cell>
          <cell r="L828">
            <v>37</v>
          </cell>
          <cell r="M828">
            <v>37</v>
          </cell>
        </row>
        <row r="829">
          <cell r="B829" t="str">
            <v>적하</v>
          </cell>
          <cell r="C829" t="str">
            <v>인부</v>
          </cell>
          <cell r="D829">
            <v>3.3000000000000002E-2</v>
          </cell>
          <cell r="E829" t="str">
            <v>인</v>
          </cell>
          <cell r="F829">
            <v>24800</v>
          </cell>
          <cell r="G829">
            <v>818</v>
          </cell>
          <cell r="H829">
            <v>24800</v>
          </cell>
          <cell r="I829">
            <v>818</v>
          </cell>
          <cell r="K829">
            <v>0</v>
          </cell>
          <cell r="M829">
            <v>0</v>
          </cell>
        </row>
        <row r="830">
          <cell r="F830">
            <v>0</v>
          </cell>
          <cell r="G830">
            <v>0</v>
          </cell>
          <cell r="I830">
            <v>0</v>
          </cell>
          <cell r="K830">
            <v>0</v>
          </cell>
          <cell r="M830">
            <v>0</v>
          </cell>
        </row>
        <row r="831">
          <cell r="A831">
            <v>310</v>
          </cell>
          <cell r="B831" t="str">
            <v>흄관</v>
          </cell>
          <cell r="C831" t="str">
            <v>D=600 m/m</v>
          </cell>
          <cell r="D831">
            <v>1</v>
          </cell>
          <cell r="E831" t="str">
            <v>m</v>
          </cell>
          <cell r="F831">
            <v>0</v>
          </cell>
          <cell r="G831">
            <v>3265</v>
          </cell>
          <cell r="I831">
            <v>1370</v>
          </cell>
          <cell r="K831">
            <v>8</v>
          </cell>
          <cell r="M831">
            <v>1887</v>
          </cell>
        </row>
        <row r="832">
          <cell r="B832" t="str">
            <v>구역화물</v>
          </cell>
          <cell r="D832">
            <v>1</v>
          </cell>
          <cell r="E832" t="str">
            <v>m</v>
          </cell>
          <cell r="F832">
            <v>1850</v>
          </cell>
          <cell r="G832">
            <v>1850</v>
          </cell>
          <cell r="I832">
            <v>0</v>
          </cell>
          <cell r="K832">
            <v>0</v>
          </cell>
          <cell r="L832">
            <v>1850</v>
          </cell>
          <cell r="M832">
            <v>1850</v>
          </cell>
        </row>
        <row r="833">
          <cell r="B833" t="str">
            <v>소운반</v>
          </cell>
          <cell r="D833">
            <v>1</v>
          </cell>
          <cell r="F833">
            <v>523</v>
          </cell>
          <cell r="G833">
            <v>523</v>
          </cell>
          <cell r="H833">
            <v>478</v>
          </cell>
          <cell r="I833">
            <v>478</v>
          </cell>
          <cell r="J833">
            <v>8</v>
          </cell>
          <cell r="K833">
            <v>8</v>
          </cell>
          <cell r="L833">
            <v>37</v>
          </cell>
          <cell r="M833">
            <v>37</v>
          </cell>
        </row>
        <row r="834">
          <cell r="B834" t="str">
            <v>적하</v>
          </cell>
          <cell r="C834" t="str">
            <v>인부</v>
          </cell>
          <cell r="D834">
            <v>3.5999999999999997E-2</v>
          </cell>
          <cell r="E834" t="str">
            <v>인</v>
          </cell>
          <cell r="F834">
            <v>24800</v>
          </cell>
          <cell r="G834">
            <v>892</v>
          </cell>
          <cell r="H834">
            <v>24800</v>
          </cell>
          <cell r="I834">
            <v>892</v>
          </cell>
          <cell r="K834">
            <v>0</v>
          </cell>
          <cell r="M834">
            <v>0</v>
          </cell>
        </row>
        <row r="835">
          <cell r="F835">
            <v>0</v>
          </cell>
          <cell r="G835">
            <v>0</v>
          </cell>
          <cell r="I835">
            <v>0</v>
          </cell>
          <cell r="K835">
            <v>0</v>
          </cell>
          <cell r="M835">
            <v>0</v>
          </cell>
        </row>
        <row r="836">
          <cell r="A836">
            <v>311</v>
          </cell>
          <cell r="B836" t="str">
            <v>흄관</v>
          </cell>
          <cell r="C836" t="str">
            <v>D=800 m/m</v>
          </cell>
          <cell r="D836">
            <v>1</v>
          </cell>
          <cell r="E836" t="str">
            <v>m</v>
          </cell>
          <cell r="F836">
            <v>0</v>
          </cell>
          <cell r="G836">
            <v>6558</v>
          </cell>
          <cell r="I836">
            <v>2765</v>
          </cell>
          <cell r="K836">
            <v>17</v>
          </cell>
          <cell r="M836">
            <v>3776</v>
          </cell>
        </row>
        <row r="837">
          <cell r="B837" t="str">
            <v>구역화물</v>
          </cell>
          <cell r="D837">
            <v>1</v>
          </cell>
          <cell r="E837" t="str">
            <v>m</v>
          </cell>
          <cell r="F837">
            <v>3701</v>
          </cell>
          <cell r="G837">
            <v>3701</v>
          </cell>
          <cell r="I837">
            <v>0</v>
          </cell>
          <cell r="K837">
            <v>0</v>
          </cell>
          <cell r="L837">
            <v>3701</v>
          </cell>
          <cell r="M837">
            <v>3701</v>
          </cell>
        </row>
        <row r="838">
          <cell r="B838" t="str">
            <v>소운반</v>
          </cell>
          <cell r="D838">
            <v>1</v>
          </cell>
          <cell r="F838">
            <v>1047</v>
          </cell>
          <cell r="G838">
            <v>1047</v>
          </cell>
          <cell r="H838">
            <v>955</v>
          </cell>
          <cell r="I838">
            <v>955</v>
          </cell>
          <cell r="J838">
            <v>17</v>
          </cell>
          <cell r="K838">
            <v>17</v>
          </cell>
          <cell r="L838">
            <v>75</v>
          </cell>
          <cell r="M838">
            <v>75</v>
          </cell>
        </row>
        <row r="839">
          <cell r="B839" t="str">
            <v>적하</v>
          </cell>
          <cell r="C839" t="str">
            <v>인부</v>
          </cell>
          <cell r="D839">
            <v>7.2999999999999995E-2</v>
          </cell>
          <cell r="E839" t="str">
            <v>인</v>
          </cell>
          <cell r="F839">
            <v>24800</v>
          </cell>
          <cell r="G839">
            <v>1810</v>
          </cell>
          <cell r="H839">
            <v>24800</v>
          </cell>
          <cell r="I839">
            <v>1810</v>
          </cell>
          <cell r="K839">
            <v>0</v>
          </cell>
          <cell r="M839">
            <v>0</v>
          </cell>
        </row>
        <row r="840">
          <cell r="F840">
            <v>0</v>
          </cell>
          <cell r="G840">
            <v>0</v>
          </cell>
          <cell r="I840">
            <v>0</v>
          </cell>
          <cell r="K840">
            <v>0</v>
          </cell>
          <cell r="M840">
            <v>0</v>
          </cell>
        </row>
        <row r="841">
          <cell r="A841">
            <v>312</v>
          </cell>
          <cell r="B841" t="str">
            <v>흄관</v>
          </cell>
          <cell r="C841" t="str">
            <v>D=1000 m/m</v>
          </cell>
          <cell r="D841">
            <v>1</v>
          </cell>
          <cell r="E841" t="str">
            <v>m</v>
          </cell>
          <cell r="F841">
            <v>0</v>
          </cell>
          <cell r="G841">
            <v>11516</v>
          </cell>
          <cell r="I841">
            <v>5409</v>
          </cell>
          <cell r="K841">
            <v>34</v>
          </cell>
          <cell r="M841">
            <v>6073</v>
          </cell>
        </row>
        <row r="842">
          <cell r="B842" t="str">
            <v>구역화물</v>
          </cell>
          <cell r="D842">
            <v>1</v>
          </cell>
          <cell r="E842" t="str">
            <v>m</v>
          </cell>
          <cell r="F842">
            <v>5922</v>
          </cell>
          <cell r="G842">
            <v>5922</v>
          </cell>
          <cell r="I842">
            <v>0</v>
          </cell>
          <cell r="K842">
            <v>0</v>
          </cell>
          <cell r="L842">
            <v>5922</v>
          </cell>
          <cell r="M842">
            <v>5922</v>
          </cell>
        </row>
        <row r="843">
          <cell r="B843" t="str">
            <v>소운반</v>
          </cell>
          <cell r="D843">
            <v>1</v>
          </cell>
          <cell r="F843">
            <v>2098</v>
          </cell>
          <cell r="G843">
            <v>2098</v>
          </cell>
          <cell r="H843">
            <v>1913</v>
          </cell>
          <cell r="I843">
            <v>1913</v>
          </cell>
          <cell r="J843">
            <v>34</v>
          </cell>
          <cell r="K843">
            <v>34</v>
          </cell>
          <cell r="L843">
            <v>151</v>
          </cell>
          <cell r="M843">
            <v>151</v>
          </cell>
        </row>
        <row r="844">
          <cell r="B844" t="str">
            <v>적하</v>
          </cell>
          <cell r="C844" t="str">
            <v>인부</v>
          </cell>
          <cell r="D844">
            <v>0.14099999999999999</v>
          </cell>
          <cell r="E844" t="str">
            <v>인</v>
          </cell>
          <cell r="F844">
            <v>24800</v>
          </cell>
          <cell r="G844">
            <v>3496</v>
          </cell>
          <cell r="H844">
            <v>24800</v>
          </cell>
          <cell r="I844">
            <v>3496</v>
          </cell>
          <cell r="K844">
            <v>0</v>
          </cell>
          <cell r="M844">
            <v>0</v>
          </cell>
        </row>
        <row r="845">
          <cell r="F845">
            <v>0</v>
          </cell>
          <cell r="G845">
            <v>0</v>
          </cell>
          <cell r="I845">
            <v>0</v>
          </cell>
          <cell r="K845">
            <v>0</v>
          </cell>
          <cell r="M845">
            <v>0</v>
          </cell>
        </row>
        <row r="846">
          <cell r="A846">
            <v>313</v>
          </cell>
          <cell r="B846" t="str">
            <v>주름관</v>
          </cell>
          <cell r="C846" t="str">
            <v>D=150 m/m</v>
          </cell>
          <cell r="D846">
            <v>1</v>
          </cell>
          <cell r="E846" t="str">
            <v>m</v>
          </cell>
          <cell r="F846">
            <v>0</v>
          </cell>
          <cell r="G846">
            <v>202</v>
          </cell>
          <cell r="I846">
            <v>7</v>
          </cell>
          <cell r="K846">
            <v>0</v>
          </cell>
          <cell r="M846">
            <v>195</v>
          </cell>
        </row>
        <row r="847">
          <cell r="B847" t="str">
            <v>구역화물</v>
          </cell>
          <cell r="D847">
            <v>1</v>
          </cell>
          <cell r="E847" t="str">
            <v>m</v>
          </cell>
          <cell r="F847">
            <v>195</v>
          </cell>
          <cell r="G847">
            <v>195</v>
          </cell>
          <cell r="I847">
            <v>0</v>
          </cell>
          <cell r="K847">
            <v>0</v>
          </cell>
          <cell r="L847">
            <v>195</v>
          </cell>
          <cell r="M847">
            <v>195</v>
          </cell>
        </row>
        <row r="848">
          <cell r="B848" t="str">
            <v>소운반</v>
          </cell>
          <cell r="C848" t="str">
            <v>경운기</v>
          </cell>
          <cell r="D848">
            <v>1</v>
          </cell>
          <cell r="E848" t="str">
            <v>m</v>
          </cell>
          <cell r="F848">
            <v>5</v>
          </cell>
          <cell r="G848">
            <v>5</v>
          </cell>
          <cell r="H848">
            <v>5</v>
          </cell>
          <cell r="I848">
            <v>5</v>
          </cell>
          <cell r="K848">
            <v>0</v>
          </cell>
          <cell r="M848">
            <v>0</v>
          </cell>
        </row>
        <row r="849">
          <cell r="B849" t="str">
            <v>적재 적하</v>
          </cell>
          <cell r="C849" t="str">
            <v>인부</v>
          </cell>
          <cell r="D849">
            <v>1E-4</v>
          </cell>
          <cell r="E849" t="str">
            <v>인</v>
          </cell>
          <cell r="F849">
            <v>24800</v>
          </cell>
          <cell r="G849">
            <v>2</v>
          </cell>
          <cell r="H849">
            <v>24800</v>
          </cell>
          <cell r="I849">
            <v>2</v>
          </cell>
          <cell r="K849">
            <v>0</v>
          </cell>
          <cell r="M849">
            <v>0</v>
          </cell>
        </row>
        <row r="850">
          <cell r="F850">
            <v>0</v>
          </cell>
          <cell r="G850">
            <v>0</v>
          </cell>
          <cell r="I850">
            <v>0</v>
          </cell>
          <cell r="K850">
            <v>0</v>
          </cell>
          <cell r="M850">
            <v>0</v>
          </cell>
        </row>
        <row r="851">
          <cell r="A851">
            <v>314</v>
          </cell>
          <cell r="B851" t="str">
            <v>주름관</v>
          </cell>
          <cell r="C851" t="str">
            <v>D=200 m/m</v>
          </cell>
          <cell r="D851">
            <v>1</v>
          </cell>
          <cell r="E851" t="str">
            <v>m</v>
          </cell>
          <cell r="F851">
            <v>0</v>
          </cell>
          <cell r="G851">
            <v>366</v>
          </cell>
          <cell r="I851">
            <v>14</v>
          </cell>
          <cell r="K851">
            <v>0</v>
          </cell>
          <cell r="M851">
            <v>352</v>
          </cell>
        </row>
        <row r="852">
          <cell r="B852" t="str">
            <v>구역화물</v>
          </cell>
          <cell r="D852">
            <v>1</v>
          </cell>
          <cell r="E852" t="str">
            <v>m</v>
          </cell>
          <cell r="F852">
            <v>352</v>
          </cell>
          <cell r="G852">
            <v>352</v>
          </cell>
          <cell r="I852">
            <v>0</v>
          </cell>
          <cell r="K852">
            <v>0</v>
          </cell>
          <cell r="L852">
            <v>352</v>
          </cell>
          <cell r="M852">
            <v>352</v>
          </cell>
        </row>
        <row r="853">
          <cell r="B853" t="str">
            <v>소운반</v>
          </cell>
          <cell r="C853" t="str">
            <v>경운기</v>
          </cell>
          <cell r="D853">
            <v>1</v>
          </cell>
          <cell r="E853" t="str">
            <v>m</v>
          </cell>
          <cell r="F853">
            <v>10</v>
          </cell>
          <cell r="G853">
            <v>10</v>
          </cell>
          <cell r="H853">
            <v>10</v>
          </cell>
          <cell r="I853">
            <v>10</v>
          </cell>
          <cell r="K853">
            <v>0</v>
          </cell>
          <cell r="M853">
            <v>0</v>
          </cell>
        </row>
        <row r="854">
          <cell r="B854" t="str">
            <v>적재 적하</v>
          </cell>
          <cell r="C854" t="str">
            <v>인부</v>
          </cell>
          <cell r="D854">
            <v>2.0000000000000001E-4</v>
          </cell>
          <cell r="E854" t="str">
            <v>인</v>
          </cell>
          <cell r="F854">
            <v>24800</v>
          </cell>
          <cell r="G854">
            <v>4</v>
          </cell>
          <cell r="H854">
            <v>24800</v>
          </cell>
          <cell r="I854">
            <v>4</v>
          </cell>
          <cell r="K854">
            <v>0</v>
          </cell>
          <cell r="M854">
            <v>0</v>
          </cell>
        </row>
        <row r="855">
          <cell r="F855">
            <v>0</v>
          </cell>
          <cell r="G855">
            <v>0</v>
          </cell>
          <cell r="I855">
            <v>0</v>
          </cell>
          <cell r="K855">
            <v>0</v>
          </cell>
          <cell r="M855">
            <v>0</v>
          </cell>
        </row>
        <row r="856">
          <cell r="A856">
            <v>315</v>
          </cell>
          <cell r="B856" t="str">
            <v>조약돌</v>
          </cell>
          <cell r="D856">
            <v>1</v>
          </cell>
          <cell r="E856" t="str">
            <v>㎥</v>
          </cell>
          <cell r="F856">
            <v>0</v>
          </cell>
          <cell r="G856">
            <v>8657</v>
          </cell>
          <cell r="I856">
            <v>982</v>
          </cell>
          <cell r="K856">
            <v>6720</v>
          </cell>
          <cell r="M856">
            <v>955</v>
          </cell>
        </row>
        <row r="857">
          <cell r="B857" t="str">
            <v>원석대</v>
          </cell>
          <cell r="D857">
            <v>1</v>
          </cell>
          <cell r="E857" t="str">
            <v>㎥</v>
          </cell>
          <cell r="F857">
            <v>6166</v>
          </cell>
          <cell r="G857">
            <v>6166</v>
          </cell>
          <cell r="H857">
            <v>0</v>
          </cell>
          <cell r="I857">
            <v>0</v>
          </cell>
          <cell r="J857">
            <v>6166</v>
          </cell>
          <cell r="K857">
            <v>6166</v>
          </cell>
          <cell r="M857">
            <v>0</v>
          </cell>
        </row>
        <row r="858">
          <cell r="B858" t="str">
            <v>운반</v>
          </cell>
          <cell r="D858">
            <v>1</v>
          </cell>
          <cell r="E858" t="str">
            <v>㎥</v>
          </cell>
          <cell r="F858">
            <v>2491</v>
          </cell>
          <cell r="G858">
            <v>2491</v>
          </cell>
          <cell r="H858">
            <v>982</v>
          </cell>
          <cell r="I858">
            <v>982</v>
          </cell>
          <cell r="J858">
            <v>554</v>
          </cell>
          <cell r="K858">
            <v>554</v>
          </cell>
          <cell r="L858">
            <v>955</v>
          </cell>
          <cell r="M858">
            <v>955</v>
          </cell>
        </row>
        <row r="859">
          <cell r="F859">
            <v>0</v>
          </cell>
          <cell r="G859">
            <v>0</v>
          </cell>
          <cell r="H859">
            <v>0</v>
          </cell>
          <cell r="I859">
            <v>0</v>
          </cell>
          <cell r="K859">
            <v>0</v>
          </cell>
          <cell r="M859">
            <v>0</v>
          </cell>
        </row>
        <row r="860">
          <cell r="A860">
            <v>316</v>
          </cell>
          <cell r="B860" t="str">
            <v>콘크리트 파일</v>
          </cell>
          <cell r="C860" t="str">
            <v>φ250 L=5.0</v>
          </cell>
          <cell r="D860">
            <v>1</v>
          </cell>
          <cell r="E860" t="str">
            <v>본</v>
          </cell>
          <cell r="F860">
            <v>2961</v>
          </cell>
          <cell r="G860">
            <v>2961</v>
          </cell>
          <cell r="H860">
            <v>0</v>
          </cell>
          <cell r="I860">
            <v>0</v>
          </cell>
          <cell r="K860">
            <v>0</v>
          </cell>
          <cell r="L860">
            <v>2961</v>
          </cell>
          <cell r="M860">
            <v>2961</v>
          </cell>
          <cell r="N860" t="str">
            <v>구역화물</v>
          </cell>
        </row>
        <row r="861">
          <cell r="A861">
            <v>317</v>
          </cell>
          <cell r="B861" t="str">
            <v>콘크리트 파일</v>
          </cell>
          <cell r="C861" t="str">
            <v>φ300 L=5.0</v>
          </cell>
          <cell r="D861">
            <v>1</v>
          </cell>
          <cell r="E861" t="str">
            <v>본</v>
          </cell>
          <cell r="F861">
            <v>4354</v>
          </cell>
          <cell r="G861">
            <v>4354</v>
          </cell>
          <cell r="H861">
            <v>0</v>
          </cell>
          <cell r="I861">
            <v>0</v>
          </cell>
          <cell r="K861">
            <v>0</v>
          </cell>
          <cell r="L861">
            <v>4354</v>
          </cell>
          <cell r="M861">
            <v>4354</v>
          </cell>
        </row>
        <row r="862">
          <cell r="A862">
            <v>318</v>
          </cell>
          <cell r="B862" t="str">
            <v>콘크리트 파일</v>
          </cell>
          <cell r="C862" t="str">
            <v>φ300 L=5.0</v>
          </cell>
          <cell r="D862">
            <v>1</v>
          </cell>
          <cell r="E862" t="str">
            <v>본</v>
          </cell>
          <cell r="F862">
            <v>6168</v>
          </cell>
          <cell r="G862">
            <v>6168</v>
          </cell>
          <cell r="H862">
            <v>0</v>
          </cell>
          <cell r="I862">
            <v>0</v>
          </cell>
          <cell r="K862">
            <v>0</v>
          </cell>
          <cell r="L862">
            <v>6168</v>
          </cell>
          <cell r="M862">
            <v>6168</v>
          </cell>
        </row>
        <row r="863">
          <cell r="F863">
            <v>0</v>
          </cell>
          <cell r="G863">
            <v>0</v>
          </cell>
          <cell r="H863">
            <v>0</v>
          </cell>
          <cell r="I863">
            <v>0</v>
          </cell>
          <cell r="K863">
            <v>0</v>
          </cell>
          <cell r="M863">
            <v>0</v>
          </cell>
        </row>
        <row r="864">
          <cell r="F864">
            <v>0</v>
          </cell>
          <cell r="G864">
            <v>0</v>
          </cell>
          <cell r="H864">
            <v>0</v>
          </cell>
          <cell r="I864">
            <v>0</v>
          </cell>
          <cell r="K864">
            <v>0</v>
          </cell>
          <cell r="M864">
            <v>0</v>
          </cell>
        </row>
        <row r="865">
          <cell r="F865">
            <v>0</v>
          </cell>
          <cell r="G865">
            <v>0</v>
          </cell>
          <cell r="H865">
            <v>0</v>
          </cell>
          <cell r="I865">
            <v>0</v>
          </cell>
          <cell r="K865">
            <v>0</v>
          </cell>
          <cell r="M865">
            <v>0</v>
          </cell>
        </row>
        <row r="866">
          <cell r="F866">
            <v>0</v>
          </cell>
          <cell r="G866">
            <v>0</v>
          </cell>
          <cell r="H866">
            <v>0</v>
          </cell>
          <cell r="I866">
            <v>0</v>
          </cell>
          <cell r="K866">
            <v>0</v>
          </cell>
          <cell r="M866">
            <v>0</v>
          </cell>
        </row>
        <row r="867">
          <cell r="F867">
            <v>0</v>
          </cell>
          <cell r="G867">
            <v>0</v>
          </cell>
          <cell r="H867">
            <v>0</v>
          </cell>
          <cell r="I867">
            <v>0</v>
          </cell>
          <cell r="K867">
            <v>0</v>
          </cell>
          <cell r="M867">
            <v>0</v>
          </cell>
        </row>
        <row r="868">
          <cell r="F868">
            <v>0</v>
          </cell>
          <cell r="G868">
            <v>0</v>
          </cell>
          <cell r="H868">
            <v>0</v>
          </cell>
          <cell r="I868">
            <v>0</v>
          </cell>
          <cell r="K868">
            <v>0</v>
          </cell>
          <cell r="M868">
            <v>0</v>
          </cell>
        </row>
        <row r="869">
          <cell r="F869">
            <v>0</v>
          </cell>
          <cell r="G869">
            <v>0</v>
          </cell>
          <cell r="H869">
            <v>0</v>
          </cell>
          <cell r="I869">
            <v>0</v>
          </cell>
          <cell r="K869">
            <v>0</v>
          </cell>
          <cell r="M869">
            <v>0</v>
          </cell>
        </row>
        <row r="870">
          <cell r="F870">
            <v>0</v>
          </cell>
          <cell r="G870">
            <v>0</v>
          </cell>
          <cell r="H870">
            <v>0</v>
          </cell>
          <cell r="I870">
            <v>0</v>
          </cell>
          <cell r="K870">
            <v>0</v>
          </cell>
          <cell r="M870">
            <v>0</v>
          </cell>
        </row>
        <row r="871">
          <cell r="F871">
            <v>0</v>
          </cell>
          <cell r="G871">
            <v>0</v>
          </cell>
          <cell r="H871">
            <v>0</v>
          </cell>
          <cell r="I871">
            <v>0</v>
          </cell>
          <cell r="K871">
            <v>0</v>
          </cell>
          <cell r="M871">
            <v>0</v>
          </cell>
        </row>
        <row r="872">
          <cell r="F872">
            <v>0</v>
          </cell>
          <cell r="G872">
            <v>0</v>
          </cell>
          <cell r="H872">
            <v>0</v>
          </cell>
          <cell r="I872">
            <v>0</v>
          </cell>
          <cell r="K872">
            <v>0</v>
          </cell>
          <cell r="M872">
            <v>0</v>
          </cell>
        </row>
        <row r="873">
          <cell r="F873">
            <v>0</v>
          </cell>
          <cell r="G873">
            <v>0</v>
          </cell>
          <cell r="H873">
            <v>0</v>
          </cell>
          <cell r="I873">
            <v>0</v>
          </cell>
          <cell r="K873">
            <v>0</v>
          </cell>
          <cell r="M873">
            <v>0</v>
          </cell>
        </row>
        <row r="874">
          <cell r="F874">
            <v>0</v>
          </cell>
          <cell r="G874">
            <v>0</v>
          </cell>
          <cell r="H874">
            <v>0</v>
          </cell>
          <cell r="I874">
            <v>0</v>
          </cell>
          <cell r="K874">
            <v>0</v>
          </cell>
          <cell r="M874">
            <v>0</v>
          </cell>
        </row>
        <row r="875">
          <cell r="F875">
            <v>0</v>
          </cell>
          <cell r="G875">
            <v>0</v>
          </cell>
          <cell r="H875">
            <v>0</v>
          </cell>
          <cell r="I875">
            <v>0</v>
          </cell>
          <cell r="K875">
            <v>0</v>
          </cell>
          <cell r="M875">
            <v>0</v>
          </cell>
        </row>
        <row r="876">
          <cell r="F876">
            <v>0</v>
          </cell>
          <cell r="G876">
            <v>0</v>
          </cell>
          <cell r="H876">
            <v>0</v>
          </cell>
          <cell r="I876">
            <v>0</v>
          </cell>
          <cell r="K876">
            <v>0</v>
          </cell>
          <cell r="M876">
            <v>0</v>
          </cell>
        </row>
        <row r="877">
          <cell r="F877">
            <v>0</v>
          </cell>
          <cell r="G877">
            <v>0</v>
          </cell>
          <cell r="H877">
            <v>0</v>
          </cell>
          <cell r="I877">
            <v>0</v>
          </cell>
          <cell r="K877">
            <v>0</v>
          </cell>
          <cell r="M877">
            <v>0</v>
          </cell>
        </row>
        <row r="878">
          <cell r="F878">
            <v>0</v>
          </cell>
          <cell r="G878">
            <v>0</v>
          </cell>
          <cell r="H878">
            <v>0</v>
          </cell>
          <cell r="I878">
            <v>0</v>
          </cell>
          <cell r="K878">
            <v>0</v>
          </cell>
          <cell r="M878">
            <v>0</v>
          </cell>
        </row>
        <row r="879">
          <cell r="F879">
            <v>0</v>
          </cell>
          <cell r="G879">
            <v>0</v>
          </cell>
          <cell r="H879">
            <v>0</v>
          </cell>
          <cell r="I879">
            <v>0</v>
          </cell>
          <cell r="K879">
            <v>0</v>
          </cell>
          <cell r="M879">
            <v>0</v>
          </cell>
        </row>
        <row r="880">
          <cell r="F880">
            <v>0</v>
          </cell>
          <cell r="G880">
            <v>0</v>
          </cell>
          <cell r="H880">
            <v>0</v>
          </cell>
          <cell r="I880">
            <v>0</v>
          </cell>
          <cell r="K880">
            <v>0</v>
          </cell>
          <cell r="M880">
            <v>0</v>
          </cell>
        </row>
        <row r="881">
          <cell r="F881">
            <v>0</v>
          </cell>
          <cell r="G881">
            <v>0</v>
          </cell>
          <cell r="H881">
            <v>0</v>
          </cell>
          <cell r="I881">
            <v>0</v>
          </cell>
          <cell r="K881">
            <v>0</v>
          </cell>
          <cell r="M881">
            <v>0</v>
          </cell>
        </row>
        <row r="882">
          <cell r="F882">
            <v>0</v>
          </cell>
          <cell r="G882">
            <v>0</v>
          </cell>
          <cell r="H882">
            <v>0</v>
          </cell>
          <cell r="I882">
            <v>0</v>
          </cell>
          <cell r="K882">
            <v>0</v>
          </cell>
          <cell r="M882">
            <v>0</v>
          </cell>
        </row>
        <row r="883">
          <cell r="F883">
            <v>0</v>
          </cell>
          <cell r="G883">
            <v>0</v>
          </cell>
          <cell r="H883">
            <v>0</v>
          </cell>
          <cell r="I883">
            <v>0</v>
          </cell>
          <cell r="K883">
            <v>0</v>
          </cell>
          <cell r="M883">
            <v>0</v>
          </cell>
        </row>
        <row r="884">
          <cell r="F884">
            <v>0</v>
          </cell>
          <cell r="G884">
            <v>0</v>
          </cell>
          <cell r="H884">
            <v>0</v>
          </cell>
          <cell r="I884">
            <v>0</v>
          </cell>
          <cell r="K884">
            <v>0</v>
          </cell>
          <cell r="M884">
            <v>0</v>
          </cell>
        </row>
        <row r="885">
          <cell r="F885">
            <v>0</v>
          </cell>
          <cell r="G885">
            <v>0</v>
          </cell>
          <cell r="H885">
            <v>0</v>
          </cell>
          <cell r="I885">
            <v>0</v>
          </cell>
          <cell r="K885">
            <v>0</v>
          </cell>
          <cell r="M885">
            <v>0</v>
          </cell>
        </row>
        <row r="886">
          <cell r="F886">
            <v>0</v>
          </cell>
          <cell r="G886">
            <v>0</v>
          </cell>
          <cell r="H886">
            <v>0</v>
          </cell>
          <cell r="I886">
            <v>0</v>
          </cell>
          <cell r="K886">
            <v>0</v>
          </cell>
          <cell r="M886">
            <v>0</v>
          </cell>
        </row>
        <row r="887">
          <cell r="F887">
            <v>0</v>
          </cell>
          <cell r="G887">
            <v>0</v>
          </cell>
          <cell r="H887">
            <v>0</v>
          </cell>
          <cell r="I887">
            <v>0</v>
          </cell>
          <cell r="K887">
            <v>0</v>
          </cell>
          <cell r="M887">
            <v>0</v>
          </cell>
        </row>
        <row r="888">
          <cell r="F888">
            <v>0</v>
          </cell>
          <cell r="G888">
            <v>0</v>
          </cell>
          <cell r="H888">
            <v>0</v>
          </cell>
          <cell r="I888">
            <v>0</v>
          </cell>
          <cell r="K888">
            <v>0</v>
          </cell>
          <cell r="M888">
            <v>0</v>
          </cell>
        </row>
        <row r="889">
          <cell r="F889">
            <v>0</v>
          </cell>
          <cell r="G889">
            <v>0</v>
          </cell>
          <cell r="H889">
            <v>0</v>
          </cell>
          <cell r="I889">
            <v>0</v>
          </cell>
          <cell r="K889">
            <v>0</v>
          </cell>
          <cell r="M889">
            <v>0</v>
          </cell>
        </row>
        <row r="890">
          <cell r="F890">
            <v>0</v>
          </cell>
          <cell r="G890">
            <v>0</v>
          </cell>
          <cell r="H890">
            <v>0</v>
          </cell>
          <cell r="I890">
            <v>0</v>
          </cell>
          <cell r="K890">
            <v>0</v>
          </cell>
          <cell r="M890">
            <v>0</v>
          </cell>
        </row>
        <row r="891">
          <cell r="F891">
            <v>0</v>
          </cell>
          <cell r="G891">
            <v>0</v>
          </cell>
          <cell r="H891">
            <v>0</v>
          </cell>
          <cell r="I891">
            <v>0</v>
          </cell>
          <cell r="K891">
            <v>0</v>
          </cell>
          <cell r="M891">
            <v>0</v>
          </cell>
        </row>
        <row r="892">
          <cell r="F892">
            <v>0</v>
          </cell>
          <cell r="G892">
            <v>0</v>
          </cell>
          <cell r="H892">
            <v>0</v>
          </cell>
          <cell r="I892">
            <v>0</v>
          </cell>
          <cell r="K892">
            <v>0</v>
          </cell>
          <cell r="M892">
            <v>0</v>
          </cell>
        </row>
        <row r="893">
          <cell r="F893">
            <v>0</v>
          </cell>
          <cell r="G893">
            <v>0</v>
          </cell>
          <cell r="H893">
            <v>0</v>
          </cell>
          <cell r="I893">
            <v>0</v>
          </cell>
          <cell r="K893">
            <v>0</v>
          </cell>
          <cell r="M893">
            <v>0</v>
          </cell>
        </row>
        <row r="894">
          <cell r="F894">
            <v>0</v>
          </cell>
          <cell r="G894">
            <v>0</v>
          </cell>
          <cell r="H894">
            <v>0</v>
          </cell>
          <cell r="I894">
            <v>0</v>
          </cell>
          <cell r="K894">
            <v>0</v>
          </cell>
          <cell r="M894">
            <v>0</v>
          </cell>
        </row>
        <row r="895">
          <cell r="F895">
            <v>0</v>
          </cell>
          <cell r="G895">
            <v>0</v>
          </cell>
          <cell r="H895">
            <v>0</v>
          </cell>
          <cell r="I895">
            <v>0</v>
          </cell>
          <cell r="K895">
            <v>0</v>
          </cell>
          <cell r="M895">
            <v>0</v>
          </cell>
        </row>
        <row r="896">
          <cell r="F896">
            <v>0</v>
          </cell>
          <cell r="G896">
            <v>0</v>
          </cell>
          <cell r="H896">
            <v>0</v>
          </cell>
          <cell r="I896">
            <v>0</v>
          </cell>
          <cell r="K896">
            <v>0</v>
          </cell>
          <cell r="M896">
            <v>0</v>
          </cell>
        </row>
        <row r="897">
          <cell r="F897">
            <v>0</v>
          </cell>
          <cell r="G897">
            <v>0</v>
          </cell>
          <cell r="H897">
            <v>0</v>
          </cell>
          <cell r="I897">
            <v>0</v>
          </cell>
          <cell r="K897">
            <v>0</v>
          </cell>
          <cell r="M897">
            <v>0</v>
          </cell>
        </row>
        <row r="898">
          <cell r="F898">
            <v>0</v>
          </cell>
          <cell r="G898">
            <v>0</v>
          </cell>
          <cell r="H898">
            <v>0</v>
          </cell>
          <cell r="I898">
            <v>0</v>
          </cell>
          <cell r="K898">
            <v>0</v>
          </cell>
          <cell r="M898">
            <v>0</v>
          </cell>
        </row>
        <row r="899">
          <cell r="F899">
            <v>0</v>
          </cell>
          <cell r="G899">
            <v>0</v>
          </cell>
          <cell r="H899">
            <v>0</v>
          </cell>
          <cell r="I899">
            <v>0</v>
          </cell>
          <cell r="K899">
            <v>0</v>
          </cell>
          <cell r="M899">
            <v>0</v>
          </cell>
        </row>
        <row r="900">
          <cell r="F900">
            <v>0</v>
          </cell>
          <cell r="G900">
            <v>0</v>
          </cell>
          <cell r="H900">
            <v>0</v>
          </cell>
          <cell r="I900">
            <v>0</v>
          </cell>
          <cell r="K900">
            <v>0</v>
          </cell>
          <cell r="M900">
            <v>0</v>
          </cell>
        </row>
        <row r="901">
          <cell r="F901">
            <v>0</v>
          </cell>
          <cell r="G901">
            <v>0</v>
          </cell>
          <cell r="H901">
            <v>0</v>
          </cell>
          <cell r="I901">
            <v>0</v>
          </cell>
          <cell r="K901">
            <v>0</v>
          </cell>
          <cell r="M901">
            <v>0</v>
          </cell>
        </row>
        <row r="902">
          <cell r="F902">
            <v>0</v>
          </cell>
          <cell r="G902">
            <v>0</v>
          </cell>
          <cell r="H902">
            <v>0</v>
          </cell>
          <cell r="I902">
            <v>0</v>
          </cell>
          <cell r="K902">
            <v>0</v>
          </cell>
          <cell r="M902">
            <v>0</v>
          </cell>
        </row>
        <row r="903">
          <cell r="F903">
            <v>0</v>
          </cell>
          <cell r="G903">
            <v>0</v>
          </cell>
          <cell r="H903">
            <v>0</v>
          </cell>
          <cell r="I903">
            <v>0</v>
          </cell>
          <cell r="K903">
            <v>0</v>
          </cell>
          <cell r="M903">
            <v>0</v>
          </cell>
        </row>
        <row r="904">
          <cell r="F904">
            <v>0</v>
          </cell>
          <cell r="G904">
            <v>0</v>
          </cell>
          <cell r="H904">
            <v>0</v>
          </cell>
          <cell r="I904">
            <v>0</v>
          </cell>
          <cell r="K904">
            <v>0</v>
          </cell>
          <cell r="M904">
            <v>0</v>
          </cell>
        </row>
        <row r="905">
          <cell r="F905">
            <v>0</v>
          </cell>
          <cell r="G905">
            <v>0</v>
          </cell>
          <cell r="H905">
            <v>0</v>
          </cell>
          <cell r="I905">
            <v>0</v>
          </cell>
          <cell r="K905">
            <v>0</v>
          </cell>
          <cell r="M905">
            <v>0</v>
          </cell>
        </row>
        <row r="906">
          <cell r="F906">
            <v>0</v>
          </cell>
          <cell r="G906">
            <v>0</v>
          </cell>
          <cell r="H906">
            <v>0</v>
          </cell>
          <cell r="I906">
            <v>0</v>
          </cell>
          <cell r="K906">
            <v>0</v>
          </cell>
          <cell r="M906">
            <v>0</v>
          </cell>
        </row>
        <row r="907">
          <cell r="F907">
            <v>0</v>
          </cell>
          <cell r="G907">
            <v>0</v>
          </cell>
          <cell r="H907">
            <v>0</v>
          </cell>
          <cell r="I907">
            <v>0</v>
          </cell>
          <cell r="K907">
            <v>0</v>
          </cell>
          <cell r="M907">
            <v>0</v>
          </cell>
        </row>
        <row r="908">
          <cell r="F908">
            <v>0</v>
          </cell>
          <cell r="G908">
            <v>0</v>
          </cell>
          <cell r="H908">
            <v>0</v>
          </cell>
          <cell r="I908">
            <v>0</v>
          </cell>
          <cell r="K908">
            <v>0</v>
          </cell>
          <cell r="M908">
            <v>0</v>
          </cell>
        </row>
        <row r="909">
          <cell r="F909">
            <v>0</v>
          </cell>
          <cell r="G909">
            <v>0</v>
          </cell>
          <cell r="H909">
            <v>0</v>
          </cell>
          <cell r="I909">
            <v>0</v>
          </cell>
          <cell r="K909">
            <v>0</v>
          </cell>
          <cell r="M909">
            <v>0</v>
          </cell>
        </row>
        <row r="910">
          <cell r="F910">
            <v>0</v>
          </cell>
          <cell r="G910">
            <v>0</v>
          </cell>
          <cell r="H910">
            <v>0</v>
          </cell>
          <cell r="I910">
            <v>0</v>
          </cell>
          <cell r="K910">
            <v>0</v>
          </cell>
          <cell r="M910">
            <v>0</v>
          </cell>
        </row>
        <row r="911">
          <cell r="F911">
            <v>0</v>
          </cell>
          <cell r="G911">
            <v>0</v>
          </cell>
          <cell r="H911">
            <v>0</v>
          </cell>
          <cell r="I911">
            <v>0</v>
          </cell>
          <cell r="K911">
            <v>0</v>
          </cell>
          <cell r="M911">
            <v>0</v>
          </cell>
        </row>
        <row r="912">
          <cell r="F912">
            <v>0</v>
          </cell>
          <cell r="G912">
            <v>0</v>
          </cell>
          <cell r="H912">
            <v>0</v>
          </cell>
          <cell r="I912">
            <v>0</v>
          </cell>
          <cell r="K912">
            <v>0</v>
          </cell>
          <cell r="M912">
            <v>0</v>
          </cell>
        </row>
        <row r="913">
          <cell r="F913">
            <v>0</v>
          </cell>
          <cell r="G913">
            <v>0</v>
          </cell>
          <cell r="H913">
            <v>0</v>
          </cell>
          <cell r="I913">
            <v>0</v>
          </cell>
          <cell r="K913">
            <v>0</v>
          </cell>
          <cell r="M913">
            <v>0</v>
          </cell>
        </row>
        <row r="914">
          <cell r="F914">
            <v>0</v>
          </cell>
          <cell r="G914">
            <v>0</v>
          </cell>
          <cell r="H914">
            <v>0</v>
          </cell>
          <cell r="I914">
            <v>0</v>
          </cell>
          <cell r="K914">
            <v>0</v>
          </cell>
          <cell r="M914">
            <v>0</v>
          </cell>
        </row>
        <row r="915">
          <cell r="F915">
            <v>0</v>
          </cell>
          <cell r="G915">
            <v>0</v>
          </cell>
          <cell r="H915">
            <v>0</v>
          </cell>
          <cell r="I915">
            <v>0</v>
          </cell>
          <cell r="K915">
            <v>0</v>
          </cell>
          <cell r="M915">
            <v>0</v>
          </cell>
        </row>
        <row r="916">
          <cell r="F916">
            <v>0</v>
          </cell>
          <cell r="G916">
            <v>0</v>
          </cell>
          <cell r="H916">
            <v>0</v>
          </cell>
          <cell r="I916">
            <v>0</v>
          </cell>
          <cell r="K916">
            <v>0</v>
          </cell>
          <cell r="M916">
            <v>0</v>
          </cell>
        </row>
        <row r="917">
          <cell r="F917">
            <v>0</v>
          </cell>
          <cell r="G917">
            <v>0</v>
          </cell>
          <cell r="H917">
            <v>0</v>
          </cell>
          <cell r="I917">
            <v>0</v>
          </cell>
          <cell r="K917">
            <v>0</v>
          </cell>
          <cell r="M917">
            <v>0</v>
          </cell>
        </row>
        <row r="918">
          <cell r="F918">
            <v>0</v>
          </cell>
          <cell r="G918">
            <v>0</v>
          </cell>
          <cell r="H918">
            <v>0</v>
          </cell>
          <cell r="I918">
            <v>0</v>
          </cell>
          <cell r="K918">
            <v>0</v>
          </cell>
          <cell r="M918">
            <v>0</v>
          </cell>
        </row>
        <row r="919">
          <cell r="F919">
            <v>0</v>
          </cell>
          <cell r="G919">
            <v>0</v>
          </cell>
          <cell r="H919">
            <v>0</v>
          </cell>
          <cell r="I919">
            <v>0</v>
          </cell>
          <cell r="K919">
            <v>0</v>
          </cell>
          <cell r="M919">
            <v>0</v>
          </cell>
        </row>
        <row r="920">
          <cell r="F920">
            <v>0</v>
          </cell>
          <cell r="G920">
            <v>0</v>
          </cell>
          <cell r="H920">
            <v>0</v>
          </cell>
          <cell r="I920">
            <v>0</v>
          </cell>
          <cell r="K920">
            <v>0</v>
          </cell>
          <cell r="M920">
            <v>0</v>
          </cell>
        </row>
        <row r="921">
          <cell r="F921">
            <v>0</v>
          </cell>
          <cell r="G921">
            <v>0</v>
          </cell>
          <cell r="H921">
            <v>0</v>
          </cell>
          <cell r="I921">
            <v>0</v>
          </cell>
          <cell r="K921">
            <v>0</v>
          </cell>
          <cell r="M921">
            <v>0</v>
          </cell>
        </row>
        <row r="922">
          <cell r="F922">
            <v>0</v>
          </cell>
          <cell r="G922">
            <v>0</v>
          </cell>
          <cell r="H922">
            <v>0</v>
          </cell>
          <cell r="I922">
            <v>0</v>
          </cell>
          <cell r="K922">
            <v>0</v>
          </cell>
          <cell r="M922">
            <v>0</v>
          </cell>
        </row>
        <row r="923">
          <cell r="F923">
            <v>0</v>
          </cell>
          <cell r="G923">
            <v>0</v>
          </cell>
          <cell r="H923">
            <v>0</v>
          </cell>
          <cell r="I923">
            <v>0</v>
          </cell>
          <cell r="K923">
            <v>0</v>
          </cell>
          <cell r="M923">
            <v>0</v>
          </cell>
        </row>
        <row r="924">
          <cell r="F924">
            <v>0</v>
          </cell>
          <cell r="G924">
            <v>0</v>
          </cell>
          <cell r="H924">
            <v>0</v>
          </cell>
          <cell r="I924">
            <v>0</v>
          </cell>
          <cell r="K924">
            <v>0</v>
          </cell>
          <cell r="M924">
            <v>0</v>
          </cell>
        </row>
        <row r="925">
          <cell r="F925">
            <v>0</v>
          </cell>
          <cell r="G925">
            <v>0</v>
          </cell>
          <cell r="H925">
            <v>0</v>
          </cell>
          <cell r="I925">
            <v>0</v>
          </cell>
          <cell r="K925">
            <v>0</v>
          </cell>
          <cell r="M925">
            <v>0</v>
          </cell>
        </row>
        <row r="926">
          <cell r="F926">
            <v>0</v>
          </cell>
          <cell r="G926">
            <v>0</v>
          </cell>
          <cell r="H926">
            <v>0</v>
          </cell>
          <cell r="I926">
            <v>0</v>
          </cell>
          <cell r="K926">
            <v>0</v>
          </cell>
          <cell r="M926">
            <v>0</v>
          </cell>
        </row>
        <row r="927">
          <cell r="F927">
            <v>0</v>
          </cell>
          <cell r="G927">
            <v>0</v>
          </cell>
          <cell r="H927">
            <v>0</v>
          </cell>
          <cell r="I927">
            <v>0</v>
          </cell>
          <cell r="K927">
            <v>0</v>
          </cell>
          <cell r="M927">
            <v>0</v>
          </cell>
        </row>
        <row r="928">
          <cell r="F928">
            <v>0</v>
          </cell>
          <cell r="G928">
            <v>0</v>
          </cell>
          <cell r="H928">
            <v>0</v>
          </cell>
          <cell r="I928">
            <v>0</v>
          </cell>
          <cell r="K928">
            <v>0</v>
          </cell>
          <cell r="M928">
            <v>0</v>
          </cell>
        </row>
        <row r="929">
          <cell r="F929">
            <v>0</v>
          </cell>
          <cell r="G929">
            <v>0</v>
          </cell>
          <cell r="H929">
            <v>0</v>
          </cell>
          <cell r="I929">
            <v>0</v>
          </cell>
          <cell r="K929">
            <v>0</v>
          </cell>
          <cell r="M929">
            <v>0</v>
          </cell>
        </row>
        <row r="930">
          <cell r="F930">
            <v>0</v>
          </cell>
          <cell r="G930">
            <v>0</v>
          </cell>
          <cell r="H930">
            <v>0</v>
          </cell>
          <cell r="I930">
            <v>0</v>
          </cell>
          <cell r="K930">
            <v>0</v>
          </cell>
          <cell r="M930">
            <v>0</v>
          </cell>
        </row>
        <row r="931">
          <cell r="F931">
            <v>0</v>
          </cell>
          <cell r="G931">
            <v>0</v>
          </cell>
          <cell r="H931">
            <v>0</v>
          </cell>
          <cell r="I931">
            <v>0</v>
          </cell>
          <cell r="K931">
            <v>0</v>
          </cell>
          <cell r="M931">
            <v>0</v>
          </cell>
        </row>
        <row r="932">
          <cell r="F932">
            <v>0</v>
          </cell>
          <cell r="G932">
            <v>0</v>
          </cell>
          <cell r="H932">
            <v>0</v>
          </cell>
          <cell r="I932">
            <v>0</v>
          </cell>
          <cell r="K932">
            <v>0</v>
          </cell>
          <cell r="M932">
            <v>0</v>
          </cell>
        </row>
        <row r="933">
          <cell r="F933">
            <v>0</v>
          </cell>
          <cell r="G933">
            <v>0</v>
          </cell>
          <cell r="H933">
            <v>0</v>
          </cell>
          <cell r="I933">
            <v>0</v>
          </cell>
          <cell r="K933">
            <v>0</v>
          </cell>
          <cell r="M933">
            <v>0</v>
          </cell>
        </row>
        <row r="934">
          <cell r="F934">
            <v>0</v>
          </cell>
          <cell r="G934">
            <v>0</v>
          </cell>
          <cell r="H934">
            <v>0</v>
          </cell>
          <cell r="I934">
            <v>0</v>
          </cell>
          <cell r="K934">
            <v>0</v>
          </cell>
          <cell r="M934">
            <v>0</v>
          </cell>
        </row>
        <row r="935">
          <cell r="F935">
            <v>0</v>
          </cell>
          <cell r="G935">
            <v>0</v>
          </cell>
          <cell r="H935">
            <v>0</v>
          </cell>
          <cell r="I935">
            <v>0</v>
          </cell>
          <cell r="K935">
            <v>0</v>
          </cell>
          <cell r="M935">
            <v>0</v>
          </cell>
        </row>
        <row r="936">
          <cell r="F936">
            <v>0</v>
          </cell>
          <cell r="G936">
            <v>0</v>
          </cell>
          <cell r="H936">
            <v>0</v>
          </cell>
          <cell r="I936">
            <v>0</v>
          </cell>
          <cell r="K936">
            <v>0</v>
          </cell>
          <cell r="M936">
            <v>0</v>
          </cell>
        </row>
        <row r="937">
          <cell r="F937">
            <v>0</v>
          </cell>
          <cell r="G937">
            <v>0</v>
          </cell>
          <cell r="H937">
            <v>0</v>
          </cell>
          <cell r="I937">
            <v>0</v>
          </cell>
          <cell r="K937">
            <v>0</v>
          </cell>
          <cell r="M937">
            <v>0</v>
          </cell>
        </row>
        <row r="938">
          <cell r="F938">
            <v>0</v>
          </cell>
          <cell r="G938">
            <v>0</v>
          </cell>
          <cell r="H938">
            <v>0</v>
          </cell>
          <cell r="I938">
            <v>0</v>
          </cell>
          <cell r="K938">
            <v>0</v>
          </cell>
          <cell r="M938">
            <v>0</v>
          </cell>
        </row>
        <row r="939">
          <cell r="F939">
            <v>0</v>
          </cell>
          <cell r="G939">
            <v>0</v>
          </cell>
          <cell r="H939">
            <v>0</v>
          </cell>
          <cell r="I939">
            <v>0</v>
          </cell>
          <cell r="K939">
            <v>0</v>
          </cell>
          <cell r="M939">
            <v>0</v>
          </cell>
        </row>
        <row r="940">
          <cell r="F940">
            <v>0</v>
          </cell>
          <cell r="G940">
            <v>0</v>
          </cell>
          <cell r="H940">
            <v>0</v>
          </cell>
          <cell r="I940">
            <v>0</v>
          </cell>
          <cell r="K940">
            <v>0</v>
          </cell>
          <cell r="M940">
            <v>0</v>
          </cell>
        </row>
        <row r="941">
          <cell r="F941">
            <v>0</v>
          </cell>
          <cell r="G941">
            <v>0</v>
          </cell>
          <cell r="H941">
            <v>0</v>
          </cell>
          <cell r="I941">
            <v>0</v>
          </cell>
          <cell r="K941">
            <v>0</v>
          </cell>
          <cell r="M941">
            <v>0</v>
          </cell>
        </row>
        <row r="942">
          <cell r="F942">
            <v>0</v>
          </cell>
          <cell r="G942">
            <v>0</v>
          </cell>
          <cell r="H942">
            <v>0</v>
          </cell>
          <cell r="I942">
            <v>0</v>
          </cell>
          <cell r="K942">
            <v>0</v>
          </cell>
          <cell r="M942">
            <v>0</v>
          </cell>
        </row>
        <row r="943">
          <cell r="F943">
            <v>0</v>
          </cell>
          <cell r="G943">
            <v>0</v>
          </cell>
          <cell r="H943">
            <v>0</v>
          </cell>
          <cell r="I943">
            <v>0</v>
          </cell>
          <cell r="K943">
            <v>0</v>
          </cell>
          <cell r="M943">
            <v>0</v>
          </cell>
        </row>
        <row r="944">
          <cell r="F944">
            <v>0</v>
          </cell>
          <cell r="G944">
            <v>0</v>
          </cell>
          <cell r="H944">
            <v>0</v>
          </cell>
          <cell r="I944">
            <v>0</v>
          </cell>
          <cell r="K944">
            <v>0</v>
          </cell>
          <cell r="M944">
            <v>0</v>
          </cell>
        </row>
        <row r="945">
          <cell r="F945">
            <v>0</v>
          </cell>
          <cell r="G945">
            <v>0</v>
          </cell>
          <cell r="H945">
            <v>0</v>
          </cell>
          <cell r="I945">
            <v>0</v>
          </cell>
          <cell r="K945">
            <v>0</v>
          </cell>
          <cell r="M945">
            <v>0</v>
          </cell>
        </row>
        <row r="946">
          <cell r="F946">
            <v>0</v>
          </cell>
          <cell r="G946">
            <v>0</v>
          </cell>
          <cell r="H946">
            <v>0</v>
          </cell>
          <cell r="I946">
            <v>0</v>
          </cell>
          <cell r="K946">
            <v>0</v>
          </cell>
          <cell r="M946">
            <v>0</v>
          </cell>
        </row>
        <row r="947">
          <cell r="F947">
            <v>0</v>
          </cell>
          <cell r="G947">
            <v>0</v>
          </cell>
          <cell r="H947">
            <v>0</v>
          </cell>
          <cell r="I947">
            <v>0</v>
          </cell>
          <cell r="K947">
            <v>0</v>
          </cell>
          <cell r="M947">
            <v>0</v>
          </cell>
        </row>
        <row r="948">
          <cell r="F948">
            <v>0</v>
          </cell>
          <cell r="G948">
            <v>0</v>
          </cell>
          <cell r="H948">
            <v>0</v>
          </cell>
          <cell r="I948">
            <v>0</v>
          </cell>
          <cell r="K948">
            <v>0</v>
          </cell>
          <cell r="M948">
            <v>0</v>
          </cell>
        </row>
        <row r="949">
          <cell r="F949">
            <v>0</v>
          </cell>
          <cell r="G949">
            <v>0</v>
          </cell>
          <cell r="H949">
            <v>0</v>
          </cell>
          <cell r="I949">
            <v>0</v>
          </cell>
          <cell r="K949">
            <v>0</v>
          </cell>
          <cell r="M949">
            <v>0</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배수집계"/>
      <sheetName val="횡배수량집계"/>
      <sheetName val="횡배위치"/>
      <sheetName val="토공"/>
      <sheetName val="날개벽"/>
      <sheetName val="횡배수관"/>
      <sheetName val="TYPE-1"/>
      <sheetName val="TYPE-2"/>
      <sheetName val="TYPE-3"/>
      <sheetName val="집수정 "/>
      <sheetName val="집수정TYPE1"/>
      <sheetName val="집수정TYPE2"/>
      <sheetName val="종배수관위치조서"/>
      <sheetName val="종배수관"/>
      <sheetName val="면벽"/>
      <sheetName val="맨홀수량집계표"/>
      <sheetName val="맨홀위치및연장조서"/>
      <sheetName val="맨훌수량산출근거"/>
      <sheetName val="맨홀터파기"/>
      <sheetName val="빗물받이수량집계"/>
      <sheetName val="빗물받이단위수량"/>
      <sheetName val="집수정(주택용)집계"/>
      <sheetName val="집수정(주택용)단위수량"/>
      <sheetName val="Sheet5"/>
      <sheetName val="계산중"/>
      <sheetName val="식재인부"/>
      <sheetName val="갑지"/>
      <sheetName val="자료입력"/>
      <sheetName val="횡배수관수량총"/>
      <sheetName val="횡배수관수량"/>
      <sheetName val="횡배수관위치조서"/>
      <sheetName val="평균높이산출근거"/>
      <sheetName val="적용단위길이"/>
      <sheetName val="횡배수관날개수량(구배1.5)"/>
      <sheetName val="횡배수관날개벽공제토&amp;공제떼산출식"/>
      <sheetName val="집수정수량집계표"/>
      <sheetName val="집수정수량조서"/>
      <sheetName val="집수정"/>
      <sheetName val="종배수관수량"/>
      <sheetName val="종배수관면벽구"/>
      <sheetName val="종배수관(구)"/>
      <sheetName val="종배수관면벽신"/>
      <sheetName val="종배수관(신)"/>
      <sheetName val="맹암거수량집계표"/>
      <sheetName val="맹암거단위수량(토사)"/>
      <sheetName val="맹암거단위수량(암)"/>
      <sheetName val="맹암거단위수량(절성토경계부)"/>
      <sheetName val="맹암거위치조서"/>
      <sheetName val="특수기호강도거푸집"/>
      <sheetName val="피벗테이블데이터분석"/>
      <sheetName val="Dialog3"/>
      <sheetName val="조언자"/>
      <sheetName val="품셈"/>
      <sheetName val="횡날개수집"/>
      <sheetName val="맨홀(2~4)"/>
      <sheetName val="노임단가"/>
      <sheetName val="자료"/>
      <sheetName val="빗물받이(910-510-410)"/>
      <sheetName val="위치조서"/>
      <sheetName val="배수관총"/>
      <sheetName val="횡배수집계"/>
      <sheetName val="면벽집계"/>
      <sheetName val="흄관 날개벽"/>
      <sheetName val="배수관단위"/>
      <sheetName val="면벽 단수)"/>
      <sheetName val="Module1"/>
      <sheetName val="수원공사비"/>
      <sheetName val="자재대"/>
      <sheetName val="표  지"/>
      <sheetName val="상수도토공집계표"/>
      <sheetName val="총괄"/>
      <sheetName val="배수관공"/>
      <sheetName val="TOTAL_BOQ"/>
      <sheetName val="횡배수관집현황(2공구)"/>
      <sheetName val="ABUT수량-A1"/>
      <sheetName val="부관수량집계"/>
      <sheetName val="Sheet1 (2)"/>
      <sheetName val="콘_재료분리(1)"/>
      <sheetName val="낙찰표"/>
      <sheetName val="접속도로"/>
      <sheetName val="맨홀수량산출"/>
      <sheetName val="본공사"/>
      <sheetName val="적용토목"/>
      <sheetName val="횡배수관토공수량"/>
      <sheetName val="대로근거"/>
      <sheetName val="DATE"/>
      <sheetName val="단위수량"/>
      <sheetName val="8.PILE  (돌출)"/>
      <sheetName val="3.바닥판설계"/>
      <sheetName val="직노"/>
      <sheetName val="암거날개벽재료집계"/>
      <sheetName val="06 일위대가목록"/>
      <sheetName val="을지"/>
      <sheetName val="Baby일위대가"/>
      <sheetName val="FB25JN"/>
      <sheetName val="일위대가(가설)"/>
      <sheetName val="설계예시"/>
      <sheetName val="배수관공집계"/>
      <sheetName val="Sheet2"/>
      <sheetName val="Sheet3"/>
      <sheetName val="내역표지"/>
      <sheetName val="원가"/>
      <sheetName val="내역서전체"/>
      <sheetName val="내역서"/>
    </sheetNames>
    <sheetDataSet>
      <sheetData sheetId="0" refreshError="1"/>
      <sheetData sheetId="1" refreshError="1"/>
      <sheetData sheetId="2" refreshError="1">
        <row r="2">
          <cell r="D2" t="str">
            <v>관 경</v>
          </cell>
          <cell r="E2" t="str">
            <v>연 장</v>
          </cell>
          <cell r="F2" t="str">
            <v>사 각</v>
          </cell>
          <cell r="G2" t="str">
            <v>터파기</v>
          </cell>
          <cell r="H2" t="str">
            <v>날개벽</v>
          </cell>
        </row>
        <row r="3">
          <cell r="D3">
            <v>600</v>
          </cell>
          <cell r="E3">
            <v>111</v>
          </cell>
          <cell r="F3">
            <v>0</v>
          </cell>
          <cell r="G3">
            <v>1.6</v>
          </cell>
        </row>
        <row r="4">
          <cell r="D4">
            <v>300</v>
          </cell>
          <cell r="E4">
            <v>4</v>
          </cell>
          <cell r="F4">
            <v>0</v>
          </cell>
          <cell r="G4">
            <v>1</v>
          </cell>
        </row>
        <row r="5">
          <cell r="D5">
            <v>300</v>
          </cell>
          <cell r="E5">
            <v>4</v>
          </cell>
          <cell r="F5">
            <v>0</v>
          </cell>
          <cell r="G5">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25">
          <cell r="AQ25">
            <v>300</v>
          </cell>
          <cell r="AR25">
            <v>30</v>
          </cell>
          <cell r="AS25">
            <v>180</v>
          </cell>
          <cell r="AT25">
            <v>160</v>
          </cell>
          <cell r="AU25">
            <v>560</v>
          </cell>
          <cell r="AV25">
            <v>30</v>
          </cell>
          <cell r="AW25">
            <v>0.193</v>
          </cell>
          <cell r="AX25">
            <v>0.68</v>
          </cell>
          <cell r="AY25">
            <v>2.3E-3</v>
          </cell>
        </row>
        <row r="26">
          <cell r="AQ26">
            <v>450</v>
          </cell>
          <cell r="AR26">
            <v>38</v>
          </cell>
          <cell r="AS26">
            <v>263</v>
          </cell>
          <cell r="AT26">
            <v>160</v>
          </cell>
          <cell r="AU26">
            <v>726</v>
          </cell>
          <cell r="AV26">
            <v>30</v>
          </cell>
          <cell r="AW26">
            <v>0.19800000000000001</v>
          </cell>
          <cell r="AX26">
            <v>0.84599999999999997</v>
          </cell>
          <cell r="AY26">
            <v>3.5999999999999999E-3</v>
          </cell>
        </row>
        <row r="27">
          <cell r="AQ27">
            <v>500</v>
          </cell>
          <cell r="AR27">
            <v>42</v>
          </cell>
          <cell r="AS27">
            <v>292</v>
          </cell>
          <cell r="AT27">
            <v>190</v>
          </cell>
          <cell r="AU27">
            <v>784</v>
          </cell>
          <cell r="AV27">
            <v>30</v>
          </cell>
          <cell r="AW27">
            <v>0.247</v>
          </cell>
          <cell r="AX27">
            <v>0.96399999999999997</v>
          </cell>
          <cell r="AY27">
            <v>4.0000000000000001E-3</v>
          </cell>
        </row>
        <row r="28">
          <cell r="AQ28">
            <v>600</v>
          </cell>
          <cell r="AR28">
            <v>50</v>
          </cell>
          <cell r="AS28">
            <v>350</v>
          </cell>
          <cell r="AT28">
            <v>250</v>
          </cell>
          <cell r="AU28">
            <v>900</v>
          </cell>
          <cell r="AV28">
            <v>30</v>
          </cell>
          <cell r="AW28">
            <v>0.34699999999999998</v>
          </cell>
          <cell r="AX28">
            <v>1.22</v>
          </cell>
          <cell r="AY28">
            <v>4.7999999999999996E-3</v>
          </cell>
        </row>
        <row r="29">
          <cell r="AQ29">
            <v>700</v>
          </cell>
          <cell r="AR29">
            <v>58</v>
          </cell>
          <cell r="AS29">
            <v>408</v>
          </cell>
          <cell r="AT29">
            <v>250</v>
          </cell>
          <cell r="AU29">
            <v>1016</v>
          </cell>
          <cell r="AV29">
            <v>50</v>
          </cell>
          <cell r="AW29">
            <v>0.40799999999999997</v>
          </cell>
          <cell r="AX29">
            <v>1.3160000000000001</v>
          </cell>
          <cell r="AY29">
            <v>5.5999999999999999E-3</v>
          </cell>
        </row>
        <row r="30">
          <cell r="AQ30">
            <v>800</v>
          </cell>
          <cell r="AR30">
            <v>66</v>
          </cell>
          <cell r="AS30">
            <v>466</v>
          </cell>
          <cell r="AT30">
            <v>250</v>
          </cell>
          <cell r="AU30">
            <v>1132</v>
          </cell>
          <cell r="AV30">
            <v>50</v>
          </cell>
          <cell r="AW30">
            <v>0.46899999999999997</v>
          </cell>
          <cell r="AX30">
            <v>1.4319999999999999</v>
          </cell>
          <cell r="AY30">
            <v>6.4000000000000003E-3</v>
          </cell>
        </row>
        <row r="31">
          <cell r="AQ31">
            <v>1000</v>
          </cell>
          <cell r="AR31">
            <v>82</v>
          </cell>
          <cell r="AS31">
            <v>582</v>
          </cell>
          <cell r="AT31">
            <v>280</v>
          </cell>
          <cell r="AU31">
            <v>1364</v>
          </cell>
          <cell r="AV31">
            <v>50</v>
          </cell>
          <cell r="AW31">
            <v>0.64429999999999998</v>
          </cell>
          <cell r="AX31">
            <v>1.724</v>
          </cell>
          <cell r="AY31">
            <v>1.1900000000000001E-2</v>
          </cell>
        </row>
        <row r="32">
          <cell r="AQ32">
            <v>1200</v>
          </cell>
          <cell r="AR32">
            <v>95</v>
          </cell>
          <cell r="AS32">
            <v>695</v>
          </cell>
          <cell r="AT32">
            <v>360</v>
          </cell>
          <cell r="AU32">
            <v>1590</v>
          </cell>
          <cell r="AV32">
            <v>60</v>
          </cell>
          <cell r="AW32">
            <v>0.91900000000000004</v>
          </cell>
          <cell r="AX32">
            <v>2.11</v>
          </cell>
          <cell r="AY32">
            <v>1.423E-2</v>
          </cell>
        </row>
      </sheetData>
      <sheetData sheetId="25" refreshError="1"/>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refreshError="1"/>
      <sheetData sheetId="97"/>
      <sheetData sheetId="98"/>
      <sheetData sheetId="99"/>
      <sheetData sheetId="100" refreshError="1"/>
      <sheetData sheetId="101" refreshError="1"/>
      <sheetData sheetId="102" refreshError="1"/>
      <sheetData sheetId="103"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선그높이산정"/>
      <sheetName val="공제단위수량"/>
      <sheetName val="공제"/>
      <sheetName val="날개1.5"/>
      <sheetName val="날개토공1.5"/>
      <sheetName val="날개수량1.5"/>
      <sheetName val="접속도로물량"/>
      <sheetName val="접속도로"/>
      <sheetName val="Sheet1"/>
      <sheetName val="Sheet2"/>
      <sheetName val="Sheet3"/>
      <sheetName val="콘_재료분리(1)"/>
      <sheetName val="횡배위치"/>
      <sheetName val="계산중"/>
      <sheetName val="단가"/>
      <sheetName val="날개수량1_5"/>
      <sheetName val="횡배수관집현황(2공구)"/>
      <sheetName val="위치조서"/>
      <sheetName val="도근좌표"/>
      <sheetName val="인입관수량총괄"/>
      <sheetName val="단위중량"/>
      <sheetName val="가도공"/>
      <sheetName val="산출내역서"/>
      <sheetName val="빗물받이(910-510-410)"/>
      <sheetName val="부하계산서"/>
      <sheetName val="기계경비"/>
      <sheetName val="분전함신설"/>
      <sheetName val="접지1종"/>
      <sheetName val="BACKU(NO!DEL)"/>
      <sheetName val="일반부표"/>
      <sheetName val="골재집계"/>
      <sheetName val="-레미콘집계"/>
      <sheetName val="-몰탈콘크리트"/>
      <sheetName val="자갈,시멘트,모래산출"/>
      <sheetName val="-철근집계"/>
      <sheetName val="포장재료(1)"/>
      <sheetName val="-흄관집계"/>
      <sheetName val="식재인부"/>
      <sheetName val="자료"/>
      <sheetName val="조직"/>
      <sheetName val="원가계산"/>
      <sheetName val="본공사"/>
      <sheetName val="사리부설"/>
      <sheetName val="설비내역"/>
      <sheetName val="호표"/>
      <sheetName val="1"/>
      <sheetName val="cp1"/>
      <sheetName val="금융"/>
      <sheetName val="일위대가서식"/>
      <sheetName val="수량산출내역1115"/>
      <sheetName val="데이타"/>
      <sheetName val="공비대비"/>
      <sheetName val="계획집계"/>
      <sheetName val="수원공사비"/>
      <sheetName val="개요"/>
      <sheetName val="비용적자료"/>
      <sheetName val="내역서"/>
      <sheetName val="어소블럭"/>
      <sheetName val="노임단가"/>
      <sheetName val="우수공"/>
      <sheetName val="자재대"/>
      <sheetName val="기계공사"/>
      <sheetName val="2002하반기노임기준"/>
      <sheetName val="단위수량(35)"/>
      <sheetName val="2공구자재집"/>
      <sheetName val="시중노임"/>
      <sheetName val="입력"/>
      <sheetName val="설계"/>
      <sheetName val="재료집계표빽업"/>
      <sheetName val="암거수리계산서"/>
      <sheetName val="◀암거수리계산조서"/>
      <sheetName val="◀암거위치"/>
      <sheetName val="최종단면▶"/>
      <sheetName val="◀평균높이▶"/>
      <sheetName val="직노"/>
      <sheetName val="일위대가(가설)"/>
      <sheetName val="원가"/>
      <sheetName val="입찰"/>
      <sheetName val="현경"/>
      <sheetName val="#REF"/>
      <sheetName val="직접수량"/>
      <sheetName val="중기손료"/>
      <sheetName val="맨홀(2~4)"/>
      <sheetName val="20_10_100"/>
      <sheetName val="총괄"/>
      <sheetName val="터파기및재료"/>
      <sheetName val="품셈"/>
      <sheetName val="xxxxxx"/>
      <sheetName val="인건비"/>
      <sheetName val="70%"/>
      <sheetName val="table"/>
      <sheetName val="기본일위"/>
      <sheetName val="초기화면"/>
      <sheetName val="유효폭의 계산"/>
      <sheetName val="서울대규장각(가시설흙막이)"/>
      <sheetName val="48전력선로일위"/>
      <sheetName val="위치"/>
      <sheetName val="기초"/>
      <sheetName val="대구실행"/>
      <sheetName val="건설노임단가"/>
      <sheetName val="Sheet6"/>
      <sheetName val="1.설계조건"/>
      <sheetName val="ABUT수량-A1"/>
      <sheetName val="Sheet1 (2)"/>
      <sheetName val="플랜트 설치"/>
      <sheetName val="측량요율"/>
      <sheetName val="일위대가"/>
      <sheetName val="원가계산서"/>
      <sheetName val="콘_재료분리_1_"/>
      <sheetName val="판매시설"/>
      <sheetName val="사업분석"/>
      <sheetName val="수량산출"/>
      <sheetName val="공종목록표"/>
      <sheetName val="FB25JN"/>
      <sheetName val="개인DATA"/>
      <sheetName val="DATE"/>
      <sheetName val="부대입찰 내역서"/>
      <sheetName val="3.공통공사대비"/>
      <sheetName val="Sheet5"/>
      <sheetName val="지급자재"/>
      <sheetName val="토목"/>
    </sheetNames>
    <sheetDataSet>
      <sheetData sheetId="0"/>
      <sheetData sheetId="1"/>
      <sheetData sheetId="2"/>
      <sheetData sheetId="3"/>
      <sheetData sheetId="4"/>
      <sheetData sheetId="5" refreshError="1">
        <row r="4">
          <cell r="C4" t="str">
            <v>0</v>
          </cell>
          <cell r="D4">
            <v>0.45200000000000001</v>
          </cell>
          <cell r="E4">
            <v>2.8159999999999998</v>
          </cell>
          <cell r="F4">
            <v>4.49</v>
          </cell>
          <cell r="G4">
            <v>5.2460000000000004</v>
          </cell>
          <cell r="I4">
            <v>0.72</v>
          </cell>
          <cell r="J4">
            <v>2</v>
          </cell>
          <cell r="K4">
            <v>6.4000000000000001E-2</v>
          </cell>
          <cell r="L4">
            <v>0.246</v>
          </cell>
          <cell r="P4">
            <v>0.31</v>
          </cell>
        </row>
        <row r="5">
          <cell r="C5">
            <v>15</v>
          </cell>
          <cell r="D5">
            <v>0.496</v>
          </cell>
          <cell r="E5">
            <v>3.1319999999999997</v>
          </cell>
          <cell r="F5">
            <v>4.9950000000000001</v>
          </cell>
          <cell r="G5">
            <v>5.609</v>
          </cell>
          <cell r="I5">
            <v>0.72</v>
          </cell>
          <cell r="J5">
            <v>2</v>
          </cell>
          <cell r="K5">
            <v>7.3000000000000009E-2</v>
          </cell>
          <cell r="L5">
            <v>0.27</v>
          </cell>
          <cell r="P5">
            <v>0.34300000000000003</v>
          </cell>
        </row>
        <row r="6">
          <cell r="C6">
            <v>30</v>
          </cell>
          <cell r="D6">
            <v>0.47499999999999998</v>
          </cell>
          <cell r="E6">
            <v>2.9859999999999998</v>
          </cell>
          <cell r="F6">
            <v>4.7629999999999999</v>
          </cell>
          <cell r="G6">
            <v>5.4420000000000002</v>
          </cell>
          <cell r="I6">
            <v>0.72</v>
          </cell>
          <cell r="J6">
            <v>2</v>
          </cell>
          <cell r="K6">
            <v>6.9000000000000006E-2</v>
          </cell>
          <cell r="L6">
            <v>0.25800000000000001</v>
          </cell>
          <cell r="P6">
            <v>0.32700000000000001</v>
          </cell>
        </row>
        <row r="7">
          <cell r="C7">
            <v>45</v>
          </cell>
          <cell r="D7">
            <v>0.51100000000000001</v>
          </cell>
          <cell r="E7">
            <v>3.2330000000000001</v>
          </cell>
          <cell r="F7">
            <v>5.1550000000000002</v>
          </cell>
          <cell r="G7">
            <v>5.7249999999999996</v>
          </cell>
          <cell r="I7">
            <v>0.72</v>
          </cell>
          <cell r="J7">
            <v>2</v>
          </cell>
          <cell r="K7">
            <v>7.4999999999999997E-2</v>
          </cell>
          <cell r="L7">
            <v>0.27300000000000002</v>
          </cell>
          <cell r="P7">
            <v>0.34800000000000003</v>
          </cell>
        </row>
        <row r="8">
          <cell r="C8" t="str">
            <v>0</v>
          </cell>
          <cell r="D8">
            <v>0.76200000000000001</v>
          </cell>
          <cell r="E8">
            <v>5.0860000000000003</v>
          </cell>
          <cell r="F8">
            <v>8.3000000000000007</v>
          </cell>
          <cell r="G8">
            <v>7.3940000000000001</v>
          </cell>
          <cell r="I8">
            <v>0.72</v>
          </cell>
          <cell r="J8">
            <v>2</v>
          </cell>
          <cell r="K8">
            <v>0.11</v>
          </cell>
          <cell r="L8">
            <v>0.39200000000000002</v>
          </cell>
          <cell r="P8">
            <v>0.502</v>
          </cell>
        </row>
        <row r="9">
          <cell r="C9">
            <v>15</v>
          </cell>
          <cell r="D9">
            <v>0.84099999999999997</v>
          </cell>
          <cell r="E9">
            <v>5.657</v>
          </cell>
          <cell r="F9">
            <v>9.2330000000000005</v>
          </cell>
          <cell r="G9">
            <v>7.9690000000000003</v>
          </cell>
          <cell r="I9">
            <v>1.08</v>
          </cell>
          <cell r="J9">
            <v>3</v>
          </cell>
          <cell r="K9">
            <v>0.124</v>
          </cell>
          <cell r="L9">
            <v>0.433</v>
          </cell>
          <cell r="P9">
            <v>0.55699999999999994</v>
          </cell>
        </row>
        <row r="10">
          <cell r="C10">
            <v>30</v>
          </cell>
          <cell r="D10">
            <v>0.80400000000000005</v>
          </cell>
          <cell r="E10">
            <v>5.3940000000000001</v>
          </cell>
          <cell r="F10">
            <v>8.8040000000000003</v>
          </cell>
          <cell r="G10">
            <v>7.7050000000000001</v>
          </cell>
          <cell r="I10">
            <v>1.08</v>
          </cell>
          <cell r="J10">
            <v>3</v>
          </cell>
          <cell r="K10">
            <v>0.11900000000000001</v>
          </cell>
          <cell r="L10">
            <v>0.41799999999999998</v>
          </cell>
          <cell r="P10">
            <v>0.53700000000000003</v>
          </cell>
        </row>
        <row r="11">
          <cell r="C11">
            <v>45</v>
          </cell>
          <cell r="D11">
            <v>0.89500000000000002</v>
          </cell>
          <cell r="E11">
            <v>5.8380000000000001</v>
          </cell>
          <cell r="F11">
            <v>9.5289999999999999</v>
          </cell>
          <cell r="G11">
            <v>8.1539999999999999</v>
          </cell>
          <cell r="I11">
            <v>1.08</v>
          </cell>
          <cell r="J11">
            <v>3</v>
          </cell>
          <cell r="K11">
            <v>0.129</v>
          </cell>
          <cell r="L11">
            <v>0.44700000000000001</v>
          </cell>
          <cell r="P11">
            <v>0.57600000000000007</v>
          </cell>
        </row>
        <row r="16">
          <cell r="C16" t="str">
            <v>0</v>
          </cell>
          <cell r="D16">
            <v>1.506</v>
          </cell>
          <cell r="E16">
            <v>12.657999999999999</v>
          </cell>
          <cell r="F16">
            <v>19.52</v>
          </cell>
          <cell r="G16">
            <v>12.686</v>
          </cell>
          <cell r="H16">
            <v>19.434000000000001</v>
          </cell>
          <cell r="I16">
            <v>2.16</v>
          </cell>
          <cell r="J16">
            <v>6</v>
          </cell>
          <cell r="K16">
            <v>0.13600000000000001</v>
          </cell>
          <cell r="L16">
            <v>0.95199999999999996</v>
          </cell>
          <cell r="M16">
            <v>0.17599999999999999</v>
          </cell>
          <cell r="P16">
            <v>1.264</v>
          </cell>
        </row>
        <row r="17">
          <cell r="C17">
            <v>15</v>
          </cell>
          <cell r="D17">
            <v>1.667</v>
          </cell>
          <cell r="E17">
            <v>14.081</v>
          </cell>
          <cell r="F17">
            <v>21.713999999999999</v>
          </cell>
          <cell r="G17">
            <v>13.754</v>
          </cell>
          <cell r="H17">
            <v>21.618000000000002</v>
          </cell>
          <cell r="I17">
            <v>2.52</v>
          </cell>
          <cell r="J17">
            <v>7</v>
          </cell>
          <cell r="K17">
            <v>0.15200000000000002</v>
          </cell>
          <cell r="L17">
            <v>1.038</v>
          </cell>
          <cell r="M17">
            <v>0.17599999999999999</v>
          </cell>
          <cell r="P17">
            <v>1.3659999999999999</v>
          </cell>
        </row>
        <row r="18">
          <cell r="C18">
            <v>30</v>
          </cell>
          <cell r="D18">
            <v>1.593</v>
          </cell>
          <cell r="E18">
            <v>13.427</v>
          </cell>
          <cell r="F18">
            <v>20.704999999999998</v>
          </cell>
          <cell r="G18">
            <v>13.263999999999999</v>
          </cell>
          <cell r="H18">
            <v>20.613</v>
          </cell>
          <cell r="I18">
            <v>2.52</v>
          </cell>
          <cell r="J18">
            <v>7</v>
          </cell>
          <cell r="K18">
            <v>0.14500000000000002</v>
          </cell>
          <cell r="L18">
            <v>0.99700000000000011</v>
          </cell>
          <cell r="M18">
            <v>0.17599999999999999</v>
          </cell>
          <cell r="P18">
            <v>1.3180000000000001</v>
          </cell>
        </row>
        <row r="19">
          <cell r="C19">
            <v>45</v>
          </cell>
          <cell r="D19">
            <v>1.718</v>
          </cell>
          <cell r="E19">
            <v>14.532</v>
          </cell>
          <cell r="F19">
            <v>22.41</v>
          </cell>
          <cell r="G19">
            <v>14.096</v>
          </cell>
          <cell r="H19">
            <v>22.311</v>
          </cell>
          <cell r="I19">
            <v>2.88</v>
          </cell>
          <cell r="J19">
            <v>8</v>
          </cell>
          <cell r="K19">
            <v>0.157</v>
          </cell>
          <cell r="L19">
            <v>1.077</v>
          </cell>
          <cell r="M19">
            <v>0.17599999999999999</v>
          </cell>
          <cell r="P19">
            <v>1.41</v>
          </cell>
        </row>
        <row r="20">
          <cell r="C20" t="str">
            <v>0</v>
          </cell>
          <cell r="D20">
            <v>1.97</v>
          </cell>
          <cell r="E20">
            <v>16.878</v>
          </cell>
          <cell r="F20">
            <v>26.187999999999999</v>
          </cell>
          <cell r="G20">
            <v>15.04</v>
          </cell>
          <cell r="H20">
            <v>31.038</v>
          </cell>
          <cell r="I20">
            <v>3.6</v>
          </cell>
          <cell r="J20">
            <v>10</v>
          </cell>
          <cell r="K20">
            <v>0.16600000000000001</v>
          </cell>
          <cell r="L20">
            <v>0.84399999999999997</v>
          </cell>
          <cell r="M20">
            <v>0.6</v>
          </cell>
          <cell r="N20">
            <v>0.25600000000000001</v>
          </cell>
          <cell r="P20">
            <v>1.8659999999999999</v>
          </cell>
        </row>
        <row r="21">
          <cell r="C21">
            <v>15</v>
          </cell>
          <cell r="D21">
            <v>2.1819999999999999</v>
          </cell>
          <cell r="E21">
            <v>18.774000000000001</v>
          </cell>
          <cell r="F21">
            <v>29.131</v>
          </cell>
          <cell r="G21">
            <v>16.338999999999999</v>
          </cell>
          <cell r="H21">
            <v>34.526000000000003</v>
          </cell>
          <cell r="I21">
            <v>3.96</v>
          </cell>
          <cell r="J21">
            <v>11</v>
          </cell>
          <cell r="K21">
            <v>0.185</v>
          </cell>
          <cell r="L21">
            <v>0.93199999999999994</v>
          </cell>
          <cell r="M21">
            <v>0.65900000000000003</v>
          </cell>
          <cell r="N21">
            <v>0.25600000000000001</v>
          </cell>
          <cell r="P21">
            <v>2.032</v>
          </cell>
        </row>
        <row r="22">
          <cell r="C22">
            <v>30</v>
          </cell>
          <cell r="D22">
            <v>2.0840000000000001</v>
          </cell>
          <cell r="E22">
            <v>17.901</v>
          </cell>
          <cell r="F22">
            <v>27.777000000000001</v>
          </cell>
          <cell r="G22">
            <v>15.742000000000001</v>
          </cell>
          <cell r="H22">
            <v>32.920999999999999</v>
          </cell>
          <cell r="I22">
            <v>3.6</v>
          </cell>
          <cell r="J22">
            <v>10</v>
          </cell>
          <cell r="K22">
            <v>0.17599999999999999</v>
          </cell>
          <cell r="L22">
            <v>0.88200000000000001</v>
          </cell>
          <cell r="M22">
            <v>0.62</v>
          </cell>
          <cell r="N22">
            <v>0.25600000000000001</v>
          </cell>
          <cell r="P22">
            <v>1.9339999999999999</v>
          </cell>
        </row>
        <row r="23">
          <cell r="C23">
            <v>45</v>
          </cell>
          <cell r="D23">
            <v>2.2489999999999997</v>
          </cell>
          <cell r="E23">
            <v>19.376000000000001</v>
          </cell>
          <cell r="F23">
            <v>30.066000000000003</v>
          </cell>
          <cell r="G23">
            <v>16.756</v>
          </cell>
          <cell r="H23">
            <v>35.634</v>
          </cell>
          <cell r="I23">
            <v>3.96</v>
          </cell>
          <cell r="J23">
            <v>11</v>
          </cell>
          <cell r="K23">
            <v>0.192</v>
          </cell>
          <cell r="L23">
            <v>0.94499999999999995</v>
          </cell>
          <cell r="M23">
            <v>0.65900000000000003</v>
          </cell>
          <cell r="N23">
            <v>0.25600000000000001</v>
          </cell>
          <cell r="P23">
            <v>2.052</v>
          </cell>
        </row>
        <row r="24">
          <cell r="C24" t="str">
            <v>0</v>
          </cell>
          <cell r="D24">
            <v>2.5459999999999998</v>
          </cell>
          <cell r="E24">
            <v>27.376000000000001</v>
          </cell>
          <cell r="F24">
            <v>34.646000000000001</v>
          </cell>
          <cell r="G24">
            <v>19.12</v>
          </cell>
          <cell r="H24">
            <v>48.713999999999999</v>
          </cell>
          <cell r="I24">
            <v>4.32</v>
          </cell>
          <cell r="J24">
            <v>12</v>
          </cell>
          <cell r="K24">
            <v>0.20799999999999999</v>
          </cell>
          <cell r="L24">
            <v>1.0840000000000001</v>
          </cell>
          <cell r="M24">
            <v>0.29599999999999999</v>
          </cell>
          <cell r="N24">
            <v>0.92800000000000005</v>
          </cell>
          <cell r="P24">
            <v>2.516</v>
          </cell>
        </row>
        <row r="25">
          <cell r="C25">
            <v>15</v>
          </cell>
          <cell r="D25">
            <v>2.8209999999999997</v>
          </cell>
          <cell r="E25">
            <v>30.451999999999998</v>
          </cell>
          <cell r="F25">
            <v>38.539000000000001</v>
          </cell>
          <cell r="G25">
            <v>20.701999999999998</v>
          </cell>
          <cell r="H25">
            <v>54.188000000000002</v>
          </cell>
          <cell r="I25">
            <v>4.68</v>
          </cell>
          <cell r="J25">
            <v>13</v>
          </cell>
          <cell r="K25">
            <v>0.23199999999999998</v>
          </cell>
          <cell r="L25">
            <v>1.2120000000000002</v>
          </cell>
          <cell r="M25">
            <v>0.33299999999999996</v>
          </cell>
          <cell r="N25">
            <v>1.006</v>
          </cell>
          <cell r="P25">
            <v>2.7830000000000004</v>
          </cell>
        </row>
        <row r="26">
          <cell r="C26">
            <v>30</v>
          </cell>
          <cell r="D26">
            <v>2.694</v>
          </cell>
          <cell r="E26">
            <v>29.036000000000001</v>
          </cell>
          <cell r="F26">
            <v>36.747</v>
          </cell>
          <cell r="G26">
            <v>19.975999999999999</v>
          </cell>
          <cell r="H26">
            <v>51.668999999999997</v>
          </cell>
          <cell r="I26">
            <v>4.32</v>
          </cell>
          <cell r="J26">
            <v>12</v>
          </cell>
          <cell r="K26">
            <v>0.222</v>
          </cell>
          <cell r="L26">
            <v>1.1499999999999999</v>
          </cell>
          <cell r="M26">
            <v>0.315</v>
          </cell>
          <cell r="N26">
            <v>0.96700000000000008</v>
          </cell>
          <cell r="P26">
            <v>2.6539999999999999</v>
          </cell>
        </row>
        <row r="27">
          <cell r="C27">
            <v>45</v>
          </cell>
          <cell r="D27">
            <v>2.9079999999999999</v>
          </cell>
          <cell r="E27">
            <v>31.428000000000001</v>
          </cell>
          <cell r="F27">
            <v>39.774000000000001</v>
          </cell>
          <cell r="G27">
            <v>21.21</v>
          </cell>
          <cell r="H27">
            <v>55.926000000000002</v>
          </cell>
          <cell r="I27">
            <v>4.68</v>
          </cell>
          <cell r="J27">
            <v>13</v>
          </cell>
          <cell r="K27">
            <v>0.23899999999999999</v>
          </cell>
          <cell r="L27">
            <v>1.2509999999999999</v>
          </cell>
          <cell r="M27">
            <v>0.34299999999999997</v>
          </cell>
          <cell r="N27">
            <v>1.0249999999999999</v>
          </cell>
          <cell r="P27">
            <v>2.8579999999999997</v>
          </cell>
        </row>
        <row r="32">
          <cell r="C32" t="str">
            <v>0</v>
          </cell>
          <cell r="D32">
            <v>3.9420000000000002</v>
          </cell>
          <cell r="E32">
            <v>44.853999999999999</v>
          </cell>
          <cell r="F32">
            <v>51.84</v>
          </cell>
          <cell r="G32">
            <v>24.94</v>
          </cell>
          <cell r="H32">
            <v>79.811999999999998</v>
          </cell>
          <cell r="I32">
            <v>6.48</v>
          </cell>
          <cell r="J32">
            <v>18</v>
          </cell>
          <cell r="K32">
            <v>0.29799999999999999</v>
          </cell>
          <cell r="L32">
            <v>1.266</v>
          </cell>
          <cell r="M32">
            <v>0.442</v>
          </cell>
          <cell r="N32">
            <v>0.61199999999999999</v>
          </cell>
          <cell r="O32">
            <v>1.6180000000000001</v>
          </cell>
          <cell r="P32">
            <v>4.2360000000000007</v>
          </cell>
        </row>
        <row r="33">
          <cell r="C33">
            <v>15</v>
          </cell>
          <cell r="D33">
            <v>4.3730000000000002</v>
          </cell>
          <cell r="E33">
            <v>49.894999999999996</v>
          </cell>
          <cell r="F33">
            <v>57.665999999999997</v>
          </cell>
          <cell r="G33">
            <v>26.996000000000002</v>
          </cell>
          <cell r="H33">
            <v>88.781000000000006</v>
          </cell>
          <cell r="I33">
            <v>7.2</v>
          </cell>
          <cell r="J33">
            <v>20</v>
          </cell>
          <cell r="K33">
            <v>0.33499999999999996</v>
          </cell>
          <cell r="L33">
            <v>1.419</v>
          </cell>
          <cell r="M33">
            <v>0.497</v>
          </cell>
          <cell r="N33">
            <v>0.68900000000000006</v>
          </cell>
          <cell r="O33">
            <v>1.762</v>
          </cell>
          <cell r="P33">
            <v>4.702</v>
          </cell>
        </row>
        <row r="34">
          <cell r="C34">
            <v>30</v>
          </cell>
          <cell r="D34">
            <v>4.1749999999999998</v>
          </cell>
          <cell r="E34">
            <v>47.576000000000001</v>
          </cell>
          <cell r="F34">
            <v>54.984999999999999</v>
          </cell>
          <cell r="G34">
            <v>26.054000000000002</v>
          </cell>
          <cell r="H34">
            <v>84.653999999999996</v>
          </cell>
          <cell r="I34">
            <v>6.84</v>
          </cell>
          <cell r="J34">
            <v>19</v>
          </cell>
          <cell r="K34">
            <v>0.31900000000000001</v>
          </cell>
          <cell r="L34">
            <v>1.355</v>
          </cell>
          <cell r="M34">
            <v>0.47400000000000003</v>
          </cell>
          <cell r="N34">
            <v>0.65900000000000003</v>
          </cell>
          <cell r="O34">
            <v>1.706</v>
          </cell>
          <cell r="P34">
            <v>4.5129999999999999</v>
          </cell>
        </row>
        <row r="35">
          <cell r="C35">
            <v>45</v>
          </cell>
          <cell r="D35">
            <v>4.5110000000000001</v>
          </cell>
          <cell r="E35">
            <v>51.495000000000005</v>
          </cell>
          <cell r="F35">
            <v>59.515000000000001</v>
          </cell>
          <cell r="G35">
            <v>27.658000000000001</v>
          </cell>
          <cell r="H35">
            <v>91.628999999999991</v>
          </cell>
          <cell r="I35">
            <v>7.56</v>
          </cell>
          <cell r="J35">
            <v>21</v>
          </cell>
          <cell r="K35">
            <v>0.34499999999999997</v>
          </cell>
          <cell r="L35">
            <v>1.476</v>
          </cell>
          <cell r="M35">
            <v>0.51800000000000002</v>
          </cell>
          <cell r="N35">
            <v>0.72</v>
          </cell>
          <cell r="O35">
            <v>1.8210000000000002</v>
          </cell>
          <cell r="P35">
            <v>4.8800000000000008</v>
          </cell>
        </row>
      </sheetData>
      <sheetData sheetId="6"/>
      <sheetData sheetId="7"/>
      <sheetData sheetId="8"/>
      <sheetData sheetId="9"/>
      <sheetData sheetId="10"/>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비 (2)"/>
      <sheetName val="토목 (2)"/>
      <sheetName val="건축 (2)"/>
      <sheetName val="퍼스트"/>
      <sheetName val="요율맨"/>
      <sheetName val="산출내역서집계표"/>
      <sheetName val="건축"/>
      <sheetName val="토목"/>
      <sheetName val="설비"/>
      <sheetName val="요율맨_x0008_뀁鳀듍᳅퇁쓉岬˔Ā건축_x0002_ꀁ꧑ʺĀ설비Ā갑지_x0006_匀敨瑥ȳ"/>
      <sheetName val="개요"/>
      <sheetName val="4차원가계산서"/>
      <sheetName val="맨홀수량산출"/>
      <sheetName val="초기화면"/>
      <sheetName val="서문"/>
      <sheetName val="판매시설"/>
      <sheetName val="Sheet1"/>
      <sheetName val="설계"/>
      <sheetName val="단가표"/>
      <sheetName val="산출내역서"/>
      <sheetName val="gyun"/>
      <sheetName val="내역(총괄)"/>
    </sheetNames>
    <sheetDataSet>
      <sheetData sheetId="0"/>
      <sheetData sheetId="1"/>
      <sheetData sheetId="2"/>
      <sheetData sheetId="3"/>
      <sheetData sheetId="4"/>
      <sheetData sheetId="5" refreshError="1">
        <row r="2">
          <cell r="AB2" t="str">
            <v>공사명 : 한국애니메이션고등학교 신축공사</v>
          </cell>
          <cell r="AR2" t="str">
            <v>(단위:원)</v>
          </cell>
        </row>
        <row r="3">
          <cell r="D3" t="str">
            <v>항  목  별</v>
          </cell>
          <cell r="F3" t="str">
            <v xml:space="preserve">자   재   비 </v>
          </cell>
          <cell r="G3" t="str">
            <v>노    무    비</v>
          </cell>
          <cell r="H3" t="str">
            <v>경         비</v>
          </cell>
          <cell r="I3" t="str">
            <v>합         계</v>
          </cell>
          <cell r="J3" t="str">
            <v>금    액</v>
          </cell>
          <cell r="L3" t="str">
            <v>비    고</v>
          </cell>
          <cell r="AB3" t="str">
            <v>항  목  별</v>
          </cell>
          <cell r="AD3" t="str">
            <v>교사동</v>
          </cell>
          <cell r="AE3" t="str">
            <v>교사동</v>
          </cell>
          <cell r="AF3" t="str">
            <v>교사동</v>
          </cell>
          <cell r="AG3" t="str">
            <v>교사동</v>
          </cell>
          <cell r="AH3" t="str">
            <v>다목적실</v>
          </cell>
          <cell r="AI3" t="str">
            <v>다목적실</v>
          </cell>
          <cell r="AJ3" t="str">
            <v>다목적실</v>
          </cell>
          <cell r="AK3" t="str">
            <v>다목적실</v>
          </cell>
          <cell r="AL3" t="str">
            <v>본관개축</v>
          </cell>
          <cell r="AM3" t="str">
            <v>본관개축</v>
          </cell>
          <cell r="AN3" t="str">
            <v>본관개축</v>
          </cell>
          <cell r="AO3" t="str">
            <v>본관개축</v>
          </cell>
          <cell r="AP3" t="str">
            <v>금  액</v>
          </cell>
          <cell r="AQ3" t="str">
            <v>단위</v>
          </cell>
          <cell r="AR3" t="str">
            <v>비    고</v>
          </cell>
        </row>
        <row r="4">
          <cell r="F4" t="str">
            <v>금    액</v>
          </cell>
          <cell r="G4" t="str">
            <v>금    액</v>
          </cell>
          <cell r="H4" t="str">
            <v>금    액</v>
          </cell>
          <cell r="I4" t="str">
            <v>단 가</v>
          </cell>
          <cell r="AD4" t="str">
            <v>재료비</v>
          </cell>
          <cell r="AE4" t="str">
            <v>노무비</v>
          </cell>
          <cell r="AF4" t="str">
            <v>경비</v>
          </cell>
          <cell r="AG4" t="str">
            <v>금    액</v>
          </cell>
          <cell r="AH4" t="str">
            <v>재료비</v>
          </cell>
          <cell r="AI4" t="str">
            <v>노무비</v>
          </cell>
          <cell r="AJ4" t="str">
            <v>경비</v>
          </cell>
          <cell r="AK4" t="str">
            <v>금    액</v>
          </cell>
          <cell r="AL4" t="str">
            <v>재료비</v>
          </cell>
          <cell r="AM4" t="str">
            <v>노무비</v>
          </cell>
          <cell r="AN4" t="str">
            <v>경비</v>
          </cell>
          <cell r="AO4" t="str">
            <v>금    액</v>
          </cell>
        </row>
        <row r="6">
          <cell r="D6" t="str">
            <v xml:space="preserve">  1.공종별합계</v>
          </cell>
          <cell r="F6">
            <v>0</v>
          </cell>
          <cell r="G6">
            <v>0</v>
          </cell>
          <cell r="H6">
            <v>0</v>
          </cell>
          <cell r="J6">
            <v>0</v>
          </cell>
          <cell r="K6" t="str">
            <v>원</v>
          </cell>
          <cell r="L6" t="str">
            <v xml:space="preserve">※ 좌측란의 금액은 재료비+직접노무비+산출경비를 </v>
          </cell>
          <cell r="AB6" t="str">
            <v xml:space="preserve">  1.공종별합계</v>
          </cell>
          <cell r="AP6">
            <v>5700349443</v>
          </cell>
          <cell r="AQ6" t="str">
            <v>원</v>
          </cell>
          <cell r="AR6" t="str">
            <v xml:space="preserve">※ 좌측란의 금액은 재료비+직접노무비+산출경비를 </v>
          </cell>
        </row>
        <row r="7">
          <cell r="E7" t="str">
            <v>가.건축공사</v>
          </cell>
          <cell r="L7" t="str">
            <v xml:space="preserve">     합산한 금액임.</v>
          </cell>
          <cell r="AC7" t="str">
            <v>가.건축공사</v>
          </cell>
          <cell r="AR7" t="str">
            <v xml:space="preserve">     합산한 금액임.</v>
          </cell>
        </row>
        <row r="8">
          <cell r="E8" t="str">
            <v>01 공 통 가 설 공 사</v>
          </cell>
          <cell r="J8">
            <v>0</v>
          </cell>
          <cell r="AC8" t="str">
            <v>01 공통가설공사</v>
          </cell>
          <cell r="AD8">
            <v>2731827</v>
          </cell>
          <cell r="AE8">
            <v>6389541</v>
          </cell>
          <cell r="AF8">
            <v>20590751</v>
          </cell>
          <cell r="AG8">
            <v>29712119</v>
          </cell>
          <cell r="AP8">
            <v>29712119</v>
          </cell>
          <cell r="AQ8" t="str">
            <v>원</v>
          </cell>
        </row>
        <row r="9">
          <cell r="E9" t="str">
            <v>02 가  설  공  사</v>
          </cell>
          <cell r="J9">
            <v>0</v>
          </cell>
          <cell r="K9" t="str">
            <v>원</v>
          </cell>
          <cell r="L9" t="str">
            <v>※ 각동별 공종별 합계금액을 표시.</v>
          </cell>
          <cell r="AC9" t="str">
            <v>02 가설공사</v>
          </cell>
          <cell r="AD9">
            <v>23570253</v>
          </cell>
          <cell r="AE9">
            <v>169770133</v>
          </cell>
          <cell r="AF9">
            <v>0</v>
          </cell>
          <cell r="AG9">
            <v>193340386</v>
          </cell>
          <cell r="AH9">
            <v>4580504</v>
          </cell>
          <cell r="AI9">
            <v>31737335</v>
          </cell>
          <cell r="AJ9">
            <v>0</v>
          </cell>
          <cell r="AK9">
            <v>36317839</v>
          </cell>
          <cell r="AP9">
            <v>229658225</v>
          </cell>
          <cell r="AQ9" t="str">
            <v>원</v>
          </cell>
          <cell r="AR9" t="str">
            <v>※ 각동별 공종별 합계금액을 표시.</v>
          </cell>
        </row>
        <row r="10">
          <cell r="E10" t="str">
            <v xml:space="preserve">03 토   공   사 </v>
          </cell>
          <cell r="J10">
            <v>0</v>
          </cell>
          <cell r="K10" t="str">
            <v>원</v>
          </cell>
          <cell r="AC10" t="str">
            <v>03 토공사</v>
          </cell>
          <cell r="AD10">
            <v>7362273</v>
          </cell>
          <cell r="AE10">
            <v>11004026</v>
          </cell>
          <cell r="AF10">
            <v>12528209</v>
          </cell>
          <cell r="AG10">
            <v>30894508</v>
          </cell>
          <cell r="AH10">
            <v>0</v>
          </cell>
          <cell r="AI10">
            <v>0</v>
          </cell>
          <cell r="AJ10">
            <v>0</v>
          </cell>
          <cell r="AK10">
            <v>0</v>
          </cell>
          <cell r="AL10">
            <v>34596</v>
          </cell>
          <cell r="AM10">
            <v>81141</v>
          </cell>
          <cell r="AN10">
            <v>67311</v>
          </cell>
          <cell r="AO10">
            <v>183048</v>
          </cell>
          <cell r="AP10">
            <v>31077556</v>
          </cell>
          <cell r="AQ10" t="str">
            <v>원</v>
          </cell>
        </row>
        <row r="11">
          <cell r="E11" t="str">
            <v>04 철근콘크리트공사</v>
          </cell>
          <cell r="J11">
            <v>0</v>
          </cell>
          <cell r="K11" t="str">
            <v>원</v>
          </cell>
          <cell r="AC11" t="str">
            <v>04 흙막이및 토공사</v>
          </cell>
          <cell r="AH11">
            <v>11636379</v>
          </cell>
          <cell r="AI11">
            <v>20237015</v>
          </cell>
          <cell r="AJ11">
            <v>14333004</v>
          </cell>
          <cell r="AK11">
            <v>46206398</v>
          </cell>
          <cell r="AP11">
            <v>46206398</v>
          </cell>
          <cell r="AQ11" t="str">
            <v>원</v>
          </cell>
        </row>
        <row r="12">
          <cell r="E12" t="str">
            <v>05 조  적  공  사</v>
          </cell>
          <cell r="J12">
            <v>0</v>
          </cell>
          <cell r="K12" t="str">
            <v>원</v>
          </cell>
          <cell r="AC12" t="str">
            <v>05 철근콘크리트공사</v>
          </cell>
          <cell r="AD12">
            <v>78807364</v>
          </cell>
          <cell r="AE12">
            <v>452181675</v>
          </cell>
          <cell r="AF12">
            <v>23855486</v>
          </cell>
          <cell r="AG12">
            <v>554844525</v>
          </cell>
          <cell r="AH12">
            <v>34890901</v>
          </cell>
          <cell r="AI12">
            <v>188940786</v>
          </cell>
          <cell r="AJ12">
            <v>7347816</v>
          </cell>
          <cell r="AK12">
            <v>231179503</v>
          </cell>
          <cell r="AL12">
            <v>607710</v>
          </cell>
          <cell r="AM12">
            <v>2118294</v>
          </cell>
          <cell r="AN12">
            <v>113188</v>
          </cell>
          <cell r="AO12">
            <v>2839192</v>
          </cell>
          <cell r="AP12">
            <v>788863220</v>
          </cell>
          <cell r="AQ12" t="str">
            <v>원</v>
          </cell>
        </row>
        <row r="13">
          <cell r="E13" t="str">
            <v>06 철 골 공 사</v>
          </cell>
          <cell r="J13">
            <v>0</v>
          </cell>
          <cell r="K13" t="str">
            <v>원</v>
          </cell>
          <cell r="AC13" t="str">
            <v>06 철골공사</v>
          </cell>
          <cell r="AD13">
            <v>85988808</v>
          </cell>
          <cell r="AE13">
            <v>38048970</v>
          </cell>
          <cell r="AF13">
            <v>2650080</v>
          </cell>
          <cell r="AG13">
            <v>126687858</v>
          </cell>
          <cell r="AH13">
            <v>4059510</v>
          </cell>
          <cell r="AI13">
            <v>4681598</v>
          </cell>
          <cell r="AJ13">
            <v>425596</v>
          </cell>
          <cell r="AK13">
            <v>9166704</v>
          </cell>
          <cell r="AP13">
            <v>135854562</v>
          </cell>
          <cell r="AQ13" t="str">
            <v>원</v>
          </cell>
        </row>
        <row r="14">
          <cell r="E14" t="str">
            <v>07 방  수  공  사</v>
          </cell>
          <cell r="J14">
            <v>0</v>
          </cell>
          <cell r="K14" t="str">
            <v>원</v>
          </cell>
          <cell r="AC14" t="str">
            <v>07 조적공사</v>
          </cell>
          <cell r="AD14">
            <v>97761353</v>
          </cell>
          <cell r="AE14">
            <v>128658792</v>
          </cell>
          <cell r="AF14">
            <v>0</v>
          </cell>
          <cell r="AG14">
            <v>226420145</v>
          </cell>
          <cell r="AH14">
            <v>4837032</v>
          </cell>
          <cell r="AI14">
            <v>16251228</v>
          </cell>
          <cell r="AJ14">
            <v>0</v>
          </cell>
          <cell r="AK14">
            <v>21088260</v>
          </cell>
          <cell r="AP14">
            <v>247508405</v>
          </cell>
          <cell r="AQ14" t="str">
            <v>원</v>
          </cell>
        </row>
        <row r="15">
          <cell r="E15" t="str">
            <v>08 타  일  공  사</v>
          </cell>
          <cell r="J15">
            <v>0</v>
          </cell>
          <cell r="K15" t="str">
            <v>원</v>
          </cell>
          <cell r="AC15" t="str">
            <v>08 방수공사</v>
          </cell>
          <cell r="AD15">
            <v>19407277</v>
          </cell>
          <cell r="AE15">
            <v>70581909</v>
          </cell>
          <cell r="AF15">
            <v>0</v>
          </cell>
          <cell r="AG15">
            <v>89989186</v>
          </cell>
          <cell r="AH15">
            <v>7924562</v>
          </cell>
          <cell r="AI15">
            <v>35492672</v>
          </cell>
          <cell r="AJ15">
            <v>0</v>
          </cell>
          <cell r="AK15">
            <v>43417234</v>
          </cell>
          <cell r="AP15">
            <v>133406420</v>
          </cell>
          <cell r="AQ15" t="str">
            <v>원</v>
          </cell>
        </row>
        <row r="16">
          <cell r="E16" t="str">
            <v xml:space="preserve">09 석   공   사 </v>
          </cell>
          <cell r="J16">
            <v>0</v>
          </cell>
          <cell r="K16" t="str">
            <v>원</v>
          </cell>
          <cell r="AC16" t="str">
            <v xml:space="preserve">09 타일공사 </v>
          </cell>
          <cell r="AD16">
            <v>16066959</v>
          </cell>
          <cell r="AE16">
            <v>12595675</v>
          </cell>
          <cell r="AF16">
            <v>0</v>
          </cell>
          <cell r="AG16">
            <v>28662634</v>
          </cell>
          <cell r="AH16">
            <v>10984933</v>
          </cell>
          <cell r="AI16">
            <v>8914421</v>
          </cell>
          <cell r="AJ16">
            <v>0</v>
          </cell>
          <cell r="AK16">
            <v>19899354</v>
          </cell>
          <cell r="AP16">
            <v>48561988</v>
          </cell>
          <cell r="AQ16" t="str">
            <v>원</v>
          </cell>
        </row>
        <row r="17">
          <cell r="E17" t="str">
            <v>10 금  속  공  사</v>
          </cell>
          <cell r="J17">
            <v>0</v>
          </cell>
          <cell r="K17" t="str">
            <v>원</v>
          </cell>
          <cell r="AC17" t="str">
            <v>10 석공사</v>
          </cell>
          <cell r="AD17">
            <v>49053357</v>
          </cell>
          <cell r="AE17">
            <v>50919676</v>
          </cell>
          <cell r="AF17">
            <v>0</v>
          </cell>
          <cell r="AG17">
            <v>99973033</v>
          </cell>
          <cell r="AH17">
            <v>7417414</v>
          </cell>
          <cell r="AI17">
            <v>5123054</v>
          </cell>
          <cell r="AJ17">
            <v>0</v>
          </cell>
          <cell r="AK17">
            <v>12540468</v>
          </cell>
          <cell r="AP17">
            <v>112513501</v>
          </cell>
          <cell r="AQ17" t="str">
            <v>원</v>
          </cell>
        </row>
        <row r="18">
          <cell r="E18" t="str">
            <v xml:space="preserve">11 목   공   사 </v>
          </cell>
          <cell r="J18">
            <v>0</v>
          </cell>
          <cell r="K18" t="str">
            <v>원</v>
          </cell>
          <cell r="AC18" t="str">
            <v>11 목공사</v>
          </cell>
          <cell r="AD18">
            <v>105000687</v>
          </cell>
          <cell r="AE18">
            <v>6474028</v>
          </cell>
          <cell r="AF18">
            <v>0</v>
          </cell>
          <cell r="AG18">
            <v>111474715</v>
          </cell>
          <cell r="AH18">
            <v>3191759</v>
          </cell>
          <cell r="AI18">
            <v>6988896</v>
          </cell>
          <cell r="AJ18">
            <v>0</v>
          </cell>
          <cell r="AK18">
            <v>10180655</v>
          </cell>
          <cell r="AP18">
            <v>121655370</v>
          </cell>
          <cell r="AQ18" t="str">
            <v>원</v>
          </cell>
        </row>
        <row r="19">
          <cell r="E19" t="str">
            <v>12 미  장  공  사</v>
          </cell>
          <cell r="J19">
            <v>0</v>
          </cell>
          <cell r="K19" t="str">
            <v>원</v>
          </cell>
          <cell r="AC19" t="str">
            <v>12 건축음향내장공사</v>
          </cell>
          <cell r="AD19">
            <v>136055675</v>
          </cell>
          <cell r="AE19">
            <v>52735601</v>
          </cell>
          <cell r="AF19">
            <v>0</v>
          </cell>
          <cell r="AG19">
            <v>188791276</v>
          </cell>
          <cell r="AP19">
            <v>188791276</v>
          </cell>
          <cell r="AQ19" t="str">
            <v>원</v>
          </cell>
        </row>
        <row r="20">
          <cell r="E20" t="str">
            <v>13 창  호  공  사</v>
          </cell>
          <cell r="J20">
            <v>0</v>
          </cell>
          <cell r="K20" t="str">
            <v>원</v>
          </cell>
          <cell r="AC20" t="str">
            <v>13 금속공사</v>
          </cell>
          <cell r="AD20">
            <v>455543338</v>
          </cell>
          <cell r="AE20">
            <v>165367718</v>
          </cell>
          <cell r="AF20">
            <v>33723</v>
          </cell>
          <cell r="AG20">
            <v>620944779</v>
          </cell>
          <cell r="AH20">
            <v>24317084</v>
          </cell>
          <cell r="AI20">
            <v>16121617</v>
          </cell>
          <cell r="AJ20">
            <v>12863</v>
          </cell>
          <cell r="AK20">
            <v>40451564</v>
          </cell>
          <cell r="AP20">
            <v>661396343</v>
          </cell>
          <cell r="AQ20" t="str">
            <v>원</v>
          </cell>
        </row>
        <row r="21">
          <cell r="E21" t="str">
            <v>14 유  리   공  사</v>
          </cell>
          <cell r="J21">
            <v>0</v>
          </cell>
          <cell r="K21" t="str">
            <v>원</v>
          </cell>
          <cell r="AC21" t="str">
            <v>14 미장공사</v>
          </cell>
          <cell r="AD21">
            <v>3142023</v>
          </cell>
          <cell r="AE21">
            <v>73205710</v>
          </cell>
          <cell r="AF21">
            <v>295113</v>
          </cell>
          <cell r="AG21">
            <v>76642846</v>
          </cell>
          <cell r="AH21">
            <v>3366649</v>
          </cell>
          <cell r="AI21">
            <v>44505470</v>
          </cell>
          <cell r="AJ21">
            <v>15180</v>
          </cell>
          <cell r="AK21">
            <v>47887299</v>
          </cell>
          <cell r="AP21">
            <v>124530145</v>
          </cell>
          <cell r="AQ21" t="str">
            <v>원</v>
          </cell>
        </row>
        <row r="22">
          <cell r="E22" t="str">
            <v>15 도  장  공  사</v>
          </cell>
          <cell r="J22">
            <v>0</v>
          </cell>
          <cell r="K22" t="str">
            <v>원</v>
          </cell>
          <cell r="AC22" t="str">
            <v>15 창호공사</v>
          </cell>
          <cell r="AD22">
            <v>245767374</v>
          </cell>
          <cell r="AE22">
            <v>357966</v>
          </cell>
          <cell r="AF22">
            <v>0</v>
          </cell>
          <cell r="AG22">
            <v>246125340</v>
          </cell>
          <cell r="AH22">
            <v>49886199</v>
          </cell>
          <cell r="AI22">
            <v>160029</v>
          </cell>
          <cell r="AJ22">
            <v>0</v>
          </cell>
          <cell r="AK22">
            <v>50046228</v>
          </cell>
          <cell r="AP22">
            <v>296171568</v>
          </cell>
          <cell r="AQ22" t="str">
            <v>원</v>
          </cell>
        </row>
        <row r="23">
          <cell r="E23" t="str">
            <v>16 수  장  공  사</v>
          </cell>
          <cell r="J23">
            <v>0</v>
          </cell>
          <cell r="K23" t="str">
            <v>원</v>
          </cell>
          <cell r="AC23" t="str">
            <v>16 유리공사</v>
          </cell>
          <cell r="AD23">
            <v>58095273</v>
          </cell>
          <cell r="AE23">
            <v>30437764</v>
          </cell>
          <cell r="AF23">
            <v>0</v>
          </cell>
          <cell r="AG23">
            <v>88533037</v>
          </cell>
          <cell r="AH23">
            <v>10930609</v>
          </cell>
          <cell r="AI23">
            <v>5272278</v>
          </cell>
          <cell r="AJ23">
            <v>0</v>
          </cell>
          <cell r="AK23">
            <v>16202887</v>
          </cell>
          <cell r="AP23">
            <v>104735924</v>
          </cell>
          <cell r="AQ23" t="str">
            <v>원</v>
          </cell>
        </row>
        <row r="24">
          <cell r="E24" t="str">
            <v>17 지붕 및 홈통공사</v>
          </cell>
          <cell r="J24">
            <v>0</v>
          </cell>
          <cell r="K24" t="str">
            <v>원</v>
          </cell>
          <cell r="AC24" t="str">
            <v>17 도장공사</v>
          </cell>
          <cell r="AD24">
            <v>62737936</v>
          </cell>
          <cell r="AE24">
            <v>56061324</v>
          </cell>
          <cell r="AF24">
            <v>0</v>
          </cell>
          <cell r="AG24">
            <v>118799260</v>
          </cell>
          <cell r="AH24">
            <v>8406686</v>
          </cell>
          <cell r="AI24">
            <v>4376616</v>
          </cell>
          <cell r="AJ24">
            <v>0</v>
          </cell>
          <cell r="AK24">
            <v>12783302</v>
          </cell>
          <cell r="AP24">
            <v>131582562</v>
          </cell>
          <cell r="AQ24" t="str">
            <v>원</v>
          </cell>
        </row>
        <row r="25">
          <cell r="E25" t="str">
            <v xml:space="preserve">18 잡   공   사 </v>
          </cell>
          <cell r="J25">
            <v>0</v>
          </cell>
          <cell r="K25" t="str">
            <v>원</v>
          </cell>
          <cell r="AC25" t="str">
            <v>18 스페이스 후렘공사</v>
          </cell>
          <cell r="AD25">
            <v>38125162</v>
          </cell>
          <cell r="AE25">
            <v>10077600</v>
          </cell>
          <cell r="AF25">
            <v>1000000</v>
          </cell>
          <cell r="AG25">
            <v>49202762</v>
          </cell>
          <cell r="AP25">
            <v>49202762</v>
          </cell>
          <cell r="AQ25" t="str">
            <v>원</v>
          </cell>
        </row>
        <row r="26">
          <cell r="E26" t="str">
            <v>19 정화조설치공사</v>
          </cell>
          <cell r="J26">
            <v>0</v>
          </cell>
          <cell r="K26" t="str">
            <v>원</v>
          </cell>
          <cell r="AC26" t="str">
            <v>19 수장공사</v>
          </cell>
          <cell r="AD26">
            <v>468931584</v>
          </cell>
          <cell r="AE26">
            <v>35634265</v>
          </cell>
          <cell r="AF26">
            <v>34365</v>
          </cell>
          <cell r="AG26">
            <v>504600214</v>
          </cell>
          <cell r="AH26">
            <v>115579610</v>
          </cell>
          <cell r="AI26">
            <v>26787573</v>
          </cell>
          <cell r="AJ26">
            <v>0</v>
          </cell>
          <cell r="AK26">
            <v>142367183</v>
          </cell>
          <cell r="AP26">
            <v>646967397</v>
          </cell>
          <cell r="AQ26" t="str">
            <v>원</v>
          </cell>
        </row>
        <row r="27">
          <cell r="E27" t="str">
            <v>20 철  거  공  사</v>
          </cell>
          <cell r="J27">
            <v>0</v>
          </cell>
          <cell r="K27" t="str">
            <v>원</v>
          </cell>
          <cell r="AC27" t="str">
            <v>20 잡공사</v>
          </cell>
          <cell r="AD27">
            <v>84543386</v>
          </cell>
          <cell r="AE27">
            <v>21886475</v>
          </cell>
          <cell r="AF27">
            <v>0</v>
          </cell>
          <cell r="AG27">
            <v>106429861</v>
          </cell>
          <cell r="AH27">
            <v>32379202</v>
          </cell>
          <cell r="AI27">
            <v>1715030</v>
          </cell>
          <cell r="AJ27">
            <v>0</v>
          </cell>
          <cell r="AK27">
            <v>34094232</v>
          </cell>
          <cell r="AP27">
            <v>140524093</v>
          </cell>
          <cell r="AQ27" t="str">
            <v>원</v>
          </cell>
        </row>
        <row r="28">
          <cell r="E28" t="str">
            <v>21 골  재  비</v>
          </cell>
          <cell r="J28">
            <v>0</v>
          </cell>
          <cell r="K28" t="str">
            <v>원</v>
          </cell>
          <cell r="AC28" t="str">
            <v>21 마감공사</v>
          </cell>
          <cell r="AD28">
            <v>0</v>
          </cell>
          <cell r="AE28">
            <v>0</v>
          </cell>
          <cell r="AF28">
            <v>0</v>
          </cell>
          <cell r="AG28">
            <v>0</v>
          </cell>
          <cell r="AL28">
            <v>31197675</v>
          </cell>
          <cell r="AM28">
            <v>12684885</v>
          </cell>
          <cell r="AN28">
            <v>4278</v>
          </cell>
          <cell r="AO28">
            <v>43886838</v>
          </cell>
          <cell r="AP28">
            <v>43886838</v>
          </cell>
          <cell r="AQ28" t="str">
            <v>원</v>
          </cell>
        </row>
        <row r="29">
          <cell r="E29" t="str">
            <v>22 운  반  비</v>
          </cell>
          <cell r="J29">
            <v>0</v>
          </cell>
          <cell r="K29" t="str">
            <v>원</v>
          </cell>
          <cell r="AC29" t="str">
            <v>22 골재및운반비</v>
          </cell>
          <cell r="AD29">
            <v>9804150</v>
          </cell>
          <cell r="AE29">
            <v>4722045</v>
          </cell>
          <cell r="AF29">
            <v>2221380</v>
          </cell>
          <cell r="AG29">
            <v>16747575</v>
          </cell>
          <cell r="AH29">
            <v>4582934</v>
          </cell>
          <cell r="AI29">
            <v>2237810</v>
          </cell>
          <cell r="AJ29">
            <v>921434</v>
          </cell>
          <cell r="AK29">
            <v>7742178</v>
          </cell>
          <cell r="AL29">
            <v>59680</v>
          </cell>
          <cell r="AM29">
            <v>14642</v>
          </cell>
          <cell r="AN29">
            <v>6888</v>
          </cell>
          <cell r="AO29">
            <v>81210</v>
          </cell>
          <cell r="AP29">
            <v>24570963</v>
          </cell>
          <cell r="AQ29" t="str">
            <v>원</v>
          </cell>
        </row>
        <row r="30">
          <cell r="E30" t="str">
            <v>23 작 업 부 산 물</v>
          </cell>
          <cell r="J30">
            <v>0</v>
          </cell>
          <cell r="K30" t="str">
            <v>원</v>
          </cell>
          <cell r="AC30" t="str">
            <v>23 작업부산물</v>
          </cell>
          <cell r="AD30">
            <v>-2080800</v>
          </cell>
          <cell r="AE30">
            <v>0</v>
          </cell>
          <cell r="AF30">
            <v>0</v>
          </cell>
          <cell r="AG30">
            <v>-2080800</v>
          </cell>
          <cell r="AH30">
            <v>-520200</v>
          </cell>
          <cell r="AI30">
            <v>0</v>
          </cell>
          <cell r="AJ30">
            <v>0</v>
          </cell>
          <cell r="AK30">
            <v>-520200</v>
          </cell>
          <cell r="AL30">
            <v>-86700</v>
          </cell>
          <cell r="AM30">
            <v>0</v>
          </cell>
          <cell r="AN30">
            <v>0</v>
          </cell>
          <cell r="AO30">
            <v>-86700</v>
          </cell>
          <cell r="AP30">
            <v>-2687700</v>
          </cell>
          <cell r="AQ30" t="str">
            <v>원</v>
          </cell>
        </row>
        <row r="31">
          <cell r="AC31" t="str">
            <v>24 관급자재비</v>
          </cell>
          <cell r="AD31">
            <v>0</v>
          </cell>
          <cell r="AE31">
            <v>0</v>
          </cell>
          <cell r="AF31">
            <v>0</v>
          </cell>
          <cell r="AG31">
            <v>0</v>
          </cell>
          <cell r="AL31">
            <v>0</v>
          </cell>
          <cell r="AM31">
            <v>0</v>
          </cell>
          <cell r="AN31">
            <v>0</v>
          </cell>
          <cell r="AO31">
            <v>0</v>
          </cell>
          <cell r="AQ31" t="str">
            <v>원</v>
          </cell>
        </row>
        <row r="32">
          <cell r="E32" t="str">
            <v>합 계</v>
          </cell>
          <cell r="F32">
            <v>0</v>
          </cell>
          <cell r="G32">
            <v>0</v>
          </cell>
          <cell r="H32">
            <v>0</v>
          </cell>
          <cell r="J32">
            <v>0</v>
          </cell>
          <cell r="K32" t="str">
            <v>원</v>
          </cell>
          <cell r="AC32" t="str">
            <v>합 계</v>
          </cell>
          <cell r="AD32">
            <v>2046415259</v>
          </cell>
          <cell r="AE32">
            <v>1397110893</v>
          </cell>
          <cell r="AF32">
            <v>63209107</v>
          </cell>
          <cell r="AG32">
            <v>3506735259</v>
          </cell>
          <cell r="AH32">
            <v>338451767</v>
          </cell>
          <cell r="AI32">
            <v>419543428</v>
          </cell>
          <cell r="AJ32">
            <v>23055893</v>
          </cell>
          <cell r="AK32">
            <v>781051088</v>
          </cell>
          <cell r="AL32">
            <v>31812961</v>
          </cell>
          <cell r="AM32">
            <v>14898962</v>
          </cell>
          <cell r="AN32">
            <v>191665</v>
          </cell>
          <cell r="AO32">
            <v>46903588</v>
          </cell>
          <cell r="AP32">
            <v>4334689935</v>
          </cell>
          <cell r="AQ32" t="str">
            <v>원</v>
          </cell>
        </row>
        <row r="33">
          <cell r="E33" t="str">
            <v>나.토목공사</v>
          </cell>
          <cell r="AC33" t="str">
            <v>나.토목공사</v>
          </cell>
        </row>
        <row r="35">
          <cell r="E35" t="str">
            <v>01 토공사</v>
          </cell>
          <cell r="J35">
            <v>0</v>
          </cell>
          <cell r="K35" t="str">
            <v>원</v>
          </cell>
          <cell r="AC35" t="str">
            <v>01 토공사</v>
          </cell>
          <cell r="AD35">
            <v>492257</v>
          </cell>
          <cell r="AE35">
            <v>590533</v>
          </cell>
          <cell r="AF35">
            <v>823870</v>
          </cell>
          <cell r="AG35">
            <v>1906660</v>
          </cell>
          <cell r="AP35">
            <v>1906660</v>
          </cell>
          <cell r="AQ35" t="str">
            <v>원</v>
          </cell>
        </row>
        <row r="36">
          <cell r="E36" t="str">
            <v>02 하수도공사</v>
          </cell>
          <cell r="J36">
            <v>0</v>
          </cell>
          <cell r="K36" t="str">
            <v>원</v>
          </cell>
          <cell r="AC36" t="str">
            <v>02 구조물공사</v>
          </cell>
          <cell r="AD36">
            <v>4633590</v>
          </cell>
          <cell r="AE36">
            <v>42718344</v>
          </cell>
          <cell r="AF36">
            <v>131084</v>
          </cell>
          <cell r="AG36">
            <v>47483018</v>
          </cell>
          <cell r="AP36">
            <v>47483018</v>
          </cell>
          <cell r="AQ36" t="str">
            <v>원</v>
          </cell>
        </row>
        <row r="37">
          <cell r="E37" t="str">
            <v>03 포장공사</v>
          </cell>
          <cell r="J37">
            <v>0</v>
          </cell>
          <cell r="K37" t="str">
            <v>원</v>
          </cell>
          <cell r="AC37" t="str">
            <v>03 배수시설공사</v>
          </cell>
          <cell r="AD37">
            <v>13685630</v>
          </cell>
          <cell r="AE37">
            <v>17702877</v>
          </cell>
          <cell r="AF37">
            <v>795421</v>
          </cell>
          <cell r="AG37">
            <v>32183928</v>
          </cell>
          <cell r="AP37">
            <v>32183928</v>
          </cell>
          <cell r="AQ37" t="str">
            <v>원</v>
          </cell>
        </row>
        <row r="38">
          <cell r="E38" t="str">
            <v>04 옹벽공사</v>
          </cell>
          <cell r="J38">
            <v>0</v>
          </cell>
          <cell r="K38" t="str">
            <v>원</v>
          </cell>
          <cell r="AC38" t="str">
            <v>04 포장공사</v>
          </cell>
          <cell r="AD38">
            <v>23098180</v>
          </cell>
          <cell r="AE38">
            <v>39510964</v>
          </cell>
          <cell r="AF38">
            <v>720108</v>
          </cell>
          <cell r="AG38">
            <v>63329252</v>
          </cell>
          <cell r="AP38">
            <v>63329252</v>
          </cell>
          <cell r="AQ38" t="str">
            <v>원</v>
          </cell>
        </row>
        <row r="39">
          <cell r="E39" t="str">
            <v>05 화단박스공사</v>
          </cell>
          <cell r="J39">
            <v>0</v>
          </cell>
          <cell r="K39" t="str">
            <v>원</v>
          </cell>
          <cell r="AC39" t="str">
            <v>05 정문,후문및담장공사</v>
          </cell>
          <cell r="AD39">
            <v>39820550</v>
          </cell>
          <cell r="AE39">
            <v>12877260</v>
          </cell>
          <cell r="AF39">
            <v>684000</v>
          </cell>
          <cell r="AG39">
            <v>53381810</v>
          </cell>
          <cell r="AP39">
            <v>53381810</v>
          </cell>
          <cell r="AQ39" t="str">
            <v>원</v>
          </cell>
        </row>
        <row r="40">
          <cell r="E40" t="str">
            <v>06 구조물공사</v>
          </cell>
          <cell r="J40">
            <v>0</v>
          </cell>
          <cell r="K40" t="str">
            <v>원</v>
          </cell>
          <cell r="AC40" t="str">
            <v>06 체육장마사토포설공사</v>
          </cell>
          <cell r="AD40">
            <v>634900</v>
          </cell>
          <cell r="AE40">
            <v>236100</v>
          </cell>
          <cell r="AF40">
            <v>201635</v>
          </cell>
          <cell r="AG40">
            <v>1072635</v>
          </cell>
          <cell r="AP40">
            <v>1072635</v>
          </cell>
          <cell r="AQ40" t="str">
            <v>원</v>
          </cell>
        </row>
        <row r="41">
          <cell r="E41" t="str">
            <v>07 철거공사</v>
          </cell>
          <cell r="J41">
            <v>0</v>
          </cell>
          <cell r="K41" t="str">
            <v>원</v>
          </cell>
          <cell r="AC41" t="str">
            <v>07 철거및복구공사</v>
          </cell>
          <cell r="AD41">
            <v>148214</v>
          </cell>
          <cell r="AE41">
            <v>381226</v>
          </cell>
          <cell r="AF41">
            <v>149405</v>
          </cell>
          <cell r="AG41">
            <v>678845</v>
          </cell>
          <cell r="AP41">
            <v>678845</v>
          </cell>
          <cell r="AQ41" t="str">
            <v>원</v>
          </cell>
        </row>
        <row r="42">
          <cell r="E42" t="str">
            <v>08 사급자재비공사</v>
          </cell>
          <cell r="J42">
            <v>0</v>
          </cell>
          <cell r="K42" t="str">
            <v>원</v>
          </cell>
          <cell r="AC42" t="str">
            <v>소계</v>
          </cell>
          <cell r="AD42">
            <v>82513321</v>
          </cell>
          <cell r="AE42">
            <v>114017304</v>
          </cell>
          <cell r="AF42">
            <v>3505523</v>
          </cell>
          <cell r="AG42">
            <v>200036148</v>
          </cell>
          <cell r="AP42">
            <v>200036148</v>
          </cell>
          <cell r="AQ42" t="str">
            <v>원</v>
          </cell>
        </row>
        <row r="43">
          <cell r="E43" t="str">
            <v>09 운반비</v>
          </cell>
          <cell r="J43">
            <v>0</v>
          </cell>
          <cell r="K43" t="str">
            <v>원</v>
          </cell>
          <cell r="AC43" t="str">
            <v>08 운반비</v>
          </cell>
          <cell r="AD43">
            <v>0</v>
          </cell>
          <cell r="AE43">
            <v>0</v>
          </cell>
          <cell r="AF43">
            <v>1446095</v>
          </cell>
          <cell r="AG43">
            <v>1446095</v>
          </cell>
          <cell r="AP43">
            <v>1446095</v>
          </cell>
          <cell r="AQ43" t="str">
            <v>원</v>
          </cell>
        </row>
        <row r="44">
          <cell r="E44" t="str">
            <v>10 작업 부산물</v>
          </cell>
          <cell r="J44">
            <v>0</v>
          </cell>
          <cell r="K44" t="str">
            <v>원</v>
          </cell>
          <cell r="AC44" t="str">
            <v>09 작업 부산물</v>
          </cell>
          <cell r="AD44">
            <v>-84150</v>
          </cell>
          <cell r="AE44">
            <v>0</v>
          </cell>
          <cell r="AF44">
            <v>0</v>
          </cell>
          <cell r="AG44">
            <v>-84150</v>
          </cell>
          <cell r="AP44">
            <v>-84150</v>
          </cell>
          <cell r="AQ44" t="str">
            <v>원</v>
          </cell>
        </row>
        <row r="45">
          <cell r="E45" t="str">
            <v xml:space="preserve"> 11 폐기물처리수수료</v>
          </cell>
          <cell r="J45">
            <v>0</v>
          </cell>
          <cell r="K45" t="str">
            <v>원</v>
          </cell>
          <cell r="AC45" t="str">
            <v xml:space="preserve"> 10 관급자재비</v>
          </cell>
          <cell r="AD45">
            <v>0</v>
          </cell>
          <cell r="AE45">
            <v>0</v>
          </cell>
          <cell r="AF45">
            <v>0</v>
          </cell>
          <cell r="AG45">
            <v>0</v>
          </cell>
          <cell r="AP45">
            <v>0</v>
          </cell>
          <cell r="AQ45" t="str">
            <v>원</v>
          </cell>
        </row>
        <row r="46">
          <cell r="E46" t="str">
            <v>합계</v>
          </cell>
          <cell r="F46">
            <v>0</v>
          </cell>
          <cell r="G46">
            <v>0</v>
          </cell>
          <cell r="H46">
            <v>0</v>
          </cell>
          <cell r="J46">
            <v>0</v>
          </cell>
          <cell r="K46" t="str">
            <v>원</v>
          </cell>
          <cell r="AC46" t="str">
            <v>합계</v>
          </cell>
          <cell r="AD46">
            <v>82429171</v>
          </cell>
          <cell r="AE46">
            <v>114017304</v>
          </cell>
          <cell r="AF46">
            <v>3505523</v>
          </cell>
          <cell r="AG46">
            <v>199951998</v>
          </cell>
          <cell r="AP46">
            <v>199951998</v>
          </cell>
          <cell r="AQ46" t="str">
            <v>원</v>
          </cell>
        </row>
        <row r="61">
          <cell r="E61" t="str">
            <v>다.기계설비공사</v>
          </cell>
          <cell r="AC61" t="str">
            <v>다.기계설비공사</v>
          </cell>
          <cell r="AG61" t="str">
            <v>신축동</v>
          </cell>
          <cell r="AH61" t="str">
            <v>본관동</v>
          </cell>
          <cell r="AI61" t="str">
            <v>본관동</v>
          </cell>
          <cell r="AJ61" t="str">
            <v>본관동</v>
          </cell>
          <cell r="AK61" t="str">
            <v>본관동</v>
          </cell>
          <cell r="AL61" t="str">
            <v>본관동증축</v>
          </cell>
          <cell r="AM61" t="str">
            <v>본관동증축</v>
          </cell>
          <cell r="AN61" t="str">
            <v>본관동증축</v>
          </cell>
          <cell r="AO61" t="str">
            <v>본관동증축</v>
          </cell>
        </row>
        <row r="62">
          <cell r="AG62" t="str">
            <v>합계</v>
          </cell>
          <cell r="AH62" t="str">
            <v>재료비</v>
          </cell>
          <cell r="AI62" t="str">
            <v>노무비</v>
          </cell>
          <cell r="AJ62" t="str">
            <v>경비</v>
          </cell>
          <cell r="AK62" t="str">
            <v>합계</v>
          </cell>
          <cell r="AL62" t="str">
            <v>재료비</v>
          </cell>
          <cell r="AM62" t="str">
            <v>노무비</v>
          </cell>
          <cell r="AN62" t="str">
            <v>경비</v>
          </cell>
          <cell r="AO62" t="str">
            <v>합계</v>
          </cell>
        </row>
        <row r="63">
          <cell r="E63" t="str">
            <v>01 옥외배관공사</v>
          </cell>
          <cell r="J63">
            <v>0</v>
          </cell>
          <cell r="K63" t="str">
            <v>원</v>
          </cell>
          <cell r="AC63" t="str">
            <v>01 장비설치공사</v>
          </cell>
          <cell r="AD63">
            <v>37696528</v>
          </cell>
          <cell r="AE63">
            <v>23950965</v>
          </cell>
          <cell r="AF63">
            <v>0</v>
          </cell>
          <cell r="AG63">
            <v>61647493</v>
          </cell>
          <cell r="AH63">
            <v>6782360</v>
          </cell>
          <cell r="AI63">
            <v>2412020</v>
          </cell>
          <cell r="AJ63">
            <v>0</v>
          </cell>
          <cell r="AK63">
            <v>9194380</v>
          </cell>
          <cell r="AP63">
            <v>70841873</v>
          </cell>
          <cell r="AQ63" t="str">
            <v>원</v>
          </cell>
        </row>
        <row r="64">
          <cell r="E64" t="str">
            <v>02 기계실배관공사</v>
          </cell>
          <cell r="J64">
            <v>0</v>
          </cell>
          <cell r="K64" t="str">
            <v>원</v>
          </cell>
          <cell r="AC64" t="str">
            <v>02 기계실배관공사</v>
          </cell>
          <cell r="AD64">
            <v>131491383</v>
          </cell>
          <cell r="AE64">
            <v>49145503</v>
          </cell>
          <cell r="AF64">
            <v>0</v>
          </cell>
          <cell r="AG64">
            <v>180636886</v>
          </cell>
          <cell r="AP64">
            <v>180636886</v>
          </cell>
          <cell r="AQ64" t="str">
            <v>원</v>
          </cell>
        </row>
        <row r="65">
          <cell r="E65" t="str">
            <v>03 난방배관공사</v>
          </cell>
          <cell r="J65">
            <v>0</v>
          </cell>
          <cell r="K65" t="str">
            <v>원</v>
          </cell>
          <cell r="AC65" t="str">
            <v>03 난방배관공사</v>
          </cell>
          <cell r="AH65">
            <v>28380365</v>
          </cell>
          <cell r="AI65">
            <v>47108338</v>
          </cell>
          <cell r="AJ65">
            <v>0</v>
          </cell>
          <cell r="AK65">
            <v>75488703</v>
          </cell>
          <cell r="AP65">
            <v>75488703</v>
          </cell>
          <cell r="AQ65" t="str">
            <v>원</v>
          </cell>
        </row>
        <row r="66">
          <cell r="E66" t="str">
            <v>04 위생배관공사</v>
          </cell>
          <cell r="J66">
            <v>0</v>
          </cell>
          <cell r="K66" t="str">
            <v>원</v>
          </cell>
          <cell r="AC66" t="str">
            <v>04 냉난방배관공사</v>
          </cell>
          <cell r="AD66">
            <v>234172219</v>
          </cell>
          <cell r="AE66">
            <v>153473404</v>
          </cell>
          <cell r="AF66">
            <v>0</v>
          </cell>
          <cell r="AG66">
            <v>387645623</v>
          </cell>
          <cell r="AP66">
            <v>387645623</v>
          </cell>
          <cell r="AQ66" t="str">
            <v>원</v>
          </cell>
        </row>
        <row r="67">
          <cell r="E67" t="str">
            <v>05 배기닥트설치공사</v>
          </cell>
          <cell r="J67">
            <v>0</v>
          </cell>
          <cell r="K67" t="str">
            <v>원</v>
          </cell>
          <cell r="AC67" t="str">
            <v>05 공조닥트설치공사</v>
          </cell>
          <cell r="AD67">
            <v>16918675</v>
          </cell>
          <cell r="AE67">
            <v>38126660</v>
          </cell>
          <cell r="AF67">
            <v>0</v>
          </cell>
          <cell r="AG67">
            <v>55045335</v>
          </cell>
          <cell r="AP67">
            <v>55045335</v>
          </cell>
          <cell r="AQ67" t="str">
            <v>원</v>
          </cell>
        </row>
        <row r="68">
          <cell r="E68" t="str">
            <v>06 가스배관공사</v>
          </cell>
          <cell r="J68">
            <v>0</v>
          </cell>
          <cell r="K68" t="str">
            <v>원</v>
          </cell>
          <cell r="AC68" t="str">
            <v>06 위생기구설치공사</v>
          </cell>
          <cell r="AD68">
            <v>28581934</v>
          </cell>
          <cell r="AE68">
            <v>14731155</v>
          </cell>
          <cell r="AF68">
            <v>0</v>
          </cell>
          <cell r="AG68">
            <v>43313089</v>
          </cell>
          <cell r="AH68">
            <v>2323379</v>
          </cell>
          <cell r="AI68">
            <v>6970913</v>
          </cell>
          <cell r="AJ68">
            <v>0</v>
          </cell>
          <cell r="AK68">
            <v>9294292</v>
          </cell>
          <cell r="AP68">
            <v>52607381</v>
          </cell>
          <cell r="AQ68" t="str">
            <v>원</v>
          </cell>
        </row>
        <row r="69">
          <cell r="AC69" t="str">
            <v>07 위생배관공사</v>
          </cell>
          <cell r="AD69">
            <v>54966551</v>
          </cell>
          <cell r="AE69">
            <v>57083740</v>
          </cell>
          <cell r="AF69">
            <v>0</v>
          </cell>
          <cell r="AG69">
            <v>112050291</v>
          </cell>
          <cell r="AP69">
            <v>112050291</v>
          </cell>
          <cell r="AQ69" t="str">
            <v>원</v>
          </cell>
        </row>
        <row r="70">
          <cell r="E70" t="str">
            <v>07 자동제어공사</v>
          </cell>
          <cell r="J70">
            <v>0</v>
          </cell>
          <cell r="K70" t="str">
            <v>원</v>
          </cell>
          <cell r="AC70" t="str">
            <v>08 도시가스배관공사</v>
          </cell>
          <cell r="AD70">
            <v>22420315</v>
          </cell>
          <cell r="AE70">
            <v>12539215</v>
          </cell>
          <cell r="AF70">
            <v>0</v>
          </cell>
          <cell r="AG70">
            <v>34959530</v>
          </cell>
          <cell r="AP70">
            <v>34959530</v>
          </cell>
          <cell r="AQ70" t="str">
            <v>원</v>
          </cell>
        </row>
        <row r="71">
          <cell r="E71" t="str">
            <v>08 소화배관공사</v>
          </cell>
          <cell r="J71">
            <v>0</v>
          </cell>
          <cell r="K71" t="str">
            <v>원</v>
          </cell>
          <cell r="AC71" t="str">
            <v>09 자동제어서치공사</v>
          </cell>
          <cell r="AD71">
            <v>31132209</v>
          </cell>
          <cell r="AE71">
            <v>4086978</v>
          </cell>
          <cell r="AF71">
            <v>0</v>
          </cell>
          <cell r="AG71">
            <v>35219187</v>
          </cell>
          <cell r="AP71">
            <v>35219187</v>
          </cell>
          <cell r="AQ71" t="str">
            <v>원</v>
          </cell>
        </row>
        <row r="72">
          <cell r="E72" t="str">
            <v>09 위생기구설치공사</v>
          </cell>
          <cell r="J72">
            <v>0</v>
          </cell>
          <cell r="K72" t="str">
            <v>원</v>
          </cell>
          <cell r="AC72" t="str">
            <v>10 연도설치공사</v>
          </cell>
          <cell r="AD72">
            <v>43364264</v>
          </cell>
          <cell r="AE72">
            <v>6692154</v>
          </cell>
          <cell r="AF72">
            <v>0</v>
          </cell>
          <cell r="AG72">
            <v>50056418</v>
          </cell>
          <cell r="AP72">
            <v>50056418</v>
          </cell>
          <cell r="AQ72" t="str">
            <v>원</v>
          </cell>
        </row>
        <row r="73">
          <cell r="E73" t="str">
            <v>10 급수급탕배관공사</v>
          </cell>
          <cell r="J73">
            <v>0</v>
          </cell>
          <cell r="K73" t="str">
            <v>원</v>
          </cell>
          <cell r="AC73" t="str">
            <v>11 방진설치공사</v>
          </cell>
          <cell r="AD73">
            <v>14923805</v>
          </cell>
          <cell r="AE73">
            <v>4324093</v>
          </cell>
          <cell r="AF73">
            <v>0</v>
          </cell>
          <cell r="AG73">
            <v>19247898</v>
          </cell>
          <cell r="AP73">
            <v>19247898</v>
          </cell>
          <cell r="AQ73" t="str">
            <v>원</v>
          </cell>
        </row>
        <row r="74">
          <cell r="E74" t="str">
            <v>11 오배수통기배관공사</v>
          </cell>
          <cell r="J74">
            <v>0</v>
          </cell>
          <cell r="K74" t="str">
            <v>원</v>
          </cell>
          <cell r="AC74" t="str">
            <v>12 환기닥트설치공사</v>
          </cell>
          <cell r="AH74">
            <v>15865991</v>
          </cell>
          <cell r="AI74">
            <v>7499700</v>
          </cell>
          <cell r="AJ74">
            <v>0</v>
          </cell>
          <cell r="AK74">
            <v>23365691</v>
          </cell>
          <cell r="AL74">
            <v>1566495</v>
          </cell>
          <cell r="AM74">
            <v>4088287</v>
          </cell>
          <cell r="AN74">
            <v>0</v>
          </cell>
          <cell r="AO74">
            <v>5654782</v>
          </cell>
          <cell r="AP74">
            <v>29020473</v>
          </cell>
          <cell r="AQ74" t="str">
            <v>원</v>
          </cell>
        </row>
        <row r="75">
          <cell r="E75" t="str">
            <v>합계</v>
          </cell>
          <cell r="F75">
            <v>0</v>
          </cell>
          <cell r="G75">
            <v>0</v>
          </cell>
          <cell r="H75">
            <v>0</v>
          </cell>
          <cell r="I75">
            <v>0</v>
          </cell>
          <cell r="J75">
            <v>0</v>
          </cell>
          <cell r="K75" t="str">
            <v>원</v>
          </cell>
          <cell r="AC75" t="str">
            <v>13 위생설비공사</v>
          </cell>
          <cell r="AH75">
            <v>27036309</v>
          </cell>
          <cell r="AI75">
            <v>31424526</v>
          </cell>
          <cell r="AJ75">
            <v>0</v>
          </cell>
          <cell r="AK75">
            <v>58460835</v>
          </cell>
          <cell r="AL75">
            <v>682861</v>
          </cell>
          <cell r="AM75">
            <v>1285389</v>
          </cell>
          <cell r="AN75">
            <v>0</v>
          </cell>
          <cell r="AO75">
            <v>1968250</v>
          </cell>
          <cell r="AP75">
            <v>60429085</v>
          </cell>
          <cell r="AQ75" t="str">
            <v>원</v>
          </cell>
        </row>
        <row r="76">
          <cell r="AC76" t="str">
            <v>14 가스설비공사</v>
          </cell>
          <cell r="AL76">
            <v>1286720</v>
          </cell>
          <cell r="AM76">
            <v>1172107</v>
          </cell>
          <cell r="AN76">
            <v>0</v>
          </cell>
          <cell r="AO76">
            <v>2458827</v>
          </cell>
          <cell r="AP76">
            <v>2458827</v>
          </cell>
          <cell r="AQ76" t="str">
            <v>원</v>
          </cell>
        </row>
        <row r="77">
          <cell r="AC77" t="str">
            <v>12 관급장비설치공사</v>
          </cell>
          <cell r="AD77">
            <v>0</v>
          </cell>
          <cell r="AE77">
            <v>0</v>
          </cell>
          <cell r="AF77">
            <v>0</v>
          </cell>
          <cell r="AG77">
            <v>0</v>
          </cell>
          <cell r="AP77">
            <v>0</v>
          </cell>
        </row>
        <row r="78">
          <cell r="AC78" t="str">
            <v>합계</v>
          </cell>
          <cell r="AD78">
            <v>615667883</v>
          </cell>
          <cell r="AE78">
            <v>364153867</v>
          </cell>
          <cell r="AF78">
            <v>0</v>
          </cell>
          <cell r="AG78">
            <v>979821750</v>
          </cell>
          <cell r="AH78">
            <v>80388404</v>
          </cell>
          <cell r="AI78">
            <v>95415497</v>
          </cell>
          <cell r="AJ78">
            <v>0</v>
          </cell>
          <cell r="AK78">
            <v>175803901</v>
          </cell>
          <cell r="AL78">
            <v>3536076</v>
          </cell>
          <cell r="AM78">
            <v>6545783</v>
          </cell>
          <cell r="AN78">
            <v>0</v>
          </cell>
          <cell r="AO78">
            <v>10081859</v>
          </cell>
          <cell r="AP78">
            <v>1165707510</v>
          </cell>
          <cell r="AQ78" t="str">
            <v>원</v>
          </cell>
        </row>
        <row r="90">
          <cell r="D90" t="str">
            <v xml:space="preserve">  2.간접노무비</v>
          </cell>
          <cell r="J90">
            <v>0</v>
          </cell>
          <cell r="K90" t="str">
            <v>원</v>
          </cell>
          <cell r="AB90" t="str">
            <v xml:space="preserve">  2.간접노무비</v>
          </cell>
          <cell r="AI90" t="str">
            <v>원</v>
          </cell>
          <cell r="AP90">
            <v>223949137</v>
          </cell>
          <cell r="AQ90" t="str">
            <v>원</v>
          </cell>
        </row>
        <row r="91">
          <cell r="D91" t="str">
            <v xml:space="preserve">  3.경   비</v>
          </cell>
          <cell r="AB91" t="str">
            <v xml:space="preserve">  3.경   비</v>
          </cell>
          <cell r="AQ91" t="str">
            <v>원</v>
          </cell>
        </row>
        <row r="92">
          <cell r="E92" t="str">
            <v>(1) 산재보험료</v>
          </cell>
          <cell r="J92">
            <v>0</v>
          </cell>
          <cell r="K92" t="str">
            <v>원</v>
          </cell>
          <cell r="AC92" t="str">
            <v>(1) 산재보험료</v>
          </cell>
          <cell r="AI92" t="str">
            <v>원</v>
          </cell>
          <cell r="AP92">
            <v>94882855</v>
          </cell>
          <cell r="AQ92" t="str">
            <v>원</v>
          </cell>
        </row>
        <row r="93">
          <cell r="E93" t="str">
            <v>(2) 안전관리비</v>
          </cell>
          <cell r="J93">
            <v>21630302</v>
          </cell>
          <cell r="K93" t="str">
            <v>원</v>
          </cell>
          <cell r="AC93" t="str">
            <v>(2) 안전관리비</v>
          </cell>
          <cell r="AI93" t="str">
            <v>원</v>
          </cell>
          <cell r="AP93">
            <v>127105582</v>
          </cell>
          <cell r="AQ93" t="str">
            <v>원</v>
          </cell>
        </row>
        <row r="94">
          <cell r="E94" t="str">
            <v>(3) 고용보험료</v>
          </cell>
          <cell r="K94" t="str">
            <v>원</v>
          </cell>
          <cell r="AC94" t="str">
            <v>(3) 고용보험료</v>
          </cell>
          <cell r="AI94" t="str">
            <v>원</v>
          </cell>
          <cell r="AP94">
            <v>12774584</v>
          </cell>
          <cell r="AQ94" t="str">
            <v>원</v>
          </cell>
        </row>
        <row r="95">
          <cell r="E95" t="str">
            <v>(4) 기타경비</v>
          </cell>
          <cell r="J95">
            <v>0</v>
          </cell>
          <cell r="K95" t="str">
            <v>원</v>
          </cell>
          <cell r="AC95" t="str">
            <v>(4) 기타경비</v>
          </cell>
          <cell r="AI95" t="str">
            <v>원</v>
          </cell>
          <cell r="AP95">
            <v>266077649.27272728</v>
          </cell>
          <cell r="AQ95" t="str">
            <v>원</v>
          </cell>
        </row>
        <row r="96">
          <cell r="E96" t="str">
            <v>(5) 퇴직공제부금비</v>
          </cell>
          <cell r="J96">
            <v>0</v>
          </cell>
          <cell r="K96" t="str">
            <v>원</v>
          </cell>
          <cell r="AC96" t="str">
            <v>(5) 퇴직공제부금비</v>
          </cell>
          <cell r="AI96" t="str">
            <v>원</v>
          </cell>
          <cell r="AJ96" t="str">
            <v xml:space="preserve">해  당  없  음 </v>
          </cell>
          <cell r="AQ96" t="str">
            <v>원</v>
          </cell>
          <cell r="AR96" t="str">
            <v xml:space="preserve"> 해당없음</v>
          </cell>
        </row>
        <row r="97">
          <cell r="D97" t="str">
            <v xml:space="preserve">  4.일반관리비</v>
          </cell>
          <cell r="J97">
            <v>0</v>
          </cell>
          <cell r="K97" t="str">
            <v>원</v>
          </cell>
          <cell r="AB97" t="str">
            <v xml:space="preserve">  4.일반관리비</v>
          </cell>
          <cell r="AI97" t="str">
            <v>원</v>
          </cell>
          <cell r="AP97">
            <v>0</v>
          </cell>
          <cell r="AQ97" t="str">
            <v>원</v>
          </cell>
        </row>
        <row r="98">
          <cell r="D98" t="str">
            <v xml:space="preserve">  5.이   윤</v>
          </cell>
          <cell r="J98">
            <v>0</v>
          </cell>
          <cell r="K98" t="str">
            <v>원</v>
          </cell>
          <cell r="AB98" t="str">
            <v xml:space="preserve">  5.이   윤</v>
          </cell>
          <cell r="AI98" t="str">
            <v>원</v>
          </cell>
          <cell r="AP98">
            <v>0</v>
          </cell>
          <cell r="AQ98" t="str">
            <v>원</v>
          </cell>
        </row>
        <row r="99">
          <cell r="D99" t="str">
            <v xml:space="preserve">  6.공사손해보험료</v>
          </cell>
          <cell r="J99">
            <v>0</v>
          </cell>
          <cell r="K99" t="str">
            <v>원</v>
          </cell>
          <cell r="L99" t="str">
            <v xml:space="preserve">해  당  없  음 </v>
          </cell>
          <cell r="AB99" t="str">
            <v xml:space="preserve">  6.공사손해보험료</v>
          </cell>
          <cell r="AI99" t="str">
            <v>원</v>
          </cell>
          <cell r="AJ99" t="str">
            <v xml:space="preserve">해  당  없  음 </v>
          </cell>
          <cell r="AP99">
            <v>0</v>
          </cell>
          <cell r="AQ99" t="str">
            <v>원</v>
          </cell>
          <cell r="AR99" t="str">
            <v xml:space="preserve"> 해당없음</v>
          </cell>
        </row>
        <row r="100">
          <cell r="D100" t="str">
            <v xml:space="preserve">  7.부가가치세</v>
          </cell>
          <cell r="J100">
            <v>2163030</v>
          </cell>
          <cell r="K100" t="str">
            <v>원</v>
          </cell>
          <cell r="AB100" t="str">
            <v xml:space="preserve">  7.부가가치세</v>
          </cell>
          <cell r="AI100" t="str">
            <v>원</v>
          </cell>
          <cell r="AP100">
            <v>642513925</v>
          </cell>
          <cell r="AQ100" t="str">
            <v>원</v>
          </cell>
        </row>
        <row r="102">
          <cell r="D102" t="str">
            <v xml:space="preserve"> 8.총   계</v>
          </cell>
          <cell r="J102">
            <v>23793332</v>
          </cell>
          <cell r="K102" t="str">
            <v>원</v>
          </cell>
          <cell r="AB102" t="str">
            <v xml:space="preserve"> 8.총   계</v>
          </cell>
          <cell r="AI102" t="str">
            <v>원</v>
          </cell>
          <cell r="AP102">
            <v>7067653175.272727</v>
          </cell>
          <cell r="AQ102" t="str">
            <v>원</v>
          </cell>
        </row>
        <row r="105">
          <cell r="AP105">
            <v>0</v>
          </cell>
        </row>
        <row r="107">
          <cell r="AP107">
            <v>0</v>
          </cell>
        </row>
        <row r="118">
          <cell r="AB118" t="str">
            <v xml:space="preserve">  2.간접노무비</v>
          </cell>
          <cell r="AI118" t="str">
            <v>원</v>
          </cell>
          <cell r="AQ118" t="str">
            <v>원</v>
          </cell>
        </row>
        <row r="119">
          <cell r="AB119" t="str">
            <v xml:space="preserve">  3.경   비</v>
          </cell>
          <cell r="AQ119" t="str">
            <v>원</v>
          </cell>
        </row>
        <row r="120">
          <cell r="AC120" t="str">
            <v>(1) 산재보험료</v>
          </cell>
          <cell r="AI120" t="str">
            <v>원</v>
          </cell>
          <cell r="AP120">
            <v>94882855</v>
          </cell>
          <cell r="AQ120" t="str">
            <v>원</v>
          </cell>
        </row>
        <row r="121">
          <cell r="AC121" t="str">
            <v>(2) 안전관리비</v>
          </cell>
          <cell r="AI121" t="str">
            <v>원</v>
          </cell>
          <cell r="AP121">
            <v>127105582</v>
          </cell>
          <cell r="AQ121" t="str">
            <v>원</v>
          </cell>
        </row>
        <row r="122">
          <cell r="AC122" t="str">
            <v>(3) 고용보험료</v>
          </cell>
          <cell r="AI122" t="str">
            <v>원</v>
          </cell>
          <cell r="AP122">
            <v>12774584</v>
          </cell>
          <cell r="AQ122" t="str">
            <v>원</v>
          </cell>
        </row>
        <row r="123">
          <cell r="AC123" t="str">
            <v>(4) 기타경비</v>
          </cell>
          <cell r="AI123" t="str">
            <v>원</v>
          </cell>
          <cell r="AQ123" t="str">
            <v>원</v>
          </cell>
        </row>
        <row r="124">
          <cell r="AC124" t="str">
            <v>(5) 퇴직공제부금비</v>
          </cell>
          <cell r="AI124" t="str">
            <v>원</v>
          </cell>
          <cell r="AJ124" t="str">
            <v xml:space="preserve">해  당  없  음 </v>
          </cell>
          <cell r="AQ124" t="str">
            <v>원</v>
          </cell>
          <cell r="AR124" t="str">
            <v xml:space="preserve"> 해당없음</v>
          </cell>
        </row>
        <row r="125">
          <cell r="AB125" t="str">
            <v xml:space="preserve">  4.일반관리비</v>
          </cell>
          <cell r="AI125" t="str">
            <v>원</v>
          </cell>
          <cell r="AQ125" t="str">
            <v>원</v>
          </cell>
        </row>
        <row r="126">
          <cell r="AB126" t="str">
            <v xml:space="preserve">  5.이   윤</v>
          </cell>
          <cell r="AI126" t="str">
            <v>원</v>
          </cell>
          <cell r="AQ126" t="str">
            <v>원</v>
          </cell>
        </row>
        <row r="127">
          <cell r="AB127" t="str">
            <v xml:space="preserve">  6.공사손해보험료</v>
          </cell>
          <cell r="AI127" t="str">
            <v>원</v>
          </cell>
          <cell r="AJ127" t="str">
            <v xml:space="preserve">해  당  없  음 </v>
          </cell>
          <cell r="AQ127" t="str">
            <v>원</v>
          </cell>
          <cell r="AR127" t="str">
            <v xml:space="preserve"> 해당없음</v>
          </cell>
        </row>
        <row r="128">
          <cell r="AB128" t="str">
            <v xml:space="preserve">  7.부가가치세</v>
          </cell>
          <cell r="AI128" t="str">
            <v>원</v>
          </cell>
          <cell r="AQ128" t="str">
            <v>원</v>
          </cell>
        </row>
        <row r="130">
          <cell r="AB130" t="str">
            <v xml:space="preserve"> 8.총   계</v>
          </cell>
          <cell r="AI130" t="str">
            <v>원</v>
          </cell>
          <cell r="AQ130" t="str">
            <v>원</v>
          </cell>
        </row>
      </sheetData>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용수로집계"/>
      <sheetName val="개거(1m당)"/>
      <sheetName val="개거일람"/>
      <sheetName val="개거집계"/>
      <sheetName val="급류부집계"/>
      <sheetName val="개거 "/>
      <sheetName val="덮개집계"/>
      <sheetName val="덮개"/>
      <sheetName val="암거집계"/>
      <sheetName val="암거"/>
      <sheetName val="분수공집계"/>
      <sheetName val="분수공"/>
      <sheetName val="용수로배암"/>
      <sheetName val="수로교집계"/>
      <sheetName val="수로교"/>
      <sheetName val="Sheet1"/>
      <sheetName val="유말공집계"/>
      <sheetName val="유말공"/>
      <sheetName val="잠관집계"/>
      <sheetName val="잠관"/>
      <sheetName val="재료계산서양식"/>
      <sheetName val="_x0005_Ā_x000c_ࠐ뱲샰샰_x0000__x0000_ﻘ芶_x0000__x0000_"/>
      <sheetName val="공사요율"/>
      <sheetName val="단가일람"/>
      <sheetName val="조경일람"/>
      <sheetName val="수원공사비"/>
      <sheetName val="자재대"/>
      <sheetName val="지급자재"/>
      <sheetName val="초기화면"/>
      <sheetName val="2000양배"/>
      <sheetName val="날개수량1.5"/>
      <sheetName val="단위량당중기"/>
      <sheetName val="단가"/>
      <sheetName val="_x0005_Ā_x000c_ࠐ뱲샰샰??ﻘ芶??"/>
      <sheetName val="산출내역서집계표"/>
      <sheetName val="Sheet1 (2)"/>
      <sheetName val="용수로구조물집계"/>
      <sheetName val="깨기수량"/>
      <sheetName val="Sheet5"/>
      <sheetName val="96보완계획7.12"/>
      <sheetName val="시험물량산출"/>
      <sheetName val="_x0005_Ā_x000c_ࠐ뱲샰샰"/>
      <sheetName val="노임단가"/>
      <sheetName val="#REF"/>
      <sheetName val="산출근거 "/>
      <sheetName val="수량집계"/>
      <sheetName val="100만평"/>
      <sheetName val="포장수량집계표"/>
      <sheetName val="수량산출"/>
      <sheetName val="수자재단위당"/>
      <sheetName val="호표"/>
      <sheetName val="가도공"/>
      <sheetName val="요율"/>
      <sheetName val="수량총"/>
      <sheetName val="토공총"/>
      <sheetName val="보완토적"/>
      <sheetName val="콘_재료분리(1)"/>
      <sheetName val="수공기"/>
      <sheetName val="중기"/>
      <sheetName val="개거_"/>
      <sheetName val="Āࠐ뱲샰샰ﻘ芶"/>
      <sheetName val="날개수량1_5"/>
      <sheetName val="Āࠐ뱲샰샰??ﻘ芶??"/>
      <sheetName val="Sheet1_(2)"/>
      <sheetName val="96보완계획7_12"/>
      <sheetName val="산출근거_"/>
      <sheetName val="배지거총재료집계표"/>
      <sheetName val="도로구조공사비"/>
      <sheetName val="도로토공공사비"/>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
      <sheetName val="계약"/>
      <sheetName val="Sheet1"/>
      <sheetName val="일위대가"/>
    </sheetNames>
    <sheetDataSet>
      <sheetData sheetId="0" refreshError="1"/>
      <sheetData sheetId="1" refreshError="1"/>
      <sheetData sheetId="2" refreshError="1">
        <row r="3">
          <cell r="A3" t="str">
            <v>수 량 집 계 표</v>
          </cell>
          <cell r="AH3" t="str">
            <v>변경후변경전</v>
          </cell>
        </row>
        <row r="4">
          <cell r="A4" t="str">
            <v>공   종</v>
          </cell>
          <cell r="B4" t="str">
            <v>수 량</v>
          </cell>
          <cell r="C4" t="str">
            <v>단 위</v>
          </cell>
          <cell r="D4" t="str">
            <v>마사토</v>
          </cell>
          <cell r="E4" t="str">
            <v>보조기층제</v>
          </cell>
          <cell r="F4" t="str">
            <v>돌망태채움돌</v>
          </cell>
          <cell r="G4" t="str">
            <v>토사절취</v>
          </cell>
          <cell r="H4" t="str">
            <v>터파기</v>
          </cell>
          <cell r="J4" t="str">
            <v>되메우기</v>
          </cell>
          <cell r="L4" t="str">
            <v>잔토</v>
          </cell>
          <cell r="N4" t="str">
            <v>각재</v>
          </cell>
          <cell r="O4" t="str">
            <v>조합페인트</v>
          </cell>
          <cell r="P4" t="str">
            <v>거푸집</v>
          </cell>
          <cell r="R4" t="str">
            <v>콘크리트</v>
          </cell>
          <cell r="S4" t="str">
            <v>레미콘</v>
          </cell>
          <cell r="T4" t="str">
            <v>투수콘크리트</v>
          </cell>
          <cell r="U4" t="str">
            <v>모래</v>
          </cell>
          <cell r="V4" t="str">
            <v>지주</v>
          </cell>
          <cell r="X4" t="str">
            <v>STSPIPE</v>
          </cell>
          <cell r="Y4" t="str">
            <v>시공이음</v>
          </cell>
          <cell r="Z4" t="str">
            <v>철근</v>
          </cell>
          <cell r="AA4" t="str">
            <v>PVC천막</v>
          </cell>
          <cell r="AB4" t="str">
            <v>스틸그레이팅</v>
          </cell>
          <cell r="AC4" t="str">
            <v>주철그레이팅</v>
          </cell>
          <cell r="AD4" t="str">
            <v>와이어메쉬</v>
          </cell>
          <cell r="AE4" t="str">
            <v>차수막</v>
          </cell>
          <cell r="AF4" t="str">
            <v>돌망태뚜껑</v>
          </cell>
          <cell r="AG4" t="str">
            <v>돌망태몸체</v>
          </cell>
          <cell r="AH4" t="str">
            <v>경계석</v>
          </cell>
        </row>
        <row r="5">
          <cell r="E5" t="str">
            <v>40㎜</v>
          </cell>
          <cell r="F5" t="str">
            <v>15~30㎝</v>
          </cell>
          <cell r="H5" t="str">
            <v>기계</v>
          </cell>
          <cell r="I5" t="str">
            <v>인력</v>
          </cell>
          <cell r="J5" t="str">
            <v>기계</v>
          </cell>
          <cell r="K5" t="str">
            <v>인력</v>
          </cell>
          <cell r="L5" t="str">
            <v>기계</v>
          </cell>
          <cell r="M5" t="str">
            <v>현장</v>
          </cell>
          <cell r="P5" t="str">
            <v>합판6회</v>
          </cell>
          <cell r="Q5" t="str">
            <v>합판4회</v>
          </cell>
          <cell r="R5" t="str">
            <v>180㎏/㎠</v>
          </cell>
          <cell r="S5" t="str">
            <v>25-1808</v>
          </cell>
          <cell r="T5" t="str">
            <v>적갈색</v>
          </cell>
          <cell r="V5" t="str">
            <v>이동식</v>
          </cell>
          <cell r="W5" t="str">
            <v>고정</v>
          </cell>
          <cell r="X5" t="str">
            <v>31.8㎜</v>
          </cell>
          <cell r="Y5" t="str">
            <v>철근(D22)</v>
          </cell>
          <cell r="Z5" t="str">
            <v>D19</v>
          </cell>
          <cell r="AB5" t="str">
            <v>400*1000*50</v>
          </cell>
          <cell r="AC5" t="str">
            <v>400*500*50</v>
          </cell>
          <cell r="AD5" t="str">
            <v>#8150*150</v>
          </cell>
          <cell r="AE5" t="str">
            <v>비닐</v>
          </cell>
          <cell r="AF5" t="str">
            <v>타원형</v>
          </cell>
          <cell r="AG5" t="str">
            <v>타원형</v>
          </cell>
          <cell r="AH5" t="str">
            <v>150*150*1000</v>
          </cell>
        </row>
        <row r="6">
          <cell r="D6" t="str">
            <v>M3</v>
          </cell>
          <cell r="E6" t="str">
            <v>M3</v>
          </cell>
          <cell r="F6" t="str">
            <v>M3</v>
          </cell>
          <cell r="G6" t="str">
            <v>M3</v>
          </cell>
          <cell r="H6" t="str">
            <v>M3</v>
          </cell>
          <cell r="I6" t="str">
            <v>M3</v>
          </cell>
          <cell r="J6" t="str">
            <v>M3</v>
          </cell>
          <cell r="K6" t="str">
            <v>M3</v>
          </cell>
          <cell r="L6" t="str">
            <v>M3</v>
          </cell>
          <cell r="M6" t="str">
            <v>M3</v>
          </cell>
          <cell r="N6" t="str">
            <v>M3</v>
          </cell>
          <cell r="O6" t="str">
            <v>M2</v>
          </cell>
          <cell r="P6" t="str">
            <v>M2</v>
          </cell>
          <cell r="Q6" t="str">
            <v>M2</v>
          </cell>
          <cell r="R6" t="str">
            <v>M3</v>
          </cell>
          <cell r="S6" t="str">
            <v>M3</v>
          </cell>
          <cell r="T6" t="str">
            <v>M3</v>
          </cell>
          <cell r="U6" t="str">
            <v>M3</v>
          </cell>
          <cell r="V6" t="str">
            <v>조</v>
          </cell>
          <cell r="W6" t="str">
            <v>조</v>
          </cell>
          <cell r="X6" t="str">
            <v>M</v>
          </cell>
          <cell r="Y6" t="str">
            <v>㎏</v>
          </cell>
          <cell r="Z6" t="str">
            <v>㎏</v>
          </cell>
          <cell r="AA6" t="str">
            <v>M2</v>
          </cell>
          <cell r="AB6" t="str">
            <v>조</v>
          </cell>
          <cell r="AC6" t="str">
            <v>조</v>
          </cell>
          <cell r="AD6" t="str">
            <v>M2</v>
          </cell>
          <cell r="AE6" t="str">
            <v>M2</v>
          </cell>
          <cell r="AF6" t="str">
            <v>EA</v>
          </cell>
          <cell r="AG6" t="str">
            <v>M</v>
          </cell>
          <cell r="AH6" t="str">
            <v>EA</v>
          </cell>
        </row>
        <row r="7">
          <cell r="A7" t="str">
            <v>게이트볼장</v>
          </cell>
          <cell r="C7" t="str">
            <v>면</v>
          </cell>
        </row>
        <row r="9">
          <cell r="A9" t="str">
            <v>롤라스케이트장</v>
          </cell>
          <cell r="C9" t="str">
            <v>M2</v>
          </cell>
        </row>
        <row r="11">
          <cell r="A11" t="str">
            <v>평의자</v>
          </cell>
          <cell r="C11" t="str">
            <v>개소</v>
          </cell>
        </row>
        <row r="13">
          <cell r="A13" t="str">
            <v>등의자</v>
          </cell>
          <cell r="C13" t="str">
            <v>개소</v>
          </cell>
        </row>
        <row r="15">
          <cell r="A15" t="str">
            <v>파고라</v>
          </cell>
          <cell r="C15" t="str">
            <v>개소</v>
          </cell>
        </row>
        <row r="17">
          <cell r="A17" t="str">
            <v>음수대</v>
          </cell>
          <cell r="C17" t="str">
            <v>개소</v>
          </cell>
        </row>
        <row r="19">
          <cell r="A19" t="str">
            <v>상수도관</v>
          </cell>
          <cell r="C19" t="str">
            <v>M</v>
          </cell>
        </row>
        <row r="21">
          <cell r="A21" t="str">
            <v>U형측구(A-TYPE)</v>
          </cell>
          <cell r="C21" t="str">
            <v>M</v>
          </cell>
        </row>
        <row r="23">
          <cell r="A23" t="str">
            <v>U형측구(B-TYPE)</v>
          </cell>
          <cell r="C23" t="str">
            <v>M</v>
          </cell>
        </row>
        <row r="25">
          <cell r="A25" t="str">
            <v>U형측구(C-TYPE)</v>
          </cell>
          <cell r="C25" t="str">
            <v>M</v>
          </cell>
        </row>
        <row r="27">
          <cell r="A27" t="str">
            <v>U형측구(D-TYPE)</v>
          </cell>
          <cell r="C27" t="str">
            <v>M</v>
          </cell>
        </row>
        <row r="29">
          <cell r="A29" t="str">
            <v>보도형난간</v>
          </cell>
          <cell r="C29" t="str">
            <v>경간</v>
          </cell>
        </row>
        <row r="31">
          <cell r="A31" t="str">
            <v>주차장진입로포장</v>
          </cell>
          <cell r="C31" t="str">
            <v>M2</v>
          </cell>
        </row>
        <row r="33">
          <cell r="A33" t="str">
            <v>돌망태설치</v>
          </cell>
          <cell r="C33" t="str">
            <v>M2</v>
          </cell>
        </row>
        <row r="35">
          <cell r="A35" t="str">
            <v>휴지통</v>
          </cell>
          <cell r="C35" t="str">
            <v>EA</v>
          </cell>
        </row>
        <row r="37">
          <cell r="A37" t="str">
            <v>경계석</v>
          </cell>
          <cell r="C37" t="str">
            <v>EA</v>
          </cell>
        </row>
        <row r="47">
          <cell r="A47" t="str">
            <v>계</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row>
        <row r="48">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row>
      </sheetData>
      <sheetData sheetId="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자료입력"/>
      <sheetName val="횡배수관수량총"/>
      <sheetName val="맹암거단위수량(절성토경계부)"/>
      <sheetName val="종배수관(신)"/>
      <sheetName val="종배수관면벽신"/>
      <sheetName val="횡배수관수량"/>
      <sheetName val="횡배수관날개수량(구배1.5)"/>
      <sheetName val="횡배수관날개벽공제토&amp;공제떼산출식"/>
      <sheetName val="집수정"/>
      <sheetName val="횡배수관위치조서"/>
      <sheetName val="평균높이산출근거"/>
      <sheetName val="적용단위길이"/>
      <sheetName val="특수기호강도거푸집"/>
      <sheetName val="피벗테이블데이터분석"/>
      <sheetName val="Dialog3"/>
      <sheetName val="집수정수량집계표"/>
      <sheetName val="조언자"/>
      <sheetName val="노임단가"/>
      <sheetName val="Sheet1"/>
      <sheetName val="구조물토적"/>
      <sheetName val="터파기및재료"/>
      <sheetName val="산출근거"/>
      <sheetName val="날개수량1.5"/>
      <sheetName val="배수공~2"/>
      <sheetName val="건축"/>
      <sheetName val="FB25JN"/>
      <sheetName val="일위대가"/>
      <sheetName val="00000"/>
      <sheetName val="내역서"/>
      <sheetName val="건설노임단가"/>
      <sheetName val="개소별수량산출"/>
      <sheetName val="설계변경내역서"/>
      <sheetName val="보고서원고"/>
      <sheetName val="변경내역"/>
      <sheetName val="교각1"/>
      <sheetName val="guard(mac)"/>
      <sheetName val="산출내역서집계표"/>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
          <cell r="AB1" t="str">
            <v>맹암거수량집계표</v>
          </cell>
        </row>
        <row r="2">
          <cell r="AB2" t="str">
            <v>TYPE</v>
          </cell>
          <cell r="AC2" t="str">
            <v>유공관</v>
          </cell>
          <cell r="AD2" t="str">
            <v>쇄석</v>
          </cell>
          <cell r="AE2" t="str">
            <v>부직포</v>
          </cell>
          <cell r="AF2" t="str">
            <v>터파기</v>
          </cell>
          <cell r="AG2" t="str">
            <v>잔토</v>
          </cell>
          <cell r="AH2" t="str">
            <v>면고르기</v>
          </cell>
        </row>
        <row r="3">
          <cell r="AC3">
            <v>200</v>
          </cell>
          <cell r="AD3" t="str">
            <v>㎥</v>
          </cell>
          <cell r="AE3" t="str">
            <v>㎡</v>
          </cell>
          <cell r="AF3" t="str">
            <v>㎥</v>
          </cell>
          <cell r="AG3" t="str">
            <v>㎥</v>
          </cell>
          <cell r="AH3" t="str">
            <v>㎡</v>
          </cell>
        </row>
        <row r="4">
          <cell r="AB4">
            <v>1</v>
          </cell>
          <cell r="AC4">
            <v>1</v>
          </cell>
          <cell r="AD4">
            <v>0.20899999999999999</v>
          </cell>
          <cell r="AE4">
            <v>2.0169999999999999</v>
          </cell>
          <cell r="AF4">
            <v>0.24</v>
          </cell>
          <cell r="AG4">
            <v>0.24</v>
          </cell>
        </row>
        <row r="5">
          <cell r="AB5">
            <v>2</v>
          </cell>
          <cell r="AC5">
            <v>1</v>
          </cell>
          <cell r="AD5">
            <v>0.21</v>
          </cell>
          <cell r="AE5">
            <v>0</v>
          </cell>
          <cell r="AF5">
            <v>0.24</v>
          </cell>
          <cell r="AG5">
            <v>0.24</v>
          </cell>
          <cell r="AH5">
            <v>0</v>
          </cell>
        </row>
        <row r="6">
          <cell r="AB6">
            <v>3</v>
          </cell>
          <cell r="AC6">
            <v>0</v>
          </cell>
          <cell r="AD6">
            <v>0.24</v>
          </cell>
          <cell r="AE6">
            <v>2.0169999999999999</v>
          </cell>
          <cell r="AF6">
            <v>0.24</v>
          </cell>
          <cell r="AG6">
            <v>0.24</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6보완계획7.12"/>
      <sheetName val="Sheet3"/>
      <sheetName val="Sheet2"/>
      <sheetName val="Sheet1"/>
      <sheetName val="수자재단위당"/>
      <sheetName val="노임단가"/>
      <sheetName val="공사요율"/>
      <sheetName val="접속도로1"/>
      <sheetName val="수로교"/>
    </sheetNames>
    <sheetDataSet>
      <sheetData sheetId="0" refreshError="1">
        <row r="76">
          <cell r="L76">
            <v>0</v>
          </cell>
        </row>
      </sheetData>
      <sheetData sheetId="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구조물토적"/>
      <sheetName val="토적표"/>
      <sheetName val="일람표"/>
      <sheetName val="토공유용계획"/>
      <sheetName val="유입관로집계"/>
      <sheetName val="유입관로토적"/>
      <sheetName val="처리장집계"/>
      <sheetName val="처리장토적"/>
      <sheetName val="진입도로토적"/>
      <sheetName val="관재료"/>
      <sheetName val="단위수량"/>
      <sheetName val="밸브설치"/>
      <sheetName val="산출근거"/>
      <sheetName val="터파기및재료"/>
      <sheetName val="횡배수관집현황(2공구)"/>
      <sheetName val="빗물받이(910-510-410)"/>
      <sheetName val="사다리"/>
      <sheetName val="#REF"/>
      <sheetName val="6PILE  (돌출)"/>
      <sheetName val="9GNG운반"/>
      <sheetName val="원형1호맨홀토공수량"/>
      <sheetName val="일위대가(1)"/>
      <sheetName val="우각부보강"/>
      <sheetName val="내역서"/>
      <sheetName val="도로구조공사비"/>
      <sheetName val="재료집계"/>
      <sheetName val="일위_파일"/>
      <sheetName val="96보완계획7.12"/>
      <sheetName val="노임단가"/>
      <sheetName val="자재단가"/>
      <sheetName val="자재단가 (2)"/>
      <sheetName val="건설기계가격표"/>
      <sheetName val="중기시간당사용료1"/>
      <sheetName val="중기시간당사용료2"/>
      <sheetName val="건설기계가격표 (2)"/>
      <sheetName val="중기시간당사용료1 (2)"/>
      <sheetName val="중기시간당사용료2 (2)"/>
      <sheetName val="구역화물운임,소운반"/>
      <sheetName val="운반10.5ton"/>
      <sheetName val="작업량및단가계산 (2)"/>
      <sheetName val="자재대가표1 (2)"/>
      <sheetName val="자재대가표2 (2)"/>
      <sheetName val="소운반4.5ton "/>
      <sheetName val="자재대가표1"/>
      <sheetName val="자재대가표2"/>
      <sheetName val="중기작업"/>
      <sheetName val="중기대가"/>
      <sheetName val="중기작업1 (2)"/>
      <sheetName val="중기작업2 (2)"/>
      <sheetName val="중기대가 (2)"/>
      <sheetName val="일위대가1"/>
      <sheetName val="일위대가1 (2)"/>
      <sheetName val="일위대가2"/>
      <sheetName val="공장가공"/>
      <sheetName val="공사원가(총)"/>
      <sheetName val="공사원가(수)"/>
      <sheetName val="공사원가(평)"/>
      <sheetName val="공사원가(부대공) "/>
      <sheetName val="관급수원공"/>
      <sheetName val="수원총"/>
      <sheetName val="제당"/>
      <sheetName val="여수토"/>
      <sheetName val="사통"/>
      <sheetName val="부대공"/>
      <sheetName val="관급평야부"/>
      <sheetName val="평야부"/>
      <sheetName val="시험비"/>
      <sheetName val="Sheet1"/>
      <sheetName val="중기대수1"/>
      <sheetName val="시험수량1"/>
      <sheetName val="000000"/>
      <sheetName val="산출내역서집계표"/>
      <sheetName val="단가"/>
      <sheetName val="재료비"/>
      <sheetName val="간지"/>
      <sheetName val="이토변실"/>
      <sheetName val="단위단가"/>
      <sheetName val="도근좌표"/>
      <sheetName val="직노"/>
      <sheetName val="정보"/>
      <sheetName val="투찰금액"/>
      <sheetName val="조명시설"/>
      <sheetName val="분전함신설"/>
      <sheetName val="접지1종"/>
      <sheetName val="기초단가"/>
      <sheetName val="N賃率-職"/>
      <sheetName val="관급자재"/>
      <sheetName val="4.2유효폭의 계산"/>
      <sheetName val="화산경계"/>
      <sheetName val="BID"/>
      <sheetName val="조건"/>
      <sheetName val="설계"/>
      <sheetName val="사업개요"/>
      <sheetName val="집계"/>
      <sheetName val="물가대비표"/>
      <sheetName val="기자재수량"/>
      <sheetName val="A 견적"/>
      <sheetName val="본댐설계"/>
      <sheetName val="테이블"/>
      <sheetName val="0215"/>
      <sheetName val="플랜트 설치"/>
      <sheetName val="예총"/>
      <sheetName val="기성내역서"/>
      <sheetName val="토공정보"/>
      <sheetName val="steel data sheet"/>
      <sheetName val="영업소실적"/>
      <sheetName val="48전력선로일위"/>
      <sheetName val="흄관기초"/>
      <sheetName val="맨홀수량"/>
      <sheetName val="덕전리"/>
      <sheetName val="콘_재료분리(1)"/>
      <sheetName val="인건-측정"/>
      <sheetName val="한강운반비"/>
      <sheetName val="집계표"/>
      <sheetName val="포장공"/>
      <sheetName val="2000년1차"/>
      <sheetName val="단가 및 재료비"/>
      <sheetName val="주차구획선수량"/>
      <sheetName val="2호맨홀공제수량"/>
      <sheetName val="품셈TABLE"/>
      <sheetName val="COPING"/>
      <sheetName val="법면단"/>
      <sheetName val="전산output"/>
      <sheetName val="데이타"/>
      <sheetName val="1,2공구원가계산서"/>
      <sheetName val="1공구산출내역서"/>
    </sheetNames>
    <sheetDataSet>
      <sheetData sheetId="0">
        <row r="61">
          <cell r="G61">
            <v>4.3</v>
          </cell>
        </row>
        <row r="62">
          <cell r="G62">
            <v>4.7</v>
          </cell>
        </row>
        <row r="63">
          <cell r="G63">
            <v>5.9</v>
          </cell>
        </row>
        <row r="64">
          <cell r="G64">
            <v>6</v>
          </cell>
        </row>
        <row r="65">
          <cell r="G65">
            <v>9.4</v>
          </cell>
        </row>
        <row r="66">
          <cell r="G66">
            <v>13.3</v>
          </cell>
        </row>
        <row r="67">
          <cell r="G67">
            <v>16.399999999999999</v>
          </cell>
        </row>
        <row r="68">
          <cell r="G68">
            <v>20.7</v>
          </cell>
        </row>
        <row r="69">
          <cell r="G69">
            <v>24.3</v>
          </cell>
        </row>
        <row r="70">
          <cell r="G70">
            <v>30.2</v>
          </cell>
        </row>
        <row r="71">
          <cell r="G71">
            <v>37.4</v>
          </cell>
        </row>
        <row r="72">
          <cell r="G72">
            <v>53.8</v>
          </cell>
        </row>
        <row r="73">
          <cell r="G73">
            <v>77.099999999999994</v>
          </cell>
        </row>
        <row r="74">
          <cell r="G74">
            <v>94.9</v>
          </cell>
        </row>
        <row r="75">
          <cell r="G75">
            <v>116.5</v>
          </cell>
        </row>
        <row r="76">
          <cell r="G76">
            <v>150.9</v>
          </cell>
        </row>
        <row r="77">
          <cell r="G77">
            <v>156</v>
          </cell>
        </row>
        <row r="78">
          <cell r="G78">
            <v>175</v>
          </cell>
        </row>
      </sheetData>
      <sheetData sheetId="1" refreshError="1"/>
      <sheetData sheetId="2" refreshError="1"/>
      <sheetData sheetId="3" refreshError="1"/>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참고사항"/>
      <sheetName val="내역적용"/>
      <sheetName val="아스팔트헐기"/>
      <sheetName val="1.자재집계표"/>
      <sheetName val="위치조서"/>
      <sheetName val="3-1측구공"/>
      <sheetName val="3-1-1.측구공"/>
      <sheetName val="3.빗물받이공"/>
      <sheetName val="3-2.배수관 총"/>
      <sheetName val="3-2-1.횡배수집계"/>
      <sheetName val="3-2-1-1횡배수관공"/>
      <sheetName val="3-2-2 흄관 날개벽"/>
      <sheetName val="3-2-3 종배수관"/>
      <sheetName val="3-2-4집수정"/>
      <sheetName val="3-2-5.도수로"/>
      <sheetName val="3-3.암거공"/>
      <sheetName val="3-3-2 암거 날개벽"/>
      <sheetName val="3-4옹벽공"/>
      <sheetName val="3-4-1.옹벽공"/>
      <sheetName val="3-4.옹벽평균(H)"/>
      <sheetName val="3-5-1.석측공"/>
      <sheetName val="3-5.석축공"/>
      <sheetName val="4-1.수량총괄표"/>
      <sheetName val="4-2.포장수량집계"/>
      <sheetName val="4-3.본선포장수량"/>
      <sheetName val="4-4.구조물간 포장"/>
      <sheetName val="4-5.포장단위수량"/>
      <sheetName val="4-5.측점별 포장단위수량"/>
      <sheetName val="5.부대공"/>
      <sheetName val="5-1.부대공"/>
      <sheetName val="5-2.부대공 (3)"/>
      <sheetName val="Module1"/>
      <sheetName val="내역서"/>
      <sheetName val="Sheet1"/>
      <sheetName val="공사비"/>
      <sheetName val="위치"/>
      <sheetName val="DATE"/>
      <sheetName val="건축내역"/>
      <sheetName val="맨홀토공"/>
      <sheetName val="교각계산"/>
      <sheetName val="적용단위길이"/>
      <sheetName val="피벗테이블데이터분석"/>
      <sheetName val="날개수량1.5"/>
      <sheetName val="송천신미산원가"/>
      <sheetName val="96보완계획7.12"/>
      <sheetName val="터파기및재료"/>
      <sheetName val="횡배수관집현황(2공구)"/>
      <sheetName val="일위대가"/>
      <sheetName val="선급금신청서"/>
      <sheetName val="sh1"/>
      <sheetName val="#REF"/>
      <sheetName val="산출내역서집계표"/>
      <sheetName val="재료비"/>
      <sheetName val="보고서원고"/>
      <sheetName val="설비"/>
      <sheetName val="실행철강하도"/>
      <sheetName val="입찰견적보고서"/>
      <sheetName val="역무용(산출)"/>
      <sheetName val="철거수량(전송)"/>
      <sheetName val="터널조도"/>
      <sheetName val="여과지동"/>
      <sheetName val="기초자료"/>
      <sheetName val="호표"/>
      <sheetName val="XL4Poppy"/>
      <sheetName val="이십곡리수량1"/>
      <sheetName val="자재단가"/>
      <sheetName val="본사인상전"/>
      <sheetName val="개소별수량산출"/>
      <sheetName val="직접비"/>
      <sheetName val="청천내"/>
      <sheetName val="대림경상68억"/>
      <sheetName val="연부97-1"/>
      <sheetName val="단가일람"/>
      <sheetName val="조경일람"/>
      <sheetName val="앉음벽 (2)"/>
      <sheetName val="실내건축일위대가"/>
      <sheetName val="99총공사내역서"/>
      <sheetName val="표  지"/>
      <sheetName val="공사개요"/>
      <sheetName val="집계표"/>
      <sheetName val="자재단가 산출근거"/>
      <sheetName val="설-원가"/>
      <sheetName val="원가"/>
      <sheetName val="연습"/>
      <sheetName val="수량산출"/>
      <sheetName val="총괄"/>
      <sheetName val="00000"/>
      <sheetName val="주공 갑지"/>
      <sheetName val="기타#9"/>
      <sheetName val="단가"/>
      <sheetName val="개요"/>
      <sheetName val="플랜트 설치"/>
      <sheetName val="구조물토적"/>
      <sheetName val="자료"/>
      <sheetName val="조명시설"/>
      <sheetName val="공통자료"/>
      <sheetName val="물집"/>
      <sheetName val="입찰안"/>
      <sheetName val="산출근거"/>
      <sheetName val="내역"/>
      <sheetName val="BID"/>
      <sheetName val="조명율표"/>
      <sheetName val="배수장토목공사비"/>
      <sheetName val="적용토목"/>
      <sheetName val="자재집계표지"/>
      <sheetName val="소야공정계획표"/>
      <sheetName val="상수도토공집계표"/>
    </sheetNames>
    <sheetDataSet>
      <sheetData sheetId="0" refreshError="1"/>
      <sheetData sheetId="1" refreshError="1"/>
      <sheetData sheetId="2" refreshError="1"/>
      <sheetData sheetId="3" refreshError="1"/>
      <sheetData sheetId="4" refreshError="1">
        <row r="8">
          <cell r="J8">
            <v>60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모듈"/>
      <sheetName val="일위대가집계표"/>
      <sheetName val="일위대가표"/>
      <sheetName val="DATA"/>
      <sheetName val="일위대가표지"/>
      <sheetName val="시행분집계"/>
      <sheetName val="일위대가시행분"/>
      <sheetName val="단가산출표지"/>
      <sheetName val="단가산출집계"/>
      <sheetName val="XXXXXX"/>
      <sheetName val="우수관로 자재집계  "/>
      <sheetName val="우수관로 수량집계"/>
      <sheetName val="우수관로자재접합 "/>
      <sheetName val="맨홀집계표 "/>
      <sheetName val="맨홀수량"/>
      <sheetName val="맨홀토공"/>
      <sheetName val="VXXXXXX"/>
      <sheetName val="-구조물공토공"/>
      <sheetName val="-접속도로-"/>
      <sheetName val="-접속도로증감1"/>
      <sheetName val="Sheet1"/>
      <sheetName val="원가계산"/>
      <sheetName val="위치조서"/>
      <sheetName val="단가산출"/>
      <sheetName val="터파기및재료"/>
      <sheetName val="관급자재"/>
      <sheetName val="guard(mac)"/>
      <sheetName val="말뚝지지력산정"/>
      <sheetName val="콘_재료분리(1)"/>
      <sheetName val="건축내역"/>
      <sheetName val="노임단가"/>
      <sheetName val="산출근거"/>
      <sheetName val="96보완계획7.12"/>
      <sheetName val="쌍송교"/>
      <sheetName val="단위수량"/>
      <sheetName val="A-4"/>
      <sheetName val="적용단위길이"/>
      <sheetName val="피벗테이블데이터분석"/>
      <sheetName val="수량집계"/>
      <sheetName val="설계예산서(2_소천우회토목)"/>
      <sheetName val="DATE"/>
      <sheetName val="개산공사비"/>
      <sheetName val="Baby일위대가"/>
      <sheetName val="상행-교대(A1-A2)"/>
      <sheetName val="#REF"/>
      <sheetName val="DATA입력"/>
      <sheetName val="취수탑"/>
      <sheetName val="단  가  대  비  표"/>
      <sheetName val="일  위  대  가  목  록"/>
      <sheetName val="횡날개수집"/>
      <sheetName val="식재"/>
      <sheetName val="시설물"/>
      <sheetName val="식재출력용"/>
      <sheetName val="유지관리"/>
      <sheetName val="단가"/>
      <sheetName val="단가결정"/>
      <sheetName val="내역서"/>
      <sheetName val="산출내역서집계표"/>
      <sheetName val="자재단가 산출근거"/>
      <sheetName val="개소별수량산출"/>
      <sheetName val="수량산출"/>
      <sheetName val="입찰"/>
      <sheetName val="현경"/>
      <sheetName val="기계경비"/>
      <sheetName val="식재가격"/>
      <sheetName val="식재총괄"/>
      <sheetName val="일위목록"/>
      <sheetName val="간지"/>
      <sheetName val="덕전리"/>
      <sheetName val="일위대가"/>
      <sheetName val="세월교산출기초"/>
      <sheetName val="unitpric"/>
      <sheetName val="백호우계수"/>
      <sheetName val="1"/>
      <sheetName val="수문일1"/>
      <sheetName val="설계예산서"/>
      <sheetName val="계약서"/>
      <sheetName val="낙찰표"/>
      <sheetName val="소요량"/>
      <sheetName val="일위대가목록"/>
      <sheetName val="원가"/>
      <sheetName val="평균높이산출근거"/>
      <sheetName val="횡배수관위치조서"/>
      <sheetName val="교대(A1)"/>
      <sheetName val="Sheet6"/>
      <sheetName val="복통공사비"/>
      <sheetName val="본제당공사비"/>
      <sheetName val="시험비"/>
      <sheetName val="자재대"/>
      <sheetName val="중기운반비"/>
      <sheetName val="진입도로공사비"/>
      <sheetName val="취수탑공사비"/>
      <sheetName val="토취장복구"/>
      <sheetName val="사유서제출현황-2"/>
      <sheetName val="수량산출내역1115"/>
      <sheetName val="4차원가계산서"/>
      <sheetName val="산출내역서"/>
      <sheetName val="70%"/>
      <sheetName val="자료"/>
      <sheetName val="100만평"/>
      <sheetName val="SUB일위대가"/>
      <sheetName val="발안전력구"/>
      <sheetName val="수로단위수량"/>
      <sheetName val="배수장토목공사비"/>
      <sheetName val="산출"/>
      <sheetName val="수리보고서비"/>
      <sheetName val="물집"/>
      <sheetName val="데이타"/>
      <sheetName val="2공구산출내역"/>
      <sheetName val="신규식재수량"/>
      <sheetName val="식재인부"/>
      <sheetName val="금액내역서"/>
      <sheetName val="1 자원총괄"/>
      <sheetName val="인자기준"/>
      <sheetName val="입찰안"/>
      <sheetName val="자재단가"/>
      <sheetName val="T13(P68~72,78)"/>
      <sheetName val="목차"/>
      <sheetName val="호표총"/>
      <sheetName val=" 토목 처리장도급내역서 "/>
      <sheetName val="구조물토적"/>
      <sheetName val="Sheet1 (2)"/>
      <sheetName val="공토공단위당"/>
      <sheetName val="수량표"/>
      <sheetName val="형식 - 1-2-3"/>
      <sheetName val="보고서원고"/>
      <sheetName val="noyim"/>
      <sheetName val="단재적표"/>
      <sheetName val="노임"/>
      <sheetName val="품셈TABLE"/>
      <sheetName val="98수문일위"/>
      <sheetName val="시멘,골재"/>
      <sheetName val="콘크집계"/>
      <sheetName val="낙차공"/>
      <sheetName val="자재집계1"/>
      <sheetName val="측구날개벽"/>
      <sheetName val="호안공재료집계표"/>
      <sheetName val="내역"/>
      <sheetName val="COPING-1"/>
      <sheetName val="역T형교대-2수량"/>
      <sheetName val="계약내역서"/>
    </sheetNames>
    <definedNames>
      <definedName name="수식입력매크로"/>
      <definedName name="일위규격매크로"/>
      <definedName name="일위코드입력매크로"/>
      <definedName name="일위화면복귀매크로"/>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백포자재단가"/>
      <sheetName val="백자재단위당"/>
      <sheetName val="백자재산출"/>
      <sheetName val="백자재운반"/>
      <sheetName val="백중기일람"/>
      <sheetName val="백중기"/>
      <sheetName val="백단가"/>
      <sheetName val="수자재단가"/>
      <sheetName val="수자재단위당"/>
    </sheetNames>
    <sheetDataSet>
      <sheetData sheetId="0"/>
      <sheetData sheetId="1"/>
      <sheetData sheetId="2"/>
      <sheetData sheetId="3"/>
      <sheetData sheetId="4"/>
      <sheetData sheetId="5"/>
      <sheetData sheetId="6"/>
      <sheetData sheetId="7"/>
      <sheetData sheetId="8"/>
      <sheetData sheetId="9" refreshError="1">
        <row r="4">
          <cell r="A4">
            <v>1</v>
          </cell>
          <cell r="B4" t="str">
            <v>1.양회</v>
          </cell>
          <cell r="C4" t="str">
            <v>트럭(10.5Ton)</v>
          </cell>
          <cell r="D4" t="str">
            <v>구역화물적용</v>
          </cell>
          <cell r="F4">
            <v>15102</v>
          </cell>
          <cell r="G4">
            <v>1</v>
          </cell>
          <cell r="H4" t="str">
            <v>ton</v>
          </cell>
          <cell r="I4">
            <v>0</v>
          </cell>
          <cell r="J4">
            <v>0</v>
          </cell>
          <cell r="K4">
            <v>15102</v>
          </cell>
          <cell r="L4">
            <v>15102</v>
          </cell>
          <cell r="M4">
            <v>0.08</v>
          </cell>
        </row>
        <row r="5">
          <cell r="A5">
            <v>2</v>
          </cell>
          <cell r="C5" t="str">
            <v>경운기(1Ton)</v>
          </cell>
          <cell r="D5">
            <v>9235</v>
          </cell>
          <cell r="E5">
            <v>304.50699999999995</v>
          </cell>
          <cell r="F5">
            <v>558</v>
          </cell>
          <cell r="G5">
            <v>3.5</v>
          </cell>
          <cell r="H5" t="str">
            <v>ton</v>
          </cell>
          <cell r="I5">
            <v>2638</v>
          </cell>
          <cell r="J5">
            <v>87</v>
          </cell>
          <cell r="K5">
            <v>159</v>
          </cell>
          <cell r="L5">
            <v>2884</v>
          </cell>
          <cell r="M5">
            <v>0.04</v>
          </cell>
        </row>
        <row r="6">
          <cell r="A6">
            <v>3</v>
          </cell>
          <cell r="B6" t="str">
            <v>2.철근</v>
          </cell>
          <cell r="C6" t="str">
            <v>트럭(10.5Ton)</v>
          </cell>
          <cell r="D6" t="str">
            <v>구역화물적용</v>
          </cell>
          <cell r="F6">
            <v>15070</v>
          </cell>
          <cell r="G6">
            <v>1</v>
          </cell>
          <cell r="H6" t="str">
            <v>ton</v>
          </cell>
          <cell r="I6">
            <v>0</v>
          </cell>
          <cell r="J6">
            <v>0</v>
          </cell>
          <cell r="K6">
            <v>15070</v>
          </cell>
          <cell r="L6">
            <v>15070</v>
          </cell>
          <cell r="M6">
            <v>0.06</v>
          </cell>
        </row>
        <row r="7">
          <cell r="A7">
            <v>4</v>
          </cell>
          <cell r="C7" t="str">
            <v>경운기(1Ton)</v>
          </cell>
          <cell r="D7">
            <v>9235</v>
          </cell>
          <cell r="E7">
            <v>304.50699999999995</v>
          </cell>
          <cell r="F7">
            <v>558</v>
          </cell>
          <cell r="G7">
            <v>3.5</v>
          </cell>
          <cell r="H7" t="str">
            <v>ton</v>
          </cell>
          <cell r="I7">
            <v>2638</v>
          </cell>
          <cell r="J7">
            <v>87</v>
          </cell>
          <cell r="K7">
            <v>159</v>
          </cell>
          <cell r="L7">
            <v>2884</v>
          </cell>
          <cell r="M7">
            <v>0.04</v>
          </cell>
        </row>
        <row r="8">
          <cell r="A8">
            <v>5</v>
          </cell>
          <cell r="B8" t="str">
            <v>3.모래</v>
          </cell>
          <cell r="C8" t="str">
            <v>덤프(15.0Ton)</v>
          </cell>
          <cell r="D8">
            <v>9681</v>
          </cell>
          <cell r="E8">
            <v>15994</v>
          </cell>
          <cell r="F8">
            <v>11211</v>
          </cell>
          <cell r="G8">
            <v>4.12</v>
          </cell>
          <cell r="H8" t="str">
            <v>㎥</v>
          </cell>
          <cell r="I8">
            <v>2349</v>
          </cell>
          <cell r="J8">
            <v>3882</v>
          </cell>
          <cell r="K8">
            <v>2721</v>
          </cell>
          <cell r="L8">
            <v>8952</v>
          </cell>
        </row>
        <row r="9">
          <cell r="A9">
            <v>6</v>
          </cell>
          <cell r="C9" t="str">
            <v>경운기(1Ton)</v>
          </cell>
          <cell r="D9">
            <v>9235</v>
          </cell>
          <cell r="E9">
            <v>304.50699999999995</v>
          </cell>
          <cell r="F9">
            <v>558</v>
          </cell>
          <cell r="G9">
            <v>2.2599999999999998</v>
          </cell>
          <cell r="H9" t="str">
            <v>㎥</v>
          </cell>
          <cell r="I9">
            <v>4086</v>
          </cell>
          <cell r="J9">
            <v>134</v>
          </cell>
          <cell r="K9">
            <v>246</v>
          </cell>
          <cell r="L9">
            <v>4466</v>
          </cell>
          <cell r="M9">
            <v>0.05</v>
          </cell>
        </row>
        <row r="10">
          <cell r="A10">
            <v>7</v>
          </cell>
          <cell r="B10" t="str">
            <v>4.자갈</v>
          </cell>
          <cell r="C10" t="str">
            <v>덤프(15.0Ton)</v>
          </cell>
          <cell r="D10">
            <v>9681</v>
          </cell>
          <cell r="E10">
            <v>15994</v>
          </cell>
          <cell r="F10">
            <v>11211</v>
          </cell>
          <cell r="G10">
            <v>9.27</v>
          </cell>
          <cell r="H10" t="str">
            <v>㎥</v>
          </cell>
          <cell r="I10">
            <v>1044</v>
          </cell>
          <cell r="J10">
            <v>1725</v>
          </cell>
          <cell r="K10">
            <v>1209</v>
          </cell>
          <cell r="L10">
            <v>3978</v>
          </cell>
        </row>
        <row r="11">
          <cell r="A11">
            <v>8</v>
          </cell>
          <cell r="C11" t="str">
            <v>경운기(1Ton)</v>
          </cell>
          <cell r="D11">
            <v>9235</v>
          </cell>
          <cell r="E11">
            <v>269.49400000000003</v>
          </cell>
          <cell r="F11">
            <v>558</v>
          </cell>
          <cell r="G11">
            <v>2.1</v>
          </cell>
          <cell r="H11" t="str">
            <v>㎥</v>
          </cell>
          <cell r="I11">
            <v>4397</v>
          </cell>
          <cell r="J11">
            <v>128</v>
          </cell>
          <cell r="K11">
            <v>265</v>
          </cell>
          <cell r="L11">
            <v>4790</v>
          </cell>
          <cell r="M11">
            <v>0.06</v>
          </cell>
        </row>
        <row r="12">
          <cell r="A12">
            <v>9</v>
          </cell>
          <cell r="B12" t="str">
            <v>5.목재</v>
          </cell>
          <cell r="C12" t="str">
            <v>트럭(10.5Ton)</v>
          </cell>
          <cell r="D12">
            <v>8683</v>
          </cell>
          <cell r="E12">
            <v>8150.9999999999991</v>
          </cell>
          <cell r="F12">
            <v>6853</v>
          </cell>
          <cell r="G12">
            <v>5.68</v>
          </cell>
          <cell r="H12" t="str">
            <v>㎥</v>
          </cell>
          <cell r="I12">
            <v>1528</v>
          </cell>
          <cell r="J12">
            <v>1435</v>
          </cell>
          <cell r="K12">
            <v>1206</v>
          </cell>
          <cell r="L12">
            <v>4169</v>
          </cell>
          <cell r="M12">
            <v>0.05</v>
          </cell>
        </row>
        <row r="13">
          <cell r="A13">
            <v>10</v>
          </cell>
          <cell r="C13" t="str">
            <v>경운기(1Ton)</v>
          </cell>
          <cell r="D13">
            <v>9235</v>
          </cell>
          <cell r="E13">
            <v>304.50699999999995</v>
          </cell>
          <cell r="F13">
            <v>558</v>
          </cell>
          <cell r="G13">
            <v>6.02</v>
          </cell>
          <cell r="H13" t="str">
            <v>㎥</v>
          </cell>
          <cell r="I13">
            <v>1534</v>
          </cell>
          <cell r="J13">
            <v>50</v>
          </cell>
          <cell r="K13">
            <v>92</v>
          </cell>
          <cell r="L13">
            <v>1676</v>
          </cell>
          <cell r="M13">
            <v>0.02</v>
          </cell>
        </row>
        <row r="14">
          <cell r="A14">
            <v>11</v>
          </cell>
          <cell r="B14" t="str">
            <v xml:space="preserve">6.휠타모래 </v>
          </cell>
          <cell r="C14" t="str">
            <v>덤프(15.0Ton)</v>
          </cell>
          <cell r="D14">
            <v>9681</v>
          </cell>
          <cell r="E14">
            <v>15994</v>
          </cell>
          <cell r="F14">
            <v>11211</v>
          </cell>
          <cell r="G14">
            <v>4.12</v>
          </cell>
          <cell r="H14" t="str">
            <v>㎥</v>
          </cell>
          <cell r="I14">
            <v>2349</v>
          </cell>
          <cell r="J14">
            <v>3882</v>
          </cell>
          <cell r="K14">
            <v>2721</v>
          </cell>
          <cell r="L14">
            <v>8952</v>
          </cell>
        </row>
        <row r="15">
          <cell r="A15">
            <v>12</v>
          </cell>
          <cell r="B15" t="str">
            <v xml:space="preserve">7.기초모래 </v>
          </cell>
          <cell r="C15" t="str">
            <v>덤프(15.0Ton)</v>
          </cell>
          <cell r="D15">
            <v>9681</v>
          </cell>
          <cell r="E15">
            <v>15994</v>
          </cell>
          <cell r="F15">
            <v>11211</v>
          </cell>
          <cell r="G15">
            <v>4.12</v>
          </cell>
          <cell r="H15" t="str">
            <v>㎥</v>
          </cell>
          <cell r="I15">
            <v>2349</v>
          </cell>
          <cell r="J15">
            <v>3882</v>
          </cell>
          <cell r="K15">
            <v>2721</v>
          </cell>
          <cell r="L15">
            <v>8952</v>
          </cell>
        </row>
        <row r="16">
          <cell r="A16">
            <v>13</v>
          </cell>
          <cell r="C16" t="str">
            <v>경운기(1Ton)</v>
          </cell>
          <cell r="D16">
            <v>9235</v>
          </cell>
          <cell r="E16">
            <v>304.50699999999995</v>
          </cell>
          <cell r="F16">
            <v>558</v>
          </cell>
          <cell r="G16">
            <v>2.2599999999999998</v>
          </cell>
          <cell r="H16" t="str">
            <v>㎥</v>
          </cell>
          <cell r="I16">
            <v>4086</v>
          </cell>
          <cell r="J16">
            <v>134</v>
          </cell>
          <cell r="K16">
            <v>246</v>
          </cell>
          <cell r="L16">
            <v>4466</v>
          </cell>
          <cell r="M16">
            <v>7.0000000000000007E-2</v>
          </cell>
        </row>
        <row r="17">
          <cell r="A17">
            <v>14</v>
          </cell>
          <cell r="B17" t="str">
            <v>8.철재</v>
          </cell>
          <cell r="C17" t="str">
            <v>트럭(10.5Ton)</v>
          </cell>
          <cell r="D17">
            <v>8683</v>
          </cell>
          <cell r="E17">
            <v>7680.7500000000009</v>
          </cell>
          <cell r="F17">
            <v>6853</v>
          </cell>
          <cell r="G17">
            <v>3.57</v>
          </cell>
          <cell r="H17" t="str">
            <v>ton</v>
          </cell>
          <cell r="I17">
            <v>2432</v>
          </cell>
          <cell r="J17">
            <v>2151</v>
          </cell>
          <cell r="K17">
            <v>1919</v>
          </cell>
          <cell r="L17">
            <v>6502</v>
          </cell>
          <cell r="M17">
            <v>0.1</v>
          </cell>
        </row>
        <row r="18">
          <cell r="A18">
            <v>15</v>
          </cell>
          <cell r="C18" t="str">
            <v>경운기(1Ton)</v>
          </cell>
          <cell r="D18">
            <v>9235</v>
          </cell>
          <cell r="E18">
            <v>304.50699999999995</v>
          </cell>
          <cell r="F18">
            <v>558</v>
          </cell>
          <cell r="G18">
            <v>3.49</v>
          </cell>
          <cell r="H18" t="str">
            <v>ton</v>
          </cell>
          <cell r="I18">
            <v>2646</v>
          </cell>
          <cell r="J18">
            <v>87</v>
          </cell>
          <cell r="K18">
            <v>159</v>
          </cell>
          <cell r="L18">
            <v>2892</v>
          </cell>
          <cell r="M18">
            <v>0.04</v>
          </cell>
        </row>
        <row r="19">
          <cell r="A19">
            <v>16</v>
          </cell>
          <cell r="B19" t="str">
            <v>9.도로자갈</v>
          </cell>
          <cell r="C19" t="str">
            <v>덤프(15.0Ton)</v>
          </cell>
          <cell r="D19">
            <v>9681</v>
          </cell>
          <cell r="E19">
            <v>15994</v>
          </cell>
          <cell r="F19">
            <v>11211</v>
          </cell>
          <cell r="G19">
            <v>7.76</v>
          </cell>
          <cell r="H19" t="str">
            <v>㎥</v>
          </cell>
          <cell r="I19">
            <v>1247</v>
          </cell>
          <cell r="J19">
            <v>2061</v>
          </cell>
          <cell r="K19">
            <v>1444</v>
          </cell>
          <cell r="L19">
            <v>4752</v>
          </cell>
        </row>
        <row r="20">
          <cell r="A20">
            <v>17</v>
          </cell>
          <cell r="B20" t="str">
            <v>10.뒷채움자갈</v>
          </cell>
          <cell r="C20" t="str">
            <v>덤프(15.0Ton)</v>
          </cell>
          <cell r="D20">
            <v>9681</v>
          </cell>
          <cell r="E20">
            <v>15994</v>
          </cell>
          <cell r="F20">
            <v>11211</v>
          </cell>
          <cell r="G20">
            <v>8.8800000000000008</v>
          </cell>
          <cell r="H20" t="str">
            <v>㎥</v>
          </cell>
          <cell r="I20">
            <v>1090</v>
          </cell>
          <cell r="J20">
            <v>1801</v>
          </cell>
          <cell r="K20">
            <v>1262</v>
          </cell>
          <cell r="L20">
            <v>4153</v>
          </cell>
        </row>
        <row r="21">
          <cell r="A21">
            <v>18</v>
          </cell>
          <cell r="C21" t="str">
            <v>경운기(1Ton)</v>
          </cell>
          <cell r="D21">
            <v>9235</v>
          </cell>
          <cell r="E21">
            <v>269.49400000000003</v>
          </cell>
          <cell r="F21">
            <v>558</v>
          </cell>
          <cell r="G21">
            <v>2.1</v>
          </cell>
          <cell r="H21" t="str">
            <v>㎥</v>
          </cell>
          <cell r="I21">
            <v>4397</v>
          </cell>
          <cell r="J21">
            <v>128</v>
          </cell>
          <cell r="K21">
            <v>265</v>
          </cell>
          <cell r="L21">
            <v>4790</v>
          </cell>
          <cell r="M21">
            <v>0.08</v>
          </cell>
        </row>
        <row r="22">
          <cell r="A22">
            <v>19</v>
          </cell>
          <cell r="B22" t="str">
            <v>11.휠타자갈</v>
          </cell>
          <cell r="C22" t="str">
            <v>덤프(15.0Ton)</v>
          </cell>
          <cell r="D22">
            <v>9681</v>
          </cell>
          <cell r="E22">
            <v>15994</v>
          </cell>
          <cell r="F22">
            <v>11211</v>
          </cell>
          <cell r="G22">
            <v>9.6</v>
          </cell>
          <cell r="H22" t="str">
            <v>㎥</v>
          </cell>
          <cell r="I22">
            <v>1008</v>
          </cell>
          <cell r="J22">
            <v>1666</v>
          </cell>
          <cell r="K22">
            <v>1167</v>
          </cell>
          <cell r="L22">
            <v>3841</v>
          </cell>
        </row>
        <row r="23">
          <cell r="A23">
            <v>20</v>
          </cell>
          <cell r="B23" t="str">
            <v>12.돌망태조약돌,유용</v>
          </cell>
          <cell r="C23" t="str">
            <v>경운기(1Ton)</v>
          </cell>
          <cell r="D23">
            <v>9235</v>
          </cell>
          <cell r="E23">
            <v>269.49400000000003</v>
          </cell>
          <cell r="F23">
            <v>558</v>
          </cell>
          <cell r="G23">
            <v>1.63</v>
          </cell>
          <cell r="H23" t="str">
            <v>㎥</v>
          </cell>
          <cell r="I23">
            <v>5665</v>
          </cell>
          <cell r="J23">
            <v>165</v>
          </cell>
          <cell r="K23">
            <v>342</v>
          </cell>
          <cell r="L23">
            <v>6172</v>
          </cell>
          <cell r="M23">
            <v>0.11</v>
          </cell>
        </row>
        <row r="24">
          <cell r="A24">
            <v>21</v>
          </cell>
          <cell r="B24" t="str">
            <v>13.배수공자갈,유용</v>
          </cell>
          <cell r="C24" t="str">
            <v>경운기(1Ton)</v>
          </cell>
          <cell r="D24">
            <v>9235</v>
          </cell>
          <cell r="E24">
            <v>269.49400000000003</v>
          </cell>
          <cell r="F24">
            <v>558</v>
          </cell>
          <cell r="G24">
            <v>2.5099999999999998</v>
          </cell>
          <cell r="H24" t="str">
            <v>㎥</v>
          </cell>
          <cell r="I24">
            <v>3679</v>
          </cell>
          <cell r="J24">
            <v>107</v>
          </cell>
          <cell r="K24">
            <v>222</v>
          </cell>
          <cell r="L24">
            <v>4008</v>
          </cell>
          <cell r="M24">
            <v>7.0000000000000007E-2</v>
          </cell>
        </row>
        <row r="25">
          <cell r="A25">
            <v>22</v>
          </cell>
          <cell r="B25" t="str">
            <v>14.뒷채움조약돌,유용</v>
          </cell>
          <cell r="C25" t="str">
            <v>경운기(1Ton)</v>
          </cell>
          <cell r="D25">
            <v>9235</v>
          </cell>
          <cell r="E25">
            <v>269.49400000000003</v>
          </cell>
          <cell r="F25">
            <v>558</v>
          </cell>
          <cell r="G25">
            <v>1.96</v>
          </cell>
          <cell r="H25" t="str">
            <v>㎥</v>
          </cell>
          <cell r="I25">
            <v>4711</v>
          </cell>
          <cell r="J25">
            <v>137</v>
          </cell>
          <cell r="K25">
            <v>284</v>
          </cell>
          <cell r="L25">
            <v>5132</v>
          </cell>
          <cell r="M25">
            <v>0.09</v>
          </cell>
        </row>
        <row r="26">
          <cell r="A26">
            <v>23</v>
          </cell>
          <cell r="B26" t="str">
            <v>15.콘크리트타설</v>
          </cell>
          <cell r="C26" t="str">
            <v>0.1 ㎥  믹셔</v>
          </cell>
          <cell r="D26">
            <v>9235</v>
          </cell>
          <cell r="E26">
            <v>1233</v>
          </cell>
          <cell r="F26">
            <v>1198</v>
          </cell>
          <cell r="G26">
            <v>1.2</v>
          </cell>
          <cell r="H26" t="str">
            <v>㎥</v>
          </cell>
          <cell r="I26">
            <v>7695</v>
          </cell>
          <cell r="J26">
            <v>1027</v>
          </cell>
          <cell r="K26">
            <v>998</v>
          </cell>
          <cell r="L26">
            <v>9720</v>
          </cell>
        </row>
        <row r="27">
          <cell r="A27">
            <v>24</v>
          </cell>
          <cell r="C27" t="str">
            <v>0.45 ㎥  믹셔</v>
          </cell>
          <cell r="D27">
            <v>9235</v>
          </cell>
          <cell r="E27">
            <v>3701</v>
          </cell>
          <cell r="F27">
            <v>3718</v>
          </cell>
          <cell r="G27">
            <v>5.4</v>
          </cell>
          <cell r="H27" t="str">
            <v>㎥</v>
          </cell>
          <cell r="I27">
            <v>1710</v>
          </cell>
          <cell r="J27">
            <v>685</v>
          </cell>
          <cell r="K27">
            <v>688</v>
          </cell>
          <cell r="L27">
            <v>3083</v>
          </cell>
        </row>
        <row r="28">
          <cell r="A28">
            <v>25</v>
          </cell>
          <cell r="C28" t="str">
            <v>엔진식진동기(Ø-45)</v>
          </cell>
          <cell r="D28">
            <v>0</v>
          </cell>
          <cell r="E28">
            <v>1023</v>
          </cell>
          <cell r="F28">
            <v>132</v>
          </cell>
          <cell r="G28">
            <v>5.4</v>
          </cell>
          <cell r="H28" t="str">
            <v>㎥</v>
          </cell>
          <cell r="I28">
            <v>0</v>
          </cell>
          <cell r="J28">
            <v>189</v>
          </cell>
          <cell r="K28">
            <v>24</v>
          </cell>
          <cell r="L28">
            <v>213</v>
          </cell>
        </row>
        <row r="29">
          <cell r="A29">
            <v>26</v>
          </cell>
          <cell r="C29" t="str">
            <v>바이브레타 (10㎥이상)</v>
          </cell>
          <cell r="E29">
            <v>0</v>
          </cell>
          <cell r="F29">
            <v>35</v>
          </cell>
          <cell r="G29">
            <v>5.4</v>
          </cell>
          <cell r="H29" t="str">
            <v>㎥</v>
          </cell>
          <cell r="I29">
            <v>0</v>
          </cell>
          <cell r="J29">
            <v>0</v>
          </cell>
          <cell r="K29">
            <v>6</v>
          </cell>
          <cell r="L29">
            <v>6</v>
          </cell>
        </row>
        <row r="30">
          <cell r="A30">
            <v>27</v>
          </cell>
          <cell r="C30" t="str">
            <v>엔진식진동기(Ø-45)</v>
          </cell>
          <cell r="D30">
            <v>0</v>
          </cell>
          <cell r="E30">
            <v>1023</v>
          </cell>
          <cell r="F30">
            <v>132</v>
          </cell>
          <cell r="G30">
            <v>1.2</v>
          </cell>
          <cell r="H30" t="str">
            <v>㎥</v>
          </cell>
          <cell r="I30">
            <v>0</v>
          </cell>
          <cell r="J30">
            <v>852</v>
          </cell>
          <cell r="K30">
            <v>110</v>
          </cell>
          <cell r="L30">
            <v>962</v>
          </cell>
        </row>
        <row r="31">
          <cell r="A31">
            <v>28</v>
          </cell>
          <cell r="C31" t="str">
            <v>바이브레타 (10㎥이하)</v>
          </cell>
          <cell r="E31">
            <v>0</v>
          </cell>
          <cell r="F31">
            <v>35</v>
          </cell>
          <cell r="G31">
            <v>1.2</v>
          </cell>
          <cell r="H31" t="str">
            <v>㎥</v>
          </cell>
          <cell r="I31">
            <v>0</v>
          </cell>
          <cell r="J31">
            <v>0</v>
          </cell>
          <cell r="K31">
            <v>29</v>
          </cell>
          <cell r="L31">
            <v>29</v>
          </cell>
        </row>
        <row r="32">
          <cell r="A32">
            <v>29</v>
          </cell>
          <cell r="B32" t="str">
            <v>16.중기운반</v>
          </cell>
          <cell r="C32" t="str">
            <v>트레일러</v>
          </cell>
          <cell r="D32">
            <v>8683</v>
          </cell>
          <cell r="E32">
            <v>13643.427</v>
          </cell>
          <cell r="F32">
            <v>10805</v>
          </cell>
          <cell r="G32">
            <v>20.78</v>
          </cell>
          <cell r="H32" t="str">
            <v>hr</v>
          </cell>
          <cell r="I32">
            <v>180432</v>
          </cell>
          <cell r="J32">
            <v>283510</v>
          </cell>
          <cell r="K32">
            <v>224527</v>
          </cell>
          <cell r="L32">
            <v>688469</v>
          </cell>
        </row>
        <row r="33">
          <cell r="A33">
            <v>30</v>
          </cell>
          <cell r="B33" t="str">
            <v>17.중기운반(소형장비)</v>
          </cell>
          <cell r="C33" t="str">
            <v>덤프8t</v>
          </cell>
          <cell r="D33">
            <v>8683</v>
          </cell>
          <cell r="E33">
            <v>8487.2970000000005</v>
          </cell>
          <cell r="F33">
            <v>6170</v>
          </cell>
          <cell r="G33">
            <v>20.78</v>
          </cell>
          <cell r="H33" t="str">
            <v>hr</v>
          </cell>
          <cell r="I33">
            <v>180432</v>
          </cell>
          <cell r="J33">
            <v>176366</v>
          </cell>
          <cell r="K33">
            <v>128212</v>
          </cell>
          <cell r="L33">
            <v>485010</v>
          </cell>
        </row>
        <row r="34">
          <cell r="A34">
            <v>31</v>
          </cell>
          <cell r="B34" t="str">
            <v>18.중기운반</v>
          </cell>
          <cell r="C34" t="str">
            <v>덤프10.5t</v>
          </cell>
          <cell r="D34">
            <v>8683</v>
          </cell>
          <cell r="E34">
            <v>14250</v>
          </cell>
          <cell r="F34">
            <v>6853</v>
          </cell>
          <cell r="G34">
            <v>6.71</v>
          </cell>
          <cell r="H34" t="str">
            <v>hr</v>
          </cell>
          <cell r="I34">
            <v>58262</v>
          </cell>
          <cell r="J34">
            <v>95617</v>
          </cell>
          <cell r="K34">
            <v>45983</v>
          </cell>
          <cell r="L34">
            <v>199862</v>
          </cell>
        </row>
        <row r="35">
          <cell r="A35">
            <v>32</v>
          </cell>
          <cell r="B35" t="str">
            <v>19.중기운반</v>
          </cell>
          <cell r="C35" t="str">
            <v>덤프8t</v>
          </cell>
          <cell r="D35">
            <v>8683</v>
          </cell>
          <cell r="E35">
            <v>9399</v>
          </cell>
          <cell r="F35">
            <v>6170</v>
          </cell>
          <cell r="G35">
            <v>6.71</v>
          </cell>
          <cell r="H35" t="str">
            <v>hr</v>
          </cell>
          <cell r="I35">
            <v>58262</v>
          </cell>
          <cell r="J35">
            <v>63067</v>
          </cell>
          <cell r="K35">
            <v>41400</v>
          </cell>
          <cell r="L35">
            <v>162729</v>
          </cell>
        </row>
        <row r="36">
          <cell r="A36">
            <v>33</v>
          </cell>
          <cell r="B36" t="str">
            <v>20.석재운반(석축용)</v>
          </cell>
          <cell r="C36" t="str">
            <v>경운기</v>
          </cell>
          <cell r="D36">
            <v>9235</v>
          </cell>
          <cell r="E36">
            <v>269.49400000000003</v>
          </cell>
          <cell r="F36">
            <v>558</v>
          </cell>
          <cell r="G36">
            <v>1.54</v>
          </cell>
          <cell r="H36" t="str">
            <v>㎥</v>
          </cell>
          <cell r="I36">
            <v>5996</v>
          </cell>
          <cell r="J36">
            <v>174</v>
          </cell>
          <cell r="K36">
            <v>362</v>
          </cell>
          <cell r="L36">
            <v>6532</v>
          </cell>
          <cell r="M36">
            <v>0.11</v>
          </cell>
        </row>
        <row r="37">
          <cell r="A37">
            <v>34</v>
          </cell>
        </row>
        <row r="38">
          <cell r="A38">
            <v>35</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통단가"/>
      <sheetName val="공통단위당"/>
      <sheetName val="공토공단가"/>
      <sheetName val="공토공단위당"/>
      <sheetName val="공토공산출"/>
      <sheetName val="수토공단가표"/>
      <sheetName val="수토공단위당"/>
      <sheetName val="수토공산출"/>
      <sheetName val="VXXXXX"/>
      <sheetName val="공내역"/>
      <sheetName val="내역"/>
      <sheetName val="8.수량산출 (2)"/>
      <sheetName val="DATE"/>
    </sheetNames>
    <sheetDataSet>
      <sheetData sheetId="0"/>
      <sheetData sheetId="1"/>
      <sheetData sheetId="2"/>
      <sheetData sheetId="3"/>
      <sheetData sheetId="4"/>
      <sheetData sheetId="5"/>
      <sheetData sheetId="6">
        <row r="4">
          <cell r="A4">
            <v>1</v>
          </cell>
          <cell r="B4" t="str">
            <v>집석(사석)</v>
          </cell>
          <cell r="C4" t="str">
            <v>불도쟈19Ton</v>
          </cell>
          <cell r="D4">
            <v>14765</v>
          </cell>
          <cell r="E4">
            <v>15910</v>
          </cell>
          <cell r="F4">
            <v>17398</v>
          </cell>
          <cell r="G4">
            <v>42.07</v>
          </cell>
          <cell r="H4" t="str">
            <v>㎥</v>
          </cell>
          <cell r="I4">
            <v>350</v>
          </cell>
          <cell r="J4">
            <v>378</v>
          </cell>
          <cell r="K4">
            <v>413</v>
          </cell>
          <cell r="L4">
            <v>1141</v>
          </cell>
        </row>
        <row r="5">
          <cell r="A5">
            <v>2</v>
          </cell>
          <cell r="B5" t="str">
            <v>성토다짐(토사,기계)</v>
          </cell>
          <cell r="C5" t="str">
            <v>도쟈12T+양족식</v>
          </cell>
          <cell r="D5">
            <v>14765</v>
          </cell>
          <cell r="E5">
            <v>9291</v>
          </cell>
          <cell r="F5">
            <v>34150</v>
          </cell>
          <cell r="G5">
            <v>279</v>
          </cell>
          <cell r="H5" t="str">
            <v>㎥</v>
          </cell>
          <cell r="I5">
            <v>52</v>
          </cell>
          <cell r="J5">
            <v>33</v>
          </cell>
          <cell r="K5">
            <v>122</v>
          </cell>
          <cell r="L5">
            <v>207</v>
          </cell>
        </row>
        <row r="6">
          <cell r="A6">
            <v>3</v>
          </cell>
          <cell r="B6" t="str">
            <v>성토다짐(95%)</v>
          </cell>
          <cell r="C6" t="str">
            <v>양족식자주19T</v>
          </cell>
          <cell r="D6">
            <v>11345</v>
          </cell>
          <cell r="E6">
            <v>18886</v>
          </cell>
          <cell r="F6">
            <v>55056</v>
          </cell>
          <cell r="G6">
            <v>162</v>
          </cell>
          <cell r="H6" t="str">
            <v>㎥</v>
          </cell>
          <cell r="I6">
            <v>70</v>
          </cell>
          <cell r="J6">
            <v>116</v>
          </cell>
          <cell r="K6">
            <v>339</v>
          </cell>
          <cell r="L6">
            <v>525</v>
          </cell>
        </row>
        <row r="7">
          <cell r="A7">
            <v>4</v>
          </cell>
          <cell r="B7" t="str">
            <v>점토다짐</v>
          </cell>
          <cell r="C7" t="str">
            <v>양족식자주19T</v>
          </cell>
          <cell r="D7">
            <v>11345</v>
          </cell>
          <cell r="E7">
            <v>18886</v>
          </cell>
          <cell r="F7">
            <v>55056</v>
          </cell>
          <cell r="G7">
            <v>86.4</v>
          </cell>
          <cell r="H7" t="str">
            <v>㎥</v>
          </cell>
          <cell r="I7">
            <v>131</v>
          </cell>
          <cell r="J7">
            <v>218</v>
          </cell>
          <cell r="K7">
            <v>637</v>
          </cell>
          <cell r="L7">
            <v>986</v>
          </cell>
        </row>
        <row r="8">
          <cell r="A8">
            <v>5</v>
          </cell>
          <cell r="B8" t="str">
            <v>콤팩터다짐</v>
          </cell>
          <cell r="C8" t="str">
            <v>콤팩터1.5T</v>
          </cell>
          <cell r="D8">
            <v>9235</v>
          </cell>
          <cell r="E8">
            <v>1116</v>
          </cell>
          <cell r="F8">
            <v>799</v>
          </cell>
          <cell r="G8">
            <v>9</v>
          </cell>
          <cell r="H8" t="str">
            <v>㎥</v>
          </cell>
          <cell r="I8">
            <v>1026</v>
          </cell>
          <cell r="J8">
            <v>124</v>
          </cell>
          <cell r="K8">
            <v>88</v>
          </cell>
          <cell r="L8">
            <v>1238</v>
          </cell>
        </row>
        <row r="9">
          <cell r="A9">
            <v>6</v>
          </cell>
          <cell r="B9" t="str">
            <v>선별및집석</v>
          </cell>
          <cell r="C9" t="str">
            <v>백호1.0㎥</v>
          </cell>
          <cell r="D9">
            <v>14765</v>
          </cell>
          <cell r="E9">
            <v>11646</v>
          </cell>
          <cell r="F9">
            <v>18473</v>
          </cell>
          <cell r="G9">
            <v>26.82</v>
          </cell>
          <cell r="H9" t="str">
            <v>㎥</v>
          </cell>
          <cell r="I9">
            <v>550</v>
          </cell>
          <cell r="J9">
            <v>434</v>
          </cell>
          <cell r="K9">
            <v>688</v>
          </cell>
          <cell r="L9">
            <v>1672</v>
          </cell>
        </row>
        <row r="10">
          <cell r="A10">
            <v>7</v>
          </cell>
          <cell r="B10" t="str">
            <v>순성토(깍기및적재)</v>
          </cell>
          <cell r="C10" t="str">
            <v>백호1.0㎥</v>
          </cell>
          <cell r="D10">
            <v>14765</v>
          </cell>
          <cell r="E10">
            <v>11646</v>
          </cell>
          <cell r="F10">
            <v>15948</v>
          </cell>
          <cell r="G10">
            <v>109.76</v>
          </cell>
          <cell r="H10" t="str">
            <v>㎥</v>
          </cell>
          <cell r="I10">
            <v>134</v>
          </cell>
          <cell r="J10">
            <v>106</v>
          </cell>
          <cell r="K10">
            <v>145</v>
          </cell>
          <cell r="L10">
            <v>385</v>
          </cell>
        </row>
        <row r="11">
          <cell r="A11">
            <v>8</v>
          </cell>
          <cell r="B11" t="str">
            <v>순성토(운반,흑석제)</v>
          </cell>
          <cell r="C11" t="str">
            <v>덤프15Ton</v>
          </cell>
          <cell r="D11">
            <v>9681</v>
          </cell>
          <cell r="E11">
            <v>15994</v>
          </cell>
          <cell r="F11">
            <v>11211</v>
          </cell>
          <cell r="G11">
            <v>36.19</v>
          </cell>
          <cell r="H11" t="str">
            <v>㎥</v>
          </cell>
          <cell r="I11">
            <v>267</v>
          </cell>
          <cell r="J11">
            <v>441</v>
          </cell>
          <cell r="K11">
            <v>309</v>
          </cell>
          <cell r="L11">
            <v>1017</v>
          </cell>
        </row>
        <row r="12">
          <cell r="A12">
            <v>101</v>
          </cell>
          <cell r="B12" t="str">
            <v>순성토(운반,매월제)</v>
          </cell>
          <cell r="C12" t="str">
            <v>덤프15Ton</v>
          </cell>
          <cell r="D12">
            <v>9681</v>
          </cell>
          <cell r="E12">
            <v>15994</v>
          </cell>
          <cell r="F12">
            <v>11211</v>
          </cell>
          <cell r="G12">
            <v>26.46</v>
          </cell>
          <cell r="H12" t="str">
            <v>㎥</v>
          </cell>
          <cell r="I12">
            <v>365</v>
          </cell>
          <cell r="J12">
            <v>604</v>
          </cell>
          <cell r="K12">
            <v>423</v>
          </cell>
          <cell r="L12">
            <v>1392</v>
          </cell>
        </row>
        <row r="13">
          <cell r="A13">
            <v>9</v>
          </cell>
          <cell r="B13" t="str">
            <v>점토(깍기및적재)</v>
          </cell>
          <cell r="C13" t="str">
            <v>백호1.0㎥</v>
          </cell>
          <cell r="D13">
            <v>14765</v>
          </cell>
          <cell r="E13">
            <v>11646</v>
          </cell>
          <cell r="F13">
            <v>15948</v>
          </cell>
          <cell r="G13">
            <v>77.13</v>
          </cell>
          <cell r="H13" t="str">
            <v>㎥</v>
          </cell>
          <cell r="I13">
            <v>191</v>
          </cell>
          <cell r="J13">
            <v>150</v>
          </cell>
          <cell r="K13">
            <v>206</v>
          </cell>
          <cell r="L13">
            <v>547</v>
          </cell>
        </row>
        <row r="14">
          <cell r="A14">
            <v>10</v>
          </cell>
          <cell r="B14" t="str">
            <v>점토(운반,흑석제)</v>
          </cell>
          <cell r="C14" t="str">
            <v>덤프15Ton</v>
          </cell>
          <cell r="D14">
            <v>9681</v>
          </cell>
          <cell r="E14">
            <v>15994</v>
          </cell>
          <cell r="F14">
            <v>11211</v>
          </cell>
          <cell r="G14">
            <v>31.64</v>
          </cell>
          <cell r="H14" t="str">
            <v>㎥</v>
          </cell>
          <cell r="I14">
            <v>305</v>
          </cell>
          <cell r="J14">
            <v>505</v>
          </cell>
          <cell r="K14">
            <v>354</v>
          </cell>
          <cell r="L14">
            <v>1164</v>
          </cell>
        </row>
        <row r="15">
          <cell r="A15">
            <v>102</v>
          </cell>
          <cell r="B15" t="str">
            <v>점토(운반,매월제)</v>
          </cell>
          <cell r="C15" t="str">
            <v>덤프15Ton</v>
          </cell>
          <cell r="D15">
            <v>9681</v>
          </cell>
          <cell r="E15">
            <v>15994</v>
          </cell>
          <cell r="F15">
            <v>11211</v>
          </cell>
          <cell r="G15">
            <v>31.64</v>
          </cell>
          <cell r="H15" t="str">
            <v>㎥</v>
          </cell>
          <cell r="I15">
            <v>305</v>
          </cell>
          <cell r="J15">
            <v>505</v>
          </cell>
          <cell r="K15">
            <v>354</v>
          </cell>
          <cell r="L15">
            <v>1164</v>
          </cell>
        </row>
        <row r="16">
          <cell r="A16">
            <v>11</v>
          </cell>
          <cell r="B16" t="str">
            <v>제당유용(토사,깎기적재)</v>
          </cell>
          <cell r="C16" t="str">
            <v>백호1.0㎥</v>
          </cell>
          <cell r="D16">
            <v>14765</v>
          </cell>
          <cell r="E16">
            <v>11646</v>
          </cell>
          <cell r="F16">
            <v>15948</v>
          </cell>
          <cell r="G16">
            <v>63.39</v>
          </cell>
          <cell r="H16" t="str">
            <v>㎥</v>
          </cell>
          <cell r="I16">
            <v>232</v>
          </cell>
          <cell r="J16">
            <v>183</v>
          </cell>
          <cell r="K16">
            <v>251</v>
          </cell>
          <cell r="L16">
            <v>666</v>
          </cell>
        </row>
        <row r="17">
          <cell r="A17">
            <v>12</v>
          </cell>
          <cell r="B17" t="str">
            <v xml:space="preserve">  "  (토사,운반,흑석제)</v>
          </cell>
          <cell r="C17" t="str">
            <v>덤프10.5Ton</v>
          </cell>
          <cell r="D17">
            <v>8683</v>
          </cell>
          <cell r="E17">
            <v>14250</v>
          </cell>
          <cell r="F17">
            <v>6853</v>
          </cell>
          <cell r="G17">
            <v>35.74</v>
          </cell>
          <cell r="H17" t="str">
            <v>㎥</v>
          </cell>
          <cell r="I17">
            <v>242</v>
          </cell>
          <cell r="J17">
            <v>398</v>
          </cell>
          <cell r="K17">
            <v>191</v>
          </cell>
          <cell r="L17">
            <v>831</v>
          </cell>
        </row>
        <row r="18">
          <cell r="A18">
            <v>103</v>
          </cell>
          <cell r="B18" t="str">
            <v xml:space="preserve">  "  (토사,운반,매월제)</v>
          </cell>
          <cell r="C18" t="str">
            <v>덤프10.5Ton</v>
          </cell>
          <cell r="D18">
            <v>8683</v>
          </cell>
          <cell r="E18">
            <v>14250</v>
          </cell>
          <cell r="F18">
            <v>6853</v>
          </cell>
          <cell r="G18">
            <v>25.09</v>
          </cell>
          <cell r="H18" t="str">
            <v>㎥</v>
          </cell>
          <cell r="I18">
            <v>346</v>
          </cell>
          <cell r="J18">
            <v>567</v>
          </cell>
          <cell r="K18">
            <v>273</v>
          </cell>
          <cell r="L18">
            <v>1186</v>
          </cell>
        </row>
        <row r="19">
          <cell r="A19">
            <v>13</v>
          </cell>
          <cell r="B19" t="str">
            <v>제당유용(풍화암,연암적재)</v>
          </cell>
          <cell r="C19" t="str">
            <v>백호1.0㎥</v>
          </cell>
          <cell r="D19">
            <v>14765</v>
          </cell>
          <cell r="E19">
            <v>11646</v>
          </cell>
          <cell r="F19">
            <v>18473</v>
          </cell>
          <cell r="G19">
            <v>41.58</v>
          </cell>
          <cell r="H19" t="str">
            <v>㎥</v>
          </cell>
          <cell r="I19">
            <v>355</v>
          </cell>
          <cell r="J19">
            <v>280</v>
          </cell>
          <cell r="K19">
            <v>444</v>
          </cell>
          <cell r="L19">
            <v>1079</v>
          </cell>
        </row>
        <row r="20">
          <cell r="A20">
            <v>14</v>
          </cell>
          <cell r="B20" t="str">
            <v xml:space="preserve"> " (풍화암,연암운반,흑석제)</v>
          </cell>
          <cell r="C20" t="str">
            <v>덤프10.5Ton</v>
          </cell>
          <cell r="D20">
            <v>8683</v>
          </cell>
          <cell r="E20">
            <v>3833.2500000000005</v>
          </cell>
          <cell r="F20">
            <v>8265</v>
          </cell>
          <cell r="G20">
            <v>23.14</v>
          </cell>
          <cell r="H20" t="str">
            <v>㎥</v>
          </cell>
          <cell r="I20">
            <v>375</v>
          </cell>
          <cell r="J20">
            <v>165</v>
          </cell>
          <cell r="K20">
            <v>357</v>
          </cell>
          <cell r="L20">
            <v>897</v>
          </cell>
        </row>
        <row r="21">
          <cell r="A21">
            <v>104</v>
          </cell>
          <cell r="B21" t="str">
            <v xml:space="preserve"> " (풍화암,연암운반,매월제)</v>
          </cell>
          <cell r="C21" t="str">
            <v>덤프10.5Ton</v>
          </cell>
          <cell r="D21">
            <v>8683</v>
          </cell>
          <cell r="E21">
            <v>4560</v>
          </cell>
          <cell r="F21">
            <v>8265</v>
          </cell>
          <cell r="G21">
            <v>21.52</v>
          </cell>
          <cell r="H21" t="str">
            <v>㎥</v>
          </cell>
          <cell r="I21">
            <v>403</v>
          </cell>
          <cell r="J21">
            <v>211</v>
          </cell>
          <cell r="K21">
            <v>384</v>
          </cell>
          <cell r="L21">
            <v>998</v>
          </cell>
        </row>
        <row r="22">
          <cell r="A22">
            <v>15</v>
          </cell>
          <cell r="B22" t="str">
            <v>유용사석 (적재)</v>
          </cell>
          <cell r="C22" t="str">
            <v>백호1.0㎥</v>
          </cell>
          <cell r="D22">
            <v>14765</v>
          </cell>
          <cell r="E22">
            <v>11646</v>
          </cell>
          <cell r="F22">
            <v>18473</v>
          </cell>
          <cell r="G22">
            <v>37.76</v>
          </cell>
          <cell r="H22" t="str">
            <v>㎥</v>
          </cell>
          <cell r="I22">
            <v>391</v>
          </cell>
          <cell r="J22">
            <v>308</v>
          </cell>
          <cell r="K22">
            <v>489</v>
          </cell>
          <cell r="L22">
            <v>1188</v>
          </cell>
        </row>
        <row r="23">
          <cell r="A23">
            <v>16</v>
          </cell>
          <cell r="B23" t="str">
            <v xml:space="preserve">  "  (운반,흑석)</v>
          </cell>
          <cell r="C23" t="str">
            <v>덤프10.5Ton</v>
          </cell>
          <cell r="D23">
            <v>8683</v>
          </cell>
          <cell r="E23">
            <v>3405.75</v>
          </cell>
          <cell r="F23">
            <v>8265</v>
          </cell>
          <cell r="G23">
            <v>22.54</v>
          </cell>
          <cell r="H23" t="str">
            <v>㎥</v>
          </cell>
          <cell r="I23">
            <v>385</v>
          </cell>
          <cell r="J23">
            <v>151</v>
          </cell>
          <cell r="K23">
            <v>366</v>
          </cell>
          <cell r="L23">
            <v>902</v>
          </cell>
        </row>
        <row r="24">
          <cell r="A24">
            <v>105</v>
          </cell>
          <cell r="B24" t="str">
            <v xml:space="preserve">  "  (운반,매월)</v>
          </cell>
          <cell r="C24" t="str">
            <v>덤프10.5Ton</v>
          </cell>
          <cell r="D24">
            <v>8683</v>
          </cell>
          <cell r="E24">
            <v>7096.5</v>
          </cell>
          <cell r="F24">
            <v>8265</v>
          </cell>
          <cell r="G24">
            <v>14.86</v>
          </cell>
          <cell r="H24" t="str">
            <v>㎥</v>
          </cell>
          <cell r="I24">
            <v>584</v>
          </cell>
          <cell r="J24">
            <v>477</v>
          </cell>
          <cell r="K24">
            <v>556</v>
          </cell>
          <cell r="L24">
            <v>1617</v>
          </cell>
        </row>
        <row r="25">
          <cell r="A25">
            <v>17</v>
          </cell>
          <cell r="B25" t="str">
            <v>사석(투하)</v>
          </cell>
          <cell r="C25" t="str">
            <v>백호1.0㎥</v>
          </cell>
          <cell r="D25">
            <v>14765</v>
          </cell>
          <cell r="E25">
            <v>11646</v>
          </cell>
          <cell r="F25">
            <v>18473</v>
          </cell>
          <cell r="G25">
            <v>37.76</v>
          </cell>
          <cell r="H25" t="str">
            <v>㎥</v>
          </cell>
          <cell r="I25">
            <v>391</v>
          </cell>
          <cell r="J25">
            <v>308</v>
          </cell>
          <cell r="K25">
            <v>489</v>
          </cell>
          <cell r="L25">
            <v>1188</v>
          </cell>
        </row>
        <row r="26">
          <cell r="A26">
            <v>106</v>
          </cell>
          <cell r="B26" t="str">
            <v>적사후유용사석 (적재)</v>
          </cell>
          <cell r="C26" t="str">
            <v>백호1.0㎥</v>
          </cell>
          <cell r="D26">
            <v>14765</v>
          </cell>
          <cell r="E26">
            <v>11646</v>
          </cell>
          <cell r="F26">
            <v>18473</v>
          </cell>
          <cell r="G26">
            <v>37.76</v>
          </cell>
          <cell r="H26" t="str">
            <v>㎥</v>
          </cell>
          <cell r="I26">
            <v>391</v>
          </cell>
          <cell r="J26">
            <v>308</v>
          </cell>
          <cell r="K26">
            <v>489</v>
          </cell>
          <cell r="L26">
            <v>1188</v>
          </cell>
        </row>
        <row r="27">
          <cell r="A27">
            <v>18</v>
          </cell>
          <cell r="B27" t="str">
            <v>적사후유용사석 (운반)</v>
          </cell>
          <cell r="C27" t="str">
            <v>덤프10.5Ton</v>
          </cell>
          <cell r="D27">
            <v>8683</v>
          </cell>
          <cell r="E27">
            <v>7310.25</v>
          </cell>
          <cell r="F27">
            <v>8265</v>
          </cell>
          <cell r="G27">
            <v>14.4</v>
          </cell>
          <cell r="H27" t="str">
            <v>㎥</v>
          </cell>
          <cell r="I27">
            <v>602</v>
          </cell>
          <cell r="J27">
            <v>507</v>
          </cell>
          <cell r="K27">
            <v>573</v>
          </cell>
          <cell r="L27">
            <v>1682</v>
          </cell>
        </row>
        <row r="28">
          <cell r="A28">
            <v>107</v>
          </cell>
          <cell r="B28" t="str">
            <v>적사후유용사석 (적재)</v>
          </cell>
          <cell r="C28" t="str">
            <v>백호1.0㎥</v>
          </cell>
          <cell r="D28">
            <v>14765</v>
          </cell>
          <cell r="E28">
            <v>11646</v>
          </cell>
          <cell r="F28">
            <v>18473</v>
          </cell>
          <cell r="G28">
            <v>50.35</v>
          </cell>
          <cell r="H28" t="str">
            <v>㎥</v>
          </cell>
          <cell r="I28">
            <v>293</v>
          </cell>
          <cell r="J28">
            <v>231</v>
          </cell>
          <cell r="K28">
            <v>366</v>
          </cell>
          <cell r="L28">
            <v>890</v>
          </cell>
        </row>
        <row r="29">
          <cell r="A29">
            <v>108</v>
          </cell>
          <cell r="B29" t="str">
            <v>적사후유용사석 (운반)</v>
          </cell>
          <cell r="C29" t="str">
            <v>덤프10.5Ton</v>
          </cell>
          <cell r="D29">
            <v>8683</v>
          </cell>
          <cell r="E29">
            <v>3462.75</v>
          </cell>
          <cell r="F29">
            <v>8265</v>
          </cell>
          <cell r="G29">
            <v>28.66</v>
          </cell>
          <cell r="H29" t="str">
            <v>㎥</v>
          </cell>
          <cell r="I29">
            <v>302</v>
          </cell>
          <cell r="J29">
            <v>120</v>
          </cell>
          <cell r="K29">
            <v>288</v>
          </cell>
          <cell r="L29">
            <v>710</v>
          </cell>
        </row>
        <row r="30">
          <cell r="A30">
            <v>109</v>
          </cell>
          <cell r="B30" t="str">
            <v>순사석    (적재)</v>
          </cell>
          <cell r="C30" t="str">
            <v>백호1.0㎥</v>
          </cell>
          <cell r="D30">
            <v>14765</v>
          </cell>
          <cell r="E30">
            <v>11646</v>
          </cell>
          <cell r="F30">
            <v>18473</v>
          </cell>
          <cell r="G30">
            <v>50.35</v>
          </cell>
          <cell r="H30" t="str">
            <v>㎥</v>
          </cell>
          <cell r="I30">
            <v>293</v>
          </cell>
          <cell r="J30">
            <v>231</v>
          </cell>
          <cell r="K30">
            <v>366</v>
          </cell>
          <cell r="L30">
            <v>890</v>
          </cell>
        </row>
        <row r="31">
          <cell r="A31">
            <v>110</v>
          </cell>
          <cell r="B31" t="str">
            <v>순사석    (운반)</v>
          </cell>
          <cell r="C31" t="str">
            <v>덤프15Ton</v>
          </cell>
          <cell r="D31">
            <v>9681</v>
          </cell>
          <cell r="E31">
            <v>15994</v>
          </cell>
          <cell r="F31">
            <v>13525</v>
          </cell>
          <cell r="G31">
            <v>9.19</v>
          </cell>
          <cell r="H31" t="str">
            <v>㎥</v>
          </cell>
          <cell r="I31">
            <v>1053</v>
          </cell>
          <cell r="J31">
            <v>1740</v>
          </cell>
          <cell r="K31">
            <v>1471</v>
          </cell>
          <cell r="L31">
            <v>4264</v>
          </cell>
        </row>
        <row r="32">
          <cell r="A32">
            <v>19</v>
          </cell>
          <cell r="B32" t="str">
            <v>휠타모래(다짐)</v>
          </cell>
          <cell r="C32" t="str">
            <v>진동로울러4.4T</v>
          </cell>
          <cell r="D32">
            <v>11345</v>
          </cell>
          <cell r="E32">
            <v>1641</v>
          </cell>
          <cell r="F32">
            <v>5247</v>
          </cell>
          <cell r="G32">
            <v>28.8</v>
          </cell>
          <cell r="H32" t="str">
            <v>㎥</v>
          </cell>
          <cell r="I32">
            <v>393</v>
          </cell>
          <cell r="J32">
            <v>56</v>
          </cell>
          <cell r="K32">
            <v>182</v>
          </cell>
          <cell r="L32">
            <v>631</v>
          </cell>
        </row>
        <row r="33">
          <cell r="A33">
            <v>20</v>
          </cell>
          <cell r="B33" t="str">
            <v>가체절쌓기</v>
          </cell>
          <cell r="C33" t="str">
            <v>불도쟈19Ton</v>
          </cell>
          <cell r="D33">
            <v>14765</v>
          </cell>
          <cell r="E33">
            <v>15910</v>
          </cell>
          <cell r="F33">
            <v>17398</v>
          </cell>
          <cell r="G33">
            <v>73.06</v>
          </cell>
          <cell r="H33" t="str">
            <v>㎥</v>
          </cell>
          <cell r="I33">
            <v>202</v>
          </cell>
          <cell r="J33">
            <v>217</v>
          </cell>
          <cell r="K33">
            <v>238</v>
          </cell>
          <cell r="L33">
            <v>657</v>
          </cell>
        </row>
        <row r="34">
          <cell r="A34">
            <v>21</v>
          </cell>
          <cell r="B34" t="str">
            <v>가체절헐기</v>
          </cell>
          <cell r="C34" t="str">
            <v>불도쟈19Ton</v>
          </cell>
          <cell r="D34">
            <v>14765</v>
          </cell>
          <cell r="E34">
            <v>15910</v>
          </cell>
          <cell r="F34">
            <v>17398</v>
          </cell>
          <cell r="G34">
            <v>87.42</v>
          </cell>
          <cell r="H34" t="str">
            <v>㎥</v>
          </cell>
          <cell r="I34">
            <v>168</v>
          </cell>
          <cell r="J34">
            <v>181</v>
          </cell>
          <cell r="K34">
            <v>199</v>
          </cell>
          <cell r="L34">
            <v>548</v>
          </cell>
        </row>
        <row r="35">
          <cell r="A35">
            <v>22</v>
          </cell>
          <cell r="B35" t="str">
            <v>법면다짐</v>
          </cell>
          <cell r="C35" t="str">
            <v>양족식자주19T</v>
          </cell>
          <cell r="D35">
            <v>11345</v>
          </cell>
          <cell r="E35">
            <v>18886</v>
          </cell>
          <cell r="F35">
            <v>55056</v>
          </cell>
          <cell r="G35">
            <v>14.4</v>
          </cell>
          <cell r="H35" t="str">
            <v>㎥</v>
          </cell>
          <cell r="I35">
            <v>787</v>
          </cell>
          <cell r="J35">
            <v>1311</v>
          </cell>
          <cell r="K35">
            <v>3823</v>
          </cell>
          <cell r="L35">
            <v>5921</v>
          </cell>
        </row>
        <row r="36">
          <cell r="A36">
            <v>23</v>
          </cell>
          <cell r="B36" t="str">
            <v>종단유용(L=30m)</v>
          </cell>
          <cell r="C36" t="str">
            <v>불도쟈19Ton</v>
          </cell>
          <cell r="D36">
            <v>14765</v>
          </cell>
          <cell r="E36">
            <v>15910</v>
          </cell>
          <cell r="F36">
            <v>17398</v>
          </cell>
          <cell r="G36">
            <v>90.39</v>
          </cell>
          <cell r="H36" t="str">
            <v>㎥</v>
          </cell>
          <cell r="I36">
            <v>163</v>
          </cell>
          <cell r="J36">
            <v>176</v>
          </cell>
          <cell r="K36">
            <v>192</v>
          </cell>
          <cell r="L36">
            <v>531</v>
          </cell>
        </row>
        <row r="37">
          <cell r="A37">
            <v>24</v>
          </cell>
          <cell r="B37" t="str">
            <v>종단유용(L=40m)</v>
          </cell>
          <cell r="C37" t="str">
            <v>불도쟈19Ton</v>
          </cell>
          <cell r="D37">
            <v>14765</v>
          </cell>
          <cell r="E37">
            <v>15910</v>
          </cell>
          <cell r="F37">
            <v>17398</v>
          </cell>
          <cell r="G37">
            <v>47.35</v>
          </cell>
          <cell r="H37" t="str">
            <v>㎥</v>
          </cell>
          <cell r="I37">
            <v>311</v>
          </cell>
          <cell r="J37">
            <v>336</v>
          </cell>
          <cell r="K37">
            <v>367</v>
          </cell>
          <cell r="L37">
            <v>1014</v>
          </cell>
        </row>
        <row r="38">
          <cell r="A38">
            <v>25</v>
          </cell>
          <cell r="B38" t="str">
            <v>제당단면유용</v>
          </cell>
          <cell r="C38" t="str">
            <v>불도쟈19Ton</v>
          </cell>
          <cell r="D38">
            <v>14765</v>
          </cell>
          <cell r="E38">
            <v>15910</v>
          </cell>
          <cell r="F38">
            <v>17398</v>
          </cell>
          <cell r="G38">
            <v>90.33</v>
          </cell>
          <cell r="H38" t="str">
            <v>㎥</v>
          </cell>
          <cell r="I38">
            <v>163</v>
          </cell>
          <cell r="J38">
            <v>176</v>
          </cell>
          <cell r="K38">
            <v>192</v>
          </cell>
          <cell r="L38">
            <v>531</v>
          </cell>
        </row>
        <row r="39">
          <cell r="A39">
            <v>26</v>
          </cell>
          <cell r="B39" t="str">
            <v>층따기</v>
          </cell>
          <cell r="C39" t="str">
            <v>백호0.7㎥</v>
          </cell>
          <cell r="D39">
            <v>14765</v>
          </cell>
          <cell r="E39">
            <v>6908</v>
          </cell>
          <cell r="F39">
            <v>13016</v>
          </cell>
          <cell r="G39">
            <v>81.849999999999994</v>
          </cell>
          <cell r="H39" t="str">
            <v>㎥</v>
          </cell>
          <cell r="I39">
            <v>180</v>
          </cell>
          <cell r="J39">
            <v>84</v>
          </cell>
          <cell r="K39">
            <v>159</v>
          </cell>
          <cell r="L39">
            <v>423</v>
          </cell>
        </row>
        <row r="40">
          <cell r="A40">
            <v>27</v>
          </cell>
          <cell r="B40" t="str">
            <v>메쌓기헐기</v>
          </cell>
          <cell r="C40" t="str">
            <v>백호1.0㎥</v>
          </cell>
          <cell r="D40">
            <v>14765</v>
          </cell>
          <cell r="E40">
            <v>11646</v>
          </cell>
          <cell r="F40">
            <v>18473</v>
          </cell>
          <cell r="G40">
            <v>38.74</v>
          </cell>
          <cell r="H40" t="str">
            <v>㎥</v>
          </cell>
          <cell r="I40">
            <v>381</v>
          </cell>
          <cell r="J40">
            <v>300</v>
          </cell>
          <cell r="K40">
            <v>476</v>
          </cell>
          <cell r="L40">
            <v>1157</v>
          </cell>
        </row>
        <row r="41">
          <cell r="A41">
            <v>28</v>
          </cell>
          <cell r="B41" t="str">
            <v>제당종단유용(L=30m)</v>
          </cell>
          <cell r="C41" t="str">
            <v>불도쟈19Ton</v>
          </cell>
          <cell r="D41">
            <v>14765</v>
          </cell>
          <cell r="E41">
            <v>15910</v>
          </cell>
          <cell r="F41">
            <v>17398</v>
          </cell>
          <cell r="G41">
            <v>62.91</v>
          </cell>
          <cell r="H41" t="str">
            <v>㎥</v>
          </cell>
          <cell r="I41">
            <v>234</v>
          </cell>
          <cell r="J41">
            <v>252</v>
          </cell>
          <cell r="K41">
            <v>276</v>
          </cell>
          <cell r="L41">
            <v>762</v>
          </cell>
        </row>
        <row r="42">
          <cell r="A42">
            <v>29</v>
          </cell>
          <cell r="B42" t="str">
            <v>잡석면고르기</v>
          </cell>
          <cell r="C42" t="str">
            <v>백호1.0㎥</v>
          </cell>
          <cell r="D42">
            <v>14765</v>
          </cell>
          <cell r="E42">
            <v>11646</v>
          </cell>
          <cell r="F42">
            <v>18473</v>
          </cell>
          <cell r="G42">
            <v>29.37</v>
          </cell>
          <cell r="H42" t="str">
            <v>㎡</v>
          </cell>
          <cell r="I42">
            <v>502</v>
          </cell>
          <cell r="J42">
            <v>396</v>
          </cell>
          <cell r="K42">
            <v>628</v>
          </cell>
          <cell r="L42">
            <v>1526</v>
          </cell>
        </row>
        <row r="43">
          <cell r="A43">
            <v>30</v>
          </cell>
          <cell r="B43" t="str">
            <v>표토제거</v>
          </cell>
          <cell r="C43" t="str">
            <v>불도쟈19Ton</v>
          </cell>
          <cell r="D43">
            <v>14765</v>
          </cell>
          <cell r="E43">
            <v>15910</v>
          </cell>
          <cell r="F43">
            <v>17398</v>
          </cell>
          <cell r="G43">
            <v>62.44</v>
          </cell>
          <cell r="H43" t="str">
            <v>㎥</v>
          </cell>
          <cell r="I43">
            <v>236</v>
          </cell>
          <cell r="J43">
            <v>254</v>
          </cell>
          <cell r="K43">
            <v>278</v>
          </cell>
          <cell r="L43">
            <v>768</v>
          </cell>
        </row>
        <row r="44">
          <cell r="A44">
            <v>31</v>
          </cell>
          <cell r="B44" t="str">
            <v>표토제거</v>
          </cell>
          <cell r="C44" t="str">
            <v>백호1.0㎥</v>
          </cell>
          <cell r="D44">
            <v>14765</v>
          </cell>
          <cell r="E44">
            <v>11646</v>
          </cell>
          <cell r="F44">
            <v>15948</v>
          </cell>
          <cell r="G44">
            <v>61.98</v>
          </cell>
          <cell r="H44" t="str">
            <v>㎥</v>
          </cell>
          <cell r="I44">
            <v>238</v>
          </cell>
          <cell r="J44">
            <v>187</v>
          </cell>
          <cell r="K44">
            <v>257</v>
          </cell>
          <cell r="L44">
            <v>682</v>
          </cell>
        </row>
        <row r="45">
          <cell r="A45">
            <v>32</v>
          </cell>
          <cell r="B45" t="str">
            <v>법면다짐</v>
          </cell>
          <cell r="C45" t="str">
            <v>백호0.7㎥</v>
          </cell>
          <cell r="D45">
            <v>14765</v>
          </cell>
          <cell r="E45">
            <v>6908</v>
          </cell>
          <cell r="F45">
            <v>13016</v>
          </cell>
          <cell r="G45">
            <v>1</v>
          </cell>
          <cell r="H45" t="str">
            <v>hr</v>
          </cell>
          <cell r="I45">
            <v>14765</v>
          </cell>
          <cell r="J45">
            <v>6908</v>
          </cell>
          <cell r="K45">
            <v>13016</v>
          </cell>
          <cell r="L45">
            <v>34689</v>
          </cell>
        </row>
        <row r="46">
          <cell r="A46">
            <v>33</v>
          </cell>
          <cell r="B46" t="str">
            <v>법면다짐</v>
          </cell>
          <cell r="C46" t="str">
            <v>유압식진동콤팩터</v>
          </cell>
          <cell r="D46">
            <v>0</v>
          </cell>
          <cell r="E46">
            <v>0</v>
          </cell>
          <cell r="F46">
            <v>4057</v>
          </cell>
          <cell r="G46">
            <v>1</v>
          </cell>
          <cell r="H46" t="str">
            <v>hr</v>
          </cell>
          <cell r="I46">
            <v>0</v>
          </cell>
          <cell r="J46">
            <v>0</v>
          </cell>
          <cell r="K46">
            <v>4057</v>
          </cell>
          <cell r="L46">
            <v>4057</v>
          </cell>
        </row>
        <row r="47">
          <cell r="A47">
            <v>34</v>
          </cell>
          <cell r="B47" t="str">
            <v>람마다짐</v>
          </cell>
          <cell r="C47" t="str">
            <v>점토</v>
          </cell>
          <cell r="D47">
            <v>9235</v>
          </cell>
          <cell r="E47">
            <v>716</v>
          </cell>
          <cell r="F47">
            <v>386</v>
          </cell>
          <cell r="G47">
            <v>2.92</v>
          </cell>
          <cell r="H47" t="str">
            <v>㎥</v>
          </cell>
          <cell r="I47">
            <v>3162</v>
          </cell>
          <cell r="J47">
            <v>245</v>
          </cell>
          <cell r="K47">
            <v>132</v>
          </cell>
          <cell r="L47">
            <v>3539</v>
          </cell>
        </row>
        <row r="48">
          <cell r="A48">
            <v>35</v>
          </cell>
          <cell r="B48" t="str">
            <v>순성토(도로)L=5.75</v>
          </cell>
          <cell r="C48" t="str">
            <v>백호1.0㎥</v>
          </cell>
          <cell r="D48">
            <v>14765</v>
          </cell>
          <cell r="E48">
            <v>11646</v>
          </cell>
          <cell r="F48">
            <v>15948</v>
          </cell>
          <cell r="G48">
            <v>109.76</v>
          </cell>
          <cell r="H48" t="str">
            <v>㎥</v>
          </cell>
          <cell r="I48">
            <v>134</v>
          </cell>
          <cell r="J48">
            <v>106</v>
          </cell>
          <cell r="K48">
            <v>145</v>
          </cell>
          <cell r="L48">
            <v>385</v>
          </cell>
        </row>
        <row r="49">
          <cell r="A49">
            <v>36</v>
          </cell>
          <cell r="B49" t="str">
            <v>순성토(도로)L=5.75</v>
          </cell>
          <cell r="C49" t="str">
            <v>덤프10.5Ton</v>
          </cell>
          <cell r="D49">
            <v>8683</v>
          </cell>
          <cell r="E49">
            <v>14250</v>
          </cell>
          <cell r="F49">
            <v>6853</v>
          </cell>
          <cell r="G49">
            <v>43.96</v>
          </cell>
          <cell r="H49" t="str">
            <v>㎥</v>
          </cell>
          <cell r="I49">
            <v>197</v>
          </cell>
          <cell r="J49">
            <v>324</v>
          </cell>
          <cell r="K49">
            <v>155</v>
          </cell>
          <cell r="L49">
            <v>676</v>
          </cell>
        </row>
      </sheetData>
      <sheetData sheetId="7"/>
      <sheetData sheetId="8" refreshError="1"/>
      <sheetData sheetId="9" refreshError="1"/>
      <sheetData sheetId="10" refreshError="1"/>
      <sheetData sheetId="11" refreshError="1"/>
      <sheetData sheetId="12"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일위표지"/>
      <sheetName val="중기입력(수)"/>
      <sheetName val="수호표총"/>
      <sheetName val="호표(수)"/>
      <sheetName val="수원공"/>
      <sheetName val="운반거리"/>
      <sheetName val="노임적용"/>
      <sheetName val="나1"/>
      <sheetName val="Sheet16"/>
    </sheetNames>
    <sheetDataSet>
      <sheetData sheetId="0"/>
      <sheetData sheetId="1"/>
      <sheetData sheetId="2"/>
      <sheetData sheetId="3"/>
      <sheetData sheetId="4">
        <row r="1">
          <cell r="B1" t="str">
            <v>종     별</v>
          </cell>
          <cell r="C1" t="str">
            <v>재료또는</v>
          </cell>
          <cell r="D1" t="str">
            <v>원  수</v>
          </cell>
          <cell r="E1" t="str">
            <v>단</v>
          </cell>
          <cell r="F1" t="str">
            <v xml:space="preserve">   총</v>
          </cell>
          <cell r="G1" t="str">
            <v xml:space="preserve">     액</v>
          </cell>
          <cell r="H1" t="str">
            <v xml:space="preserve">   노</v>
          </cell>
          <cell r="I1" t="str">
            <v>무    비</v>
          </cell>
          <cell r="J1" t="str">
            <v xml:space="preserve">  재</v>
          </cell>
          <cell r="K1" t="str">
            <v>료   비</v>
          </cell>
          <cell r="L1" t="str">
            <v xml:space="preserve">  경</v>
          </cell>
          <cell r="M1" t="str">
            <v>비</v>
          </cell>
          <cell r="N1" t="str">
            <v>비  고</v>
          </cell>
        </row>
        <row r="2">
          <cell r="A2" t="str">
            <v>호표</v>
          </cell>
          <cell r="C2" t="str">
            <v>치   수</v>
          </cell>
          <cell r="E2" t="str">
            <v>위</v>
          </cell>
          <cell r="F2" t="str">
            <v>단  가</v>
          </cell>
          <cell r="G2" t="str">
            <v xml:space="preserve"> 금  액</v>
          </cell>
          <cell r="H2" t="str">
            <v>단  가</v>
          </cell>
          <cell r="I2" t="str">
            <v xml:space="preserve"> 금  액</v>
          </cell>
          <cell r="J2" t="str">
            <v>단  가</v>
          </cell>
          <cell r="K2" t="str">
            <v xml:space="preserve"> 금  액</v>
          </cell>
          <cell r="L2" t="str">
            <v>단  가</v>
          </cell>
          <cell r="M2" t="str">
            <v xml:space="preserve"> 금  액</v>
          </cell>
        </row>
        <row r="3">
          <cell r="A3">
            <v>1</v>
          </cell>
          <cell r="B3" t="str">
            <v xml:space="preserve">시멘트 운반         </v>
          </cell>
          <cell r="C3" t="str">
            <v>(수원공)</v>
          </cell>
          <cell r="E3" t="str">
            <v>TON</v>
          </cell>
          <cell r="F3">
            <v>0</v>
          </cell>
          <cell r="G3">
            <v>37920</v>
          </cell>
          <cell r="I3">
            <v>6574</v>
          </cell>
          <cell r="K3">
            <v>14288</v>
          </cell>
          <cell r="M3">
            <v>17058</v>
          </cell>
        </row>
        <row r="4">
          <cell r="B4" t="str">
            <v>운반비</v>
          </cell>
          <cell r="C4" t="str">
            <v>구역화물</v>
          </cell>
          <cell r="D4">
            <v>1</v>
          </cell>
          <cell r="E4" t="str">
            <v>TON</v>
          </cell>
          <cell r="F4">
            <v>0</v>
          </cell>
          <cell r="G4">
            <v>26819</v>
          </cell>
          <cell r="K4">
            <v>14288</v>
          </cell>
          <cell r="M4">
            <v>12531</v>
          </cell>
        </row>
        <row r="5">
          <cell r="B5" t="str">
            <v>소운반</v>
          </cell>
          <cell r="D5">
            <v>1</v>
          </cell>
          <cell r="E5" t="str">
            <v>TON</v>
          </cell>
          <cell r="F5">
            <v>0</v>
          </cell>
          <cell r="G5">
            <v>6574</v>
          </cell>
          <cell r="I5">
            <v>6574</v>
          </cell>
        </row>
        <row r="6">
          <cell r="B6" t="str">
            <v>상하차비</v>
          </cell>
          <cell r="D6">
            <v>1</v>
          </cell>
          <cell r="E6" t="str">
            <v>TON</v>
          </cell>
          <cell r="F6">
            <v>0</v>
          </cell>
          <cell r="G6">
            <v>4527</v>
          </cell>
          <cell r="M6">
            <v>4527</v>
          </cell>
        </row>
        <row r="7">
          <cell r="B7" t="str">
            <v>계</v>
          </cell>
          <cell r="F7">
            <v>0</v>
          </cell>
          <cell r="G7">
            <v>37920</v>
          </cell>
          <cell r="I7">
            <v>6574</v>
          </cell>
          <cell r="K7">
            <v>14288</v>
          </cell>
          <cell r="M7">
            <v>17058</v>
          </cell>
        </row>
        <row r="8">
          <cell r="F8">
            <v>0</v>
          </cell>
        </row>
        <row r="9">
          <cell r="A9">
            <v>2</v>
          </cell>
          <cell r="B9" t="str">
            <v xml:space="preserve">시멘트 운반        </v>
          </cell>
          <cell r="C9" t="str">
            <v>(평야부)</v>
          </cell>
          <cell r="E9" t="str">
            <v>TON</v>
          </cell>
          <cell r="F9">
            <v>0</v>
          </cell>
          <cell r="G9">
            <v>36640</v>
          </cell>
          <cell r="I9">
            <v>6574</v>
          </cell>
          <cell r="K9">
            <v>14288</v>
          </cell>
          <cell r="M9">
            <v>15778</v>
          </cell>
        </row>
        <row r="10">
          <cell r="B10" t="str">
            <v>운반비</v>
          </cell>
          <cell r="C10" t="str">
            <v>구역화물</v>
          </cell>
          <cell r="D10">
            <v>1</v>
          </cell>
          <cell r="E10" t="str">
            <v>TON</v>
          </cell>
          <cell r="F10">
            <v>0</v>
          </cell>
          <cell r="G10">
            <v>25539</v>
          </cell>
          <cell r="K10">
            <v>14288</v>
          </cell>
          <cell r="M10">
            <v>11251</v>
          </cell>
        </row>
        <row r="11">
          <cell r="B11" t="str">
            <v>소운반</v>
          </cell>
          <cell r="D11">
            <v>1</v>
          </cell>
          <cell r="E11" t="str">
            <v>TON</v>
          </cell>
          <cell r="F11">
            <v>0</v>
          </cell>
          <cell r="G11">
            <v>6574</v>
          </cell>
          <cell r="I11">
            <v>6574</v>
          </cell>
        </row>
        <row r="12">
          <cell r="B12" t="str">
            <v>상하차비</v>
          </cell>
          <cell r="D12">
            <v>1</v>
          </cell>
          <cell r="E12" t="str">
            <v>TON</v>
          </cell>
          <cell r="F12">
            <v>0</v>
          </cell>
          <cell r="G12">
            <v>4527</v>
          </cell>
          <cell r="M12">
            <v>4527</v>
          </cell>
        </row>
        <row r="13">
          <cell r="B13" t="str">
            <v>계</v>
          </cell>
          <cell r="F13">
            <v>0</v>
          </cell>
          <cell r="G13">
            <v>36640</v>
          </cell>
          <cell r="I13">
            <v>6574</v>
          </cell>
          <cell r="K13">
            <v>14288</v>
          </cell>
          <cell r="M13">
            <v>15778</v>
          </cell>
        </row>
        <row r="14">
          <cell r="F14">
            <v>0</v>
          </cell>
        </row>
        <row r="15">
          <cell r="A15">
            <v>3</v>
          </cell>
          <cell r="B15" t="str">
            <v xml:space="preserve">철근운반           </v>
          </cell>
          <cell r="C15" t="str">
            <v>(수원공)</v>
          </cell>
          <cell r="E15" t="str">
            <v>TON</v>
          </cell>
          <cell r="F15">
            <v>0</v>
          </cell>
          <cell r="G15">
            <v>14214</v>
          </cell>
          <cell r="I15">
            <v>0</v>
          </cell>
          <cell r="K15">
            <v>0</v>
          </cell>
          <cell r="M15">
            <v>14214</v>
          </cell>
        </row>
        <row r="16">
          <cell r="B16" t="str">
            <v>운반비</v>
          </cell>
          <cell r="C16" t="str">
            <v>구역화물</v>
          </cell>
          <cell r="D16">
            <v>1</v>
          </cell>
          <cell r="E16" t="str">
            <v>TON</v>
          </cell>
          <cell r="F16">
            <v>0</v>
          </cell>
          <cell r="G16">
            <v>9687</v>
          </cell>
          <cell r="I16">
            <v>0</v>
          </cell>
          <cell r="K16">
            <v>0</v>
          </cell>
          <cell r="M16">
            <v>9687</v>
          </cell>
        </row>
        <row r="17">
          <cell r="B17" t="str">
            <v>상하차비</v>
          </cell>
          <cell r="D17">
            <v>1</v>
          </cell>
          <cell r="E17" t="str">
            <v>TON</v>
          </cell>
          <cell r="F17">
            <v>0</v>
          </cell>
          <cell r="G17">
            <v>4527</v>
          </cell>
          <cell r="I17">
            <v>0</v>
          </cell>
          <cell r="K17">
            <v>0</v>
          </cell>
          <cell r="M17">
            <v>4527</v>
          </cell>
        </row>
        <row r="18">
          <cell r="B18" t="str">
            <v>계</v>
          </cell>
          <cell r="F18">
            <v>0</v>
          </cell>
          <cell r="G18">
            <v>14214</v>
          </cell>
          <cell r="I18">
            <v>0</v>
          </cell>
          <cell r="K18">
            <v>0</v>
          </cell>
          <cell r="M18">
            <v>14214</v>
          </cell>
        </row>
        <row r="19">
          <cell r="F19">
            <v>0</v>
          </cell>
        </row>
        <row r="20">
          <cell r="A20">
            <v>4</v>
          </cell>
          <cell r="B20" t="str">
            <v xml:space="preserve">철근운반           </v>
          </cell>
          <cell r="C20" t="str">
            <v>(평야부)</v>
          </cell>
          <cell r="E20" t="str">
            <v>TON</v>
          </cell>
          <cell r="F20">
            <v>0</v>
          </cell>
          <cell r="G20">
            <v>12599</v>
          </cell>
          <cell r="I20">
            <v>0</v>
          </cell>
          <cell r="K20">
            <v>0</v>
          </cell>
          <cell r="M20">
            <v>12599</v>
          </cell>
        </row>
        <row r="21">
          <cell r="B21" t="str">
            <v>운반비</v>
          </cell>
          <cell r="C21" t="str">
            <v>구역화물</v>
          </cell>
          <cell r="D21">
            <v>1</v>
          </cell>
          <cell r="E21" t="str">
            <v>TON</v>
          </cell>
          <cell r="F21">
            <v>0</v>
          </cell>
          <cell r="G21">
            <v>8072</v>
          </cell>
          <cell r="M21">
            <v>8072</v>
          </cell>
        </row>
        <row r="22">
          <cell r="B22" t="str">
            <v>상하차비</v>
          </cell>
          <cell r="D22">
            <v>1</v>
          </cell>
          <cell r="E22" t="str">
            <v>TON</v>
          </cell>
          <cell r="F22">
            <v>0</v>
          </cell>
          <cell r="G22">
            <v>4527</v>
          </cell>
          <cell r="M22">
            <v>4527</v>
          </cell>
        </row>
        <row r="23">
          <cell r="B23" t="str">
            <v>계</v>
          </cell>
          <cell r="F23">
            <v>0</v>
          </cell>
          <cell r="G23">
            <v>12599</v>
          </cell>
          <cell r="I23">
            <v>0</v>
          </cell>
          <cell r="K23">
            <v>0</v>
          </cell>
          <cell r="M23">
            <v>12599</v>
          </cell>
        </row>
        <row r="24">
          <cell r="F24">
            <v>0</v>
          </cell>
        </row>
        <row r="25">
          <cell r="A25">
            <v>5</v>
          </cell>
          <cell r="B25" t="str">
            <v xml:space="preserve">목재운반        </v>
          </cell>
          <cell r="C25" t="str">
            <v>(수원공)</v>
          </cell>
          <cell r="E25" t="str">
            <v>m3</v>
          </cell>
          <cell r="F25">
            <v>0</v>
          </cell>
          <cell r="G25">
            <v>5845</v>
          </cell>
          <cell r="I25">
            <v>2464</v>
          </cell>
          <cell r="K25">
            <v>2762</v>
          </cell>
          <cell r="M25">
            <v>619</v>
          </cell>
        </row>
        <row r="26">
          <cell r="B26" t="str">
            <v>운반비</v>
          </cell>
          <cell r="C26" t="str">
            <v>8ton트럭</v>
          </cell>
          <cell r="D26">
            <v>1</v>
          </cell>
          <cell r="E26" t="str">
            <v>m3</v>
          </cell>
          <cell r="F26">
            <v>0</v>
          </cell>
          <cell r="G26">
            <v>4449</v>
          </cell>
          <cell r="I26">
            <v>1068</v>
          </cell>
          <cell r="K26">
            <v>2762</v>
          </cell>
          <cell r="M26">
            <v>619</v>
          </cell>
        </row>
        <row r="27">
          <cell r="B27" t="str">
            <v>상하차비</v>
          </cell>
          <cell r="D27">
            <v>3.6999999999999998E-2</v>
          </cell>
          <cell r="E27" t="str">
            <v>m3</v>
          </cell>
          <cell r="F27">
            <v>37736</v>
          </cell>
          <cell r="G27">
            <v>1396</v>
          </cell>
          <cell r="H27">
            <v>37736</v>
          </cell>
          <cell r="I27">
            <v>1396</v>
          </cell>
        </row>
        <row r="28">
          <cell r="B28" t="str">
            <v>계</v>
          </cell>
          <cell r="F28">
            <v>0</v>
          </cell>
          <cell r="G28">
            <v>5845</v>
          </cell>
          <cell r="I28">
            <v>2464</v>
          </cell>
          <cell r="K28">
            <v>2762</v>
          </cell>
          <cell r="M28">
            <v>619</v>
          </cell>
        </row>
        <row r="29">
          <cell r="F29">
            <v>0</v>
          </cell>
        </row>
        <row r="30">
          <cell r="A30">
            <v>6</v>
          </cell>
          <cell r="B30" t="str">
            <v xml:space="preserve">목재운반           </v>
          </cell>
          <cell r="C30" t="str">
            <v>(평야부)</v>
          </cell>
          <cell r="E30" t="str">
            <v>m3</v>
          </cell>
          <cell r="F30">
            <v>0</v>
          </cell>
          <cell r="G30">
            <v>6772</v>
          </cell>
          <cell r="I30">
            <v>3868</v>
          </cell>
          <cell r="K30">
            <v>1952</v>
          </cell>
          <cell r="M30">
            <v>952</v>
          </cell>
        </row>
        <row r="31">
          <cell r="B31" t="str">
            <v>운반비</v>
          </cell>
          <cell r="C31" t="str">
            <v>8ton트럭</v>
          </cell>
          <cell r="D31">
            <v>1</v>
          </cell>
          <cell r="E31" t="str">
            <v>m3</v>
          </cell>
          <cell r="F31">
            <v>0</v>
          </cell>
          <cell r="G31">
            <v>4546</v>
          </cell>
          <cell r="I31">
            <v>1642</v>
          </cell>
          <cell r="K31">
            <v>1952</v>
          </cell>
          <cell r="M31">
            <v>952</v>
          </cell>
        </row>
        <row r="32">
          <cell r="B32" t="str">
            <v>상하차비</v>
          </cell>
          <cell r="D32">
            <v>5.8999999999999997E-2</v>
          </cell>
          <cell r="E32" t="str">
            <v>m3</v>
          </cell>
          <cell r="F32">
            <v>37736</v>
          </cell>
          <cell r="G32">
            <v>2226</v>
          </cell>
          <cell r="H32">
            <v>37736</v>
          </cell>
          <cell r="I32">
            <v>2226</v>
          </cell>
        </row>
        <row r="33">
          <cell r="B33" t="str">
            <v>계</v>
          </cell>
          <cell r="F33">
            <v>0</v>
          </cell>
          <cell r="G33">
            <v>6772</v>
          </cell>
          <cell r="I33">
            <v>3868</v>
          </cell>
          <cell r="K33">
            <v>1952</v>
          </cell>
          <cell r="M33">
            <v>952</v>
          </cell>
        </row>
        <row r="34">
          <cell r="F34">
            <v>0</v>
          </cell>
        </row>
        <row r="35">
          <cell r="A35">
            <v>7</v>
          </cell>
          <cell r="B35" t="str">
            <v xml:space="preserve">모래운반          </v>
          </cell>
          <cell r="C35" t="str">
            <v>(수원공)</v>
          </cell>
          <cell r="E35" t="str">
            <v>m3</v>
          </cell>
          <cell r="F35">
            <v>0</v>
          </cell>
          <cell r="G35">
            <v>11571</v>
          </cell>
          <cell r="I35">
            <v>861</v>
          </cell>
          <cell r="K35">
            <v>10156</v>
          </cell>
          <cell r="M35">
            <v>554</v>
          </cell>
        </row>
        <row r="36">
          <cell r="B36" t="str">
            <v>모래대</v>
          </cell>
          <cell r="D36">
            <v>1</v>
          </cell>
          <cell r="E36" t="str">
            <v>m3</v>
          </cell>
          <cell r="F36">
            <v>0</v>
          </cell>
          <cell r="G36">
            <v>9000</v>
          </cell>
          <cell r="K36">
            <v>9000</v>
          </cell>
        </row>
        <row r="37">
          <cell r="B37" t="str">
            <v>운반비</v>
          </cell>
          <cell r="D37">
            <v>1</v>
          </cell>
          <cell r="E37" t="str">
            <v>m3</v>
          </cell>
          <cell r="F37">
            <v>0</v>
          </cell>
          <cell r="G37">
            <v>2571</v>
          </cell>
          <cell r="I37">
            <v>861</v>
          </cell>
          <cell r="K37">
            <v>1156</v>
          </cell>
          <cell r="M37">
            <v>554</v>
          </cell>
        </row>
        <row r="38">
          <cell r="B38" t="str">
            <v>계</v>
          </cell>
          <cell r="F38">
            <v>0</v>
          </cell>
          <cell r="G38">
            <v>11571</v>
          </cell>
          <cell r="I38">
            <v>861</v>
          </cell>
          <cell r="K38">
            <v>10156</v>
          </cell>
          <cell r="M38">
            <v>554</v>
          </cell>
        </row>
        <row r="39">
          <cell r="F39">
            <v>0</v>
          </cell>
        </row>
        <row r="40">
          <cell r="A40">
            <v>8</v>
          </cell>
          <cell r="B40" t="str">
            <v xml:space="preserve">모래운반          </v>
          </cell>
          <cell r="C40" t="str">
            <v>(평야부)</v>
          </cell>
          <cell r="E40" t="str">
            <v>m3</v>
          </cell>
          <cell r="F40">
            <v>0</v>
          </cell>
          <cell r="G40">
            <v>10741</v>
          </cell>
          <cell r="I40">
            <v>583</v>
          </cell>
          <cell r="K40">
            <v>9783</v>
          </cell>
          <cell r="M40">
            <v>375</v>
          </cell>
        </row>
        <row r="41">
          <cell r="B41" t="str">
            <v>모래대</v>
          </cell>
          <cell r="D41">
            <v>1</v>
          </cell>
          <cell r="E41" t="str">
            <v>m3</v>
          </cell>
          <cell r="F41">
            <v>0</v>
          </cell>
          <cell r="G41">
            <v>9000</v>
          </cell>
          <cell r="K41">
            <v>9000</v>
          </cell>
        </row>
        <row r="42">
          <cell r="B42" t="str">
            <v>운반비</v>
          </cell>
          <cell r="D42">
            <v>1</v>
          </cell>
          <cell r="E42" t="str">
            <v>m3</v>
          </cell>
          <cell r="F42">
            <v>0</v>
          </cell>
          <cell r="G42">
            <v>1741</v>
          </cell>
          <cell r="I42">
            <v>583</v>
          </cell>
          <cell r="K42">
            <v>783</v>
          </cell>
          <cell r="M42">
            <v>375</v>
          </cell>
        </row>
        <row r="43">
          <cell r="B43" t="str">
            <v>계</v>
          </cell>
          <cell r="F43">
            <v>0</v>
          </cell>
          <cell r="G43">
            <v>10741</v>
          </cell>
          <cell r="I43">
            <v>583</v>
          </cell>
          <cell r="K43">
            <v>9783</v>
          </cell>
          <cell r="M43">
            <v>375</v>
          </cell>
        </row>
        <row r="44">
          <cell r="F44">
            <v>0</v>
          </cell>
        </row>
        <row r="45">
          <cell r="A45">
            <v>9</v>
          </cell>
          <cell r="B45" t="str">
            <v>레미콘 소운반</v>
          </cell>
          <cell r="E45" t="str">
            <v>m3</v>
          </cell>
          <cell r="F45">
            <v>0</v>
          </cell>
          <cell r="G45">
            <v>8286</v>
          </cell>
          <cell r="I45">
            <v>7842</v>
          </cell>
          <cell r="K45">
            <v>112</v>
          </cell>
          <cell r="M45">
            <v>332</v>
          </cell>
        </row>
        <row r="46">
          <cell r="B46" t="str">
            <v>소운반</v>
          </cell>
          <cell r="C46" t="str">
            <v>경운기</v>
          </cell>
          <cell r="D46">
            <v>1</v>
          </cell>
          <cell r="E46" t="str">
            <v>m3</v>
          </cell>
          <cell r="F46">
            <v>0</v>
          </cell>
          <cell r="G46">
            <v>6777</v>
          </cell>
          <cell r="I46">
            <v>6333</v>
          </cell>
          <cell r="K46">
            <v>112</v>
          </cell>
          <cell r="M46">
            <v>332</v>
          </cell>
        </row>
        <row r="47">
          <cell r="B47" t="str">
            <v>싣고 부리기</v>
          </cell>
          <cell r="D47">
            <v>0.04</v>
          </cell>
          <cell r="E47" t="str">
            <v>인</v>
          </cell>
          <cell r="F47">
            <v>37736</v>
          </cell>
          <cell r="G47">
            <v>1509</v>
          </cell>
          <cell r="H47">
            <v>37736</v>
          </cell>
          <cell r="I47">
            <v>1509</v>
          </cell>
        </row>
        <row r="48">
          <cell r="B48" t="str">
            <v>계</v>
          </cell>
          <cell r="F48">
            <v>0</v>
          </cell>
          <cell r="G48">
            <v>8286</v>
          </cell>
          <cell r="I48">
            <v>7842</v>
          </cell>
          <cell r="K48">
            <v>112</v>
          </cell>
          <cell r="M48">
            <v>332</v>
          </cell>
        </row>
        <row r="49">
          <cell r="F49">
            <v>0</v>
          </cell>
        </row>
        <row r="50">
          <cell r="A50">
            <v>10</v>
          </cell>
          <cell r="B50" t="str">
            <v>흄관800mm운반</v>
          </cell>
          <cell r="C50" t="str">
            <v>(평야부)</v>
          </cell>
          <cell r="E50" t="str">
            <v>본</v>
          </cell>
          <cell r="F50">
            <v>0</v>
          </cell>
          <cell r="G50">
            <v>10654</v>
          </cell>
          <cell r="I50">
            <v>0</v>
          </cell>
          <cell r="K50">
            <v>0</v>
          </cell>
          <cell r="M50">
            <v>10654</v>
          </cell>
        </row>
        <row r="51">
          <cell r="B51" t="str">
            <v>운반비</v>
          </cell>
          <cell r="C51" t="str">
            <v>구역화물</v>
          </cell>
          <cell r="D51">
            <v>1</v>
          </cell>
          <cell r="E51" t="str">
            <v>본</v>
          </cell>
          <cell r="F51">
            <v>0</v>
          </cell>
          <cell r="G51">
            <v>8976</v>
          </cell>
          <cell r="M51">
            <v>8976</v>
          </cell>
        </row>
        <row r="52">
          <cell r="B52" t="str">
            <v>하차비</v>
          </cell>
          <cell r="D52">
            <v>1</v>
          </cell>
          <cell r="E52" t="str">
            <v>본</v>
          </cell>
          <cell r="F52">
            <v>0</v>
          </cell>
          <cell r="G52">
            <v>1678</v>
          </cell>
          <cell r="M52">
            <v>1678</v>
          </cell>
        </row>
        <row r="53">
          <cell r="B53" t="str">
            <v>계</v>
          </cell>
          <cell r="F53">
            <v>0</v>
          </cell>
          <cell r="G53">
            <v>10654</v>
          </cell>
          <cell r="I53">
            <v>0</v>
          </cell>
          <cell r="K53">
            <v>0</v>
          </cell>
          <cell r="M53">
            <v>10654</v>
          </cell>
        </row>
        <row r="54">
          <cell r="F54">
            <v>0</v>
          </cell>
        </row>
        <row r="55">
          <cell r="A55">
            <v>11</v>
          </cell>
          <cell r="B55" t="str">
            <v>구조물 터파기 토사</v>
          </cell>
          <cell r="C55" t="str">
            <v>기계</v>
          </cell>
          <cell r="E55" t="str">
            <v>m3</v>
          </cell>
          <cell r="F55">
            <v>0</v>
          </cell>
          <cell r="G55">
            <v>560</v>
          </cell>
          <cell r="I55">
            <v>304</v>
          </cell>
          <cell r="K55">
            <v>44</v>
          </cell>
          <cell r="M55">
            <v>212</v>
          </cell>
        </row>
        <row r="56">
          <cell r="B56" t="str">
            <v>터파기</v>
          </cell>
          <cell r="C56" t="str">
            <v>백호 0.7</v>
          </cell>
          <cell r="D56">
            <v>1</v>
          </cell>
          <cell r="E56" t="str">
            <v>m3</v>
          </cell>
          <cell r="F56">
            <v>0</v>
          </cell>
          <cell r="G56">
            <v>629</v>
          </cell>
          <cell r="I56">
            <v>304</v>
          </cell>
          <cell r="K56">
            <v>113</v>
          </cell>
          <cell r="M56">
            <v>212</v>
          </cell>
        </row>
        <row r="57">
          <cell r="B57" t="str">
            <v>계</v>
          </cell>
          <cell r="F57">
            <v>0</v>
          </cell>
          <cell r="G57">
            <v>560</v>
          </cell>
          <cell r="I57">
            <v>304</v>
          </cell>
          <cell r="K57">
            <v>44</v>
          </cell>
          <cell r="M57">
            <v>212</v>
          </cell>
        </row>
        <row r="58">
          <cell r="F58">
            <v>0</v>
          </cell>
        </row>
        <row r="59">
          <cell r="A59">
            <v>12</v>
          </cell>
          <cell r="B59" t="str">
            <v>구조물 터파기 토사</v>
          </cell>
          <cell r="C59" t="str">
            <v>기계+인력</v>
          </cell>
          <cell r="E59" t="str">
            <v>m3</v>
          </cell>
          <cell r="F59">
            <v>0</v>
          </cell>
          <cell r="G59">
            <v>2328</v>
          </cell>
          <cell r="I59">
            <v>1998</v>
          </cell>
          <cell r="K59">
            <v>135</v>
          </cell>
          <cell r="M59">
            <v>195</v>
          </cell>
        </row>
        <row r="60">
          <cell r="B60" t="str">
            <v>터파기</v>
          </cell>
          <cell r="C60" t="str">
            <v>백호 0.4</v>
          </cell>
          <cell r="D60">
            <v>1</v>
          </cell>
          <cell r="E60" t="str">
            <v>m3</v>
          </cell>
          <cell r="F60">
            <v>0</v>
          </cell>
          <cell r="G60">
            <v>755</v>
          </cell>
          <cell r="I60">
            <v>425</v>
          </cell>
          <cell r="K60">
            <v>135</v>
          </cell>
          <cell r="M60">
            <v>195</v>
          </cell>
        </row>
        <row r="61">
          <cell r="B61" t="str">
            <v>터파기</v>
          </cell>
          <cell r="C61" t="str">
            <v>인력</v>
          </cell>
          <cell r="D61">
            <v>1</v>
          </cell>
          <cell r="E61" t="str">
            <v>m3</v>
          </cell>
          <cell r="F61">
            <v>0</v>
          </cell>
          <cell r="G61">
            <v>1573</v>
          </cell>
          <cell r="I61">
            <v>1573</v>
          </cell>
        </row>
        <row r="62">
          <cell r="B62" t="str">
            <v>계</v>
          </cell>
          <cell r="F62">
            <v>0</v>
          </cell>
          <cell r="G62">
            <v>2328</v>
          </cell>
          <cell r="I62">
            <v>1998</v>
          </cell>
          <cell r="K62">
            <v>135</v>
          </cell>
          <cell r="M62">
            <v>195</v>
          </cell>
        </row>
        <row r="63">
          <cell r="F63">
            <v>0</v>
          </cell>
        </row>
        <row r="64">
          <cell r="A64">
            <v>13</v>
          </cell>
          <cell r="B64" t="str">
            <v>경암 터파기</v>
          </cell>
          <cell r="E64" t="str">
            <v>m3</v>
          </cell>
          <cell r="F64">
            <v>0</v>
          </cell>
          <cell r="G64">
            <v>81794</v>
          </cell>
          <cell r="I64">
            <v>76265</v>
          </cell>
          <cell r="K64">
            <v>2775</v>
          </cell>
          <cell r="M64">
            <v>2754</v>
          </cell>
        </row>
        <row r="65">
          <cell r="B65" t="str">
            <v>인력</v>
          </cell>
          <cell r="D65">
            <v>1</v>
          </cell>
          <cell r="E65" t="str">
            <v>m3</v>
          </cell>
          <cell r="F65">
            <v>0</v>
          </cell>
          <cell r="G65">
            <v>52583</v>
          </cell>
          <cell r="I65">
            <v>52583</v>
          </cell>
        </row>
        <row r="66">
          <cell r="B66" t="str">
            <v>발파</v>
          </cell>
          <cell r="D66">
            <v>1</v>
          </cell>
          <cell r="E66" t="str">
            <v>m3</v>
          </cell>
          <cell r="F66">
            <v>0</v>
          </cell>
          <cell r="G66">
            <v>27750</v>
          </cell>
          <cell r="I66">
            <v>22976</v>
          </cell>
          <cell r="K66">
            <v>2513</v>
          </cell>
          <cell r="M66">
            <v>2261</v>
          </cell>
        </row>
        <row r="67">
          <cell r="B67" t="str">
            <v>집토</v>
          </cell>
          <cell r="D67">
            <v>1</v>
          </cell>
          <cell r="E67" t="str">
            <v>m3</v>
          </cell>
          <cell r="F67">
            <v>0</v>
          </cell>
          <cell r="G67">
            <v>1461</v>
          </cell>
          <cell r="I67">
            <v>706</v>
          </cell>
          <cell r="K67">
            <v>262</v>
          </cell>
          <cell r="M67">
            <v>493</v>
          </cell>
        </row>
        <row r="68">
          <cell r="B68" t="str">
            <v>계</v>
          </cell>
          <cell r="F68">
            <v>0</v>
          </cell>
          <cell r="G68">
            <v>81794</v>
          </cell>
          <cell r="I68">
            <v>76265</v>
          </cell>
          <cell r="K68">
            <v>2775</v>
          </cell>
          <cell r="M68">
            <v>2754</v>
          </cell>
        </row>
        <row r="69">
          <cell r="F69">
            <v>0</v>
          </cell>
        </row>
        <row r="70">
          <cell r="A70">
            <v>14</v>
          </cell>
          <cell r="B70" t="str">
            <v>되메우기</v>
          </cell>
          <cell r="C70" t="str">
            <v>백호 0.4</v>
          </cell>
          <cell r="E70" t="str">
            <v>m3</v>
          </cell>
          <cell r="F70">
            <v>0</v>
          </cell>
          <cell r="G70">
            <v>647</v>
          </cell>
          <cell r="I70">
            <v>364</v>
          </cell>
          <cell r="K70">
            <v>116</v>
          </cell>
          <cell r="M70">
            <v>167</v>
          </cell>
        </row>
        <row r="71">
          <cell r="B71" t="str">
            <v>백호</v>
          </cell>
          <cell r="C71" t="str">
            <v>백호 0.4</v>
          </cell>
          <cell r="D71">
            <v>1</v>
          </cell>
          <cell r="E71" t="str">
            <v>m3</v>
          </cell>
          <cell r="F71">
            <v>0</v>
          </cell>
          <cell r="G71">
            <v>647</v>
          </cell>
          <cell r="I71">
            <v>364</v>
          </cell>
          <cell r="K71">
            <v>116</v>
          </cell>
          <cell r="M71">
            <v>167</v>
          </cell>
        </row>
        <row r="72">
          <cell r="B72" t="str">
            <v>계</v>
          </cell>
          <cell r="F72">
            <v>0</v>
          </cell>
          <cell r="G72">
            <v>647</v>
          </cell>
          <cell r="I72">
            <v>364</v>
          </cell>
          <cell r="K72">
            <v>116</v>
          </cell>
          <cell r="M72">
            <v>167</v>
          </cell>
        </row>
        <row r="73">
          <cell r="F73">
            <v>0</v>
          </cell>
        </row>
        <row r="74">
          <cell r="A74">
            <v>15</v>
          </cell>
          <cell r="B74" t="str">
            <v>되메우기</v>
          </cell>
          <cell r="C74" t="str">
            <v>백호 0.7</v>
          </cell>
          <cell r="E74" t="str">
            <v>m3</v>
          </cell>
          <cell r="F74">
            <v>0</v>
          </cell>
          <cell r="G74">
            <v>2498</v>
          </cell>
          <cell r="I74">
            <v>2075</v>
          </cell>
          <cell r="K74">
            <v>201</v>
          </cell>
          <cell r="M74">
            <v>222</v>
          </cell>
        </row>
        <row r="75">
          <cell r="B75" t="str">
            <v>백호</v>
          </cell>
          <cell r="C75" t="str">
            <v>백호 0.7</v>
          </cell>
          <cell r="D75">
            <v>1</v>
          </cell>
          <cell r="E75" t="str">
            <v>m3</v>
          </cell>
          <cell r="F75">
            <v>0</v>
          </cell>
          <cell r="G75">
            <v>474</v>
          </cell>
          <cell r="I75">
            <v>229</v>
          </cell>
          <cell r="K75">
            <v>85</v>
          </cell>
          <cell r="M75">
            <v>160</v>
          </cell>
        </row>
        <row r="76">
          <cell r="B76" t="str">
            <v>햄머</v>
          </cell>
          <cell r="C76" t="str">
            <v>80kg</v>
          </cell>
          <cell r="D76">
            <v>1</v>
          </cell>
          <cell r="E76" t="str">
            <v>m3</v>
          </cell>
          <cell r="F76">
            <v>0</v>
          </cell>
          <cell r="G76">
            <v>2024</v>
          </cell>
          <cell r="I76">
            <v>1846</v>
          </cell>
          <cell r="K76">
            <v>116</v>
          </cell>
          <cell r="M76">
            <v>62</v>
          </cell>
        </row>
        <row r="77">
          <cell r="B77" t="str">
            <v>계</v>
          </cell>
          <cell r="F77">
            <v>0</v>
          </cell>
          <cell r="G77">
            <v>2498</v>
          </cell>
          <cell r="I77">
            <v>2075</v>
          </cell>
          <cell r="K77">
            <v>201</v>
          </cell>
          <cell r="M77">
            <v>222</v>
          </cell>
        </row>
        <row r="78">
          <cell r="F78">
            <v>0</v>
          </cell>
        </row>
        <row r="79">
          <cell r="A79">
            <v>16</v>
          </cell>
          <cell r="B79" t="str">
            <v>철근 콘크리트깨기</v>
          </cell>
          <cell r="E79" t="str">
            <v>m3</v>
          </cell>
          <cell r="F79">
            <v>0</v>
          </cell>
          <cell r="G79">
            <v>122279</v>
          </cell>
          <cell r="I79">
            <v>103832</v>
          </cell>
          <cell r="K79">
            <v>7975</v>
          </cell>
          <cell r="M79">
            <v>10472</v>
          </cell>
        </row>
        <row r="80">
          <cell r="B80" t="str">
            <v>할석공</v>
          </cell>
          <cell r="D80">
            <v>1</v>
          </cell>
          <cell r="E80" t="str">
            <v>인</v>
          </cell>
          <cell r="F80">
            <v>77728</v>
          </cell>
          <cell r="G80">
            <v>77728</v>
          </cell>
          <cell r="H80">
            <v>77728</v>
          </cell>
          <cell r="I80">
            <v>77728</v>
          </cell>
        </row>
        <row r="81">
          <cell r="B81" t="str">
            <v>잡재료</v>
          </cell>
          <cell r="D81">
            <v>1</v>
          </cell>
          <cell r="E81" t="str">
            <v>m3</v>
          </cell>
          <cell r="F81">
            <v>0</v>
          </cell>
          <cell r="G81">
            <v>3886</v>
          </cell>
          <cell r="K81">
            <v>3886</v>
          </cell>
        </row>
        <row r="82">
          <cell r="B82" t="str">
            <v>소운반</v>
          </cell>
          <cell r="D82">
            <v>1</v>
          </cell>
          <cell r="E82" t="str">
            <v>인</v>
          </cell>
          <cell r="F82">
            <v>0</v>
          </cell>
          <cell r="G82">
            <v>1920</v>
          </cell>
          <cell r="I82">
            <v>1920</v>
          </cell>
        </row>
        <row r="83">
          <cell r="B83" t="str">
            <v>기계사용료</v>
          </cell>
          <cell r="D83">
            <v>1</v>
          </cell>
          <cell r="E83" t="str">
            <v>m3</v>
          </cell>
          <cell r="F83">
            <v>0</v>
          </cell>
          <cell r="G83">
            <v>18725</v>
          </cell>
          <cell r="I83">
            <v>6082</v>
          </cell>
          <cell r="K83">
            <v>2171</v>
          </cell>
          <cell r="M83">
            <v>10472</v>
          </cell>
        </row>
        <row r="84">
          <cell r="B84" t="str">
            <v>치  즐</v>
          </cell>
          <cell r="D84">
            <v>1</v>
          </cell>
          <cell r="E84" t="str">
            <v>m3</v>
          </cell>
          <cell r="F84">
            <v>0</v>
          </cell>
          <cell r="G84">
            <v>653</v>
          </cell>
          <cell r="K84">
            <v>653</v>
          </cell>
        </row>
        <row r="85">
          <cell r="B85" t="str">
            <v>보조인부</v>
          </cell>
          <cell r="D85">
            <v>1</v>
          </cell>
          <cell r="E85" t="str">
            <v>인</v>
          </cell>
          <cell r="F85">
            <v>0</v>
          </cell>
          <cell r="G85">
            <v>1540</v>
          </cell>
          <cell r="I85">
            <v>1540</v>
          </cell>
        </row>
        <row r="86">
          <cell r="B86" t="str">
            <v>소운반</v>
          </cell>
          <cell r="D86">
            <v>1</v>
          </cell>
          <cell r="E86" t="str">
            <v>인</v>
          </cell>
          <cell r="F86">
            <v>0</v>
          </cell>
          <cell r="G86">
            <v>7681</v>
          </cell>
          <cell r="I86">
            <v>7681</v>
          </cell>
        </row>
        <row r="87">
          <cell r="B87" t="str">
            <v>용접공</v>
          </cell>
          <cell r="D87">
            <v>1</v>
          </cell>
          <cell r="E87" t="str">
            <v>인</v>
          </cell>
          <cell r="F87">
            <v>0</v>
          </cell>
          <cell r="G87">
            <v>8881</v>
          </cell>
          <cell r="I87">
            <v>8881</v>
          </cell>
        </row>
        <row r="88">
          <cell r="B88" t="str">
            <v>아세틸렌</v>
          </cell>
          <cell r="D88">
            <v>1</v>
          </cell>
          <cell r="E88" t="str">
            <v>m3</v>
          </cell>
          <cell r="F88">
            <v>0</v>
          </cell>
          <cell r="G88">
            <v>1265</v>
          </cell>
          <cell r="K88">
            <v>1265</v>
          </cell>
        </row>
        <row r="89">
          <cell r="B89" t="str">
            <v>계</v>
          </cell>
          <cell r="F89">
            <v>0</v>
          </cell>
          <cell r="G89">
            <v>122279</v>
          </cell>
          <cell r="I89">
            <v>103832</v>
          </cell>
          <cell r="K89">
            <v>7975</v>
          </cell>
          <cell r="M89">
            <v>10472</v>
          </cell>
        </row>
        <row r="90">
          <cell r="F90">
            <v>0</v>
          </cell>
        </row>
        <row r="91">
          <cell r="A91">
            <v>17</v>
          </cell>
          <cell r="B91" t="str">
            <v>표토제거</v>
          </cell>
          <cell r="E91" t="str">
            <v>m3</v>
          </cell>
          <cell r="F91">
            <v>0</v>
          </cell>
          <cell r="G91">
            <v>122</v>
          </cell>
          <cell r="I91">
            <v>44</v>
          </cell>
          <cell r="K91">
            <v>37</v>
          </cell>
          <cell r="M91">
            <v>41</v>
          </cell>
        </row>
        <row r="92">
          <cell r="B92" t="str">
            <v>도쟈</v>
          </cell>
          <cell r="C92" t="str">
            <v>19톤</v>
          </cell>
          <cell r="D92">
            <v>1</v>
          </cell>
          <cell r="E92" t="str">
            <v>m3</v>
          </cell>
          <cell r="F92">
            <v>0</v>
          </cell>
          <cell r="G92">
            <v>122</v>
          </cell>
          <cell r="I92">
            <v>44</v>
          </cell>
          <cell r="K92">
            <v>37</v>
          </cell>
          <cell r="M92">
            <v>41</v>
          </cell>
        </row>
        <row r="93">
          <cell r="B93" t="str">
            <v>계</v>
          </cell>
          <cell r="F93">
            <v>0</v>
          </cell>
          <cell r="G93">
            <v>122</v>
          </cell>
          <cell r="I93">
            <v>44</v>
          </cell>
          <cell r="K93">
            <v>37</v>
          </cell>
          <cell r="M93">
            <v>41</v>
          </cell>
        </row>
        <row r="94">
          <cell r="F94">
            <v>0</v>
          </cell>
        </row>
        <row r="95">
          <cell r="A95">
            <v>18</v>
          </cell>
          <cell r="B95" t="str">
            <v>잔토고르기</v>
          </cell>
          <cell r="E95" t="str">
            <v>m3</v>
          </cell>
          <cell r="F95">
            <v>0</v>
          </cell>
          <cell r="G95">
            <v>667</v>
          </cell>
          <cell r="I95">
            <v>239</v>
          </cell>
          <cell r="K95">
            <v>205</v>
          </cell>
          <cell r="M95">
            <v>223</v>
          </cell>
        </row>
        <row r="96">
          <cell r="B96" t="str">
            <v>백호</v>
          </cell>
          <cell r="C96" t="str">
            <v>백호 0.4</v>
          </cell>
          <cell r="D96">
            <v>1</v>
          </cell>
          <cell r="E96" t="str">
            <v>m3</v>
          </cell>
          <cell r="F96">
            <v>0</v>
          </cell>
          <cell r="G96">
            <v>667</v>
          </cell>
          <cell r="I96">
            <v>239</v>
          </cell>
          <cell r="K96">
            <v>205</v>
          </cell>
          <cell r="M96">
            <v>223</v>
          </cell>
        </row>
        <row r="97">
          <cell r="B97" t="str">
            <v>계</v>
          </cell>
          <cell r="F97">
            <v>0</v>
          </cell>
          <cell r="G97">
            <v>667</v>
          </cell>
          <cell r="I97">
            <v>239</v>
          </cell>
          <cell r="K97">
            <v>205</v>
          </cell>
          <cell r="M97">
            <v>223</v>
          </cell>
        </row>
        <row r="98">
          <cell r="F98">
            <v>0</v>
          </cell>
        </row>
        <row r="99">
          <cell r="A99">
            <v>19</v>
          </cell>
          <cell r="B99" t="str">
            <v>줄떼붙임</v>
          </cell>
          <cell r="E99" t="str">
            <v>m2</v>
          </cell>
          <cell r="F99">
            <v>0</v>
          </cell>
          <cell r="G99">
            <v>4677</v>
          </cell>
          <cell r="I99">
            <v>3773</v>
          </cell>
          <cell r="K99">
            <v>685</v>
          </cell>
          <cell r="M99">
            <v>219</v>
          </cell>
        </row>
        <row r="100">
          <cell r="B100" t="str">
            <v>줄떼</v>
          </cell>
          <cell r="C100" t="str">
            <v>11*1.1/3</v>
          </cell>
          <cell r="D100">
            <v>4</v>
          </cell>
          <cell r="E100" t="str">
            <v>매</v>
          </cell>
          <cell r="F100">
            <v>150</v>
          </cell>
          <cell r="G100">
            <v>600</v>
          </cell>
          <cell r="J100">
            <v>150</v>
          </cell>
          <cell r="K100">
            <v>600</v>
          </cell>
        </row>
        <row r="101">
          <cell r="B101" t="str">
            <v>소운반</v>
          </cell>
          <cell r="D101">
            <v>1</v>
          </cell>
          <cell r="E101" t="str">
            <v>m2</v>
          </cell>
          <cell r="F101">
            <v>0</v>
          </cell>
          <cell r="G101">
            <v>120</v>
          </cell>
          <cell r="I101">
            <v>120</v>
          </cell>
        </row>
        <row r="102">
          <cell r="B102" t="str">
            <v>법면고르기</v>
          </cell>
          <cell r="D102">
            <v>2.1499999999999998E-2</v>
          </cell>
          <cell r="E102" t="str">
            <v>인</v>
          </cell>
          <cell r="F102">
            <v>37736</v>
          </cell>
          <cell r="G102">
            <v>811</v>
          </cell>
          <cell r="H102">
            <v>37736</v>
          </cell>
          <cell r="I102">
            <v>811</v>
          </cell>
        </row>
        <row r="103">
          <cell r="B103" t="str">
            <v>떼붙임</v>
          </cell>
          <cell r="D103">
            <v>6.9000000000000006E-2</v>
          </cell>
          <cell r="E103" t="str">
            <v>인</v>
          </cell>
          <cell r="F103">
            <v>37736</v>
          </cell>
          <cell r="G103">
            <v>2603</v>
          </cell>
          <cell r="H103">
            <v>37736</v>
          </cell>
          <cell r="I103">
            <v>2603</v>
          </cell>
        </row>
        <row r="104">
          <cell r="B104" t="str">
            <v>법면다짐</v>
          </cell>
          <cell r="D104">
            <v>1</v>
          </cell>
          <cell r="E104" t="str">
            <v>m2</v>
          </cell>
          <cell r="F104">
            <v>0</v>
          </cell>
          <cell r="G104">
            <v>543</v>
          </cell>
          <cell r="I104">
            <v>239</v>
          </cell>
          <cell r="K104">
            <v>85</v>
          </cell>
          <cell r="M104">
            <v>219</v>
          </cell>
        </row>
        <row r="105">
          <cell r="B105" t="str">
            <v>계</v>
          </cell>
          <cell r="F105">
            <v>0</v>
          </cell>
          <cell r="G105">
            <v>4677</v>
          </cell>
          <cell r="I105">
            <v>3773</v>
          </cell>
          <cell r="K105">
            <v>685</v>
          </cell>
          <cell r="M105">
            <v>219</v>
          </cell>
        </row>
        <row r="106">
          <cell r="F106">
            <v>0</v>
          </cell>
        </row>
        <row r="107">
          <cell r="A107">
            <v>20</v>
          </cell>
          <cell r="B107" t="str">
            <v>콘크리트 진동기</v>
          </cell>
          <cell r="E107" t="str">
            <v>m3</v>
          </cell>
          <cell r="F107">
            <v>0</v>
          </cell>
          <cell r="G107">
            <v>42</v>
          </cell>
          <cell r="I107">
            <v>0</v>
          </cell>
          <cell r="K107">
            <v>37</v>
          </cell>
          <cell r="M107">
            <v>5</v>
          </cell>
        </row>
        <row r="108">
          <cell r="B108" t="str">
            <v>바이브레타</v>
          </cell>
          <cell r="D108">
            <v>1</v>
          </cell>
          <cell r="E108" t="str">
            <v>m3</v>
          </cell>
          <cell r="F108">
            <v>0</v>
          </cell>
          <cell r="G108">
            <v>1</v>
          </cell>
          <cell r="M108">
            <v>1</v>
          </cell>
        </row>
        <row r="109">
          <cell r="B109" t="str">
            <v>진동기</v>
          </cell>
          <cell r="D109">
            <v>1</v>
          </cell>
          <cell r="E109" t="str">
            <v>m3</v>
          </cell>
          <cell r="F109">
            <v>0</v>
          </cell>
          <cell r="G109">
            <v>41</v>
          </cell>
          <cell r="K109">
            <v>37</v>
          </cell>
          <cell r="M109">
            <v>4</v>
          </cell>
        </row>
        <row r="110">
          <cell r="B110" t="str">
            <v>계</v>
          </cell>
          <cell r="F110">
            <v>0</v>
          </cell>
          <cell r="G110">
            <v>42</v>
          </cell>
          <cell r="I110">
            <v>0</v>
          </cell>
          <cell r="K110">
            <v>37</v>
          </cell>
          <cell r="M110">
            <v>5</v>
          </cell>
        </row>
        <row r="111">
          <cell r="F111">
            <v>0</v>
          </cell>
        </row>
        <row r="112">
          <cell r="A112">
            <v>21</v>
          </cell>
          <cell r="B112" t="str">
            <v>흄관운반</v>
          </cell>
          <cell r="C112" t="str">
            <v>500mm</v>
          </cell>
          <cell r="E112" t="str">
            <v>본</v>
          </cell>
          <cell r="F112">
            <v>0</v>
          </cell>
          <cell r="G112">
            <v>4244</v>
          </cell>
          <cell r="I112">
            <v>0</v>
          </cell>
          <cell r="K112">
            <v>0</v>
          </cell>
          <cell r="M112">
            <v>4244</v>
          </cell>
        </row>
        <row r="113">
          <cell r="B113" t="str">
            <v>구역화물</v>
          </cell>
          <cell r="C113" t="str">
            <v>10.5ton</v>
          </cell>
          <cell r="D113">
            <v>1</v>
          </cell>
          <cell r="E113" t="str">
            <v>본</v>
          </cell>
          <cell r="F113" t="e">
            <v>#VALUE!</v>
          </cell>
          <cell r="G113">
            <v>3576</v>
          </cell>
          <cell r="H113" t="str">
            <v/>
          </cell>
          <cell r="M113">
            <v>3576</v>
          </cell>
        </row>
        <row r="114">
          <cell r="B114" t="str">
            <v>하차비</v>
          </cell>
          <cell r="D114">
            <v>1</v>
          </cell>
          <cell r="E114" t="str">
            <v>본</v>
          </cell>
          <cell r="F114">
            <v>0</v>
          </cell>
          <cell r="G114">
            <v>668</v>
          </cell>
          <cell r="M114">
            <v>668</v>
          </cell>
        </row>
        <row r="115">
          <cell r="B115" t="str">
            <v>계</v>
          </cell>
          <cell r="F115">
            <v>0</v>
          </cell>
          <cell r="G115">
            <v>4244</v>
          </cell>
          <cell r="I115">
            <v>0</v>
          </cell>
          <cell r="K115">
            <v>0</v>
          </cell>
          <cell r="M115">
            <v>4244</v>
          </cell>
        </row>
        <row r="116">
          <cell r="F116">
            <v>0</v>
          </cell>
        </row>
        <row r="117">
          <cell r="A117">
            <v>22</v>
          </cell>
          <cell r="B117" t="str">
            <v>흄관운반</v>
          </cell>
          <cell r="C117" t="str">
            <v>300mm</v>
          </cell>
          <cell r="E117" t="str">
            <v>본</v>
          </cell>
          <cell r="F117">
            <v>0</v>
          </cell>
          <cell r="G117">
            <v>1838</v>
          </cell>
          <cell r="I117">
            <v>0</v>
          </cell>
          <cell r="K117">
            <v>0</v>
          </cell>
          <cell r="M117">
            <v>1838</v>
          </cell>
        </row>
        <row r="118">
          <cell r="B118" t="str">
            <v>구역화물</v>
          </cell>
          <cell r="C118" t="str">
            <v>10,5ton</v>
          </cell>
          <cell r="D118">
            <v>1</v>
          </cell>
          <cell r="E118" t="str">
            <v>본</v>
          </cell>
          <cell r="F118">
            <v>0</v>
          </cell>
          <cell r="G118">
            <v>1549</v>
          </cell>
          <cell r="M118">
            <v>1549</v>
          </cell>
        </row>
        <row r="119">
          <cell r="B119" t="str">
            <v>하 차 비</v>
          </cell>
          <cell r="D119">
            <v>1</v>
          </cell>
          <cell r="E119" t="str">
            <v>본</v>
          </cell>
          <cell r="F119">
            <v>0</v>
          </cell>
          <cell r="G119">
            <v>289</v>
          </cell>
          <cell r="M119">
            <v>289</v>
          </cell>
        </row>
        <row r="120">
          <cell r="B120" t="str">
            <v>계</v>
          </cell>
          <cell r="F120">
            <v>0</v>
          </cell>
          <cell r="G120">
            <v>1838</v>
          </cell>
          <cell r="I120">
            <v>0</v>
          </cell>
          <cell r="K120">
            <v>0</v>
          </cell>
          <cell r="M120">
            <v>1838</v>
          </cell>
        </row>
        <row r="121">
          <cell r="F121">
            <v>0</v>
          </cell>
        </row>
        <row r="122">
          <cell r="A122">
            <v>23</v>
          </cell>
          <cell r="B122" t="str">
            <v>강관운반</v>
          </cell>
          <cell r="E122" t="str">
            <v>m</v>
          </cell>
          <cell r="F122">
            <v>0</v>
          </cell>
          <cell r="G122">
            <v>2014</v>
          </cell>
          <cell r="I122">
            <v>0</v>
          </cell>
          <cell r="K122">
            <v>0</v>
          </cell>
          <cell r="M122">
            <v>2014</v>
          </cell>
        </row>
        <row r="123">
          <cell r="B123" t="str">
            <v>구역화물</v>
          </cell>
          <cell r="C123" t="str">
            <v>10.5ton</v>
          </cell>
          <cell r="D123">
            <v>1</v>
          </cell>
          <cell r="E123" t="str">
            <v>m</v>
          </cell>
          <cell r="F123">
            <v>0</v>
          </cell>
          <cell r="G123">
            <v>1743</v>
          </cell>
          <cell r="M123">
            <v>1743</v>
          </cell>
        </row>
        <row r="124">
          <cell r="B124" t="str">
            <v>하차비</v>
          </cell>
          <cell r="D124">
            <v>1</v>
          </cell>
          <cell r="E124" t="str">
            <v>m</v>
          </cell>
          <cell r="F124">
            <v>0</v>
          </cell>
          <cell r="G124">
            <v>271</v>
          </cell>
          <cell r="M124">
            <v>271</v>
          </cell>
        </row>
        <row r="125">
          <cell r="B125" t="str">
            <v>계</v>
          </cell>
          <cell r="F125">
            <v>0</v>
          </cell>
          <cell r="G125">
            <v>2014</v>
          </cell>
          <cell r="I125">
            <v>0</v>
          </cell>
          <cell r="K125">
            <v>0</v>
          </cell>
          <cell r="M125">
            <v>2014</v>
          </cell>
        </row>
        <row r="126">
          <cell r="F126">
            <v>0</v>
          </cell>
        </row>
        <row r="127">
          <cell r="A127">
            <v>24</v>
          </cell>
          <cell r="B127" t="str">
            <v>백관운반</v>
          </cell>
          <cell r="C127" t="str">
            <v>200mm</v>
          </cell>
          <cell r="E127" t="str">
            <v>m</v>
          </cell>
          <cell r="F127">
            <v>0</v>
          </cell>
          <cell r="G127">
            <v>287</v>
          </cell>
          <cell r="I127">
            <v>0</v>
          </cell>
          <cell r="K127">
            <v>0</v>
          </cell>
          <cell r="M127">
            <v>287</v>
          </cell>
        </row>
        <row r="128">
          <cell r="B128" t="str">
            <v>구역화물</v>
          </cell>
          <cell r="F128">
            <v>0</v>
          </cell>
          <cell r="G128">
            <v>242</v>
          </cell>
          <cell r="M128">
            <v>242</v>
          </cell>
        </row>
        <row r="129">
          <cell r="B129" t="str">
            <v>하차비</v>
          </cell>
          <cell r="F129">
            <v>0</v>
          </cell>
          <cell r="G129">
            <v>45</v>
          </cell>
          <cell r="M129">
            <v>45</v>
          </cell>
        </row>
        <row r="130">
          <cell r="B130" t="str">
            <v>계</v>
          </cell>
          <cell r="F130">
            <v>0</v>
          </cell>
          <cell r="G130">
            <v>287</v>
          </cell>
          <cell r="I130">
            <v>0</v>
          </cell>
          <cell r="K130">
            <v>0</v>
          </cell>
          <cell r="M130">
            <v>287</v>
          </cell>
        </row>
        <row r="131">
          <cell r="F131">
            <v>0</v>
          </cell>
        </row>
        <row r="132">
          <cell r="A132">
            <v>25</v>
          </cell>
          <cell r="B132" t="str">
            <v>기초잡석운반</v>
          </cell>
          <cell r="E132" t="str">
            <v>m3</v>
          </cell>
          <cell r="F132">
            <v>0</v>
          </cell>
          <cell r="G132">
            <v>20179</v>
          </cell>
          <cell r="I132">
            <v>20179</v>
          </cell>
          <cell r="K132">
            <v>0</v>
          </cell>
          <cell r="M132">
            <v>0</v>
          </cell>
        </row>
        <row r="133">
          <cell r="B133" t="str">
            <v>리어카</v>
          </cell>
          <cell r="F133">
            <v>0</v>
          </cell>
          <cell r="G133">
            <v>20179</v>
          </cell>
          <cell r="I133">
            <v>20179</v>
          </cell>
        </row>
        <row r="134">
          <cell r="B134" t="str">
            <v>계</v>
          </cell>
          <cell r="F134">
            <v>0</v>
          </cell>
          <cell r="G134">
            <v>20179</v>
          </cell>
          <cell r="I134">
            <v>20179</v>
          </cell>
          <cell r="K134">
            <v>0</v>
          </cell>
          <cell r="M134">
            <v>0</v>
          </cell>
        </row>
        <row r="135">
          <cell r="F135">
            <v>0</v>
          </cell>
        </row>
        <row r="136">
          <cell r="A136">
            <v>26</v>
          </cell>
          <cell r="B136" t="str">
            <v>잔토운반</v>
          </cell>
          <cell r="E136" t="str">
            <v>m3</v>
          </cell>
          <cell r="F136">
            <v>0</v>
          </cell>
          <cell r="G136">
            <v>28480</v>
          </cell>
          <cell r="I136">
            <v>28480</v>
          </cell>
          <cell r="K136">
            <v>0</v>
          </cell>
          <cell r="M136">
            <v>0</v>
          </cell>
        </row>
        <row r="137">
          <cell r="B137" t="str">
            <v>리어카</v>
          </cell>
          <cell r="F137">
            <v>0</v>
          </cell>
          <cell r="G137">
            <v>28480</v>
          </cell>
          <cell r="I137">
            <v>28480</v>
          </cell>
        </row>
        <row r="138">
          <cell r="B138" t="str">
            <v>계</v>
          </cell>
          <cell r="F138">
            <v>0</v>
          </cell>
          <cell r="G138">
            <v>28480</v>
          </cell>
          <cell r="I138">
            <v>28480</v>
          </cell>
          <cell r="K138">
            <v>0</v>
          </cell>
          <cell r="M138">
            <v>0</v>
          </cell>
        </row>
        <row r="139">
          <cell r="B139" t="str">
            <v/>
          </cell>
          <cell r="F139">
            <v>0</v>
          </cell>
        </row>
        <row r="140">
          <cell r="A140">
            <v>27</v>
          </cell>
          <cell r="B140" t="str">
            <v>점토다짐</v>
          </cell>
          <cell r="E140" t="str">
            <v>m3</v>
          </cell>
          <cell r="F140">
            <v>0</v>
          </cell>
          <cell r="G140">
            <v>15821</v>
          </cell>
          <cell r="I140">
            <v>11470</v>
          </cell>
          <cell r="K140">
            <v>1645</v>
          </cell>
          <cell r="M140">
            <v>2706</v>
          </cell>
        </row>
        <row r="141">
          <cell r="B141" t="str">
            <v>점토대</v>
          </cell>
          <cell r="F141">
            <v>0</v>
          </cell>
          <cell r="G141">
            <v>1512</v>
          </cell>
          <cell r="M141">
            <v>1512</v>
          </cell>
        </row>
        <row r="142">
          <cell r="B142" t="str">
            <v>적  사</v>
          </cell>
          <cell r="C142" t="str">
            <v>0.7m3</v>
          </cell>
          <cell r="F142">
            <v>0</v>
          </cell>
          <cell r="G142">
            <v>782</v>
          </cell>
          <cell r="I142">
            <v>378</v>
          </cell>
          <cell r="K142">
            <v>140</v>
          </cell>
          <cell r="M142">
            <v>264</v>
          </cell>
        </row>
        <row r="143">
          <cell r="B143" t="str">
            <v>운  반</v>
          </cell>
          <cell r="C143" t="str">
            <v>10.5ton</v>
          </cell>
          <cell r="F143">
            <v>0</v>
          </cell>
          <cell r="G143">
            <v>2938</v>
          </cell>
          <cell r="I143">
            <v>984</v>
          </cell>
          <cell r="K143">
            <v>1321</v>
          </cell>
          <cell r="M143">
            <v>633</v>
          </cell>
        </row>
        <row r="144">
          <cell r="B144" t="str">
            <v>경운기 운반</v>
          </cell>
          <cell r="F144">
            <v>0</v>
          </cell>
          <cell r="G144">
            <v>4792</v>
          </cell>
          <cell r="I144">
            <v>4489</v>
          </cell>
          <cell r="K144">
            <v>68</v>
          </cell>
          <cell r="M144">
            <v>235</v>
          </cell>
        </row>
        <row r="145">
          <cell r="B145" t="str">
            <v>고르기</v>
          </cell>
          <cell r="F145">
            <v>0</v>
          </cell>
          <cell r="G145">
            <v>3773</v>
          </cell>
          <cell r="I145">
            <v>3773</v>
          </cell>
        </row>
        <row r="146">
          <cell r="B146" t="str">
            <v>다  짐</v>
          </cell>
          <cell r="C146" t="str">
            <v>햄머</v>
          </cell>
          <cell r="F146">
            <v>0</v>
          </cell>
          <cell r="G146">
            <v>2024</v>
          </cell>
          <cell r="I146">
            <v>1846</v>
          </cell>
          <cell r="K146">
            <v>116</v>
          </cell>
          <cell r="M146">
            <v>62</v>
          </cell>
        </row>
        <row r="147">
          <cell r="B147" t="str">
            <v>계</v>
          </cell>
          <cell r="F147">
            <v>0</v>
          </cell>
          <cell r="G147">
            <v>15821</v>
          </cell>
          <cell r="I147">
            <v>11470</v>
          </cell>
          <cell r="K147">
            <v>1645</v>
          </cell>
          <cell r="M147">
            <v>2706</v>
          </cell>
        </row>
        <row r="148">
          <cell r="F148">
            <v>0</v>
          </cell>
        </row>
        <row r="149">
          <cell r="A149">
            <v>28</v>
          </cell>
          <cell r="B149" t="str">
            <v>p.p마대쌓기</v>
          </cell>
          <cell r="E149" t="str">
            <v>m3</v>
          </cell>
          <cell r="F149">
            <v>0</v>
          </cell>
          <cell r="G149">
            <v>58409</v>
          </cell>
          <cell r="I149">
            <v>48979</v>
          </cell>
          <cell r="K149">
            <v>9430</v>
          </cell>
          <cell r="M149">
            <v>0</v>
          </cell>
        </row>
        <row r="150">
          <cell r="B150" t="str">
            <v>p.p마대 45*70</v>
          </cell>
          <cell r="D150">
            <v>41</v>
          </cell>
          <cell r="E150" t="str">
            <v>매</v>
          </cell>
          <cell r="F150">
            <v>230</v>
          </cell>
          <cell r="G150">
            <v>9430</v>
          </cell>
          <cell r="J150">
            <v>230</v>
          </cell>
          <cell r="K150">
            <v>9430</v>
          </cell>
        </row>
        <row r="151">
          <cell r="B151" t="str">
            <v>보 통 인 부</v>
          </cell>
          <cell r="C151" t="str">
            <v>만들기,쌓기,헐기</v>
          </cell>
          <cell r="D151">
            <v>1.25</v>
          </cell>
          <cell r="E151" t="str">
            <v>인</v>
          </cell>
          <cell r="F151">
            <v>37736</v>
          </cell>
          <cell r="G151">
            <v>47170</v>
          </cell>
          <cell r="H151">
            <v>37736</v>
          </cell>
          <cell r="I151">
            <v>47170</v>
          </cell>
        </row>
        <row r="152">
          <cell r="B152" t="str">
            <v>작 업 반 장</v>
          </cell>
          <cell r="D152">
            <v>0.03</v>
          </cell>
          <cell r="E152" t="str">
            <v>인</v>
          </cell>
          <cell r="F152">
            <v>60326</v>
          </cell>
          <cell r="G152">
            <v>1809</v>
          </cell>
          <cell r="H152">
            <v>60326</v>
          </cell>
          <cell r="I152">
            <v>1809</v>
          </cell>
        </row>
        <row r="153">
          <cell r="B153" t="str">
            <v>계</v>
          </cell>
          <cell r="F153">
            <v>0</v>
          </cell>
          <cell r="G153">
            <v>58409</v>
          </cell>
          <cell r="I153">
            <v>48979</v>
          </cell>
          <cell r="K153">
            <v>9430</v>
          </cell>
          <cell r="M153">
            <v>0</v>
          </cell>
        </row>
        <row r="154">
          <cell r="F154">
            <v>0</v>
          </cell>
        </row>
        <row r="155">
          <cell r="A155">
            <v>29</v>
          </cell>
          <cell r="B155" t="str">
            <v>물푸기</v>
          </cell>
          <cell r="C155" t="str">
            <v>15hp*1대</v>
          </cell>
          <cell r="E155" t="str">
            <v>일</v>
          </cell>
          <cell r="F155">
            <v>0</v>
          </cell>
          <cell r="G155">
            <v>25115</v>
          </cell>
          <cell r="I155">
            <v>7244</v>
          </cell>
          <cell r="K155">
            <v>10231</v>
          </cell>
          <cell r="M155">
            <v>7640</v>
          </cell>
        </row>
        <row r="156">
          <cell r="B156" t="str">
            <v>엔  진</v>
          </cell>
          <cell r="C156" t="str">
            <v>15hp</v>
          </cell>
          <cell r="D156">
            <v>10</v>
          </cell>
          <cell r="E156" t="str">
            <v>hr</v>
          </cell>
          <cell r="F156">
            <v>1681</v>
          </cell>
          <cell r="G156">
            <v>16810</v>
          </cell>
          <cell r="J156">
            <v>1013</v>
          </cell>
          <cell r="K156">
            <v>10130</v>
          </cell>
          <cell r="L156">
            <v>668</v>
          </cell>
          <cell r="M156">
            <v>6680</v>
          </cell>
        </row>
        <row r="157">
          <cell r="B157" t="str">
            <v>양수기</v>
          </cell>
          <cell r="C157" t="str">
            <v>100m/m</v>
          </cell>
          <cell r="D157">
            <v>10</v>
          </cell>
          <cell r="E157" t="str">
            <v>hr</v>
          </cell>
          <cell r="F157">
            <v>77</v>
          </cell>
          <cell r="G157">
            <v>770</v>
          </cell>
          <cell r="L157">
            <v>77</v>
          </cell>
          <cell r="M157">
            <v>770</v>
          </cell>
        </row>
        <row r="158">
          <cell r="B158" t="str">
            <v>섹선호스</v>
          </cell>
          <cell r="D158">
            <v>10</v>
          </cell>
          <cell r="E158" t="str">
            <v>hr</v>
          </cell>
          <cell r="F158">
            <v>19</v>
          </cell>
          <cell r="G158">
            <v>190</v>
          </cell>
          <cell r="L158">
            <v>19</v>
          </cell>
          <cell r="M158">
            <v>190</v>
          </cell>
        </row>
        <row r="159">
          <cell r="B159" t="str">
            <v>운전공</v>
          </cell>
          <cell r="D159">
            <v>0.16</v>
          </cell>
          <cell r="E159" t="str">
            <v>인</v>
          </cell>
          <cell r="F159">
            <v>45276</v>
          </cell>
          <cell r="G159">
            <v>7244</v>
          </cell>
          <cell r="H159">
            <v>45276</v>
          </cell>
          <cell r="I159">
            <v>7244</v>
          </cell>
        </row>
        <row r="160">
          <cell r="B160" t="str">
            <v>잡재료</v>
          </cell>
          <cell r="C160" t="str">
            <v>합계의</v>
          </cell>
          <cell r="D160">
            <v>1</v>
          </cell>
          <cell r="E160" t="str">
            <v>%</v>
          </cell>
          <cell r="F160">
            <v>10130</v>
          </cell>
          <cell r="G160">
            <v>101</v>
          </cell>
          <cell r="J160">
            <v>10130</v>
          </cell>
          <cell r="K160">
            <v>101</v>
          </cell>
        </row>
        <row r="161">
          <cell r="B161" t="str">
            <v>계</v>
          </cell>
          <cell r="F161">
            <v>0</v>
          </cell>
          <cell r="G161">
            <v>25115</v>
          </cell>
          <cell r="I161">
            <v>7244</v>
          </cell>
          <cell r="K161">
            <v>10231</v>
          </cell>
          <cell r="M161">
            <v>7640</v>
          </cell>
        </row>
        <row r="162">
          <cell r="F162">
            <v>0</v>
          </cell>
        </row>
        <row r="163">
          <cell r="A163" t="str">
            <v>*부표</v>
          </cell>
          <cell r="B163" t="str">
            <v>합판거푸집1회</v>
          </cell>
          <cell r="C163" t="str">
            <v>재료비</v>
          </cell>
          <cell r="E163" t="str">
            <v>m2</v>
          </cell>
          <cell r="F163">
            <v>0</v>
          </cell>
        </row>
        <row r="164">
          <cell r="B164" t="str">
            <v>합  판</v>
          </cell>
          <cell r="D164">
            <v>1.03</v>
          </cell>
          <cell r="E164" t="str">
            <v>m2</v>
          </cell>
          <cell r="F164">
            <v>5771</v>
          </cell>
          <cell r="G164">
            <v>5944</v>
          </cell>
          <cell r="J164">
            <v>5771</v>
          </cell>
          <cell r="K164">
            <v>5944</v>
          </cell>
        </row>
        <row r="165">
          <cell r="B165" t="str">
            <v xml:space="preserve">각  재 </v>
          </cell>
          <cell r="D165">
            <v>3.7999999999999999E-2</v>
          </cell>
          <cell r="E165" t="str">
            <v>m3</v>
          </cell>
          <cell r="F165">
            <v>218181</v>
          </cell>
          <cell r="G165">
            <v>8290</v>
          </cell>
          <cell r="J165">
            <v>218181</v>
          </cell>
          <cell r="K165">
            <v>8290</v>
          </cell>
        </row>
        <row r="166">
          <cell r="B166" t="str">
            <v>철  선</v>
          </cell>
          <cell r="D166">
            <v>0.28999999999999998</v>
          </cell>
          <cell r="E166" t="str">
            <v>kg</v>
          </cell>
          <cell r="F166">
            <v>450</v>
          </cell>
          <cell r="G166">
            <v>130</v>
          </cell>
          <cell r="J166">
            <v>450</v>
          </cell>
          <cell r="K166">
            <v>130</v>
          </cell>
        </row>
        <row r="167">
          <cell r="B167" t="str">
            <v xml:space="preserve">  못</v>
          </cell>
          <cell r="D167">
            <v>0.2</v>
          </cell>
          <cell r="E167" t="str">
            <v>kg</v>
          </cell>
          <cell r="F167">
            <v>520</v>
          </cell>
          <cell r="G167">
            <v>104</v>
          </cell>
          <cell r="J167">
            <v>520</v>
          </cell>
          <cell r="K167">
            <v>104</v>
          </cell>
        </row>
        <row r="168">
          <cell r="B168" t="str">
            <v>박리제</v>
          </cell>
          <cell r="D168">
            <v>0.19</v>
          </cell>
          <cell r="E168" t="str">
            <v>리터</v>
          </cell>
          <cell r="F168">
            <v>750</v>
          </cell>
          <cell r="G168">
            <v>142</v>
          </cell>
          <cell r="J168">
            <v>750</v>
          </cell>
          <cell r="K168">
            <v>142</v>
          </cell>
        </row>
        <row r="169">
          <cell r="B169" t="str">
            <v>고  재</v>
          </cell>
          <cell r="D169">
            <v>0.3</v>
          </cell>
          <cell r="E169" t="str">
            <v>m2</v>
          </cell>
          <cell r="F169">
            <v>14610</v>
          </cell>
          <cell r="G169">
            <v>-4383</v>
          </cell>
          <cell r="J169">
            <v>14610</v>
          </cell>
          <cell r="K169">
            <v>-4383</v>
          </cell>
        </row>
        <row r="170">
          <cell r="B170" t="str">
            <v>계</v>
          </cell>
          <cell r="F170">
            <v>0</v>
          </cell>
          <cell r="G170">
            <v>10227</v>
          </cell>
          <cell r="I170">
            <v>0</v>
          </cell>
          <cell r="K170">
            <v>10227</v>
          </cell>
          <cell r="M170">
            <v>0</v>
          </cell>
        </row>
        <row r="171">
          <cell r="F171">
            <v>0</v>
          </cell>
        </row>
        <row r="172">
          <cell r="A172" t="str">
            <v>*부표</v>
          </cell>
          <cell r="B172" t="str">
            <v>합판거푸집1회</v>
          </cell>
          <cell r="C172" t="str">
            <v>노무비</v>
          </cell>
          <cell r="E172" t="str">
            <v>m2</v>
          </cell>
          <cell r="F172">
            <v>0</v>
          </cell>
        </row>
        <row r="173">
          <cell r="B173" t="str">
            <v>형 틀 목 공</v>
          </cell>
          <cell r="D173">
            <v>0.28000000000000003</v>
          </cell>
          <cell r="E173" t="str">
            <v>인</v>
          </cell>
          <cell r="F173">
            <v>65381</v>
          </cell>
          <cell r="G173">
            <v>18306</v>
          </cell>
          <cell r="H173">
            <v>65381</v>
          </cell>
          <cell r="I173">
            <v>18306</v>
          </cell>
        </row>
        <row r="174">
          <cell r="B174" t="str">
            <v>보 통 인 부</v>
          </cell>
          <cell r="D174">
            <v>0.23</v>
          </cell>
          <cell r="E174" t="str">
            <v>인</v>
          </cell>
          <cell r="F174">
            <v>37736</v>
          </cell>
          <cell r="G174">
            <v>8679</v>
          </cell>
          <cell r="H174">
            <v>37736</v>
          </cell>
          <cell r="I174">
            <v>8679</v>
          </cell>
        </row>
        <row r="175">
          <cell r="B175" t="str">
            <v>계</v>
          </cell>
          <cell r="F175">
            <v>0</v>
          </cell>
          <cell r="G175">
            <v>26985</v>
          </cell>
          <cell r="I175">
            <v>26985</v>
          </cell>
          <cell r="K175">
            <v>0</v>
          </cell>
          <cell r="M175">
            <v>0</v>
          </cell>
        </row>
        <row r="176">
          <cell r="F176">
            <v>0</v>
          </cell>
        </row>
        <row r="177">
          <cell r="A177">
            <v>30</v>
          </cell>
          <cell r="B177" t="str">
            <v xml:space="preserve">거푸집4회          </v>
          </cell>
          <cell r="C177" t="str">
            <v>(수원공)</v>
          </cell>
          <cell r="E177" t="str">
            <v>m2</v>
          </cell>
          <cell r="F177">
            <v>0</v>
          </cell>
          <cell r="G177">
            <v>15011</v>
          </cell>
          <cell r="I177">
            <v>10843</v>
          </cell>
          <cell r="K177">
            <v>4156</v>
          </cell>
          <cell r="M177">
            <v>12</v>
          </cell>
        </row>
        <row r="178">
          <cell r="B178" t="str">
            <v>재 료 비</v>
          </cell>
          <cell r="D178">
            <v>0.40100000000000002</v>
          </cell>
          <cell r="E178" t="str">
            <v>m2</v>
          </cell>
          <cell r="F178">
            <v>10227</v>
          </cell>
          <cell r="G178">
            <v>4101</v>
          </cell>
          <cell r="J178">
            <v>10227</v>
          </cell>
          <cell r="K178">
            <v>4101</v>
          </cell>
        </row>
        <row r="179">
          <cell r="B179" t="str">
            <v>노 무 비</v>
          </cell>
          <cell r="D179">
            <v>0.4</v>
          </cell>
          <cell r="E179" t="str">
            <v>m2</v>
          </cell>
          <cell r="F179">
            <v>26985</v>
          </cell>
          <cell r="G179">
            <v>10794</v>
          </cell>
          <cell r="H179">
            <v>26985</v>
          </cell>
          <cell r="I179">
            <v>10794</v>
          </cell>
        </row>
        <row r="180">
          <cell r="A180" t="str">
            <v/>
          </cell>
          <cell r="B180" t="str">
            <v>목재 운반비</v>
          </cell>
          <cell r="C180" t="str">
            <v>0.05*401</v>
          </cell>
          <cell r="D180">
            <v>0.02</v>
          </cell>
          <cell r="E180" t="str">
            <v>m2</v>
          </cell>
          <cell r="F180">
            <v>5845</v>
          </cell>
          <cell r="G180">
            <v>116</v>
          </cell>
          <cell r="H180">
            <v>2464</v>
          </cell>
          <cell r="I180">
            <v>49</v>
          </cell>
          <cell r="J180">
            <v>2762</v>
          </cell>
          <cell r="K180">
            <v>55</v>
          </cell>
          <cell r="L180">
            <v>619</v>
          </cell>
          <cell r="M180">
            <v>12</v>
          </cell>
        </row>
        <row r="181">
          <cell r="B181" t="str">
            <v>계</v>
          </cell>
          <cell r="F181">
            <v>0</v>
          </cell>
          <cell r="G181">
            <v>15011</v>
          </cell>
          <cell r="I181">
            <v>10843</v>
          </cell>
          <cell r="K181">
            <v>4156</v>
          </cell>
          <cell r="M181">
            <v>12</v>
          </cell>
        </row>
        <row r="182">
          <cell r="F182">
            <v>0</v>
          </cell>
        </row>
        <row r="183">
          <cell r="A183">
            <v>31</v>
          </cell>
          <cell r="B183" t="str">
            <v xml:space="preserve">거푸집4회           </v>
          </cell>
          <cell r="C183" t="str">
            <v>(평야부)</v>
          </cell>
          <cell r="E183" t="str">
            <v>m2</v>
          </cell>
          <cell r="F183">
            <v>0</v>
          </cell>
          <cell r="G183">
            <v>15030</v>
          </cell>
          <cell r="I183">
            <v>10871</v>
          </cell>
          <cell r="K183">
            <v>4140</v>
          </cell>
          <cell r="M183">
            <v>19</v>
          </cell>
        </row>
        <row r="184">
          <cell r="B184" t="str">
            <v>재 료 비</v>
          </cell>
          <cell r="D184">
            <v>0.40100000000000002</v>
          </cell>
          <cell r="E184" t="str">
            <v>m2</v>
          </cell>
          <cell r="F184">
            <v>10227</v>
          </cell>
          <cell r="G184">
            <v>4101</v>
          </cell>
          <cell r="J184">
            <v>10227</v>
          </cell>
          <cell r="K184">
            <v>4101</v>
          </cell>
        </row>
        <row r="185">
          <cell r="B185" t="str">
            <v>노 무 비</v>
          </cell>
          <cell r="D185">
            <v>0.4</v>
          </cell>
          <cell r="E185" t="str">
            <v>m2</v>
          </cell>
          <cell r="F185">
            <v>26985</v>
          </cell>
          <cell r="G185">
            <v>10794</v>
          </cell>
          <cell r="H185">
            <v>26985</v>
          </cell>
          <cell r="I185">
            <v>10794</v>
          </cell>
        </row>
        <row r="186">
          <cell r="B186" t="str">
            <v>목재운반비</v>
          </cell>
          <cell r="C186" t="str">
            <v>0.05*0.401</v>
          </cell>
          <cell r="D186">
            <v>0.02</v>
          </cell>
          <cell r="E186" t="str">
            <v>m2</v>
          </cell>
          <cell r="F186">
            <v>6772</v>
          </cell>
          <cell r="G186">
            <v>135</v>
          </cell>
          <cell r="H186">
            <v>3868</v>
          </cell>
          <cell r="I186">
            <v>77</v>
          </cell>
          <cell r="J186">
            <v>1952</v>
          </cell>
          <cell r="K186">
            <v>39</v>
          </cell>
          <cell r="L186">
            <v>952</v>
          </cell>
          <cell r="M186">
            <v>19</v>
          </cell>
        </row>
        <row r="187">
          <cell r="B187" t="str">
            <v>계</v>
          </cell>
          <cell r="F187">
            <v>0</v>
          </cell>
          <cell r="G187">
            <v>15030</v>
          </cell>
          <cell r="I187">
            <v>10871</v>
          </cell>
          <cell r="K187">
            <v>4140</v>
          </cell>
          <cell r="M187">
            <v>19</v>
          </cell>
        </row>
        <row r="188">
          <cell r="F188">
            <v>0</v>
          </cell>
        </row>
        <row r="189">
          <cell r="A189">
            <v>32</v>
          </cell>
          <cell r="B189" t="str">
            <v xml:space="preserve">거푸집6회            </v>
          </cell>
          <cell r="C189" t="str">
            <v>(수원공)</v>
          </cell>
          <cell r="E189" t="str">
            <v>m2</v>
          </cell>
          <cell r="F189">
            <v>0</v>
          </cell>
          <cell r="G189">
            <v>12280</v>
          </cell>
          <cell r="I189">
            <v>8676</v>
          </cell>
          <cell r="K189">
            <v>3594</v>
          </cell>
          <cell r="M189">
            <v>10</v>
          </cell>
        </row>
        <row r="190">
          <cell r="B190" t="str">
            <v>재 료 비</v>
          </cell>
          <cell r="D190">
            <v>0.34699999999999998</v>
          </cell>
          <cell r="E190" t="str">
            <v>m2</v>
          </cell>
          <cell r="F190">
            <v>10227</v>
          </cell>
          <cell r="G190">
            <v>3548</v>
          </cell>
          <cell r="J190">
            <v>10227</v>
          </cell>
          <cell r="K190">
            <v>3548</v>
          </cell>
        </row>
        <row r="191">
          <cell r="B191" t="str">
            <v>노 무 비</v>
          </cell>
          <cell r="D191">
            <v>0.32</v>
          </cell>
          <cell r="E191" t="str">
            <v>m2</v>
          </cell>
          <cell r="F191">
            <v>26985</v>
          </cell>
          <cell r="G191">
            <v>8635</v>
          </cell>
          <cell r="H191">
            <v>26985</v>
          </cell>
          <cell r="I191">
            <v>8635</v>
          </cell>
        </row>
        <row r="192">
          <cell r="B192" t="str">
            <v>목 재 운 반</v>
          </cell>
          <cell r="D192">
            <v>1.7000000000000001E-2</v>
          </cell>
          <cell r="F192">
            <v>5845</v>
          </cell>
          <cell r="G192">
            <v>97</v>
          </cell>
          <cell r="H192">
            <v>2464</v>
          </cell>
          <cell r="I192">
            <v>41</v>
          </cell>
          <cell r="J192">
            <v>2762</v>
          </cell>
          <cell r="K192">
            <v>46</v>
          </cell>
          <cell r="L192">
            <v>619</v>
          </cell>
          <cell r="M192">
            <v>10</v>
          </cell>
        </row>
        <row r="193">
          <cell r="B193" t="str">
            <v xml:space="preserve">      계</v>
          </cell>
          <cell r="F193">
            <v>0</v>
          </cell>
          <cell r="G193">
            <v>12280</v>
          </cell>
          <cell r="I193">
            <v>8676</v>
          </cell>
          <cell r="K193">
            <v>3594</v>
          </cell>
          <cell r="M193">
            <v>10</v>
          </cell>
        </row>
        <row r="194">
          <cell r="F194">
            <v>0</v>
          </cell>
        </row>
        <row r="195">
          <cell r="A195">
            <v>33</v>
          </cell>
          <cell r="B195" t="str">
            <v xml:space="preserve">거푸집6회          </v>
          </cell>
          <cell r="C195" t="str">
            <v>(평야부)</v>
          </cell>
          <cell r="E195" t="str">
            <v>m2</v>
          </cell>
          <cell r="F195">
            <v>0</v>
          </cell>
          <cell r="G195">
            <v>12297</v>
          </cell>
          <cell r="I195">
            <v>8700</v>
          </cell>
          <cell r="K195">
            <v>3581</v>
          </cell>
          <cell r="M195">
            <v>16</v>
          </cell>
        </row>
        <row r="196">
          <cell r="B196" t="str">
            <v>재 료 비</v>
          </cell>
          <cell r="D196">
            <v>0.34699999999999998</v>
          </cell>
          <cell r="F196">
            <v>10227</v>
          </cell>
          <cell r="G196">
            <v>3548</v>
          </cell>
          <cell r="J196">
            <v>10227</v>
          </cell>
          <cell r="K196">
            <v>3548</v>
          </cell>
        </row>
        <row r="197">
          <cell r="B197" t="str">
            <v>노 무 비</v>
          </cell>
          <cell r="D197">
            <v>0.32</v>
          </cell>
          <cell r="F197">
            <v>26985</v>
          </cell>
          <cell r="G197">
            <v>8635</v>
          </cell>
          <cell r="H197">
            <v>26985</v>
          </cell>
          <cell r="I197">
            <v>8635</v>
          </cell>
        </row>
        <row r="198">
          <cell r="B198" t="str">
            <v>목재운반</v>
          </cell>
          <cell r="D198">
            <v>1.7000000000000001E-2</v>
          </cell>
          <cell r="E198" t="str">
            <v>m3</v>
          </cell>
          <cell r="F198">
            <v>6772</v>
          </cell>
          <cell r="G198">
            <v>114</v>
          </cell>
          <cell r="H198">
            <v>3868</v>
          </cell>
          <cell r="I198">
            <v>65</v>
          </cell>
          <cell r="J198">
            <v>1952</v>
          </cell>
          <cell r="K198">
            <v>33</v>
          </cell>
          <cell r="L198">
            <v>952</v>
          </cell>
          <cell r="M198">
            <v>16</v>
          </cell>
        </row>
        <row r="199">
          <cell r="B199" t="str">
            <v xml:space="preserve">    계</v>
          </cell>
          <cell r="F199">
            <v>0</v>
          </cell>
          <cell r="G199">
            <v>12297</v>
          </cell>
          <cell r="I199">
            <v>8700</v>
          </cell>
          <cell r="K199">
            <v>3581</v>
          </cell>
          <cell r="M199">
            <v>16</v>
          </cell>
        </row>
        <row r="200">
          <cell r="F200">
            <v>0</v>
          </cell>
        </row>
        <row r="201">
          <cell r="A201">
            <v>34</v>
          </cell>
          <cell r="B201" t="str">
            <v>철근가공조립(간단)</v>
          </cell>
          <cell r="C201" t="str">
            <v>(수원공)</v>
          </cell>
          <cell r="E201" t="str">
            <v>ton</v>
          </cell>
          <cell r="F201">
            <v>0</v>
          </cell>
          <cell r="G201">
            <v>270141</v>
          </cell>
          <cell r="I201">
            <v>254514</v>
          </cell>
          <cell r="K201">
            <v>1413</v>
          </cell>
          <cell r="M201">
            <v>14214</v>
          </cell>
        </row>
        <row r="202">
          <cell r="B202" t="str">
            <v>운  반</v>
          </cell>
          <cell r="D202">
            <v>1</v>
          </cell>
          <cell r="E202" t="str">
            <v>m3</v>
          </cell>
          <cell r="F202">
            <v>0</v>
          </cell>
          <cell r="G202">
            <v>14214</v>
          </cell>
          <cell r="M202">
            <v>14214</v>
          </cell>
        </row>
        <row r="203">
          <cell r="B203" t="str">
            <v>결속선</v>
          </cell>
          <cell r="D203">
            <v>5</v>
          </cell>
          <cell r="E203" t="str">
            <v>kg</v>
          </cell>
          <cell r="F203">
            <v>774</v>
          </cell>
          <cell r="G203">
            <v>3870</v>
          </cell>
          <cell r="J203">
            <v>774</v>
          </cell>
          <cell r="K203">
            <v>3870</v>
          </cell>
        </row>
        <row r="204">
          <cell r="B204" t="str">
            <v>철근공</v>
          </cell>
          <cell r="D204">
            <v>2.9</v>
          </cell>
          <cell r="F204">
            <v>66944</v>
          </cell>
          <cell r="G204">
            <v>194137</v>
          </cell>
          <cell r="H204">
            <v>66944</v>
          </cell>
          <cell r="I204">
            <v>194137</v>
          </cell>
        </row>
        <row r="205">
          <cell r="B205" t="str">
            <v>보통인부</v>
          </cell>
          <cell r="D205">
            <v>1.6</v>
          </cell>
          <cell r="F205">
            <v>37736</v>
          </cell>
          <cell r="G205">
            <v>60377</v>
          </cell>
          <cell r="H205">
            <v>37736</v>
          </cell>
          <cell r="I205">
            <v>60377</v>
          </cell>
        </row>
        <row r="206">
          <cell r="B206" t="str">
            <v>고철공제</v>
          </cell>
          <cell r="C206" t="str">
            <v>0.03*0.7</v>
          </cell>
          <cell r="D206">
            <v>2.1000000000000001E-2</v>
          </cell>
          <cell r="F206">
            <v>117000</v>
          </cell>
          <cell r="G206">
            <v>1050</v>
          </cell>
          <cell r="J206">
            <v>117000</v>
          </cell>
          <cell r="K206">
            <v>-2457</v>
          </cell>
        </row>
        <row r="207">
          <cell r="B207" t="str">
            <v xml:space="preserve">   계</v>
          </cell>
          <cell r="F207">
            <v>0</v>
          </cell>
          <cell r="G207">
            <v>270141</v>
          </cell>
          <cell r="I207">
            <v>254514</v>
          </cell>
          <cell r="K207">
            <v>1413</v>
          </cell>
          <cell r="M207">
            <v>14214</v>
          </cell>
        </row>
        <row r="208">
          <cell r="F208">
            <v>0</v>
          </cell>
        </row>
        <row r="209">
          <cell r="A209">
            <v>35</v>
          </cell>
          <cell r="B209" t="str">
            <v>철근가공조립(간단)</v>
          </cell>
          <cell r="C209" t="str">
            <v>(평야부)</v>
          </cell>
          <cell r="E209" t="str">
            <v>ton</v>
          </cell>
          <cell r="F209">
            <v>0</v>
          </cell>
          <cell r="G209">
            <v>268526</v>
          </cell>
          <cell r="I209">
            <v>254514</v>
          </cell>
          <cell r="K209">
            <v>1413</v>
          </cell>
          <cell r="M209">
            <v>12599</v>
          </cell>
        </row>
        <row r="210">
          <cell r="B210" t="str">
            <v>운  반</v>
          </cell>
          <cell r="D210">
            <v>1</v>
          </cell>
          <cell r="E210" t="str">
            <v>ton</v>
          </cell>
          <cell r="F210">
            <v>0</v>
          </cell>
          <cell r="G210">
            <v>12599</v>
          </cell>
          <cell r="M210">
            <v>12599</v>
          </cell>
        </row>
        <row r="211">
          <cell r="B211" t="str">
            <v>결 속 선</v>
          </cell>
          <cell r="D211">
            <v>5</v>
          </cell>
          <cell r="E211" t="str">
            <v>kg</v>
          </cell>
          <cell r="F211">
            <v>774</v>
          </cell>
          <cell r="G211">
            <v>3870</v>
          </cell>
          <cell r="J211">
            <v>774</v>
          </cell>
          <cell r="K211">
            <v>3870</v>
          </cell>
        </row>
        <row r="212">
          <cell r="B212" t="str">
            <v>철 근 공</v>
          </cell>
          <cell r="D212">
            <v>2.9</v>
          </cell>
          <cell r="F212">
            <v>66944</v>
          </cell>
          <cell r="G212">
            <v>194137</v>
          </cell>
          <cell r="H212">
            <v>66944</v>
          </cell>
          <cell r="I212">
            <v>194137</v>
          </cell>
        </row>
        <row r="213">
          <cell r="B213" t="str">
            <v>보통인부</v>
          </cell>
          <cell r="D213">
            <v>1.6</v>
          </cell>
          <cell r="F213">
            <v>37736</v>
          </cell>
          <cell r="G213">
            <v>60377</v>
          </cell>
          <cell r="H213">
            <v>37736</v>
          </cell>
          <cell r="I213">
            <v>60377</v>
          </cell>
        </row>
        <row r="214">
          <cell r="B214" t="str">
            <v>고철공제</v>
          </cell>
          <cell r="D214">
            <v>2.1000000000000001E-2</v>
          </cell>
          <cell r="F214">
            <v>117000</v>
          </cell>
          <cell r="G214">
            <v>-2457</v>
          </cell>
          <cell r="J214">
            <v>117000</v>
          </cell>
          <cell r="K214">
            <v>-2457</v>
          </cell>
        </row>
        <row r="215">
          <cell r="B215" t="str">
            <v xml:space="preserve">   계</v>
          </cell>
          <cell r="F215">
            <v>0</v>
          </cell>
          <cell r="G215">
            <v>268526</v>
          </cell>
          <cell r="I215">
            <v>254514</v>
          </cell>
          <cell r="K215">
            <v>1413</v>
          </cell>
          <cell r="M215">
            <v>12599</v>
          </cell>
        </row>
        <row r="216">
          <cell r="F216">
            <v>0</v>
          </cell>
        </row>
        <row r="217">
          <cell r="A217">
            <v>36</v>
          </cell>
          <cell r="B217" t="str">
            <v>철근가공조립(보통)</v>
          </cell>
          <cell r="C217" t="str">
            <v>(수원공)</v>
          </cell>
          <cell r="E217" t="str">
            <v>ton</v>
          </cell>
          <cell r="F217">
            <v>0</v>
          </cell>
          <cell r="G217">
            <v>367583</v>
          </cell>
          <cell r="I217">
            <v>350795</v>
          </cell>
          <cell r="K217">
            <v>2574</v>
          </cell>
          <cell r="M217">
            <v>14214</v>
          </cell>
        </row>
        <row r="218">
          <cell r="B218" t="str">
            <v>운    반</v>
          </cell>
          <cell r="D218">
            <v>1</v>
          </cell>
          <cell r="E218" t="str">
            <v>ton</v>
          </cell>
          <cell r="F218">
            <v>0</v>
          </cell>
          <cell r="G218">
            <v>14214</v>
          </cell>
          <cell r="M218">
            <v>14214</v>
          </cell>
        </row>
        <row r="219">
          <cell r="B219" t="str">
            <v>결 속 선</v>
          </cell>
          <cell r="D219">
            <v>6.5</v>
          </cell>
          <cell r="E219" t="str">
            <v>kg</v>
          </cell>
          <cell r="F219">
            <v>774</v>
          </cell>
          <cell r="G219">
            <v>5031</v>
          </cell>
          <cell r="J219">
            <v>774</v>
          </cell>
          <cell r="K219">
            <v>5031</v>
          </cell>
        </row>
        <row r="220">
          <cell r="B220" t="str">
            <v>철 근 공</v>
          </cell>
          <cell r="D220">
            <v>4</v>
          </cell>
          <cell r="E220" t="str">
            <v>인</v>
          </cell>
          <cell r="F220">
            <v>66944</v>
          </cell>
          <cell r="G220">
            <v>267776</v>
          </cell>
          <cell r="H220">
            <v>66944</v>
          </cell>
          <cell r="I220">
            <v>267776</v>
          </cell>
        </row>
        <row r="221">
          <cell r="B221" t="str">
            <v>보통인부</v>
          </cell>
          <cell r="D221">
            <v>2.2000000000000002</v>
          </cell>
          <cell r="E221" t="str">
            <v>인</v>
          </cell>
          <cell r="F221">
            <v>37736</v>
          </cell>
          <cell r="G221">
            <v>83019</v>
          </cell>
          <cell r="H221">
            <v>37736</v>
          </cell>
          <cell r="I221">
            <v>83019</v>
          </cell>
        </row>
        <row r="222">
          <cell r="B222" t="str">
            <v>고철공제</v>
          </cell>
          <cell r="D222">
            <v>2.1000000000000001E-2</v>
          </cell>
          <cell r="E222" t="str">
            <v>ton</v>
          </cell>
          <cell r="F222">
            <v>117000</v>
          </cell>
          <cell r="G222">
            <v>-2457</v>
          </cell>
          <cell r="J222">
            <v>117000</v>
          </cell>
          <cell r="K222">
            <v>-2457</v>
          </cell>
        </row>
        <row r="223">
          <cell r="B223" t="str">
            <v xml:space="preserve">  계</v>
          </cell>
          <cell r="F223">
            <v>0</v>
          </cell>
          <cell r="G223">
            <v>367583</v>
          </cell>
          <cell r="I223">
            <v>350795</v>
          </cell>
          <cell r="K223">
            <v>2574</v>
          </cell>
          <cell r="M223">
            <v>14214</v>
          </cell>
        </row>
        <row r="224">
          <cell r="F224">
            <v>0</v>
          </cell>
        </row>
        <row r="225">
          <cell r="A225">
            <v>37</v>
          </cell>
          <cell r="B225" t="str">
            <v>철근가공조립(보통)</v>
          </cell>
          <cell r="C225" t="str">
            <v>(평야부)</v>
          </cell>
          <cell r="E225" t="str">
            <v>ton</v>
          </cell>
          <cell r="F225">
            <v>0</v>
          </cell>
          <cell r="G225">
            <v>365968</v>
          </cell>
          <cell r="I225">
            <v>350795</v>
          </cell>
          <cell r="K225">
            <v>2574</v>
          </cell>
          <cell r="M225">
            <v>12599</v>
          </cell>
        </row>
        <row r="226">
          <cell r="B226" t="str">
            <v>운    반</v>
          </cell>
          <cell r="D226">
            <v>1</v>
          </cell>
          <cell r="E226" t="str">
            <v>ton</v>
          </cell>
          <cell r="F226">
            <v>0</v>
          </cell>
          <cell r="G226">
            <v>12599</v>
          </cell>
          <cell r="M226">
            <v>12599</v>
          </cell>
        </row>
        <row r="227">
          <cell r="B227" t="str">
            <v>결 속 선</v>
          </cell>
          <cell r="D227">
            <v>6.5</v>
          </cell>
          <cell r="E227" t="str">
            <v>kg</v>
          </cell>
          <cell r="F227">
            <v>774</v>
          </cell>
          <cell r="G227">
            <v>5031</v>
          </cell>
          <cell r="J227">
            <v>774</v>
          </cell>
          <cell r="K227">
            <v>5031</v>
          </cell>
        </row>
        <row r="228">
          <cell r="B228" t="str">
            <v>철 근 공</v>
          </cell>
          <cell r="D228">
            <v>4</v>
          </cell>
          <cell r="E228" t="str">
            <v>인</v>
          </cell>
          <cell r="F228">
            <v>66944</v>
          </cell>
          <cell r="G228">
            <v>267776</v>
          </cell>
          <cell r="H228">
            <v>66944</v>
          </cell>
          <cell r="I228">
            <v>267776</v>
          </cell>
        </row>
        <row r="229">
          <cell r="B229" t="str">
            <v>보통인부</v>
          </cell>
          <cell r="D229">
            <v>2.2000000000000002</v>
          </cell>
          <cell r="E229" t="str">
            <v>인</v>
          </cell>
          <cell r="F229">
            <v>37736</v>
          </cell>
          <cell r="G229">
            <v>83019</v>
          </cell>
          <cell r="H229">
            <v>37736</v>
          </cell>
          <cell r="I229">
            <v>83019</v>
          </cell>
        </row>
        <row r="230">
          <cell r="B230" t="str">
            <v>고철공제</v>
          </cell>
          <cell r="D230">
            <v>2.1000000000000001E-2</v>
          </cell>
          <cell r="E230" t="str">
            <v>ton</v>
          </cell>
          <cell r="F230">
            <v>117000</v>
          </cell>
          <cell r="G230">
            <v>-2457</v>
          </cell>
          <cell r="J230">
            <v>117000</v>
          </cell>
          <cell r="K230">
            <v>-2457</v>
          </cell>
        </row>
        <row r="231">
          <cell r="B231" t="str">
            <v xml:space="preserve">   계</v>
          </cell>
          <cell r="F231">
            <v>0</v>
          </cell>
          <cell r="G231">
            <v>365968</v>
          </cell>
          <cell r="I231">
            <v>350795</v>
          </cell>
          <cell r="K231">
            <v>2574</v>
          </cell>
          <cell r="M231">
            <v>12599</v>
          </cell>
        </row>
        <row r="232">
          <cell r="F232">
            <v>0</v>
          </cell>
        </row>
        <row r="233">
          <cell r="A233">
            <v>38</v>
          </cell>
          <cell r="B233" t="str">
            <v>철근가공조립(복잡)</v>
          </cell>
          <cell r="C233" t="str">
            <v>(수원공)</v>
          </cell>
          <cell r="E233" t="str">
            <v>ton</v>
          </cell>
          <cell r="F233">
            <v>0</v>
          </cell>
          <cell r="G233">
            <v>458329</v>
          </cell>
          <cell r="I233">
            <v>440380</v>
          </cell>
          <cell r="K233">
            <v>3735</v>
          </cell>
          <cell r="M233">
            <v>14214</v>
          </cell>
        </row>
        <row r="234">
          <cell r="B234" t="str">
            <v>운    반</v>
          </cell>
          <cell r="D234">
            <v>1</v>
          </cell>
          <cell r="E234" t="str">
            <v>ton</v>
          </cell>
          <cell r="F234">
            <v>0</v>
          </cell>
          <cell r="G234">
            <v>14214</v>
          </cell>
          <cell r="M234">
            <v>14214</v>
          </cell>
        </row>
        <row r="235">
          <cell r="B235" t="str">
            <v>결 속 선</v>
          </cell>
          <cell r="D235">
            <v>8</v>
          </cell>
          <cell r="E235" t="str">
            <v>kg</v>
          </cell>
          <cell r="F235">
            <v>774</v>
          </cell>
          <cell r="G235">
            <v>6192</v>
          </cell>
          <cell r="J235">
            <v>774</v>
          </cell>
          <cell r="K235">
            <v>6192</v>
          </cell>
        </row>
        <row r="236">
          <cell r="B236" t="str">
            <v>철 근 공</v>
          </cell>
          <cell r="D236">
            <v>5</v>
          </cell>
          <cell r="E236" t="str">
            <v>인</v>
          </cell>
          <cell r="F236">
            <v>66944</v>
          </cell>
          <cell r="G236">
            <v>334720</v>
          </cell>
          <cell r="H236">
            <v>66944</v>
          </cell>
          <cell r="I236">
            <v>334720</v>
          </cell>
        </row>
        <row r="237">
          <cell r="B237" t="str">
            <v>보통인부</v>
          </cell>
          <cell r="D237">
            <v>2.8</v>
          </cell>
          <cell r="E237" t="str">
            <v>인</v>
          </cell>
          <cell r="F237">
            <v>37736</v>
          </cell>
          <cell r="G237">
            <v>105660</v>
          </cell>
          <cell r="H237">
            <v>37736</v>
          </cell>
          <cell r="I237">
            <v>105660</v>
          </cell>
        </row>
        <row r="238">
          <cell r="B238" t="str">
            <v>고철공제</v>
          </cell>
          <cell r="D238">
            <v>2.1000000000000001E-2</v>
          </cell>
          <cell r="E238" t="str">
            <v>ton</v>
          </cell>
          <cell r="F238">
            <v>117000</v>
          </cell>
          <cell r="G238">
            <v>-2457</v>
          </cell>
          <cell r="J238">
            <v>117000</v>
          </cell>
          <cell r="K238">
            <v>-2457</v>
          </cell>
        </row>
        <row r="239">
          <cell r="B239" t="str">
            <v xml:space="preserve">   계</v>
          </cell>
          <cell r="F239">
            <v>0</v>
          </cell>
          <cell r="G239">
            <v>458329</v>
          </cell>
          <cell r="I239">
            <v>440380</v>
          </cell>
          <cell r="K239">
            <v>3735</v>
          </cell>
          <cell r="M239">
            <v>14214</v>
          </cell>
        </row>
        <row r="240">
          <cell r="F240">
            <v>0</v>
          </cell>
        </row>
        <row r="241">
          <cell r="A241">
            <v>39</v>
          </cell>
          <cell r="B241" t="str">
            <v>철근가공조립(복잡)</v>
          </cell>
          <cell r="C241" t="str">
            <v>(평야부)</v>
          </cell>
          <cell r="E241" t="str">
            <v>ton</v>
          </cell>
          <cell r="F241">
            <v>0</v>
          </cell>
          <cell r="G241">
            <v>456714</v>
          </cell>
          <cell r="I241">
            <v>440380</v>
          </cell>
          <cell r="K241">
            <v>3735</v>
          </cell>
          <cell r="M241">
            <v>12599</v>
          </cell>
        </row>
        <row r="242">
          <cell r="B242" t="str">
            <v>운    반</v>
          </cell>
          <cell r="D242">
            <v>1</v>
          </cell>
          <cell r="E242" t="str">
            <v>ton</v>
          </cell>
          <cell r="F242">
            <v>0</v>
          </cell>
          <cell r="G242">
            <v>12599</v>
          </cell>
          <cell r="M242">
            <v>12599</v>
          </cell>
        </row>
        <row r="243">
          <cell r="B243" t="str">
            <v>결 속 선</v>
          </cell>
          <cell r="D243">
            <v>8</v>
          </cell>
          <cell r="E243" t="str">
            <v>kg</v>
          </cell>
          <cell r="F243">
            <v>774</v>
          </cell>
          <cell r="G243">
            <v>6192</v>
          </cell>
          <cell r="J243">
            <v>774</v>
          </cell>
          <cell r="K243">
            <v>6192</v>
          </cell>
        </row>
        <row r="244">
          <cell r="B244" t="str">
            <v>철 근 공</v>
          </cell>
          <cell r="D244">
            <v>5</v>
          </cell>
          <cell r="E244" t="str">
            <v>인</v>
          </cell>
          <cell r="F244">
            <v>66944</v>
          </cell>
          <cell r="G244">
            <v>334720</v>
          </cell>
          <cell r="H244">
            <v>66944</v>
          </cell>
          <cell r="I244">
            <v>334720</v>
          </cell>
        </row>
        <row r="245">
          <cell r="B245" t="str">
            <v>보통인부</v>
          </cell>
          <cell r="D245">
            <v>2.8</v>
          </cell>
          <cell r="E245" t="str">
            <v>인</v>
          </cell>
          <cell r="F245">
            <v>37736</v>
          </cell>
          <cell r="G245">
            <v>105660</v>
          </cell>
          <cell r="H245">
            <v>37736</v>
          </cell>
          <cell r="I245">
            <v>105660</v>
          </cell>
        </row>
        <row r="246">
          <cell r="B246" t="str">
            <v>고철공제</v>
          </cell>
          <cell r="D246">
            <v>2.1000000000000001E-2</v>
          </cell>
          <cell r="E246" t="str">
            <v>ton</v>
          </cell>
          <cell r="F246">
            <v>117000</v>
          </cell>
          <cell r="G246">
            <v>-2457</v>
          </cell>
          <cell r="J246">
            <v>117000</v>
          </cell>
          <cell r="K246">
            <v>-2457</v>
          </cell>
        </row>
        <row r="247">
          <cell r="B247" t="str">
            <v xml:space="preserve">   계</v>
          </cell>
          <cell r="F247">
            <v>0</v>
          </cell>
          <cell r="G247">
            <v>456714</v>
          </cell>
          <cell r="I247">
            <v>440380</v>
          </cell>
          <cell r="K247">
            <v>3735</v>
          </cell>
          <cell r="M247">
            <v>12599</v>
          </cell>
        </row>
        <row r="248">
          <cell r="F248">
            <v>0</v>
          </cell>
        </row>
        <row r="249">
          <cell r="A249">
            <v>40</v>
          </cell>
          <cell r="B249" t="str">
            <v>몰탈(1:2)</v>
          </cell>
          <cell r="C249" t="str">
            <v>(수원공)</v>
          </cell>
          <cell r="E249" t="str">
            <v>m3</v>
          </cell>
          <cell r="F249">
            <v>0</v>
          </cell>
          <cell r="G249">
            <v>74857</v>
          </cell>
          <cell r="I249">
            <v>43049</v>
          </cell>
          <cell r="K249">
            <v>19667</v>
          </cell>
          <cell r="M249">
            <v>12141</v>
          </cell>
        </row>
        <row r="250">
          <cell r="B250" t="str">
            <v>시멘트운반</v>
          </cell>
          <cell r="D250">
            <v>0.68</v>
          </cell>
          <cell r="E250" t="str">
            <v>ton</v>
          </cell>
          <cell r="F250">
            <v>37920</v>
          </cell>
          <cell r="H250">
            <v>6574</v>
          </cell>
          <cell r="I250">
            <v>4470</v>
          </cell>
          <cell r="J250">
            <v>14288</v>
          </cell>
          <cell r="K250">
            <v>9715</v>
          </cell>
          <cell r="L250">
            <v>17058</v>
          </cell>
          <cell r="M250">
            <v>11599</v>
          </cell>
        </row>
        <row r="251">
          <cell r="B251" t="str">
            <v>모래운반</v>
          </cell>
          <cell r="D251">
            <v>0.98</v>
          </cell>
          <cell r="E251" t="str">
            <v>m3</v>
          </cell>
          <cell r="F251">
            <v>11571</v>
          </cell>
          <cell r="H251">
            <v>861</v>
          </cell>
          <cell r="I251">
            <v>843</v>
          </cell>
          <cell r="J251">
            <v>10156</v>
          </cell>
          <cell r="K251">
            <v>9952</v>
          </cell>
          <cell r="L251">
            <v>554</v>
          </cell>
          <cell r="M251">
            <v>542</v>
          </cell>
        </row>
        <row r="252">
          <cell r="B252" t="str">
            <v>보통인부</v>
          </cell>
          <cell r="D252">
            <v>1</v>
          </cell>
          <cell r="E252" t="str">
            <v>인</v>
          </cell>
          <cell r="F252">
            <v>37736</v>
          </cell>
          <cell r="H252">
            <v>37736</v>
          </cell>
          <cell r="I252">
            <v>37736</v>
          </cell>
        </row>
        <row r="253">
          <cell r="B253" t="str">
            <v xml:space="preserve">   계</v>
          </cell>
          <cell r="F253">
            <v>0</v>
          </cell>
          <cell r="G253">
            <v>74857</v>
          </cell>
          <cell r="I253">
            <v>43049</v>
          </cell>
          <cell r="K253">
            <v>19667</v>
          </cell>
          <cell r="M253">
            <v>12141</v>
          </cell>
        </row>
        <row r="254">
          <cell r="F254">
            <v>0</v>
          </cell>
        </row>
        <row r="255">
          <cell r="A255">
            <v>41</v>
          </cell>
          <cell r="B255" t="str">
            <v>몰탈(1:2)</v>
          </cell>
          <cell r="C255" t="str">
            <v>(평야부)</v>
          </cell>
          <cell r="E255" t="str">
            <v>m3</v>
          </cell>
          <cell r="F255">
            <v>0</v>
          </cell>
          <cell r="G255">
            <v>73175</v>
          </cell>
          <cell r="I255">
            <v>42777</v>
          </cell>
          <cell r="K255">
            <v>19302</v>
          </cell>
          <cell r="M255">
            <v>11096</v>
          </cell>
        </row>
        <row r="256">
          <cell r="B256" t="str">
            <v>시멘트 운반</v>
          </cell>
          <cell r="D256">
            <v>0.68</v>
          </cell>
          <cell r="E256" t="str">
            <v>ton</v>
          </cell>
          <cell r="F256">
            <v>36640</v>
          </cell>
          <cell r="H256">
            <v>6574</v>
          </cell>
          <cell r="I256">
            <v>4470</v>
          </cell>
          <cell r="J256">
            <v>14288</v>
          </cell>
          <cell r="K256">
            <v>9715</v>
          </cell>
          <cell r="L256">
            <v>15778</v>
          </cell>
          <cell r="M256">
            <v>10729</v>
          </cell>
        </row>
        <row r="257">
          <cell r="B257" t="str">
            <v>모 래 운 반</v>
          </cell>
          <cell r="D257">
            <v>0.98</v>
          </cell>
          <cell r="E257" t="str">
            <v>m3</v>
          </cell>
          <cell r="F257">
            <v>10741</v>
          </cell>
          <cell r="H257">
            <v>583</v>
          </cell>
          <cell r="I257">
            <v>571</v>
          </cell>
          <cell r="J257">
            <v>9783</v>
          </cell>
          <cell r="K257">
            <v>9587</v>
          </cell>
          <cell r="L257">
            <v>375</v>
          </cell>
          <cell r="M257">
            <v>367</v>
          </cell>
        </row>
        <row r="258">
          <cell r="B258" t="str">
            <v>보 통 인 부</v>
          </cell>
          <cell r="D258">
            <v>1</v>
          </cell>
          <cell r="E258" t="str">
            <v>인</v>
          </cell>
          <cell r="F258">
            <v>37736</v>
          </cell>
          <cell r="H258">
            <v>37736</v>
          </cell>
          <cell r="I258">
            <v>37736</v>
          </cell>
        </row>
        <row r="259">
          <cell r="B259" t="str">
            <v xml:space="preserve">    계</v>
          </cell>
          <cell r="F259">
            <v>0</v>
          </cell>
          <cell r="G259">
            <v>73175</v>
          </cell>
          <cell r="I259">
            <v>42777</v>
          </cell>
          <cell r="K259">
            <v>19302</v>
          </cell>
          <cell r="M259">
            <v>11096</v>
          </cell>
        </row>
        <row r="260">
          <cell r="F260">
            <v>0</v>
          </cell>
        </row>
        <row r="261">
          <cell r="A261">
            <v>42</v>
          </cell>
          <cell r="B261" t="str">
            <v>몰탈(1:3)</v>
          </cell>
          <cell r="C261" t="str">
            <v>(수원공)</v>
          </cell>
          <cell r="E261" t="str">
            <v>m3</v>
          </cell>
          <cell r="F261">
            <v>0</v>
          </cell>
          <cell r="G261">
            <v>69800</v>
          </cell>
          <cell r="I261">
            <v>42035</v>
          </cell>
          <cell r="K261">
            <v>18457</v>
          </cell>
          <cell r="M261">
            <v>9308</v>
          </cell>
        </row>
        <row r="262">
          <cell r="B262" t="str">
            <v>시멘트 운반</v>
          </cell>
          <cell r="D262">
            <v>0.51</v>
          </cell>
          <cell r="E262" t="str">
            <v>ton</v>
          </cell>
          <cell r="F262">
            <v>37920</v>
          </cell>
          <cell r="H262">
            <v>6574</v>
          </cell>
          <cell r="I262">
            <v>3352</v>
          </cell>
          <cell r="J262">
            <v>14288</v>
          </cell>
          <cell r="K262">
            <v>7286</v>
          </cell>
          <cell r="L262">
            <v>17058</v>
          </cell>
          <cell r="M262">
            <v>8699</v>
          </cell>
        </row>
        <row r="263">
          <cell r="B263" t="str">
            <v>모 래 운 반</v>
          </cell>
          <cell r="D263">
            <v>1.1000000000000001</v>
          </cell>
          <cell r="E263" t="str">
            <v>m3</v>
          </cell>
          <cell r="F263">
            <v>11571</v>
          </cell>
          <cell r="H263">
            <v>861</v>
          </cell>
          <cell r="I263">
            <v>947</v>
          </cell>
          <cell r="J263">
            <v>10156</v>
          </cell>
          <cell r="K263">
            <v>11171</v>
          </cell>
          <cell r="L263">
            <v>554</v>
          </cell>
          <cell r="M263">
            <v>609</v>
          </cell>
        </row>
        <row r="264">
          <cell r="B264" t="str">
            <v>보 통 인 부</v>
          </cell>
          <cell r="D264">
            <v>1</v>
          </cell>
          <cell r="E264" t="str">
            <v>인</v>
          </cell>
          <cell r="F264">
            <v>37736</v>
          </cell>
          <cell r="H264">
            <v>37736</v>
          </cell>
          <cell r="I264">
            <v>37736</v>
          </cell>
        </row>
        <row r="265">
          <cell r="B265" t="str">
            <v xml:space="preserve">    계</v>
          </cell>
          <cell r="F265">
            <v>0</v>
          </cell>
          <cell r="G265">
            <v>69800</v>
          </cell>
          <cell r="I265">
            <v>42035</v>
          </cell>
          <cell r="K265">
            <v>18457</v>
          </cell>
          <cell r="M265">
            <v>9308</v>
          </cell>
        </row>
        <row r="266">
          <cell r="F266">
            <v>0</v>
          </cell>
        </row>
        <row r="267">
          <cell r="A267">
            <v>43</v>
          </cell>
          <cell r="B267" t="str">
            <v>몰탈(1:3)</v>
          </cell>
          <cell r="C267" t="str">
            <v>(평야부)</v>
          </cell>
          <cell r="E267" t="str">
            <v>m3</v>
          </cell>
          <cell r="F267">
            <v>0</v>
          </cell>
          <cell r="G267">
            <v>68234</v>
          </cell>
          <cell r="I267">
            <v>41729</v>
          </cell>
          <cell r="K267">
            <v>18047</v>
          </cell>
          <cell r="M267">
            <v>8458</v>
          </cell>
        </row>
        <row r="268">
          <cell r="B268" t="str">
            <v>시멘트 운반</v>
          </cell>
          <cell r="D268">
            <v>0.51</v>
          </cell>
          <cell r="E268" t="str">
            <v>ton</v>
          </cell>
          <cell r="F268">
            <v>36640</v>
          </cell>
          <cell r="H268">
            <v>6574</v>
          </cell>
          <cell r="I268">
            <v>3352</v>
          </cell>
          <cell r="J268">
            <v>14288</v>
          </cell>
          <cell r="K268">
            <v>7286</v>
          </cell>
          <cell r="L268">
            <v>15778</v>
          </cell>
          <cell r="M268">
            <v>8046</v>
          </cell>
        </row>
        <row r="269">
          <cell r="B269" t="str">
            <v>모 래 운 반</v>
          </cell>
          <cell r="D269">
            <v>1.1000000000000001</v>
          </cell>
          <cell r="E269" t="str">
            <v>m3</v>
          </cell>
          <cell r="F269">
            <v>10741</v>
          </cell>
          <cell r="H269">
            <v>583</v>
          </cell>
          <cell r="I269">
            <v>641</v>
          </cell>
          <cell r="J269">
            <v>9783</v>
          </cell>
          <cell r="K269">
            <v>10761</v>
          </cell>
          <cell r="L269">
            <v>375</v>
          </cell>
          <cell r="M269">
            <v>412</v>
          </cell>
        </row>
        <row r="270">
          <cell r="B270" t="str">
            <v>보 통 인 부</v>
          </cell>
          <cell r="D270">
            <v>1</v>
          </cell>
          <cell r="E270" t="str">
            <v>인</v>
          </cell>
          <cell r="F270">
            <v>37736</v>
          </cell>
          <cell r="H270">
            <v>37736</v>
          </cell>
          <cell r="I270">
            <v>37736</v>
          </cell>
        </row>
        <row r="271">
          <cell r="B271" t="str">
            <v xml:space="preserve">    계</v>
          </cell>
          <cell r="F271">
            <v>0</v>
          </cell>
          <cell r="G271">
            <v>68234</v>
          </cell>
          <cell r="I271">
            <v>41729</v>
          </cell>
          <cell r="K271">
            <v>18047</v>
          </cell>
          <cell r="M271">
            <v>8458</v>
          </cell>
        </row>
        <row r="272">
          <cell r="F272">
            <v>0</v>
          </cell>
        </row>
        <row r="273">
          <cell r="A273">
            <v>44</v>
          </cell>
          <cell r="B273" t="str">
            <v>레미콘타설(철근)</v>
          </cell>
          <cell r="E273" t="str">
            <v>m3</v>
          </cell>
          <cell r="F273">
            <v>0</v>
          </cell>
          <cell r="G273">
            <v>21797</v>
          </cell>
          <cell r="I273">
            <v>21755</v>
          </cell>
          <cell r="K273">
            <v>37</v>
          </cell>
          <cell r="M273">
            <v>5</v>
          </cell>
        </row>
        <row r="274">
          <cell r="B274" t="str">
            <v>콘크리트공</v>
          </cell>
          <cell r="D274">
            <v>0.17</v>
          </cell>
          <cell r="E274" t="str">
            <v>인</v>
          </cell>
          <cell r="F274">
            <v>63605</v>
          </cell>
          <cell r="G274">
            <v>10812</v>
          </cell>
          <cell r="H274">
            <v>63605</v>
          </cell>
          <cell r="I274">
            <v>10812</v>
          </cell>
        </row>
        <row r="275">
          <cell r="B275" t="str">
            <v>보통인부</v>
          </cell>
          <cell r="D275">
            <v>0.28999999999999998</v>
          </cell>
          <cell r="E275" t="str">
            <v>인</v>
          </cell>
          <cell r="F275">
            <v>37736</v>
          </cell>
          <cell r="G275">
            <v>10943</v>
          </cell>
          <cell r="H275">
            <v>37736</v>
          </cell>
          <cell r="I275">
            <v>10943</v>
          </cell>
        </row>
        <row r="276">
          <cell r="B276" t="str">
            <v>진 동 기</v>
          </cell>
          <cell r="D276">
            <v>1</v>
          </cell>
          <cell r="E276" t="str">
            <v>mm3</v>
          </cell>
          <cell r="F276">
            <v>0</v>
          </cell>
          <cell r="G276">
            <v>42</v>
          </cell>
          <cell r="K276">
            <v>37</v>
          </cell>
          <cell r="M276">
            <v>5</v>
          </cell>
        </row>
        <row r="277">
          <cell r="B277" t="str">
            <v xml:space="preserve">   계</v>
          </cell>
          <cell r="F277">
            <v>0</v>
          </cell>
          <cell r="G277">
            <v>21797</v>
          </cell>
          <cell r="I277">
            <v>21755</v>
          </cell>
          <cell r="K277">
            <v>37</v>
          </cell>
          <cell r="M277">
            <v>5</v>
          </cell>
        </row>
        <row r="278">
          <cell r="F278">
            <v>0</v>
          </cell>
        </row>
        <row r="279">
          <cell r="A279">
            <v>45</v>
          </cell>
          <cell r="B279" t="str">
            <v>레미콘타설(무근)</v>
          </cell>
          <cell r="E279" t="str">
            <v>m3</v>
          </cell>
          <cell r="F279">
            <v>0</v>
          </cell>
          <cell r="G279">
            <v>19728</v>
          </cell>
          <cell r="I279">
            <v>19728</v>
          </cell>
          <cell r="K279">
            <v>0</v>
          </cell>
          <cell r="M279">
            <v>0</v>
          </cell>
        </row>
        <row r="280">
          <cell r="B280" t="str">
            <v>콘크리트공</v>
          </cell>
          <cell r="D280">
            <v>0.15</v>
          </cell>
          <cell r="E280" t="str">
            <v>인</v>
          </cell>
          <cell r="F280">
            <v>63605</v>
          </cell>
          <cell r="G280">
            <v>9540</v>
          </cell>
          <cell r="H280">
            <v>63605</v>
          </cell>
          <cell r="I280">
            <v>9540</v>
          </cell>
        </row>
        <row r="281">
          <cell r="B281" t="str">
            <v>보통인부</v>
          </cell>
          <cell r="D281">
            <v>0.27</v>
          </cell>
          <cell r="E281" t="str">
            <v>인</v>
          </cell>
          <cell r="F281">
            <v>37736</v>
          </cell>
          <cell r="G281">
            <v>10188</v>
          </cell>
          <cell r="H281">
            <v>37736</v>
          </cell>
          <cell r="I281">
            <v>10188</v>
          </cell>
        </row>
        <row r="282">
          <cell r="B282" t="str">
            <v xml:space="preserve">   계</v>
          </cell>
          <cell r="F282">
            <v>0</v>
          </cell>
          <cell r="G282">
            <v>19728</v>
          </cell>
          <cell r="I282">
            <v>19728</v>
          </cell>
          <cell r="K282">
            <v>0</v>
          </cell>
          <cell r="M282">
            <v>0</v>
          </cell>
        </row>
        <row r="283">
          <cell r="F283">
            <v>0</v>
          </cell>
        </row>
        <row r="284">
          <cell r="A284">
            <v>46</v>
          </cell>
          <cell r="B284" t="str">
            <v>강관비계(3개월)</v>
          </cell>
          <cell r="E284" t="str">
            <v>10공/m3</v>
          </cell>
          <cell r="F284">
            <v>0</v>
          </cell>
          <cell r="G284">
            <v>8973</v>
          </cell>
          <cell r="I284">
            <v>7946</v>
          </cell>
          <cell r="K284">
            <v>1027</v>
          </cell>
          <cell r="M284">
            <v>0</v>
          </cell>
        </row>
        <row r="285">
          <cell r="B285" t="str">
            <v>강    관</v>
          </cell>
          <cell r="D285" t="str">
            <v>0.2394</v>
          </cell>
          <cell r="E285" t="str">
            <v>m</v>
          </cell>
          <cell r="F285">
            <v>1532</v>
          </cell>
          <cell r="G285">
            <v>366</v>
          </cell>
          <cell r="J285">
            <v>1532</v>
          </cell>
          <cell r="K285">
            <v>366</v>
          </cell>
        </row>
        <row r="286">
          <cell r="B286" t="str">
            <v>이음철물</v>
          </cell>
          <cell r="D286">
            <v>0.06</v>
          </cell>
          <cell r="E286" t="str">
            <v>ea</v>
          </cell>
          <cell r="F286">
            <v>500</v>
          </cell>
          <cell r="G286">
            <v>30</v>
          </cell>
          <cell r="J286">
            <v>500</v>
          </cell>
          <cell r="K286">
            <v>30</v>
          </cell>
        </row>
        <row r="287">
          <cell r="B287" t="str">
            <v>조임철물</v>
          </cell>
          <cell r="D287">
            <v>0.24959999999999999</v>
          </cell>
          <cell r="E287" t="str">
            <v>ea</v>
          </cell>
          <cell r="F287">
            <v>800</v>
          </cell>
          <cell r="G287">
            <v>199</v>
          </cell>
          <cell r="J287">
            <v>800</v>
          </cell>
          <cell r="K287">
            <v>199</v>
          </cell>
        </row>
        <row r="288">
          <cell r="B288" t="str">
            <v>받침철물</v>
          </cell>
          <cell r="D288">
            <v>3.5999999999999999E-3</v>
          </cell>
          <cell r="E288" t="str">
            <v>ea</v>
          </cell>
          <cell r="F288">
            <v>920</v>
          </cell>
          <cell r="G288">
            <v>3</v>
          </cell>
          <cell r="J288">
            <v>920</v>
          </cell>
          <cell r="K288">
            <v>3</v>
          </cell>
        </row>
        <row r="289">
          <cell r="B289" t="str">
            <v>철    물</v>
          </cell>
          <cell r="D289">
            <v>0.04</v>
          </cell>
          <cell r="E289" t="str">
            <v>ea</v>
          </cell>
          <cell r="F289">
            <v>800</v>
          </cell>
          <cell r="G289">
            <v>32</v>
          </cell>
          <cell r="J289">
            <v>800</v>
          </cell>
          <cell r="K289">
            <v>32</v>
          </cell>
        </row>
        <row r="290">
          <cell r="B290" t="str">
            <v>비 계 공</v>
          </cell>
          <cell r="D290">
            <v>0.1</v>
          </cell>
          <cell r="E290" t="str">
            <v>인</v>
          </cell>
          <cell r="F290">
            <v>79467</v>
          </cell>
          <cell r="G290">
            <v>7946</v>
          </cell>
          <cell r="H290">
            <v>79467</v>
          </cell>
          <cell r="I290">
            <v>7946</v>
          </cell>
        </row>
        <row r="291">
          <cell r="B291" t="str">
            <v>기구손료</v>
          </cell>
          <cell r="C291" t="str">
            <v>노무비의</v>
          </cell>
          <cell r="D291">
            <v>5</v>
          </cell>
          <cell r="E291" t="str">
            <v>%</v>
          </cell>
          <cell r="F291">
            <v>7946</v>
          </cell>
          <cell r="G291">
            <v>397</v>
          </cell>
          <cell r="J291">
            <v>7946</v>
          </cell>
          <cell r="K291">
            <v>397</v>
          </cell>
        </row>
        <row r="292">
          <cell r="B292" t="str">
            <v xml:space="preserve">   계</v>
          </cell>
          <cell r="F292">
            <v>0</v>
          </cell>
          <cell r="G292">
            <v>8973</v>
          </cell>
          <cell r="I292">
            <v>7946</v>
          </cell>
          <cell r="K292">
            <v>1027</v>
          </cell>
          <cell r="M292">
            <v>0</v>
          </cell>
        </row>
        <row r="293">
          <cell r="F293">
            <v>0</v>
          </cell>
        </row>
        <row r="294">
          <cell r="A294">
            <v>47</v>
          </cell>
          <cell r="B294" t="str">
            <v>강관동바리(3개월)</v>
          </cell>
          <cell r="E294" t="str">
            <v>10공/m3</v>
          </cell>
          <cell r="F294">
            <v>0</v>
          </cell>
          <cell r="G294">
            <v>166282</v>
          </cell>
          <cell r="I294">
            <v>161959</v>
          </cell>
          <cell r="K294">
            <v>4323</v>
          </cell>
          <cell r="M294">
            <v>0</v>
          </cell>
        </row>
        <row r="295">
          <cell r="B295" t="str">
            <v>강관동바리</v>
          </cell>
          <cell r="D295">
            <v>0.48</v>
          </cell>
          <cell r="E295" t="str">
            <v>본</v>
          </cell>
          <cell r="F295">
            <v>8580</v>
          </cell>
          <cell r="G295">
            <v>4118</v>
          </cell>
          <cell r="J295">
            <v>8580</v>
          </cell>
          <cell r="K295">
            <v>4118</v>
          </cell>
        </row>
        <row r="296">
          <cell r="B296" t="str">
            <v>잡재료비</v>
          </cell>
          <cell r="D296">
            <v>0.05</v>
          </cell>
          <cell r="E296" t="str">
            <v>%</v>
          </cell>
          <cell r="F296">
            <v>4118</v>
          </cell>
          <cell r="G296">
            <v>205</v>
          </cell>
          <cell r="J296">
            <v>4118</v>
          </cell>
          <cell r="K296">
            <v>205</v>
          </cell>
        </row>
        <row r="297">
          <cell r="B297" t="str">
            <v>형틀목공</v>
          </cell>
          <cell r="D297">
            <v>1.9</v>
          </cell>
          <cell r="E297" t="str">
            <v>인</v>
          </cell>
          <cell r="F297">
            <v>65381</v>
          </cell>
          <cell r="G297">
            <v>124223</v>
          </cell>
          <cell r="H297">
            <v>65381</v>
          </cell>
          <cell r="I297">
            <v>124223</v>
          </cell>
        </row>
        <row r="298">
          <cell r="B298" t="str">
            <v>보통인부</v>
          </cell>
          <cell r="D298">
            <v>1</v>
          </cell>
          <cell r="E298" t="str">
            <v>인</v>
          </cell>
          <cell r="F298">
            <v>37736</v>
          </cell>
          <cell r="G298">
            <v>37736</v>
          </cell>
          <cell r="H298">
            <v>37736</v>
          </cell>
          <cell r="I298">
            <v>37736</v>
          </cell>
        </row>
        <row r="299">
          <cell r="B299" t="str">
            <v xml:space="preserve">   계</v>
          </cell>
          <cell r="F299">
            <v>0</v>
          </cell>
          <cell r="G299">
            <v>166282</v>
          </cell>
          <cell r="I299">
            <v>161959</v>
          </cell>
          <cell r="K299">
            <v>4323</v>
          </cell>
          <cell r="M299">
            <v>0</v>
          </cell>
        </row>
        <row r="300">
          <cell r="F300">
            <v>0</v>
          </cell>
        </row>
        <row r="301">
          <cell r="A301">
            <v>48</v>
          </cell>
          <cell r="B301" t="str">
            <v>아스팔트칠</v>
          </cell>
          <cell r="E301" t="str">
            <v>m2</v>
          </cell>
          <cell r="F301">
            <v>0</v>
          </cell>
          <cell r="G301">
            <v>2291</v>
          </cell>
          <cell r="I301">
            <v>1631</v>
          </cell>
          <cell r="K301">
            <v>660</v>
          </cell>
          <cell r="M301">
            <v>0</v>
          </cell>
        </row>
        <row r="302">
          <cell r="B302" t="str">
            <v>Biown Aspalt</v>
          </cell>
          <cell r="D302">
            <v>2</v>
          </cell>
          <cell r="E302" t="str">
            <v>kg</v>
          </cell>
          <cell r="F302">
            <v>330</v>
          </cell>
          <cell r="G302">
            <v>660</v>
          </cell>
          <cell r="J302">
            <v>330</v>
          </cell>
          <cell r="K302">
            <v>660</v>
          </cell>
        </row>
        <row r="303">
          <cell r="B303" t="str">
            <v>보통인부</v>
          </cell>
          <cell r="D303">
            <v>0.02</v>
          </cell>
          <cell r="E303" t="str">
            <v>kg</v>
          </cell>
          <cell r="F303">
            <v>37736</v>
          </cell>
          <cell r="G303">
            <v>754</v>
          </cell>
          <cell r="H303">
            <v>37736</v>
          </cell>
          <cell r="I303">
            <v>754</v>
          </cell>
        </row>
        <row r="304">
          <cell r="B304" t="str">
            <v>방 수 공</v>
          </cell>
          <cell r="D304">
            <v>1.7000000000000001E-2</v>
          </cell>
          <cell r="E304" t="str">
            <v>인</v>
          </cell>
          <cell r="F304">
            <v>51640</v>
          </cell>
          <cell r="G304">
            <v>877</v>
          </cell>
          <cell r="H304">
            <v>51640</v>
          </cell>
          <cell r="I304">
            <v>877</v>
          </cell>
        </row>
        <row r="305">
          <cell r="B305" t="str">
            <v xml:space="preserve">   계</v>
          </cell>
          <cell r="F305">
            <v>0</v>
          </cell>
          <cell r="G305">
            <v>2291</v>
          </cell>
          <cell r="I305">
            <v>1631</v>
          </cell>
          <cell r="K305">
            <v>660</v>
          </cell>
        </row>
        <row r="306">
          <cell r="F306">
            <v>0</v>
          </cell>
        </row>
        <row r="307">
          <cell r="A307">
            <v>49</v>
          </cell>
          <cell r="B307" t="str">
            <v>MASTIC FILLER</v>
          </cell>
          <cell r="E307" t="str">
            <v>m</v>
          </cell>
          <cell r="F307">
            <v>0</v>
          </cell>
          <cell r="G307">
            <v>3476</v>
          </cell>
          <cell r="I307">
            <v>2065</v>
          </cell>
          <cell r="K307">
            <v>1411</v>
          </cell>
          <cell r="M307">
            <v>0</v>
          </cell>
        </row>
        <row r="308">
          <cell r="B308" t="str">
            <v>프라이머</v>
          </cell>
          <cell r="D308">
            <v>6.6E-3</v>
          </cell>
          <cell r="E308" t="str">
            <v>kg</v>
          </cell>
          <cell r="F308">
            <v>3570</v>
          </cell>
          <cell r="G308">
            <v>23</v>
          </cell>
          <cell r="J308">
            <v>3570</v>
          </cell>
          <cell r="K308">
            <v>23</v>
          </cell>
        </row>
        <row r="309">
          <cell r="B309" t="str">
            <v>우 레 탄</v>
          </cell>
          <cell r="D309">
            <v>0.4</v>
          </cell>
          <cell r="E309" t="str">
            <v>kg</v>
          </cell>
          <cell r="F309">
            <v>2647</v>
          </cell>
          <cell r="G309">
            <v>1058</v>
          </cell>
          <cell r="J309">
            <v>2647</v>
          </cell>
          <cell r="K309">
            <v>1058</v>
          </cell>
        </row>
        <row r="310">
          <cell r="B310" t="str">
            <v>마스킬테프</v>
          </cell>
          <cell r="D310">
            <v>1.1000000000000001</v>
          </cell>
          <cell r="E310" t="str">
            <v>m</v>
          </cell>
          <cell r="F310">
            <v>300</v>
          </cell>
          <cell r="G310">
            <v>330</v>
          </cell>
          <cell r="J310">
            <v>300</v>
          </cell>
          <cell r="K310">
            <v>330</v>
          </cell>
        </row>
        <row r="311">
          <cell r="B311" t="str">
            <v>방 수 공</v>
          </cell>
          <cell r="D311">
            <v>0.04</v>
          </cell>
          <cell r="E311" t="str">
            <v>인</v>
          </cell>
          <cell r="F311">
            <v>51640</v>
          </cell>
          <cell r="G311">
            <v>2065</v>
          </cell>
          <cell r="H311">
            <v>51640</v>
          </cell>
          <cell r="I311">
            <v>2065</v>
          </cell>
        </row>
        <row r="312">
          <cell r="B312" t="str">
            <v xml:space="preserve">   계</v>
          </cell>
          <cell r="F312">
            <v>0</v>
          </cell>
          <cell r="G312">
            <v>3476</v>
          </cell>
          <cell r="I312">
            <v>2065</v>
          </cell>
          <cell r="K312">
            <v>1411</v>
          </cell>
          <cell r="M312">
            <v>0</v>
          </cell>
        </row>
        <row r="313">
          <cell r="F313">
            <v>0</v>
          </cell>
        </row>
        <row r="314">
          <cell r="A314">
            <v>50</v>
          </cell>
          <cell r="B314" t="str">
            <v>E.X.P FILLER           (12m/m)</v>
          </cell>
          <cell r="C314" t="str">
            <v>(12m/m)</v>
          </cell>
          <cell r="E314" t="str">
            <v>m2</v>
          </cell>
          <cell r="F314">
            <v>0</v>
          </cell>
          <cell r="G314">
            <v>15643</v>
          </cell>
          <cell r="I314">
            <v>1422</v>
          </cell>
          <cell r="K314">
            <v>14221</v>
          </cell>
          <cell r="M314">
            <v>0</v>
          </cell>
        </row>
        <row r="315">
          <cell r="B315" t="str">
            <v>FILLER</v>
          </cell>
          <cell r="D315">
            <v>1</v>
          </cell>
          <cell r="E315" t="str">
            <v>m2</v>
          </cell>
          <cell r="F315">
            <v>14000</v>
          </cell>
          <cell r="G315">
            <v>14000</v>
          </cell>
          <cell r="J315">
            <v>14000</v>
          </cell>
          <cell r="K315">
            <v>14000</v>
          </cell>
        </row>
        <row r="316">
          <cell r="B316" t="str">
            <v xml:space="preserve">   못</v>
          </cell>
          <cell r="D316">
            <v>0.36</v>
          </cell>
          <cell r="E316" t="str">
            <v>kg</v>
          </cell>
          <cell r="F316">
            <v>616</v>
          </cell>
          <cell r="G316">
            <v>221</v>
          </cell>
          <cell r="J316">
            <v>616</v>
          </cell>
          <cell r="K316">
            <v>221</v>
          </cell>
        </row>
        <row r="317">
          <cell r="B317" t="str">
            <v>제작운반설치</v>
          </cell>
          <cell r="D317">
            <v>10</v>
          </cell>
          <cell r="E317" t="str">
            <v>%</v>
          </cell>
          <cell r="F317">
            <v>14221</v>
          </cell>
          <cell r="G317">
            <v>1422</v>
          </cell>
          <cell r="H317">
            <v>14221</v>
          </cell>
          <cell r="I317">
            <v>1422</v>
          </cell>
        </row>
        <row r="318">
          <cell r="B318" t="str">
            <v xml:space="preserve">      계</v>
          </cell>
          <cell r="F318">
            <v>0</v>
          </cell>
          <cell r="G318">
            <v>15643</v>
          </cell>
          <cell r="I318">
            <v>1422</v>
          </cell>
          <cell r="K318">
            <v>14221</v>
          </cell>
        </row>
        <row r="319">
          <cell r="F319">
            <v>0</v>
          </cell>
        </row>
        <row r="320">
          <cell r="A320">
            <v>51</v>
          </cell>
          <cell r="B320" t="str">
            <v>수평규준틀(귀)</v>
          </cell>
          <cell r="E320" t="str">
            <v>개소</v>
          </cell>
          <cell r="F320">
            <v>0</v>
          </cell>
          <cell r="G320">
            <v>45292</v>
          </cell>
          <cell r="I320">
            <v>36694</v>
          </cell>
          <cell r="K320">
            <v>8598</v>
          </cell>
          <cell r="M320">
            <v>0</v>
          </cell>
        </row>
        <row r="321">
          <cell r="B321" t="str">
            <v>목    재</v>
          </cell>
          <cell r="D321">
            <v>2.1999999999999999E-2</v>
          </cell>
          <cell r="F321">
            <v>389221</v>
          </cell>
          <cell r="G321">
            <v>8562</v>
          </cell>
          <cell r="J321">
            <v>389221</v>
          </cell>
          <cell r="K321">
            <v>8562</v>
          </cell>
        </row>
        <row r="322">
          <cell r="B322" t="str">
            <v xml:space="preserve">   못</v>
          </cell>
          <cell r="D322">
            <v>0.06</v>
          </cell>
          <cell r="F322">
            <v>616</v>
          </cell>
          <cell r="G322">
            <v>36</v>
          </cell>
          <cell r="J322">
            <v>616</v>
          </cell>
          <cell r="K322">
            <v>36</v>
          </cell>
        </row>
        <row r="323">
          <cell r="B323" t="str">
            <v>건축목공</v>
          </cell>
          <cell r="D323">
            <v>0.3</v>
          </cell>
          <cell r="E323" t="str">
            <v>인</v>
          </cell>
          <cell r="F323">
            <v>65713</v>
          </cell>
          <cell r="G323">
            <v>19713</v>
          </cell>
          <cell r="H323">
            <v>65713</v>
          </cell>
          <cell r="I323">
            <v>19713</v>
          </cell>
        </row>
        <row r="324">
          <cell r="B324" t="str">
            <v>보통인부</v>
          </cell>
          <cell r="D324">
            <v>0.45</v>
          </cell>
          <cell r="E324" t="str">
            <v>인</v>
          </cell>
          <cell r="F324">
            <v>37736</v>
          </cell>
          <cell r="G324">
            <v>16981</v>
          </cell>
          <cell r="H324">
            <v>37736</v>
          </cell>
          <cell r="I324">
            <v>16981</v>
          </cell>
        </row>
        <row r="325">
          <cell r="B325" t="str">
            <v xml:space="preserve">   계</v>
          </cell>
          <cell r="F325">
            <v>0</v>
          </cell>
          <cell r="G325">
            <v>45292</v>
          </cell>
          <cell r="I325">
            <v>36694</v>
          </cell>
          <cell r="K325">
            <v>8598</v>
          </cell>
          <cell r="M325">
            <v>0</v>
          </cell>
        </row>
        <row r="326">
          <cell r="F326">
            <v>0</v>
          </cell>
        </row>
        <row r="327">
          <cell r="A327">
            <v>52</v>
          </cell>
          <cell r="B327" t="str">
            <v>수평규준틀(평)</v>
          </cell>
          <cell r="E327" t="str">
            <v>개소</v>
          </cell>
          <cell r="F327">
            <v>0</v>
          </cell>
          <cell r="G327">
            <v>26643</v>
          </cell>
          <cell r="I327">
            <v>21176</v>
          </cell>
          <cell r="K327">
            <v>5467</v>
          </cell>
          <cell r="M327">
            <v>0</v>
          </cell>
        </row>
        <row r="328">
          <cell r="B328" t="str">
            <v>목    재</v>
          </cell>
          <cell r="D328">
            <v>1.4E-2</v>
          </cell>
          <cell r="E328" t="str">
            <v>M3</v>
          </cell>
          <cell r="F328">
            <v>389221</v>
          </cell>
          <cell r="G328">
            <v>5449</v>
          </cell>
          <cell r="J328">
            <v>389221</v>
          </cell>
          <cell r="K328">
            <v>5449</v>
          </cell>
        </row>
        <row r="329">
          <cell r="B329" t="str">
            <v xml:space="preserve">   못</v>
          </cell>
          <cell r="D329">
            <v>0.03</v>
          </cell>
          <cell r="E329" t="str">
            <v>kg</v>
          </cell>
          <cell r="F329">
            <v>616</v>
          </cell>
          <cell r="G329">
            <v>18</v>
          </cell>
          <cell r="J329">
            <v>616</v>
          </cell>
          <cell r="K329">
            <v>18</v>
          </cell>
        </row>
        <row r="330">
          <cell r="B330" t="str">
            <v>건축목공</v>
          </cell>
          <cell r="D330">
            <v>0.15</v>
          </cell>
          <cell r="E330" t="str">
            <v>인</v>
          </cell>
          <cell r="F330">
            <v>65713</v>
          </cell>
          <cell r="G330">
            <v>9856</v>
          </cell>
          <cell r="H330">
            <v>65713</v>
          </cell>
          <cell r="I330">
            <v>9856</v>
          </cell>
        </row>
        <row r="331">
          <cell r="B331" t="str">
            <v>보통인부</v>
          </cell>
          <cell r="D331">
            <v>0.3</v>
          </cell>
          <cell r="E331" t="str">
            <v>인</v>
          </cell>
          <cell r="F331">
            <v>37736</v>
          </cell>
          <cell r="G331">
            <v>11320</v>
          </cell>
          <cell r="H331">
            <v>37736</v>
          </cell>
          <cell r="I331">
            <v>11320</v>
          </cell>
        </row>
        <row r="332">
          <cell r="B332" t="str">
            <v xml:space="preserve">   계</v>
          </cell>
          <cell r="F332">
            <v>0</v>
          </cell>
          <cell r="G332">
            <v>26643</v>
          </cell>
          <cell r="I332">
            <v>21176</v>
          </cell>
          <cell r="K332">
            <v>5467</v>
          </cell>
          <cell r="M332">
            <v>0</v>
          </cell>
        </row>
        <row r="333">
          <cell r="F333">
            <v>0</v>
          </cell>
        </row>
        <row r="334">
          <cell r="A334">
            <v>53</v>
          </cell>
          <cell r="B334" t="str">
            <v>외부외줄비계</v>
          </cell>
          <cell r="E334" t="str">
            <v>m2</v>
          </cell>
          <cell r="F334">
            <v>0</v>
          </cell>
          <cell r="G334">
            <v>12362</v>
          </cell>
          <cell r="I334">
            <v>2384</v>
          </cell>
          <cell r="K334">
            <v>9978</v>
          </cell>
          <cell r="M334">
            <v>0</v>
          </cell>
        </row>
        <row r="335">
          <cell r="B335" t="str">
            <v>간비계목</v>
          </cell>
          <cell r="C335" t="str">
            <v>L=540</v>
          </cell>
          <cell r="D335">
            <v>0.24</v>
          </cell>
          <cell r="E335" t="str">
            <v>EA</v>
          </cell>
          <cell r="F335">
            <v>4499</v>
          </cell>
          <cell r="G335">
            <v>1079</v>
          </cell>
          <cell r="J335">
            <v>4499</v>
          </cell>
          <cell r="K335">
            <v>1079</v>
          </cell>
        </row>
        <row r="336">
          <cell r="B336" t="str">
            <v>발    판</v>
          </cell>
          <cell r="C336" t="str">
            <v>36*240*3000</v>
          </cell>
          <cell r="D336">
            <v>0.29099999999999998</v>
          </cell>
          <cell r="E336" t="str">
            <v>매</v>
          </cell>
          <cell r="F336">
            <v>29000</v>
          </cell>
          <cell r="G336">
            <v>8439</v>
          </cell>
          <cell r="J336">
            <v>29000</v>
          </cell>
          <cell r="K336">
            <v>8439</v>
          </cell>
        </row>
        <row r="337">
          <cell r="B337" t="str">
            <v>강 철 선</v>
          </cell>
          <cell r="C337" t="str">
            <v>#8</v>
          </cell>
          <cell r="D337">
            <v>0.18</v>
          </cell>
          <cell r="E337" t="str">
            <v>kg</v>
          </cell>
          <cell r="F337">
            <v>560</v>
          </cell>
          <cell r="G337">
            <v>100</v>
          </cell>
          <cell r="J337">
            <v>560</v>
          </cell>
          <cell r="K337">
            <v>100</v>
          </cell>
        </row>
        <row r="338">
          <cell r="B338" t="str">
            <v>새    끼</v>
          </cell>
          <cell r="D338">
            <v>0.06</v>
          </cell>
          <cell r="E338" t="str">
            <v>권</v>
          </cell>
          <cell r="F338">
            <v>6000</v>
          </cell>
          <cell r="G338">
            <v>360</v>
          </cell>
          <cell r="J338">
            <v>6000</v>
          </cell>
          <cell r="K338">
            <v>360</v>
          </cell>
        </row>
        <row r="339">
          <cell r="B339" t="str">
            <v>비 계 공</v>
          </cell>
          <cell r="D339">
            <v>0.03</v>
          </cell>
          <cell r="E339" t="str">
            <v>인</v>
          </cell>
          <cell r="F339">
            <v>79467</v>
          </cell>
          <cell r="G339">
            <v>2384</v>
          </cell>
          <cell r="H339">
            <v>79467</v>
          </cell>
          <cell r="I339">
            <v>2384</v>
          </cell>
        </row>
        <row r="340">
          <cell r="B340" t="str">
            <v xml:space="preserve">   계</v>
          </cell>
          <cell r="F340">
            <v>0</v>
          </cell>
          <cell r="G340">
            <v>12362</v>
          </cell>
          <cell r="I340">
            <v>2384</v>
          </cell>
          <cell r="K340">
            <v>9978</v>
          </cell>
        </row>
        <row r="341">
          <cell r="F341">
            <v>0</v>
          </cell>
        </row>
        <row r="342">
          <cell r="A342">
            <v>54</v>
          </cell>
          <cell r="B342" t="str">
            <v>잡석다짐</v>
          </cell>
          <cell r="E342" t="str">
            <v>m3</v>
          </cell>
          <cell r="F342">
            <v>0</v>
          </cell>
          <cell r="G342">
            <v>42820</v>
          </cell>
          <cell r="I342">
            <v>42820</v>
          </cell>
          <cell r="K342">
            <v>0</v>
          </cell>
          <cell r="M342">
            <v>0</v>
          </cell>
        </row>
        <row r="343">
          <cell r="B343" t="str">
            <v>운    반</v>
          </cell>
          <cell r="C343" t="str">
            <v>리어카</v>
          </cell>
          <cell r="E343" t="str">
            <v>m3</v>
          </cell>
          <cell r="F343">
            <v>0</v>
          </cell>
          <cell r="G343">
            <v>20179</v>
          </cell>
          <cell r="I343">
            <v>20179</v>
          </cell>
        </row>
        <row r="344">
          <cell r="B344" t="str">
            <v>보통인부</v>
          </cell>
          <cell r="D344">
            <v>0.6</v>
          </cell>
          <cell r="E344" t="str">
            <v>인</v>
          </cell>
          <cell r="F344">
            <v>37736</v>
          </cell>
          <cell r="G344">
            <v>22641</v>
          </cell>
          <cell r="H344">
            <v>37736</v>
          </cell>
          <cell r="I344">
            <v>22641</v>
          </cell>
        </row>
        <row r="345">
          <cell r="B345" t="str">
            <v xml:space="preserve">   계</v>
          </cell>
          <cell r="F345">
            <v>0</v>
          </cell>
          <cell r="G345">
            <v>42820</v>
          </cell>
          <cell r="I345">
            <v>42820</v>
          </cell>
          <cell r="K345">
            <v>0</v>
          </cell>
          <cell r="M345">
            <v>0</v>
          </cell>
        </row>
        <row r="346">
          <cell r="F346">
            <v>0</v>
          </cell>
        </row>
        <row r="347">
          <cell r="A347">
            <v>55</v>
          </cell>
          <cell r="B347" t="str">
            <v>시멘트벽돌쌓기           (1.0B)</v>
          </cell>
          <cell r="C347" t="str">
            <v>(1.0B)</v>
          </cell>
          <cell r="E347" t="str">
            <v>천매</v>
          </cell>
          <cell r="F347">
            <v>0</v>
          </cell>
          <cell r="G347">
            <v>221005</v>
          </cell>
          <cell r="I347">
            <v>160344</v>
          </cell>
          <cell r="K347">
            <v>57590</v>
          </cell>
          <cell r="M347">
            <v>3071</v>
          </cell>
        </row>
        <row r="348">
          <cell r="B348" t="str">
            <v>시멘트 벽돌</v>
          </cell>
          <cell r="D348">
            <v>1030</v>
          </cell>
          <cell r="E348" t="str">
            <v>매</v>
          </cell>
          <cell r="F348">
            <v>50</v>
          </cell>
          <cell r="G348">
            <v>51500</v>
          </cell>
          <cell r="J348">
            <v>50</v>
          </cell>
          <cell r="K348">
            <v>51500</v>
          </cell>
        </row>
        <row r="349">
          <cell r="B349" t="str">
            <v>몰    탈</v>
          </cell>
          <cell r="C349" t="str">
            <v>1:3</v>
          </cell>
          <cell r="D349">
            <v>0.33</v>
          </cell>
          <cell r="E349" t="str">
            <v>M3</v>
          </cell>
          <cell r="F349">
            <v>69800</v>
          </cell>
          <cell r="G349">
            <v>23032</v>
          </cell>
          <cell r="H349">
            <v>42035</v>
          </cell>
          <cell r="I349">
            <v>13871</v>
          </cell>
          <cell r="J349">
            <v>18457</v>
          </cell>
          <cell r="K349">
            <v>6090</v>
          </cell>
          <cell r="L349">
            <v>9308</v>
          </cell>
          <cell r="M349">
            <v>3071</v>
          </cell>
        </row>
        <row r="350">
          <cell r="B350" t="str">
            <v>시 멘 트</v>
          </cell>
          <cell r="D350">
            <v>168.3</v>
          </cell>
          <cell r="E350" t="str">
            <v>kg</v>
          </cell>
          <cell r="F350">
            <v>0</v>
          </cell>
          <cell r="G350">
            <v>0</v>
          </cell>
        </row>
        <row r="351">
          <cell r="B351" t="str">
            <v>모    래</v>
          </cell>
          <cell r="D351">
            <v>0.36299999999999999</v>
          </cell>
          <cell r="F351">
            <v>0</v>
          </cell>
          <cell r="G351">
            <v>0</v>
          </cell>
        </row>
        <row r="352">
          <cell r="B352" t="str">
            <v>조 적 공</v>
          </cell>
          <cell r="D352">
            <v>1.84</v>
          </cell>
          <cell r="F352">
            <v>58379</v>
          </cell>
          <cell r="G352">
            <v>107417</v>
          </cell>
          <cell r="H352">
            <v>58379</v>
          </cell>
          <cell r="I352">
            <v>107417</v>
          </cell>
        </row>
        <row r="353">
          <cell r="B353" t="str">
            <v>보통인부</v>
          </cell>
          <cell r="D353">
            <v>1.0349999999999999</v>
          </cell>
          <cell r="F353">
            <v>37736</v>
          </cell>
          <cell r="G353">
            <v>39056</v>
          </cell>
          <cell r="H353">
            <v>37736</v>
          </cell>
          <cell r="I353">
            <v>39056</v>
          </cell>
        </row>
        <row r="354">
          <cell r="B354" t="str">
            <v xml:space="preserve">   계</v>
          </cell>
          <cell r="F354">
            <v>0</v>
          </cell>
          <cell r="G354">
            <v>221005</v>
          </cell>
          <cell r="I354">
            <v>160344</v>
          </cell>
          <cell r="K354">
            <v>57590</v>
          </cell>
          <cell r="M354">
            <v>3071</v>
          </cell>
        </row>
        <row r="355">
          <cell r="F355">
            <v>0</v>
          </cell>
        </row>
        <row r="356">
          <cell r="A356">
            <v>56</v>
          </cell>
          <cell r="B356" t="str">
            <v>미장(바닥 18m/m)</v>
          </cell>
          <cell r="E356" t="str">
            <v>m2</v>
          </cell>
          <cell r="F356">
            <v>0</v>
          </cell>
          <cell r="G356">
            <v>6310</v>
          </cell>
          <cell r="I356">
            <v>5738</v>
          </cell>
          <cell r="K356">
            <v>354</v>
          </cell>
          <cell r="M356">
            <v>218</v>
          </cell>
        </row>
        <row r="357">
          <cell r="B357" t="str">
            <v>몰    탈</v>
          </cell>
          <cell r="C357" t="str">
            <v>1:2</v>
          </cell>
          <cell r="D357">
            <v>1.7999999999999999E-2</v>
          </cell>
          <cell r="E357" t="str">
            <v>m3</v>
          </cell>
          <cell r="F357">
            <v>74857</v>
          </cell>
          <cell r="G357">
            <v>1346</v>
          </cell>
          <cell r="H357">
            <v>43049</v>
          </cell>
          <cell r="I357">
            <v>774</v>
          </cell>
          <cell r="J357">
            <v>19667</v>
          </cell>
          <cell r="K357">
            <v>354</v>
          </cell>
          <cell r="L357">
            <v>12141</v>
          </cell>
          <cell r="M357">
            <v>218</v>
          </cell>
        </row>
        <row r="358">
          <cell r="B358" t="str">
            <v>시 멘 트</v>
          </cell>
          <cell r="D358" t="str">
            <v>10,71</v>
          </cell>
          <cell r="E358" t="str">
            <v>kg</v>
          </cell>
          <cell r="F358">
            <v>0</v>
          </cell>
          <cell r="G358">
            <v>0</v>
          </cell>
        </row>
        <row r="359">
          <cell r="B359" t="str">
            <v>모    래</v>
          </cell>
          <cell r="D359">
            <v>1.54E-2</v>
          </cell>
          <cell r="E359" t="str">
            <v>m3</v>
          </cell>
          <cell r="F359">
            <v>0</v>
          </cell>
          <cell r="G359">
            <v>0</v>
          </cell>
        </row>
        <row r="360">
          <cell r="B360" t="str">
            <v>미 장 공</v>
          </cell>
          <cell r="D360">
            <v>0.05</v>
          </cell>
          <cell r="E360" t="str">
            <v>인</v>
          </cell>
          <cell r="F360">
            <v>61569</v>
          </cell>
          <cell r="G360">
            <v>3078</v>
          </cell>
          <cell r="H360">
            <v>61569</v>
          </cell>
          <cell r="I360">
            <v>3078</v>
          </cell>
        </row>
        <row r="361">
          <cell r="B361" t="str">
            <v>보통인부</v>
          </cell>
          <cell r="D361">
            <v>0.05</v>
          </cell>
          <cell r="E361" t="str">
            <v>인</v>
          </cell>
          <cell r="F361">
            <v>37736</v>
          </cell>
          <cell r="G361">
            <v>1886</v>
          </cell>
          <cell r="H361">
            <v>37736</v>
          </cell>
          <cell r="I361">
            <v>1886</v>
          </cell>
        </row>
        <row r="362">
          <cell r="B362" t="str">
            <v xml:space="preserve">   계</v>
          </cell>
          <cell r="F362">
            <v>0</v>
          </cell>
          <cell r="G362">
            <v>6310</v>
          </cell>
          <cell r="I362">
            <v>5738</v>
          </cell>
          <cell r="K362">
            <v>354</v>
          </cell>
          <cell r="M362">
            <v>218</v>
          </cell>
        </row>
        <row r="363">
          <cell r="F363">
            <v>0</v>
          </cell>
        </row>
        <row r="364">
          <cell r="A364">
            <v>57</v>
          </cell>
          <cell r="B364" t="str">
            <v>미장(바닥24m/m)</v>
          </cell>
          <cell r="E364" t="str">
            <v>m2</v>
          </cell>
          <cell r="F364">
            <v>0</v>
          </cell>
          <cell r="G364">
            <v>6760</v>
          </cell>
          <cell r="I364">
            <v>5997</v>
          </cell>
          <cell r="K364">
            <v>472</v>
          </cell>
          <cell r="M364">
            <v>291</v>
          </cell>
        </row>
        <row r="365">
          <cell r="B365" t="str">
            <v>몰    탈</v>
          </cell>
          <cell r="C365" t="str">
            <v>1:2</v>
          </cell>
          <cell r="D365">
            <v>2.4E-2</v>
          </cell>
          <cell r="E365" t="str">
            <v>m2</v>
          </cell>
          <cell r="F365">
            <v>74857</v>
          </cell>
          <cell r="G365">
            <v>1796</v>
          </cell>
          <cell r="H365">
            <v>43049</v>
          </cell>
          <cell r="I365">
            <v>1033</v>
          </cell>
          <cell r="J365">
            <v>19667</v>
          </cell>
          <cell r="K365">
            <v>472</v>
          </cell>
          <cell r="L365">
            <v>12141</v>
          </cell>
          <cell r="M365">
            <v>291</v>
          </cell>
        </row>
        <row r="366">
          <cell r="B366" t="str">
            <v>시 멘 트</v>
          </cell>
          <cell r="D366">
            <v>12.85</v>
          </cell>
          <cell r="E366" t="str">
            <v>kg</v>
          </cell>
          <cell r="F366">
            <v>0</v>
          </cell>
          <cell r="G366">
            <v>0</v>
          </cell>
        </row>
        <row r="367">
          <cell r="B367" t="str">
            <v>모    래</v>
          </cell>
          <cell r="D367">
            <v>2.7699999999999999E-2</v>
          </cell>
          <cell r="E367" t="str">
            <v>m3</v>
          </cell>
          <cell r="F367">
            <v>0</v>
          </cell>
          <cell r="G367">
            <v>0</v>
          </cell>
        </row>
        <row r="368">
          <cell r="B368" t="str">
            <v>미 장 공</v>
          </cell>
          <cell r="D368">
            <v>0.05</v>
          </cell>
          <cell r="E368" t="str">
            <v>인</v>
          </cell>
          <cell r="F368">
            <v>61569</v>
          </cell>
          <cell r="G368">
            <v>3078</v>
          </cell>
          <cell r="H368">
            <v>61569</v>
          </cell>
          <cell r="I368">
            <v>3078</v>
          </cell>
        </row>
        <row r="369">
          <cell r="B369" t="str">
            <v>보통인부</v>
          </cell>
          <cell r="D369">
            <v>0.05</v>
          </cell>
          <cell r="E369" t="str">
            <v>인</v>
          </cell>
          <cell r="F369">
            <v>37736</v>
          </cell>
          <cell r="G369">
            <v>1886</v>
          </cell>
          <cell r="H369">
            <v>37736</v>
          </cell>
          <cell r="I369">
            <v>1886</v>
          </cell>
        </row>
        <row r="370">
          <cell r="B370" t="str">
            <v xml:space="preserve">   계</v>
          </cell>
          <cell r="F370">
            <v>0</v>
          </cell>
          <cell r="G370">
            <v>6760</v>
          </cell>
          <cell r="I370">
            <v>5997</v>
          </cell>
          <cell r="K370">
            <v>472</v>
          </cell>
          <cell r="M370">
            <v>291</v>
          </cell>
        </row>
        <row r="371">
          <cell r="F371">
            <v>0</v>
          </cell>
        </row>
        <row r="372">
          <cell r="A372">
            <v>58</v>
          </cell>
          <cell r="B372" t="str">
            <v>미장(벽 18m/m)</v>
          </cell>
          <cell r="E372" t="str">
            <v>m2</v>
          </cell>
          <cell r="F372">
            <v>0</v>
          </cell>
          <cell r="G372">
            <v>14933</v>
          </cell>
          <cell r="I372">
            <v>14361</v>
          </cell>
          <cell r="K372">
            <v>354</v>
          </cell>
          <cell r="M372">
            <v>218</v>
          </cell>
        </row>
        <row r="373">
          <cell r="B373" t="str">
            <v>몰    탈</v>
          </cell>
          <cell r="C373" t="str">
            <v>1:2</v>
          </cell>
          <cell r="D373">
            <v>1.7999999999999999E-2</v>
          </cell>
          <cell r="E373" t="str">
            <v>m3</v>
          </cell>
          <cell r="F373">
            <v>74857</v>
          </cell>
          <cell r="G373">
            <v>1346</v>
          </cell>
          <cell r="H373">
            <v>43049</v>
          </cell>
          <cell r="I373">
            <v>774</v>
          </cell>
          <cell r="J373">
            <v>19667</v>
          </cell>
          <cell r="K373">
            <v>354</v>
          </cell>
          <cell r="L373">
            <v>12141</v>
          </cell>
          <cell r="M373">
            <v>218</v>
          </cell>
        </row>
        <row r="374">
          <cell r="B374" t="str">
            <v>시 멘 트</v>
          </cell>
          <cell r="D374">
            <v>10.55</v>
          </cell>
          <cell r="E374" t="str">
            <v>kg</v>
          </cell>
          <cell r="F374">
            <v>0</v>
          </cell>
          <cell r="G374">
            <v>0</v>
          </cell>
        </row>
        <row r="375">
          <cell r="B375" t="str">
            <v>모    래</v>
          </cell>
          <cell r="D375">
            <v>2.2700000000000001E-2</v>
          </cell>
          <cell r="E375" t="str">
            <v>m3</v>
          </cell>
          <cell r="F375">
            <v>0</v>
          </cell>
          <cell r="G375">
            <v>0</v>
          </cell>
        </row>
        <row r="376">
          <cell r="B376" t="str">
            <v>미 장 공</v>
          </cell>
          <cell r="D376">
            <v>0.13</v>
          </cell>
          <cell r="E376" t="str">
            <v>인</v>
          </cell>
          <cell r="F376">
            <v>61569</v>
          </cell>
          <cell r="G376">
            <v>8003</v>
          </cell>
          <cell r="H376">
            <v>61569</v>
          </cell>
          <cell r="I376">
            <v>8003</v>
          </cell>
        </row>
        <row r="377">
          <cell r="B377" t="str">
            <v>보통인부</v>
          </cell>
          <cell r="D377" t="str">
            <v>0.148</v>
          </cell>
          <cell r="E377" t="str">
            <v>인</v>
          </cell>
          <cell r="F377">
            <v>37736</v>
          </cell>
          <cell r="G377">
            <v>5584</v>
          </cell>
          <cell r="H377">
            <v>37736</v>
          </cell>
          <cell r="I377">
            <v>5584</v>
          </cell>
        </row>
        <row r="378">
          <cell r="B378" t="str">
            <v xml:space="preserve">   계</v>
          </cell>
          <cell r="F378">
            <v>0</v>
          </cell>
          <cell r="G378">
            <v>14933</v>
          </cell>
          <cell r="I378">
            <v>14361</v>
          </cell>
          <cell r="K378">
            <v>354</v>
          </cell>
          <cell r="M378">
            <v>218</v>
          </cell>
        </row>
        <row r="379">
          <cell r="F379">
            <v>0</v>
          </cell>
        </row>
        <row r="380">
          <cell r="A380">
            <v>59</v>
          </cell>
          <cell r="B380" t="str">
            <v>미장(천정 15m/m)</v>
          </cell>
          <cell r="E380" t="str">
            <v>m2</v>
          </cell>
          <cell r="F380">
            <v>0</v>
          </cell>
          <cell r="G380">
            <v>17576</v>
          </cell>
          <cell r="I380">
            <v>17099</v>
          </cell>
          <cell r="K380">
            <v>295</v>
          </cell>
          <cell r="M380">
            <v>182</v>
          </cell>
        </row>
        <row r="381">
          <cell r="B381" t="str">
            <v>몰    탈</v>
          </cell>
          <cell r="D381">
            <v>1.4999999999999999E-2</v>
          </cell>
          <cell r="E381" t="str">
            <v>m3</v>
          </cell>
          <cell r="F381">
            <v>74857</v>
          </cell>
          <cell r="G381">
            <v>1122</v>
          </cell>
          <cell r="H381">
            <v>43049</v>
          </cell>
          <cell r="I381">
            <v>645</v>
          </cell>
          <cell r="J381">
            <v>19667</v>
          </cell>
          <cell r="K381">
            <v>295</v>
          </cell>
          <cell r="L381">
            <v>12141</v>
          </cell>
          <cell r="M381">
            <v>182</v>
          </cell>
        </row>
        <row r="382">
          <cell r="B382" t="str">
            <v>시 멘 트</v>
          </cell>
          <cell r="D382" t="str">
            <v>8,79</v>
          </cell>
          <cell r="E382" t="str">
            <v>kg</v>
          </cell>
          <cell r="F382">
            <v>0</v>
          </cell>
          <cell r="G382">
            <v>0</v>
          </cell>
        </row>
        <row r="383">
          <cell r="B383" t="str">
            <v>모    래</v>
          </cell>
          <cell r="D383">
            <v>1.89E-2</v>
          </cell>
          <cell r="E383" t="str">
            <v>m3</v>
          </cell>
          <cell r="F383">
            <v>0</v>
          </cell>
          <cell r="G383">
            <v>0</v>
          </cell>
        </row>
        <row r="384">
          <cell r="B384" t="str">
            <v>미 장 공</v>
          </cell>
          <cell r="D384">
            <v>0.16</v>
          </cell>
          <cell r="E384" t="str">
            <v>인</v>
          </cell>
          <cell r="F384">
            <v>61569</v>
          </cell>
          <cell r="G384">
            <v>9851</v>
          </cell>
          <cell r="H384">
            <v>61569</v>
          </cell>
          <cell r="I384">
            <v>9851</v>
          </cell>
        </row>
        <row r="385">
          <cell r="B385" t="str">
            <v>보통인부</v>
          </cell>
          <cell r="D385">
            <v>0.17499999999999999</v>
          </cell>
          <cell r="E385" t="str">
            <v>인</v>
          </cell>
          <cell r="F385">
            <v>37736</v>
          </cell>
          <cell r="G385">
            <v>6603</v>
          </cell>
          <cell r="H385">
            <v>37736</v>
          </cell>
          <cell r="I385">
            <v>6603</v>
          </cell>
        </row>
        <row r="386">
          <cell r="B386" t="str">
            <v xml:space="preserve">   계</v>
          </cell>
          <cell r="F386">
            <v>0</v>
          </cell>
          <cell r="G386">
            <v>17576</v>
          </cell>
          <cell r="I386">
            <v>17099</v>
          </cell>
          <cell r="K386">
            <v>295</v>
          </cell>
          <cell r="M386">
            <v>182</v>
          </cell>
        </row>
        <row r="387">
          <cell r="F387">
            <v>0</v>
          </cell>
        </row>
        <row r="388">
          <cell r="A388">
            <v>60</v>
          </cell>
          <cell r="B388" t="str">
            <v xml:space="preserve">시멘트 액체방수 </v>
          </cell>
          <cell r="C388" t="str">
            <v>2회</v>
          </cell>
          <cell r="E388" t="str">
            <v>m2</v>
          </cell>
          <cell r="F388">
            <v>0</v>
          </cell>
          <cell r="G388">
            <v>14033</v>
          </cell>
          <cell r="I388">
            <v>12760</v>
          </cell>
          <cell r="K388">
            <v>1043</v>
          </cell>
          <cell r="M388">
            <v>230</v>
          </cell>
        </row>
        <row r="389">
          <cell r="B389" t="str">
            <v>시멘트 운반</v>
          </cell>
          <cell r="D389">
            <v>1.2999999999999999E-2</v>
          </cell>
          <cell r="E389" t="str">
            <v>ton</v>
          </cell>
          <cell r="F389">
            <v>37920</v>
          </cell>
          <cell r="G389">
            <v>491</v>
          </cell>
          <cell r="H389">
            <v>6574</v>
          </cell>
          <cell r="I389">
            <v>85</v>
          </cell>
          <cell r="J389">
            <v>14288</v>
          </cell>
          <cell r="K389">
            <v>185</v>
          </cell>
          <cell r="L389">
            <v>17058</v>
          </cell>
          <cell r="M389">
            <v>221</v>
          </cell>
        </row>
        <row r="390">
          <cell r="B390" t="str">
            <v>모래 운반</v>
          </cell>
          <cell r="D390">
            <v>1.7000000000000001E-2</v>
          </cell>
          <cell r="E390" t="str">
            <v>m3</v>
          </cell>
          <cell r="F390">
            <v>11571</v>
          </cell>
          <cell r="G390">
            <v>195</v>
          </cell>
          <cell r="H390">
            <v>861</v>
          </cell>
          <cell r="I390">
            <v>14</v>
          </cell>
          <cell r="J390">
            <v>10156</v>
          </cell>
          <cell r="K390">
            <v>172</v>
          </cell>
          <cell r="L390">
            <v>554</v>
          </cell>
          <cell r="M390">
            <v>9</v>
          </cell>
        </row>
        <row r="391">
          <cell r="B391" t="str">
            <v>방 수 액</v>
          </cell>
          <cell r="D391">
            <v>0.65500000000000003</v>
          </cell>
          <cell r="E391" t="str">
            <v>L</v>
          </cell>
          <cell r="F391">
            <v>590</v>
          </cell>
          <cell r="G391">
            <v>386</v>
          </cell>
          <cell r="J391">
            <v>590</v>
          </cell>
          <cell r="K391">
            <v>386</v>
          </cell>
        </row>
        <row r="392">
          <cell r="B392" t="str">
            <v>침 투 액</v>
          </cell>
          <cell r="D392">
            <v>0.3</v>
          </cell>
          <cell r="E392" t="str">
            <v>L</v>
          </cell>
          <cell r="F392">
            <v>1000</v>
          </cell>
          <cell r="G392">
            <v>300</v>
          </cell>
          <cell r="J392">
            <v>1000</v>
          </cell>
          <cell r="K392">
            <v>300</v>
          </cell>
        </row>
        <row r="393">
          <cell r="B393" t="str">
            <v>방 수 공</v>
          </cell>
          <cell r="D393">
            <v>0.11</v>
          </cell>
          <cell r="E393" t="str">
            <v>인</v>
          </cell>
          <cell r="F393">
            <v>51640</v>
          </cell>
          <cell r="G393">
            <v>5680</v>
          </cell>
          <cell r="H393">
            <v>51640</v>
          </cell>
          <cell r="I393">
            <v>5680</v>
          </cell>
        </row>
        <row r="394">
          <cell r="B394" t="str">
            <v>보통인부</v>
          </cell>
          <cell r="D394">
            <v>0.185</v>
          </cell>
          <cell r="E394" t="str">
            <v>인</v>
          </cell>
          <cell r="F394">
            <v>37736</v>
          </cell>
          <cell r="G394">
            <v>6981</v>
          </cell>
          <cell r="H394">
            <v>37736</v>
          </cell>
          <cell r="I394">
            <v>6981</v>
          </cell>
        </row>
        <row r="395">
          <cell r="B395" t="str">
            <v xml:space="preserve">   계</v>
          </cell>
          <cell r="F395">
            <v>0</v>
          </cell>
          <cell r="G395">
            <v>14033</v>
          </cell>
          <cell r="I395">
            <v>12760</v>
          </cell>
          <cell r="K395">
            <v>1043</v>
          </cell>
          <cell r="M395">
            <v>230</v>
          </cell>
        </row>
        <row r="396">
          <cell r="F396">
            <v>0</v>
          </cell>
        </row>
        <row r="397">
          <cell r="A397">
            <v>61</v>
          </cell>
          <cell r="B397" t="str">
            <v xml:space="preserve">수성페인트 </v>
          </cell>
          <cell r="C397" t="str">
            <v>2회</v>
          </cell>
          <cell r="E397" t="str">
            <v>m2</v>
          </cell>
          <cell r="F397">
            <v>0</v>
          </cell>
          <cell r="G397">
            <v>3354</v>
          </cell>
          <cell r="I397">
            <v>2610</v>
          </cell>
          <cell r="K397">
            <v>744</v>
          </cell>
          <cell r="M397">
            <v>0</v>
          </cell>
        </row>
        <row r="398">
          <cell r="B398" t="str">
            <v>에멜존페인트</v>
          </cell>
          <cell r="D398">
            <v>0.19700000000000001</v>
          </cell>
          <cell r="E398" t="str">
            <v>L</v>
          </cell>
          <cell r="F398">
            <v>3125</v>
          </cell>
          <cell r="G398">
            <v>615</v>
          </cell>
          <cell r="J398">
            <v>3125</v>
          </cell>
          <cell r="K398">
            <v>615</v>
          </cell>
        </row>
        <row r="399">
          <cell r="B399" t="str">
            <v>연 마 지</v>
          </cell>
          <cell r="D399">
            <v>0.125</v>
          </cell>
          <cell r="E399" t="str">
            <v>매</v>
          </cell>
          <cell r="F399">
            <v>190</v>
          </cell>
          <cell r="G399">
            <v>23</v>
          </cell>
          <cell r="J399">
            <v>190</v>
          </cell>
          <cell r="K399">
            <v>23</v>
          </cell>
        </row>
        <row r="400">
          <cell r="B400" t="str">
            <v>넝    마</v>
          </cell>
          <cell r="D400">
            <v>0.01</v>
          </cell>
          <cell r="E400" t="str">
            <v>kg</v>
          </cell>
          <cell r="F400">
            <v>950</v>
          </cell>
          <cell r="G400">
            <v>9</v>
          </cell>
          <cell r="J400">
            <v>950</v>
          </cell>
          <cell r="K400">
            <v>9</v>
          </cell>
        </row>
        <row r="401">
          <cell r="B401" t="str">
            <v>퍼    티</v>
          </cell>
          <cell r="D401">
            <v>0.05</v>
          </cell>
          <cell r="E401" t="str">
            <v>kg</v>
          </cell>
          <cell r="F401">
            <v>1950</v>
          </cell>
          <cell r="G401">
            <v>97</v>
          </cell>
          <cell r="J401">
            <v>1950</v>
          </cell>
          <cell r="K401">
            <v>97</v>
          </cell>
        </row>
        <row r="402">
          <cell r="B402" t="str">
            <v xml:space="preserve">도 장 공 </v>
          </cell>
          <cell r="D402">
            <v>4.5999999999999999E-2</v>
          </cell>
          <cell r="E402" t="str">
            <v>인</v>
          </cell>
          <cell r="F402">
            <v>55640</v>
          </cell>
          <cell r="G402">
            <v>2559</v>
          </cell>
          <cell r="H402">
            <v>55640</v>
          </cell>
          <cell r="I402">
            <v>2559</v>
          </cell>
        </row>
        <row r="403">
          <cell r="B403" t="str">
            <v>잡 재 료</v>
          </cell>
          <cell r="C403" t="str">
            <v>노무비의</v>
          </cell>
          <cell r="D403">
            <v>0.02</v>
          </cell>
          <cell r="E403" t="str">
            <v>%</v>
          </cell>
          <cell r="F403">
            <v>2559</v>
          </cell>
          <cell r="G403">
            <v>51</v>
          </cell>
          <cell r="H403">
            <v>2559</v>
          </cell>
          <cell r="I403">
            <v>51</v>
          </cell>
        </row>
        <row r="404">
          <cell r="B404" t="str">
            <v xml:space="preserve">   계</v>
          </cell>
          <cell r="F404">
            <v>0</v>
          </cell>
          <cell r="G404">
            <v>3354</v>
          </cell>
          <cell r="I404">
            <v>2610</v>
          </cell>
          <cell r="K404">
            <v>744</v>
          </cell>
          <cell r="M404">
            <v>0</v>
          </cell>
        </row>
        <row r="405">
          <cell r="F405">
            <v>0</v>
          </cell>
        </row>
        <row r="406">
          <cell r="A406">
            <v>62</v>
          </cell>
          <cell r="B406" t="str">
            <v>현장정리</v>
          </cell>
          <cell r="E406" t="str">
            <v>m2</v>
          </cell>
          <cell r="F406">
            <v>0</v>
          </cell>
          <cell r="G406">
            <v>5660</v>
          </cell>
          <cell r="I406">
            <v>5660</v>
          </cell>
          <cell r="K406">
            <v>0</v>
          </cell>
          <cell r="M406">
            <v>0</v>
          </cell>
        </row>
        <row r="407">
          <cell r="B407" t="str">
            <v>보통인부</v>
          </cell>
          <cell r="D407">
            <v>0.15</v>
          </cell>
          <cell r="E407" t="str">
            <v>인</v>
          </cell>
          <cell r="F407">
            <v>37736</v>
          </cell>
          <cell r="G407">
            <v>5660</v>
          </cell>
          <cell r="H407">
            <v>37736</v>
          </cell>
          <cell r="I407">
            <v>5660</v>
          </cell>
        </row>
        <row r="408">
          <cell r="B408" t="str">
            <v xml:space="preserve">   계</v>
          </cell>
          <cell r="F408">
            <v>0</v>
          </cell>
          <cell r="G408">
            <v>5660</v>
          </cell>
          <cell r="I408">
            <v>5660</v>
          </cell>
          <cell r="K408">
            <v>0</v>
          </cell>
          <cell r="M408">
            <v>0</v>
          </cell>
        </row>
        <row r="409">
          <cell r="F409">
            <v>0</v>
          </cell>
        </row>
        <row r="410">
          <cell r="A410">
            <v>63</v>
          </cell>
          <cell r="B410" t="str">
            <v xml:space="preserve">P.V.C PIPE </v>
          </cell>
          <cell r="C410" t="str">
            <v>20m/m</v>
          </cell>
          <cell r="E410" t="str">
            <v>m</v>
          </cell>
          <cell r="F410">
            <v>0</v>
          </cell>
          <cell r="G410">
            <v>934</v>
          </cell>
          <cell r="I410">
            <v>44</v>
          </cell>
          <cell r="K410">
            <v>890</v>
          </cell>
          <cell r="M410">
            <v>0</v>
          </cell>
        </row>
        <row r="411">
          <cell r="B411" t="str">
            <v>P.V.C</v>
          </cell>
          <cell r="C411" t="str">
            <v>30m/m</v>
          </cell>
          <cell r="D411">
            <v>1</v>
          </cell>
          <cell r="E411" t="str">
            <v>m</v>
          </cell>
          <cell r="F411">
            <v>890</v>
          </cell>
          <cell r="G411">
            <v>890</v>
          </cell>
          <cell r="J411">
            <v>890</v>
          </cell>
          <cell r="K411">
            <v>890</v>
          </cell>
          <cell r="M411">
            <v>0</v>
          </cell>
        </row>
        <row r="412">
          <cell r="B412" t="str">
            <v>설치비</v>
          </cell>
          <cell r="D412">
            <v>0.05</v>
          </cell>
          <cell r="E412" t="str">
            <v>%</v>
          </cell>
          <cell r="F412">
            <v>890</v>
          </cell>
          <cell r="G412">
            <v>44</v>
          </cell>
          <cell r="H412">
            <v>890</v>
          </cell>
          <cell r="I412">
            <v>44</v>
          </cell>
        </row>
        <row r="413">
          <cell r="B413" t="str">
            <v xml:space="preserve">   계</v>
          </cell>
          <cell r="F413">
            <v>0</v>
          </cell>
          <cell r="G413">
            <v>934</v>
          </cell>
          <cell r="I413">
            <v>44</v>
          </cell>
          <cell r="K413">
            <v>890</v>
          </cell>
          <cell r="M413">
            <v>0</v>
          </cell>
        </row>
        <row r="414">
          <cell r="F414">
            <v>0</v>
          </cell>
        </row>
        <row r="415">
          <cell r="A415">
            <v>64</v>
          </cell>
          <cell r="B415" t="str">
            <v>내부 수평비계</v>
          </cell>
          <cell r="E415" t="str">
            <v>개소</v>
          </cell>
          <cell r="F415">
            <v>0</v>
          </cell>
          <cell r="G415">
            <v>10212</v>
          </cell>
          <cell r="I415">
            <v>4768</v>
          </cell>
          <cell r="K415">
            <v>5444</v>
          </cell>
          <cell r="M415">
            <v>0</v>
          </cell>
        </row>
        <row r="416">
          <cell r="B416" t="str">
            <v>간비계목</v>
          </cell>
          <cell r="D416">
            <v>0.27</v>
          </cell>
          <cell r="E416" t="str">
            <v>개</v>
          </cell>
          <cell r="F416">
            <v>4499</v>
          </cell>
          <cell r="G416">
            <v>1214</v>
          </cell>
          <cell r="J416">
            <v>4499</v>
          </cell>
          <cell r="K416">
            <v>1214</v>
          </cell>
        </row>
        <row r="417">
          <cell r="B417" t="str">
            <v>짧은비계목</v>
          </cell>
          <cell r="D417">
            <v>0.6</v>
          </cell>
          <cell r="E417" t="str">
            <v>개</v>
          </cell>
          <cell r="F417">
            <v>1300</v>
          </cell>
          <cell r="G417">
            <v>780</v>
          </cell>
          <cell r="J417">
            <v>1300</v>
          </cell>
          <cell r="K417">
            <v>780</v>
          </cell>
        </row>
        <row r="418">
          <cell r="B418" t="str">
            <v>발    탄</v>
          </cell>
          <cell r="D418">
            <v>0.15</v>
          </cell>
          <cell r="E418" t="str">
            <v>매</v>
          </cell>
          <cell r="F418">
            <v>19000</v>
          </cell>
          <cell r="G418">
            <v>2850</v>
          </cell>
          <cell r="J418">
            <v>19000</v>
          </cell>
          <cell r="K418">
            <v>2850</v>
          </cell>
        </row>
        <row r="419">
          <cell r="B419" t="str">
            <v>새    끼</v>
          </cell>
          <cell r="D419">
            <v>0.1</v>
          </cell>
          <cell r="E419" t="str">
            <v>권</v>
          </cell>
          <cell r="F419">
            <v>6000</v>
          </cell>
          <cell r="G419">
            <v>600</v>
          </cell>
          <cell r="J419">
            <v>6000</v>
          </cell>
          <cell r="K419">
            <v>600</v>
          </cell>
        </row>
        <row r="420">
          <cell r="B420" t="str">
            <v>비계공</v>
          </cell>
          <cell r="D420">
            <v>0.06</v>
          </cell>
          <cell r="E420" t="str">
            <v>인</v>
          </cell>
          <cell r="F420">
            <v>79467</v>
          </cell>
          <cell r="G420">
            <v>4768</v>
          </cell>
          <cell r="H420">
            <v>79467</v>
          </cell>
          <cell r="I420">
            <v>4768</v>
          </cell>
        </row>
        <row r="421">
          <cell r="B421" t="str">
            <v xml:space="preserve">   계</v>
          </cell>
          <cell r="F421">
            <v>0</v>
          </cell>
          <cell r="G421">
            <v>10212</v>
          </cell>
          <cell r="I421">
            <v>4768</v>
          </cell>
          <cell r="K421">
            <v>5444</v>
          </cell>
          <cell r="M421">
            <v>0</v>
          </cell>
        </row>
        <row r="422">
          <cell r="F422">
            <v>0</v>
          </cell>
        </row>
        <row r="423">
          <cell r="A423">
            <v>65</v>
          </cell>
          <cell r="B423" t="str">
            <v xml:space="preserve">흄관부설 </v>
          </cell>
          <cell r="C423" t="str">
            <v>800m/m</v>
          </cell>
          <cell r="E423" t="str">
            <v>본</v>
          </cell>
          <cell r="F423">
            <v>0</v>
          </cell>
          <cell r="G423">
            <v>259478</v>
          </cell>
          <cell r="I423">
            <v>128255</v>
          </cell>
          <cell r="K423">
            <v>99829</v>
          </cell>
          <cell r="M423">
            <v>31394</v>
          </cell>
        </row>
        <row r="424">
          <cell r="B424" t="str">
            <v>흄관운반</v>
          </cell>
          <cell r="C424" t="str">
            <v>800m/m</v>
          </cell>
          <cell r="D424">
            <v>1</v>
          </cell>
          <cell r="E424" t="str">
            <v>본</v>
          </cell>
          <cell r="F424">
            <v>0</v>
          </cell>
          <cell r="G424">
            <v>107029</v>
          </cell>
          <cell r="K424">
            <v>96375</v>
          </cell>
          <cell r="M424">
            <v>10654</v>
          </cell>
        </row>
        <row r="425">
          <cell r="B425" t="str">
            <v>몰    탈</v>
          </cell>
          <cell r="C425" t="str">
            <v>1:2</v>
          </cell>
          <cell r="D425">
            <v>1.6E-2</v>
          </cell>
          <cell r="E425" t="str">
            <v>m3</v>
          </cell>
          <cell r="F425">
            <v>73175</v>
          </cell>
          <cell r="G425">
            <v>83881</v>
          </cell>
          <cell r="H425">
            <v>42777</v>
          </cell>
          <cell r="I425">
            <v>684</v>
          </cell>
          <cell r="J425">
            <v>19302</v>
          </cell>
          <cell r="K425">
            <v>308</v>
          </cell>
          <cell r="L425">
            <v>11096</v>
          </cell>
          <cell r="M425">
            <v>177</v>
          </cell>
        </row>
        <row r="426">
          <cell r="B426" t="str">
            <v>크 레 인</v>
          </cell>
          <cell r="C426" t="str">
            <v>10ton</v>
          </cell>
          <cell r="D426">
            <v>0.9</v>
          </cell>
          <cell r="E426" t="str">
            <v>hr</v>
          </cell>
          <cell r="F426">
            <v>49427</v>
          </cell>
          <cell r="G426">
            <v>44483</v>
          </cell>
          <cell r="H426">
            <v>23083</v>
          </cell>
          <cell r="I426">
            <v>20774</v>
          </cell>
          <cell r="J426">
            <v>3496</v>
          </cell>
          <cell r="K426">
            <v>3146</v>
          </cell>
          <cell r="L426">
            <v>22848</v>
          </cell>
          <cell r="M426">
            <v>20563</v>
          </cell>
        </row>
        <row r="427">
          <cell r="B427" t="str">
            <v>배 관 공</v>
          </cell>
          <cell r="D427">
            <v>0.45</v>
          </cell>
          <cell r="E427" t="str">
            <v>인</v>
          </cell>
          <cell r="F427">
            <v>52004</v>
          </cell>
          <cell r="G427">
            <v>23401</v>
          </cell>
          <cell r="H427">
            <v>52004</v>
          </cell>
          <cell r="I427">
            <v>23401</v>
          </cell>
        </row>
        <row r="428">
          <cell r="B428" t="str">
            <v>인    부</v>
          </cell>
          <cell r="D428">
            <v>2.21</v>
          </cell>
          <cell r="E428" t="str">
            <v>인</v>
          </cell>
          <cell r="F428">
            <v>37736</v>
          </cell>
          <cell r="G428">
            <v>83396</v>
          </cell>
          <cell r="H428">
            <v>37736</v>
          </cell>
          <cell r="I428">
            <v>83396</v>
          </cell>
        </row>
        <row r="429">
          <cell r="B429" t="str">
            <v xml:space="preserve">   계</v>
          </cell>
          <cell r="F429">
            <v>0</v>
          </cell>
          <cell r="G429">
            <v>259478</v>
          </cell>
          <cell r="I429">
            <v>128255</v>
          </cell>
          <cell r="K429">
            <v>99829</v>
          </cell>
          <cell r="M429">
            <v>31394</v>
          </cell>
        </row>
        <row r="430">
          <cell r="F430">
            <v>0</v>
          </cell>
        </row>
        <row r="431">
          <cell r="A431">
            <v>66</v>
          </cell>
          <cell r="B431" t="str">
            <v xml:space="preserve">흄관부설 </v>
          </cell>
          <cell r="C431" t="str">
            <v>500m/m</v>
          </cell>
          <cell r="E431" t="str">
            <v>본</v>
          </cell>
          <cell r="F431">
            <v>0</v>
          </cell>
          <cell r="G431">
            <v>124172</v>
          </cell>
          <cell r="I431">
            <v>63797</v>
          </cell>
          <cell r="K431">
            <v>42770</v>
          </cell>
          <cell r="M431">
            <v>17605</v>
          </cell>
        </row>
        <row r="432">
          <cell r="B432" t="str">
            <v>흄관운반</v>
          </cell>
          <cell r="C432" t="str">
            <v>500m/m</v>
          </cell>
          <cell r="D432">
            <v>1</v>
          </cell>
          <cell r="E432" t="str">
            <v>본</v>
          </cell>
          <cell r="F432">
            <v>0</v>
          </cell>
          <cell r="G432">
            <v>44794</v>
          </cell>
          <cell r="K432">
            <v>40550</v>
          </cell>
          <cell r="M432">
            <v>4244</v>
          </cell>
        </row>
        <row r="433">
          <cell r="B433" t="str">
            <v>몰    탈</v>
          </cell>
          <cell r="C433" t="str">
            <v>1:2</v>
          </cell>
          <cell r="D433">
            <v>0.01</v>
          </cell>
          <cell r="E433" t="str">
            <v>m3</v>
          </cell>
          <cell r="F433">
            <v>73175</v>
          </cell>
          <cell r="G433">
            <v>730</v>
          </cell>
          <cell r="H433">
            <v>42777</v>
          </cell>
          <cell r="I433">
            <v>427</v>
          </cell>
          <cell r="J433">
            <v>19302</v>
          </cell>
          <cell r="K433">
            <v>193</v>
          </cell>
          <cell r="L433">
            <v>11096</v>
          </cell>
          <cell r="M433">
            <v>110</v>
          </cell>
        </row>
        <row r="434">
          <cell r="B434" t="str">
            <v>크 레 인</v>
          </cell>
          <cell r="C434" t="str">
            <v>10ton</v>
          </cell>
          <cell r="D434">
            <v>0.57999999999999996</v>
          </cell>
          <cell r="E434" t="str">
            <v>시간</v>
          </cell>
          <cell r="F434">
            <v>49427</v>
          </cell>
          <cell r="G434">
            <v>28666</v>
          </cell>
          <cell r="H434">
            <v>23083</v>
          </cell>
          <cell r="I434">
            <v>13388</v>
          </cell>
          <cell r="J434">
            <v>3496</v>
          </cell>
          <cell r="K434">
            <v>2027</v>
          </cell>
          <cell r="L434">
            <v>22848</v>
          </cell>
          <cell r="M434">
            <v>13251</v>
          </cell>
        </row>
        <row r="435">
          <cell r="B435" t="str">
            <v>배 관 공</v>
          </cell>
          <cell r="D435">
            <v>0.25</v>
          </cell>
          <cell r="E435" t="str">
            <v>인</v>
          </cell>
          <cell r="F435">
            <v>52004</v>
          </cell>
          <cell r="G435">
            <v>13001</v>
          </cell>
          <cell r="H435">
            <v>52004</v>
          </cell>
          <cell r="I435">
            <v>13001</v>
          </cell>
        </row>
        <row r="436">
          <cell r="B436" t="str">
            <v>인    부</v>
          </cell>
          <cell r="D436">
            <v>0.98</v>
          </cell>
          <cell r="E436" t="str">
            <v>인</v>
          </cell>
          <cell r="F436">
            <v>37736</v>
          </cell>
          <cell r="G436">
            <v>36981</v>
          </cell>
          <cell r="H436">
            <v>37736</v>
          </cell>
          <cell r="I436">
            <v>36981</v>
          </cell>
        </row>
        <row r="437">
          <cell r="B437" t="str">
            <v xml:space="preserve">   계</v>
          </cell>
          <cell r="F437">
            <v>0</v>
          </cell>
          <cell r="G437">
            <v>124172</v>
          </cell>
          <cell r="I437">
            <v>63797</v>
          </cell>
          <cell r="K437">
            <v>42770</v>
          </cell>
          <cell r="M437">
            <v>17605</v>
          </cell>
        </row>
        <row r="438">
          <cell r="F438">
            <v>0</v>
          </cell>
        </row>
        <row r="439">
          <cell r="A439">
            <v>67</v>
          </cell>
          <cell r="B439" t="str">
            <v xml:space="preserve">흄관부설 </v>
          </cell>
          <cell r="C439" t="str">
            <v>300m/m</v>
          </cell>
          <cell r="E439" t="str">
            <v>본</v>
          </cell>
          <cell r="F439">
            <v>0</v>
          </cell>
          <cell r="G439">
            <v>74570</v>
          </cell>
          <cell r="I439">
            <v>45457</v>
          </cell>
          <cell r="K439">
            <v>27211</v>
          </cell>
          <cell r="M439">
            <v>1902</v>
          </cell>
        </row>
        <row r="440">
          <cell r="B440" t="str">
            <v>흄관운반</v>
          </cell>
          <cell r="C440" t="str">
            <v>300m/m</v>
          </cell>
          <cell r="D440">
            <v>1</v>
          </cell>
          <cell r="E440" t="str">
            <v>본</v>
          </cell>
          <cell r="F440">
            <v>0</v>
          </cell>
          <cell r="G440">
            <v>28938</v>
          </cell>
          <cell r="K440">
            <v>27100</v>
          </cell>
          <cell r="M440">
            <v>1838</v>
          </cell>
        </row>
        <row r="441">
          <cell r="B441" t="str">
            <v>몰    탈</v>
          </cell>
          <cell r="C441" t="str">
            <v>1:2</v>
          </cell>
          <cell r="D441">
            <v>5.7999999999999996E-3</v>
          </cell>
          <cell r="E441" t="str">
            <v>m3</v>
          </cell>
          <cell r="F441">
            <v>73175</v>
          </cell>
          <cell r="G441">
            <v>423</v>
          </cell>
          <cell r="H441">
            <v>42777</v>
          </cell>
          <cell r="I441">
            <v>248</v>
          </cell>
          <cell r="J441">
            <v>19302</v>
          </cell>
          <cell r="K441">
            <v>111</v>
          </cell>
          <cell r="L441">
            <v>11096</v>
          </cell>
          <cell r="M441">
            <v>64</v>
          </cell>
        </row>
        <row r="442">
          <cell r="B442" t="str">
            <v>배 관 공</v>
          </cell>
          <cell r="D442">
            <v>0.18</v>
          </cell>
          <cell r="E442" t="str">
            <v>인</v>
          </cell>
          <cell r="F442">
            <v>52004</v>
          </cell>
          <cell r="G442">
            <v>9360</v>
          </cell>
          <cell r="H442">
            <v>52004</v>
          </cell>
          <cell r="I442">
            <v>9360</v>
          </cell>
        </row>
        <row r="443">
          <cell r="B443" t="str">
            <v>인    부</v>
          </cell>
          <cell r="D443">
            <v>0.95</v>
          </cell>
          <cell r="E443" t="str">
            <v>인</v>
          </cell>
          <cell r="F443">
            <v>37736</v>
          </cell>
          <cell r="G443">
            <v>35849</v>
          </cell>
          <cell r="H443">
            <v>37736</v>
          </cell>
          <cell r="I443">
            <v>35849</v>
          </cell>
        </row>
        <row r="444">
          <cell r="B444" t="str">
            <v xml:space="preserve">   계</v>
          </cell>
          <cell r="F444">
            <v>0</v>
          </cell>
          <cell r="G444">
            <v>74570</v>
          </cell>
          <cell r="I444">
            <v>45457</v>
          </cell>
          <cell r="K444">
            <v>27211</v>
          </cell>
          <cell r="M444">
            <v>1902</v>
          </cell>
        </row>
        <row r="445">
          <cell r="F445">
            <v>0</v>
          </cell>
        </row>
        <row r="446">
          <cell r="A446" t="str">
            <v>*부표</v>
          </cell>
          <cell r="B446" t="str">
            <v>조립식 사무실</v>
          </cell>
          <cell r="C446" t="str">
            <v>36개월</v>
          </cell>
          <cell r="E446" t="str">
            <v>m2</v>
          </cell>
          <cell r="F446">
            <v>0</v>
          </cell>
        </row>
        <row r="447">
          <cell r="B447" t="str">
            <v>베이스찬넬</v>
          </cell>
          <cell r="D447">
            <v>0.23319999999999999</v>
          </cell>
          <cell r="E447" t="str">
            <v>m</v>
          </cell>
          <cell r="F447">
            <v>4600</v>
          </cell>
          <cell r="G447">
            <v>1072</v>
          </cell>
          <cell r="J447">
            <v>4600</v>
          </cell>
          <cell r="K447">
            <v>1072</v>
          </cell>
        </row>
        <row r="448">
          <cell r="B448" t="str">
            <v>탑 찬넬</v>
          </cell>
          <cell r="D448">
            <v>0.23319999999999999</v>
          </cell>
          <cell r="E448" t="str">
            <v>m</v>
          </cell>
          <cell r="F448">
            <v>3040</v>
          </cell>
          <cell r="G448">
            <v>708</v>
          </cell>
          <cell r="J448">
            <v>3040</v>
          </cell>
          <cell r="K448">
            <v>708</v>
          </cell>
        </row>
        <row r="449">
          <cell r="B449" t="str">
            <v>외부판넬</v>
          </cell>
          <cell r="C449" t="str">
            <v>벽</v>
          </cell>
          <cell r="D449">
            <v>0.106</v>
          </cell>
          <cell r="E449" t="str">
            <v>매</v>
          </cell>
          <cell r="F449">
            <v>52500</v>
          </cell>
          <cell r="G449">
            <v>5565</v>
          </cell>
          <cell r="J449">
            <v>52500</v>
          </cell>
          <cell r="K449">
            <v>5565</v>
          </cell>
        </row>
        <row r="450">
          <cell r="B450" t="str">
            <v>외부판넬</v>
          </cell>
          <cell r="C450" t="str">
            <v>창문</v>
          </cell>
          <cell r="D450">
            <v>6.3600000000000004E-2</v>
          </cell>
          <cell r="E450" t="str">
            <v>매</v>
          </cell>
          <cell r="F450">
            <v>100000</v>
          </cell>
          <cell r="G450">
            <v>6360</v>
          </cell>
          <cell r="J450">
            <v>100000</v>
          </cell>
          <cell r="K450">
            <v>6360</v>
          </cell>
        </row>
        <row r="451">
          <cell r="B451" t="str">
            <v>외부판넬</v>
          </cell>
          <cell r="C451" t="str">
            <v>철재문</v>
          </cell>
          <cell r="D451">
            <v>1.5900000000000001E-2</v>
          </cell>
          <cell r="E451" t="str">
            <v>매</v>
          </cell>
          <cell r="F451">
            <v>115000</v>
          </cell>
          <cell r="G451">
            <v>1828</v>
          </cell>
          <cell r="J451">
            <v>115000</v>
          </cell>
          <cell r="K451">
            <v>1828</v>
          </cell>
        </row>
        <row r="452">
          <cell r="B452" t="str">
            <v>내부판넬</v>
          </cell>
          <cell r="C452" t="str">
            <v>벽</v>
          </cell>
          <cell r="D452">
            <v>7.9500000000000001E-2</v>
          </cell>
          <cell r="E452" t="str">
            <v>매</v>
          </cell>
          <cell r="F452">
            <v>38000</v>
          </cell>
          <cell r="G452">
            <v>3021</v>
          </cell>
          <cell r="J452">
            <v>38000</v>
          </cell>
          <cell r="K452">
            <v>3021</v>
          </cell>
        </row>
        <row r="453">
          <cell r="B453" t="str">
            <v>내부판넬</v>
          </cell>
          <cell r="C453" t="str">
            <v>목재문</v>
          </cell>
          <cell r="D453">
            <v>2.6499999999999999E-2</v>
          </cell>
          <cell r="E453" t="str">
            <v>매</v>
          </cell>
          <cell r="F453">
            <v>80000</v>
          </cell>
          <cell r="G453">
            <v>2120</v>
          </cell>
          <cell r="J453">
            <v>80000</v>
          </cell>
          <cell r="K453">
            <v>2120</v>
          </cell>
        </row>
        <row r="454">
          <cell r="B454" t="str">
            <v>판넬쪼인트</v>
          </cell>
          <cell r="D454">
            <v>0.1643</v>
          </cell>
          <cell r="E454" t="str">
            <v>조</v>
          </cell>
          <cell r="F454">
            <v>6000</v>
          </cell>
          <cell r="G454">
            <v>985</v>
          </cell>
          <cell r="J454">
            <v>6000</v>
          </cell>
          <cell r="K454">
            <v>985</v>
          </cell>
        </row>
        <row r="455">
          <cell r="B455" t="str">
            <v>출입구채양</v>
          </cell>
          <cell r="D455">
            <v>1.5900000000000001E-2</v>
          </cell>
          <cell r="E455" t="str">
            <v>매</v>
          </cell>
          <cell r="F455">
            <v>25000</v>
          </cell>
          <cell r="G455">
            <v>397</v>
          </cell>
          <cell r="J455">
            <v>25000</v>
          </cell>
          <cell r="K455">
            <v>397</v>
          </cell>
        </row>
        <row r="456">
          <cell r="B456" t="str">
            <v>박공판넬</v>
          </cell>
          <cell r="D456">
            <v>1.06E-2</v>
          </cell>
          <cell r="E456" t="str">
            <v>매</v>
          </cell>
          <cell r="F456">
            <v>35000</v>
          </cell>
          <cell r="G456">
            <v>371</v>
          </cell>
          <cell r="J456">
            <v>35000</v>
          </cell>
          <cell r="K456">
            <v>371</v>
          </cell>
        </row>
        <row r="457">
          <cell r="B457" t="str">
            <v>루프쉬트</v>
          </cell>
          <cell r="D457">
            <v>0.65190000000000003</v>
          </cell>
          <cell r="E457" t="str">
            <v>m2</v>
          </cell>
          <cell r="F457">
            <v>6500</v>
          </cell>
          <cell r="G457">
            <v>4237</v>
          </cell>
          <cell r="J457">
            <v>6500</v>
          </cell>
          <cell r="K457">
            <v>4237</v>
          </cell>
        </row>
        <row r="458">
          <cell r="B458" t="str">
            <v>트리스</v>
          </cell>
          <cell r="D458">
            <v>3.7100000000000001E-2</v>
          </cell>
          <cell r="E458" t="str">
            <v>개</v>
          </cell>
          <cell r="F458">
            <v>60000</v>
          </cell>
          <cell r="G458">
            <v>2226</v>
          </cell>
          <cell r="J458">
            <v>60000</v>
          </cell>
          <cell r="K458">
            <v>2226</v>
          </cell>
        </row>
        <row r="459">
          <cell r="B459" t="str">
            <v>중도리</v>
          </cell>
          <cell r="D459">
            <v>0.80559999999999998</v>
          </cell>
          <cell r="E459" t="str">
            <v>m</v>
          </cell>
          <cell r="F459">
            <v>2500</v>
          </cell>
          <cell r="G459">
            <v>2014</v>
          </cell>
          <cell r="J459">
            <v>2500</v>
          </cell>
          <cell r="K459">
            <v>2014</v>
          </cell>
        </row>
        <row r="460">
          <cell r="B460" t="str">
            <v>천정판</v>
          </cell>
          <cell r="D460">
            <v>0.36570000000000003</v>
          </cell>
          <cell r="E460" t="str">
            <v>매</v>
          </cell>
          <cell r="F460">
            <v>11000</v>
          </cell>
          <cell r="G460">
            <v>4022</v>
          </cell>
          <cell r="J460">
            <v>11000</v>
          </cell>
          <cell r="K460">
            <v>4022</v>
          </cell>
        </row>
        <row r="461">
          <cell r="B461" t="str">
            <v>T-Bar</v>
          </cell>
          <cell r="D461">
            <v>0.81089999999999995</v>
          </cell>
          <cell r="E461" t="str">
            <v>m</v>
          </cell>
          <cell r="F461">
            <v>1000</v>
          </cell>
          <cell r="G461">
            <v>810</v>
          </cell>
          <cell r="J461">
            <v>1000</v>
          </cell>
          <cell r="K461">
            <v>810</v>
          </cell>
        </row>
        <row r="462">
          <cell r="B462" t="str">
            <v>부자재</v>
          </cell>
          <cell r="D462">
            <v>11.2</v>
          </cell>
          <cell r="E462" t="str">
            <v>%</v>
          </cell>
          <cell r="F462">
            <v>35736</v>
          </cell>
          <cell r="G462">
            <v>4002</v>
          </cell>
          <cell r="J462">
            <v>35736</v>
          </cell>
          <cell r="K462">
            <v>4002</v>
          </cell>
        </row>
        <row r="463">
          <cell r="B463" t="str">
            <v>건축목공</v>
          </cell>
          <cell r="D463">
            <v>0.4</v>
          </cell>
          <cell r="E463" t="str">
            <v>인</v>
          </cell>
          <cell r="F463">
            <v>65713</v>
          </cell>
          <cell r="G463">
            <v>26285</v>
          </cell>
          <cell r="H463">
            <v>65713</v>
          </cell>
          <cell r="I463">
            <v>26285</v>
          </cell>
        </row>
        <row r="464">
          <cell r="B464" t="str">
            <v>기구손료</v>
          </cell>
          <cell r="D464">
            <v>0.2</v>
          </cell>
          <cell r="E464" t="str">
            <v>인</v>
          </cell>
          <cell r="F464">
            <v>37736</v>
          </cell>
          <cell r="G464">
            <v>7547</v>
          </cell>
          <cell r="H464">
            <v>37736</v>
          </cell>
          <cell r="I464">
            <v>7547</v>
          </cell>
        </row>
        <row r="465">
          <cell r="B465" t="str">
            <v>보통인부</v>
          </cell>
          <cell r="D465">
            <v>2</v>
          </cell>
          <cell r="E465" t="str">
            <v>%</v>
          </cell>
          <cell r="F465">
            <v>33832</v>
          </cell>
          <cell r="G465">
            <v>676</v>
          </cell>
          <cell r="H465">
            <v>33832</v>
          </cell>
          <cell r="I465">
            <v>676</v>
          </cell>
        </row>
        <row r="466">
          <cell r="B466" t="str">
            <v xml:space="preserve">   계</v>
          </cell>
          <cell r="F466">
            <v>0</v>
          </cell>
          <cell r="G466">
            <v>74246</v>
          </cell>
          <cell r="I466">
            <v>34508</v>
          </cell>
          <cell r="K466">
            <v>39738</v>
          </cell>
          <cell r="M466">
            <v>0</v>
          </cell>
        </row>
        <row r="467">
          <cell r="F467">
            <v>0</v>
          </cell>
        </row>
        <row r="468">
          <cell r="A468" t="str">
            <v>*부표</v>
          </cell>
          <cell r="B468" t="str">
            <v>조립식 창고(36개월)</v>
          </cell>
          <cell r="E468" t="str">
            <v>m2</v>
          </cell>
          <cell r="F468">
            <v>0</v>
          </cell>
        </row>
        <row r="469">
          <cell r="B469" t="str">
            <v>베이스찬넬</v>
          </cell>
          <cell r="D469">
            <v>0.23319999999999999</v>
          </cell>
          <cell r="E469" t="str">
            <v>m</v>
          </cell>
          <cell r="F469">
            <v>4600</v>
          </cell>
          <cell r="G469">
            <v>1072</v>
          </cell>
          <cell r="J469">
            <v>4600</v>
          </cell>
          <cell r="K469">
            <v>1072</v>
          </cell>
        </row>
        <row r="470">
          <cell r="B470" t="str">
            <v>탑 찬넬</v>
          </cell>
          <cell r="D470">
            <v>0.23319999999999999</v>
          </cell>
          <cell r="E470" t="str">
            <v>m</v>
          </cell>
          <cell r="F470">
            <v>3040</v>
          </cell>
          <cell r="G470">
            <v>708</v>
          </cell>
          <cell r="J470">
            <v>3040</v>
          </cell>
          <cell r="K470">
            <v>708</v>
          </cell>
        </row>
        <row r="471">
          <cell r="B471" t="str">
            <v>외부판넬</v>
          </cell>
          <cell r="C471" t="str">
            <v>벽</v>
          </cell>
          <cell r="D471">
            <v>0.12189999999999999</v>
          </cell>
          <cell r="E471" t="str">
            <v>매</v>
          </cell>
          <cell r="F471">
            <v>52500</v>
          </cell>
          <cell r="G471">
            <v>6399</v>
          </cell>
          <cell r="J471">
            <v>52500</v>
          </cell>
          <cell r="K471">
            <v>6399</v>
          </cell>
        </row>
        <row r="472">
          <cell r="B472" t="str">
            <v>외부판넬</v>
          </cell>
          <cell r="C472" t="str">
            <v>창문</v>
          </cell>
          <cell r="D472">
            <v>4.24E-2</v>
          </cell>
          <cell r="E472" t="str">
            <v>매</v>
          </cell>
          <cell r="F472">
            <v>100000</v>
          </cell>
          <cell r="G472">
            <v>4240</v>
          </cell>
          <cell r="J472">
            <v>100000</v>
          </cell>
          <cell r="K472">
            <v>4240</v>
          </cell>
        </row>
        <row r="473">
          <cell r="B473" t="str">
            <v>외부판넬</v>
          </cell>
          <cell r="C473" t="str">
            <v>철재문</v>
          </cell>
          <cell r="D473">
            <v>2.12E-2</v>
          </cell>
          <cell r="E473" t="str">
            <v>매</v>
          </cell>
          <cell r="F473">
            <v>115000</v>
          </cell>
          <cell r="G473">
            <v>2438</v>
          </cell>
          <cell r="J473">
            <v>115000</v>
          </cell>
          <cell r="K473">
            <v>2438</v>
          </cell>
        </row>
        <row r="474">
          <cell r="B474" t="str">
            <v>판넬쪼인트</v>
          </cell>
          <cell r="D474">
            <v>0.1643</v>
          </cell>
          <cell r="E474" t="str">
            <v>조</v>
          </cell>
          <cell r="F474">
            <v>6000</v>
          </cell>
          <cell r="G474">
            <v>985</v>
          </cell>
          <cell r="J474">
            <v>6000</v>
          </cell>
          <cell r="K474">
            <v>985</v>
          </cell>
        </row>
        <row r="475">
          <cell r="B475" t="str">
            <v>출입구채양</v>
          </cell>
          <cell r="D475">
            <v>2.12E-2</v>
          </cell>
          <cell r="E475" t="str">
            <v>매</v>
          </cell>
          <cell r="F475">
            <v>25000</v>
          </cell>
          <cell r="G475">
            <v>530</v>
          </cell>
          <cell r="J475">
            <v>25000</v>
          </cell>
          <cell r="K475">
            <v>530</v>
          </cell>
        </row>
        <row r="476">
          <cell r="B476" t="str">
            <v>박공판넬</v>
          </cell>
          <cell r="D476">
            <v>1.06E-2</v>
          </cell>
          <cell r="E476" t="str">
            <v>매</v>
          </cell>
          <cell r="F476">
            <v>35000</v>
          </cell>
          <cell r="G476">
            <v>371</v>
          </cell>
          <cell r="J476">
            <v>35000</v>
          </cell>
          <cell r="K476">
            <v>371</v>
          </cell>
        </row>
        <row r="477">
          <cell r="B477" t="str">
            <v>루프쉬트</v>
          </cell>
          <cell r="D477">
            <v>0.65190000000000003</v>
          </cell>
          <cell r="E477" t="str">
            <v>m2</v>
          </cell>
          <cell r="F477">
            <v>6500</v>
          </cell>
          <cell r="G477">
            <v>4237</v>
          </cell>
          <cell r="J477">
            <v>6500</v>
          </cell>
          <cell r="K477">
            <v>4237</v>
          </cell>
        </row>
        <row r="478">
          <cell r="B478" t="str">
            <v>트리스</v>
          </cell>
          <cell r="D478">
            <v>3.7100000000000001E-2</v>
          </cell>
          <cell r="E478" t="str">
            <v>개</v>
          </cell>
          <cell r="F478">
            <v>60000</v>
          </cell>
          <cell r="G478">
            <v>2226</v>
          </cell>
          <cell r="J478">
            <v>60000</v>
          </cell>
          <cell r="K478">
            <v>2226</v>
          </cell>
        </row>
        <row r="479">
          <cell r="B479" t="str">
            <v>중도리</v>
          </cell>
          <cell r="D479">
            <v>5.5999999999999999E-3</v>
          </cell>
          <cell r="E479" t="str">
            <v>m</v>
          </cell>
          <cell r="F479">
            <v>2500</v>
          </cell>
          <cell r="G479">
            <v>14</v>
          </cell>
          <cell r="J479">
            <v>2500</v>
          </cell>
          <cell r="K479">
            <v>14</v>
          </cell>
        </row>
        <row r="480">
          <cell r="B480" t="str">
            <v>부자재</v>
          </cell>
          <cell r="D480">
            <v>13</v>
          </cell>
          <cell r="E480" t="str">
            <v>%</v>
          </cell>
          <cell r="F480">
            <v>23220</v>
          </cell>
          <cell r="G480">
            <v>3018</v>
          </cell>
          <cell r="J480">
            <v>23220</v>
          </cell>
          <cell r="K480">
            <v>3018</v>
          </cell>
        </row>
        <row r="481">
          <cell r="B481" t="str">
            <v>건축목공</v>
          </cell>
          <cell r="D481">
            <v>0.3</v>
          </cell>
          <cell r="E481" t="str">
            <v>인</v>
          </cell>
          <cell r="F481">
            <v>65713</v>
          </cell>
          <cell r="G481">
            <v>19713</v>
          </cell>
          <cell r="H481">
            <v>65713</v>
          </cell>
          <cell r="I481">
            <v>19713</v>
          </cell>
        </row>
        <row r="482">
          <cell r="B482" t="str">
            <v>기구손료</v>
          </cell>
          <cell r="C482" t="str">
            <v>노무비의</v>
          </cell>
          <cell r="D482">
            <v>0.15</v>
          </cell>
          <cell r="E482" t="str">
            <v>인</v>
          </cell>
          <cell r="F482">
            <v>37736</v>
          </cell>
          <cell r="G482">
            <v>5660</v>
          </cell>
          <cell r="H482">
            <v>37736</v>
          </cell>
          <cell r="I482">
            <v>5660</v>
          </cell>
        </row>
        <row r="483">
          <cell r="B483" t="str">
            <v>보통인부</v>
          </cell>
          <cell r="D483">
            <v>2</v>
          </cell>
          <cell r="E483" t="str">
            <v>%</v>
          </cell>
          <cell r="F483">
            <v>25373</v>
          </cell>
          <cell r="G483">
            <v>507</v>
          </cell>
          <cell r="H483">
            <v>25373</v>
          </cell>
          <cell r="I483">
            <v>507</v>
          </cell>
        </row>
        <row r="484">
          <cell r="B484" t="str">
            <v xml:space="preserve">   계</v>
          </cell>
          <cell r="F484">
            <v>0</v>
          </cell>
          <cell r="G484">
            <v>52118</v>
          </cell>
          <cell r="I484">
            <v>25880</v>
          </cell>
          <cell r="K484">
            <v>26238</v>
          </cell>
          <cell r="M484">
            <v>0</v>
          </cell>
        </row>
        <row r="485">
          <cell r="F485">
            <v>0</v>
          </cell>
        </row>
        <row r="486">
          <cell r="A486">
            <v>68</v>
          </cell>
          <cell r="B486" t="str">
            <v>현장시설공</v>
          </cell>
          <cell r="E486" t="str">
            <v>1식</v>
          </cell>
          <cell r="F486">
            <v>0</v>
          </cell>
          <cell r="G486">
            <v>39712828</v>
          </cell>
          <cell r="I486">
            <v>16331833</v>
          </cell>
          <cell r="K486">
            <v>17534005</v>
          </cell>
          <cell r="M486">
            <v>5846990</v>
          </cell>
        </row>
        <row r="487">
          <cell r="B487" t="str">
            <v>사무소</v>
          </cell>
          <cell r="D487">
            <v>160</v>
          </cell>
          <cell r="E487" t="str">
            <v>m2</v>
          </cell>
          <cell r="F487">
            <v>74246</v>
          </cell>
          <cell r="G487">
            <v>11879360</v>
          </cell>
          <cell r="H487">
            <v>34508</v>
          </cell>
          <cell r="I487">
            <v>5521280</v>
          </cell>
          <cell r="J487">
            <v>39738</v>
          </cell>
          <cell r="K487">
            <v>6358080</v>
          </cell>
        </row>
        <row r="488">
          <cell r="B488" t="str">
            <v>시험실</v>
          </cell>
          <cell r="D488">
            <v>40</v>
          </cell>
          <cell r="E488" t="str">
            <v>m2</v>
          </cell>
          <cell r="F488">
            <v>74246</v>
          </cell>
          <cell r="G488">
            <v>2969840</v>
          </cell>
          <cell r="H488">
            <v>34508</v>
          </cell>
          <cell r="I488">
            <v>1380320</v>
          </cell>
          <cell r="J488">
            <v>39738</v>
          </cell>
          <cell r="K488">
            <v>1589520</v>
          </cell>
        </row>
        <row r="489">
          <cell r="B489" t="str">
            <v>합숙소</v>
          </cell>
          <cell r="D489">
            <v>160</v>
          </cell>
          <cell r="E489" t="str">
            <v>m2</v>
          </cell>
          <cell r="F489">
            <v>74246</v>
          </cell>
          <cell r="G489">
            <v>11879360</v>
          </cell>
          <cell r="H489">
            <v>34508</v>
          </cell>
          <cell r="I489">
            <v>5521280</v>
          </cell>
          <cell r="J489">
            <v>39738</v>
          </cell>
          <cell r="K489">
            <v>6358080</v>
          </cell>
        </row>
        <row r="490">
          <cell r="B490" t="str">
            <v>창고</v>
          </cell>
          <cell r="D490">
            <v>120</v>
          </cell>
          <cell r="E490" t="str">
            <v>m2</v>
          </cell>
          <cell r="F490">
            <v>52118</v>
          </cell>
          <cell r="G490">
            <v>6254160</v>
          </cell>
          <cell r="H490">
            <v>25880</v>
          </cell>
          <cell r="I490">
            <v>3105600</v>
          </cell>
          <cell r="J490">
            <v>26238</v>
          </cell>
          <cell r="K490">
            <v>3148560</v>
          </cell>
        </row>
        <row r="491">
          <cell r="B491" t="str">
            <v>부지사용료</v>
          </cell>
          <cell r="C491" t="str">
            <v>480/0.6</v>
          </cell>
          <cell r="D491">
            <v>800</v>
          </cell>
          <cell r="E491" t="str">
            <v>m2</v>
          </cell>
          <cell r="F491">
            <v>7200</v>
          </cell>
          <cell r="G491">
            <v>5760000</v>
          </cell>
          <cell r="I491">
            <v>0</v>
          </cell>
          <cell r="K491">
            <v>0</v>
          </cell>
          <cell r="L491">
            <v>7200</v>
          </cell>
          <cell r="M491">
            <v>5760000</v>
          </cell>
          <cell r="N491" t="str">
            <v>2000*0.1*36</v>
          </cell>
        </row>
        <row r="492">
          <cell r="B492" t="str">
            <v>부지정지</v>
          </cell>
          <cell r="C492" t="str">
            <v>19ton</v>
          </cell>
          <cell r="D492">
            <v>5</v>
          </cell>
          <cell r="E492" t="str">
            <v>시간</v>
          </cell>
          <cell r="F492">
            <v>51980</v>
          </cell>
          <cell r="G492">
            <v>259900</v>
          </cell>
          <cell r="H492">
            <v>18629</v>
          </cell>
          <cell r="I492">
            <v>93145</v>
          </cell>
          <cell r="J492">
            <v>15953</v>
          </cell>
          <cell r="K492">
            <v>79765</v>
          </cell>
          <cell r="L492">
            <v>17398</v>
          </cell>
          <cell r="M492">
            <v>86990</v>
          </cell>
        </row>
        <row r="493">
          <cell r="B493" t="str">
            <v>레미콘타설</v>
          </cell>
          <cell r="C493" t="str">
            <v>무근 360*0.1</v>
          </cell>
          <cell r="D493">
            <v>36</v>
          </cell>
          <cell r="E493" t="str">
            <v>m3</v>
          </cell>
          <cell r="F493">
            <v>19728</v>
          </cell>
          <cell r="G493">
            <v>710208</v>
          </cell>
          <cell r="H493">
            <v>19728</v>
          </cell>
          <cell r="I493">
            <v>710208</v>
          </cell>
        </row>
        <row r="494">
          <cell r="B494" t="str">
            <v>계</v>
          </cell>
          <cell r="F494">
            <v>0</v>
          </cell>
          <cell r="G494">
            <v>39712828</v>
          </cell>
          <cell r="I494">
            <v>16331833</v>
          </cell>
          <cell r="K494">
            <v>17534005</v>
          </cell>
          <cell r="M494">
            <v>5846990</v>
          </cell>
        </row>
        <row r="495">
          <cell r="F495">
            <v>0</v>
          </cell>
        </row>
        <row r="496">
          <cell r="A496">
            <v>69</v>
          </cell>
          <cell r="B496" t="str">
            <v>와이야메쉬깔기</v>
          </cell>
          <cell r="E496" t="str">
            <v>m2</v>
          </cell>
          <cell r="F496">
            <v>0</v>
          </cell>
          <cell r="G496">
            <v>3271</v>
          </cell>
          <cell r="I496">
            <v>803</v>
          </cell>
          <cell r="K496">
            <v>2468</v>
          </cell>
          <cell r="M496">
            <v>0</v>
          </cell>
        </row>
        <row r="497">
          <cell r="B497" t="str">
            <v>와이어메쉬</v>
          </cell>
          <cell r="C497" t="str">
            <v>#4*100*100</v>
          </cell>
          <cell r="D497">
            <v>1</v>
          </cell>
          <cell r="E497" t="str">
            <v>m2</v>
          </cell>
          <cell r="F497">
            <v>2430</v>
          </cell>
          <cell r="G497">
            <v>2430</v>
          </cell>
          <cell r="J497">
            <v>2430</v>
          </cell>
          <cell r="K497">
            <v>2430</v>
          </cell>
        </row>
        <row r="498">
          <cell r="B498" t="str">
            <v>결속선</v>
          </cell>
          <cell r="D498">
            <v>0.05</v>
          </cell>
          <cell r="E498" t="str">
            <v>kg</v>
          </cell>
          <cell r="F498">
            <v>774</v>
          </cell>
          <cell r="G498">
            <v>38</v>
          </cell>
          <cell r="J498">
            <v>774</v>
          </cell>
          <cell r="K498">
            <v>38</v>
          </cell>
        </row>
        <row r="499">
          <cell r="B499" t="str">
            <v>철근공</v>
          </cell>
          <cell r="D499">
            <v>1.2E-2</v>
          </cell>
          <cell r="E499" t="str">
            <v>인</v>
          </cell>
          <cell r="F499">
            <v>66944</v>
          </cell>
          <cell r="G499">
            <v>803</v>
          </cell>
          <cell r="H499">
            <v>66944</v>
          </cell>
          <cell r="I499">
            <v>803</v>
          </cell>
        </row>
        <row r="500">
          <cell r="B500" t="str">
            <v>계</v>
          </cell>
          <cell r="F500">
            <v>0</v>
          </cell>
          <cell r="G500">
            <v>3271</v>
          </cell>
          <cell r="I500">
            <v>803</v>
          </cell>
          <cell r="K500">
            <v>2468</v>
          </cell>
          <cell r="M500">
            <v>0</v>
          </cell>
        </row>
        <row r="501">
          <cell r="F501">
            <v>0</v>
          </cell>
        </row>
        <row r="502">
          <cell r="A502">
            <v>70</v>
          </cell>
          <cell r="B502" t="str">
            <v>석축헐기(메쌓기)</v>
          </cell>
          <cell r="E502" t="str">
            <v>m2</v>
          </cell>
          <cell r="F502">
            <v>0</v>
          </cell>
          <cell r="G502">
            <v>7924</v>
          </cell>
          <cell r="I502">
            <v>7547</v>
          </cell>
          <cell r="K502">
            <v>377</v>
          </cell>
          <cell r="M502">
            <v>0</v>
          </cell>
        </row>
        <row r="503">
          <cell r="B503" t="str">
            <v>보통인부</v>
          </cell>
          <cell r="D503">
            <v>0.2</v>
          </cell>
          <cell r="E503" t="str">
            <v>인</v>
          </cell>
          <cell r="F503">
            <v>37736</v>
          </cell>
          <cell r="G503">
            <v>7547</v>
          </cell>
          <cell r="H503">
            <v>37736</v>
          </cell>
          <cell r="I503">
            <v>7547</v>
          </cell>
        </row>
        <row r="504">
          <cell r="B504" t="str">
            <v>잡재료</v>
          </cell>
          <cell r="D504">
            <v>5</v>
          </cell>
          <cell r="E504" t="str">
            <v>%</v>
          </cell>
          <cell r="F504">
            <v>7547</v>
          </cell>
          <cell r="G504">
            <v>377</v>
          </cell>
          <cell r="J504">
            <v>7547</v>
          </cell>
          <cell r="K504">
            <v>377</v>
          </cell>
        </row>
        <row r="505">
          <cell r="B505" t="str">
            <v>계</v>
          </cell>
          <cell r="F505">
            <v>0</v>
          </cell>
          <cell r="G505">
            <v>7924</v>
          </cell>
          <cell r="I505">
            <v>7547</v>
          </cell>
          <cell r="K505">
            <v>377</v>
          </cell>
          <cell r="M505">
            <v>0</v>
          </cell>
        </row>
        <row r="506">
          <cell r="F506">
            <v>0</v>
          </cell>
        </row>
        <row r="507">
          <cell r="A507">
            <v>71</v>
          </cell>
          <cell r="B507" t="str">
            <v>유용메쌓기</v>
          </cell>
          <cell r="C507" t="str">
            <v>공장  35cm</v>
          </cell>
          <cell r="E507" t="str">
            <v>m2</v>
          </cell>
          <cell r="F507">
            <v>0</v>
          </cell>
          <cell r="G507">
            <v>28049</v>
          </cell>
          <cell r="I507">
            <v>28049</v>
          </cell>
          <cell r="K507">
            <v>0</v>
          </cell>
          <cell r="M507">
            <v>0</v>
          </cell>
        </row>
        <row r="508">
          <cell r="B508" t="str">
            <v>석공</v>
          </cell>
          <cell r="D508">
            <v>0.25</v>
          </cell>
          <cell r="E508" t="str">
            <v>인</v>
          </cell>
          <cell r="F508">
            <v>67292</v>
          </cell>
          <cell r="G508">
            <v>16823</v>
          </cell>
          <cell r="H508">
            <v>67292</v>
          </cell>
          <cell r="I508">
            <v>16823</v>
          </cell>
        </row>
        <row r="509">
          <cell r="B509" t="str">
            <v>인부</v>
          </cell>
          <cell r="D509">
            <v>0.2</v>
          </cell>
          <cell r="E509" t="str">
            <v>인</v>
          </cell>
          <cell r="F509">
            <v>37736</v>
          </cell>
          <cell r="G509">
            <v>7547</v>
          </cell>
          <cell r="H509">
            <v>37736</v>
          </cell>
          <cell r="I509">
            <v>7547</v>
          </cell>
        </row>
        <row r="510">
          <cell r="B510" t="str">
            <v>채움돌 인부</v>
          </cell>
          <cell r="C510" t="str">
            <v>0.15*0.65</v>
          </cell>
          <cell r="D510">
            <v>9.7500000000000003E-2</v>
          </cell>
          <cell r="E510" t="str">
            <v>인</v>
          </cell>
          <cell r="F510">
            <v>37736</v>
          </cell>
          <cell r="G510">
            <v>3679</v>
          </cell>
          <cell r="H510">
            <v>37736</v>
          </cell>
          <cell r="I510">
            <v>3679</v>
          </cell>
        </row>
        <row r="511">
          <cell r="B511" t="str">
            <v>계</v>
          </cell>
          <cell r="F511">
            <v>0</v>
          </cell>
          <cell r="G511">
            <v>28049</v>
          </cell>
          <cell r="I511">
            <v>28049</v>
          </cell>
          <cell r="K511">
            <v>0</v>
          </cell>
          <cell r="M511">
            <v>0</v>
          </cell>
        </row>
        <row r="512">
          <cell r="F512">
            <v>0</v>
          </cell>
        </row>
        <row r="513">
          <cell r="A513">
            <v>72</v>
          </cell>
          <cell r="B513" t="str">
            <v>유용 떼붙임</v>
          </cell>
          <cell r="C513" t="str">
            <v>공장35cm</v>
          </cell>
          <cell r="E513" t="str">
            <v>m2</v>
          </cell>
          <cell r="F513">
            <v>0</v>
          </cell>
          <cell r="G513">
            <v>25948</v>
          </cell>
          <cell r="I513">
            <v>25948</v>
          </cell>
          <cell r="K513">
            <v>0</v>
          </cell>
          <cell r="M513">
            <v>0</v>
          </cell>
        </row>
        <row r="514">
          <cell r="B514" t="str">
            <v>석공</v>
          </cell>
          <cell r="D514">
            <v>0.23</v>
          </cell>
          <cell r="E514" t="str">
            <v>인</v>
          </cell>
          <cell r="F514">
            <v>67292</v>
          </cell>
          <cell r="G514">
            <v>15477</v>
          </cell>
          <cell r="H514">
            <v>67292</v>
          </cell>
          <cell r="I514">
            <v>15477</v>
          </cell>
        </row>
        <row r="515">
          <cell r="B515" t="str">
            <v>인부</v>
          </cell>
          <cell r="D515">
            <v>0.18</v>
          </cell>
          <cell r="E515" t="str">
            <v>인</v>
          </cell>
          <cell r="F515">
            <v>37736</v>
          </cell>
          <cell r="G515">
            <v>6792</v>
          </cell>
          <cell r="H515">
            <v>37736</v>
          </cell>
          <cell r="I515">
            <v>6792</v>
          </cell>
        </row>
        <row r="516">
          <cell r="B516" t="str">
            <v>레미콘 타설</v>
          </cell>
          <cell r="C516" t="str">
            <v>무근</v>
          </cell>
          <cell r="D516">
            <v>9.7500000000000003E-2</v>
          </cell>
          <cell r="E516" t="str">
            <v>인</v>
          </cell>
          <cell r="F516">
            <v>37736</v>
          </cell>
          <cell r="G516">
            <v>3679</v>
          </cell>
          <cell r="H516">
            <v>37736</v>
          </cell>
          <cell r="I516">
            <v>3679</v>
          </cell>
        </row>
        <row r="517">
          <cell r="B517" t="str">
            <v>계</v>
          </cell>
          <cell r="F517">
            <v>0</v>
          </cell>
          <cell r="G517">
            <v>25948</v>
          </cell>
          <cell r="I517">
            <v>25948</v>
          </cell>
          <cell r="K517">
            <v>0</v>
          </cell>
          <cell r="M517">
            <v>0</v>
          </cell>
        </row>
        <row r="518">
          <cell r="F518">
            <v>0</v>
          </cell>
        </row>
        <row r="519">
          <cell r="A519">
            <v>73</v>
          </cell>
          <cell r="B519" t="str">
            <v>찰쌓기 헐기</v>
          </cell>
          <cell r="E519" t="str">
            <v>m2</v>
          </cell>
          <cell r="F519">
            <v>0</v>
          </cell>
          <cell r="G519">
            <v>23773</v>
          </cell>
          <cell r="I519">
            <v>22641</v>
          </cell>
          <cell r="K519">
            <v>1132</v>
          </cell>
          <cell r="M519">
            <v>0</v>
          </cell>
        </row>
        <row r="520">
          <cell r="B520" t="str">
            <v>보통인부</v>
          </cell>
          <cell r="D520">
            <v>0.6</v>
          </cell>
          <cell r="E520" t="str">
            <v>인</v>
          </cell>
          <cell r="F520">
            <v>37736</v>
          </cell>
          <cell r="G520">
            <v>22641</v>
          </cell>
          <cell r="H520">
            <v>37736</v>
          </cell>
          <cell r="I520">
            <v>22641</v>
          </cell>
        </row>
        <row r="521">
          <cell r="B521" t="str">
            <v>잡재료</v>
          </cell>
          <cell r="D521">
            <v>0.05</v>
          </cell>
          <cell r="E521" t="str">
            <v>%</v>
          </cell>
          <cell r="F521">
            <v>22641</v>
          </cell>
          <cell r="G521">
            <v>1132</v>
          </cell>
          <cell r="J521">
            <v>22641</v>
          </cell>
          <cell r="K521">
            <v>1132</v>
          </cell>
        </row>
        <row r="522">
          <cell r="B522" t="str">
            <v>계</v>
          </cell>
          <cell r="F522">
            <v>0</v>
          </cell>
          <cell r="G522">
            <v>23773</v>
          </cell>
          <cell r="I522">
            <v>22641</v>
          </cell>
          <cell r="K522">
            <v>1132</v>
          </cell>
          <cell r="M522">
            <v>0</v>
          </cell>
        </row>
        <row r="523">
          <cell r="F523">
            <v>0</v>
          </cell>
        </row>
        <row r="524">
          <cell r="A524">
            <v>74</v>
          </cell>
          <cell r="B524" t="str">
            <v>pvc지수판</v>
          </cell>
          <cell r="C524" t="str">
            <v>5*150mm</v>
          </cell>
          <cell r="E524" t="str">
            <v>m</v>
          </cell>
          <cell r="F524">
            <v>0</v>
          </cell>
          <cell r="G524">
            <v>3100</v>
          </cell>
          <cell r="I524">
            <v>0</v>
          </cell>
          <cell r="K524">
            <v>3100</v>
          </cell>
          <cell r="M524">
            <v>0</v>
          </cell>
        </row>
        <row r="525">
          <cell r="B525" t="str">
            <v>pvc 지수판</v>
          </cell>
          <cell r="D525">
            <v>1</v>
          </cell>
          <cell r="E525" t="str">
            <v>m</v>
          </cell>
          <cell r="F525">
            <v>3100</v>
          </cell>
          <cell r="G525">
            <v>3100</v>
          </cell>
          <cell r="J525">
            <v>3100</v>
          </cell>
          <cell r="K525">
            <v>3100</v>
          </cell>
        </row>
        <row r="526">
          <cell r="B526" t="str">
            <v>설치비</v>
          </cell>
          <cell r="D526">
            <v>1</v>
          </cell>
          <cell r="E526" t="str">
            <v>m</v>
          </cell>
          <cell r="F526">
            <v>0</v>
          </cell>
        </row>
        <row r="527">
          <cell r="B527" t="str">
            <v>계</v>
          </cell>
          <cell r="F527">
            <v>0</v>
          </cell>
          <cell r="G527">
            <v>3100</v>
          </cell>
          <cell r="I527">
            <v>0</v>
          </cell>
          <cell r="K527">
            <v>3100</v>
          </cell>
          <cell r="M527">
            <v>0</v>
          </cell>
        </row>
        <row r="528">
          <cell r="F528">
            <v>0</v>
          </cell>
        </row>
        <row r="529">
          <cell r="A529">
            <v>75</v>
          </cell>
          <cell r="B529" t="str">
            <v>pvc지수판</v>
          </cell>
          <cell r="C529" t="str">
            <v>5*230mm</v>
          </cell>
          <cell r="E529" t="str">
            <v>m</v>
          </cell>
          <cell r="F529">
            <v>0</v>
          </cell>
          <cell r="G529">
            <v>3100</v>
          </cell>
          <cell r="I529">
            <v>0</v>
          </cell>
          <cell r="K529">
            <v>3100</v>
          </cell>
          <cell r="M529">
            <v>0</v>
          </cell>
        </row>
        <row r="530">
          <cell r="B530" t="str">
            <v>pvc 지수판</v>
          </cell>
          <cell r="D530">
            <v>1</v>
          </cell>
          <cell r="E530" t="str">
            <v>m</v>
          </cell>
          <cell r="F530">
            <v>3100</v>
          </cell>
          <cell r="G530">
            <v>3100</v>
          </cell>
          <cell r="J530">
            <v>3100</v>
          </cell>
          <cell r="K530">
            <v>3100</v>
          </cell>
        </row>
        <row r="531">
          <cell r="B531" t="str">
            <v>설치비</v>
          </cell>
          <cell r="D531">
            <v>1</v>
          </cell>
          <cell r="E531" t="str">
            <v>m</v>
          </cell>
          <cell r="F531">
            <v>0</v>
          </cell>
        </row>
        <row r="532">
          <cell r="B532" t="str">
            <v>계</v>
          </cell>
          <cell r="F532">
            <v>0</v>
          </cell>
          <cell r="G532">
            <v>3100</v>
          </cell>
          <cell r="I532">
            <v>0</v>
          </cell>
          <cell r="K532">
            <v>3100</v>
          </cell>
          <cell r="M532">
            <v>0</v>
          </cell>
        </row>
        <row r="533">
          <cell r="F533">
            <v>0</v>
          </cell>
        </row>
        <row r="534">
          <cell r="A534" t="str">
            <v>*부표</v>
          </cell>
          <cell r="B534" t="str">
            <v>지수판 설치비</v>
          </cell>
          <cell r="F534">
            <v>0</v>
          </cell>
        </row>
        <row r="535">
          <cell r="B535" t="str">
            <v>철선</v>
          </cell>
          <cell r="C535" t="str">
            <v>#8</v>
          </cell>
          <cell r="D535">
            <v>0.21</v>
          </cell>
          <cell r="E535" t="str">
            <v>kg</v>
          </cell>
          <cell r="F535">
            <v>560</v>
          </cell>
          <cell r="G535">
            <v>117</v>
          </cell>
          <cell r="J535">
            <v>560</v>
          </cell>
          <cell r="K535">
            <v>117</v>
          </cell>
        </row>
        <row r="536">
          <cell r="B536" t="str">
            <v>특별인부</v>
          </cell>
          <cell r="D536">
            <v>0.151</v>
          </cell>
          <cell r="E536" t="str">
            <v>인</v>
          </cell>
          <cell r="F536">
            <v>57379</v>
          </cell>
          <cell r="G536">
            <v>8664</v>
          </cell>
          <cell r="H536">
            <v>57379</v>
          </cell>
          <cell r="I536">
            <v>8664</v>
          </cell>
        </row>
        <row r="537">
          <cell r="B537" t="str">
            <v>보통인부</v>
          </cell>
          <cell r="D537">
            <v>0.11600000000000001</v>
          </cell>
          <cell r="E537" t="str">
            <v>인</v>
          </cell>
          <cell r="F537">
            <v>37736</v>
          </cell>
          <cell r="G537">
            <v>4377</v>
          </cell>
          <cell r="H537">
            <v>37736</v>
          </cell>
          <cell r="I537">
            <v>4377</v>
          </cell>
        </row>
        <row r="538">
          <cell r="B538" t="str">
            <v>기구손료</v>
          </cell>
          <cell r="D538">
            <v>3</v>
          </cell>
          <cell r="E538" t="str">
            <v>%</v>
          </cell>
          <cell r="F538">
            <v>13041</v>
          </cell>
          <cell r="G538">
            <v>391</v>
          </cell>
          <cell r="J538">
            <v>13041</v>
          </cell>
          <cell r="K538">
            <v>391</v>
          </cell>
        </row>
        <row r="539">
          <cell r="B539" t="str">
            <v>계</v>
          </cell>
          <cell r="F539">
            <v>0</v>
          </cell>
          <cell r="G539">
            <v>13549</v>
          </cell>
          <cell r="I539">
            <v>13041</v>
          </cell>
          <cell r="K539">
            <v>508</v>
          </cell>
          <cell r="M539">
            <v>0</v>
          </cell>
        </row>
        <row r="540">
          <cell r="F540">
            <v>0</v>
          </cell>
        </row>
        <row r="541">
          <cell r="A541">
            <v>76</v>
          </cell>
          <cell r="B541" t="str">
            <v>돌붙임</v>
          </cell>
          <cell r="C541" t="str">
            <v>75cm</v>
          </cell>
          <cell r="E541" t="str">
            <v>m2</v>
          </cell>
          <cell r="F541">
            <v>0</v>
          </cell>
          <cell r="G541">
            <v>56558</v>
          </cell>
          <cell r="I541">
            <v>56558</v>
          </cell>
          <cell r="K541">
            <v>0</v>
          </cell>
          <cell r="M541">
            <v>0</v>
          </cell>
        </row>
        <row r="542">
          <cell r="B542" t="str">
            <v>석공</v>
          </cell>
          <cell r="D542">
            <v>0.51</v>
          </cell>
          <cell r="E542" t="str">
            <v>인</v>
          </cell>
          <cell r="F542">
            <v>67292</v>
          </cell>
          <cell r="G542">
            <v>34318</v>
          </cell>
          <cell r="H542">
            <v>67292</v>
          </cell>
          <cell r="I542">
            <v>34318</v>
          </cell>
        </row>
        <row r="543">
          <cell r="B543" t="str">
            <v>인부</v>
          </cell>
          <cell r="D543">
            <v>0.41</v>
          </cell>
          <cell r="E543" t="str">
            <v>인</v>
          </cell>
          <cell r="F543">
            <v>37736</v>
          </cell>
          <cell r="G543">
            <v>15471</v>
          </cell>
          <cell r="H543">
            <v>37736</v>
          </cell>
          <cell r="I543">
            <v>15471</v>
          </cell>
        </row>
        <row r="544">
          <cell r="B544" t="str">
            <v>뒷채움인부</v>
          </cell>
          <cell r="C544" t="str">
            <v>0.26*1.15*0.6</v>
          </cell>
          <cell r="D544">
            <v>0.1794</v>
          </cell>
          <cell r="E544" t="str">
            <v>인</v>
          </cell>
          <cell r="F544">
            <v>37736</v>
          </cell>
          <cell r="G544">
            <v>6769</v>
          </cell>
          <cell r="H544">
            <v>37736</v>
          </cell>
          <cell r="I544">
            <v>6769</v>
          </cell>
        </row>
        <row r="545">
          <cell r="B545" t="str">
            <v>계</v>
          </cell>
          <cell r="F545">
            <v>0</v>
          </cell>
          <cell r="G545">
            <v>56558</v>
          </cell>
          <cell r="I545">
            <v>56558</v>
          </cell>
          <cell r="K545">
            <v>0</v>
          </cell>
          <cell r="M545">
            <v>0</v>
          </cell>
        </row>
        <row r="546">
          <cell r="F546">
            <v>0</v>
          </cell>
        </row>
        <row r="547">
          <cell r="A547">
            <v>77</v>
          </cell>
          <cell r="B547" t="str">
            <v>철재 후레쉬 도아</v>
          </cell>
          <cell r="E547" t="str">
            <v>조</v>
          </cell>
          <cell r="F547">
            <v>0</v>
          </cell>
          <cell r="G547">
            <v>208792</v>
          </cell>
          <cell r="I547">
            <v>77892</v>
          </cell>
          <cell r="K547">
            <v>130900</v>
          </cell>
          <cell r="M547">
            <v>0</v>
          </cell>
        </row>
        <row r="548">
          <cell r="B548" t="str">
            <v>철재후레쉬도아</v>
          </cell>
          <cell r="C548" t="str">
            <v>0.9*1.8</v>
          </cell>
          <cell r="D548">
            <v>1.62</v>
          </cell>
          <cell r="E548" t="str">
            <v>m2</v>
          </cell>
          <cell r="F548">
            <v>80000</v>
          </cell>
          <cell r="G548">
            <v>129600</v>
          </cell>
          <cell r="J548">
            <v>80000</v>
          </cell>
          <cell r="K548">
            <v>129600</v>
          </cell>
          <cell r="M548">
            <v>0</v>
          </cell>
        </row>
        <row r="549">
          <cell r="B549" t="str">
            <v>자물쇠</v>
          </cell>
          <cell r="D549">
            <v>1</v>
          </cell>
          <cell r="E549" t="str">
            <v>개</v>
          </cell>
          <cell r="F549">
            <v>1300</v>
          </cell>
          <cell r="G549">
            <v>1300</v>
          </cell>
          <cell r="J549">
            <v>1300</v>
          </cell>
          <cell r="K549">
            <v>1300</v>
          </cell>
        </row>
        <row r="550">
          <cell r="B550" t="str">
            <v>철공</v>
          </cell>
          <cell r="D550">
            <v>1.3</v>
          </cell>
          <cell r="E550" t="str">
            <v>인</v>
          </cell>
          <cell r="F550">
            <v>59917</v>
          </cell>
          <cell r="G550">
            <v>77892</v>
          </cell>
          <cell r="H550">
            <v>59917</v>
          </cell>
          <cell r="I550">
            <v>77892</v>
          </cell>
        </row>
        <row r="551">
          <cell r="B551" t="str">
            <v>계</v>
          </cell>
          <cell r="F551">
            <v>0</v>
          </cell>
          <cell r="G551">
            <v>208792</v>
          </cell>
          <cell r="I551">
            <v>77892</v>
          </cell>
          <cell r="K551">
            <v>130900</v>
          </cell>
          <cell r="M551">
            <v>0</v>
          </cell>
        </row>
        <row r="552">
          <cell r="F552">
            <v>0</v>
          </cell>
        </row>
        <row r="553">
          <cell r="A553">
            <v>78</v>
          </cell>
          <cell r="B553" t="str">
            <v>문비</v>
          </cell>
          <cell r="C553" t="str">
            <v>2-2호형</v>
          </cell>
          <cell r="E553" t="str">
            <v>조</v>
          </cell>
          <cell r="F553">
            <v>0</v>
          </cell>
          <cell r="G553">
            <v>338415</v>
          </cell>
          <cell r="I553">
            <v>16115</v>
          </cell>
          <cell r="K553">
            <v>322300</v>
          </cell>
          <cell r="M553">
            <v>0</v>
          </cell>
        </row>
        <row r="554">
          <cell r="B554" t="str">
            <v>문비(2-2)호형</v>
          </cell>
          <cell r="D554">
            <v>1</v>
          </cell>
          <cell r="E554" t="str">
            <v>조</v>
          </cell>
          <cell r="F554">
            <v>322300</v>
          </cell>
          <cell r="G554">
            <v>322300</v>
          </cell>
          <cell r="J554">
            <v>322300</v>
          </cell>
          <cell r="K554">
            <v>322300</v>
          </cell>
        </row>
        <row r="555">
          <cell r="B555" t="str">
            <v>운반 설치</v>
          </cell>
          <cell r="D555">
            <v>5</v>
          </cell>
          <cell r="E555" t="str">
            <v>%</v>
          </cell>
          <cell r="F555">
            <v>322300</v>
          </cell>
          <cell r="G555">
            <v>16115</v>
          </cell>
          <cell r="H555">
            <v>322300</v>
          </cell>
          <cell r="I555">
            <v>16115</v>
          </cell>
        </row>
        <row r="556">
          <cell r="B556" t="str">
            <v>계</v>
          </cell>
          <cell r="F556">
            <v>0</v>
          </cell>
          <cell r="G556">
            <v>338415</v>
          </cell>
          <cell r="I556">
            <v>16115</v>
          </cell>
          <cell r="K556">
            <v>322300</v>
          </cell>
          <cell r="M556">
            <v>0</v>
          </cell>
        </row>
        <row r="557">
          <cell r="F557">
            <v>0</v>
          </cell>
        </row>
        <row r="558">
          <cell r="A558">
            <v>79</v>
          </cell>
          <cell r="B558" t="str">
            <v>권양기</v>
          </cell>
          <cell r="C558" t="str">
            <v>1-3호형</v>
          </cell>
          <cell r="E558" t="str">
            <v>조</v>
          </cell>
          <cell r="F558">
            <v>0</v>
          </cell>
          <cell r="G558">
            <v>187110</v>
          </cell>
          <cell r="I558">
            <v>8910</v>
          </cell>
          <cell r="K558">
            <v>178200</v>
          </cell>
          <cell r="M558">
            <v>0</v>
          </cell>
        </row>
        <row r="559">
          <cell r="B559" t="str">
            <v>권양기(1-3)호형</v>
          </cell>
          <cell r="D559">
            <v>1</v>
          </cell>
          <cell r="E559" t="str">
            <v>조</v>
          </cell>
          <cell r="F559">
            <v>178200</v>
          </cell>
          <cell r="G559">
            <v>178200</v>
          </cell>
          <cell r="J559">
            <v>178200</v>
          </cell>
          <cell r="K559">
            <v>178200</v>
          </cell>
        </row>
        <row r="560">
          <cell r="B560" t="str">
            <v>운반설치</v>
          </cell>
          <cell r="D560">
            <v>5</v>
          </cell>
          <cell r="E560" t="str">
            <v>%</v>
          </cell>
          <cell r="F560">
            <v>178200</v>
          </cell>
          <cell r="G560">
            <v>8910</v>
          </cell>
          <cell r="H560">
            <v>178200</v>
          </cell>
          <cell r="I560">
            <v>8910</v>
          </cell>
        </row>
        <row r="561">
          <cell r="B561" t="str">
            <v>계</v>
          </cell>
          <cell r="F561">
            <v>0</v>
          </cell>
          <cell r="G561">
            <v>187110</v>
          </cell>
          <cell r="I561">
            <v>8910</v>
          </cell>
          <cell r="K561">
            <v>178200</v>
          </cell>
          <cell r="M561">
            <v>0</v>
          </cell>
        </row>
        <row r="562">
          <cell r="F562">
            <v>0</v>
          </cell>
        </row>
        <row r="563">
          <cell r="A563">
            <v>80</v>
          </cell>
          <cell r="B563" t="str">
            <v>스핀들</v>
          </cell>
          <cell r="C563" t="str">
            <v>38mm</v>
          </cell>
          <cell r="E563" t="str">
            <v>m</v>
          </cell>
          <cell r="F563">
            <v>0</v>
          </cell>
          <cell r="G563">
            <v>29190</v>
          </cell>
          <cell r="I563">
            <v>1390</v>
          </cell>
          <cell r="K563">
            <v>27800</v>
          </cell>
          <cell r="M563">
            <v>0</v>
          </cell>
        </row>
        <row r="564">
          <cell r="B564" t="str">
            <v>스핀들</v>
          </cell>
          <cell r="C564" t="str">
            <v>38mm</v>
          </cell>
          <cell r="D564">
            <v>1</v>
          </cell>
          <cell r="E564" t="str">
            <v>m</v>
          </cell>
          <cell r="F564">
            <v>27800</v>
          </cell>
          <cell r="G564">
            <v>27800</v>
          </cell>
          <cell r="J564">
            <v>27800</v>
          </cell>
          <cell r="K564">
            <v>27800</v>
          </cell>
        </row>
        <row r="565">
          <cell r="B565" t="str">
            <v>운반설치</v>
          </cell>
          <cell r="D565">
            <v>5</v>
          </cell>
          <cell r="E565" t="str">
            <v>%</v>
          </cell>
          <cell r="F565">
            <v>27800</v>
          </cell>
          <cell r="G565">
            <v>1390</v>
          </cell>
          <cell r="H565">
            <v>27800</v>
          </cell>
          <cell r="I565">
            <v>1390</v>
          </cell>
        </row>
        <row r="566">
          <cell r="B566" t="str">
            <v>계</v>
          </cell>
          <cell r="F566">
            <v>0</v>
          </cell>
          <cell r="G566">
            <v>29190</v>
          </cell>
          <cell r="I566">
            <v>1390</v>
          </cell>
          <cell r="K566">
            <v>27800</v>
          </cell>
          <cell r="M566">
            <v>0</v>
          </cell>
        </row>
        <row r="567">
          <cell r="F567">
            <v>0</v>
          </cell>
        </row>
        <row r="568">
          <cell r="A568">
            <v>81</v>
          </cell>
          <cell r="B568" t="str">
            <v>취부금구</v>
          </cell>
          <cell r="C568" t="str">
            <v>38mm</v>
          </cell>
          <cell r="E568" t="str">
            <v>조</v>
          </cell>
          <cell r="F568">
            <v>0</v>
          </cell>
          <cell r="G568">
            <v>24675</v>
          </cell>
          <cell r="I568">
            <v>1175</v>
          </cell>
          <cell r="K568">
            <v>23500</v>
          </cell>
          <cell r="M568">
            <v>0</v>
          </cell>
        </row>
        <row r="569">
          <cell r="B569" t="str">
            <v>취부금구</v>
          </cell>
          <cell r="D569">
            <v>1</v>
          </cell>
          <cell r="E569" t="str">
            <v>조</v>
          </cell>
          <cell r="F569">
            <v>23500</v>
          </cell>
          <cell r="G569">
            <v>23500</v>
          </cell>
          <cell r="J569">
            <v>23500</v>
          </cell>
          <cell r="K569">
            <v>23500</v>
          </cell>
        </row>
        <row r="570">
          <cell r="B570" t="str">
            <v>설치운반</v>
          </cell>
          <cell r="D570">
            <v>5</v>
          </cell>
          <cell r="E570" t="str">
            <v>%</v>
          </cell>
          <cell r="F570">
            <v>23500</v>
          </cell>
          <cell r="G570">
            <v>1175</v>
          </cell>
          <cell r="H570">
            <v>23500</v>
          </cell>
          <cell r="I570">
            <v>1175</v>
          </cell>
        </row>
        <row r="571">
          <cell r="B571" t="str">
            <v>계</v>
          </cell>
          <cell r="F571">
            <v>0</v>
          </cell>
          <cell r="G571">
            <v>24675</v>
          </cell>
          <cell r="I571">
            <v>1175</v>
          </cell>
          <cell r="K571">
            <v>23500</v>
          </cell>
          <cell r="M571">
            <v>0</v>
          </cell>
        </row>
        <row r="572">
          <cell r="F572">
            <v>0</v>
          </cell>
        </row>
        <row r="573">
          <cell r="A573">
            <v>82</v>
          </cell>
          <cell r="B573" t="str">
            <v>미서기창</v>
          </cell>
          <cell r="E573" t="str">
            <v>조</v>
          </cell>
          <cell r="F573">
            <v>0</v>
          </cell>
          <cell r="G573">
            <v>73479</v>
          </cell>
          <cell r="I573">
            <v>47469</v>
          </cell>
          <cell r="K573">
            <v>26010</v>
          </cell>
          <cell r="M573">
            <v>0</v>
          </cell>
        </row>
        <row r="574">
          <cell r="B574" t="str">
            <v>샷슈</v>
          </cell>
          <cell r="C574" t="str">
            <v>0.6*0.6 80mm</v>
          </cell>
          <cell r="D574">
            <v>0.72</v>
          </cell>
          <cell r="E574" t="str">
            <v>m2</v>
          </cell>
          <cell r="F574">
            <v>34500</v>
          </cell>
          <cell r="G574">
            <v>24840</v>
          </cell>
          <cell r="J574">
            <v>34500</v>
          </cell>
          <cell r="K574">
            <v>24840</v>
          </cell>
        </row>
        <row r="575">
          <cell r="B575" t="str">
            <v>유리</v>
          </cell>
          <cell r="C575" t="str">
            <v>3mm</v>
          </cell>
          <cell r="D575">
            <v>0.72</v>
          </cell>
          <cell r="E575" t="str">
            <v>m2</v>
          </cell>
          <cell r="F575">
            <v>1626</v>
          </cell>
          <cell r="G575">
            <v>1170</v>
          </cell>
          <cell r="J575">
            <v>1626</v>
          </cell>
          <cell r="K575">
            <v>1170</v>
          </cell>
        </row>
        <row r="576">
          <cell r="B576" t="str">
            <v>유리공</v>
          </cell>
          <cell r="D576">
            <v>0.12</v>
          </cell>
          <cell r="E576" t="str">
            <v>인</v>
          </cell>
          <cell r="F576">
            <v>61877</v>
          </cell>
          <cell r="G576">
            <v>7425</v>
          </cell>
          <cell r="H576">
            <v>61877</v>
          </cell>
          <cell r="I576">
            <v>7425</v>
          </cell>
        </row>
        <row r="577">
          <cell r="B577" t="str">
            <v>샷슈공</v>
          </cell>
          <cell r="D577">
            <v>0.69</v>
          </cell>
          <cell r="E577" t="str">
            <v>인</v>
          </cell>
          <cell r="F577">
            <v>58035</v>
          </cell>
          <cell r="G577">
            <v>40044</v>
          </cell>
          <cell r="H577">
            <v>58035</v>
          </cell>
          <cell r="I577">
            <v>40044</v>
          </cell>
        </row>
        <row r="578">
          <cell r="B578" t="str">
            <v>계</v>
          </cell>
          <cell r="F578">
            <v>0</v>
          </cell>
          <cell r="G578">
            <v>73479</v>
          </cell>
          <cell r="I578">
            <v>47469</v>
          </cell>
          <cell r="K578">
            <v>26010</v>
          </cell>
          <cell r="M578">
            <v>0</v>
          </cell>
        </row>
        <row r="579">
          <cell r="F579">
            <v>0</v>
          </cell>
        </row>
        <row r="580">
          <cell r="A580">
            <v>83</v>
          </cell>
          <cell r="B580" t="str">
            <v>창보호살</v>
          </cell>
          <cell r="E580" t="str">
            <v>조</v>
          </cell>
          <cell r="F580">
            <v>0</v>
          </cell>
          <cell r="G580">
            <v>26111</v>
          </cell>
          <cell r="I580">
            <v>16871</v>
          </cell>
          <cell r="K580">
            <v>9240</v>
          </cell>
          <cell r="M580">
            <v>0</v>
          </cell>
        </row>
        <row r="581">
          <cell r="B581" t="str">
            <v>간살</v>
          </cell>
          <cell r="D581">
            <v>4.2</v>
          </cell>
          <cell r="E581" t="str">
            <v>m</v>
          </cell>
          <cell r="F581">
            <v>2200</v>
          </cell>
          <cell r="G581">
            <v>9240</v>
          </cell>
          <cell r="J581">
            <v>2200</v>
          </cell>
          <cell r="K581">
            <v>9240</v>
          </cell>
        </row>
        <row r="582">
          <cell r="B582" t="str">
            <v>철공</v>
          </cell>
          <cell r="C582" t="str">
            <v>0.21*0.72</v>
          </cell>
          <cell r="D582">
            <v>0.15</v>
          </cell>
          <cell r="E582" t="str">
            <v>인</v>
          </cell>
          <cell r="F582">
            <v>59917</v>
          </cell>
          <cell r="G582">
            <v>8987</v>
          </cell>
          <cell r="H582">
            <v>59917</v>
          </cell>
          <cell r="I582">
            <v>8987</v>
          </cell>
        </row>
        <row r="583">
          <cell r="B583" t="str">
            <v>용접공</v>
          </cell>
          <cell r="C583" t="str">
            <v>0.11*0.72</v>
          </cell>
          <cell r="D583">
            <v>7.9000000000000001E-2</v>
          </cell>
          <cell r="E583" t="str">
            <v>인</v>
          </cell>
          <cell r="F583">
            <v>74016</v>
          </cell>
          <cell r="G583">
            <v>5847</v>
          </cell>
          <cell r="H583">
            <v>74016</v>
          </cell>
          <cell r="I583">
            <v>5847</v>
          </cell>
        </row>
        <row r="584">
          <cell r="B584" t="str">
            <v>보통인부</v>
          </cell>
          <cell r="C584" t="str">
            <v>0.075*0.72</v>
          </cell>
          <cell r="D584">
            <v>5.3999999999999999E-2</v>
          </cell>
          <cell r="E584" t="str">
            <v>인</v>
          </cell>
          <cell r="F584">
            <v>37736</v>
          </cell>
          <cell r="G584">
            <v>2037</v>
          </cell>
          <cell r="H584">
            <v>37736</v>
          </cell>
          <cell r="I584">
            <v>2037</v>
          </cell>
        </row>
        <row r="585">
          <cell r="B585" t="str">
            <v>계</v>
          </cell>
          <cell r="F585">
            <v>0</v>
          </cell>
          <cell r="G585">
            <v>26111</v>
          </cell>
          <cell r="I585">
            <v>16871</v>
          </cell>
          <cell r="K585">
            <v>9240</v>
          </cell>
          <cell r="M585">
            <v>0</v>
          </cell>
        </row>
        <row r="586">
          <cell r="F586">
            <v>0</v>
          </cell>
        </row>
        <row r="587">
          <cell r="A587">
            <v>84</v>
          </cell>
          <cell r="B587" t="str">
            <v>스루스발브</v>
          </cell>
          <cell r="C587" t="str">
            <v>10호형</v>
          </cell>
          <cell r="E587" t="str">
            <v>조</v>
          </cell>
          <cell r="F587">
            <v>0</v>
          </cell>
          <cell r="G587">
            <v>2952589</v>
          </cell>
          <cell r="I587">
            <v>140599</v>
          </cell>
          <cell r="K587">
            <v>2811990</v>
          </cell>
          <cell r="M587">
            <v>0</v>
          </cell>
        </row>
        <row r="588">
          <cell r="B588" t="str">
            <v>스루스발브</v>
          </cell>
          <cell r="C588" t="str">
            <v>10호형</v>
          </cell>
          <cell r="D588">
            <v>1</v>
          </cell>
          <cell r="E588" t="str">
            <v>조</v>
          </cell>
          <cell r="F588">
            <v>0</v>
          </cell>
          <cell r="G588">
            <v>2811990</v>
          </cell>
          <cell r="K588">
            <v>2811990</v>
          </cell>
        </row>
        <row r="589">
          <cell r="B589" t="str">
            <v>운반설치</v>
          </cell>
          <cell r="D589">
            <v>5</v>
          </cell>
          <cell r="E589" t="str">
            <v>%</v>
          </cell>
          <cell r="F589">
            <v>2811990</v>
          </cell>
          <cell r="G589">
            <v>140599</v>
          </cell>
          <cell r="H589">
            <v>2811990</v>
          </cell>
          <cell r="I589">
            <v>140599</v>
          </cell>
        </row>
        <row r="590">
          <cell r="B590" t="str">
            <v>계</v>
          </cell>
          <cell r="F590">
            <v>0</v>
          </cell>
          <cell r="G590">
            <v>2952589</v>
          </cell>
          <cell r="I590">
            <v>140599</v>
          </cell>
          <cell r="K590">
            <v>2811990</v>
          </cell>
          <cell r="M590">
            <v>0</v>
          </cell>
        </row>
        <row r="591">
          <cell r="F591">
            <v>0</v>
          </cell>
        </row>
        <row r="592">
          <cell r="A592">
            <v>85</v>
          </cell>
          <cell r="B592" t="str">
            <v>스루스발브용 두부</v>
          </cell>
          <cell r="C592" t="str">
            <v>10호형</v>
          </cell>
          <cell r="E592" t="str">
            <v>조</v>
          </cell>
          <cell r="F592">
            <v>0</v>
          </cell>
          <cell r="G592">
            <v>41349</v>
          </cell>
          <cell r="I592">
            <v>1969</v>
          </cell>
          <cell r="K592">
            <v>39380</v>
          </cell>
          <cell r="M592">
            <v>0</v>
          </cell>
        </row>
        <row r="593">
          <cell r="B593" t="str">
            <v>두부</v>
          </cell>
          <cell r="C593" t="str">
            <v>10호형</v>
          </cell>
          <cell r="D593">
            <v>1</v>
          </cell>
          <cell r="E593" t="str">
            <v>조</v>
          </cell>
          <cell r="F593">
            <v>39380</v>
          </cell>
          <cell r="G593">
            <v>39380</v>
          </cell>
          <cell r="J593">
            <v>39380</v>
          </cell>
          <cell r="K593">
            <v>39380</v>
          </cell>
        </row>
        <row r="594">
          <cell r="B594" t="str">
            <v>운반설치</v>
          </cell>
          <cell r="D594">
            <v>5</v>
          </cell>
          <cell r="E594" t="str">
            <v>%</v>
          </cell>
          <cell r="F594">
            <v>39380</v>
          </cell>
          <cell r="G594">
            <v>1969</v>
          </cell>
          <cell r="H594">
            <v>39380</v>
          </cell>
          <cell r="I594">
            <v>1969</v>
          </cell>
        </row>
        <row r="595">
          <cell r="B595" t="str">
            <v>계</v>
          </cell>
          <cell r="F595">
            <v>0</v>
          </cell>
          <cell r="G595">
            <v>41349</v>
          </cell>
          <cell r="I595">
            <v>1969</v>
          </cell>
          <cell r="K595">
            <v>39380</v>
          </cell>
          <cell r="M595">
            <v>0</v>
          </cell>
        </row>
        <row r="596">
          <cell r="F596">
            <v>0</v>
          </cell>
        </row>
        <row r="597">
          <cell r="A597">
            <v>86</v>
          </cell>
          <cell r="B597" t="str">
            <v xml:space="preserve">스핀들 </v>
          </cell>
          <cell r="C597" t="str">
            <v>65mm</v>
          </cell>
          <cell r="E597" t="str">
            <v>m</v>
          </cell>
          <cell r="F597">
            <v>0</v>
          </cell>
          <cell r="G597">
            <v>45391</v>
          </cell>
          <cell r="I597">
            <v>2161</v>
          </cell>
          <cell r="K597">
            <v>43230</v>
          </cell>
          <cell r="M597">
            <v>0</v>
          </cell>
        </row>
        <row r="598">
          <cell r="B598" t="str">
            <v>스루스 발브용 스핀들</v>
          </cell>
          <cell r="C598" t="str">
            <v>65mm</v>
          </cell>
          <cell r="D598">
            <v>1</v>
          </cell>
          <cell r="E598" t="str">
            <v>m</v>
          </cell>
          <cell r="F598">
            <v>43230</v>
          </cell>
          <cell r="G598">
            <v>43230</v>
          </cell>
          <cell r="J598">
            <v>43230</v>
          </cell>
          <cell r="K598">
            <v>43230</v>
          </cell>
        </row>
        <row r="599">
          <cell r="B599" t="str">
            <v>운반설치</v>
          </cell>
          <cell r="D599">
            <v>5</v>
          </cell>
          <cell r="E599" t="str">
            <v>%</v>
          </cell>
          <cell r="F599">
            <v>43230</v>
          </cell>
          <cell r="G599">
            <v>2161</v>
          </cell>
          <cell r="H599">
            <v>43230</v>
          </cell>
          <cell r="I599">
            <v>2161</v>
          </cell>
        </row>
        <row r="600">
          <cell r="B600" t="str">
            <v>계</v>
          </cell>
          <cell r="F600">
            <v>0</v>
          </cell>
          <cell r="G600">
            <v>45391</v>
          </cell>
          <cell r="I600">
            <v>2161</v>
          </cell>
          <cell r="K600">
            <v>43230</v>
          </cell>
          <cell r="M600">
            <v>0</v>
          </cell>
        </row>
        <row r="601">
          <cell r="F601">
            <v>0</v>
          </cell>
        </row>
        <row r="602">
          <cell r="A602">
            <v>87</v>
          </cell>
          <cell r="B602" t="str">
            <v>스핀들대 로라</v>
          </cell>
          <cell r="C602" t="str">
            <v>10호</v>
          </cell>
          <cell r="E602" t="str">
            <v>조</v>
          </cell>
          <cell r="F602">
            <v>0</v>
          </cell>
          <cell r="G602">
            <v>55555</v>
          </cell>
          <cell r="I602">
            <v>2645</v>
          </cell>
          <cell r="K602">
            <v>52910</v>
          </cell>
          <cell r="M602">
            <v>0</v>
          </cell>
        </row>
        <row r="603">
          <cell r="B603" t="str">
            <v>스핀들대 로라</v>
          </cell>
          <cell r="C603" t="str">
            <v>10호</v>
          </cell>
          <cell r="D603">
            <v>1</v>
          </cell>
          <cell r="E603" t="str">
            <v>조</v>
          </cell>
          <cell r="F603">
            <v>52910</v>
          </cell>
          <cell r="G603">
            <v>52910</v>
          </cell>
          <cell r="J603">
            <v>52910</v>
          </cell>
          <cell r="K603">
            <v>52910</v>
          </cell>
        </row>
        <row r="604">
          <cell r="B604" t="str">
            <v>운반설치</v>
          </cell>
          <cell r="D604">
            <v>5</v>
          </cell>
          <cell r="E604" t="str">
            <v>%</v>
          </cell>
          <cell r="F604">
            <v>52910</v>
          </cell>
          <cell r="G604">
            <v>2645</v>
          </cell>
          <cell r="H604">
            <v>52910</v>
          </cell>
          <cell r="I604">
            <v>2645</v>
          </cell>
        </row>
        <row r="605">
          <cell r="B605" t="str">
            <v>계</v>
          </cell>
          <cell r="F605">
            <v>0</v>
          </cell>
          <cell r="G605">
            <v>55555</v>
          </cell>
          <cell r="I605">
            <v>2645</v>
          </cell>
          <cell r="K605">
            <v>52910</v>
          </cell>
          <cell r="M605">
            <v>0</v>
          </cell>
        </row>
        <row r="606">
          <cell r="F606">
            <v>0</v>
          </cell>
        </row>
        <row r="607">
          <cell r="A607">
            <v>88</v>
          </cell>
          <cell r="B607" t="str">
            <v>동기관대</v>
          </cell>
          <cell r="C607" t="str">
            <v>10호</v>
          </cell>
          <cell r="E607" t="str">
            <v>조</v>
          </cell>
          <cell r="F607">
            <v>0</v>
          </cell>
          <cell r="G607">
            <v>44814</v>
          </cell>
          <cell r="I607">
            <v>2134</v>
          </cell>
          <cell r="K607">
            <v>42680</v>
          </cell>
          <cell r="M607">
            <v>0</v>
          </cell>
        </row>
        <row r="608">
          <cell r="B608" t="str">
            <v xml:space="preserve">통기관대 </v>
          </cell>
          <cell r="C608" t="str">
            <v>10호</v>
          </cell>
          <cell r="D608">
            <v>1</v>
          </cell>
          <cell r="E608" t="str">
            <v>조</v>
          </cell>
          <cell r="F608">
            <v>42680</v>
          </cell>
          <cell r="G608">
            <v>42680</v>
          </cell>
          <cell r="J608">
            <v>42680</v>
          </cell>
          <cell r="K608">
            <v>42680</v>
          </cell>
        </row>
        <row r="609">
          <cell r="B609" t="str">
            <v>운반 설치</v>
          </cell>
          <cell r="D609">
            <v>5</v>
          </cell>
          <cell r="E609" t="str">
            <v>%</v>
          </cell>
          <cell r="F609">
            <v>42680</v>
          </cell>
          <cell r="G609">
            <v>2134</v>
          </cell>
          <cell r="H609">
            <v>42680</v>
          </cell>
          <cell r="I609">
            <v>2134</v>
          </cell>
        </row>
        <row r="610">
          <cell r="B610" t="str">
            <v>계</v>
          </cell>
          <cell r="F610">
            <v>0</v>
          </cell>
          <cell r="G610">
            <v>44814</v>
          </cell>
          <cell r="I610">
            <v>2134</v>
          </cell>
          <cell r="K610">
            <v>42680</v>
          </cell>
          <cell r="M610">
            <v>0</v>
          </cell>
        </row>
        <row r="611">
          <cell r="F611">
            <v>0</v>
          </cell>
        </row>
        <row r="612">
          <cell r="A612">
            <v>89</v>
          </cell>
          <cell r="B612" t="str">
            <v xml:space="preserve">통기관 </v>
          </cell>
          <cell r="C612" t="str">
            <v>100mm</v>
          </cell>
          <cell r="E612" t="str">
            <v>m</v>
          </cell>
          <cell r="F612">
            <v>0</v>
          </cell>
          <cell r="G612">
            <v>26565</v>
          </cell>
          <cell r="I612">
            <v>1265</v>
          </cell>
          <cell r="K612">
            <v>25300</v>
          </cell>
          <cell r="M612">
            <v>0</v>
          </cell>
        </row>
        <row r="613">
          <cell r="B613" t="str">
            <v>스핀들</v>
          </cell>
          <cell r="C613" t="str">
            <v>25mm</v>
          </cell>
          <cell r="D613">
            <v>1</v>
          </cell>
          <cell r="E613" t="str">
            <v>m</v>
          </cell>
          <cell r="F613">
            <v>25300</v>
          </cell>
          <cell r="G613">
            <v>25300</v>
          </cell>
          <cell r="J613">
            <v>25300</v>
          </cell>
          <cell r="K613">
            <v>25300</v>
          </cell>
        </row>
        <row r="614">
          <cell r="B614" t="str">
            <v>운반설치</v>
          </cell>
          <cell r="D614">
            <v>5</v>
          </cell>
          <cell r="E614" t="str">
            <v>%</v>
          </cell>
          <cell r="F614">
            <v>25300</v>
          </cell>
          <cell r="G614">
            <v>1265</v>
          </cell>
          <cell r="H614">
            <v>25300</v>
          </cell>
          <cell r="I614">
            <v>1265</v>
          </cell>
        </row>
        <row r="615">
          <cell r="B615" t="str">
            <v>계</v>
          </cell>
          <cell r="F615">
            <v>0</v>
          </cell>
          <cell r="G615">
            <v>26565</v>
          </cell>
          <cell r="I615">
            <v>1265</v>
          </cell>
          <cell r="K615">
            <v>25300</v>
          </cell>
          <cell r="M615">
            <v>0</v>
          </cell>
        </row>
        <row r="616">
          <cell r="F616">
            <v>0</v>
          </cell>
        </row>
        <row r="617">
          <cell r="A617" t="str">
            <v>*부표1</v>
          </cell>
          <cell r="B617" t="str">
            <v xml:space="preserve"> 제 수 변 200mm</v>
          </cell>
          <cell r="E617" t="str">
            <v>조</v>
          </cell>
          <cell r="F617">
            <v>0</v>
          </cell>
        </row>
        <row r="618">
          <cell r="B618" t="str">
            <v>제 수 변 200mm</v>
          </cell>
          <cell r="D618">
            <v>1</v>
          </cell>
          <cell r="E618" t="str">
            <v>조</v>
          </cell>
          <cell r="F618">
            <v>616000</v>
          </cell>
          <cell r="G618">
            <v>616000</v>
          </cell>
          <cell r="J618">
            <v>616000</v>
          </cell>
          <cell r="K618">
            <v>616000</v>
          </cell>
        </row>
        <row r="619">
          <cell r="B619" t="str">
            <v>운반설치</v>
          </cell>
          <cell r="D619">
            <v>5</v>
          </cell>
          <cell r="E619" t="str">
            <v>%</v>
          </cell>
          <cell r="F619">
            <v>616000</v>
          </cell>
          <cell r="G619">
            <v>30800</v>
          </cell>
          <cell r="H619">
            <v>616000</v>
          </cell>
          <cell r="I619">
            <v>30800</v>
          </cell>
        </row>
        <row r="620">
          <cell r="B620" t="str">
            <v>계</v>
          </cell>
          <cell r="F620">
            <v>0</v>
          </cell>
          <cell r="G620">
            <v>646800</v>
          </cell>
          <cell r="I620">
            <v>30800</v>
          </cell>
          <cell r="K620">
            <v>616000</v>
          </cell>
          <cell r="M620">
            <v>0</v>
          </cell>
        </row>
        <row r="621">
          <cell r="F621">
            <v>0</v>
          </cell>
        </row>
        <row r="622">
          <cell r="A622" t="str">
            <v>*부표2</v>
          </cell>
          <cell r="B622" t="str">
            <v>제수변 철개</v>
          </cell>
          <cell r="C622" t="str">
            <v>D200</v>
          </cell>
          <cell r="E622" t="str">
            <v>조</v>
          </cell>
          <cell r="F622">
            <v>0</v>
          </cell>
        </row>
        <row r="623">
          <cell r="B623" t="str">
            <v>제수변 철개</v>
          </cell>
          <cell r="C623" t="str">
            <v>D200</v>
          </cell>
          <cell r="D623">
            <v>1</v>
          </cell>
          <cell r="E623" t="str">
            <v>조</v>
          </cell>
          <cell r="F623">
            <v>82800</v>
          </cell>
          <cell r="G623">
            <v>82800</v>
          </cell>
          <cell r="J623">
            <v>82800</v>
          </cell>
          <cell r="K623">
            <v>82800</v>
          </cell>
        </row>
        <row r="624">
          <cell r="B624" t="str">
            <v>운반설치</v>
          </cell>
          <cell r="D624">
            <v>5</v>
          </cell>
          <cell r="E624" t="str">
            <v>%</v>
          </cell>
          <cell r="F624">
            <v>82800</v>
          </cell>
          <cell r="G624">
            <v>4140</v>
          </cell>
          <cell r="H624">
            <v>82800</v>
          </cell>
          <cell r="I624">
            <v>4140</v>
          </cell>
        </row>
        <row r="625">
          <cell r="B625" t="str">
            <v>계</v>
          </cell>
          <cell r="F625">
            <v>0</v>
          </cell>
          <cell r="G625">
            <v>86940</v>
          </cell>
          <cell r="I625">
            <v>4140</v>
          </cell>
          <cell r="K625">
            <v>82800</v>
          </cell>
          <cell r="M625">
            <v>0</v>
          </cell>
        </row>
        <row r="626">
          <cell r="F626">
            <v>0</v>
          </cell>
        </row>
        <row r="627">
          <cell r="A627" t="str">
            <v>*부표3</v>
          </cell>
          <cell r="B627" t="str">
            <v>제수 개폐공</v>
          </cell>
          <cell r="E627" t="str">
            <v>식</v>
          </cell>
          <cell r="F627">
            <v>0</v>
          </cell>
        </row>
        <row r="628">
          <cell r="B628" t="str">
            <v>봉강</v>
          </cell>
          <cell r="C628" t="str">
            <v>38mm</v>
          </cell>
          <cell r="D628">
            <v>8.9</v>
          </cell>
          <cell r="E628" t="str">
            <v>KG</v>
          </cell>
          <cell r="F628">
            <v>365</v>
          </cell>
          <cell r="G628">
            <v>3248</v>
          </cell>
          <cell r="J628">
            <v>365</v>
          </cell>
          <cell r="K628">
            <v>3248</v>
          </cell>
        </row>
        <row r="629">
          <cell r="B629" t="str">
            <v>제작비</v>
          </cell>
          <cell r="D629">
            <v>60</v>
          </cell>
          <cell r="E629" t="str">
            <v>%</v>
          </cell>
          <cell r="F629">
            <v>3248</v>
          </cell>
          <cell r="G629">
            <v>1948</v>
          </cell>
          <cell r="H629">
            <v>3248</v>
          </cell>
          <cell r="I629">
            <v>1948</v>
          </cell>
        </row>
        <row r="630">
          <cell r="B630" t="str">
            <v>계</v>
          </cell>
          <cell r="F630">
            <v>0</v>
          </cell>
          <cell r="G630">
            <v>5196</v>
          </cell>
          <cell r="I630">
            <v>1948</v>
          </cell>
          <cell r="K630">
            <v>3248</v>
          </cell>
          <cell r="M630">
            <v>0</v>
          </cell>
        </row>
        <row r="631">
          <cell r="F631">
            <v>0</v>
          </cell>
        </row>
        <row r="632">
          <cell r="A632" t="str">
            <v>*부표4</v>
          </cell>
          <cell r="B632" t="str">
            <v>F접합</v>
          </cell>
          <cell r="E632" t="str">
            <v>EA</v>
          </cell>
          <cell r="F632">
            <v>0</v>
          </cell>
        </row>
        <row r="633">
          <cell r="B633" t="str">
            <v>F단관</v>
          </cell>
          <cell r="C633" t="str">
            <v>200mm</v>
          </cell>
          <cell r="D633">
            <v>1</v>
          </cell>
          <cell r="F633">
            <v>12674</v>
          </cell>
          <cell r="G633">
            <v>12674</v>
          </cell>
          <cell r="J633">
            <v>12674</v>
          </cell>
          <cell r="K633">
            <v>12674</v>
          </cell>
        </row>
        <row r="634">
          <cell r="B634" t="str">
            <v>흰 페인트</v>
          </cell>
          <cell r="D634">
            <v>0.17499999999999999</v>
          </cell>
          <cell r="E634" t="str">
            <v>KG</v>
          </cell>
          <cell r="F634">
            <v>3425</v>
          </cell>
          <cell r="G634">
            <v>599</v>
          </cell>
          <cell r="J634">
            <v>3425</v>
          </cell>
          <cell r="K634">
            <v>599</v>
          </cell>
        </row>
        <row r="635">
          <cell r="B635" t="str">
            <v>배관공</v>
          </cell>
          <cell r="D635">
            <v>0.53</v>
          </cell>
          <cell r="E635" t="str">
            <v>인</v>
          </cell>
          <cell r="F635">
            <v>52004</v>
          </cell>
          <cell r="G635">
            <v>27562</v>
          </cell>
          <cell r="H635">
            <v>52004</v>
          </cell>
          <cell r="I635">
            <v>27562</v>
          </cell>
        </row>
        <row r="636">
          <cell r="B636" t="str">
            <v>보통인부</v>
          </cell>
          <cell r="D636">
            <v>0.88</v>
          </cell>
          <cell r="E636" t="str">
            <v>인</v>
          </cell>
          <cell r="F636">
            <v>37736</v>
          </cell>
          <cell r="G636">
            <v>33207</v>
          </cell>
          <cell r="H636">
            <v>37736</v>
          </cell>
          <cell r="I636">
            <v>33207</v>
          </cell>
        </row>
        <row r="637">
          <cell r="B637" t="str">
            <v>계</v>
          </cell>
          <cell r="F637">
            <v>0</v>
          </cell>
          <cell r="G637">
            <v>74042</v>
          </cell>
          <cell r="I637">
            <v>60769</v>
          </cell>
          <cell r="K637">
            <v>13273</v>
          </cell>
          <cell r="M637">
            <v>0</v>
          </cell>
        </row>
        <row r="638">
          <cell r="F638">
            <v>0</v>
          </cell>
        </row>
        <row r="639">
          <cell r="A639">
            <v>90</v>
          </cell>
          <cell r="B639" t="str">
            <v>드레인 시설</v>
          </cell>
          <cell r="D639">
            <v>1</v>
          </cell>
          <cell r="E639" t="str">
            <v>식</v>
          </cell>
          <cell r="F639">
            <v>0</v>
          </cell>
          <cell r="G639">
            <v>1098868</v>
          </cell>
          <cell r="I639">
            <v>279964</v>
          </cell>
          <cell r="K639">
            <v>818148</v>
          </cell>
          <cell r="M639">
            <v>756</v>
          </cell>
        </row>
        <row r="640">
          <cell r="B640" t="str">
            <v>아연도 강관</v>
          </cell>
          <cell r="C640" t="str">
            <v>200mm</v>
          </cell>
          <cell r="D640">
            <v>4</v>
          </cell>
          <cell r="E640" t="str">
            <v>M</v>
          </cell>
          <cell r="F640">
            <v>15941</v>
          </cell>
          <cell r="G640">
            <v>63764</v>
          </cell>
          <cell r="J640">
            <v>15752</v>
          </cell>
          <cell r="K640">
            <v>63008</v>
          </cell>
          <cell r="L640">
            <v>189</v>
          </cell>
          <cell r="M640">
            <v>756</v>
          </cell>
        </row>
        <row r="641">
          <cell r="B641" t="str">
            <v>제수변</v>
          </cell>
          <cell r="C641" t="str">
            <v>200mm</v>
          </cell>
          <cell r="D641">
            <v>1</v>
          </cell>
          <cell r="E641" t="str">
            <v>조</v>
          </cell>
          <cell r="F641">
            <v>646800</v>
          </cell>
          <cell r="G641">
            <v>646800</v>
          </cell>
          <cell r="H641">
            <v>30800</v>
          </cell>
          <cell r="I641">
            <v>30800</v>
          </cell>
          <cell r="J641">
            <v>616000</v>
          </cell>
          <cell r="K641">
            <v>616000</v>
          </cell>
        </row>
        <row r="642">
          <cell r="B642" t="str">
            <v>제수변 철개</v>
          </cell>
          <cell r="D642">
            <v>1</v>
          </cell>
          <cell r="E642" t="str">
            <v>조</v>
          </cell>
          <cell r="F642">
            <v>86940</v>
          </cell>
          <cell r="G642">
            <v>86940</v>
          </cell>
          <cell r="H642">
            <v>4140</v>
          </cell>
          <cell r="I642">
            <v>4140</v>
          </cell>
          <cell r="J642">
            <v>82800</v>
          </cell>
          <cell r="K642">
            <v>82800</v>
          </cell>
        </row>
        <row r="643">
          <cell r="B643" t="str">
            <v>제수변 개폐공</v>
          </cell>
          <cell r="D643">
            <v>1</v>
          </cell>
          <cell r="E643" t="str">
            <v>개</v>
          </cell>
          <cell r="F643">
            <v>5196</v>
          </cell>
          <cell r="G643">
            <v>5196</v>
          </cell>
          <cell r="H643">
            <v>1948</v>
          </cell>
          <cell r="I643">
            <v>1948</v>
          </cell>
          <cell r="J643">
            <v>3248</v>
          </cell>
          <cell r="K643">
            <v>3248</v>
          </cell>
        </row>
        <row r="644">
          <cell r="B644" t="str">
            <v>F접합</v>
          </cell>
          <cell r="D644">
            <v>4</v>
          </cell>
          <cell r="F644">
            <v>74042</v>
          </cell>
          <cell r="G644">
            <v>296168</v>
          </cell>
          <cell r="H644">
            <v>60769</v>
          </cell>
          <cell r="I644">
            <v>243076</v>
          </cell>
          <cell r="J644">
            <v>13273</v>
          </cell>
          <cell r="K644">
            <v>53092</v>
          </cell>
        </row>
        <row r="645">
          <cell r="B645" t="str">
            <v>계</v>
          </cell>
          <cell r="F645">
            <v>0</v>
          </cell>
          <cell r="G645">
            <v>1098868</v>
          </cell>
          <cell r="I645">
            <v>279964</v>
          </cell>
          <cell r="K645">
            <v>818148</v>
          </cell>
          <cell r="M645">
            <v>756</v>
          </cell>
        </row>
        <row r="646">
          <cell r="F646">
            <v>0</v>
          </cell>
        </row>
        <row r="647">
          <cell r="A647">
            <v>91</v>
          </cell>
          <cell r="B647" t="str">
            <v>장옥</v>
          </cell>
          <cell r="E647" t="str">
            <v>식</v>
          </cell>
          <cell r="F647">
            <v>0</v>
          </cell>
          <cell r="G647">
            <v>4884637</v>
          </cell>
          <cell r="I647">
            <v>3544235</v>
          </cell>
          <cell r="K647">
            <v>1307332</v>
          </cell>
          <cell r="M647">
            <v>33070</v>
          </cell>
        </row>
        <row r="648">
          <cell r="B648" t="str">
            <v>수평규준틀(귀)</v>
          </cell>
          <cell r="D648">
            <v>4</v>
          </cell>
          <cell r="E648" t="str">
            <v>EA</v>
          </cell>
          <cell r="F648">
            <v>45292</v>
          </cell>
          <cell r="G648">
            <v>181168</v>
          </cell>
          <cell r="H648">
            <v>36694</v>
          </cell>
          <cell r="I648">
            <v>146776</v>
          </cell>
          <cell r="J648">
            <v>8598</v>
          </cell>
          <cell r="K648">
            <v>34392</v>
          </cell>
          <cell r="L648">
            <v>0</v>
          </cell>
        </row>
        <row r="649">
          <cell r="B649" t="str">
            <v>수평규준틀(평)</v>
          </cell>
          <cell r="D649">
            <v>4</v>
          </cell>
          <cell r="E649" t="str">
            <v>EA</v>
          </cell>
          <cell r="F649">
            <v>26643</v>
          </cell>
          <cell r="G649">
            <v>106572</v>
          </cell>
          <cell r="H649">
            <v>21176</v>
          </cell>
          <cell r="I649">
            <v>84704</v>
          </cell>
          <cell r="J649">
            <v>5467</v>
          </cell>
          <cell r="K649">
            <v>21868</v>
          </cell>
          <cell r="L649">
            <v>0</v>
          </cell>
        </row>
        <row r="650">
          <cell r="B650" t="str">
            <v>외부외줄비계</v>
          </cell>
          <cell r="D650">
            <v>66.099999999999994</v>
          </cell>
          <cell r="E650" t="str">
            <v>M2</v>
          </cell>
          <cell r="F650">
            <v>12362</v>
          </cell>
          <cell r="G650">
            <v>817127</v>
          </cell>
          <cell r="H650">
            <v>2384</v>
          </cell>
          <cell r="I650">
            <v>157582</v>
          </cell>
          <cell r="J650">
            <v>9978</v>
          </cell>
          <cell r="K650">
            <v>659545</v>
          </cell>
          <cell r="L650">
            <v>0</v>
          </cell>
        </row>
        <row r="651">
          <cell r="B651" t="str">
            <v>잡석다짐</v>
          </cell>
          <cell r="D651">
            <v>4.29</v>
          </cell>
          <cell r="E651" t="str">
            <v>M3</v>
          </cell>
          <cell r="F651">
            <v>42820</v>
          </cell>
          <cell r="G651">
            <v>183697</v>
          </cell>
          <cell r="H651">
            <v>42820</v>
          </cell>
          <cell r="I651">
            <v>183697</v>
          </cell>
          <cell r="J651">
            <v>0</v>
          </cell>
          <cell r="L651">
            <v>0</v>
          </cell>
        </row>
        <row r="652">
          <cell r="B652" t="str">
            <v>시멘트벽돌쌓기</v>
          </cell>
          <cell r="C652" t="str">
            <v>1.0B</v>
          </cell>
          <cell r="D652">
            <v>2.5819999999999999</v>
          </cell>
          <cell r="E652" t="str">
            <v>천매</v>
          </cell>
          <cell r="F652">
            <v>221005</v>
          </cell>
          <cell r="G652">
            <v>570634</v>
          </cell>
          <cell r="H652">
            <v>160344</v>
          </cell>
          <cell r="I652">
            <v>414008</v>
          </cell>
          <cell r="J652">
            <v>57590</v>
          </cell>
          <cell r="K652">
            <v>148697</v>
          </cell>
          <cell r="L652">
            <v>3071</v>
          </cell>
          <cell r="M652">
            <v>7929</v>
          </cell>
        </row>
        <row r="653">
          <cell r="B653" t="str">
            <v>미장</v>
          </cell>
          <cell r="C653" t="str">
            <v>바닥18mm</v>
          </cell>
          <cell r="D653">
            <v>10.199999999999999</v>
          </cell>
          <cell r="E653" t="str">
            <v>M2</v>
          </cell>
          <cell r="F653">
            <v>6310</v>
          </cell>
          <cell r="G653">
            <v>64360</v>
          </cell>
          <cell r="H653">
            <v>5738</v>
          </cell>
          <cell r="I653">
            <v>58527</v>
          </cell>
          <cell r="J653">
            <v>354</v>
          </cell>
          <cell r="K653">
            <v>3610</v>
          </cell>
          <cell r="L653">
            <v>218</v>
          </cell>
          <cell r="M653">
            <v>2223</v>
          </cell>
        </row>
        <row r="654">
          <cell r="B654" t="str">
            <v>미장</v>
          </cell>
          <cell r="C654" t="str">
            <v>바닥24mm</v>
          </cell>
          <cell r="D654">
            <v>17.809999999999999</v>
          </cell>
          <cell r="E654" t="str">
            <v>M2</v>
          </cell>
          <cell r="F654">
            <v>6760</v>
          </cell>
          <cell r="G654">
            <v>120394</v>
          </cell>
          <cell r="H654">
            <v>5997</v>
          </cell>
          <cell r="I654">
            <v>106806</v>
          </cell>
          <cell r="J654">
            <v>472</v>
          </cell>
          <cell r="K654">
            <v>8406</v>
          </cell>
          <cell r="L654">
            <v>291</v>
          </cell>
          <cell r="M654">
            <v>5182</v>
          </cell>
        </row>
        <row r="655">
          <cell r="B655" t="str">
            <v>미장</v>
          </cell>
          <cell r="C655" t="str">
            <v>벽 18mm</v>
          </cell>
          <cell r="D655">
            <v>54.56</v>
          </cell>
          <cell r="E655" t="str">
            <v>M2</v>
          </cell>
          <cell r="F655">
            <v>14933</v>
          </cell>
          <cell r="G655">
            <v>814744</v>
          </cell>
          <cell r="H655">
            <v>14361</v>
          </cell>
          <cell r="I655">
            <v>783536</v>
          </cell>
          <cell r="J655">
            <v>354</v>
          </cell>
          <cell r="K655">
            <v>19314</v>
          </cell>
          <cell r="L655">
            <v>218</v>
          </cell>
          <cell r="M655">
            <v>11894</v>
          </cell>
        </row>
        <row r="656">
          <cell r="B656" t="str">
            <v>미장</v>
          </cell>
          <cell r="C656" t="str">
            <v>천정15mm</v>
          </cell>
          <cell r="D656">
            <v>15.8</v>
          </cell>
          <cell r="E656" t="str">
            <v>M2</v>
          </cell>
          <cell r="F656">
            <v>17576</v>
          </cell>
          <cell r="G656">
            <v>277700</v>
          </cell>
          <cell r="H656">
            <v>17099</v>
          </cell>
          <cell r="I656">
            <v>270164</v>
          </cell>
          <cell r="J656">
            <v>295</v>
          </cell>
          <cell r="K656">
            <v>4661</v>
          </cell>
          <cell r="L656">
            <v>182</v>
          </cell>
          <cell r="M656">
            <v>2875</v>
          </cell>
        </row>
        <row r="657">
          <cell r="B657" t="str">
            <v>시멘트액체방수</v>
          </cell>
          <cell r="C657" t="str">
            <v>2회</v>
          </cell>
          <cell r="D657">
            <v>12.9</v>
          </cell>
          <cell r="E657" t="str">
            <v>,2</v>
          </cell>
          <cell r="F657">
            <v>14033</v>
          </cell>
          <cell r="G657">
            <v>181025</v>
          </cell>
          <cell r="H657">
            <v>12760</v>
          </cell>
          <cell r="I657">
            <v>164604</v>
          </cell>
          <cell r="J657">
            <v>1043</v>
          </cell>
          <cell r="K657">
            <v>13454</v>
          </cell>
          <cell r="L657">
            <v>230</v>
          </cell>
          <cell r="M657">
            <v>2967</v>
          </cell>
        </row>
        <row r="658">
          <cell r="B658" t="str">
            <v>수성페인트</v>
          </cell>
          <cell r="C658" t="str">
            <v>2회</v>
          </cell>
          <cell r="D658">
            <v>70.36</v>
          </cell>
          <cell r="E658" t="str">
            <v>M2</v>
          </cell>
          <cell r="F658">
            <v>3354</v>
          </cell>
          <cell r="G658">
            <v>235986</v>
          </cell>
          <cell r="H658">
            <v>2610</v>
          </cell>
          <cell r="I658">
            <v>183639</v>
          </cell>
          <cell r="J658">
            <v>744</v>
          </cell>
          <cell r="K658">
            <v>52347</v>
          </cell>
          <cell r="L658">
            <v>0</v>
          </cell>
        </row>
        <row r="659">
          <cell r="B659" t="str">
            <v>현장정리</v>
          </cell>
          <cell r="D659">
            <v>10</v>
          </cell>
          <cell r="E659" t="str">
            <v>M2</v>
          </cell>
          <cell r="F659">
            <v>5660</v>
          </cell>
          <cell r="G659">
            <v>56600</v>
          </cell>
          <cell r="H659">
            <v>5660</v>
          </cell>
          <cell r="I659">
            <v>56600</v>
          </cell>
          <cell r="J659">
            <v>0</v>
          </cell>
          <cell r="L659">
            <v>0</v>
          </cell>
        </row>
        <row r="660">
          <cell r="B660" t="str">
            <v>내부수평비계</v>
          </cell>
          <cell r="D660">
            <v>10</v>
          </cell>
          <cell r="E660" t="str">
            <v>M2</v>
          </cell>
          <cell r="F660">
            <v>10212</v>
          </cell>
          <cell r="G660">
            <v>102120</v>
          </cell>
          <cell r="H660">
            <v>4768</v>
          </cell>
          <cell r="I660">
            <v>47680</v>
          </cell>
          <cell r="J660">
            <v>5444</v>
          </cell>
          <cell r="K660">
            <v>54440</v>
          </cell>
          <cell r="L660">
            <v>0</v>
          </cell>
        </row>
        <row r="661">
          <cell r="B661" t="str">
            <v>철재후레쉬도아</v>
          </cell>
          <cell r="D661">
            <v>1</v>
          </cell>
          <cell r="E661" t="str">
            <v>식</v>
          </cell>
          <cell r="F661">
            <v>208792</v>
          </cell>
          <cell r="G661">
            <v>208792</v>
          </cell>
          <cell r="H661">
            <v>77892</v>
          </cell>
          <cell r="I661">
            <v>77892</v>
          </cell>
          <cell r="J661">
            <v>130900</v>
          </cell>
          <cell r="K661">
            <v>130900</v>
          </cell>
          <cell r="L661">
            <v>0</v>
          </cell>
        </row>
        <row r="662">
          <cell r="B662" t="str">
            <v>미서기창</v>
          </cell>
          <cell r="D662">
            <v>4</v>
          </cell>
          <cell r="E662" t="str">
            <v>조</v>
          </cell>
          <cell r="F662">
            <v>73479</v>
          </cell>
          <cell r="G662">
            <v>293916</v>
          </cell>
          <cell r="H662">
            <v>47469</v>
          </cell>
          <cell r="I662">
            <v>189876</v>
          </cell>
          <cell r="J662">
            <v>26010</v>
          </cell>
          <cell r="K662">
            <v>104040</v>
          </cell>
          <cell r="L662">
            <v>0</v>
          </cell>
        </row>
        <row r="663">
          <cell r="B663" t="str">
            <v>창보호살</v>
          </cell>
          <cell r="D663">
            <v>4</v>
          </cell>
          <cell r="E663" t="str">
            <v>조</v>
          </cell>
          <cell r="F663">
            <v>26111</v>
          </cell>
          <cell r="G663">
            <v>104444</v>
          </cell>
          <cell r="H663">
            <v>16871</v>
          </cell>
          <cell r="I663">
            <v>67484</v>
          </cell>
          <cell r="J663">
            <v>9240</v>
          </cell>
          <cell r="K663">
            <v>36960</v>
          </cell>
          <cell r="L663">
            <v>0</v>
          </cell>
        </row>
        <row r="664">
          <cell r="B664" t="str">
            <v>동바리</v>
          </cell>
          <cell r="D664">
            <v>3.4</v>
          </cell>
          <cell r="E664" t="str">
            <v>10공/m3</v>
          </cell>
          <cell r="F664">
            <v>166282</v>
          </cell>
          <cell r="G664">
            <v>565358</v>
          </cell>
          <cell r="H664">
            <v>161959</v>
          </cell>
          <cell r="I664">
            <v>550660</v>
          </cell>
          <cell r="J664">
            <v>4323</v>
          </cell>
          <cell r="K664">
            <v>14698</v>
          </cell>
          <cell r="L664">
            <v>0</v>
          </cell>
          <cell r="M664">
            <v>0</v>
          </cell>
        </row>
        <row r="665">
          <cell r="B665" t="str">
            <v>계</v>
          </cell>
          <cell r="F665">
            <v>0</v>
          </cell>
          <cell r="G665">
            <v>4884637</v>
          </cell>
          <cell r="I665">
            <v>3544235</v>
          </cell>
          <cell r="K665">
            <v>1307332</v>
          </cell>
          <cell r="M665">
            <v>33070</v>
          </cell>
        </row>
        <row r="666">
          <cell r="F666">
            <v>0</v>
          </cell>
        </row>
        <row r="667">
          <cell r="A667">
            <v>92</v>
          </cell>
          <cell r="B667" t="str">
            <v>문비</v>
          </cell>
          <cell r="C667" t="str">
            <v>1-1호형</v>
          </cell>
          <cell r="E667" t="str">
            <v>조</v>
          </cell>
          <cell r="F667">
            <v>0</v>
          </cell>
          <cell r="G667">
            <v>80850</v>
          </cell>
          <cell r="I667">
            <v>3850</v>
          </cell>
          <cell r="K667">
            <v>77000</v>
          </cell>
          <cell r="M667">
            <v>0</v>
          </cell>
        </row>
        <row r="668">
          <cell r="B668" t="str">
            <v>문비</v>
          </cell>
          <cell r="C668" t="str">
            <v>1-1호</v>
          </cell>
          <cell r="D668">
            <v>1</v>
          </cell>
          <cell r="E668" t="str">
            <v>조</v>
          </cell>
          <cell r="F668">
            <v>77000</v>
          </cell>
          <cell r="G668">
            <v>77000</v>
          </cell>
          <cell r="J668">
            <v>77000</v>
          </cell>
          <cell r="K668">
            <v>77000</v>
          </cell>
        </row>
        <row r="669">
          <cell r="B669" t="str">
            <v>운반설치</v>
          </cell>
          <cell r="D669">
            <v>5</v>
          </cell>
          <cell r="E669" t="str">
            <v>%</v>
          </cell>
          <cell r="F669">
            <v>77000</v>
          </cell>
          <cell r="G669">
            <v>3850</v>
          </cell>
          <cell r="H669">
            <v>77000</v>
          </cell>
          <cell r="I669">
            <v>3850</v>
          </cell>
        </row>
        <row r="670">
          <cell r="B670" t="str">
            <v>계</v>
          </cell>
          <cell r="F670">
            <v>0</v>
          </cell>
          <cell r="G670">
            <v>80850</v>
          </cell>
          <cell r="I670">
            <v>3850</v>
          </cell>
          <cell r="K670">
            <v>77000</v>
          </cell>
          <cell r="M670">
            <v>0</v>
          </cell>
        </row>
        <row r="671">
          <cell r="F671">
            <v>0</v>
          </cell>
        </row>
        <row r="672">
          <cell r="A672">
            <v>93</v>
          </cell>
          <cell r="B672" t="str">
            <v>권양기</v>
          </cell>
          <cell r="C672" t="str">
            <v>신1-1</v>
          </cell>
          <cell r="E672" t="str">
            <v>조</v>
          </cell>
          <cell r="F672">
            <v>0</v>
          </cell>
          <cell r="G672">
            <v>170887</v>
          </cell>
          <cell r="I672">
            <v>8137</v>
          </cell>
          <cell r="K672">
            <v>162750</v>
          </cell>
          <cell r="M672">
            <v>0</v>
          </cell>
        </row>
        <row r="673">
          <cell r="B673" t="str">
            <v>권양기</v>
          </cell>
          <cell r="C673" t="str">
            <v>신1-1</v>
          </cell>
          <cell r="D673">
            <v>1</v>
          </cell>
          <cell r="E673" t="str">
            <v>조</v>
          </cell>
          <cell r="F673">
            <v>162750</v>
          </cell>
          <cell r="G673">
            <v>162750</v>
          </cell>
          <cell r="J673">
            <v>162750</v>
          </cell>
          <cell r="K673">
            <v>162750</v>
          </cell>
        </row>
        <row r="674">
          <cell r="B674" t="str">
            <v>운반설치</v>
          </cell>
          <cell r="D674">
            <v>5</v>
          </cell>
          <cell r="E674" t="str">
            <v>%</v>
          </cell>
          <cell r="F674">
            <v>162750</v>
          </cell>
          <cell r="G674">
            <v>8137</v>
          </cell>
          <cell r="H674">
            <v>162750</v>
          </cell>
          <cell r="I674">
            <v>8137</v>
          </cell>
        </row>
        <row r="675">
          <cell r="B675" t="str">
            <v>계</v>
          </cell>
          <cell r="F675">
            <v>0</v>
          </cell>
          <cell r="G675">
            <v>170887</v>
          </cell>
          <cell r="I675">
            <v>8137</v>
          </cell>
          <cell r="K675">
            <v>162750</v>
          </cell>
          <cell r="M675">
            <v>0</v>
          </cell>
        </row>
        <row r="676">
          <cell r="F676">
            <v>0</v>
          </cell>
        </row>
        <row r="677">
          <cell r="A677">
            <v>94</v>
          </cell>
          <cell r="B677" t="str">
            <v>스핀들</v>
          </cell>
          <cell r="C677" t="str">
            <v>25mm</v>
          </cell>
          <cell r="E677" t="str">
            <v>M</v>
          </cell>
          <cell r="F677">
            <v>0</v>
          </cell>
          <cell r="G677">
            <v>26565</v>
          </cell>
          <cell r="I677">
            <v>1265</v>
          </cell>
          <cell r="K677">
            <v>25300</v>
          </cell>
          <cell r="M677">
            <v>0</v>
          </cell>
        </row>
        <row r="678">
          <cell r="B678" t="str">
            <v>스핀돌</v>
          </cell>
          <cell r="C678" t="str">
            <v>25mm</v>
          </cell>
          <cell r="D678">
            <v>1</v>
          </cell>
          <cell r="E678" t="str">
            <v>M</v>
          </cell>
          <cell r="F678">
            <v>25300</v>
          </cell>
          <cell r="G678">
            <v>25300</v>
          </cell>
          <cell r="J678">
            <v>25300</v>
          </cell>
          <cell r="K678">
            <v>25300</v>
          </cell>
        </row>
        <row r="679">
          <cell r="B679" t="str">
            <v>운반설치</v>
          </cell>
          <cell r="D679">
            <v>5</v>
          </cell>
          <cell r="E679" t="str">
            <v>%</v>
          </cell>
          <cell r="F679">
            <v>25300</v>
          </cell>
          <cell r="G679">
            <v>1265</v>
          </cell>
          <cell r="H679">
            <v>25300</v>
          </cell>
          <cell r="I679">
            <v>1265</v>
          </cell>
        </row>
        <row r="680">
          <cell r="B680" t="str">
            <v>계</v>
          </cell>
          <cell r="F680">
            <v>0</v>
          </cell>
          <cell r="G680">
            <v>26565</v>
          </cell>
          <cell r="I680">
            <v>1265</v>
          </cell>
          <cell r="K680">
            <v>25300</v>
          </cell>
          <cell r="M680">
            <v>0</v>
          </cell>
        </row>
        <row r="681">
          <cell r="F681">
            <v>0</v>
          </cell>
        </row>
        <row r="682">
          <cell r="A682">
            <v>95</v>
          </cell>
          <cell r="B682" t="str">
            <v>교좌장치</v>
          </cell>
          <cell r="E682" t="str">
            <v>식</v>
          </cell>
          <cell r="F682">
            <v>0</v>
          </cell>
          <cell r="G682">
            <v>462520</v>
          </cell>
          <cell r="I682">
            <v>173445</v>
          </cell>
          <cell r="K682">
            <v>289075</v>
          </cell>
          <cell r="M682">
            <v>0</v>
          </cell>
        </row>
        <row r="683">
          <cell r="B683" t="str">
            <v>강판</v>
          </cell>
          <cell r="C683" t="str">
            <v>6T</v>
          </cell>
          <cell r="D683">
            <v>620</v>
          </cell>
          <cell r="E683" t="str">
            <v>KG</v>
          </cell>
          <cell r="F683">
            <v>340</v>
          </cell>
          <cell r="G683">
            <v>210800</v>
          </cell>
          <cell r="J683">
            <v>340</v>
          </cell>
          <cell r="K683">
            <v>210800</v>
          </cell>
        </row>
        <row r="684">
          <cell r="B684" t="str">
            <v>철근</v>
          </cell>
          <cell r="C684" t="str">
            <v>D19</v>
          </cell>
          <cell r="D684">
            <v>126</v>
          </cell>
          <cell r="E684" t="str">
            <v>KG</v>
          </cell>
          <cell r="F684">
            <v>380</v>
          </cell>
          <cell r="G684">
            <v>47880</v>
          </cell>
          <cell r="J684">
            <v>380</v>
          </cell>
          <cell r="K684">
            <v>47880</v>
          </cell>
        </row>
        <row r="685">
          <cell r="B685" t="str">
            <v>아연도강관</v>
          </cell>
          <cell r="C685" t="str">
            <v>100mm</v>
          </cell>
          <cell r="D685">
            <v>5</v>
          </cell>
          <cell r="E685" t="str">
            <v>M</v>
          </cell>
          <cell r="F685">
            <v>6079</v>
          </cell>
          <cell r="G685">
            <v>30395</v>
          </cell>
          <cell r="J685">
            <v>6079</v>
          </cell>
          <cell r="K685">
            <v>30395</v>
          </cell>
        </row>
        <row r="686">
          <cell r="B686" t="str">
            <v>재작설치</v>
          </cell>
          <cell r="D686">
            <v>60</v>
          </cell>
          <cell r="E686" t="str">
            <v>%</v>
          </cell>
          <cell r="F686">
            <v>289075</v>
          </cell>
          <cell r="G686">
            <v>173445</v>
          </cell>
          <cell r="H686">
            <v>289075</v>
          </cell>
          <cell r="I686">
            <v>173445</v>
          </cell>
        </row>
        <row r="687">
          <cell r="B687" t="str">
            <v>계</v>
          </cell>
          <cell r="F687">
            <v>0</v>
          </cell>
          <cell r="G687">
            <v>462520</v>
          </cell>
          <cell r="I687">
            <v>173445</v>
          </cell>
          <cell r="K687">
            <v>289075</v>
          </cell>
          <cell r="M687">
            <v>0</v>
          </cell>
        </row>
        <row r="688">
          <cell r="F688">
            <v>0</v>
          </cell>
        </row>
        <row r="689">
          <cell r="A689" t="str">
            <v>*부표</v>
          </cell>
          <cell r="B689" t="str">
            <v>통기관두부</v>
          </cell>
          <cell r="E689" t="str">
            <v>조</v>
          </cell>
          <cell r="F689">
            <v>0</v>
          </cell>
        </row>
        <row r="690">
          <cell r="B690" t="str">
            <v>통기관두부</v>
          </cell>
          <cell r="D690">
            <v>1</v>
          </cell>
          <cell r="E690" t="str">
            <v>조</v>
          </cell>
          <cell r="F690">
            <v>42500</v>
          </cell>
          <cell r="G690">
            <v>42500</v>
          </cell>
          <cell r="J690">
            <v>42500</v>
          </cell>
          <cell r="K690">
            <v>42500</v>
          </cell>
        </row>
        <row r="691">
          <cell r="B691" t="str">
            <v>엘보</v>
          </cell>
          <cell r="C691" t="str">
            <v>100mm</v>
          </cell>
          <cell r="D691">
            <v>2</v>
          </cell>
          <cell r="E691" t="str">
            <v>개</v>
          </cell>
          <cell r="F691">
            <v>20550</v>
          </cell>
          <cell r="G691">
            <v>41100</v>
          </cell>
          <cell r="J691">
            <v>20550</v>
          </cell>
          <cell r="K691">
            <v>41100</v>
          </cell>
        </row>
        <row r="692">
          <cell r="B692" t="str">
            <v>운반설치</v>
          </cell>
          <cell r="C692" t="str">
            <v>재료비의5%</v>
          </cell>
          <cell r="D692">
            <v>5</v>
          </cell>
          <cell r="E692" t="str">
            <v>%</v>
          </cell>
          <cell r="F692">
            <v>83600</v>
          </cell>
          <cell r="G692">
            <v>4180</v>
          </cell>
          <cell r="H692">
            <v>83600</v>
          </cell>
          <cell r="I692">
            <v>4180</v>
          </cell>
        </row>
        <row r="693">
          <cell r="B693" t="str">
            <v>계</v>
          </cell>
          <cell r="F693">
            <v>0</v>
          </cell>
          <cell r="G693">
            <v>87780</v>
          </cell>
          <cell r="I693">
            <v>4180</v>
          </cell>
          <cell r="K693">
            <v>83600</v>
          </cell>
          <cell r="M693">
            <v>0</v>
          </cell>
        </row>
        <row r="694">
          <cell r="F694">
            <v>0</v>
          </cell>
        </row>
        <row r="695">
          <cell r="A695" t="str">
            <v>*부표</v>
          </cell>
          <cell r="B695" t="str">
            <v>도복관 고정대</v>
          </cell>
          <cell r="E695" t="str">
            <v>조</v>
          </cell>
          <cell r="F695">
            <v>0</v>
          </cell>
        </row>
        <row r="696">
          <cell r="B696" t="str">
            <v>SUS판</v>
          </cell>
          <cell r="C696" t="str">
            <v>T6</v>
          </cell>
          <cell r="D696">
            <v>5.28</v>
          </cell>
          <cell r="E696" t="str">
            <v>KG</v>
          </cell>
          <cell r="F696">
            <v>22000</v>
          </cell>
          <cell r="G696">
            <v>116160</v>
          </cell>
          <cell r="J696">
            <v>22000</v>
          </cell>
          <cell r="K696">
            <v>116160</v>
          </cell>
        </row>
        <row r="697">
          <cell r="B697" t="str">
            <v>스트롱맹커</v>
          </cell>
          <cell r="C697" t="str">
            <v>22mm-SUS</v>
          </cell>
          <cell r="D697">
            <v>8</v>
          </cell>
          <cell r="E697" t="str">
            <v>개</v>
          </cell>
          <cell r="F697">
            <v>600</v>
          </cell>
          <cell r="G697">
            <v>4800</v>
          </cell>
          <cell r="J697">
            <v>600</v>
          </cell>
          <cell r="K697">
            <v>4800</v>
          </cell>
        </row>
        <row r="698">
          <cell r="B698" t="str">
            <v>운반설치</v>
          </cell>
          <cell r="D698">
            <v>5</v>
          </cell>
          <cell r="E698" t="str">
            <v>%</v>
          </cell>
          <cell r="F698">
            <v>120960</v>
          </cell>
          <cell r="G698">
            <v>6048</v>
          </cell>
          <cell r="H698">
            <v>120960</v>
          </cell>
          <cell r="I698">
            <v>6048</v>
          </cell>
        </row>
        <row r="699">
          <cell r="B699" t="str">
            <v>계</v>
          </cell>
          <cell r="F699">
            <v>0</v>
          </cell>
          <cell r="G699">
            <v>127008</v>
          </cell>
          <cell r="I699">
            <v>6048</v>
          </cell>
          <cell r="K699">
            <v>120960</v>
          </cell>
          <cell r="M699">
            <v>0</v>
          </cell>
        </row>
        <row r="700">
          <cell r="F700">
            <v>0</v>
          </cell>
        </row>
        <row r="701">
          <cell r="A701" t="str">
            <v>*부표</v>
          </cell>
          <cell r="B701" t="str">
            <v>도복장강관부설</v>
          </cell>
          <cell r="E701" t="str">
            <v>M</v>
          </cell>
          <cell r="F701">
            <v>0</v>
          </cell>
        </row>
        <row r="702">
          <cell r="B702" t="str">
            <v>강관</v>
          </cell>
          <cell r="D702">
            <v>1</v>
          </cell>
          <cell r="E702" t="str">
            <v>M</v>
          </cell>
          <cell r="F702">
            <v>149922</v>
          </cell>
          <cell r="G702">
            <v>149922</v>
          </cell>
          <cell r="J702">
            <v>147908</v>
          </cell>
          <cell r="K702">
            <v>147908</v>
          </cell>
          <cell r="L702">
            <v>2014</v>
          </cell>
          <cell r="M702">
            <v>2014</v>
          </cell>
        </row>
        <row r="703">
          <cell r="B703" t="str">
            <v>배관공</v>
          </cell>
          <cell r="D703">
            <v>0.48799999999999999</v>
          </cell>
          <cell r="E703" t="str">
            <v>인</v>
          </cell>
          <cell r="F703">
            <v>52004</v>
          </cell>
          <cell r="G703">
            <v>25377</v>
          </cell>
          <cell r="H703">
            <v>52004</v>
          </cell>
          <cell r="I703">
            <v>25377</v>
          </cell>
        </row>
        <row r="704">
          <cell r="B704" t="str">
            <v>보통인부</v>
          </cell>
          <cell r="D704">
            <v>1.24</v>
          </cell>
          <cell r="E704" t="str">
            <v>인</v>
          </cell>
          <cell r="F704">
            <v>37736</v>
          </cell>
          <cell r="G704">
            <v>46792</v>
          </cell>
          <cell r="H704">
            <v>37736</v>
          </cell>
          <cell r="I704">
            <v>46792</v>
          </cell>
        </row>
        <row r="705">
          <cell r="B705" t="str">
            <v>계</v>
          </cell>
          <cell r="F705">
            <v>0</v>
          </cell>
          <cell r="G705">
            <v>222091</v>
          </cell>
          <cell r="I705">
            <v>72169</v>
          </cell>
          <cell r="K705">
            <v>147908</v>
          </cell>
          <cell r="M705">
            <v>2014</v>
          </cell>
        </row>
        <row r="706">
          <cell r="F706">
            <v>0</v>
          </cell>
        </row>
        <row r="707">
          <cell r="A707" t="str">
            <v>*부표</v>
          </cell>
          <cell r="B707" t="str">
            <v>F접합</v>
          </cell>
          <cell r="C707" t="str">
            <v>900mm</v>
          </cell>
          <cell r="F707">
            <v>0</v>
          </cell>
        </row>
        <row r="708">
          <cell r="B708" t="str">
            <v>도복장F단관</v>
          </cell>
          <cell r="D708">
            <v>1</v>
          </cell>
          <cell r="E708" t="str">
            <v>EA</v>
          </cell>
          <cell r="F708">
            <v>302150</v>
          </cell>
          <cell r="G708">
            <v>302150</v>
          </cell>
          <cell r="J708">
            <v>302150</v>
          </cell>
          <cell r="K708">
            <v>302150</v>
          </cell>
        </row>
        <row r="709">
          <cell r="B709" t="str">
            <v>고무패킹</v>
          </cell>
          <cell r="D709">
            <v>1</v>
          </cell>
          <cell r="E709" t="str">
            <v>개</v>
          </cell>
          <cell r="F709">
            <v>12200</v>
          </cell>
          <cell r="G709">
            <v>12200</v>
          </cell>
          <cell r="J709">
            <v>12200</v>
          </cell>
          <cell r="K709">
            <v>12200</v>
          </cell>
        </row>
        <row r="710">
          <cell r="B710" t="str">
            <v>흰 페인트</v>
          </cell>
          <cell r="D710">
            <v>2.7149999999999999</v>
          </cell>
          <cell r="E710" t="str">
            <v>M2</v>
          </cell>
          <cell r="F710">
            <v>2777</v>
          </cell>
          <cell r="G710">
            <v>7539</v>
          </cell>
          <cell r="J710">
            <v>2777</v>
          </cell>
          <cell r="K710">
            <v>7539</v>
          </cell>
        </row>
        <row r="711">
          <cell r="B711" t="str">
            <v>B/N</v>
          </cell>
          <cell r="C711" t="str">
            <v>M24</v>
          </cell>
          <cell r="D711">
            <v>28</v>
          </cell>
          <cell r="E711" t="str">
            <v>KG</v>
          </cell>
          <cell r="F711">
            <v>727</v>
          </cell>
          <cell r="G711">
            <v>20356</v>
          </cell>
          <cell r="J711">
            <v>727</v>
          </cell>
          <cell r="K711">
            <v>20356</v>
          </cell>
        </row>
        <row r="712">
          <cell r="B712" t="str">
            <v>배관공</v>
          </cell>
          <cell r="D712">
            <v>0.39</v>
          </cell>
          <cell r="E712" t="str">
            <v>개</v>
          </cell>
          <cell r="F712">
            <v>52004</v>
          </cell>
          <cell r="G712">
            <v>20281</v>
          </cell>
          <cell r="H712">
            <v>52004</v>
          </cell>
          <cell r="I712">
            <v>20281</v>
          </cell>
        </row>
        <row r="713">
          <cell r="B713" t="str">
            <v>보통인부</v>
          </cell>
          <cell r="D713">
            <v>0.39</v>
          </cell>
          <cell r="F713">
            <v>37736</v>
          </cell>
          <cell r="G713">
            <v>14717</v>
          </cell>
          <cell r="H713">
            <v>37736</v>
          </cell>
          <cell r="I713">
            <v>14717</v>
          </cell>
        </row>
        <row r="714">
          <cell r="B714" t="str">
            <v>계</v>
          </cell>
          <cell r="F714">
            <v>0</v>
          </cell>
          <cell r="G714">
            <v>377243</v>
          </cell>
          <cell r="I714">
            <v>34998</v>
          </cell>
          <cell r="K714">
            <v>342245</v>
          </cell>
          <cell r="M714">
            <v>0</v>
          </cell>
        </row>
        <row r="715">
          <cell r="F715">
            <v>0</v>
          </cell>
        </row>
        <row r="716">
          <cell r="A716">
            <v>96</v>
          </cell>
          <cell r="B716" t="str">
            <v>사통 배관</v>
          </cell>
          <cell r="E716" t="str">
            <v>식</v>
          </cell>
          <cell r="F716">
            <v>0</v>
          </cell>
          <cell r="G716">
            <v>42837973</v>
          </cell>
          <cell r="I716">
            <v>3893404</v>
          </cell>
          <cell r="K716">
            <v>38875489</v>
          </cell>
          <cell r="M716">
            <v>69080</v>
          </cell>
        </row>
        <row r="717">
          <cell r="B717" t="str">
            <v>도복장 강관</v>
          </cell>
          <cell r="C717" t="str">
            <v>900mm</v>
          </cell>
          <cell r="D717">
            <v>34.299999999999997</v>
          </cell>
          <cell r="F717">
            <v>222091</v>
          </cell>
          <cell r="G717">
            <v>2628076</v>
          </cell>
          <cell r="H717">
            <v>72169</v>
          </cell>
          <cell r="I717">
            <v>2475396</v>
          </cell>
          <cell r="J717">
            <v>147908</v>
          </cell>
          <cell r="K717">
            <v>5073244</v>
          </cell>
          <cell r="L717">
            <v>2014</v>
          </cell>
          <cell r="M717">
            <v>69080</v>
          </cell>
        </row>
        <row r="718">
          <cell r="B718" t="str">
            <v>곡관</v>
          </cell>
          <cell r="C718" t="str">
            <v>900*45도</v>
          </cell>
          <cell r="D718">
            <v>2</v>
          </cell>
          <cell r="E718" t="str">
            <v>개</v>
          </cell>
          <cell r="F718">
            <v>1043000</v>
          </cell>
          <cell r="G718">
            <v>2086000</v>
          </cell>
          <cell r="J718">
            <v>1043000</v>
          </cell>
          <cell r="K718">
            <v>2086000</v>
          </cell>
        </row>
        <row r="719">
          <cell r="B719" t="str">
            <v>T관</v>
          </cell>
          <cell r="C719" t="str">
            <v>900*600</v>
          </cell>
          <cell r="D719">
            <v>4</v>
          </cell>
          <cell r="E719" t="str">
            <v>개</v>
          </cell>
          <cell r="F719">
            <v>1066900</v>
          </cell>
          <cell r="G719">
            <v>4267600</v>
          </cell>
          <cell r="J719">
            <v>1066900</v>
          </cell>
          <cell r="K719">
            <v>4267600</v>
          </cell>
        </row>
        <row r="720">
          <cell r="B720" t="str">
            <v>F접합</v>
          </cell>
          <cell r="C720" t="str">
            <v>900mm</v>
          </cell>
          <cell r="D720">
            <v>11</v>
          </cell>
          <cell r="E720" t="str">
            <v>EA</v>
          </cell>
          <cell r="F720">
            <v>377243</v>
          </cell>
          <cell r="G720">
            <v>4149673</v>
          </cell>
          <cell r="H720">
            <v>34998</v>
          </cell>
          <cell r="I720">
            <v>384978</v>
          </cell>
          <cell r="J720">
            <v>342245</v>
          </cell>
          <cell r="K720">
            <v>3764695</v>
          </cell>
        </row>
        <row r="721">
          <cell r="B721" t="str">
            <v>F단관</v>
          </cell>
          <cell r="D721">
            <v>10</v>
          </cell>
          <cell r="E721" t="str">
            <v>EA</v>
          </cell>
          <cell r="F721">
            <v>302150</v>
          </cell>
          <cell r="G721">
            <v>3021500</v>
          </cell>
          <cell r="J721">
            <v>302150</v>
          </cell>
          <cell r="K721">
            <v>3021500</v>
          </cell>
        </row>
        <row r="722">
          <cell r="B722" t="str">
            <v>도복관고정대</v>
          </cell>
          <cell r="D722">
            <v>2</v>
          </cell>
          <cell r="E722" t="str">
            <v>조</v>
          </cell>
          <cell r="F722">
            <v>127008</v>
          </cell>
          <cell r="G722">
            <v>254016</v>
          </cell>
          <cell r="H722">
            <v>6048</v>
          </cell>
          <cell r="I722">
            <v>12096</v>
          </cell>
          <cell r="J722">
            <v>120960</v>
          </cell>
          <cell r="K722">
            <v>241920</v>
          </cell>
        </row>
        <row r="723">
          <cell r="B723" t="str">
            <v>스루스발브</v>
          </cell>
          <cell r="C723" t="str">
            <v>10호형</v>
          </cell>
          <cell r="D723">
            <v>4</v>
          </cell>
          <cell r="E723" t="str">
            <v>조</v>
          </cell>
          <cell r="F723">
            <v>2952589</v>
          </cell>
          <cell r="G723">
            <v>11810356</v>
          </cell>
          <cell r="H723">
            <v>140599</v>
          </cell>
          <cell r="I723">
            <v>562396</v>
          </cell>
          <cell r="J723">
            <v>2811990</v>
          </cell>
          <cell r="K723">
            <v>11247960</v>
          </cell>
        </row>
        <row r="724">
          <cell r="B724" t="str">
            <v>스루스두부</v>
          </cell>
          <cell r="D724">
            <v>4</v>
          </cell>
          <cell r="E724" t="str">
            <v>조</v>
          </cell>
          <cell r="F724">
            <v>41349</v>
          </cell>
          <cell r="G724">
            <v>165396</v>
          </cell>
          <cell r="H724">
            <v>1969</v>
          </cell>
          <cell r="I724">
            <v>7876</v>
          </cell>
          <cell r="J724">
            <v>39380</v>
          </cell>
          <cell r="K724">
            <v>157520</v>
          </cell>
        </row>
        <row r="725">
          <cell r="B725" t="str">
            <v>스핀돌</v>
          </cell>
          <cell r="C725" t="str">
            <v>65mm</v>
          </cell>
          <cell r="D725">
            <v>136</v>
          </cell>
          <cell r="E725" t="str">
            <v>M</v>
          </cell>
          <cell r="F725">
            <v>45391</v>
          </cell>
          <cell r="G725">
            <v>6173176</v>
          </cell>
          <cell r="H725">
            <v>2161</v>
          </cell>
          <cell r="I725">
            <v>293896</v>
          </cell>
          <cell r="J725">
            <v>43230</v>
          </cell>
          <cell r="K725">
            <v>5879280</v>
          </cell>
        </row>
        <row r="726">
          <cell r="B726" t="str">
            <v>스핀돌로라</v>
          </cell>
          <cell r="C726" t="str">
            <v>10호형</v>
          </cell>
          <cell r="D726">
            <v>44</v>
          </cell>
          <cell r="E726" t="str">
            <v>조</v>
          </cell>
          <cell r="F726">
            <v>55555</v>
          </cell>
          <cell r="G726">
            <v>2444420</v>
          </cell>
          <cell r="H726">
            <v>2645</v>
          </cell>
          <cell r="I726">
            <v>116380</v>
          </cell>
          <cell r="J726">
            <v>52910</v>
          </cell>
          <cell r="K726">
            <v>2328040</v>
          </cell>
        </row>
        <row r="727">
          <cell r="B727" t="str">
            <v>통기관대</v>
          </cell>
          <cell r="D727">
            <v>6</v>
          </cell>
          <cell r="E727" t="str">
            <v>조</v>
          </cell>
          <cell r="F727">
            <v>44814</v>
          </cell>
          <cell r="G727">
            <v>268884</v>
          </cell>
          <cell r="H727">
            <v>2134</v>
          </cell>
          <cell r="I727">
            <v>12804</v>
          </cell>
          <cell r="J727">
            <v>42680</v>
          </cell>
          <cell r="K727">
            <v>256080</v>
          </cell>
        </row>
        <row r="728">
          <cell r="B728" t="str">
            <v>통기관</v>
          </cell>
          <cell r="C728" t="str">
            <v>아연관 100mm</v>
          </cell>
          <cell r="D728">
            <v>18.5</v>
          </cell>
          <cell r="E728" t="str">
            <v>M</v>
          </cell>
          <cell r="F728">
            <v>26565</v>
          </cell>
          <cell r="G728">
            <v>491452</v>
          </cell>
          <cell r="H728">
            <v>1265</v>
          </cell>
          <cell r="I728">
            <v>23402</v>
          </cell>
          <cell r="J728">
            <v>25300</v>
          </cell>
          <cell r="K728">
            <v>468050</v>
          </cell>
        </row>
        <row r="729">
          <cell r="B729" t="str">
            <v>통기관두부</v>
          </cell>
          <cell r="D729">
            <v>1</v>
          </cell>
          <cell r="E729" t="str">
            <v>조</v>
          </cell>
          <cell r="F729">
            <v>87780</v>
          </cell>
          <cell r="G729">
            <v>87780</v>
          </cell>
          <cell r="H729">
            <v>4180</v>
          </cell>
          <cell r="I729">
            <v>4180</v>
          </cell>
          <cell r="J729">
            <v>83600</v>
          </cell>
          <cell r="K729">
            <v>83600</v>
          </cell>
        </row>
        <row r="730">
          <cell r="B730" t="str">
            <v>계</v>
          </cell>
          <cell r="F730">
            <v>0</v>
          </cell>
          <cell r="G730">
            <v>42837973</v>
          </cell>
          <cell r="I730">
            <v>3893404</v>
          </cell>
          <cell r="K730">
            <v>38875489</v>
          </cell>
          <cell r="M730">
            <v>69080</v>
          </cell>
        </row>
        <row r="731">
          <cell r="F731">
            <v>0</v>
          </cell>
        </row>
        <row r="732">
          <cell r="A732" t="str">
            <v>*부표</v>
          </cell>
          <cell r="B732" t="str">
            <v>P.E버트 융착부설</v>
          </cell>
          <cell r="C732" t="str">
            <v>300mm</v>
          </cell>
          <cell r="F732">
            <v>0</v>
          </cell>
        </row>
        <row r="733">
          <cell r="B733" t="str">
            <v>배관공</v>
          </cell>
          <cell r="D733">
            <v>0.34699999999999998</v>
          </cell>
          <cell r="E733" t="str">
            <v>인</v>
          </cell>
          <cell r="F733">
            <v>52004</v>
          </cell>
          <cell r="H733">
            <v>52004</v>
          </cell>
          <cell r="I733">
            <v>18045</v>
          </cell>
        </row>
        <row r="734">
          <cell r="B734" t="str">
            <v>특별인부</v>
          </cell>
          <cell r="D734">
            <v>0.17299999999999999</v>
          </cell>
          <cell r="E734" t="str">
            <v>인</v>
          </cell>
          <cell r="F734">
            <v>57379</v>
          </cell>
          <cell r="H734">
            <v>57379</v>
          </cell>
          <cell r="I734">
            <v>9926</v>
          </cell>
        </row>
        <row r="735">
          <cell r="B735" t="str">
            <v>보통인부</v>
          </cell>
          <cell r="D735">
            <v>0.52</v>
          </cell>
          <cell r="E735" t="str">
            <v>인</v>
          </cell>
          <cell r="F735">
            <v>37736</v>
          </cell>
          <cell r="H735">
            <v>37736</v>
          </cell>
          <cell r="I735">
            <v>19622</v>
          </cell>
        </row>
        <row r="736">
          <cell r="B736" t="str">
            <v>발전기</v>
          </cell>
          <cell r="C736" t="str">
            <v>150KW</v>
          </cell>
          <cell r="D736">
            <v>1.36</v>
          </cell>
          <cell r="E736" t="str">
            <v>HR</v>
          </cell>
          <cell r="F736">
            <v>45865</v>
          </cell>
          <cell r="H736">
            <v>11317</v>
          </cell>
          <cell r="I736">
            <v>15391</v>
          </cell>
          <cell r="J736">
            <v>22104</v>
          </cell>
          <cell r="K736">
            <v>30061</v>
          </cell>
          <cell r="L736">
            <v>12444</v>
          </cell>
          <cell r="M736">
            <v>16923</v>
          </cell>
        </row>
        <row r="737">
          <cell r="B737" t="str">
            <v>융착기</v>
          </cell>
          <cell r="D737">
            <v>1.36</v>
          </cell>
          <cell r="E737" t="str">
            <v>HR</v>
          </cell>
          <cell r="F737">
            <v>1372</v>
          </cell>
          <cell r="L737">
            <v>1372</v>
          </cell>
          <cell r="M737">
            <v>1865</v>
          </cell>
        </row>
        <row r="738">
          <cell r="B738" t="str">
            <v>계</v>
          </cell>
          <cell r="F738">
            <v>0</v>
          </cell>
          <cell r="G738">
            <v>111833</v>
          </cell>
          <cell r="I738">
            <v>62984</v>
          </cell>
          <cell r="K738">
            <v>30061</v>
          </cell>
          <cell r="M738">
            <v>18788</v>
          </cell>
        </row>
        <row r="739">
          <cell r="F739">
            <v>0</v>
          </cell>
        </row>
        <row r="740">
          <cell r="A740" t="str">
            <v>*부표</v>
          </cell>
          <cell r="B740" t="str">
            <v>F접합</v>
          </cell>
          <cell r="C740" t="str">
            <v>300mm</v>
          </cell>
          <cell r="E740" t="str">
            <v>개소</v>
          </cell>
          <cell r="F740">
            <v>0</v>
          </cell>
        </row>
        <row r="741">
          <cell r="B741" t="str">
            <v>고무패킹</v>
          </cell>
          <cell r="D741">
            <v>0.09</v>
          </cell>
          <cell r="E741" t="str">
            <v>M2</v>
          </cell>
          <cell r="F741">
            <v>12200</v>
          </cell>
          <cell r="G741">
            <v>1098</v>
          </cell>
          <cell r="J741">
            <v>12200</v>
          </cell>
          <cell r="K741">
            <v>1098</v>
          </cell>
        </row>
        <row r="742">
          <cell r="B742" t="str">
            <v>흰 페인트</v>
          </cell>
          <cell r="D742">
            <v>0.47</v>
          </cell>
          <cell r="E742" t="str">
            <v>KG</v>
          </cell>
          <cell r="F742">
            <v>2777</v>
          </cell>
          <cell r="G742">
            <v>1305</v>
          </cell>
          <cell r="J742">
            <v>2777</v>
          </cell>
          <cell r="K742">
            <v>1305</v>
          </cell>
        </row>
        <row r="743">
          <cell r="B743" t="str">
            <v>B/N</v>
          </cell>
          <cell r="C743" t="str">
            <v>M20</v>
          </cell>
          <cell r="D743">
            <v>12</v>
          </cell>
          <cell r="E743" t="str">
            <v>개</v>
          </cell>
          <cell r="F743">
            <v>282</v>
          </cell>
          <cell r="G743">
            <v>3384</v>
          </cell>
          <cell r="J743">
            <v>282</v>
          </cell>
          <cell r="K743">
            <v>3384</v>
          </cell>
        </row>
        <row r="744">
          <cell r="B744" t="str">
            <v>배관공</v>
          </cell>
          <cell r="D744">
            <v>0.15</v>
          </cell>
          <cell r="E744" t="str">
            <v>인</v>
          </cell>
          <cell r="F744">
            <v>52004</v>
          </cell>
          <cell r="G744">
            <v>7800</v>
          </cell>
          <cell r="H744">
            <v>52004</v>
          </cell>
          <cell r="I744">
            <v>7800</v>
          </cell>
        </row>
        <row r="745">
          <cell r="B745" t="str">
            <v>보통인부</v>
          </cell>
          <cell r="D745">
            <v>0.15</v>
          </cell>
          <cell r="E745" t="str">
            <v>인</v>
          </cell>
          <cell r="F745">
            <v>37736</v>
          </cell>
          <cell r="G745">
            <v>5660</v>
          </cell>
          <cell r="H745">
            <v>37736</v>
          </cell>
          <cell r="I745">
            <v>5660</v>
          </cell>
        </row>
        <row r="746">
          <cell r="B746" t="str">
            <v>계</v>
          </cell>
          <cell r="F746">
            <v>0</v>
          </cell>
          <cell r="G746">
            <v>19247</v>
          </cell>
          <cell r="I746">
            <v>13460</v>
          </cell>
          <cell r="K746">
            <v>5787</v>
          </cell>
          <cell r="M746">
            <v>0</v>
          </cell>
        </row>
        <row r="747">
          <cell r="F747">
            <v>0</v>
          </cell>
        </row>
        <row r="748">
          <cell r="A748">
            <v>97</v>
          </cell>
          <cell r="B748" t="str">
            <v>P.E관 접합부설</v>
          </cell>
          <cell r="E748" t="str">
            <v>식</v>
          </cell>
          <cell r="F748">
            <v>0</v>
          </cell>
          <cell r="G748">
            <v>39860625</v>
          </cell>
          <cell r="I748">
            <v>9179815</v>
          </cell>
          <cell r="K748">
            <v>27978887</v>
          </cell>
          <cell r="M748">
            <v>2701923</v>
          </cell>
        </row>
        <row r="749">
          <cell r="B749" t="str">
            <v>PE버트 융착부설</v>
          </cell>
          <cell r="C749" t="str">
            <v>부설300mm</v>
          </cell>
          <cell r="D749">
            <v>141</v>
          </cell>
          <cell r="E749" t="str">
            <v>EA</v>
          </cell>
          <cell r="F749">
            <v>111833</v>
          </cell>
          <cell r="G749">
            <v>15768453</v>
          </cell>
          <cell r="H749">
            <v>62984</v>
          </cell>
          <cell r="I749">
            <v>8880744</v>
          </cell>
          <cell r="J749">
            <v>30061</v>
          </cell>
          <cell r="K749">
            <v>4238601</v>
          </cell>
          <cell r="L749">
            <v>18788</v>
          </cell>
          <cell r="M749">
            <v>2649108</v>
          </cell>
        </row>
        <row r="750">
          <cell r="B750" t="str">
            <v>F접합</v>
          </cell>
          <cell r="C750" t="str">
            <v>300mm</v>
          </cell>
          <cell r="D750">
            <v>8</v>
          </cell>
          <cell r="E750" t="str">
            <v>개소</v>
          </cell>
          <cell r="F750">
            <v>19247</v>
          </cell>
          <cell r="G750">
            <v>153976</v>
          </cell>
          <cell r="H750">
            <v>13460</v>
          </cell>
          <cell r="I750">
            <v>107680</v>
          </cell>
          <cell r="J750">
            <v>5787</v>
          </cell>
          <cell r="K750">
            <v>46296</v>
          </cell>
        </row>
        <row r="751">
          <cell r="B751" t="str">
            <v>PE관</v>
          </cell>
          <cell r="C751" t="str">
            <v>상수　일반관</v>
          </cell>
          <cell r="D751">
            <v>456</v>
          </cell>
          <cell r="E751" t="str">
            <v>M</v>
          </cell>
          <cell r="F751">
            <v>42580</v>
          </cell>
          <cell r="G751">
            <v>19416480</v>
          </cell>
          <cell r="J751">
            <v>42580</v>
          </cell>
          <cell r="K751">
            <v>19416480</v>
          </cell>
        </row>
        <row r="752">
          <cell r="B752" t="str">
            <v>T300*300</v>
          </cell>
          <cell r="D752">
            <v>1</v>
          </cell>
          <cell r="E752" t="str">
            <v>EA</v>
          </cell>
          <cell r="F752">
            <v>109300</v>
          </cell>
          <cell r="G752">
            <v>109300</v>
          </cell>
          <cell r="J752">
            <v>109300</v>
          </cell>
          <cell r="K752">
            <v>109300</v>
          </cell>
        </row>
        <row r="753">
          <cell r="B753" t="str">
            <v>엘보22 1/2도</v>
          </cell>
          <cell r="D753">
            <v>2</v>
          </cell>
          <cell r="E753" t="str">
            <v>EA</v>
          </cell>
          <cell r="F753">
            <v>36300</v>
          </cell>
          <cell r="G753">
            <v>72600</v>
          </cell>
          <cell r="J753">
            <v>36300</v>
          </cell>
          <cell r="K753">
            <v>72600</v>
          </cell>
        </row>
        <row r="754">
          <cell r="B754" t="str">
            <v>엘보 90도</v>
          </cell>
          <cell r="D754">
            <v>2</v>
          </cell>
          <cell r="E754" t="str">
            <v>EA</v>
          </cell>
          <cell r="F754">
            <v>97100</v>
          </cell>
          <cell r="G754">
            <v>194200</v>
          </cell>
          <cell r="J754">
            <v>97100</v>
          </cell>
          <cell r="K754">
            <v>194200</v>
          </cell>
        </row>
        <row r="755">
          <cell r="B755" t="str">
            <v>F단관300</v>
          </cell>
          <cell r="D755">
            <v>8</v>
          </cell>
          <cell r="E755" t="str">
            <v>EA</v>
          </cell>
          <cell r="F755">
            <v>67100</v>
          </cell>
          <cell r="G755">
            <v>536800</v>
          </cell>
          <cell r="J755">
            <v>67100</v>
          </cell>
          <cell r="K755">
            <v>536800</v>
          </cell>
        </row>
        <row r="756">
          <cell r="B756" t="str">
            <v>역수방지변</v>
          </cell>
          <cell r="C756">
            <v>300</v>
          </cell>
          <cell r="D756">
            <v>1</v>
          </cell>
          <cell r="E756" t="str">
            <v>조</v>
          </cell>
          <cell r="F756">
            <v>177950</v>
          </cell>
          <cell r="G756">
            <v>177950</v>
          </cell>
          <cell r="J756">
            <v>177950</v>
          </cell>
          <cell r="K756">
            <v>177950</v>
          </cell>
        </row>
        <row r="757">
          <cell r="B757" t="str">
            <v>신축관</v>
          </cell>
          <cell r="C757">
            <v>300</v>
          </cell>
          <cell r="D757">
            <v>3</v>
          </cell>
          <cell r="E757" t="str">
            <v>조</v>
          </cell>
          <cell r="F757">
            <v>128050</v>
          </cell>
          <cell r="G757">
            <v>384150</v>
          </cell>
          <cell r="J757">
            <v>128050</v>
          </cell>
          <cell r="K757">
            <v>384150</v>
          </cell>
        </row>
        <row r="758">
          <cell r="B758" t="str">
            <v>배기변</v>
          </cell>
          <cell r="C758">
            <v>100</v>
          </cell>
          <cell r="D758">
            <v>1</v>
          </cell>
          <cell r="E758" t="str">
            <v>조</v>
          </cell>
          <cell r="F758">
            <v>352000</v>
          </cell>
          <cell r="G758">
            <v>352000</v>
          </cell>
          <cell r="J758">
            <v>352000</v>
          </cell>
          <cell r="K758">
            <v>352000</v>
          </cell>
        </row>
        <row r="759">
          <cell r="B759" t="str">
            <v>흄관</v>
          </cell>
          <cell r="C759">
            <v>500</v>
          </cell>
          <cell r="D759">
            <v>3</v>
          </cell>
          <cell r="E759" t="str">
            <v>본</v>
          </cell>
          <cell r="F759">
            <v>124172</v>
          </cell>
          <cell r="G759">
            <v>372516</v>
          </cell>
          <cell r="H759">
            <v>63797</v>
          </cell>
          <cell r="I759">
            <v>191391</v>
          </cell>
          <cell r="J759">
            <v>42770</v>
          </cell>
          <cell r="K759">
            <v>128310</v>
          </cell>
          <cell r="L759">
            <v>17605</v>
          </cell>
          <cell r="M759">
            <v>52815</v>
          </cell>
        </row>
        <row r="760">
          <cell r="B760" t="str">
            <v>제수변</v>
          </cell>
          <cell r="C760">
            <v>300</v>
          </cell>
          <cell r="D760">
            <v>2</v>
          </cell>
          <cell r="E760" t="str">
            <v>조</v>
          </cell>
          <cell r="F760">
            <v>1120000</v>
          </cell>
          <cell r="G760">
            <v>2240000</v>
          </cell>
          <cell r="J760">
            <v>1120000</v>
          </cell>
          <cell r="K760">
            <v>2240000</v>
          </cell>
        </row>
        <row r="761">
          <cell r="B761" t="str">
            <v>조인트관</v>
          </cell>
          <cell r="D761">
            <v>1</v>
          </cell>
          <cell r="E761" t="str">
            <v>EA</v>
          </cell>
          <cell r="F761">
            <v>35400</v>
          </cell>
          <cell r="G761">
            <v>35400</v>
          </cell>
          <cell r="J761">
            <v>35400</v>
          </cell>
          <cell r="K761">
            <v>35400</v>
          </cell>
        </row>
        <row r="762">
          <cell r="B762" t="str">
            <v>T300*300</v>
          </cell>
          <cell r="D762">
            <v>1</v>
          </cell>
          <cell r="E762" t="str">
            <v>EA</v>
          </cell>
          <cell r="F762">
            <v>46800</v>
          </cell>
          <cell r="G762">
            <v>46800</v>
          </cell>
          <cell r="J762">
            <v>46800</v>
          </cell>
          <cell r="K762">
            <v>46800</v>
          </cell>
        </row>
        <row r="763">
          <cell r="B763" t="str">
            <v>계</v>
          </cell>
          <cell r="F763">
            <v>0</v>
          </cell>
          <cell r="G763">
            <v>39860625</v>
          </cell>
          <cell r="I763">
            <v>9179815</v>
          </cell>
          <cell r="K763">
            <v>27978887</v>
          </cell>
          <cell r="M763">
            <v>2701923</v>
          </cell>
        </row>
        <row r="764">
          <cell r="F764">
            <v>0</v>
          </cell>
        </row>
        <row r="765">
          <cell r="A765">
            <v>98</v>
          </cell>
          <cell r="B765" t="str">
            <v>거푸집 2회</v>
          </cell>
          <cell r="C765" t="str">
            <v>(수원공)</v>
          </cell>
          <cell r="E765" t="str">
            <v>M2</v>
          </cell>
          <cell r="F765">
            <v>0</v>
          </cell>
          <cell r="G765">
            <v>22182</v>
          </cell>
          <cell r="I765">
            <v>16259</v>
          </cell>
          <cell r="K765">
            <v>5906</v>
          </cell>
          <cell r="M765">
            <v>17</v>
          </cell>
        </row>
        <row r="766">
          <cell r="B766" t="str">
            <v>재료비</v>
          </cell>
          <cell r="D766">
            <v>0.56999999999999995</v>
          </cell>
          <cell r="E766" t="str">
            <v>M2</v>
          </cell>
          <cell r="F766">
            <v>10227</v>
          </cell>
          <cell r="J766">
            <v>10227</v>
          </cell>
          <cell r="K766">
            <v>5829</v>
          </cell>
        </row>
        <row r="767">
          <cell r="B767" t="str">
            <v>노무비</v>
          </cell>
          <cell r="D767">
            <v>0.6</v>
          </cell>
          <cell r="E767" t="str">
            <v>M2</v>
          </cell>
          <cell r="F767">
            <v>26985</v>
          </cell>
          <cell r="H767">
            <v>26985</v>
          </cell>
          <cell r="I767">
            <v>16191</v>
          </cell>
        </row>
        <row r="768">
          <cell r="B768" t="str">
            <v>목재운반</v>
          </cell>
          <cell r="D768">
            <v>2.8000000000000001E-2</v>
          </cell>
          <cell r="E768" t="str">
            <v>M3</v>
          </cell>
          <cell r="F768">
            <v>5845</v>
          </cell>
          <cell r="H768">
            <v>2464</v>
          </cell>
          <cell r="I768">
            <v>68</v>
          </cell>
          <cell r="J768">
            <v>2762</v>
          </cell>
          <cell r="K768">
            <v>77</v>
          </cell>
          <cell r="L768">
            <v>619</v>
          </cell>
          <cell r="M768">
            <v>17</v>
          </cell>
        </row>
        <row r="769">
          <cell r="B769" t="str">
            <v>계</v>
          </cell>
          <cell r="F769">
            <v>0</v>
          </cell>
          <cell r="G769">
            <v>22182</v>
          </cell>
          <cell r="I769">
            <v>16259</v>
          </cell>
          <cell r="K769">
            <v>5906</v>
          </cell>
          <cell r="M769">
            <v>17</v>
          </cell>
        </row>
        <row r="770">
          <cell r="F770">
            <v>0</v>
          </cell>
        </row>
        <row r="771">
          <cell r="A771">
            <v>99</v>
          </cell>
          <cell r="B771" t="str">
            <v>거푸집 2회</v>
          </cell>
          <cell r="C771" t="str">
            <v>(평야부)</v>
          </cell>
          <cell r="E771" t="str">
            <v>M2</v>
          </cell>
          <cell r="F771">
            <v>0</v>
          </cell>
          <cell r="G771">
            <v>22208</v>
          </cell>
          <cell r="I771">
            <v>16299</v>
          </cell>
          <cell r="K771">
            <v>5883</v>
          </cell>
          <cell r="M771">
            <v>26</v>
          </cell>
        </row>
        <row r="772">
          <cell r="B772" t="str">
            <v>재료비</v>
          </cell>
          <cell r="D772">
            <v>0.56999999999999995</v>
          </cell>
          <cell r="E772" t="str">
            <v>M2</v>
          </cell>
          <cell r="F772">
            <v>10227</v>
          </cell>
          <cell r="J772">
            <v>10227</v>
          </cell>
          <cell r="K772">
            <v>5829</v>
          </cell>
        </row>
        <row r="773">
          <cell r="B773" t="str">
            <v>노무비</v>
          </cell>
          <cell r="D773">
            <v>0.6</v>
          </cell>
          <cell r="E773" t="str">
            <v>M2</v>
          </cell>
          <cell r="F773">
            <v>26985</v>
          </cell>
          <cell r="H773">
            <v>26985</v>
          </cell>
          <cell r="I773">
            <v>16191</v>
          </cell>
        </row>
        <row r="774">
          <cell r="B774" t="str">
            <v>목재운반</v>
          </cell>
          <cell r="D774">
            <v>2.8000000000000001E-2</v>
          </cell>
          <cell r="E774" t="str">
            <v>M3</v>
          </cell>
          <cell r="F774">
            <v>6772</v>
          </cell>
          <cell r="H774">
            <v>3868</v>
          </cell>
          <cell r="I774">
            <v>108</v>
          </cell>
          <cell r="J774">
            <v>1952</v>
          </cell>
          <cell r="K774">
            <v>54</v>
          </cell>
          <cell r="L774">
            <v>952</v>
          </cell>
          <cell r="M774">
            <v>26</v>
          </cell>
        </row>
        <row r="775">
          <cell r="B775" t="str">
            <v>계</v>
          </cell>
          <cell r="F775">
            <v>0</v>
          </cell>
          <cell r="G775">
            <v>22208</v>
          </cell>
          <cell r="I775">
            <v>16299</v>
          </cell>
          <cell r="K775">
            <v>5883</v>
          </cell>
          <cell r="M775">
            <v>26</v>
          </cell>
        </row>
        <row r="776">
          <cell r="F776">
            <v>0</v>
          </cell>
        </row>
        <row r="777">
          <cell r="A777">
            <v>100</v>
          </cell>
          <cell r="B777" t="str">
            <v>거푸집 3회</v>
          </cell>
          <cell r="C777" t="str">
            <v>(수원공)</v>
          </cell>
          <cell r="E777" t="str">
            <v>M2</v>
          </cell>
          <cell r="F777">
            <v>0</v>
          </cell>
          <cell r="G777">
            <v>15641</v>
          </cell>
          <cell r="I777">
            <v>10850</v>
          </cell>
          <cell r="K777">
            <v>4777</v>
          </cell>
          <cell r="M777">
            <v>14</v>
          </cell>
        </row>
        <row r="778">
          <cell r="B778" t="str">
            <v>재료비</v>
          </cell>
          <cell r="D778">
            <v>0.46100000000000002</v>
          </cell>
          <cell r="E778" t="str">
            <v>M2</v>
          </cell>
          <cell r="F778">
            <v>10227</v>
          </cell>
          <cell r="J778">
            <v>10227</v>
          </cell>
          <cell r="K778">
            <v>4714</v>
          </cell>
        </row>
        <row r="779">
          <cell r="B779" t="str">
            <v>노무비</v>
          </cell>
          <cell r="D779">
            <v>0.4</v>
          </cell>
          <cell r="E779" t="str">
            <v>M2</v>
          </cell>
          <cell r="F779">
            <v>26985</v>
          </cell>
          <cell r="H779">
            <v>26985</v>
          </cell>
          <cell r="I779">
            <v>10794</v>
          </cell>
        </row>
        <row r="780">
          <cell r="B780" t="str">
            <v>목재운반</v>
          </cell>
          <cell r="D780">
            <v>2.3E-2</v>
          </cell>
          <cell r="E780" t="str">
            <v>M3</v>
          </cell>
          <cell r="F780">
            <v>5845</v>
          </cell>
          <cell r="H780">
            <v>2464</v>
          </cell>
          <cell r="I780">
            <v>56</v>
          </cell>
          <cell r="J780">
            <v>2762</v>
          </cell>
          <cell r="K780">
            <v>63</v>
          </cell>
          <cell r="L780">
            <v>619</v>
          </cell>
          <cell r="M780">
            <v>14</v>
          </cell>
        </row>
        <row r="781">
          <cell r="B781" t="str">
            <v>계</v>
          </cell>
          <cell r="F781">
            <v>0</v>
          </cell>
          <cell r="G781">
            <v>15641</v>
          </cell>
          <cell r="I781">
            <v>10850</v>
          </cell>
          <cell r="K781">
            <v>4777</v>
          </cell>
          <cell r="M781">
            <v>14</v>
          </cell>
        </row>
        <row r="782">
          <cell r="F782">
            <v>0</v>
          </cell>
        </row>
        <row r="783">
          <cell r="A783">
            <v>101</v>
          </cell>
          <cell r="B783" t="str">
            <v>거푸집 3회</v>
          </cell>
          <cell r="C783" t="str">
            <v>(평야부)</v>
          </cell>
          <cell r="E783" t="str">
            <v>M2</v>
          </cell>
          <cell r="F783">
            <v>0</v>
          </cell>
          <cell r="G783">
            <v>15661</v>
          </cell>
          <cell r="I783">
            <v>10882</v>
          </cell>
          <cell r="K783">
            <v>4758</v>
          </cell>
          <cell r="M783">
            <v>21</v>
          </cell>
        </row>
        <row r="784">
          <cell r="B784" t="str">
            <v>재료비</v>
          </cell>
          <cell r="D784">
            <v>0.46100000000000002</v>
          </cell>
          <cell r="E784" t="str">
            <v>M2</v>
          </cell>
          <cell r="F784">
            <v>10227</v>
          </cell>
          <cell r="J784">
            <v>10227</v>
          </cell>
          <cell r="K784">
            <v>4714</v>
          </cell>
        </row>
        <row r="785">
          <cell r="B785" t="str">
            <v>노무비</v>
          </cell>
          <cell r="D785">
            <v>0.4</v>
          </cell>
          <cell r="E785" t="str">
            <v>M2</v>
          </cell>
          <cell r="F785">
            <v>26985</v>
          </cell>
          <cell r="H785">
            <v>26985</v>
          </cell>
          <cell r="I785">
            <v>10794</v>
          </cell>
        </row>
        <row r="786">
          <cell r="B786" t="str">
            <v>목재운반</v>
          </cell>
          <cell r="D786">
            <v>2.3E-2</v>
          </cell>
          <cell r="E786" t="str">
            <v>M3</v>
          </cell>
          <cell r="F786">
            <v>6772</v>
          </cell>
          <cell r="H786">
            <v>3868</v>
          </cell>
          <cell r="I786">
            <v>88</v>
          </cell>
          <cell r="J786">
            <v>1952</v>
          </cell>
          <cell r="K786">
            <v>44</v>
          </cell>
          <cell r="L786">
            <v>952</v>
          </cell>
          <cell r="M786">
            <v>21</v>
          </cell>
        </row>
        <row r="787">
          <cell r="B787" t="str">
            <v>계</v>
          </cell>
          <cell r="F787">
            <v>0</v>
          </cell>
          <cell r="G787">
            <v>15661</v>
          </cell>
          <cell r="I787">
            <v>10882</v>
          </cell>
          <cell r="K787">
            <v>4758</v>
          </cell>
          <cell r="M787">
            <v>21</v>
          </cell>
        </row>
        <row r="788">
          <cell r="F788">
            <v>0</v>
          </cell>
        </row>
        <row r="789">
          <cell r="A789">
            <v>102</v>
          </cell>
          <cell r="B789" t="str">
            <v>중기운반</v>
          </cell>
          <cell r="E789" t="str">
            <v>식</v>
          </cell>
          <cell r="F789">
            <v>0</v>
          </cell>
          <cell r="G789">
            <v>238794</v>
          </cell>
          <cell r="I789">
            <v>70993</v>
          </cell>
          <cell r="K789">
            <v>58438</v>
          </cell>
          <cell r="M789">
            <v>109363</v>
          </cell>
        </row>
        <row r="790">
          <cell r="B790" t="str">
            <v>트레일러 운반</v>
          </cell>
          <cell r="C790" t="str">
            <v>20TON</v>
          </cell>
          <cell r="D790">
            <v>1</v>
          </cell>
          <cell r="E790" t="str">
            <v>회</v>
          </cell>
          <cell r="F790">
            <v>177506</v>
          </cell>
          <cell r="G790">
            <v>177506</v>
          </cell>
          <cell r="H790">
            <v>42371</v>
          </cell>
          <cell r="I790">
            <v>42371</v>
          </cell>
          <cell r="J790">
            <v>54103</v>
          </cell>
          <cell r="K790">
            <v>54103</v>
          </cell>
          <cell r="L790">
            <v>81032</v>
          </cell>
          <cell r="M790">
            <v>81032</v>
          </cell>
        </row>
        <row r="791">
          <cell r="B791" t="str">
            <v>트럭 크레인</v>
          </cell>
          <cell r="C791" t="str">
            <v>10TON</v>
          </cell>
          <cell r="D791">
            <v>1</v>
          </cell>
          <cell r="E791" t="str">
            <v>회</v>
          </cell>
          <cell r="F791">
            <v>61288</v>
          </cell>
          <cell r="G791">
            <v>61288</v>
          </cell>
          <cell r="H791">
            <v>28622</v>
          </cell>
          <cell r="I791">
            <v>28622</v>
          </cell>
          <cell r="J791">
            <v>4335</v>
          </cell>
          <cell r="K791">
            <v>4335</v>
          </cell>
          <cell r="L791">
            <v>28331</v>
          </cell>
          <cell r="M791">
            <v>28331</v>
          </cell>
        </row>
        <row r="792">
          <cell r="B792" t="str">
            <v>계</v>
          </cell>
          <cell r="F792">
            <v>0</v>
          </cell>
          <cell r="G792">
            <v>238794</v>
          </cell>
          <cell r="I792">
            <v>70993</v>
          </cell>
          <cell r="K792">
            <v>58438</v>
          </cell>
          <cell r="M792">
            <v>109363</v>
          </cell>
        </row>
        <row r="793">
          <cell r="F793">
            <v>0</v>
          </cell>
        </row>
        <row r="794">
          <cell r="A794">
            <v>103</v>
          </cell>
          <cell r="B794" t="str">
            <v>시험비</v>
          </cell>
          <cell r="E794" t="str">
            <v>식</v>
          </cell>
          <cell r="F794">
            <v>0</v>
          </cell>
          <cell r="G794">
            <v>1508818</v>
          </cell>
          <cell r="I794">
            <v>0</v>
          </cell>
          <cell r="K794">
            <v>0</v>
          </cell>
          <cell r="M794">
            <v>1508818</v>
          </cell>
        </row>
        <row r="795">
          <cell r="B795" t="str">
            <v>슬럼프</v>
          </cell>
          <cell r="D795">
            <v>17</v>
          </cell>
          <cell r="E795" t="str">
            <v>회</v>
          </cell>
          <cell r="F795">
            <v>8510</v>
          </cell>
          <cell r="G795">
            <v>144670</v>
          </cell>
          <cell r="L795">
            <v>8510</v>
          </cell>
          <cell r="M795">
            <v>144670</v>
          </cell>
        </row>
        <row r="796">
          <cell r="B796" t="str">
            <v>압축강도</v>
          </cell>
          <cell r="D796">
            <v>17</v>
          </cell>
          <cell r="E796" t="str">
            <v>회</v>
          </cell>
          <cell r="F796">
            <v>16048</v>
          </cell>
          <cell r="G796">
            <v>272816</v>
          </cell>
          <cell r="L796">
            <v>16048</v>
          </cell>
          <cell r="M796">
            <v>272816</v>
          </cell>
        </row>
        <row r="797">
          <cell r="B797" t="str">
            <v>공시체재작</v>
          </cell>
          <cell r="D797">
            <v>17</v>
          </cell>
          <cell r="E797" t="str">
            <v>회</v>
          </cell>
          <cell r="F797">
            <v>64196</v>
          </cell>
          <cell r="G797">
            <v>1091332</v>
          </cell>
          <cell r="L797">
            <v>64196</v>
          </cell>
          <cell r="M797">
            <v>1091332</v>
          </cell>
        </row>
        <row r="798">
          <cell r="B798" t="str">
            <v>계</v>
          </cell>
          <cell r="F798">
            <v>0</v>
          </cell>
          <cell r="G798">
            <v>1508818</v>
          </cell>
          <cell r="I798">
            <v>0</v>
          </cell>
          <cell r="K798">
            <v>0</v>
          </cell>
          <cell r="M798">
            <v>1508818</v>
          </cell>
        </row>
        <row r="799">
          <cell r="F799">
            <v>0</v>
          </cell>
        </row>
        <row r="800">
          <cell r="A800">
            <v>104</v>
          </cell>
          <cell r="B800" t="str">
            <v>철근콘크리트 천공</v>
          </cell>
          <cell r="E800" t="str">
            <v>m</v>
          </cell>
          <cell r="F800">
            <v>0</v>
          </cell>
          <cell r="G800">
            <v>2433</v>
          </cell>
          <cell r="I800">
            <v>1502</v>
          </cell>
          <cell r="K800">
            <v>404</v>
          </cell>
          <cell r="M800">
            <v>527</v>
          </cell>
        </row>
        <row r="801">
          <cell r="B801" t="str">
            <v>공기 압축기</v>
          </cell>
          <cell r="C801" t="str">
            <v>C.F.M365</v>
          </cell>
          <cell r="D801">
            <v>0.46</v>
          </cell>
          <cell r="E801" t="str">
            <v>hr</v>
          </cell>
          <cell r="F801">
            <v>29271</v>
          </cell>
          <cell r="G801">
            <v>13463</v>
          </cell>
          <cell r="H801">
            <v>11864</v>
          </cell>
          <cell r="I801">
            <v>5457</v>
          </cell>
          <cell r="J801">
            <v>8803</v>
          </cell>
          <cell r="K801">
            <v>4049</v>
          </cell>
          <cell r="L801">
            <v>8604</v>
          </cell>
          <cell r="M801">
            <v>3957</v>
          </cell>
        </row>
        <row r="802">
          <cell r="B802" t="str">
            <v>착암기</v>
          </cell>
          <cell r="C802" t="str">
            <v>2.5M3</v>
          </cell>
          <cell r="D802">
            <v>1.38</v>
          </cell>
          <cell r="E802" t="str">
            <v>hr</v>
          </cell>
          <cell r="F802">
            <v>7885</v>
          </cell>
          <cell r="G802">
            <v>10881</v>
          </cell>
          <cell r="H802">
            <v>6932</v>
          </cell>
          <cell r="I802">
            <v>9566</v>
          </cell>
          <cell r="L802">
            <v>953</v>
          </cell>
          <cell r="M802">
            <v>1315</v>
          </cell>
        </row>
        <row r="803">
          <cell r="B803" t="str">
            <v>계</v>
          </cell>
          <cell r="F803">
            <v>0</v>
          </cell>
          <cell r="G803">
            <v>24344</v>
          </cell>
          <cell r="I803">
            <v>15023</v>
          </cell>
          <cell r="K803">
            <v>4049</v>
          </cell>
          <cell r="M803">
            <v>5272</v>
          </cell>
        </row>
        <row r="804">
          <cell r="B804" t="str">
            <v>계/10</v>
          </cell>
          <cell r="F804">
            <v>0</v>
          </cell>
          <cell r="G804">
            <v>2433</v>
          </cell>
          <cell r="I804">
            <v>1502</v>
          </cell>
          <cell r="K804">
            <v>404</v>
          </cell>
          <cell r="M804">
            <v>527</v>
          </cell>
        </row>
        <row r="805">
          <cell r="F805">
            <v>0</v>
          </cell>
        </row>
        <row r="806">
          <cell r="A806">
            <v>105</v>
          </cell>
          <cell r="B806" t="str">
            <v>순성토</v>
          </cell>
          <cell r="E806" t="str">
            <v>m3</v>
          </cell>
          <cell r="F806">
            <v>0</v>
          </cell>
          <cell r="G806">
            <v>8762</v>
          </cell>
          <cell r="I806">
            <v>7323</v>
          </cell>
          <cell r="K806">
            <v>688</v>
          </cell>
          <cell r="M806">
            <v>751</v>
          </cell>
        </row>
        <row r="807">
          <cell r="B807" t="str">
            <v>적사</v>
          </cell>
          <cell r="C807" t="str">
            <v>백호0.7m3</v>
          </cell>
          <cell r="D807">
            <v>1</v>
          </cell>
          <cell r="E807" t="str">
            <v>m3</v>
          </cell>
          <cell r="F807">
            <v>747</v>
          </cell>
          <cell r="G807">
            <v>747</v>
          </cell>
          <cell r="H807">
            <v>361</v>
          </cell>
          <cell r="I807">
            <v>361</v>
          </cell>
          <cell r="J807">
            <v>134</v>
          </cell>
          <cell r="K807">
            <v>134</v>
          </cell>
          <cell r="L807">
            <v>252</v>
          </cell>
          <cell r="M807">
            <v>252</v>
          </cell>
        </row>
        <row r="808">
          <cell r="B808" t="str">
            <v>운반</v>
          </cell>
          <cell r="C808" t="str">
            <v>10.5Ton</v>
          </cell>
          <cell r="D808">
            <v>1</v>
          </cell>
          <cell r="E808" t="str">
            <v>m3</v>
          </cell>
          <cell r="F808">
            <v>1081</v>
          </cell>
          <cell r="G808">
            <v>1081</v>
          </cell>
          <cell r="H808">
            <v>362</v>
          </cell>
          <cell r="I808">
            <v>362</v>
          </cell>
          <cell r="J808">
            <v>486</v>
          </cell>
          <cell r="K808">
            <v>486</v>
          </cell>
          <cell r="L808">
            <v>233</v>
          </cell>
          <cell r="M808">
            <v>233</v>
          </cell>
        </row>
        <row r="809">
          <cell r="B809" t="str">
            <v>경운기운반</v>
          </cell>
          <cell r="D809">
            <v>1</v>
          </cell>
          <cell r="E809" t="str">
            <v>m3</v>
          </cell>
          <cell r="F809">
            <v>5425</v>
          </cell>
          <cell r="G809">
            <v>5425</v>
          </cell>
          <cell r="H809">
            <v>5091</v>
          </cell>
          <cell r="I809">
            <v>5091</v>
          </cell>
          <cell r="J809">
            <v>68</v>
          </cell>
          <cell r="K809">
            <v>68</v>
          </cell>
          <cell r="L809">
            <v>266</v>
          </cell>
          <cell r="M809">
            <v>266</v>
          </cell>
        </row>
        <row r="810">
          <cell r="B810" t="str">
            <v>싣고부리기</v>
          </cell>
          <cell r="D810">
            <v>0.04</v>
          </cell>
          <cell r="E810" t="str">
            <v>인</v>
          </cell>
          <cell r="F810">
            <v>37736</v>
          </cell>
          <cell r="G810">
            <v>1509</v>
          </cell>
          <cell r="H810">
            <v>37736</v>
          </cell>
          <cell r="I810">
            <v>1509</v>
          </cell>
        </row>
        <row r="811">
          <cell r="B811" t="str">
            <v>계</v>
          </cell>
          <cell r="F811">
            <v>0</v>
          </cell>
          <cell r="G811">
            <v>8762</v>
          </cell>
          <cell r="I811">
            <v>7323</v>
          </cell>
          <cell r="K811">
            <v>688</v>
          </cell>
          <cell r="M811">
            <v>751</v>
          </cell>
        </row>
        <row r="812">
          <cell r="F812">
            <v>0</v>
          </cell>
        </row>
        <row r="813">
          <cell r="A813">
            <v>106</v>
          </cell>
          <cell r="B813" t="str">
            <v>흄관부설</v>
          </cell>
          <cell r="C813" t="str">
            <v>450mm</v>
          </cell>
          <cell r="E813" t="str">
            <v>본</v>
          </cell>
          <cell r="F813">
            <v>0</v>
          </cell>
          <cell r="G813">
            <v>101497</v>
          </cell>
          <cell r="I813">
            <v>44639</v>
          </cell>
          <cell r="K813">
            <v>42421</v>
          </cell>
          <cell r="M813">
            <v>14437</v>
          </cell>
        </row>
        <row r="814">
          <cell r="B814" t="str">
            <v>흄관</v>
          </cell>
          <cell r="C814" t="str">
            <v>450mm</v>
          </cell>
          <cell r="D814">
            <v>1</v>
          </cell>
          <cell r="E814" t="str">
            <v>본</v>
          </cell>
          <cell r="F814">
            <v>43414</v>
          </cell>
          <cell r="G814">
            <v>43414</v>
          </cell>
          <cell r="J814">
            <v>40500</v>
          </cell>
          <cell r="K814">
            <v>40500</v>
          </cell>
          <cell r="L814">
            <v>2914</v>
          </cell>
          <cell r="M814">
            <v>2914</v>
          </cell>
        </row>
        <row r="815">
          <cell r="B815" t="str">
            <v>몰탈</v>
          </cell>
          <cell r="C815" t="str">
            <v>1:2</v>
          </cell>
          <cell r="D815">
            <v>8.9999999999999993E-3</v>
          </cell>
          <cell r="E815" t="str">
            <v>m3</v>
          </cell>
          <cell r="F815">
            <v>73175</v>
          </cell>
          <cell r="G815">
            <v>656</v>
          </cell>
          <cell r="H815">
            <v>42777</v>
          </cell>
          <cell r="I815">
            <v>384</v>
          </cell>
          <cell r="J815">
            <v>19302</v>
          </cell>
          <cell r="K815">
            <v>173</v>
          </cell>
          <cell r="L815">
            <v>11096</v>
          </cell>
          <cell r="M815">
            <v>99</v>
          </cell>
        </row>
        <row r="816">
          <cell r="B816" t="str">
            <v>크레인</v>
          </cell>
          <cell r="C816" t="str">
            <v>10ton</v>
          </cell>
          <cell r="D816">
            <v>0.5</v>
          </cell>
          <cell r="E816" t="str">
            <v>hr</v>
          </cell>
          <cell r="F816">
            <v>49427</v>
          </cell>
          <cell r="G816">
            <v>24713</v>
          </cell>
          <cell r="H816">
            <v>23083</v>
          </cell>
          <cell r="I816">
            <v>11541</v>
          </cell>
          <cell r="J816">
            <v>3496</v>
          </cell>
          <cell r="K816">
            <v>1748</v>
          </cell>
          <cell r="L816">
            <v>22848</v>
          </cell>
          <cell r="M816">
            <v>11424</v>
          </cell>
        </row>
        <row r="817">
          <cell r="B817" t="str">
            <v>배관공</v>
          </cell>
          <cell r="D817">
            <v>0.23</v>
          </cell>
          <cell r="E817" t="str">
            <v>인</v>
          </cell>
          <cell r="F817">
            <v>52004</v>
          </cell>
          <cell r="G817">
            <v>11960</v>
          </cell>
          <cell r="H817">
            <v>52004</v>
          </cell>
          <cell r="I817">
            <v>11960</v>
          </cell>
        </row>
        <row r="818">
          <cell r="B818" t="str">
            <v>보통인부</v>
          </cell>
          <cell r="D818">
            <v>0.55000000000000004</v>
          </cell>
          <cell r="E818" t="str">
            <v>인</v>
          </cell>
          <cell r="F818">
            <v>37736</v>
          </cell>
          <cell r="G818">
            <v>20754</v>
          </cell>
          <cell r="H818">
            <v>37736</v>
          </cell>
          <cell r="I818">
            <v>20754</v>
          </cell>
        </row>
        <row r="819">
          <cell r="B819" t="str">
            <v>계</v>
          </cell>
          <cell r="F819">
            <v>0</v>
          </cell>
          <cell r="G819">
            <v>101497</v>
          </cell>
          <cell r="I819">
            <v>44639</v>
          </cell>
          <cell r="K819">
            <v>42421</v>
          </cell>
          <cell r="M819">
            <v>14437</v>
          </cell>
        </row>
        <row r="820">
          <cell r="F820">
            <v>0</v>
          </cell>
        </row>
        <row r="821">
          <cell r="A821">
            <v>107</v>
          </cell>
          <cell r="B821" t="str">
            <v>흄관부설</v>
          </cell>
          <cell r="C821" t="str">
            <v>600mm</v>
          </cell>
          <cell r="E821" t="str">
            <v>본</v>
          </cell>
          <cell r="F821">
            <v>0</v>
          </cell>
          <cell r="G821">
            <v>172754</v>
          </cell>
          <cell r="I821">
            <v>82426</v>
          </cell>
          <cell r="K821">
            <v>69558</v>
          </cell>
          <cell r="M821">
            <v>20770</v>
          </cell>
        </row>
        <row r="822">
          <cell r="B822" t="str">
            <v>흄관</v>
          </cell>
          <cell r="C822" t="str">
            <v>600mm</v>
          </cell>
          <cell r="D822">
            <v>1</v>
          </cell>
          <cell r="E822" t="str">
            <v>본</v>
          </cell>
          <cell r="F822">
            <v>72051</v>
          </cell>
          <cell r="G822">
            <v>72051</v>
          </cell>
          <cell r="J822">
            <v>66950</v>
          </cell>
          <cell r="K822">
            <v>66950</v>
          </cell>
          <cell r="L822">
            <v>5101</v>
          </cell>
          <cell r="M822">
            <v>5101</v>
          </cell>
        </row>
        <row r="823">
          <cell r="B823" t="str">
            <v>몰탈</v>
          </cell>
          <cell r="C823" t="str">
            <v>1:2</v>
          </cell>
          <cell r="D823">
            <v>1.2E-2</v>
          </cell>
          <cell r="E823" t="str">
            <v>m3</v>
          </cell>
          <cell r="F823">
            <v>73175</v>
          </cell>
          <cell r="G823">
            <v>877</v>
          </cell>
          <cell r="H823">
            <v>42777</v>
          </cell>
          <cell r="I823">
            <v>513</v>
          </cell>
          <cell r="J823">
            <v>19302</v>
          </cell>
          <cell r="K823">
            <v>231</v>
          </cell>
          <cell r="L823">
            <v>11096</v>
          </cell>
          <cell r="M823">
            <v>133</v>
          </cell>
        </row>
        <row r="824">
          <cell r="B824" t="str">
            <v>크레인</v>
          </cell>
          <cell r="C824" t="str">
            <v>10Ton</v>
          </cell>
          <cell r="D824">
            <v>0.68</v>
          </cell>
          <cell r="E824" t="str">
            <v>hr</v>
          </cell>
          <cell r="F824">
            <v>49427</v>
          </cell>
          <cell r="G824">
            <v>33609</v>
          </cell>
          <cell r="H824">
            <v>23083</v>
          </cell>
          <cell r="I824">
            <v>15696</v>
          </cell>
          <cell r="J824">
            <v>3496</v>
          </cell>
          <cell r="K824">
            <v>2377</v>
          </cell>
          <cell r="L824">
            <v>22848</v>
          </cell>
          <cell r="M824">
            <v>15536</v>
          </cell>
        </row>
        <row r="825">
          <cell r="B825" t="str">
            <v>배관공</v>
          </cell>
          <cell r="D825">
            <v>0.33</v>
          </cell>
          <cell r="E825" t="str">
            <v>인</v>
          </cell>
          <cell r="F825">
            <v>52004</v>
          </cell>
          <cell r="G825">
            <v>17161</v>
          </cell>
          <cell r="H825">
            <v>52004</v>
          </cell>
          <cell r="I825">
            <v>17161</v>
          </cell>
        </row>
        <row r="826">
          <cell r="B826" t="str">
            <v>보통인부</v>
          </cell>
          <cell r="D826">
            <v>1.3</v>
          </cell>
          <cell r="E826" t="str">
            <v>인</v>
          </cell>
          <cell r="F826">
            <v>37736</v>
          </cell>
          <cell r="G826">
            <v>49056</v>
          </cell>
          <cell r="H826">
            <v>37736</v>
          </cell>
          <cell r="I826">
            <v>49056</v>
          </cell>
        </row>
        <row r="827">
          <cell r="B827" t="str">
            <v>계</v>
          </cell>
          <cell r="F827">
            <v>0</v>
          </cell>
          <cell r="G827">
            <v>172754</v>
          </cell>
          <cell r="I827">
            <v>82426</v>
          </cell>
          <cell r="K827">
            <v>69558</v>
          </cell>
          <cell r="M827">
            <v>20770</v>
          </cell>
        </row>
        <row r="828">
          <cell r="F828">
            <v>0</v>
          </cell>
        </row>
        <row r="829">
          <cell r="A829">
            <v>108</v>
          </cell>
          <cell r="B829" t="str">
            <v>깬잡석 찰쌓기</v>
          </cell>
          <cell r="E829" t="str">
            <v>m2</v>
          </cell>
          <cell r="F829">
            <v>0</v>
          </cell>
          <cell r="G829">
            <v>23452</v>
          </cell>
          <cell r="I829">
            <v>22665</v>
          </cell>
          <cell r="K829">
            <v>635</v>
          </cell>
          <cell r="M829">
            <v>152</v>
          </cell>
        </row>
        <row r="830">
          <cell r="B830" t="str">
            <v>깬잡석</v>
          </cell>
          <cell r="C830" t="str">
            <v>공장35cm</v>
          </cell>
          <cell r="D830">
            <v>1</v>
          </cell>
          <cell r="E830" t="str">
            <v>m2</v>
          </cell>
          <cell r="F830">
            <v>0</v>
          </cell>
          <cell r="G830">
            <v>0</v>
          </cell>
        </row>
        <row r="831">
          <cell r="B831" t="str">
            <v>레미콘 소운반</v>
          </cell>
          <cell r="D831">
            <v>0.16</v>
          </cell>
          <cell r="E831" t="str">
            <v>m3</v>
          </cell>
          <cell r="F831">
            <v>8286</v>
          </cell>
          <cell r="G831">
            <v>1324</v>
          </cell>
          <cell r="H831">
            <v>7842</v>
          </cell>
          <cell r="I831">
            <v>1254</v>
          </cell>
          <cell r="J831">
            <v>112</v>
          </cell>
          <cell r="K831">
            <v>17</v>
          </cell>
          <cell r="L831">
            <v>332</v>
          </cell>
          <cell r="M831">
            <v>53</v>
          </cell>
        </row>
        <row r="832">
          <cell r="B832" t="str">
            <v>몰탈</v>
          </cell>
          <cell r="C832" t="str">
            <v>1:2</v>
          </cell>
          <cell r="D832">
            <v>8.9999999999999993E-3</v>
          </cell>
          <cell r="E832" t="str">
            <v>m3</v>
          </cell>
          <cell r="F832">
            <v>73175</v>
          </cell>
          <cell r="G832">
            <v>656</v>
          </cell>
          <cell r="H832">
            <v>42777</v>
          </cell>
          <cell r="I832">
            <v>384</v>
          </cell>
          <cell r="J832">
            <v>19302</v>
          </cell>
          <cell r="K832">
            <v>173</v>
          </cell>
          <cell r="L832">
            <v>11096</v>
          </cell>
          <cell r="M832">
            <v>99</v>
          </cell>
        </row>
        <row r="833">
          <cell r="B833" t="str">
            <v>P.V.C.PIPE</v>
          </cell>
          <cell r="C833" t="str">
            <v>20mm</v>
          </cell>
          <cell r="D833">
            <v>0.5</v>
          </cell>
          <cell r="E833" t="str">
            <v>m</v>
          </cell>
          <cell r="F833">
            <v>934</v>
          </cell>
          <cell r="G833">
            <v>467</v>
          </cell>
          <cell r="H833">
            <v>44</v>
          </cell>
          <cell r="I833">
            <v>22</v>
          </cell>
          <cell r="J833">
            <v>890</v>
          </cell>
          <cell r="K833">
            <v>445</v>
          </cell>
        </row>
        <row r="834">
          <cell r="B834" t="str">
            <v>석공</v>
          </cell>
          <cell r="D834">
            <v>0.2</v>
          </cell>
          <cell r="E834" t="str">
            <v>인</v>
          </cell>
          <cell r="F834">
            <v>67292</v>
          </cell>
          <cell r="G834">
            <v>13458</v>
          </cell>
          <cell r="H834">
            <v>67292</v>
          </cell>
          <cell r="I834">
            <v>13458</v>
          </cell>
        </row>
        <row r="835">
          <cell r="B835" t="str">
            <v>보통인부</v>
          </cell>
          <cell r="D835">
            <v>0.2</v>
          </cell>
          <cell r="E835" t="str">
            <v>인</v>
          </cell>
          <cell r="F835">
            <v>37736</v>
          </cell>
          <cell r="G835">
            <v>7547</v>
          </cell>
          <cell r="H835">
            <v>37736</v>
          </cell>
          <cell r="I835">
            <v>7547</v>
          </cell>
        </row>
        <row r="836">
          <cell r="B836" t="str">
            <v>계</v>
          </cell>
          <cell r="F836">
            <v>0</v>
          </cell>
          <cell r="G836">
            <v>23452</v>
          </cell>
          <cell r="I836">
            <v>22665</v>
          </cell>
          <cell r="K836">
            <v>635</v>
          </cell>
          <cell r="M836">
            <v>152</v>
          </cell>
        </row>
        <row r="837">
          <cell r="F837">
            <v>0</v>
          </cell>
        </row>
        <row r="838">
          <cell r="A838">
            <v>109</v>
          </cell>
          <cell r="B838" t="str">
            <v>난간(GATE)</v>
          </cell>
          <cell r="E838" t="str">
            <v>식</v>
          </cell>
          <cell r="F838">
            <v>0</v>
          </cell>
          <cell r="G838">
            <v>249753</v>
          </cell>
          <cell r="I838">
            <v>93657</v>
          </cell>
          <cell r="K838">
            <v>156096</v>
          </cell>
          <cell r="M838">
            <v>0</v>
          </cell>
        </row>
        <row r="839">
          <cell r="B839" t="str">
            <v>아연도 강관</v>
          </cell>
          <cell r="C839" t="str">
            <v>65mm</v>
          </cell>
          <cell r="D839">
            <v>18.399999999999999</v>
          </cell>
          <cell r="E839" t="str">
            <v>m</v>
          </cell>
          <cell r="F839">
            <v>3373</v>
          </cell>
          <cell r="G839">
            <v>62063</v>
          </cell>
          <cell r="J839">
            <v>3373</v>
          </cell>
          <cell r="K839">
            <v>62063</v>
          </cell>
        </row>
        <row r="840">
          <cell r="B840" t="str">
            <v>아연도 강관</v>
          </cell>
          <cell r="C840" t="str">
            <v>32mm</v>
          </cell>
          <cell r="D840">
            <v>39</v>
          </cell>
          <cell r="E840" t="str">
            <v>m</v>
          </cell>
          <cell r="F840">
            <v>1678</v>
          </cell>
          <cell r="G840">
            <v>65442</v>
          </cell>
          <cell r="J840">
            <v>1678</v>
          </cell>
          <cell r="K840">
            <v>65442</v>
          </cell>
        </row>
        <row r="841">
          <cell r="B841" t="str">
            <v>철판</v>
          </cell>
          <cell r="C841" t="str">
            <v>6T</v>
          </cell>
          <cell r="D841">
            <v>8.48</v>
          </cell>
          <cell r="E841" t="str">
            <v>kg</v>
          </cell>
          <cell r="F841">
            <v>315</v>
          </cell>
          <cell r="G841">
            <v>2671</v>
          </cell>
          <cell r="J841">
            <v>315</v>
          </cell>
          <cell r="K841">
            <v>2671</v>
          </cell>
        </row>
        <row r="842">
          <cell r="B842" t="str">
            <v>앙카B/N</v>
          </cell>
          <cell r="C842" t="str">
            <v>12mm*25</v>
          </cell>
          <cell r="D842">
            <v>32</v>
          </cell>
          <cell r="E842" t="str">
            <v>개</v>
          </cell>
          <cell r="F842">
            <v>810</v>
          </cell>
          <cell r="G842">
            <v>25920</v>
          </cell>
          <cell r="J842">
            <v>810</v>
          </cell>
          <cell r="K842">
            <v>25920</v>
          </cell>
        </row>
        <row r="843">
          <cell r="B843" t="str">
            <v>운반설치</v>
          </cell>
          <cell r="D843">
            <v>60</v>
          </cell>
          <cell r="E843" t="str">
            <v>%</v>
          </cell>
          <cell r="F843">
            <v>156096</v>
          </cell>
          <cell r="G843">
            <v>93657</v>
          </cell>
          <cell r="H843">
            <v>156096</v>
          </cell>
          <cell r="I843">
            <v>93657</v>
          </cell>
        </row>
        <row r="844">
          <cell r="B844" t="str">
            <v>계</v>
          </cell>
          <cell r="F844">
            <v>0</v>
          </cell>
          <cell r="G844">
            <v>249753</v>
          </cell>
          <cell r="I844">
            <v>93657</v>
          </cell>
          <cell r="K844">
            <v>156096</v>
          </cell>
          <cell r="M844">
            <v>0</v>
          </cell>
        </row>
        <row r="845">
          <cell r="F845">
            <v>0</v>
          </cell>
        </row>
        <row r="846">
          <cell r="A846">
            <v>110</v>
          </cell>
          <cell r="B846" t="str">
            <v>떼붙임 헐기</v>
          </cell>
          <cell r="C846" t="str">
            <v>75cm</v>
          </cell>
          <cell r="E846" t="str">
            <v>m2</v>
          </cell>
          <cell r="F846">
            <v>0</v>
          </cell>
          <cell r="G846">
            <v>11320</v>
          </cell>
          <cell r="I846">
            <v>11320</v>
          </cell>
          <cell r="K846">
            <v>0</v>
          </cell>
          <cell r="M846">
            <v>0</v>
          </cell>
        </row>
        <row r="847">
          <cell r="B847" t="str">
            <v>보통인부</v>
          </cell>
          <cell r="D847">
            <v>0.3</v>
          </cell>
          <cell r="E847" t="str">
            <v>인</v>
          </cell>
          <cell r="F847">
            <v>37736</v>
          </cell>
          <cell r="G847">
            <v>11320</v>
          </cell>
          <cell r="H847">
            <v>37736</v>
          </cell>
          <cell r="I847">
            <v>11320</v>
          </cell>
        </row>
        <row r="848">
          <cell r="B848" t="str">
            <v>계</v>
          </cell>
          <cell r="F848">
            <v>0</v>
          </cell>
          <cell r="G848">
            <v>11320</v>
          </cell>
          <cell r="I848">
            <v>11320</v>
          </cell>
          <cell r="K848">
            <v>0</v>
          </cell>
          <cell r="M848">
            <v>0</v>
          </cell>
        </row>
        <row r="849">
          <cell r="F849">
            <v>0</v>
          </cell>
        </row>
        <row r="850">
          <cell r="A850">
            <v>111</v>
          </cell>
          <cell r="B850" t="str">
            <v>흙쌓기</v>
          </cell>
          <cell r="E850" t="str">
            <v>m3</v>
          </cell>
          <cell r="F850">
            <v>0</v>
          </cell>
          <cell r="G850">
            <v>904</v>
          </cell>
          <cell r="I850">
            <v>437</v>
          </cell>
          <cell r="K850">
            <v>162</v>
          </cell>
          <cell r="M850">
            <v>305</v>
          </cell>
        </row>
        <row r="851">
          <cell r="B851" t="str">
            <v>백호</v>
          </cell>
          <cell r="C851" t="str">
            <v>0.7m3</v>
          </cell>
          <cell r="F851">
            <v>0</v>
          </cell>
          <cell r="G851">
            <v>904</v>
          </cell>
          <cell r="I851">
            <v>437</v>
          </cell>
          <cell r="K851">
            <v>162</v>
          </cell>
          <cell r="M851">
            <v>305</v>
          </cell>
        </row>
        <row r="852">
          <cell r="B852" t="str">
            <v>계</v>
          </cell>
          <cell r="F852">
            <v>0</v>
          </cell>
          <cell r="G852">
            <v>904</v>
          </cell>
          <cell r="I852">
            <v>437</v>
          </cell>
          <cell r="K852">
            <v>162</v>
          </cell>
          <cell r="M852">
            <v>305</v>
          </cell>
        </row>
        <row r="853">
          <cell r="F853">
            <v>0</v>
          </cell>
        </row>
        <row r="854">
          <cell r="A854">
            <v>112</v>
          </cell>
          <cell r="B854" t="str">
            <v>사다리</v>
          </cell>
          <cell r="E854" t="str">
            <v>조</v>
          </cell>
          <cell r="F854">
            <v>0</v>
          </cell>
          <cell r="G854">
            <v>74032</v>
          </cell>
          <cell r="I854">
            <v>27762</v>
          </cell>
          <cell r="K854">
            <v>46270</v>
          </cell>
          <cell r="M854">
            <v>0</v>
          </cell>
        </row>
        <row r="855">
          <cell r="B855" t="str">
            <v>아연도 강관</v>
          </cell>
          <cell r="C855" t="str">
            <v>50mm</v>
          </cell>
          <cell r="D855">
            <v>17.5</v>
          </cell>
          <cell r="E855" t="str">
            <v>m</v>
          </cell>
          <cell r="F855">
            <v>2644</v>
          </cell>
          <cell r="G855">
            <v>46270</v>
          </cell>
          <cell r="J855">
            <v>2644</v>
          </cell>
          <cell r="K855">
            <v>46270</v>
          </cell>
          <cell r="N855" t="str">
            <v>1.5*1.3</v>
          </cell>
        </row>
        <row r="856">
          <cell r="B856" t="str">
            <v>제작설치</v>
          </cell>
          <cell r="D856">
            <v>60</v>
          </cell>
          <cell r="E856" t="str">
            <v>%</v>
          </cell>
          <cell r="F856">
            <v>46270</v>
          </cell>
          <cell r="G856">
            <v>27762</v>
          </cell>
          <cell r="H856">
            <v>46270</v>
          </cell>
          <cell r="I856">
            <v>27762</v>
          </cell>
        </row>
        <row r="857">
          <cell r="B857" t="str">
            <v>계</v>
          </cell>
          <cell r="F857">
            <v>0</v>
          </cell>
          <cell r="G857">
            <v>74032</v>
          </cell>
          <cell r="I857">
            <v>27762</v>
          </cell>
          <cell r="K857">
            <v>46270</v>
          </cell>
          <cell r="M857">
            <v>0</v>
          </cell>
        </row>
        <row r="858">
          <cell r="F858">
            <v>0</v>
          </cell>
        </row>
        <row r="859">
          <cell r="A859" t="str">
            <v>*부표</v>
          </cell>
          <cell r="B859" t="str">
            <v>원형거푸집</v>
          </cell>
          <cell r="C859" t="str">
            <v>1회</v>
          </cell>
          <cell r="E859" t="str">
            <v>m2</v>
          </cell>
          <cell r="F859">
            <v>0</v>
          </cell>
        </row>
        <row r="860">
          <cell r="B860" t="str">
            <v>판재</v>
          </cell>
          <cell r="D860">
            <v>0.05</v>
          </cell>
          <cell r="E860" t="str">
            <v>m3</v>
          </cell>
          <cell r="F860">
            <v>436363</v>
          </cell>
          <cell r="G860">
            <v>21818</v>
          </cell>
          <cell r="J860">
            <v>436363</v>
          </cell>
          <cell r="K860">
            <v>21818</v>
          </cell>
        </row>
        <row r="861">
          <cell r="B861" t="str">
            <v>각재</v>
          </cell>
          <cell r="D861">
            <v>5.2999999999999999E-2</v>
          </cell>
          <cell r="E861" t="str">
            <v>m3</v>
          </cell>
          <cell r="F861">
            <v>354545</v>
          </cell>
          <cell r="G861">
            <v>18790</v>
          </cell>
          <cell r="J861">
            <v>354545</v>
          </cell>
          <cell r="K861">
            <v>18790</v>
          </cell>
        </row>
        <row r="862">
          <cell r="B862" t="str">
            <v>합판</v>
          </cell>
          <cell r="C862" t="str">
            <v>3mm</v>
          </cell>
          <cell r="D862">
            <v>1.03</v>
          </cell>
          <cell r="E862" t="str">
            <v>m3</v>
          </cell>
          <cell r="F862">
            <v>2651</v>
          </cell>
          <cell r="G862">
            <v>2730</v>
          </cell>
          <cell r="J862">
            <v>2651</v>
          </cell>
          <cell r="K862">
            <v>2730</v>
          </cell>
        </row>
        <row r="863">
          <cell r="B863" t="str">
            <v>철선</v>
          </cell>
          <cell r="D863">
            <v>0.28999999999999998</v>
          </cell>
          <cell r="E863" t="str">
            <v>kg</v>
          </cell>
          <cell r="F863">
            <v>605</v>
          </cell>
          <cell r="G863">
            <v>175</v>
          </cell>
          <cell r="J863">
            <v>605</v>
          </cell>
          <cell r="K863">
            <v>175</v>
          </cell>
        </row>
        <row r="864">
          <cell r="B864" t="str">
            <v>못</v>
          </cell>
          <cell r="D864">
            <v>0.25</v>
          </cell>
          <cell r="E864" t="str">
            <v>kg</v>
          </cell>
          <cell r="F864">
            <v>616</v>
          </cell>
          <cell r="G864">
            <v>154</v>
          </cell>
          <cell r="J864">
            <v>616</v>
          </cell>
          <cell r="K864">
            <v>154</v>
          </cell>
        </row>
        <row r="865">
          <cell r="B865" t="str">
            <v>박리제</v>
          </cell>
          <cell r="D865">
            <v>0.19</v>
          </cell>
          <cell r="E865" t="str">
            <v>L</v>
          </cell>
          <cell r="F865">
            <v>750</v>
          </cell>
          <cell r="G865">
            <v>142</v>
          </cell>
          <cell r="J865">
            <v>750</v>
          </cell>
          <cell r="K865">
            <v>142</v>
          </cell>
        </row>
        <row r="866">
          <cell r="B866" t="str">
            <v>고재</v>
          </cell>
          <cell r="D866">
            <v>30</v>
          </cell>
          <cell r="E866" t="str">
            <v>%</v>
          </cell>
          <cell r="F866">
            <v>43809</v>
          </cell>
          <cell r="G866">
            <v>-13142</v>
          </cell>
          <cell r="J866">
            <v>43809</v>
          </cell>
          <cell r="K866">
            <v>-13142</v>
          </cell>
        </row>
        <row r="867">
          <cell r="B867" t="str">
            <v>소계</v>
          </cell>
          <cell r="F867">
            <v>0</v>
          </cell>
          <cell r="G867">
            <v>30667</v>
          </cell>
          <cell r="K867">
            <v>30667</v>
          </cell>
        </row>
        <row r="868">
          <cell r="F868">
            <v>0</v>
          </cell>
        </row>
        <row r="869">
          <cell r="B869" t="str">
            <v>형틀목공</v>
          </cell>
          <cell r="D869">
            <v>0.62</v>
          </cell>
          <cell r="E869" t="str">
            <v>인</v>
          </cell>
          <cell r="F869">
            <v>65381</v>
          </cell>
          <cell r="G869">
            <v>40536</v>
          </cell>
          <cell r="H869">
            <v>65381</v>
          </cell>
          <cell r="I869">
            <v>40536</v>
          </cell>
        </row>
        <row r="870">
          <cell r="B870" t="str">
            <v>보통인부</v>
          </cell>
          <cell r="D870">
            <v>0.42</v>
          </cell>
          <cell r="E870" t="str">
            <v>인</v>
          </cell>
          <cell r="F870">
            <v>37736</v>
          </cell>
          <cell r="G870">
            <v>15849</v>
          </cell>
          <cell r="H870">
            <v>37736</v>
          </cell>
          <cell r="I870">
            <v>15849</v>
          </cell>
        </row>
        <row r="871">
          <cell r="B871" t="str">
            <v>소계</v>
          </cell>
          <cell r="F871">
            <v>0</v>
          </cell>
          <cell r="G871">
            <v>56385</v>
          </cell>
          <cell r="I871">
            <v>56385</v>
          </cell>
          <cell r="M871">
            <v>0</v>
          </cell>
        </row>
        <row r="872">
          <cell r="F872">
            <v>0</v>
          </cell>
        </row>
        <row r="873">
          <cell r="A873">
            <v>113</v>
          </cell>
          <cell r="B873" t="str">
            <v>원형거푸집</v>
          </cell>
          <cell r="C873" t="str">
            <v>2회</v>
          </cell>
          <cell r="E873" t="str">
            <v>m2</v>
          </cell>
          <cell r="F873">
            <v>0</v>
          </cell>
          <cell r="G873">
            <v>52919</v>
          </cell>
          <cell r="I873">
            <v>35409</v>
          </cell>
          <cell r="K873">
            <v>17510</v>
          </cell>
          <cell r="M873">
            <v>0</v>
          </cell>
        </row>
        <row r="874">
          <cell r="B874" t="str">
            <v>자재비</v>
          </cell>
          <cell r="D874">
            <v>57.1</v>
          </cell>
          <cell r="E874" t="str">
            <v>%</v>
          </cell>
          <cell r="F874">
            <v>30667</v>
          </cell>
          <cell r="G874">
            <v>17510</v>
          </cell>
          <cell r="J874">
            <v>30667</v>
          </cell>
          <cell r="K874">
            <v>17510</v>
          </cell>
        </row>
        <row r="875">
          <cell r="B875" t="str">
            <v>노무비</v>
          </cell>
          <cell r="D875">
            <v>62.8</v>
          </cell>
          <cell r="E875" t="str">
            <v>%</v>
          </cell>
          <cell r="F875">
            <v>56385</v>
          </cell>
          <cell r="G875">
            <v>35409</v>
          </cell>
          <cell r="H875">
            <v>56385</v>
          </cell>
          <cell r="I875">
            <v>35409</v>
          </cell>
        </row>
        <row r="876">
          <cell r="B876" t="str">
            <v>계</v>
          </cell>
          <cell r="F876">
            <v>0</v>
          </cell>
          <cell r="G876">
            <v>52919</v>
          </cell>
          <cell r="I876">
            <v>35409</v>
          </cell>
          <cell r="K876">
            <v>17510</v>
          </cell>
          <cell r="M876">
            <v>0</v>
          </cell>
        </row>
        <row r="877">
          <cell r="F877">
            <v>0</v>
          </cell>
        </row>
        <row r="878">
          <cell r="A878">
            <v>114</v>
          </cell>
          <cell r="B878" t="str">
            <v>난간(설정보)</v>
          </cell>
          <cell r="E878" t="str">
            <v>식</v>
          </cell>
          <cell r="F878">
            <v>0</v>
          </cell>
          <cell r="G878">
            <v>1596560</v>
          </cell>
          <cell r="I878">
            <v>598710</v>
          </cell>
          <cell r="K878">
            <v>997850</v>
          </cell>
          <cell r="M878">
            <v>0</v>
          </cell>
        </row>
        <row r="879">
          <cell r="B879" t="str">
            <v>아연도 강관</v>
          </cell>
          <cell r="C879" t="str">
            <v>65mm</v>
          </cell>
          <cell r="D879">
            <v>94.1</v>
          </cell>
          <cell r="E879" t="str">
            <v>m</v>
          </cell>
          <cell r="F879">
            <v>3373</v>
          </cell>
          <cell r="G879">
            <v>317399</v>
          </cell>
          <cell r="J879">
            <v>3373</v>
          </cell>
          <cell r="K879">
            <v>317399</v>
          </cell>
        </row>
        <row r="880">
          <cell r="B880" t="str">
            <v>아연도 강관</v>
          </cell>
          <cell r="C880" t="str">
            <v>32mm</v>
          </cell>
          <cell r="D880">
            <v>325.39999999999998</v>
          </cell>
          <cell r="E880" t="str">
            <v>m</v>
          </cell>
          <cell r="F880">
            <v>1678</v>
          </cell>
          <cell r="G880">
            <v>546021</v>
          </cell>
          <cell r="J880">
            <v>1678</v>
          </cell>
          <cell r="K880">
            <v>546021</v>
          </cell>
        </row>
        <row r="881">
          <cell r="B881" t="str">
            <v>철판</v>
          </cell>
          <cell r="C881" t="str">
            <v>6t</v>
          </cell>
          <cell r="D881">
            <v>59</v>
          </cell>
          <cell r="E881" t="str">
            <v>kg</v>
          </cell>
          <cell r="F881">
            <v>450</v>
          </cell>
          <cell r="G881">
            <v>26550</v>
          </cell>
          <cell r="J881">
            <v>450</v>
          </cell>
          <cell r="K881">
            <v>26550</v>
          </cell>
        </row>
        <row r="882">
          <cell r="B882" t="str">
            <v>앙카B/N</v>
          </cell>
          <cell r="C882" t="str">
            <v>12mm*25</v>
          </cell>
          <cell r="D882">
            <v>124</v>
          </cell>
          <cell r="E882" t="str">
            <v>ea</v>
          </cell>
          <cell r="F882">
            <v>870</v>
          </cell>
          <cell r="G882">
            <v>107880</v>
          </cell>
          <cell r="J882">
            <v>870</v>
          </cell>
          <cell r="K882">
            <v>107880</v>
          </cell>
        </row>
        <row r="883">
          <cell r="B883" t="str">
            <v>운반설치</v>
          </cell>
          <cell r="D883">
            <v>60</v>
          </cell>
          <cell r="E883" t="str">
            <v>%</v>
          </cell>
          <cell r="F883">
            <v>997850</v>
          </cell>
          <cell r="G883">
            <v>598710</v>
          </cell>
          <cell r="H883">
            <v>997850</v>
          </cell>
          <cell r="I883">
            <v>598710</v>
          </cell>
        </row>
        <row r="884">
          <cell r="B884" t="str">
            <v>계</v>
          </cell>
          <cell r="F884">
            <v>0</v>
          </cell>
          <cell r="G884">
            <v>1596560</v>
          </cell>
          <cell r="I884">
            <v>598710</v>
          </cell>
          <cell r="K884">
            <v>997850</v>
          </cell>
          <cell r="M884">
            <v>0</v>
          </cell>
        </row>
        <row r="885">
          <cell r="F885">
            <v>0</v>
          </cell>
        </row>
        <row r="886">
          <cell r="A886">
            <v>115</v>
          </cell>
          <cell r="B886" t="str">
            <v>문비</v>
          </cell>
          <cell r="C886" t="str">
            <v>6-3호형</v>
          </cell>
          <cell r="E886" t="str">
            <v>조</v>
          </cell>
          <cell r="F886">
            <v>0</v>
          </cell>
          <cell r="G886">
            <v>1243935</v>
          </cell>
          <cell r="I886">
            <v>59235</v>
          </cell>
          <cell r="K886">
            <v>1184700</v>
          </cell>
          <cell r="M886">
            <v>0</v>
          </cell>
        </row>
        <row r="887">
          <cell r="B887" t="str">
            <v>문비</v>
          </cell>
          <cell r="C887" t="str">
            <v>6-3호형</v>
          </cell>
          <cell r="D887">
            <v>1</v>
          </cell>
          <cell r="E887" t="str">
            <v>조</v>
          </cell>
          <cell r="F887">
            <v>1184700</v>
          </cell>
          <cell r="G887">
            <v>1184700</v>
          </cell>
          <cell r="J887">
            <v>1184700</v>
          </cell>
          <cell r="K887">
            <v>1184700</v>
          </cell>
        </row>
        <row r="888">
          <cell r="B888" t="str">
            <v>운반설치</v>
          </cell>
          <cell r="D888">
            <v>5</v>
          </cell>
          <cell r="E888" t="str">
            <v>%</v>
          </cell>
          <cell r="F888">
            <v>1184700</v>
          </cell>
          <cell r="G888">
            <v>59235</v>
          </cell>
          <cell r="H888">
            <v>1184700</v>
          </cell>
          <cell r="I888">
            <v>59235</v>
          </cell>
        </row>
        <row r="889">
          <cell r="B889" t="str">
            <v>계</v>
          </cell>
          <cell r="F889">
            <v>0</v>
          </cell>
          <cell r="G889">
            <v>1243935</v>
          </cell>
          <cell r="I889">
            <v>59235</v>
          </cell>
          <cell r="K889">
            <v>1184700</v>
          </cell>
          <cell r="M889">
            <v>0</v>
          </cell>
        </row>
        <row r="890">
          <cell r="F890">
            <v>0</v>
          </cell>
        </row>
        <row r="891">
          <cell r="A891">
            <v>116</v>
          </cell>
          <cell r="B891" t="str">
            <v>문비</v>
          </cell>
          <cell r="C891" t="str">
            <v>1-3호형</v>
          </cell>
          <cell r="E891" t="str">
            <v>조</v>
          </cell>
          <cell r="F891">
            <v>0</v>
          </cell>
          <cell r="G891">
            <v>181335</v>
          </cell>
          <cell r="I891">
            <v>8635</v>
          </cell>
          <cell r="K891">
            <v>172700</v>
          </cell>
          <cell r="M891">
            <v>0</v>
          </cell>
        </row>
        <row r="892">
          <cell r="B892" t="str">
            <v>문비</v>
          </cell>
          <cell r="C892" t="str">
            <v>1-3호형</v>
          </cell>
          <cell r="D892">
            <v>1</v>
          </cell>
          <cell r="E892" t="str">
            <v>조</v>
          </cell>
          <cell r="F892">
            <v>172700</v>
          </cell>
          <cell r="G892">
            <v>172700</v>
          </cell>
          <cell r="J892">
            <v>172700</v>
          </cell>
          <cell r="K892">
            <v>172700</v>
          </cell>
        </row>
        <row r="893">
          <cell r="B893" t="str">
            <v>운반설치</v>
          </cell>
          <cell r="D893">
            <v>5</v>
          </cell>
          <cell r="E893" t="str">
            <v>%</v>
          </cell>
          <cell r="F893">
            <v>172700</v>
          </cell>
          <cell r="G893">
            <v>8635</v>
          </cell>
          <cell r="H893">
            <v>172700</v>
          </cell>
          <cell r="I893">
            <v>8635</v>
          </cell>
        </row>
        <row r="894">
          <cell r="B894" t="str">
            <v>계</v>
          </cell>
          <cell r="F894">
            <v>0</v>
          </cell>
          <cell r="G894">
            <v>181335</v>
          </cell>
          <cell r="I894">
            <v>8635</v>
          </cell>
          <cell r="K894">
            <v>172700</v>
          </cell>
          <cell r="M894">
            <v>0</v>
          </cell>
        </row>
        <row r="895">
          <cell r="F895">
            <v>0</v>
          </cell>
        </row>
        <row r="896">
          <cell r="A896">
            <v>117</v>
          </cell>
          <cell r="B896" t="str">
            <v>PIN JACK</v>
          </cell>
          <cell r="C896" t="str">
            <v>5ton</v>
          </cell>
          <cell r="E896" t="str">
            <v>조</v>
          </cell>
          <cell r="F896">
            <v>0</v>
          </cell>
          <cell r="G896">
            <v>9544500</v>
          </cell>
          <cell r="I896">
            <v>454500</v>
          </cell>
          <cell r="K896">
            <v>9090000</v>
          </cell>
          <cell r="M896">
            <v>0</v>
          </cell>
        </row>
        <row r="897">
          <cell r="B897" t="str">
            <v>PIN JACK</v>
          </cell>
          <cell r="C897" t="str">
            <v>5ton</v>
          </cell>
          <cell r="D897">
            <v>1</v>
          </cell>
          <cell r="E897" t="str">
            <v>조</v>
          </cell>
          <cell r="F897">
            <v>0</v>
          </cell>
          <cell r="G897">
            <v>9090000</v>
          </cell>
          <cell r="K897">
            <v>9090000</v>
          </cell>
        </row>
        <row r="898">
          <cell r="B898" t="str">
            <v>운반설치</v>
          </cell>
          <cell r="D898">
            <v>5</v>
          </cell>
          <cell r="E898" t="str">
            <v>%</v>
          </cell>
          <cell r="F898">
            <v>9090000</v>
          </cell>
          <cell r="G898">
            <v>454500</v>
          </cell>
          <cell r="H898">
            <v>9090000</v>
          </cell>
          <cell r="I898">
            <v>454500</v>
          </cell>
        </row>
        <row r="899">
          <cell r="B899" t="str">
            <v>계</v>
          </cell>
          <cell r="F899">
            <v>0</v>
          </cell>
          <cell r="G899">
            <v>9544500</v>
          </cell>
          <cell r="I899">
            <v>454500</v>
          </cell>
          <cell r="K899">
            <v>9090000</v>
          </cell>
          <cell r="M899">
            <v>0</v>
          </cell>
        </row>
        <row r="900">
          <cell r="F900">
            <v>0</v>
          </cell>
        </row>
        <row r="901">
          <cell r="A901">
            <v>118</v>
          </cell>
          <cell r="B901" t="str">
            <v>권양기</v>
          </cell>
          <cell r="C901" t="str">
            <v>(신1-2호형)</v>
          </cell>
          <cell r="E901" t="str">
            <v>조</v>
          </cell>
          <cell r="F901">
            <v>0</v>
          </cell>
          <cell r="G901">
            <v>178374</v>
          </cell>
          <cell r="I901">
            <v>8494</v>
          </cell>
          <cell r="K901">
            <v>169880</v>
          </cell>
          <cell r="M901">
            <v>0</v>
          </cell>
        </row>
        <row r="902">
          <cell r="B902" t="str">
            <v>권양기</v>
          </cell>
          <cell r="C902" t="str">
            <v>신1-2호형</v>
          </cell>
          <cell r="D902">
            <v>1</v>
          </cell>
          <cell r="E902" t="str">
            <v>조</v>
          </cell>
          <cell r="F902">
            <v>169880</v>
          </cell>
          <cell r="G902">
            <v>169880</v>
          </cell>
          <cell r="J902">
            <v>169880</v>
          </cell>
          <cell r="K902">
            <v>169880</v>
          </cell>
        </row>
        <row r="903">
          <cell r="B903" t="str">
            <v>운반설치</v>
          </cell>
          <cell r="D903">
            <v>5</v>
          </cell>
          <cell r="E903" t="str">
            <v>%</v>
          </cell>
          <cell r="F903">
            <v>169880</v>
          </cell>
          <cell r="G903">
            <v>8494</v>
          </cell>
          <cell r="H903">
            <v>169880</v>
          </cell>
          <cell r="I903">
            <v>8494</v>
          </cell>
        </row>
        <row r="904">
          <cell r="B904" t="str">
            <v>계</v>
          </cell>
          <cell r="F904">
            <v>0</v>
          </cell>
          <cell r="G904">
            <v>178374</v>
          </cell>
          <cell r="I904">
            <v>8494</v>
          </cell>
          <cell r="K904">
            <v>169880</v>
          </cell>
          <cell r="M904">
            <v>0</v>
          </cell>
        </row>
        <row r="905">
          <cell r="F905">
            <v>0</v>
          </cell>
        </row>
        <row r="906">
          <cell r="A906">
            <v>119</v>
          </cell>
          <cell r="B906" t="str">
            <v>스핀돌</v>
          </cell>
          <cell r="C906" t="str">
            <v>32mm</v>
          </cell>
          <cell r="E906" t="str">
            <v>m</v>
          </cell>
          <cell r="F906">
            <v>0</v>
          </cell>
          <cell r="G906">
            <v>100800</v>
          </cell>
          <cell r="I906">
            <v>4800</v>
          </cell>
          <cell r="K906">
            <v>96000</v>
          </cell>
          <cell r="M906">
            <v>0</v>
          </cell>
        </row>
        <row r="907">
          <cell r="B907" t="str">
            <v>스핀돌</v>
          </cell>
          <cell r="C907" t="str">
            <v>32mm</v>
          </cell>
          <cell r="D907">
            <v>1</v>
          </cell>
          <cell r="E907" t="str">
            <v>m</v>
          </cell>
          <cell r="F907">
            <v>96000</v>
          </cell>
          <cell r="G907">
            <v>96000</v>
          </cell>
          <cell r="J907">
            <v>96000</v>
          </cell>
          <cell r="K907">
            <v>96000</v>
          </cell>
        </row>
        <row r="908">
          <cell r="B908" t="str">
            <v>운반설치</v>
          </cell>
          <cell r="D908">
            <v>5</v>
          </cell>
          <cell r="E908" t="str">
            <v>%</v>
          </cell>
          <cell r="F908">
            <v>96000</v>
          </cell>
          <cell r="G908">
            <v>4800</v>
          </cell>
          <cell r="H908">
            <v>96000</v>
          </cell>
          <cell r="I908">
            <v>4800</v>
          </cell>
        </row>
        <row r="909">
          <cell r="B909" t="str">
            <v>계</v>
          </cell>
          <cell r="F909">
            <v>0</v>
          </cell>
          <cell r="G909">
            <v>100800</v>
          </cell>
          <cell r="I909">
            <v>4800</v>
          </cell>
          <cell r="K909">
            <v>96000</v>
          </cell>
          <cell r="M909">
            <v>0</v>
          </cell>
        </row>
        <row r="910">
          <cell r="F910">
            <v>0</v>
          </cell>
        </row>
        <row r="911">
          <cell r="A911">
            <v>120</v>
          </cell>
          <cell r="B911" t="str">
            <v>취부금구</v>
          </cell>
          <cell r="E911" t="str">
            <v>조</v>
          </cell>
          <cell r="F911">
            <v>0</v>
          </cell>
          <cell r="G911">
            <v>22470</v>
          </cell>
          <cell r="I911">
            <v>1070</v>
          </cell>
          <cell r="K911">
            <v>21400</v>
          </cell>
          <cell r="M911">
            <v>0</v>
          </cell>
        </row>
        <row r="912">
          <cell r="B912" t="str">
            <v>취부금구</v>
          </cell>
          <cell r="D912">
            <v>1</v>
          </cell>
          <cell r="E912" t="str">
            <v>조</v>
          </cell>
          <cell r="F912">
            <v>21400</v>
          </cell>
          <cell r="G912">
            <v>21400</v>
          </cell>
          <cell r="J912">
            <v>21400</v>
          </cell>
          <cell r="K912">
            <v>21400</v>
          </cell>
        </row>
        <row r="913">
          <cell r="B913" t="str">
            <v>운반설치</v>
          </cell>
          <cell r="D913">
            <v>5</v>
          </cell>
          <cell r="E913" t="str">
            <v>%</v>
          </cell>
          <cell r="F913">
            <v>21400</v>
          </cell>
          <cell r="G913">
            <v>1070</v>
          </cell>
          <cell r="H913">
            <v>21400</v>
          </cell>
          <cell r="I913">
            <v>1070</v>
          </cell>
        </row>
        <row r="914">
          <cell r="B914" t="str">
            <v>계</v>
          </cell>
          <cell r="F914">
            <v>0</v>
          </cell>
          <cell r="G914">
            <v>22470</v>
          </cell>
          <cell r="I914">
            <v>1070</v>
          </cell>
          <cell r="K914">
            <v>21400</v>
          </cell>
          <cell r="M914">
            <v>0</v>
          </cell>
        </row>
        <row r="915">
          <cell r="F915">
            <v>0</v>
          </cell>
        </row>
        <row r="916">
          <cell r="A916" t="str">
            <v>*부표</v>
          </cell>
          <cell r="B916" t="str">
            <v>H 형강</v>
          </cell>
          <cell r="E916" t="str">
            <v>본</v>
          </cell>
          <cell r="F916">
            <v>0</v>
          </cell>
        </row>
        <row r="917">
          <cell r="B917" t="str">
            <v>항타,항발</v>
          </cell>
          <cell r="C917" t="str">
            <v>크레인</v>
          </cell>
          <cell r="D917">
            <v>1</v>
          </cell>
          <cell r="E917" t="str">
            <v>본</v>
          </cell>
          <cell r="F917">
            <v>16213</v>
          </cell>
          <cell r="G917">
            <v>16213</v>
          </cell>
          <cell r="H917">
            <v>5208</v>
          </cell>
          <cell r="I917">
            <v>5208</v>
          </cell>
          <cell r="J917">
            <v>4216</v>
          </cell>
          <cell r="K917">
            <v>4216</v>
          </cell>
          <cell r="L917">
            <v>6789</v>
          </cell>
          <cell r="M917">
            <v>6789</v>
          </cell>
        </row>
        <row r="918">
          <cell r="B918" t="str">
            <v>항타,항발</v>
          </cell>
          <cell r="C918" t="str">
            <v>발전기</v>
          </cell>
          <cell r="D918">
            <v>1</v>
          </cell>
          <cell r="E918" t="str">
            <v>본</v>
          </cell>
          <cell r="F918">
            <v>31008</v>
          </cell>
          <cell r="G918">
            <v>31008</v>
          </cell>
          <cell r="H918">
            <v>10133</v>
          </cell>
          <cell r="I918">
            <v>10133</v>
          </cell>
          <cell r="J918">
            <v>3280</v>
          </cell>
          <cell r="K918">
            <v>3280</v>
          </cell>
          <cell r="L918">
            <v>17595</v>
          </cell>
          <cell r="M918">
            <v>17595</v>
          </cell>
        </row>
        <row r="919">
          <cell r="B919" t="str">
            <v>항타,항발</v>
          </cell>
          <cell r="C919" t="str">
            <v>트럭크레인</v>
          </cell>
          <cell r="D919">
            <v>1</v>
          </cell>
          <cell r="E919" t="str">
            <v>본</v>
          </cell>
          <cell r="F919">
            <v>20133</v>
          </cell>
          <cell r="G919">
            <v>20133</v>
          </cell>
          <cell r="H919">
            <v>4968</v>
          </cell>
          <cell r="I919">
            <v>4968</v>
          </cell>
          <cell r="J919">
            <v>9703</v>
          </cell>
          <cell r="K919">
            <v>9703</v>
          </cell>
          <cell r="L919">
            <v>5462</v>
          </cell>
          <cell r="M919">
            <v>5462</v>
          </cell>
        </row>
        <row r="920">
          <cell r="B920" t="str">
            <v>항타,항발</v>
          </cell>
          <cell r="D920">
            <v>1</v>
          </cell>
          <cell r="E920" t="str">
            <v>본</v>
          </cell>
          <cell r="F920">
            <v>2223</v>
          </cell>
          <cell r="G920">
            <v>2223</v>
          </cell>
          <cell r="H920">
            <v>1038</v>
          </cell>
          <cell r="I920">
            <v>1038</v>
          </cell>
          <cell r="J920">
            <v>157</v>
          </cell>
          <cell r="K920">
            <v>157</v>
          </cell>
          <cell r="L920">
            <v>1028</v>
          </cell>
          <cell r="M920">
            <v>1028</v>
          </cell>
        </row>
        <row r="921">
          <cell r="B921" t="str">
            <v>비계공</v>
          </cell>
          <cell r="D921">
            <v>1</v>
          </cell>
          <cell r="E921" t="str">
            <v>본</v>
          </cell>
          <cell r="F921">
            <v>8709</v>
          </cell>
          <cell r="G921">
            <v>8709</v>
          </cell>
          <cell r="H921">
            <v>8709</v>
          </cell>
          <cell r="I921">
            <v>8709</v>
          </cell>
        </row>
        <row r="922">
          <cell r="B922" t="str">
            <v>보통인부</v>
          </cell>
          <cell r="D922">
            <v>1</v>
          </cell>
          <cell r="E922" t="str">
            <v>본</v>
          </cell>
          <cell r="F922">
            <v>2067</v>
          </cell>
          <cell r="G922">
            <v>2067</v>
          </cell>
          <cell r="H922">
            <v>2067</v>
          </cell>
          <cell r="I922">
            <v>2067</v>
          </cell>
        </row>
        <row r="923">
          <cell r="B923" t="str">
            <v>작업반장</v>
          </cell>
          <cell r="D923">
            <v>1</v>
          </cell>
          <cell r="E923" t="str">
            <v>본</v>
          </cell>
          <cell r="F923">
            <v>3305</v>
          </cell>
          <cell r="G923">
            <v>3305</v>
          </cell>
          <cell r="H923">
            <v>3305</v>
          </cell>
          <cell r="I923">
            <v>3305</v>
          </cell>
        </row>
        <row r="924">
          <cell r="B924" t="str">
            <v>H형강</v>
          </cell>
          <cell r="C924" t="str">
            <v>200*100</v>
          </cell>
          <cell r="D924">
            <v>1</v>
          </cell>
          <cell r="E924" t="str">
            <v>본</v>
          </cell>
          <cell r="F924">
            <v>6893</v>
          </cell>
          <cell r="G924">
            <v>6893</v>
          </cell>
          <cell r="J924">
            <v>6893</v>
          </cell>
          <cell r="K924">
            <v>6893</v>
          </cell>
        </row>
        <row r="925">
          <cell r="B925" t="str">
            <v>운반비</v>
          </cell>
          <cell r="D925">
            <v>1</v>
          </cell>
          <cell r="E925" t="str">
            <v>본</v>
          </cell>
          <cell r="F925">
            <v>847</v>
          </cell>
          <cell r="G925">
            <v>847</v>
          </cell>
          <cell r="L925">
            <v>847</v>
          </cell>
          <cell r="M925">
            <v>847</v>
          </cell>
        </row>
        <row r="926">
          <cell r="B926" t="str">
            <v>하차비</v>
          </cell>
          <cell r="D926">
            <v>1</v>
          </cell>
          <cell r="E926" t="str">
            <v>본</v>
          </cell>
          <cell r="F926">
            <v>158</v>
          </cell>
          <cell r="G926">
            <v>158</v>
          </cell>
          <cell r="L926">
            <v>158</v>
          </cell>
          <cell r="M926">
            <v>158</v>
          </cell>
        </row>
        <row r="927">
          <cell r="B927" t="str">
            <v>계</v>
          </cell>
          <cell r="F927">
            <v>0</v>
          </cell>
          <cell r="G927">
            <v>91556</v>
          </cell>
          <cell r="I927">
            <v>35428</v>
          </cell>
          <cell r="K927">
            <v>24249</v>
          </cell>
          <cell r="M927">
            <v>31879</v>
          </cell>
        </row>
        <row r="928">
          <cell r="F928">
            <v>0</v>
          </cell>
        </row>
        <row r="929">
          <cell r="A929" t="str">
            <v>*부표</v>
          </cell>
          <cell r="B929" t="str">
            <v>토류판</v>
          </cell>
          <cell r="E929" t="str">
            <v>경간</v>
          </cell>
          <cell r="F929">
            <v>0</v>
          </cell>
        </row>
        <row r="930">
          <cell r="B930" t="str">
            <v>각재</v>
          </cell>
          <cell r="C930" t="str">
            <v>20*12*200</v>
          </cell>
          <cell r="D930">
            <v>0.95040000000000002</v>
          </cell>
          <cell r="E930" t="str">
            <v>m3</v>
          </cell>
          <cell r="F930">
            <v>66000</v>
          </cell>
          <cell r="G930">
            <v>62726</v>
          </cell>
          <cell r="J930">
            <v>66000</v>
          </cell>
          <cell r="K930">
            <v>62726</v>
          </cell>
        </row>
        <row r="931">
          <cell r="B931" t="str">
            <v>운반</v>
          </cell>
          <cell r="D931">
            <v>0.95040000000000002</v>
          </cell>
          <cell r="E931" t="str">
            <v>m3</v>
          </cell>
          <cell r="F931">
            <v>6772</v>
          </cell>
          <cell r="G931">
            <v>6435</v>
          </cell>
          <cell r="H931">
            <v>3868</v>
          </cell>
          <cell r="I931">
            <v>3676</v>
          </cell>
          <cell r="J931">
            <v>1952</v>
          </cell>
          <cell r="K931">
            <v>1855</v>
          </cell>
          <cell r="L931">
            <v>952</v>
          </cell>
          <cell r="M931">
            <v>904</v>
          </cell>
        </row>
        <row r="932">
          <cell r="B932" t="str">
            <v>보통인부</v>
          </cell>
          <cell r="C932" t="str">
            <v>0.08*7.92m2</v>
          </cell>
          <cell r="D932">
            <v>0.63300000000000001</v>
          </cell>
          <cell r="E932" t="str">
            <v>인</v>
          </cell>
          <cell r="F932">
            <v>37736</v>
          </cell>
          <cell r="G932">
            <v>23886</v>
          </cell>
          <cell r="H932">
            <v>37736</v>
          </cell>
          <cell r="I932">
            <v>23886</v>
          </cell>
        </row>
        <row r="933">
          <cell r="B933" t="str">
            <v>계</v>
          </cell>
          <cell r="F933">
            <v>0</v>
          </cell>
          <cell r="G933">
            <v>93047</v>
          </cell>
          <cell r="I933">
            <v>27562</v>
          </cell>
          <cell r="K933">
            <v>64581</v>
          </cell>
          <cell r="M933">
            <v>904</v>
          </cell>
        </row>
        <row r="934">
          <cell r="F934">
            <v>0</v>
          </cell>
        </row>
        <row r="935">
          <cell r="A935" t="str">
            <v>*부표</v>
          </cell>
          <cell r="B935" t="str">
            <v>버팀</v>
          </cell>
          <cell r="E935" t="str">
            <v>개소</v>
          </cell>
          <cell r="F935">
            <v>0</v>
          </cell>
        </row>
        <row r="936">
          <cell r="B936" t="str">
            <v>착암공</v>
          </cell>
          <cell r="C936" t="str">
            <v>1/100*8</v>
          </cell>
          <cell r="D936">
            <v>0.08</v>
          </cell>
          <cell r="E936" t="str">
            <v>인</v>
          </cell>
          <cell r="F936">
            <v>57292</v>
          </cell>
          <cell r="G936">
            <v>4583</v>
          </cell>
          <cell r="H936">
            <v>57292</v>
          </cell>
          <cell r="I936">
            <v>4583</v>
          </cell>
        </row>
        <row r="937">
          <cell r="B937" t="str">
            <v>작기</v>
          </cell>
          <cell r="C937" t="str">
            <v>10ton</v>
          </cell>
          <cell r="D937">
            <v>1</v>
          </cell>
          <cell r="E937" t="str">
            <v>조</v>
          </cell>
          <cell r="F937">
            <v>15240</v>
          </cell>
          <cell r="G937">
            <v>15240</v>
          </cell>
          <cell r="J937">
            <v>15240</v>
          </cell>
          <cell r="K937">
            <v>15240</v>
          </cell>
        </row>
        <row r="938">
          <cell r="B938" t="str">
            <v>계</v>
          </cell>
          <cell r="F938">
            <v>0</v>
          </cell>
          <cell r="G938">
            <v>19823</v>
          </cell>
          <cell r="I938">
            <v>4583</v>
          </cell>
          <cell r="K938">
            <v>15240</v>
          </cell>
          <cell r="M938">
            <v>0</v>
          </cell>
        </row>
        <row r="939">
          <cell r="F939">
            <v>0</v>
          </cell>
        </row>
        <row r="940">
          <cell r="A940">
            <v>121</v>
          </cell>
          <cell r="B940" t="str">
            <v>흙막이공</v>
          </cell>
          <cell r="E940" t="str">
            <v>식</v>
          </cell>
          <cell r="F940">
            <v>0</v>
          </cell>
          <cell r="G940">
            <v>42996125</v>
          </cell>
          <cell r="I940">
            <v>14437369</v>
          </cell>
          <cell r="K940">
            <v>21282738</v>
          </cell>
          <cell r="M940">
            <v>7276018</v>
          </cell>
        </row>
        <row r="941">
          <cell r="B941" t="str">
            <v>형강</v>
          </cell>
          <cell r="D941">
            <v>222</v>
          </cell>
          <cell r="E941" t="str">
            <v>본</v>
          </cell>
          <cell r="F941">
            <v>91556</v>
          </cell>
          <cell r="G941">
            <v>20325432</v>
          </cell>
          <cell r="H941">
            <v>35428</v>
          </cell>
          <cell r="I941">
            <v>7865016</v>
          </cell>
          <cell r="J941">
            <v>24249</v>
          </cell>
          <cell r="K941">
            <v>5383278</v>
          </cell>
          <cell r="L941">
            <v>31879</v>
          </cell>
          <cell r="M941">
            <v>7077138</v>
          </cell>
        </row>
        <row r="942">
          <cell r="B942" t="str">
            <v>토류판</v>
          </cell>
          <cell r="D942">
            <v>220</v>
          </cell>
          <cell r="E942" t="str">
            <v>경간</v>
          </cell>
          <cell r="F942">
            <v>93047</v>
          </cell>
          <cell r="G942">
            <v>20470340</v>
          </cell>
          <cell r="H942">
            <v>27562</v>
          </cell>
          <cell r="I942">
            <v>6063640</v>
          </cell>
          <cell r="J942">
            <v>64581</v>
          </cell>
          <cell r="K942">
            <v>14207820</v>
          </cell>
          <cell r="L942">
            <v>904</v>
          </cell>
          <cell r="M942">
            <v>198880</v>
          </cell>
        </row>
        <row r="943">
          <cell r="B943" t="str">
            <v>버팀</v>
          </cell>
          <cell r="D943">
            <v>111</v>
          </cell>
          <cell r="E943" t="str">
            <v>개소</v>
          </cell>
          <cell r="F943">
            <v>19823</v>
          </cell>
          <cell r="G943">
            <v>2200353</v>
          </cell>
          <cell r="H943">
            <v>4583</v>
          </cell>
          <cell r="I943">
            <v>508713</v>
          </cell>
          <cell r="J943">
            <v>15240</v>
          </cell>
          <cell r="K943">
            <v>1691640</v>
          </cell>
          <cell r="L943">
            <v>0</v>
          </cell>
        </row>
        <row r="944">
          <cell r="B944" t="str">
            <v>계</v>
          </cell>
          <cell r="F944">
            <v>0</v>
          </cell>
          <cell r="G944">
            <v>42996125</v>
          </cell>
          <cell r="I944">
            <v>14437369</v>
          </cell>
          <cell r="K944">
            <v>21282738</v>
          </cell>
          <cell r="M944">
            <v>7276018</v>
          </cell>
        </row>
        <row r="945">
          <cell r="F945">
            <v>0</v>
          </cell>
        </row>
        <row r="946">
          <cell r="A946">
            <v>122</v>
          </cell>
          <cell r="B946" t="str">
            <v>흄관부설(소케트)</v>
          </cell>
          <cell r="C946" t="str">
            <v>800mm</v>
          </cell>
          <cell r="E946" t="str">
            <v>본</v>
          </cell>
          <cell r="F946">
            <v>0</v>
          </cell>
          <cell r="G946">
            <v>361720</v>
          </cell>
          <cell r="I946">
            <v>146381</v>
          </cell>
          <cell r="K946">
            <v>182835</v>
          </cell>
          <cell r="M946">
            <v>32504</v>
          </cell>
        </row>
        <row r="947">
          <cell r="B947" t="str">
            <v>흄관</v>
          </cell>
          <cell r="C947" t="str">
            <v>소켓식3kg/cm2</v>
          </cell>
          <cell r="D947">
            <v>1</v>
          </cell>
          <cell r="E947" t="str">
            <v>본</v>
          </cell>
          <cell r="F947">
            <v>188104</v>
          </cell>
          <cell r="G947">
            <v>188104</v>
          </cell>
          <cell r="J947">
            <v>177450</v>
          </cell>
          <cell r="K947">
            <v>177450</v>
          </cell>
          <cell r="L947">
            <v>10654</v>
          </cell>
          <cell r="M947">
            <v>10654</v>
          </cell>
        </row>
        <row r="948">
          <cell r="B948" t="str">
            <v>몰탈</v>
          </cell>
          <cell r="C948" t="str">
            <v>1:2</v>
          </cell>
          <cell r="D948">
            <v>0.11600000000000001</v>
          </cell>
          <cell r="E948" t="str">
            <v>m3</v>
          </cell>
          <cell r="F948">
            <v>73175</v>
          </cell>
          <cell r="G948">
            <v>8488</v>
          </cell>
          <cell r="H948">
            <v>42777</v>
          </cell>
          <cell r="I948">
            <v>4962</v>
          </cell>
          <cell r="J948">
            <v>19302</v>
          </cell>
          <cell r="K948">
            <v>2239</v>
          </cell>
          <cell r="L948">
            <v>11096</v>
          </cell>
          <cell r="M948">
            <v>1287</v>
          </cell>
        </row>
        <row r="949">
          <cell r="B949" t="str">
            <v>크레인</v>
          </cell>
          <cell r="C949" t="str">
            <v>10ton</v>
          </cell>
          <cell r="D949">
            <v>0.9</v>
          </cell>
          <cell r="E949" t="str">
            <v>hr</v>
          </cell>
          <cell r="F949">
            <v>49427</v>
          </cell>
          <cell r="G949">
            <v>44483</v>
          </cell>
          <cell r="H949">
            <v>23083</v>
          </cell>
          <cell r="I949">
            <v>20774</v>
          </cell>
          <cell r="J949">
            <v>3496</v>
          </cell>
          <cell r="K949">
            <v>3146</v>
          </cell>
          <cell r="L949">
            <v>22848</v>
          </cell>
          <cell r="M949">
            <v>20563</v>
          </cell>
        </row>
        <row r="950">
          <cell r="B950" t="str">
            <v>배관공</v>
          </cell>
          <cell r="D950">
            <v>0.68</v>
          </cell>
          <cell r="E950" t="str">
            <v>인</v>
          </cell>
          <cell r="F950">
            <v>52004</v>
          </cell>
          <cell r="G950">
            <v>35362</v>
          </cell>
          <cell r="H950">
            <v>52004</v>
          </cell>
          <cell r="I950">
            <v>35362</v>
          </cell>
        </row>
        <row r="951">
          <cell r="B951" t="str">
            <v>보통인부</v>
          </cell>
          <cell r="D951">
            <v>2.2599999999999998</v>
          </cell>
          <cell r="E951" t="str">
            <v>인</v>
          </cell>
          <cell r="F951">
            <v>37736</v>
          </cell>
          <cell r="G951">
            <v>85283</v>
          </cell>
          <cell r="H951">
            <v>37736</v>
          </cell>
          <cell r="I951">
            <v>85283</v>
          </cell>
        </row>
        <row r="952">
          <cell r="B952" t="str">
            <v>계</v>
          </cell>
          <cell r="F952">
            <v>0</v>
          </cell>
          <cell r="G952">
            <v>361720</v>
          </cell>
          <cell r="I952">
            <v>146381</v>
          </cell>
          <cell r="K952">
            <v>182835</v>
          </cell>
          <cell r="M952">
            <v>32504</v>
          </cell>
        </row>
        <row r="953">
          <cell r="F953">
            <v>0</v>
          </cell>
        </row>
        <row r="954">
          <cell r="A954">
            <v>123</v>
          </cell>
          <cell r="B954" t="str">
            <v>터파기(암거)</v>
          </cell>
          <cell r="E954" t="str">
            <v>m3</v>
          </cell>
          <cell r="F954">
            <v>0</v>
          </cell>
          <cell r="G954">
            <v>2397</v>
          </cell>
          <cell r="I954">
            <v>666</v>
          </cell>
          <cell r="K954">
            <v>530</v>
          </cell>
          <cell r="M954">
            <v>1201</v>
          </cell>
        </row>
        <row r="955">
          <cell r="B955" t="str">
            <v>터파기</v>
          </cell>
          <cell r="C955" t="str">
            <v>0.7m3</v>
          </cell>
          <cell r="D955">
            <v>1</v>
          </cell>
          <cell r="E955" t="str">
            <v>m3</v>
          </cell>
          <cell r="F955">
            <v>560</v>
          </cell>
          <cell r="G955">
            <v>560</v>
          </cell>
          <cell r="H955">
            <v>304</v>
          </cell>
          <cell r="I955">
            <v>304</v>
          </cell>
          <cell r="J955">
            <v>44</v>
          </cell>
          <cell r="K955">
            <v>44</v>
          </cell>
          <cell r="L955">
            <v>212</v>
          </cell>
          <cell r="M955">
            <v>212</v>
          </cell>
        </row>
        <row r="956">
          <cell r="B956" t="str">
            <v>운반</v>
          </cell>
          <cell r="C956" t="str">
            <v>10.5ton</v>
          </cell>
          <cell r="D956">
            <v>1</v>
          </cell>
          <cell r="E956" t="str">
            <v>m3</v>
          </cell>
          <cell r="F956">
            <v>1081</v>
          </cell>
          <cell r="G956">
            <v>1081</v>
          </cell>
          <cell r="H956">
            <v>362</v>
          </cell>
          <cell r="I956">
            <v>362</v>
          </cell>
          <cell r="J956">
            <v>486</v>
          </cell>
          <cell r="K956">
            <v>486</v>
          </cell>
          <cell r="L956">
            <v>233</v>
          </cell>
          <cell r="M956">
            <v>233</v>
          </cell>
        </row>
        <row r="957">
          <cell r="B957" t="str">
            <v>적치장 사용료</v>
          </cell>
          <cell r="C957" t="str">
            <v>50000*0.3025*0.1/2</v>
          </cell>
          <cell r="E957" t="str">
            <v>m2</v>
          </cell>
          <cell r="F957">
            <v>756</v>
          </cell>
          <cell r="G957">
            <v>756</v>
          </cell>
          <cell r="L957">
            <v>756</v>
          </cell>
          <cell r="M957">
            <v>756</v>
          </cell>
        </row>
        <row r="958">
          <cell r="B958" t="str">
            <v>계</v>
          </cell>
          <cell r="F958">
            <v>0</v>
          </cell>
          <cell r="G958">
            <v>2397</v>
          </cell>
          <cell r="I958">
            <v>666</v>
          </cell>
          <cell r="K958">
            <v>530</v>
          </cell>
          <cell r="M958">
            <v>1201</v>
          </cell>
        </row>
        <row r="959">
          <cell r="F959">
            <v>0</v>
          </cell>
        </row>
        <row r="960">
          <cell r="A960">
            <v>124</v>
          </cell>
          <cell r="B960" t="str">
            <v>되메우기(암거)</v>
          </cell>
          <cell r="E960" t="str">
            <v>m3</v>
          </cell>
          <cell r="F960">
            <v>0</v>
          </cell>
          <cell r="G960">
            <v>7625</v>
          </cell>
          <cell r="I960">
            <v>6342</v>
          </cell>
          <cell r="K960">
            <v>736</v>
          </cell>
          <cell r="M960">
            <v>547</v>
          </cell>
        </row>
        <row r="961">
          <cell r="B961" t="str">
            <v>적사</v>
          </cell>
          <cell r="C961" t="str">
            <v>0.7m3</v>
          </cell>
          <cell r="D961">
            <v>1</v>
          </cell>
          <cell r="E961" t="str">
            <v>m3</v>
          </cell>
          <cell r="F961">
            <v>747</v>
          </cell>
          <cell r="G961">
            <v>747</v>
          </cell>
          <cell r="H961">
            <v>361</v>
          </cell>
          <cell r="I961">
            <v>361</v>
          </cell>
          <cell r="J961">
            <v>134</v>
          </cell>
          <cell r="K961">
            <v>134</v>
          </cell>
          <cell r="L961">
            <v>252</v>
          </cell>
          <cell r="M961">
            <v>252</v>
          </cell>
        </row>
        <row r="962">
          <cell r="B962" t="str">
            <v>운반</v>
          </cell>
          <cell r="D962">
            <v>1</v>
          </cell>
          <cell r="E962" t="str">
            <v>m3</v>
          </cell>
          <cell r="F962">
            <v>1081</v>
          </cell>
          <cell r="G962">
            <v>1081</v>
          </cell>
          <cell r="H962">
            <v>362</v>
          </cell>
          <cell r="I962">
            <v>362</v>
          </cell>
          <cell r="J962">
            <v>486</v>
          </cell>
          <cell r="K962">
            <v>486</v>
          </cell>
          <cell r="L962">
            <v>233</v>
          </cell>
          <cell r="M962">
            <v>233</v>
          </cell>
        </row>
        <row r="963">
          <cell r="B963" t="str">
            <v>고르기</v>
          </cell>
          <cell r="D963">
            <v>0.1</v>
          </cell>
          <cell r="E963" t="str">
            <v>인</v>
          </cell>
          <cell r="F963">
            <v>37736</v>
          </cell>
          <cell r="G963">
            <v>3773</v>
          </cell>
          <cell r="H963">
            <v>37736</v>
          </cell>
          <cell r="I963">
            <v>3773</v>
          </cell>
        </row>
        <row r="964">
          <cell r="B964" t="str">
            <v>다짐</v>
          </cell>
          <cell r="C964" t="str">
            <v>함마</v>
          </cell>
          <cell r="F964">
            <v>0</v>
          </cell>
          <cell r="G964">
            <v>2024</v>
          </cell>
          <cell r="I964">
            <v>1846</v>
          </cell>
          <cell r="K964">
            <v>116</v>
          </cell>
          <cell r="M964">
            <v>62</v>
          </cell>
        </row>
        <row r="965">
          <cell r="B965" t="str">
            <v>계</v>
          </cell>
          <cell r="F965">
            <v>0</v>
          </cell>
          <cell r="G965">
            <v>7625</v>
          </cell>
          <cell r="I965">
            <v>6342</v>
          </cell>
          <cell r="K965">
            <v>736</v>
          </cell>
          <cell r="M965">
            <v>547</v>
          </cell>
        </row>
        <row r="966">
          <cell r="F966">
            <v>0</v>
          </cell>
        </row>
        <row r="967">
          <cell r="A967" t="str">
            <v>*부표</v>
          </cell>
          <cell r="B967" t="str">
            <v>바닥비닐깔기</v>
          </cell>
          <cell r="E967" t="str">
            <v>m2</v>
          </cell>
          <cell r="F967">
            <v>0</v>
          </cell>
        </row>
        <row r="968">
          <cell r="B968" t="str">
            <v>비닐</v>
          </cell>
          <cell r="D968">
            <v>1</v>
          </cell>
          <cell r="E968" t="str">
            <v>m2</v>
          </cell>
          <cell r="F968">
            <v>331</v>
          </cell>
          <cell r="G968">
            <v>331</v>
          </cell>
          <cell r="J968">
            <v>331</v>
          </cell>
          <cell r="K968">
            <v>331</v>
          </cell>
        </row>
        <row r="969">
          <cell r="B969" t="str">
            <v>보통인부</v>
          </cell>
          <cell r="D969">
            <v>4.0000000000000001E-3</v>
          </cell>
          <cell r="E969" t="str">
            <v>인</v>
          </cell>
          <cell r="F969">
            <v>37736</v>
          </cell>
          <cell r="G969">
            <v>150</v>
          </cell>
          <cell r="H969">
            <v>37736</v>
          </cell>
          <cell r="I969">
            <v>150</v>
          </cell>
        </row>
        <row r="970">
          <cell r="B970" t="str">
            <v>계</v>
          </cell>
          <cell r="F970">
            <v>0</v>
          </cell>
          <cell r="G970">
            <v>481</v>
          </cell>
          <cell r="I970">
            <v>150</v>
          </cell>
          <cell r="K970">
            <v>331</v>
          </cell>
          <cell r="M970">
            <v>0</v>
          </cell>
        </row>
        <row r="971">
          <cell r="F971">
            <v>0</v>
          </cell>
        </row>
        <row r="972">
          <cell r="A972" t="str">
            <v>*부표</v>
          </cell>
          <cell r="B972" t="str">
            <v>양생</v>
          </cell>
          <cell r="E972" t="str">
            <v>m2</v>
          </cell>
          <cell r="F972">
            <v>0</v>
          </cell>
        </row>
        <row r="973">
          <cell r="B973" t="str">
            <v>양생제</v>
          </cell>
          <cell r="D973">
            <v>0.12</v>
          </cell>
          <cell r="F973">
            <v>1900</v>
          </cell>
          <cell r="G973">
            <v>228</v>
          </cell>
          <cell r="J973">
            <v>1900</v>
          </cell>
          <cell r="K973">
            <v>228</v>
          </cell>
        </row>
        <row r="974">
          <cell r="B974" t="str">
            <v>보통인부</v>
          </cell>
          <cell r="D974">
            <v>4.0000000000000001E-3</v>
          </cell>
          <cell r="F974">
            <v>37736</v>
          </cell>
          <cell r="G974">
            <v>150</v>
          </cell>
          <cell r="H974">
            <v>37736</v>
          </cell>
          <cell r="I974">
            <v>150</v>
          </cell>
        </row>
        <row r="975">
          <cell r="B975" t="str">
            <v>계</v>
          </cell>
          <cell r="F975">
            <v>0</v>
          </cell>
          <cell r="G975">
            <v>378</v>
          </cell>
          <cell r="I975">
            <v>150</v>
          </cell>
          <cell r="K975">
            <v>228</v>
          </cell>
          <cell r="M975">
            <v>0</v>
          </cell>
        </row>
        <row r="976">
          <cell r="F976">
            <v>0</v>
          </cell>
        </row>
        <row r="977">
          <cell r="A977">
            <v>125</v>
          </cell>
          <cell r="B977" t="str">
            <v>팽창줄눈</v>
          </cell>
          <cell r="E977" t="str">
            <v>m</v>
          </cell>
          <cell r="F977">
            <v>0</v>
          </cell>
          <cell r="G977">
            <v>9094</v>
          </cell>
          <cell r="I977">
            <v>4438</v>
          </cell>
          <cell r="K977">
            <v>4653</v>
          </cell>
          <cell r="M977">
            <v>3</v>
          </cell>
        </row>
        <row r="978">
          <cell r="B978" t="str">
            <v>합판거푸집</v>
          </cell>
          <cell r="D978">
            <v>0.2</v>
          </cell>
          <cell r="E978" t="str">
            <v>m2</v>
          </cell>
          <cell r="F978">
            <v>15030</v>
          </cell>
          <cell r="G978">
            <v>3005</v>
          </cell>
          <cell r="H978">
            <v>10871</v>
          </cell>
          <cell r="I978">
            <v>2174</v>
          </cell>
          <cell r="J978">
            <v>4140</v>
          </cell>
          <cell r="K978">
            <v>828</v>
          </cell>
          <cell r="L978">
            <v>19</v>
          </cell>
          <cell r="M978">
            <v>3</v>
          </cell>
        </row>
        <row r="979">
          <cell r="B979" t="str">
            <v>신축이음장치</v>
          </cell>
          <cell r="C979" t="str">
            <v>코르크+asp</v>
          </cell>
          <cell r="D979">
            <v>0.2</v>
          </cell>
          <cell r="E979" t="str">
            <v>m2</v>
          </cell>
          <cell r="F979">
            <v>15000</v>
          </cell>
          <cell r="G979">
            <v>3000</v>
          </cell>
          <cell r="J979">
            <v>15000</v>
          </cell>
          <cell r="K979">
            <v>3000</v>
          </cell>
        </row>
        <row r="980">
          <cell r="B980" t="str">
            <v>발포줄눈제</v>
          </cell>
          <cell r="C980" t="str">
            <v>불투수제</v>
          </cell>
          <cell r="D980">
            <v>0.5</v>
          </cell>
          <cell r="E980" t="str">
            <v>kg</v>
          </cell>
          <cell r="F980">
            <v>1650</v>
          </cell>
          <cell r="G980">
            <v>825</v>
          </cell>
          <cell r="J980">
            <v>1650</v>
          </cell>
          <cell r="K980">
            <v>825</v>
          </cell>
        </row>
        <row r="981">
          <cell r="B981" t="str">
            <v>보통인부</v>
          </cell>
          <cell r="D981">
            <v>0.06</v>
          </cell>
          <cell r="E981" t="str">
            <v>인</v>
          </cell>
          <cell r="F981">
            <v>37736</v>
          </cell>
          <cell r="G981">
            <v>2264</v>
          </cell>
          <cell r="H981">
            <v>37736</v>
          </cell>
          <cell r="I981">
            <v>2264</v>
          </cell>
        </row>
        <row r="982">
          <cell r="B982" t="str">
            <v>계</v>
          </cell>
          <cell r="F982">
            <v>0</v>
          </cell>
          <cell r="G982">
            <v>9094</v>
          </cell>
          <cell r="I982">
            <v>4438</v>
          </cell>
          <cell r="K982">
            <v>4653</v>
          </cell>
          <cell r="M982">
            <v>3</v>
          </cell>
        </row>
        <row r="983">
          <cell r="F983">
            <v>0</v>
          </cell>
        </row>
        <row r="984">
          <cell r="A984">
            <v>126</v>
          </cell>
          <cell r="B984" t="str">
            <v>콘크리트 포장포설 및 양생</v>
          </cell>
          <cell r="E984" t="str">
            <v>m2</v>
          </cell>
          <cell r="F984">
            <v>0</v>
          </cell>
          <cell r="G984">
            <v>8017</v>
          </cell>
          <cell r="I984">
            <v>6648</v>
          </cell>
          <cell r="K984">
            <v>1369</v>
          </cell>
          <cell r="M984">
            <v>0</v>
          </cell>
        </row>
        <row r="985">
          <cell r="B985" t="str">
            <v>와이어메쉬</v>
          </cell>
          <cell r="C985" t="str">
            <v>#8*150*150</v>
          </cell>
          <cell r="D985">
            <v>1</v>
          </cell>
          <cell r="E985" t="str">
            <v>m2</v>
          </cell>
          <cell r="F985">
            <v>810</v>
          </cell>
          <cell r="G985">
            <v>810</v>
          </cell>
          <cell r="J985">
            <v>810</v>
          </cell>
          <cell r="K985">
            <v>810</v>
          </cell>
        </row>
        <row r="986">
          <cell r="B986" t="str">
            <v>포설공</v>
          </cell>
          <cell r="D986">
            <v>3.3000000000000002E-2</v>
          </cell>
          <cell r="E986" t="str">
            <v>인</v>
          </cell>
          <cell r="F986">
            <v>54013</v>
          </cell>
          <cell r="G986">
            <v>1782</v>
          </cell>
          <cell r="H986">
            <v>54013</v>
          </cell>
          <cell r="I986">
            <v>1782</v>
          </cell>
        </row>
        <row r="987">
          <cell r="B987" t="str">
            <v>보통인부</v>
          </cell>
          <cell r="D987">
            <v>0.121</v>
          </cell>
          <cell r="E987" t="str">
            <v>인</v>
          </cell>
          <cell r="F987">
            <v>37736</v>
          </cell>
          <cell r="G987">
            <v>4566</v>
          </cell>
          <cell r="H987">
            <v>37736</v>
          </cell>
          <cell r="I987">
            <v>4566</v>
          </cell>
        </row>
        <row r="988">
          <cell r="B988" t="str">
            <v>바닥비닐깔기</v>
          </cell>
          <cell r="D988">
            <v>1</v>
          </cell>
          <cell r="E988" t="str">
            <v>m2</v>
          </cell>
          <cell r="F988">
            <v>481</v>
          </cell>
          <cell r="G988">
            <v>481</v>
          </cell>
          <cell r="H988">
            <v>150</v>
          </cell>
          <cell r="I988">
            <v>150</v>
          </cell>
          <cell r="J988">
            <v>331</v>
          </cell>
          <cell r="K988">
            <v>331</v>
          </cell>
          <cell r="L988">
            <v>0</v>
          </cell>
        </row>
        <row r="989">
          <cell r="B989" t="str">
            <v>양생</v>
          </cell>
          <cell r="D989">
            <v>1</v>
          </cell>
          <cell r="E989" t="str">
            <v>m2</v>
          </cell>
          <cell r="F989">
            <v>378</v>
          </cell>
          <cell r="G989">
            <v>378</v>
          </cell>
          <cell r="H989">
            <v>150</v>
          </cell>
          <cell r="I989">
            <v>150</v>
          </cell>
          <cell r="J989">
            <v>228</v>
          </cell>
          <cell r="K989">
            <v>228</v>
          </cell>
          <cell r="L989">
            <v>0</v>
          </cell>
        </row>
        <row r="990">
          <cell r="B990" t="str">
            <v>계</v>
          </cell>
          <cell r="F990">
            <v>0</v>
          </cell>
          <cell r="G990">
            <v>8017</v>
          </cell>
          <cell r="I990">
            <v>6648</v>
          </cell>
          <cell r="K990">
            <v>1369</v>
          </cell>
          <cell r="M990">
            <v>0</v>
          </cell>
        </row>
        <row r="991">
          <cell r="F991">
            <v>0</v>
          </cell>
        </row>
        <row r="992">
          <cell r="A992">
            <v>127</v>
          </cell>
          <cell r="B992" t="str">
            <v>콘크리트 포장깨기</v>
          </cell>
          <cell r="E992" t="str">
            <v>m3</v>
          </cell>
          <cell r="F992">
            <v>0</v>
          </cell>
          <cell r="G992">
            <v>13924</v>
          </cell>
          <cell r="I992">
            <v>5074</v>
          </cell>
          <cell r="K992">
            <v>1879</v>
          </cell>
          <cell r="M992">
            <v>6971</v>
          </cell>
        </row>
        <row r="993">
          <cell r="B993" t="str">
            <v>브레이카+백호</v>
          </cell>
          <cell r="D993">
            <v>1</v>
          </cell>
          <cell r="E993" t="str">
            <v>m3</v>
          </cell>
          <cell r="F993">
            <v>12465</v>
          </cell>
          <cell r="G993">
            <v>12465</v>
          </cell>
          <cell r="H993">
            <v>4049</v>
          </cell>
          <cell r="I993">
            <v>4049</v>
          </cell>
          <cell r="J993">
            <v>1445</v>
          </cell>
          <cell r="K993">
            <v>1445</v>
          </cell>
          <cell r="L993">
            <v>6971</v>
          </cell>
          <cell r="M993">
            <v>6971</v>
          </cell>
        </row>
        <row r="994">
          <cell r="B994" t="str">
            <v>보통인부</v>
          </cell>
          <cell r="D994">
            <v>1</v>
          </cell>
          <cell r="E994" t="str">
            <v>인</v>
          </cell>
          <cell r="F994">
            <v>1025</v>
          </cell>
          <cell r="G994">
            <v>1025</v>
          </cell>
          <cell r="H994">
            <v>1025</v>
          </cell>
          <cell r="I994">
            <v>1025</v>
          </cell>
        </row>
        <row r="995">
          <cell r="B995" t="str">
            <v>치즐</v>
          </cell>
          <cell r="D995">
            <v>1</v>
          </cell>
          <cell r="E995" t="str">
            <v>m3</v>
          </cell>
          <cell r="F995">
            <v>434</v>
          </cell>
          <cell r="G995">
            <v>434</v>
          </cell>
          <cell r="J995">
            <v>434</v>
          </cell>
          <cell r="K995">
            <v>434</v>
          </cell>
        </row>
        <row r="996">
          <cell r="B996" t="str">
            <v>계</v>
          </cell>
          <cell r="F996">
            <v>0</v>
          </cell>
          <cell r="G996">
            <v>13924</v>
          </cell>
          <cell r="I996">
            <v>5074</v>
          </cell>
          <cell r="K996">
            <v>1879</v>
          </cell>
          <cell r="M996">
            <v>6971</v>
          </cell>
        </row>
        <row r="997">
          <cell r="F997">
            <v>0</v>
          </cell>
        </row>
        <row r="998">
          <cell r="A998">
            <v>128</v>
          </cell>
          <cell r="B998" t="str">
            <v>보조기층(암거)</v>
          </cell>
          <cell r="E998" t="str">
            <v>m3</v>
          </cell>
          <cell r="F998">
            <v>0</v>
          </cell>
          <cell r="G998">
            <v>14712</v>
          </cell>
          <cell r="I998">
            <v>3181</v>
          </cell>
          <cell r="K998">
            <v>9024</v>
          </cell>
          <cell r="M998">
            <v>2507</v>
          </cell>
        </row>
        <row r="999">
          <cell r="B999" t="str">
            <v>쇄석</v>
          </cell>
          <cell r="D999">
            <v>1</v>
          </cell>
          <cell r="E999" t="str">
            <v>m3</v>
          </cell>
          <cell r="F999">
            <v>6184</v>
          </cell>
          <cell r="G999">
            <v>6184</v>
          </cell>
          <cell r="H999">
            <v>0</v>
          </cell>
          <cell r="I999">
            <v>0</v>
          </cell>
          <cell r="J999">
            <v>6184</v>
          </cell>
          <cell r="K999">
            <v>6184</v>
          </cell>
        </row>
        <row r="1000">
          <cell r="B1000" t="str">
            <v>운반</v>
          </cell>
          <cell r="C1000" t="str">
            <v>15ton</v>
          </cell>
          <cell r="D1000">
            <v>1</v>
          </cell>
          <cell r="E1000" t="str">
            <v>m3</v>
          </cell>
          <cell r="F1000">
            <v>6148</v>
          </cell>
          <cell r="G1000">
            <v>6148</v>
          </cell>
          <cell r="H1000">
            <v>1865</v>
          </cell>
          <cell r="I1000">
            <v>1865</v>
          </cell>
          <cell r="J1000">
            <v>2521</v>
          </cell>
          <cell r="K1000">
            <v>2521</v>
          </cell>
          <cell r="L1000">
            <v>1762</v>
          </cell>
          <cell r="M1000">
            <v>1762</v>
          </cell>
        </row>
        <row r="1001">
          <cell r="B1001" t="str">
            <v>포설</v>
          </cell>
          <cell r="C1001" t="str">
            <v>그레이다</v>
          </cell>
          <cell r="D1001">
            <v>1</v>
          </cell>
          <cell r="E1001" t="str">
            <v>m3</v>
          </cell>
          <cell r="F1001">
            <v>648</v>
          </cell>
          <cell r="G1001">
            <v>648</v>
          </cell>
          <cell r="H1001">
            <v>209</v>
          </cell>
          <cell r="I1001">
            <v>209</v>
          </cell>
          <cell r="J1001">
            <v>151</v>
          </cell>
          <cell r="K1001">
            <v>151</v>
          </cell>
          <cell r="L1001">
            <v>288</v>
          </cell>
          <cell r="M1001">
            <v>288</v>
          </cell>
        </row>
        <row r="1002">
          <cell r="B1002" t="str">
            <v>포설</v>
          </cell>
          <cell r="C1002" t="str">
            <v>인부</v>
          </cell>
          <cell r="D1002">
            <v>1</v>
          </cell>
          <cell r="E1002" t="str">
            <v>m3</v>
          </cell>
          <cell r="F1002">
            <v>811</v>
          </cell>
          <cell r="G1002">
            <v>811</v>
          </cell>
          <cell r="H1002">
            <v>811</v>
          </cell>
          <cell r="I1002">
            <v>811</v>
          </cell>
        </row>
        <row r="1003">
          <cell r="B1003" t="str">
            <v>살수</v>
          </cell>
          <cell r="C1003" t="str">
            <v>물탱크</v>
          </cell>
          <cell r="D1003">
            <v>1</v>
          </cell>
          <cell r="E1003" t="str">
            <v>m3</v>
          </cell>
          <cell r="F1003">
            <v>222</v>
          </cell>
          <cell r="G1003">
            <v>222</v>
          </cell>
          <cell r="H1003">
            <v>107</v>
          </cell>
          <cell r="I1003">
            <v>107</v>
          </cell>
          <cell r="J1003">
            <v>56</v>
          </cell>
          <cell r="K1003">
            <v>56</v>
          </cell>
          <cell r="L1003">
            <v>59</v>
          </cell>
          <cell r="M1003">
            <v>59</v>
          </cell>
        </row>
        <row r="1004">
          <cell r="B1004" t="str">
            <v>전압</v>
          </cell>
          <cell r="C1004" t="str">
            <v>진동로라10ton</v>
          </cell>
          <cell r="D1004">
            <v>1</v>
          </cell>
          <cell r="E1004" t="str">
            <v>m3</v>
          </cell>
          <cell r="F1004">
            <v>514</v>
          </cell>
          <cell r="G1004">
            <v>514</v>
          </cell>
          <cell r="H1004">
            <v>124</v>
          </cell>
          <cell r="I1004">
            <v>124</v>
          </cell>
          <cell r="J1004">
            <v>78</v>
          </cell>
          <cell r="K1004">
            <v>78</v>
          </cell>
          <cell r="L1004">
            <v>312</v>
          </cell>
          <cell r="M1004">
            <v>312</v>
          </cell>
        </row>
        <row r="1005">
          <cell r="B1005" t="str">
            <v>전압</v>
          </cell>
          <cell r="C1005" t="str">
            <v>타이어10ton</v>
          </cell>
          <cell r="D1005">
            <v>1</v>
          </cell>
          <cell r="E1005" t="str">
            <v>m3</v>
          </cell>
          <cell r="F1005">
            <v>185</v>
          </cell>
          <cell r="G1005">
            <v>185</v>
          </cell>
          <cell r="H1005">
            <v>65</v>
          </cell>
          <cell r="I1005">
            <v>65</v>
          </cell>
          <cell r="J1005">
            <v>34</v>
          </cell>
          <cell r="K1005">
            <v>34</v>
          </cell>
          <cell r="L1005">
            <v>86</v>
          </cell>
          <cell r="M1005">
            <v>86</v>
          </cell>
        </row>
        <row r="1006">
          <cell r="B1006" t="str">
            <v>계</v>
          </cell>
          <cell r="F1006">
            <v>0</v>
          </cell>
          <cell r="G1006">
            <v>14712</v>
          </cell>
          <cell r="I1006">
            <v>3181</v>
          </cell>
          <cell r="K1006">
            <v>9024</v>
          </cell>
          <cell r="M1006">
            <v>2507</v>
          </cell>
        </row>
        <row r="1007">
          <cell r="F1007">
            <v>0</v>
          </cell>
        </row>
        <row r="1008">
          <cell r="A1008">
            <v>129</v>
          </cell>
          <cell r="B1008" t="str">
            <v>각형맨홀뚜껑</v>
          </cell>
          <cell r="E1008" t="str">
            <v>조</v>
          </cell>
          <cell r="F1008">
            <v>0</v>
          </cell>
          <cell r="G1008">
            <v>57750</v>
          </cell>
          <cell r="I1008">
            <v>2750</v>
          </cell>
          <cell r="K1008">
            <v>55000</v>
          </cell>
          <cell r="M1008">
            <v>0</v>
          </cell>
        </row>
        <row r="1009">
          <cell r="B1009" t="str">
            <v>각형맨홀뚜껑</v>
          </cell>
          <cell r="C1009" t="str">
            <v>600*600*50</v>
          </cell>
          <cell r="D1009">
            <v>1</v>
          </cell>
          <cell r="E1009" t="str">
            <v>조</v>
          </cell>
          <cell r="F1009">
            <v>55000</v>
          </cell>
          <cell r="G1009">
            <v>55000</v>
          </cell>
          <cell r="J1009">
            <v>55000</v>
          </cell>
          <cell r="K1009">
            <v>55000</v>
          </cell>
        </row>
        <row r="1010">
          <cell r="B1010" t="str">
            <v>설치비</v>
          </cell>
          <cell r="D1010">
            <v>5</v>
          </cell>
          <cell r="E1010" t="str">
            <v>%</v>
          </cell>
          <cell r="F1010">
            <v>55000</v>
          </cell>
          <cell r="G1010">
            <v>2750</v>
          </cell>
          <cell r="H1010">
            <v>55000</v>
          </cell>
          <cell r="I1010">
            <v>2750</v>
          </cell>
        </row>
        <row r="1011">
          <cell r="B1011" t="str">
            <v>계</v>
          </cell>
          <cell r="F1011">
            <v>0</v>
          </cell>
          <cell r="G1011">
            <v>57750</v>
          </cell>
          <cell r="I1011">
            <v>2750</v>
          </cell>
          <cell r="K1011">
            <v>55000</v>
          </cell>
          <cell r="M1011">
            <v>0</v>
          </cell>
        </row>
        <row r="1012">
          <cell r="F1012">
            <v>0</v>
          </cell>
        </row>
        <row r="1013">
          <cell r="A1013">
            <v>130</v>
          </cell>
          <cell r="B1013" t="str">
            <v>정자문,비석승상</v>
          </cell>
          <cell r="E1013" t="str">
            <v>식</v>
          </cell>
          <cell r="F1013">
            <v>0</v>
          </cell>
          <cell r="G1013">
            <v>13330913</v>
          </cell>
          <cell r="I1013">
            <v>11555004</v>
          </cell>
          <cell r="K1013">
            <v>1775909</v>
          </cell>
          <cell r="M1013">
            <v>0</v>
          </cell>
        </row>
        <row r="1014">
          <cell r="B1014" t="str">
            <v>비석해체</v>
          </cell>
          <cell r="D1014">
            <v>5.4</v>
          </cell>
          <cell r="E1014" t="str">
            <v>공/m3</v>
          </cell>
          <cell r="F1014">
            <v>723070</v>
          </cell>
          <cell r="G1014">
            <v>3904578</v>
          </cell>
          <cell r="H1014">
            <v>541110</v>
          </cell>
          <cell r="I1014">
            <v>2921994</v>
          </cell>
          <cell r="J1014">
            <v>181960</v>
          </cell>
          <cell r="K1014">
            <v>982584</v>
          </cell>
        </row>
        <row r="1015">
          <cell r="B1015" t="str">
            <v>비석조립</v>
          </cell>
          <cell r="D1015">
            <v>5.4</v>
          </cell>
          <cell r="E1015" t="str">
            <v>공/m3</v>
          </cell>
          <cell r="F1015">
            <v>790236</v>
          </cell>
          <cell r="G1015">
            <v>4267274</v>
          </cell>
          <cell r="H1015">
            <v>760936</v>
          </cell>
          <cell r="I1015">
            <v>4109054</v>
          </cell>
          <cell r="J1015">
            <v>29300</v>
          </cell>
          <cell r="K1015">
            <v>158220</v>
          </cell>
        </row>
        <row r="1016">
          <cell r="B1016" t="str">
            <v>전돌해체,조립</v>
          </cell>
          <cell r="D1016">
            <v>3.24</v>
          </cell>
          <cell r="E1016" t="str">
            <v>m2</v>
          </cell>
          <cell r="F1016">
            <v>14106</v>
          </cell>
          <cell r="G1016">
            <v>45703</v>
          </cell>
          <cell r="H1016">
            <v>12771</v>
          </cell>
          <cell r="I1016">
            <v>41378</v>
          </cell>
          <cell r="J1016">
            <v>1335</v>
          </cell>
          <cell r="K1016">
            <v>4325</v>
          </cell>
        </row>
        <row r="1017">
          <cell r="B1017" t="str">
            <v>목부있는건물해체</v>
          </cell>
          <cell r="D1017">
            <v>3.2</v>
          </cell>
          <cell r="E1017" t="str">
            <v>100재</v>
          </cell>
          <cell r="F1017">
            <v>288731</v>
          </cell>
          <cell r="G1017">
            <v>923939</v>
          </cell>
          <cell r="H1017">
            <v>288731</v>
          </cell>
          <cell r="I1017">
            <v>923939</v>
          </cell>
          <cell r="J1017">
            <v>0</v>
          </cell>
        </row>
        <row r="1018">
          <cell r="B1018" t="str">
            <v>포가있는건물조립</v>
          </cell>
          <cell r="D1018">
            <v>3.2</v>
          </cell>
          <cell r="E1018" t="str">
            <v>100재</v>
          </cell>
          <cell r="F1018">
            <v>688575</v>
          </cell>
          <cell r="G1018">
            <v>2203440</v>
          </cell>
          <cell r="H1018">
            <v>688575</v>
          </cell>
          <cell r="I1018">
            <v>2203440</v>
          </cell>
          <cell r="J1018">
            <v>0</v>
          </cell>
        </row>
        <row r="1019">
          <cell r="B1019" t="str">
            <v>기와헐기,잇기</v>
          </cell>
          <cell r="D1019">
            <v>10.8</v>
          </cell>
          <cell r="E1019" t="str">
            <v>m2</v>
          </cell>
          <cell r="F1019">
            <v>121432</v>
          </cell>
          <cell r="G1019">
            <v>1311465</v>
          </cell>
          <cell r="H1019">
            <v>118582</v>
          </cell>
          <cell r="I1019">
            <v>1280685</v>
          </cell>
          <cell r="J1019">
            <v>2850</v>
          </cell>
          <cell r="K1019">
            <v>30780</v>
          </cell>
        </row>
        <row r="1020">
          <cell r="B1020" t="str">
            <v>마루기와헐기쌓기</v>
          </cell>
          <cell r="D1020">
            <v>3</v>
          </cell>
          <cell r="E1020" t="str">
            <v>m</v>
          </cell>
          <cell r="F1020">
            <v>24838</v>
          </cell>
          <cell r="G1020">
            <v>74514</v>
          </cell>
          <cell r="H1020">
            <v>24838</v>
          </cell>
          <cell r="I1020">
            <v>74514</v>
          </cell>
          <cell r="J1020">
            <v>0</v>
          </cell>
        </row>
        <row r="1021">
          <cell r="B1021" t="str">
            <v>석주</v>
          </cell>
          <cell r="D1021">
            <v>4</v>
          </cell>
          <cell r="E1021" t="str">
            <v>조</v>
          </cell>
          <cell r="F1021">
            <v>150000</v>
          </cell>
          <cell r="G1021">
            <v>600000</v>
          </cell>
          <cell r="J1021">
            <v>150000</v>
          </cell>
          <cell r="K1021">
            <v>600000</v>
          </cell>
        </row>
        <row r="1022">
          <cell r="B1022" t="str">
            <v>계</v>
          </cell>
          <cell r="F1022">
            <v>0</v>
          </cell>
          <cell r="G1022">
            <v>13330913</v>
          </cell>
          <cell r="I1022">
            <v>11555004</v>
          </cell>
          <cell r="K1022">
            <v>1775909</v>
          </cell>
          <cell r="M1022">
            <v>0</v>
          </cell>
        </row>
        <row r="1023">
          <cell r="F1023">
            <v>0</v>
          </cell>
        </row>
        <row r="1024">
          <cell r="A1024" t="str">
            <v>*부표1</v>
          </cell>
          <cell r="B1024" t="str">
            <v>비석해체</v>
          </cell>
          <cell r="C1024" t="str">
            <v>(문화재적산p469)</v>
          </cell>
          <cell r="E1024" t="str">
            <v>m3</v>
          </cell>
          <cell r="F1024">
            <v>0</v>
          </cell>
        </row>
        <row r="1025">
          <cell r="B1025" t="str">
            <v>L형고무판</v>
          </cell>
          <cell r="C1025" t="str">
            <v>해채</v>
          </cell>
          <cell r="D1025">
            <v>2.5</v>
          </cell>
          <cell r="E1025" t="str">
            <v>개</v>
          </cell>
          <cell r="F1025">
            <v>5200</v>
          </cell>
          <cell r="G1025">
            <v>13000</v>
          </cell>
          <cell r="J1025">
            <v>5200</v>
          </cell>
          <cell r="K1025">
            <v>13000</v>
          </cell>
        </row>
        <row r="1026">
          <cell r="B1026" t="str">
            <v>마대</v>
          </cell>
          <cell r="C1026" t="str">
            <v>해채</v>
          </cell>
          <cell r="D1026">
            <v>2</v>
          </cell>
          <cell r="E1026" t="str">
            <v>m2</v>
          </cell>
          <cell r="F1026">
            <v>230</v>
          </cell>
          <cell r="G1026">
            <v>460</v>
          </cell>
          <cell r="J1026">
            <v>230</v>
          </cell>
          <cell r="K1026">
            <v>460</v>
          </cell>
        </row>
        <row r="1027">
          <cell r="B1027" t="str">
            <v>각재</v>
          </cell>
          <cell r="C1027" t="str">
            <v>0.09*0.09*3.6</v>
          </cell>
          <cell r="D1027">
            <v>105</v>
          </cell>
          <cell r="E1027" t="str">
            <v>재</v>
          </cell>
          <cell r="F1027">
            <v>1300</v>
          </cell>
          <cell r="G1027">
            <v>136500</v>
          </cell>
          <cell r="J1027">
            <v>1300</v>
          </cell>
          <cell r="K1027">
            <v>136500</v>
          </cell>
        </row>
        <row r="1028">
          <cell r="B1028" t="str">
            <v>철보강</v>
          </cell>
          <cell r="D1028">
            <v>2</v>
          </cell>
          <cell r="E1028" t="str">
            <v>조</v>
          </cell>
          <cell r="F1028">
            <v>16000</v>
          </cell>
          <cell r="G1028">
            <v>32000</v>
          </cell>
          <cell r="J1028">
            <v>16000</v>
          </cell>
          <cell r="K1028">
            <v>32000</v>
          </cell>
        </row>
        <row r="1029">
          <cell r="B1029" t="str">
            <v>드잡이공</v>
          </cell>
          <cell r="D1029">
            <v>2.86</v>
          </cell>
          <cell r="E1029" t="str">
            <v>인</v>
          </cell>
          <cell r="F1029">
            <v>106667</v>
          </cell>
          <cell r="G1029">
            <v>305067</v>
          </cell>
          <cell r="H1029">
            <v>106667</v>
          </cell>
          <cell r="I1029">
            <v>305067</v>
          </cell>
        </row>
        <row r="1030">
          <cell r="B1030" t="str">
            <v>목도공</v>
          </cell>
          <cell r="D1030">
            <v>2</v>
          </cell>
          <cell r="E1030" t="str">
            <v>인</v>
          </cell>
          <cell r="F1030">
            <v>63010</v>
          </cell>
          <cell r="G1030">
            <v>126020</v>
          </cell>
          <cell r="H1030">
            <v>63010</v>
          </cell>
          <cell r="I1030">
            <v>126020</v>
          </cell>
        </row>
        <row r="1031">
          <cell r="B1031" t="str">
            <v>석공</v>
          </cell>
          <cell r="E1031" t="str">
            <v>인</v>
          </cell>
          <cell r="F1031">
            <v>67292</v>
          </cell>
          <cell r="G1031">
            <v>0</v>
          </cell>
          <cell r="H1031">
            <v>67292</v>
          </cell>
          <cell r="I1031">
            <v>0</v>
          </cell>
        </row>
        <row r="1032">
          <cell r="B1032" t="str">
            <v>조력공</v>
          </cell>
          <cell r="D1032">
            <v>0.78</v>
          </cell>
          <cell r="E1032" t="str">
            <v>인</v>
          </cell>
          <cell r="F1032">
            <v>40427</v>
          </cell>
          <cell r="G1032">
            <v>31533</v>
          </cell>
          <cell r="H1032">
            <v>40427</v>
          </cell>
          <cell r="I1032">
            <v>31533</v>
          </cell>
        </row>
        <row r="1033">
          <cell r="B1033" t="str">
            <v>보통인부</v>
          </cell>
          <cell r="D1033">
            <v>2.08</v>
          </cell>
          <cell r="E1033" t="str">
            <v>인</v>
          </cell>
          <cell r="F1033">
            <v>37736</v>
          </cell>
          <cell r="G1033">
            <v>78490</v>
          </cell>
          <cell r="H1033">
            <v>37736</v>
          </cell>
          <cell r="I1033">
            <v>78490</v>
          </cell>
        </row>
        <row r="1034">
          <cell r="B1034" t="str">
            <v>계</v>
          </cell>
          <cell r="F1034">
            <v>0</v>
          </cell>
          <cell r="G1034">
            <v>723070</v>
          </cell>
          <cell r="I1034">
            <v>541110</v>
          </cell>
          <cell r="K1034">
            <v>181960</v>
          </cell>
          <cell r="M1034">
            <v>0</v>
          </cell>
        </row>
        <row r="1035">
          <cell r="F1035">
            <v>0</v>
          </cell>
        </row>
        <row r="1036">
          <cell r="A1036" t="str">
            <v>*부표2</v>
          </cell>
          <cell r="B1036" t="str">
            <v>비석조립</v>
          </cell>
          <cell r="C1036" t="str">
            <v>(문화재적산p469)</v>
          </cell>
          <cell r="E1036" t="str">
            <v>1m3</v>
          </cell>
          <cell r="F1036">
            <v>0</v>
          </cell>
        </row>
        <row r="1037">
          <cell r="B1037" t="str">
            <v>L형고무판</v>
          </cell>
          <cell r="C1037" t="str">
            <v>조립</v>
          </cell>
          <cell r="D1037">
            <v>2.5</v>
          </cell>
          <cell r="E1037" t="str">
            <v>개</v>
          </cell>
          <cell r="F1037">
            <v>5536</v>
          </cell>
          <cell r="G1037">
            <v>13840</v>
          </cell>
          <cell r="J1037">
            <v>5536</v>
          </cell>
          <cell r="K1037">
            <v>13840</v>
          </cell>
        </row>
        <row r="1038">
          <cell r="B1038" t="str">
            <v>마대</v>
          </cell>
          <cell r="D1038">
            <v>2</v>
          </cell>
          <cell r="E1038" t="str">
            <v>m2</v>
          </cell>
          <cell r="F1038">
            <v>230</v>
          </cell>
          <cell r="G1038">
            <v>460</v>
          </cell>
          <cell r="J1038">
            <v>230</v>
          </cell>
          <cell r="K1038">
            <v>460</v>
          </cell>
        </row>
        <row r="1039">
          <cell r="B1039" t="str">
            <v>진부럭</v>
          </cell>
          <cell r="C1039" t="str">
            <v>5ton</v>
          </cell>
          <cell r="D1039">
            <v>1</v>
          </cell>
          <cell r="E1039" t="str">
            <v>식</v>
          </cell>
          <cell r="F1039">
            <v>15000</v>
          </cell>
          <cell r="G1039">
            <v>15000</v>
          </cell>
          <cell r="J1039">
            <v>15000</v>
          </cell>
          <cell r="K1039">
            <v>15000</v>
          </cell>
        </row>
        <row r="1040">
          <cell r="B1040" t="str">
            <v>드잡이공</v>
          </cell>
          <cell r="D1040">
            <v>4.29</v>
          </cell>
          <cell r="E1040" t="str">
            <v>인</v>
          </cell>
          <cell r="F1040">
            <v>106667</v>
          </cell>
          <cell r="G1040">
            <v>457601</v>
          </cell>
          <cell r="H1040">
            <v>106667</v>
          </cell>
          <cell r="I1040">
            <v>457601</v>
          </cell>
        </row>
        <row r="1041">
          <cell r="B1041" t="str">
            <v>목도공</v>
          </cell>
          <cell r="D1041">
            <v>2</v>
          </cell>
          <cell r="E1041" t="str">
            <v>인</v>
          </cell>
          <cell r="F1041">
            <v>63010</v>
          </cell>
          <cell r="G1041">
            <v>126020</v>
          </cell>
          <cell r="H1041">
            <v>63010</v>
          </cell>
          <cell r="I1041">
            <v>126020</v>
          </cell>
        </row>
        <row r="1042">
          <cell r="B1042" t="str">
            <v>석공</v>
          </cell>
          <cell r="D1042">
            <v>1</v>
          </cell>
          <cell r="E1042" t="str">
            <v>인</v>
          </cell>
          <cell r="F1042">
            <v>67292</v>
          </cell>
          <cell r="G1042">
            <v>67292</v>
          </cell>
          <cell r="H1042">
            <v>67292</v>
          </cell>
          <cell r="I1042">
            <v>67292</v>
          </cell>
        </row>
        <row r="1043">
          <cell r="B1043" t="str">
            <v>조력공</v>
          </cell>
          <cell r="D1043">
            <v>0.78</v>
          </cell>
          <cell r="E1043" t="str">
            <v>인</v>
          </cell>
          <cell r="F1043">
            <v>40427</v>
          </cell>
          <cell r="G1043">
            <v>31533</v>
          </cell>
          <cell r="H1043">
            <v>40427</v>
          </cell>
          <cell r="I1043">
            <v>31533</v>
          </cell>
        </row>
        <row r="1044">
          <cell r="B1044" t="str">
            <v>보통인부</v>
          </cell>
          <cell r="D1044">
            <v>2.08</v>
          </cell>
          <cell r="E1044" t="str">
            <v>인</v>
          </cell>
          <cell r="F1044">
            <v>37736</v>
          </cell>
          <cell r="G1044">
            <v>78490</v>
          </cell>
          <cell r="H1044">
            <v>37736</v>
          </cell>
          <cell r="I1044">
            <v>78490</v>
          </cell>
        </row>
        <row r="1045">
          <cell r="B1045" t="str">
            <v>계</v>
          </cell>
          <cell r="F1045">
            <v>0</v>
          </cell>
          <cell r="G1045">
            <v>790236</v>
          </cell>
          <cell r="I1045">
            <v>760936</v>
          </cell>
          <cell r="K1045">
            <v>29300</v>
          </cell>
          <cell r="M1045">
            <v>0</v>
          </cell>
        </row>
        <row r="1046">
          <cell r="F1046">
            <v>0</v>
          </cell>
        </row>
        <row r="1047">
          <cell r="A1047" t="str">
            <v>*부표3</v>
          </cell>
          <cell r="B1047" t="str">
            <v>전돌찰깔기공사</v>
          </cell>
          <cell r="C1047" t="str">
            <v>(해채및조립)</v>
          </cell>
          <cell r="E1047" t="str">
            <v>1m</v>
          </cell>
          <cell r="F1047">
            <v>0</v>
          </cell>
        </row>
        <row r="1048">
          <cell r="B1048" t="str">
            <v>전돌</v>
          </cell>
          <cell r="C1048" t="str">
            <v>21*21*6cm</v>
          </cell>
          <cell r="D1048">
            <v>22</v>
          </cell>
          <cell r="E1048" t="str">
            <v>매</v>
          </cell>
          <cell r="F1048">
            <v>0</v>
          </cell>
          <cell r="G1048">
            <v>0</v>
          </cell>
        </row>
        <row r="1049">
          <cell r="B1049" t="str">
            <v>시멘트</v>
          </cell>
          <cell r="D1049">
            <v>17.48</v>
          </cell>
          <cell r="E1049" t="str">
            <v>kg</v>
          </cell>
          <cell r="F1049">
            <v>57.5</v>
          </cell>
          <cell r="G1049">
            <v>1005</v>
          </cell>
          <cell r="J1049">
            <v>57.5</v>
          </cell>
          <cell r="K1049">
            <v>1005</v>
          </cell>
        </row>
        <row r="1050">
          <cell r="B1050" t="str">
            <v>모레</v>
          </cell>
          <cell r="D1050">
            <v>3.3000000000000002E-2</v>
          </cell>
          <cell r="E1050" t="str">
            <v>m3</v>
          </cell>
          <cell r="F1050">
            <v>10000</v>
          </cell>
          <cell r="G1050">
            <v>330</v>
          </cell>
          <cell r="J1050">
            <v>10000</v>
          </cell>
          <cell r="K1050">
            <v>330</v>
          </cell>
        </row>
        <row r="1051">
          <cell r="B1051" t="str">
            <v>조적공</v>
          </cell>
          <cell r="D1051">
            <v>0.12</v>
          </cell>
          <cell r="E1051" t="str">
            <v>인</v>
          </cell>
          <cell r="F1051">
            <v>58379</v>
          </cell>
          <cell r="G1051">
            <v>7005</v>
          </cell>
          <cell r="H1051">
            <v>58379</v>
          </cell>
          <cell r="I1051">
            <v>7005</v>
          </cell>
        </row>
        <row r="1052">
          <cell r="B1052" t="str">
            <v>보통인부</v>
          </cell>
          <cell r="D1052">
            <v>0.04</v>
          </cell>
          <cell r="E1052" t="str">
            <v>인</v>
          </cell>
          <cell r="F1052">
            <v>37736</v>
          </cell>
          <cell r="G1052">
            <v>1509</v>
          </cell>
          <cell r="H1052">
            <v>37736</v>
          </cell>
          <cell r="I1052">
            <v>1509</v>
          </cell>
        </row>
        <row r="1053">
          <cell r="B1053" t="str">
            <v>해체: 조립의50%가산</v>
          </cell>
          <cell r="F1053">
            <v>8514</v>
          </cell>
          <cell r="G1053">
            <v>0</v>
          </cell>
          <cell r="H1053">
            <v>8514</v>
          </cell>
          <cell r="M1053">
            <v>0</v>
          </cell>
        </row>
        <row r="1054">
          <cell r="B1054" t="str">
            <v>계</v>
          </cell>
          <cell r="F1054">
            <v>0</v>
          </cell>
          <cell r="G1054">
            <v>14106</v>
          </cell>
          <cell r="I1054">
            <v>12771</v>
          </cell>
          <cell r="K1054">
            <v>1335</v>
          </cell>
          <cell r="M1054">
            <v>0</v>
          </cell>
        </row>
        <row r="1055">
          <cell r="F1055">
            <v>0</v>
          </cell>
        </row>
        <row r="1056">
          <cell r="A1056" t="str">
            <v>*부표4</v>
          </cell>
          <cell r="B1056" t="str">
            <v>목부있는건물해체</v>
          </cell>
          <cell r="D1056">
            <v>100</v>
          </cell>
          <cell r="E1056" t="str">
            <v>재당</v>
          </cell>
          <cell r="F1056">
            <v>0</v>
          </cell>
        </row>
        <row r="1057">
          <cell r="B1057" t="str">
            <v>목공</v>
          </cell>
          <cell r="C1057" t="str">
            <v>교부재해체</v>
          </cell>
          <cell r="D1057">
            <v>0.69</v>
          </cell>
          <cell r="E1057" t="str">
            <v>인</v>
          </cell>
          <cell r="F1057">
            <v>0</v>
          </cell>
          <cell r="G1057">
            <v>0</v>
          </cell>
        </row>
        <row r="1058">
          <cell r="C1058" t="str">
            <v>축부재해체</v>
          </cell>
          <cell r="D1058">
            <v>0.24</v>
          </cell>
          <cell r="E1058" t="str">
            <v>인</v>
          </cell>
          <cell r="F1058">
            <v>0</v>
          </cell>
          <cell r="G1058">
            <v>0</v>
          </cell>
        </row>
        <row r="1059">
          <cell r="C1059" t="str">
            <v>평서까래해체</v>
          </cell>
          <cell r="D1059">
            <v>0.53</v>
          </cell>
          <cell r="E1059" t="str">
            <v>인</v>
          </cell>
          <cell r="F1059">
            <v>0</v>
          </cell>
          <cell r="G1059">
            <v>0</v>
          </cell>
        </row>
        <row r="1060">
          <cell r="C1060" t="str">
            <v>선자서까래해체</v>
          </cell>
          <cell r="D1060">
            <v>0.61</v>
          </cell>
          <cell r="E1060" t="str">
            <v>인</v>
          </cell>
          <cell r="F1060">
            <v>0</v>
          </cell>
          <cell r="G1060">
            <v>0</v>
          </cell>
        </row>
        <row r="1061">
          <cell r="C1061" t="str">
            <v>소계</v>
          </cell>
          <cell r="D1061">
            <v>2.0699999999999998</v>
          </cell>
          <cell r="E1061" t="str">
            <v>인</v>
          </cell>
          <cell r="F1061">
            <v>87000</v>
          </cell>
          <cell r="G1061">
            <v>180090</v>
          </cell>
          <cell r="H1061">
            <v>87000</v>
          </cell>
          <cell r="I1061">
            <v>180090</v>
          </cell>
        </row>
        <row r="1062">
          <cell r="B1062" t="str">
            <v>한식목공조공</v>
          </cell>
          <cell r="C1062" t="str">
            <v>포부재해체</v>
          </cell>
          <cell r="D1062">
            <v>0.22</v>
          </cell>
          <cell r="E1062" t="str">
            <v>인</v>
          </cell>
          <cell r="F1062">
            <v>0</v>
          </cell>
          <cell r="G1062">
            <v>0</v>
          </cell>
        </row>
        <row r="1063">
          <cell r="C1063" t="str">
            <v>축부재해체</v>
          </cell>
          <cell r="D1063">
            <v>7.0000000000000007E-2</v>
          </cell>
          <cell r="E1063" t="str">
            <v>인</v>
          </cell>
          <cell r="F1063">
            <v>0</v>
          </cell>
          <cell r="G1063">
            <v>0</v>
          </cell>
        </row>
        <row r="1064">
          <cell r="C1064" t="str">
            <v>평서까래해체</v>
          </cell>
          <cell r="D1064">
            <v>0.17</v>
          </cell>
          <cell r="E1064" t="str">
            <v>인</v>
          </cell>
          <cell r="F1064">
            <v>0</v>
          </cell>
          <cell r="G1064">
            <v>0</v>
          </cell>
        </row>
        <row r="1065">
          <cell r="C1065" t="str">
            <v>선자서까래해체</v>
          </cell>
          <cell r="D1065">
            <v>0.18</v>
          </cell>
          <cell r="E1065" t="str">
            <v>인</v>
          </cell>
          <cell r="F1065">
            <v>0</v>
          </cell>
          <cell r="G1065">
            <v>0</v>
          </cell>
        </row>
        <row r="1066">
          <cell r="C1066" t="str">
            <v>소계</v>
          </cell>
          <cell r="D1066">
            <v>0.64</v>
          </cell>
          <cell r="E1066" t="str">
            <v>인</v>
          </cell>
          <cell r="F1066">
            <v>69203</v>
          </cell>
          <cell r="G1066">
            <v>44289</v>
          </cell>
          <cell r="H1066">
            <v>69203</v>
          </cell>
          <cell r="I1066">
            <v>44289</v>
          </cell>
        </row>
        <row r="1067">
          <cell r="B1067" t="str">
            <v>드잡이공</v>
          </cell>
          <cell r="D1067">
            <v>0.2</v>
          </cell>
          <cell r="E1067" t="str">
            <v>인</v>
          </cell>
          <cell r="F1067">
            <v>106667</v>
          </cell>
          <cell r="G1067">
            <v>21333</v>
          </cell>
          <cell r="H1067">
            <v>106667</v>
          </cell>
          <cell r="I1067">
            <v>21333</v>
          </cell>
        </row>
        <row r="1068">
          <cell r="B1068" t="str">
            <v>보통인부</v>
          </cell>
          <cell r="D1068">
            <v>1.1399999999999999</v>
          </cell>
          <cell r="E1068" t="str">
            <v>인</v>
          </cell>
          <cell r="F1068">
            <v>37736</v>
          </cell>
          <cell r="G1068">
            <v>43019</v>
          </cell>
          <cell r="H1068">
            <v>37736</v>
          </cell>
          <cell r="I1068">
            <v>43019</v>
          </cell>
        </row>
        <row r="1069">
          <cell r="B1069" t="str">
            <v>계</v>
          </cell>
          <cell r="F1069">
            <v>0</v>
          </cell>
          <cell r="G1069">
            <v>288731</v>
          </cell>
          <cell r="I1069">
            <v>288731</v>
          </cell>
          <cell r="K1069">
            <v>0</v>
          </cell>
          <cell r="M1069">
            <v>0</v>
          </cell>
        </row>
        <row r="1070">
          <cell r="F1070">
            <v>0</v>
          </cell>
        </row>
        <row r="1071">
          <cell r="A1071" t="str">
            <v>*부표5</v>
          </cell>
          <cell r="B1071" t="str">
            <v>포가있는건물조립</v>
          </cell>
          <cell r="D1071">
            <v>100</v>
          </cell>
          <cell r="E1071" t="str">
            <v>재당</v>
          </cell>
          <cell r="F1071">
            <v>0</v>
          </cell>
        </row>
        <row r="1072">
          <cell r="B1072" t="str">
            <v>목공</v>
          </cell>
          <cell r="C1072" t="str">
            <v>포부재조립</v>
          </cell>
          <cell r="D1072">
            <v>1.03</v>
          </cell>
          <cell r="E1072" t="str">
            <v>인</v>
          </cell>
          <cell r="F1072">
            <v>0</v>
          </cell>
          <cell r="G1072">
            <v>0</v>
          </cell>
        </row>
        <row r="1073">
          <cell r="C1073" t="str">
            <v>축재재조립</v>
          </cell>
          <cell r="D1073">
            <v>0.36</v>
          </cell>
          <cell r="E1073" t="str">
            <v>인</v>
          </cell>
          <cell r="F1073">
            <v>0</v>
          </cell>
          <cell r="G1073">
            <v>0</v>
          </cell>
        </row>
        <row r="1074">
          <cell r="C1074" t="str">
            <v>평서까래조립</v>
          </cell>
          <cell r="D1074">
            <v>0.78</v>
          </cell>
          <cell r="E1074" t="str">
            <v>인</v>
          </cell>
          <cell r="F1074">
            <v>0</v>
          </cell>
          <cell r="G1074">
            <v>0</v>
          </cell>
        </row>
        <row r="1075">
          <cell r="C1075" t="str">
            <v>선자서까래조립</v>
          </cell>
          <cell r="D1075">
            <v>0.91</v>
          </cell>
          <cell r="E1075" t="str">
            <v>인</v>
          </cell>
          <cell r="F1075">
            <v>0</v>
          </cell>
          <cell r="G1075">
            <v>0</v>
          </cell>
        </row>
        <row r="1076">
          <cell r="B1076" t="str">
            <v>소계</v>
          </cell>
          <cell r="D1076">
            <v>3.08</v>
          </cell>
          <cell r="E1076" t="str">
            <v>인</v>
          </cell>
          <cell r="F1076">
            <v>87000</v>
          </cell>
          <cell r="G1076">
            <v>267960</v>
          </cell>
          <cell r="H1076">
            <v>87000</v>
          </cell>
          <cell r="I1076">
            <v>267960</v>
          </cell>
        </row>
        <row r="1077">
          <cell r="B1077" t="str">
            <v>한식조공</v>
          </cell>
          <cell r="C1077" t="str">
            <v>상동</v>
          </cell>
          <cell r="D1077">
            <v>1.43</v>
          </cell>
          <cell r="E1077" t="str">
            <v>인</v>
          </cell>
          <cell r="F1077">
            <v>69203</v>
          </cell>
          <cell r="G1077">
            <v>98960</v>
          </cell>
          <cell r="H1077">
            <v>69203</v>
          </cell>
          <cell r="I1077">
            <v>98960</v>
          </cell>
        </row>
        <row r="1078">
          <cell r="B1078" t="str">
            <v>드잡이공</v>
          </cell>
          <cell r="D1078">
            <v>0.28000000000000003</v>
          </cell>
          <cell r="E1078" t="str">
            <v>인</v>
          </cell>
          <cell r="F1078">
            <v>106667</v>
          </cell>
          <cell r="G1078">
            <v>29866</v>
          </cell>
          <cell r="H1078">
            <v>106667</v>
          </cell>
          <cell r="I1078">
            <v>29866</v>
          </cell>
        </row>
        <row r="1079">
          <cell r="B1079" t="str">
            <v>보통인부</v>
          </cell>
          <cell r="D1079">
            <v>1.65</v>
          </cell>
          <cell r="E1079" t="str">
            <v>인</v>
          </cell>
          <cell r="F1079">
            <v>37736</v>
          </cell>
          <cell r="G1079">
            <v>62264</v>
          </cell>
          <cell r="H1079">
            <v>37736</v>
          </cell>
          <cell r="I1079">
            <v>62264</v>
          </cell>
        </row>
        <row r="1080">
          <cell r="B1080" t="str">
            <v>계</v>
          </cell>
          <cell r="F1080">
            <v>0</v>
          </cell>
          <cell r="G1080">
            <v>459050</v>
          </cell>
          <cell r="I1080">
            <v>459050</v>
          </cell>
          <cell r="K1080">
            <v>0</v>
          </cell>
          <cell r="M1080">
            <v>0</v>
          </cell>
        </row>
        <row r="1081">
          <cell r="B1081" t="str">
            <v>헐기 및 쌓기</v>
          </cell>
          <cell r="C1081">
            <v>459050</v>
          </cell>
          <cell r="D1081" t="str">
            <v>*1.5</v>
          </cell>
          <cell r="F1081">
            <v>0</v>
          </cell>
          <cell r="G1081">
            <v>688575</v>
          </cell>
          <cell r="I1081">
            <v>688575</v>
          </cell>
        </row>
        <row r="1082">
          <cell r="F1082">
            <v>0</v>
          </cell>
        </row>
        <row r="1083">
          <cell r="A1083" t="str">
            <v>*부표6</v>
          </cell>
          <cell r="B1083" t="str">
            <v>기와헐기,잇기</v>
          </cell>
          <cell r="E1083" t="str">
            <v>m2당</v>
          </cell>
          <cell r="F1083">
            <v>0</v>
          </cell>
        </row>
        <row r="1084">
          <cell r="B1084" t="str">
            <v>진흙</v>
          </cell>
          <cell r="D1084">
            <v>0.04</v>
          </cell>
          <cell r="E1084" t="str">
            <v>m3</v>
          </cell>
          <cell r="F1084">
            <v>28000</v>
          </cell>
          <cell r="G1084">
            <v>1120</v>
          </cell>
          <cell r="J1084">
            <v>28000</v>
          </cell>
          <cell r="K1084">
            <v>1120</v>
          </cell>
        </row>
        <row r="1085">
          <cell r="B1085" t="str">
            <v>생석회</v>
          </cell>
          <cell r="D1085">
            <v>7.8</v>
          </cell>
          <cell r="E1085" t="str">
            <v>kg</v>
          </cell>
          <cell r="F1085">
            <v>100</v>
          </cell>
          <cell r="G1085">
            <v>780</v>
          </cell>
          <cell r="J1085">
            <v>100</v>
          </cell>
          <cell r="K1085">
            <v>780</v>
          </cell>
        </row>
        <row r="1086">
          <cell r="B1086" t="str">
            <v>와공</v>
          </cell>
          <cell r="D1086">
            <v>0.14000000000000001</v>
          </cell>
          <cell r="E1086" t="str">
            <v>인</v>
          </cell>
          <cell r="F1086">
            <v>153013</v>
          </cell>
          <cell r="G1086">
            <v>21421</v>
          </cell>
          <cell r="H1086">
            <v>153013</v>
          </cell>
          <cell r="I1086">
            <v>21421</v>
          </cell>
        </row>
        <row r="1087">
          <cell r="B1087" t="str">
            <v>한식와조공</v>
          </cell>
          <cell r="D1087">
            <v>0.42</v>
          </cell>
          <cell r="E1087" t="str">
            <v>인</v>
          </cell>
          <cell r="F1087">
            <v>80622</v>
          </cell>
          <cell r="G1087">
            <v>33861</v>
          </cell>
          <cell r="H1087">
            <v>80622</v>
          </cell>
          <cell r="I1087">
            <v>33861</v>
          </cell>
        </row>
        <row r="1088">
          <cell r="B1088" t="str">
            <v>보통인부</v>
          </cell>
          <cell r="D1088">
            <v>0.63</v>
          </cell>
          <cell r="E1088" t="str">
            <v>인</v>
          </cell>
          <cell r="F1088">
            <v>37736</v>
          </cell>
          <cell r="G1088">
            <v>23773</v>
          </cell>
          <cell r="H1088">
            <v>37736</v>
          </cell>
          <cell r="I1088">
            <v>23773</v>
          </cell>
        </row>
        <row r="1089">
          <cell r="B1089" t="str">
            <v>계</v>
          </cell>
          <cell r="F1089">
            <v>0</v>
          </cell>
          <cell r="G1089">
            <v>80955</v>
          </cell>
          <cell r="I1089">
            <v>79055</v>
          </cell>
          <cell r="K1089">
            <v>1900</v>
          </cell>
          <cell r="M1089">
            <v>0</v>
          </cell>
        </row>
        <row r="1090">
          <cell r="C1090" t="str">
            <v>1.5배*56379=</v>
          </cell>
          <cell r="F1090">
            <v>0</v>
          </cell>
          <cell r="G1090">
            <v>121432</v>
          </cell>
          <cell r="I1090">
            <v>118582</v>
          </cell>
          <cell r="K1090">
            <v>2850</v>
          </cell>
        </row>
        <row r="1091">
          <cell r="F1091">
            <v>0</v>
          </cell>
        </row>
        <row r="1092">
          <cell r="A1092" t="str">
            <v>*부표7</v>
          </cell>
          <cell r="B1092" t="str">
            <v>마루기와헐기쌓기</v>
          </cell>
          <cell r="E1092" t="str">
            <v>m당</v>
          </cell>
          <cell r="F1092">
            <v>0</v>
          </cell>
        </row>
        <row r="1093">
          <cell r="B1093" t="str">
            <v>와공</v>
          </cell>
          <cell r="D1093">
            <v>4.4999999999999998E-2</v>
          </cell>
          <cell r="E1093" t="str">
            <v>인</v>
          </cell>
          <cell r="F1093">
            <v>153013</v>
          </cell>
          <cell r="G1093">
            <v>6885</v>
          </cell>
          <cell r="H1093">
            <v>153013</v>
          </cell>
          <cell r="I1093">
            <v>6885</v>
          </cell>
        </row>
        <row r="1094">
          <cell r="B1094" t="str">
            <v>한식와공조공</v>
          </cell>
          <cell r="D1094">
            <v>0.12</v>
          </cell>
          <cell r="E1094" t="str">
            <v>인</v>
          </cell>
          <cell r="F1094">
            <v>80622</v>
          </cell>
          <cell r="G1094">
            <v>9674</v>
          </cell>
          <cell r="H1094">
            <v>80622</v>
          </cell>
          <cell r="I1094">
            <v>9674</v>
          </cell>
        </row>
        <row r="1095">
          <cell r="B1095" t="str">
            <v>계</v>
          </cell>
          <cell r="F1095">
            <v>0</v>
          </cell>
          <cell r="G1095">
            <v>16559</v>
          </cell>
          <cell r="I1095">
            <v>16559</v>
          </cell>
          <cell r="K1095">
            <v>0</v>
          </cell>
          <cell r="M1095">
            <v>0</v>
          </cell>
        </row>
        <row r="1096">
          <cell r="C1096" t="str">
            <v>1.5배*8781=</v>
          </cell>
          <cell r="F1096">
            <v>0</v>
          </cell>
          <cell r="G1096">
            <v>24838</v>
          </cell>
          <cell r="I1096">
            <v>24838</v>
          </cell>
          <cell r="K1096">
            <v>0</v>
          </cell>
        </row>
        <row r="1097">
          <cell r="F1097">
            <v>0</v>
          </cell>
        </row>
        <row r="1098">
          <cell r="A1098">
            <v>131</v>
          </cell>
          <cell r="B1098" t="str">
            <v>유용성토</v>
          </cell>
          <cell r="E1098" t="str">
            <v>㎥</v>
          </cell>
          <cell r="F1098">
            <v>0</v>
          </cell>
          <cell r="G1098">
            <v>5057</v>
          </cell>
          <cell r="I1098">
            <v>4469</v>
          </cell>
          <cell r="K1098">
            <v>166</v>
          </cell>
          <cell r="M1098">
            <v>422</v>
          </cell>
        </row>
        <row r="1099">
          <cell r="B1099" t="str">
            <v>깍기</v>
          </cell>
          <cell r="C1099" t="str">
            <v>B/H0.4</v>
          </cell>
          <cell r="D1099">
            <v>1</v>
          </cell>
          <cell r="E1099" t="str">
            <v>㎥</v>
          </cell>
          <cell r="F1099">
            <v>0</v>
          </cell>
          <cell r="G1099">
            <v>907</v>
          </cell>
          <cell r="I1099">
            <v>319</v>
          </cell>
          <cell r="K1099">
            <v>166</v>
          </cell>
          <cell r="M1099">
            <v>422</v>
          </cell>
        </row>
        <row r="1100">
          <cell r="B1100" t="str">
            <v>고르기,다지기</v>
          </cell>
          <cell r="C1100" t="str">
            <v>인력</v>
          </cell>
          <cell r="D1100">
            <v>0.11</v>
          </cell>
          <cell r="E1100" t="str">
            <v>인</v>
          </cell>
          <cell r="F1100">
            <v>37736</v>
          </cell>
          <cell r="G1100">
            <v>4150</v>
          </cell>
          <cell r="H1100">
            <v>37736</v>
          </cell>
          <cell r="I1100">
            <v>4150</v>
          </cell>
        </row>
        <row r="1101">
          <cell r="B1101" t="str">
            <v>계</v>
          </cell>
          <cell r="F1101">
            <v>0</v>
          </cell>
          <cell r="G1101">
            <v>5057</v>
          </cell>
          <cell r="I1101">
            <v>4469</v>
          </cell>
          <cell r="K1101">
            <v>166</v>
          </cell>
          <cell r="M1101">
            <v>422</v>
          </cell>
        </row>
        <row r="1102">
          <cell r="F1102">
            <v>0</v>
          </cell>
        </row>
        <row r="1103">
          <cell r="F1103">
            <v>0</v>
          </cell>
        </row>
        <row r="1104">
          <cell r="F1104">
            <v>0</v>
          </cell>
        </row>
        <row r="1105">
          <cell r="A1105">
            <v>132</v>
          </cell>
          <cell r="B1105" t="str">
            <v>절토(보통암)</v>
          </cell>
          <cell r="E1105" t="str">
            <v>㎥</v>
          </cell>
          <cell r="F1105">
            <v>0</v>
          </cell>
          <cell r="G1105">
            <v>18097</v>
          </cell>
          <cell r="I1105">
            <v>14648</v>
          </cell>
          <cell r="K1105">
            <v>1841</v>
          </cell>
          <cell r="M1105">
            <v>1608</v>
          </cell>
        </row>
        <row r="1106">
          <cell r="B1106" t="str">
            <v>발파</v>
          </cell>
          <cell r="D1106">
            <v>1</v>
          </cell>
          <cell r="E1106" t="str">
            <v>㎥</v>
          </cell>
          <cell r="F1106">
            <v>17340</v>
          </cell>
          <cell r="G1106">
            <v>17340</v>
          </cell>
          <cell r="H1106">
            <v>14796</v>
          </cell>
          <cell r="I1106">
            <v>14796</v>
          </cell>
          <cell r="J1106">
            <v>1431</v>
          </cell>
          <cell r="K1106">
            <v>1431</v>
          </cell>
          <cell r="L1106">
            <v>1113</v>
          </cell>
          <cell r="M1106">
            <v>1113</v>
          </cell>
        </row>
        <row r="1107">
          <cell r="B1107" t="str">
            <v>집토</v>
          </cell>
          <cell r="C1107" t="str">
            <v>도져32ton</v>
          </cell>
          <cell r="D1107">
            <v>1</v>
          </cell>
          <cell r="E1107" t="str">
            <v>㎥</v>
          </cell>
          <cell r="F1107">
            <v>1349</v>
          </cell>
          <cell r="G1107">
            <v>1349</v>
          </cell>
          <cell r="H1107">
            <v>330</v>
          </cell>
          <cell r="I1107">
            <v>330</v>
          </cell>
          <cell r="J1107">
            <v>471</v>
          </cell>
          <cell r="K1107">
            <v>471</v>
          </cell>
          <cell r="L1107">
            <v>548</v>
          </cell>
          <cell r="M1107">
            <v>548</v>
          </cell>
        </row>
        <row r="1108">
          <cell r="B1108" t="str">
            <v>소계</v>
          </cell>
          <cell r="F1108">
            <v>0</v>
          </cell>
          <cell r="G1108">
            <v>18689</v>
          </cell>
          <cell r="I1108">
            <v>15126</v>
          </cell>
          <cell r="K1108">
            <v>1902</v>
          </cell>
          <cell r="M1108">
            <v>1661</v>
          </cell>
        </row>
        <row r="1109">
          <cell r="B1109" t="str">
            <v>계</v>
          </cell>
          <cell r="C1109" t="str">
            <v>낙찰율적용</v>
          </cell>
          <cell r="D1109">
            <v>0.96840000000000004</v>
          </cell>
          <cell r="G1109">
            <v>18097</v>
          </cell>
          <cell r="I1109">
            <v>14648</v>
          </cell>
          <cell r="K1109">
            <v>1841</v>
          </cell>
          <cell r="M1109">
            <v>1608</v>
          </cell>
        </row>
        <row r="1110">
          <cell r="F1110">
            <v>0</v>
          </cell>
        </row>
        <row r="1111">
          <cell r="A1111">
            <v>133</v>
          </cell>
          <cell r="B1111" t="str">
            <v>유용성토(발파암)</v>
          </cell>
          <cell r="E1111" t="str">
            <v>㎥</v>
          </cell>
          <cell r="F1111">
            <v>0</v>
          </cell>
          <cell r="G1111">
            <v>2928</v>
          </cell>
          <cell r="I1111">
            <v>1034</v>
          </cell>
          <cell r="K1111">
            <v>929</v>
          </cell>
          <cell r="M1111">
            <v>965</v>
          </cell>
        </row>
        <row r="1112">
          <cell r="B1112" t="str">
            <v>적재</v>
          </cell>
          <cell r="C1112" t="str">
            <v>B/H1.0</v>
          </cell>
          <cell r="D1112">
            <v>1</v>
          </cell>
          <cell r="E1112" t="str">
            <v>㎥</v>
          </cell>
          <cell r="F1112">
            <v>1438</v>
          </cell>
          <cell r="G1112">
            <v>1438</v>
          </cell>
          <cell r="H1112">
            <v>564</v>
          </cell>
          <cell r="I1112">
            <v>564</v>
          </cell>
          <cell r="J1112">
            <v>353</v>
          </cell>
          <cell r="K1112">
            <v>353</v>
          </cell>
          <cell r="L1112">
            <v>521</v>
          </cell>
          <cell r="M1112">
            <v>521</v>
          </cell>
        </row>
        <row r="1113">
          <cell r="B1113" t="str">
            <v>운반</v>
          </cell>
          <cell r="C1113" t="str">
            <v>덤프15ton</v>
          </cell>
          <cell r="D1113">
            <v>1</v>
          </cell>
          <cell r="E1113" t="str">
            <v>㎥</v>
          </cell>
          <cell r="F1113">
            <v>1587</v>
          </cell>
          <cell r="G1113">
            <v>1587</v>
          </cell>
          <cell r="H1113">
            <v>504</v>
          </cell>
          <cell r="I1113">
            <v>504</v>
          </cell>
          <cell r="J1113">
            <v>607</v>
          </cell>
          <cell r="K1113">
            <v>607</v>
          </cell>
          <cell r="L1113">
            <v>476</v>
          </cell>
          <cell r="M1113">
            <v>476</v>
          </cell>
        </row>
        <row r="1114">
          <cell r="B1114" t="str">
            <v>소계</v>
          </cell>
          <cell r="F1114">
            <v>0</v>
          </cell>
          <cell r="G1114">
            <v>3025</v>
          </cell>
          <cell r="I1114">
            <v>1068</v>
          </cell>
          <cell r="K1114">
            <v>960</v>
          </cell>
          <cell r="M1114">
            <v>997</v>
          </cell>
        </row>
        <row r="1115">
          <cell r="B1115" t="str">
            <v>계</v>
          </cell>
          <cell r="C1115" t="str">
            <v>낙찰율적용</v>
          </cell>
          <cell r="D1115">
            <v>0.96840000000000004</v>
          </cell>
          <cell r="G1115">
            <v>2928</v>
          </cell>
          <cell r="I1115">
            <v>1034</v>
          </cell>
          <cell r="K1115">
            <v>929</v>
          </cell>
          <cell r="M1115">
            <v>965</v>
          </cell>
        </row>
        <row r="1116">
          <cell r="F1116">
            <v>0</v>
          </cell>
        </row>
        <row r="1117">
          <cell r="A1117">
            <v>134</v>
          </cell>
          <cell r="B1117" t="str">
            <v>성토(발파암)</v>
          </cell>
          <cell r="E1117" t="str">
            <v>㎥</v>
          </cell>
          <cell r="F1117">
            <v>0</v>
          </cell>
          <cell r="G1117">
            <v>560</v>
          </cell>
          <cell r="I1117">
            <v>201</v>
          </cell>
          <cell r="K1117">
            <v>172</v>
          </cell>
          <cell r="M1117">
            <v>187</v>
          </cell>
        </row>
        <row r="1118">
          <cell r="B1118" t="str">
            <v>운반</v>
          </cell>
          <cell r="C1118" t="str">
            <v>도져19ton</v>
          </cell>
          <cell r="D1118">
            <v>1</v>
          </cell>
          <cell r="E1118" t="str">
            <v>㎥</v>
          </cell>
          <cell r="F1118">
            <v>580</v>
          </cell>
          <cell r="G1118">
            <v>580</v>
          </cell>
          <cell r="H1118">
            <v>208</v>
          </cell>
          <cell r="I1118">
            <v>208</v>
          </cell>
          <cell r="J1118">
            <v>178</v>
          </cell>
          <cell r="K1118">
            <v>178</v>
          </cell>
          <cell r="L1118">
            <v>194</v>
          </cell>
          <cell r="M1118">
            <v>194</v>
          </cell>
        </row>
        <row r="1119">
          <cell r="B1119" t="str">
            <v>소계</v>
          </cell>
          <cell r="F1119">
            <v>0</v>
          </cell>
          <cell r="G1119">
            <v>580</v>
          </cell>
          <cell r="I1119">
            <v>208</v>
          </cell>
          <cell r="K1119">
            <v>178</v>
          </cell>
          <cell r="M1119">
            <v>194</v>
          </cell>
        </row>
        <row r="1120">
          <cell r="B1120" t="str">
            <v>계</v>
          </cell>
          <cell r="C1120" t="str">
            <v>낙찰율적용</v>
          </cell>
          <cell r="D1120">
            <v>0.96840000000000004</v>
          </cell>
          <cell r="G1120">
            <v>560</v>
          </cell>
          <cell r="I1120">
            <v>201</v>
          </cell>
          <cell r="K1120">
            <v>172</v>
          </cell>
          <cell r="M1120">
            <v>187</v>
          </cell>
        </row>
        <row r="1121">
          <cell r="F1121">
            <v>0</v>
          </cell>
        </row>
        <row r="1122">
          <cell r="A1122">
            <v>135</v>
          </cell>
          <cell r="B1122" t="str">
            <v>안전시설설치</v>
          </cell>
          <cell r="E1122" t="str">
            <v>m</v>
          </cell>
          <cell r="F1122">
            <v>0</v>
          </cell>
          <cell r="G1122">
            <v>45604</v>
          </cell>
          <cell r="I1122">
            <v>20000</v>
          </cell>
          <cell r="K1122">
            <v>23750</v>
          </cell>
          <cell r="M1122">
            <v>1854</v>
          </cell>
        </row>
        <row r="1123">
          <cell r="B1123" t="str">
            <v>주주(아연용융도금)</v>
          </cell>
          <cell r="C1123" t="str">
            <v>Ø48 ×2.3T</v>
          </cell>
          <cell r="D1123">
            <v>1</v>
          </cell>
          <cell r="E1123" t="str">
            <v>Ton</v>
          </cell>
          <cell r="F1123">
            <v>15067</v>
          </cell>
          <cell r="G1123">
            <v>15067</v>
          </cell>
          <cell r="I1123">
            <v>0</v>
          </cell>
          <cell r="J1123">
            <v>2500</v>
          </cell>
          <cell r="K1123">
            <v>0</v>
          </cell>
          <cell r="L1123">
            <v>15067</v>
          </cell>
          <cell r="M1123">
            <v>15067</v>
          </cell>
        </row>
        <row r="1124">
          <cell r="B1124" t="str">
            <v>주주캡(아연용융도금)</v>
          </cell>
          <cell r="C1124" t="str">
            <v>Ø48</v>
          </cell>
          <cell r="D1124">
            <v>1</v>
          </cell>
          <cell r="E1124" t="str">
            <v>Ton</v>
          </cell>
          <cell r="F1124">
            <v>3800</v>
          </cell>
          <cell r="G1124">
            <v>3800</v>
          </cell>
          <cell r="I1124">
            <v>0</v>
          </cell>
          <cell r="J1124">
            <v>300</v>
          </cell>
          <cell r="K1124">
            <v>0</v>
          </cell>
          <cell r="L1124">
            <v>3800</v>
          </cell>
          <cell r="M1124">
            <v>3800</v>
          </cell>
        </row>
        <row r="1125">
          <cell r="B1125" t="str">
            <v>동연(아연용융도금)</v>
          </cell>
          <cell r="D1125">
            <v>4</v>
          </cell>
          <cell r="E1125" t="str">
            <v>m</v>
          </cell>
          <cell r="F1125">
            <v>2500</v>
          </cell>
          <cell r="G1125">
            <v>18867</v>
          </cell>
          <cell r="I1125">
            <v>0</v>
          </cell>
          <cell r="J1125">
            <v>2500</v>
          </cell>
          <cell r="K1125">
            <v>0</v>
          </cell>
          <cell r="M1125">
            <v>0</v>
          </cell>
        </row>
        <row r="1126">
          <cell r="B1126" t="str">
            <v>연결대(아연용융도금)</v>
          </cell>
          <cell r="D1126">
            <v>1</v>
          </cell>
          <cell r="E1126" t="str">
            <v>ea</v>
          </cell>
          <cell r="F1126">
            <v>500</v>
          </cell>
          <cell r="G1126">
            <v>500</v>
          </cell>
          <cell r="I1126">
            <v>0</v>
          </cell>
          <cell r="J1126">
            <v>500</v>
          </cell>
          <cell r="K1126">
            <v>500</v>
          </cell>
          <cell r="M1126">
            <v>0</v>
          </cell>
        </row>
        <row r="1127">
          <cell r="B1127" t="str">
            <v>능형망</v>
          </cell>
          <cell r="C1127" t="str">
            <v>#8 ×58 ×58</v>
          </cell>
          <cell r="D1127">
            <v>3</v>
          </cell>
          <cell r="E1127" t="str">
            <v>㎡</v>
          </cell>
          <cell r="F1127">
            <v>2000</v>
          </cell>
          <cell r="G1127">
            <v>6000</v>
          </cell>
          <cell r="I1127">
            <v>0</v>
          </cell>
          <cell r="J1127">
            <v>2000</v>
          </cell>
          <cell r="K1127">
            <v>6000</v>
          </cell>
          <cell r="M1127">
            <v>0</v>
          </cell>
        </row>
        <row r="1128">
          <cell r="B1128" t="str">
            <v>횡선</v>
          </cell>
          <cell r="C1128" t="str">
            <v>#8</v>
          </cell>
          <cell r="D1128">
            <v>6</v>
          </cell>
          <cell r="E1128" t="str">
            <v>m</v>
          </cell>
          <cell r="F1128">
            <v>100</v>
          </cell>
          <cell r="G1128">
            <v>600</v>
          </cell>
          <cell r="I1128">
            <v>0</v>
          </cell>
          <cell r="J1128">
            <v>100</v>
          </cell>
          <cell r="K1128">
            <v>600</v>
          </cell>
          <cell r="M1128">
            <v>0</v>
          </cell>
        </row>
        <row r="1129">
          <cell r="B1129" t="str">
            <v>U B/N</v>
          </cell>
          <cell r="D1129">
            <v>2</v>
          </cell>
          <cell r="E1129" t="str">
            <v>조</v>
          </cell>
          <cell r="F1129">
            <v>250</v>
          </cell>
          <cell r="G1129">
            <v>500</v>
          </cell>
          <cell r="I1129">
            <v>0</v>
          </cell>
          <cell r="J1129">
            <v>250</v>
          </cell>
          <cell r="K1129">
            <v>500</v>
          </cell>
          <cell r="M1129">
            <v>0</v>
          </cell>
        </row>
        <row r="1130">
          <cell r="B1130" t="str">
            <v>L B/N</v>
          </cell>
          <cell r="D1130">
            <v>1</v>
          </cell>
          <cell r="E1130" t="str">
            <v>조</v>
          </cell>
          <cell r="F1130">
            <v>150</v>
          </cell>
          <cell r="G1130">
            <v>150</v>
          </cell>
          <cell r="I1130">
            <v>0</v>
          </cell>
          <cell r="J1130">
            <v>150</v>
          </cell>
          <cell r="K1130">
            <v>150</v>
          </cell>
          <cell r="M1130">
            <v>0</v>
          </cell>
        </row>
        <row r="1131">
          <cell r="B1131" t="str">
            <v>스텐핀</v>
          </cell>
          <cell r="D1131">
            <v>12</v>
          </cell>
          <cell r="E1131" t="str">
            <v>ea</v>
          </cell>
          <cell r="F1131">
            <v>100</v>
          </cell>
          <cell r="G1131">
            <v>1200</v>
          </cell>
          <cell r="I1131">
            <v>0</v>
          </cell>
          <cell r="J1131">
            <v>100</v>
          </cell>
          <cell r="K1131">
            <v>1200</v>
          </cell>
          <cell r="M1131">
            <v>0</v>
          </cell>
        </row>
        <row r="1132">
          <cell r="B1132" t="str">
            <v>설치비</v>
          </cell>
          <cell r="D1132">
            <v>1</v>
          </cell>
          <cell r="E1132" t="str">
            <v>m</v>
          </cell>
          <cell r="F1132">
            <v>21854</v>
          </cell>
          <cell r="G1132">
            <v>21854</v>
          </cell>
          <cell r="H1132">
            <v>20000</v>
          </cell>
          <cell r="I1132">
            <v>20000</v>
          </cell>
          <cell r="J1132">
            <v>0</v>
          </cell>
          <cell r="K1132">
            <v>0</v>
          </cell>
          <cell r="L1132">
            <v>1854</v>
          </cell>
          <cell r="M1132">
            <v>1854</v>
          </cell>
        </row>
        <row r="1133">
          <cell r="B1133" t="str">
            <v>소계</v>
          </cell>
          <cell r="F1133">
            <v>0</v>
          </cell>
          <cell r="G1133">
            <v>45604</v>
          </cell>
          <cell r="I1133">
            <v>20000</v>
          </cell>
          <cell r="K1133">
            <v>23750</v>
          </cell>
          <cell r="M1133">
            <v>1854</v>
          </cell>
        </row>
        <row r="1134">
          <cell r="B1134" t="str">
            <v>계</v>
          </cell>
          <cell r="C1134" t="str">
            <v>낙찰율적용</v>
          </cell>
          <cell r="D1134">
            <v>0.96840000000000004</v>
          </cell>
          <cell r="G1134">
            <v>44162</v>
          </cell>
          <cell r="I1134">
            <v>19368</v>
          </cell>
          <cell r="K1134">
            <v>22999</v>
          </cell>
          <cell r="M1134">
            <v>1795</v>
          </cell>
        </row>
        <row r="1135">
          <cell r="A1135">
            <v>136</v>
          </cell>
          <cell r="B1135" t="str">
            <v>폐기물처리</v>
          </cell>
          <cell r="E1135" t="str">
            <v>Ton</v>
          </cell>
        </row>
        <row r="1136">
          <cell r="B1136" t="str">
            <v>폐콘크리트처리</v>
          </cell>
          <cell r="D1136">
            <v>1</v>
          </cell>
          <cell r="E1136" t="str">
            <v>Ton</v>
          </cell>
          <cell r="F1136">
            <v>15067</v>
          </cell>
          <cell r="G1136">
            <v>15067</v>
          </cell>
          <cell r="I1136">
            <v>0</v>
          </cell>
          <cell r="K1136">
            <v>0</v>
          </cell>
          <cell r="L1136">
            <v>15067</v>
          </cell>
          <cell r="M1136">
            <v>15067</v>
          </cell>
        </row>
        <row r="1137">
          <cell r="B1137" t="str">
            <v>운반비</v>
          </cell>
          <cell r="D1137">
            <v>1</v>
          </cell>
          <cell r="E1137" t="str">
            <v>Ton</v>
          </cell>
          <cell r="F1137">
            <v>3800</v>
          </cell>
          <cell r="G1137">
            <v>3800</v>
          </cell>
          <cell r="I1137">
            <v>0</v>
          </cell>
          <cell r="K1137">
            <v>0</v>
          </cell>
          <cell r="L1137">
            <v>3800</v>
          </cell>
          <cell r="M1137">
            <v>3800</v>
          </cell>
        </row>
        <row r="1138">
          <cell r="B1138" t="str">
            <v>계</v>
          </cell>
          <cell r="G1138">
            <v>18867</v>
          </cell>
          <cell r="I1138">
            <v>0</v>
          </cell>
          <cell r="K1138">
            <v>0</v>
          </cell>
          <cell r="M1138">
            <v>18867</v>
          </cell>
        </row>
        <row r="1142">
          <cell r="F1142">
            <v>0</v>
          </cell>
        </row>
      </sheetData>
      <sheetData sheetId="5"/>
      <sheetData sheetId="6"/>
      <sheetData sheetId="7"/>
      <sheetData sheetId="8"/>
      <sheetData sheetId="9"/>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간지"/>
      <sheetName val="계약"/>
      <sheetName val="표지"/>
      <sheetName val="표지(2)"/>
      <sheetName val="변경사유"/>
      <sheetName val="수지예산서"/>
      <sheetName val="감독비"/>
      <sheetName val="자재대"/>
      <sheetName val="자재총"/>
      <sheetName val="용지보상"/>
      <sheetName val="조서"/>
      <sheetName val="총괄"/>
      <sheetName val="수원공"/>
      <sheetName val="평야부"/>
      <sheetName val="재료집계표"/>
      <sheetName val="수호표총"/>
      <sheetName val="호표총"/>
      <sheetName val="표지(1)"/>
      <sheetName val="공정계획표"/>
      <sheetName val="Sheet3"/>
      <sheetName val="현황표지"/>
      <sheetName val="계약표지"/>
      <sheetName val="표지 (3)"/>
      <sheetName val="Sheet1"/>
      <sheetName val="현황표지 (2)"/>
      <sheetName val="위치도"/>
      <sheetName val="사업현황"/>
      <sheetName val="공사비내역"/>
      <sheetName val="내용"/>
      <sheetName val="딱지"/>
      <sheetName val="도면3"/>
      <sheetName val="사진대지"/>
      <sheetName val="총괄 (2)"/>
      <sheetName val="수원공 (2)"/>
      <sheetName val="총괄 (3)"/>
      <sheetName val="수원공 (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
          <cell r="A1" t="str">
            <v>'96년 수원공 적용호표</v>
          </cell>
          <cell r="C1" t="str">
            <v>이름:수호표총</v>
          </cell>
        </row>
        <row r="2">
          <cell r="A2" t="str">
            <v>적용</v>
          </cell>
          <cell r="B2" t="str">
            <v>종     별</v>
          </cell>
          <cell r="C2" t="str">
            <v>재료또는</v>
          </cell>
          <cell r="D2" t="str">
            <v>원</v>
          </cell>
          <cell r="E2" t="str">
            <v>단</v>
          </cell>
          <cell r="F2" t="str">
            <v>총    액</v>
          </cell>
          <cell r="H2" t="str">
            <v>노  무  비</v>
          </cell>
          <cell r="J2" t="str">
            <v>재  료  비</v>
          </cell>
          <cell r="L2" t="str">
            <v>경    비</v>
          </cell>
          <cell r="O2" t="str">
            <v>비 고</v>
          </cell>
        </row>
        <row r="3">
          <cell r="A3" t="str">
            <v>호표</v>
          </cell>
          <cell r="C3" t="str">
            <v>치   수</v>
          </cell>
          <cell r="D3" t="str">
            <v>수</v>
          </cell>
          <cell r="E3" t="str">
            <v>위</v>
          </cell>
          <cell r="F3" t="str">
            <v>단  가</v>
          </cell>
          <cell r="G3" t="str">
            <v xml:space="preserve"> 금    액</v>
          </cell>
          <cell r="H3" t="str">
            <v>단 가</v>
          </cell>
          <cell r="I3" t="str">
            <v xml:space="preserve"> 금  액</v>
          </cell>
          <cell r="J3" t="str">
            <v>단  가</v>
          </cell>
          <cell r="K3" t="str">
            <v xml:space="preserve"> 금   액</v>
          </cell>
          <cell r="L3" t="str">
            <v>단  가</v>
          </cell>
          <cell r="M3" t="str">
            <v xml:space="preserve"> 금   액</v>
          </cell>
        </row>
        <row r="4">
          <cell r="A4">
            <v>1</v>
          </cell>
          <cell r="B4" t="str">
            <v xml:space="preserve">시멘트 운반         </v>
          </cell>
          <cell r="C4" t="str">
            <v>(수원공)</v>
          </cell>
          <cell r="D4">
            <v>1</v>
          </cell>
          <cell r="E4" t="str">
            <v>TON</v>
          </cell>
          <cell r="G4">
            <v>37920</v>
          </cell>
          <cell r="I4">
            <v>6574</v>
          </cell>
          <cell r="K4">
            <v>14288</v>
          </cell>
          <cell r="M4">
            <v>17058</v>
          </cell>
          <cell r="N4" t="str">
            <v>제</v>
          </cell>
          <cell r="O4">
            <v>1</v>
          </cell>
          <cell r="P4" t="str">
            <v>호표</v>
          </cell>
        </row>
        <row r="5">
          <cell r="A5">
            <v>2</v>
          </cell>
          <cell r="B5" t="str">
            <v xml:space="preserve">시멘트 운반        </v>
          </cell>
          <cell r="C5" t="str">
            <v>(평야부)</v>
          </cell>
          <cell r="D5">
            <v>1</v>
          </cell>
          <cell r="E5" t="str">
            <v>TON</v>
          </cell>
          <cell r="G5">
            <v>36640</v>
          </cell>
          <cell r="I5">
            <v>6574</v>
          </cell>
          <cell r="K5">
            <v>14288</v>
          </cell>
          <cell r="M5">
            <v>15778</v>
          </cell>
          <cell r="N5" t="str">
            <v>제</v>
          </cell>
          <cell r="O5">
            <v>2</v>
          </cell>
          <cell r="P5" t="str">
            <v>호표</v>
          </cell>
        </row>
        <row r="6">
          <cell r="A6">
            <v>3</v>
          </cell>
          <cell r="B6" t="str">
            <v xml:space="preserve">철근운반           </v>
          </cell>
          <cell r="C6" t="str">
            <v>(수원공)</v>
          </cell>
          <cell r="D6">
            <v>1</v>
          </cell>
          <cell r="E6" t="str">
            <v>TON</v>
          </cell>
          <cell r="G6">
            <v>14214</v>
          </cell>
          <cell r="I6">
            <v>0</v>
          </cell>
          <cell r="K6">
            <v>0</v>
          </cell>
          <cell r="M6">
            <v>14214</v>
          </cell>
          <cell r="N6" t="str">
            <v>제</v>
          </cell>
          <cell r="O6">
            <v>3</v>
          </cell>
          <cell r="P6" t="str">
            <v>호표</v>
          </cell>
        </row>
        <row r="7">
          <cell r="A7">
            <v>4</v>
          </cell>
          <cell r="B7" t="str">
            <v xml:space="preserve">철근운반           </v>
          </cell>
          <cell r="C7" t="str">
            <v>(평야부)</v>
          </cell>
          <cell r="D7">
            <v>1</v>
          </cell>
          <cell r="E7" t="str">
            <v>TON</v>
          </cell>
          <cell r="G7">
            <v>12599</v>
          </cell>
          <cell r="I7">
            <v>0</v>
          </cell>
          <cell r="K7">
            <v>0</v>
          </cell>
          <cell r="M7">
            <v>12599</v>
          </cell>
          <cell r="N7" t="str">
            <v>제</v>
          </cell>
          <cell r="O7">
            <v>4</v>
          </cell>
          <cell r="P7" t="str">
            <v>호표</v>
          </cell>
        </row>
        <row r="8">
          <cell r="A8">
            <v>5</v>
          </cell>
          <cell r="B8" t="str">
            <v xml:space="preserve">목재운반        </v>
          </cell>
          <cell r="C8" t="str">
            <v>(수원공)</v>
          </cell>
          <cell r="D8">
            <v>1</v>
          </cell>
          <cell r="E8" t="str">
            <v>m3</v>
          </cell>
          <cell r="G8">
            <v>5845</v>
          </cell>
          <cell r="I8">
            <v>2464</v>
          </cell>
          <cell r="K8">
            <v>2762</v>
          </cell>
          <cell r="M8">
            <v>619</v>
          </cell>
          <cell r="N8" t="str">
            <v>제</v>
          </cell>
          <cell r="O8">
            <v>5</v>
          </cell>
          <cell r="P8" t="str">
            <v>호표</v>
          </cell>
        </row>
        <row r="9">
          <cell r="A9">
            <v>6</v>
          </cell>
          <cell r="B9" t="str">
            <v xml:space="preserve">목재운반           </v>
          </cell>
          <cell r="C9" t="str">
            <v>(평야부)</v>
          </cell>
          <cell r="D9">
            <v>1</v>
          </cell>
          <cell r="E9" t="str">
            <v>m3</v>
          </cell>
          <cell r="G9">
            <v>6772</v>
          </cell>
          <cell r="I9">
            <v>3868</v>
          </cell>
          <cell r="K9">
            <v>1952</v>
          </cell>
          <cell r="M9">
            <v>952</v>
          </cell>
          <cell r="N9" t="str">
            <v>제</v>
          </cell>
          <cell r="O9">
            <v>6</v>
          </cell>
          <cell r="P9" t="str">
            <v>호표</v>
          </cell>
        </row>
        <row r="10">
          <cell r="A10">
            <v>7</v>
          </cell>
          <cell r="B10" t="str">
            <v xml:space="preserve">모래운반          </v>
          </cell>
          <cell r="C10" t="str">
            <v>(수원공)</v>
          </cell>
          <cell r="D10">
            <v>1</v>
          </cell>
          <cell r="E10" t="str">
            <v>m3</v>
          </cell>
          <cell r="G10">
            <v>11571</v>
          </cell>
          <cell r="I10">
            <v>861</v>
          </cell>
          <cell r="K10">
            <v>10156</v>
          </cell>
          <cell r="M10">
            <v>554</v>
          </cell>
          <cell r="N10" t="str">
            <v>제</v>
          </cell>
          <cell r="O10">
            <v>7</v>
          </cell>
          <cell r="P10" t="str">
            <v>호표</v>
          </cell>
        </row>
        <row r="11">
          <cell r="A11">
            <v>8</v>
          </cell>
          <cell r="B11" t="str">
            <v xml:space="preserve">모래운반          </v>
          </cell>
          <cell r="C11" t="str">
            <v>(평야부)</v>
          </cell>
          <cell r="D11">
            <v>1</v>
          </cell>
          <cell r="E11" t="str">
            <v>m3</v>
          </cell>
          <cell r="G11">
            <v>10741</v>
          </cell>
          <cell r="I11">
            <v>583</v>
          </cell>
          <cell r="K11">
            <v>9783</v>
          </cell>
          <cell r="M11">
            <v>375</v>
          </cell>
          <cell r="N11" t="str">
            <v>제</v>
          </cell>
          <cell r="O11">
            <v>8</v>
          </cell>
          <cell r="P11" t="str">
            <v>호표</v>
          </cell>
        </row>
        <row r="12">
          <cell r="A12">
            <v>9</v>
          </cell>
          <cell r="B12" t="str">
            <v>레미콘 소운반</v>
          </cell>
          <cell r="C12">
            <v>0</v>
          </cell>
          <cell r="D12">
            <v>1</v>
          </cell>
          <cell r="E12" t="str">
            <v>m3</v>
          </cell>
          <cell r="G12">
            <v>8286</v>
          </cell>
          <cell r="I12">
            <v>7842</v>
          </cell>
          <cell r="K12">
            <v>112</v>
          </cell>
          <cell r="M12">
            <v>332</v>
          </cell>
          <cell r="N12" t="str">
            <v>제</v>
          </cell>
          <cell r="O12">
            <v>9</v>
          </cell>
          <cell r="P12" t="str">
            <v>호표</v>
          </cell>
        </row>
        <row r="13">
          <cell r="A13">
            <v>10</v>
          </cell>
          <cell r="B13" t="str">
            <v>흄관800mm운반</v>
          </cell>
          <cell r="C13" t="str">
            <v>(평야부)</v>
          </cell>
          <cell r="D13">
            <v>1</v>
          </cell>
          <cell r="E13" t="str">
            <v>본</v>
          </cell>
          <cell r="G13">
            <v>10654</v>
          </cell>
          <cell r="I13">
            <v>0</v>
          </cell>
          <cell r="K13">
            <v>0</v>
          </cell>
          <cell r="M13">
            <v>10654</v>
          </cell>
          <cell r="N13" t="str">
            <v>제</v>
          </cell>
          <cell r="O13">
            <v>10</v>
          </cell>
          <cell r="P13" t="str">
            <v>호표</v>
          </cell>
        </row>
        <row r="14">
          <cell r="A14">
            <v>11</v>
          </cell>
          <cell r="B14" t="str">
            <v>구조물 터파기 토사</v>
          </cell>
          <cell r="C14" t="str">
            <v>기계</v>
          </cell>
          <cell r="D14">
            <v>1</v>
          </cell>
          <cell r="E14" t="str">
            <v>m3</v>
          </cell>
          <cell r="G14">
            <v>560</v>
          </cell>
          <cell r="I14">
            <v>304</v>
          </cell>
          <cell r="K14">
            <v>44</v>
          </cell>
          <cell r="M14">
            <v>212</v>
          </cell>
          <cell r="N14" t="str">
            <v>제</v>
          </cell>
          <cell r="O14">
            <v>11</v>
          </cell>
          <cell r="P14" t="str">
            <v>호표</v>
          </cell>
        </row>
        <row r="15">
          <cell r="A15">
            <v>12</v>
          </cell>
          <cell r="B15" t="str">
            <v>구조물 터파기 토사</v>
          </cell>
          <cell r="C15" t="str">
            <v>기계+인력</v>
          </cell>
          <cell r="D15">
            <v>1</v>
          </cell>
          <cell r="E15" t="str">
            <v>m3</v>
          </cell>
          <cell r="G15">
            <v>2328</v>
          </cell>
          <cell r="I15">
            <v>1998</v>
          </cell>
          <cell r="K15">
            <v>135</v>
          </cell>
          <cell r="M15">
            <v>195</v>
          </cell>
          <cell r="N15" t="str">
            <v>제</v>
          </cell>
          <cell r="O15">
            <v>12</v>
          </cell>
          <cell r="P15" t="str">
            <v>호표</v>
          </cell>
        </row>
        <row r="16">
          <cell r="A16">
            <v>13</v>
          </cell>
          <cell r="B16" t="str">
            <v>경암 터파기</v>
          </cell>
          <cell r="C16">
            <v>0</v>
          </cell>
          <cell r="D16">
            <v>1</v>
          </cell>
          <cell r="E16" t="str">
            <v>m3</v>
          </cell>
          <cell r="G16">
            <v>81794</v>
          </cell>
          <cell r="I16">
            <v>76265</v>
          </cell>
          <cell r="K16">
            <v>2775</v>
          </cell>
          <cell r="M16">
            <v>2754</v>
          </cell>
          <cell r="N16" t="str">
            <v>제</v>
          </cell>
          <cell r="O16">
            <v>13</v>
          </cell>
          <cell r="P16" t="str">
            <v>호표</v>
          </cell>
        </row>
        <row r="17">
          <cell r="A17">
            <v>14</v>
          </cell>
          <cell r="B17" t="str">
            <v>되메우기</v>
          </cell>
          <cell r="C17" t="str">
            <v>백호 0.4</v>
          </cell>
          <cell r="D17">
            <v>1</v>
          </cell>
          <cell r="E17" t="str">
            <v>m3</v>
          </cell>
          <cell r="G17">
            <v>647</v>
          </cell>
          <cell r="I17">
            <v>364</v>
          </cell>
          <cell r="K17">
            <v>116</v>
          </cell>
          <cell r="M17">
            <v>167</v>
          </cell>
          <cell r="N17" t="str">
            <v>제</v>
          </cell>
          <cell r="O17">
            <v>14</v>
          </cell>
          <cell r="P17" t="str">
            <v>호표</v>
          </cell>
        </row>
        <row r="18">
          <cell r="A18">
            <v>15</v>
          </cell>
          <cell r="B18" t="str">
            <v>되메우기</v>
          </cell>
          <cell r="C18" t="str">
            <v>백호 0.7</v>
          </cell>
          <cell r="D18">
            <v>1</v>
          </cell>
          <cell r="E18" t="str">
            <v>m3</v>
          </cell>
          <cell r="G18">
            <v>2498</v>
          </cell>
          <cell r="I18">
            <v>2075</v>
          </cell>
          <cell r="K18">
            <v>201</v>
          </cell>
          <cell r="M18">
            <v>222</v>
          </cell>
          <cell r="N18" t="str">
            <v>제</v>
          </cell>
          <cell r="O18">
            <v>15</v>
          </cell>
          <cell r="P18" t="str">
            <v>호표</v>
          </cell>
        </row>
        <row r="19">
          <cell r="A19">
            <v>16</v>
          </cell>
          <cell r="B19" t="str">
            <v>철근 콘크리트깨기</v>
          </cell>
          <cell r="C19">
            <v>0</v>
          </cell>
          <cell r="D19">
            <v>1</v>
          </cell>
          <cell r="E19" t="str">
            <v>m3</v>
          </cell>
          <cell r="G19">
            <v>122279</v>
          </cell>
          <cell r="I19">
            <v>103832</v>
          </cell>
          <cell r="K19">
            <v>7975</v>
          </cell>
          <cell r="M19">
            <v>10472</v>
          </cell>
          <cell r="N19" t="str">
            <v>제</v>
          </cell>
          <cell r="O19">
            <v>16</v>
          </cell>
          <cell r="P19" t="str">
            <v>호표</v>
          </cell>
        </row>
        <row r="20">
          <cell r="A20">
            <v>17</v>
          </cell>
          <cell r="B20" t="str">
            <v>표토제거</v>
          </cell>
          <cell r="C20">
            <v>0</v>
          </cell>
          <cell r="D20">
            <v>1</v>
          </cell>
          <cell r="E20" t="str">
            <v>m3</v>
          </cell>
          <cell r="G20">
            <v>122</v>
          </cell>
          <cell r="I20">
            <v>44</v>
          </cell>
          <cell r="K20">
            <v>37</v>
          </cell>
          <cell r="M20">
            <v>41</v>
          </cell>
          <cell r="N20" t="str">
            <v>제</v>
          </cell>
          <cell r="O20">
            <v>17</v>
          </cell>
          <cell r="P20" t="str">
            <v>호표</v>
          </cell>
        </row>
        <row r="21">
          <cell r="A21">
            <v>18</v>
          </cell>
          <cell r="B21" t="str">
            <v>잔토고르기</v>
          </cell>
          <cell r="C21">
            <v>0</v>
          </cell>
          <cell r="D21">
            <v>1</v>
          </cell>
          <cell r="E21" t="str">
            <v>m3</v>
          </cell>
          <cell r="G21">
            <v>667</v>
          </cell>
          <cell r="I21">
            <v>239</v>
          </cell>
          <cell r="K21">
            <v>205</v>
          </cell>
          <cell r="M21">
            <v>223</v>
          </cell>
          <cell r="N21" t="str">
            <v>제</v>
          </cell>
          <cell r="O21">
            <v>18</v>
          </cell>
          <cell r="P21" t="str">
            <v>호표</v>
          </cell>
        </row>
        <row r="22">
          <cell r="A22">
            <v>19</v>
          </cell>
          <cell r="B22" t="str">
            <v>줄떼붙임</v>
          </cell>
          <cell r="C22">
            <v>0</v>
          </cell>
          <cell r="D22">
            <v>1</v>
          </cell>
          <cell r="E22" t="str">
            <v>m2</v>
          </cell>
          <cell r="G22">
            <v>4637</v>
          </cell>
          <cell r="I22">
            <v>3773</v>
          </cell>
          <cell r="K22">
            <v>645</v>
          </cell>
          <cell r="M22">
            <v>219</v>
          </cell>
          <cell r="N22" t="str">
            <v>제</v>
          </cell>
          <cell r="O22">
            <v>19</v>
          </cell>
          <cell r="P22" t="str">
            <v>호표</v>
          </cell>
        </row>
        <row r="23">
          <cell r="A23">
            <v>20</v>
          </cell>
          <cell r="B23" t="str">
            <v>콘크리트 진동기</v>
          </cell>
          <cell r="C23">
            <v>0</v>
          </cell>
          <cell r="D23">
            <v>1</v>
          </cell>
          <cell r="E23" t="str">
            <v>m3</v>
          </cell>
          <cell r="G23">
            <v>42</v>
          </cell>
          <cell r="I23">
            <v>0</v>
          </cell>
          <cell r="K23">
            <v>37</v>
          </cell>
          <cell r="M23">
            <v>5</v>
          </cell>
          <cell r="N23" t="str">
            <v>제</v>
          </cell>
          <cell r="O23">
            <v>20</v>
          </cell>
          <cell r="P23" t="str">
            <v>호표</v>
          </cell>
        </row>
        <row r="24">
          <cell r="A24">
            <v>21</v>
          </cell>
          <cell r="B24" t="str">
            <v>흄관운반</v>
          </cell>
          <cell r="C24" t="str">
            <v>500mm</v>
          </cell>
          <cell r="D24">
            <v>1</v>
          </cell>
          <cell r="E24" t="str">
            <v>본</v>
          </cell>
          <cell r="G24">
            <v>4244</v>
          </cell>
          <cell r="I24">
            <v>0</v>
          </cell>
          <cell r="K24">
            <v>0</v>
          </cell>
          <cell r="M24">
            <v>4244</v>
          </cell>
          <cell r="N24" t="str">
            <v>제</v>
          </cell>
          <cell r="O24">
            <v>21</v>
          </cell>
          <cell r="P24" t="str">
            <v>호표</v>
          </cell>
        </row>
        <row r="25">
          <cell r="A25">
            <v>22</v>
          </cell>
          <cell r="B25" t="str">
            <v>흄관운반</v>
          </cell>
          <cell r="C25" t="str">
            <v>300mm</v>
          </cell>
          <cell r="D25">
            <v>1</v>
          </cell>
          <cell r="E25" t="str">
            <v>본</v>
          </cell>
          <cell r="G25">
            <v>1838</v>
          </cell>
          <cell r="I25">
            <v>0</v>
          </cell>
          <cell r="K25">
            <v>0</v>
          </cell>
          <cell r="M25">
            <v>1838</v>
          </cell>
          <cell r="N25" t="str">
            <v>제</v>
          </cell>
          <cell r="O25">
            <v>22</v>
          </cell>
          <cell r="P25" t="str">
            <v>호표</v>
          </cell>
        </row>
        <row r="26">
          <cell r="A26">
            <v>23</v>
          </cell>
          <cell r="B26" t="str">
            <v>강관운반</v>
          </cell>
          <cell r="C26">
            <v>0</v>
          </cell>
          <cell r="D26">
            <v>1</v>
          </cell>
          <cell r="E26" t="str">
            <v>m</v>
          </cell>
          <cell r="G26">
            <v>2014</v>
          </cell>
          <cell r="I26">
            <v>0</v>
          </cell>
          <cell r="K26">
            <v>0</v>
          </cell>
          <cell r="M26">
            <v>2014</v>
          </cell>
          <cell r="N26" t="str">
            <v>제</v>
          </cell>
          <cell r="O26">
            <v>23</v>
          </cell>
          <cell r="P26" t="str">
            <v>호표</v>
          </cell>
        </row>
        <row r="27">
          <cell r="A27">
            <v>24</v>
          </cell>
          <cell r="B27" t="str">
            <v>백관운반</v>
          </cell>
          <cell r="C27" t="str">
            <v>200mm</v>
          </cell>
          <cell r="D27">
            <v>1</v>
          </cell>
          <cell r="E27" t="str">
            <v>m</v>
          </cell>
          <cell r="G27">
            <v>287</v>
          </cell>
          <cell r="I27">
            <v>0</v>
          </cell>
          <cell r="K27">
            <v>0</v>
          </cell>
          <cell r="M27">
            <v>287</v>
          </cell>
          <cell r="N27" t="str">
            <v>제</v>
          </cell>
          <cell r="O27">
            <v>24</v>
          </cell>
          <cell r="P27" t="str">
            <v>호표</v>
          </cell>
        </row>
        <row r="28">
          <cell r="A28">
            <v>25</v>
          </cell>
          <cell r="B28" t="str">
            <v>기초잡석운반</v>
          </cell>
          <cell r="C28">
            <v>0</v>
          </cell>
          <cell r="D28">
            <v>1</v>
          </cell>
          <cell r="E28" t="str">
            <v>m3</v>
          </cell>
          <cell r="G28">
            <v>20179</v>
          </cell>
          <cell r="I28">
            <v>20179</v>
          </cell>
          <cell r="K28">
            <v>0</v>
          </cell>
          <cell r="M28">
            <v>0</v>
          </cell>
          <cell r="N28" t="str">
            <v>제</v>
          </cell>
          <cell r="O28">
            <v>25</v>
          </cell>
          <cell r="P28" t="str">
            <v>호표</v>
          </cell>
        </row>
        <row r="29">
          <cell r="A29">
            <v>26</v>
          </cell>
          <cell r="B29" t="str">
            <v>잔토운반</v>
          </cell>
          <cell r="C29">
            <v>0</v>
          </cell>
          <cell r="D29">
            <v>1</v>
          </cell>
          <cell r="E29" t="str">
            <v>m3</v>
          </cell>
          <cell r="G29">
            <v>28480</v>
          </cell>
          <cell r="I29">
            <v>28480</v>
          </cell>
          <cell r="K29">
            <v>0</v>
          </cell>
          <cell r="M29">
            <v>0</v>
          </cell>
          <cell r="N29" t="str">
            <v>제</v>
          </cell>
          <cell r="O29">
            <v>26</v>
          </cell>
          <cell r="P29" t="str">
            <v>호표</v>
          </cell>
        </row>
        <row r="30">
          <cell r="A30">
            <v>27</v>
          </cell>
          <cell r="B30" t="str">
            <v>점토다짐</v>
          </cell>
          <cell r="C30">
            <v>0</v>
          </cell>
          <cell r="D30">
            <v>1</v>
          </cell>
          <cell r="E30" t="str">
            <v>m3</v>
          </cell>
          <cell r="G30">
            <v>15821</v>
          </cell>
          <cell r="I30">
            <v>11470</v>
          </cell>
          <cell r="K30">
            <v>1645</v>
          </cell>
          <cell r="M30">
            <v>2706</v>
          </cell>
          <cell r="N30" t="str">
            <v>제</v>
          </cell>
          <cell r="O30">
            <v>27</v>
          </cell>
          <cell r="P30" t="str">
            <v>호표</v>
          </cell>
        </row>
        <row r="31">
          <cell r="A31">
            <v>28</v>
          </cell>
          <cell r="B31" t="str">
            <v>p.p마대쌓기</v>
          </cell>
          <cell r="C31">
            <v>0</v>
          </cell>
          <cell r="D31">
            <v>1</v>
          </cell>
          <cell r="E31" t="str">
            <v>m3</v>
          </cell>
          <cell r="G31">
            <v>57179</v>
          </cell>
          <cell r="I31">
            <v>48979</v>
          </cell>
          <cell r="K31">
            <v>8200</v>
          </cell>
          <cell r="M31">
            <v>0</v>
          </cell>
          <cell r="N31" t="str">
            <v>제</v>
          </cell>
          <cell r="O31">
            <v>28</v>
          </cell>
          <cell r="P31" t="str">
            <v>호표</v>
          </cell>
        </row>
        <row r="32">
          <cell r="A32">
            <v>29</v>
          </cell>
          <cell r="B32" t="str">
            <v>물푸기</v>
          </cell>
          <cell r="C32" t="str">
            <v>15hp*1대</v>
          </cell>
          <cell r="D32">
            <v>1</v>
          </cell>
          <cell r="E32" t="str">
            <v>일</v>
          </cell>
          <cell r="G32">
            <v>26563</v>
          </cell>
          <cell r="I32">
            <v>8692</v>
          </cell>
          <cell r="K32">
            <v>10231</v>
          </cell>
          <cell r="M32">
            <v>7640</v>
          </cell>
          <cell r="N32" t="str">
            <v>제</v>
          </cell>
          <cell r="O32">
            <v>29</v>
          </cell>
          <cell r="P32" t="str">
            <v>호표</v>
          </cell>
        </row>
        <row r="33">
          <cell r="A33">
            <v>30</v>
          </cell>
          <cell r="B33" t="str">
            <v xml:space="preserve">거푸집4회          </v>
          </cell>
          <cell r="C33" t="str">
            <v>(수원공)</v>
          </cell>
          <cell r="D33">
            <v>1</v>
          </cell>
          <cell r="E33" t="str">
            <v>m2</v>
          </cell>
          <cell r="G33">
            <v>16122</v>
          </cell>
          <cell r="I33">
            <v>11954</v>
          </cell>
          <cell r="K33">
            <v>4156</v>
          </cell>
          <cell r="M33">
            <v>12</v>
          </cell>
          <cell r="N33" t="str">
            <v>제</v>
          </cell>
          <cell r="O33">
            <v>30</v>
          </cell>
          <cell r="P33" t="str">
            <v>호표</v>
          </cell>
        </row>
        <row r="34">
          <cell r="A34">
            <v>31</v>
          </cell>
          <cell r="B34" t="str">
            <v xml:space="preserve">거푸집4회           </v>
          </cell>
          <cell r="C34" t="str">
            <v>(평야부)</v>
          </cell>
          <cell r="D34">
            <v>1</v>
          </cell>
          <cell r="E34" t="str">
            <v>m2</v>
          </cell>
          <cell r="G34">
            <v>16141</v>
          </cell>
          <cell r="I34">
            <v>11982</v>
          </cell>
          <cell r="K34">
            <v>4140</v>
          </cell>
          <cell r="M34">
            <v>19</v>
          </cell>
          <cell r="N34" t="str">
            <v>제</v>
          </cell>
          <cell r="O34">
            <v>31</v>
          </cell>
          <cell r="P34" t="str">
            <v>호표</v>
          </cell>
        </row>
        <row r="35">
          <cell r="A35">
            <v>32</v>
          </cell>
          <cell r="B35" t="str">
            <v xml:space="preserve">거푸집6회            </v>
          </cell>
          <cell r="C35" t="str">
            <v>(수원공)</v>
          </cell>
          <cell r="D35">
            <v>1</v>
          </cell>
          <cell r="E35" t="str">
            <v>m2</v>
          </cell>
          <cell r="G35">
            <v>13169</v>
          </cell>
          <cell r="I35">
            <v>9565</v>
          </cell>
          <cell r="K35">
            <v>3594</v>
          </cell>
          <cell r="M35">
            <v>10</v>
          </cell>
          <cell r="N35" t="str">
            <v>제</v>
          </cell>
          <cell r="O35">
            <v>32</v>
          </cell>
          <cell r="P35" t="str">
            <v>호표</v>
          </cell>
        </row>
        <row r="36">
          <cell r="A36">
            <v>33</v>
          </cell>
          <cell r="B36" t="str">
            <v xml:space="preserve">거푸집6회          </v>
          </cell>
          <cell r="C36" t="str">
            <v>(평야부)</v>
          </cell>
          <cell r="D36">
            <v>1</v>
          </cell>
          <cell r="E36" t="str">
            <v>m2</v>
          </cell>
          <cell r="G36">
            <v>13186</v>
          </cell>
          <cell r="I36">
            <v>9589</v>
          </cell>
          <cell r="K36">
            <v>3581</v>
          </cell>
          <cell r="M36">
            <v>16</v>
          </cell>
          <cell r="N36" t="str">
            <v>제</v>
          </cell>
          <cell r="O36">
            <v>33</v>
          </cell>
          <cell r="P36" t="str">
            <v>호표</v>
          </cell>
        </row>
        <row r="37">
          <cell r="A37">
            <v>34</v>
          </cell>
          <cell r="B37" t="str">
            <v>철근가공조립(간단)</v>
          </cell>
          <cell r="C37" t="str">
            <v>(수원공)</v>
          </cell>
          <cell r="D37">
            <v>1</v>
          </cell>
          <cell r="E37" t="str">
            <v>ton</v>
          </cell>
          <cell r="G37">
            <v>301786</v>
          </cell>
          <cell r="I37">
            <v>286110</v>
          </cell>
          <cell r="K37">
            <v>1462</v>
          </cell>
          <cell r="M37">
            <v>14214</v>
          </cell>
          <cell r="N37" t="str">
            <v>제</v>
          </cell>
          <cell r="O37">
            <v>34</v>
          </cell>
          <cell r="P37" t="str">
            <v>호표</v>
          </cell>
        </row>
        <row r="38">
          <cell r="A38">
            <v>35</v>
          </cell>
          <cell r="B38" t="str">
            <v>철근가공조립(간단)</v>
          </cell>
          <cell r="C38" t="str">
            <v>(평야부)</v>
          </cell>
          <cell r="D38">
            <v>1</v>
          </cell>
          <cell r="E38" t="str">
            <v>ton</v>
          </cell>
          <cell r="G38">
            <v>300171</v>
          </cell>
          <cell r="I38">
            <v>286110</v>
          </cell>
          <cell r="K38">
            <v>1462</v>
          </cell>
          <cell r="M38">
            <v>12599</v>
          </cell>
          <cell r="N38" t="str">
            <v>제</v>
          </cell>
          <cell r="O38">
            <v>35</v>
          </cell>
          <cell r="P38" t="str">
            <v>호표</v>
          </cell>
        </row>
        <row r="39">
          <cell r="A39">
            <v>36</v>
          </cell>
          <cell r="B39" t="str">
            <v>철근가공조립(보통)</v>
          </cell>
          <cell r="C39" t="str">
            <v>(수원공)</v>
          </cell>
          <cell r="D39">
            <v>1</v>
          </cell>
          <cell r="E39" t="str">
            <v>ton</v>
          </cell>
          <cell r="G39">
            <v>411107</v>
          </cell>
          <cell r="I39">
            <v>394375</v>
          </cell>
          <cell r="K39">
            <v>2518</v>
          </cell>
          <cell r="M39">
            <v>14214</v>
          </cell>
          <cell r="N39" t="str">
            <v>제</v>
          </cell>
          <cell r="O39">
            <v>36</v>
          </cell>
          <cell r="P39" t="str">
            <v>호표</v>
          </cell>
        </row>
        <row r="40">
          <cell r="A40">
            <v>37</v>
          </cell>
          <cell r="B40" t="str">
            <v>철근가공조립(보통)</v>
          </cell>
          <cell r="C40" t="str">
            <v>(평야부)</v>
          </cell>
          <cell r="D40">
            <v>1</v>
          </cell>
          <cell r="E40" t="str">
            <v>ton</v>
          </cell>
          <cell r="G40">
            <v>409492</v>
          </cell>
          <cell r="I40">
            <v>394375</v>
          </cell>
          <cell r="K40">
            <v>2518</v>
          </cell>
          <cell r="M40">
            <v>12599</v>
          </cell>
          <cell r="N40" t="str">
            <v>제</v>
          </cell>
          <cell r="O40">
            <v>37</v>
          </cell>
          <cell r="P40" t="str">
            <v>호표</v>
          </cell>
        </row>
        <row r="41">
          <cell r="A41">
            <v>38</v>
          </cell>
          <cell r="B41" t="str">
            <v>철근가공조립(복잡)</v>
          </cell>
          <cell r="C41" t="str">
            <v>(수원공)</v>
          </cell>
          <cell r="D41">
            <v>1</v>
          </cell>
          <cell r="E41" t="str">
            <v>ton</v>
          </cell>
          <cell r="G41">
            <v>512643</v>
          </cell>
          <cell r="I41">
            <v>494855</v>
          </cell>
          <cell r="K41">
            <v>3574</v>
          </cell>
          <cell r="M41">
            <v>14214</v>
          </cell>
          <cell r="N41" t="str">
            <v>제</v>
          </cell>
          <cell r="O41">
            <v>38</v>
          </cell>
          <cell r="P41" t="str">
            <v>호표</v>
          </cell>
        </row>
        <row r="42">
          <cell r="A42">
            <v>39</v>
          </cell>
          <cell r="B42" t="str">
            <v>철근가공조립(복잡)</v>
          </cell>
          <cell r="C42" t="str">
            <v>(평야부)</v>
          </cell>
          <cell r="D42">
            <v>1</v>
          </cell>
          <cell r="E42" t="str">
            <v>ton</v>
          </cell>
          <cell r="G42">
            <v>511028</v>
          </cell>
          <cell r="I42">
            <v>494855</v>
          </cell>
          <cell r="K42">
            <v>3574</v>
          </cell>
          <cell r="M42">
            <v>12599</v>
          </cell>
          <cell r="N42" t="str">
            <v>제</v>
          </cell>
          <cell r="O42">
            <v>39</v>
          </cell>
          <cell r="P42" t="str">
            <v>호표</v>
          </cell>
        </row>
        <row r="43">
          <cell r="A43">
            <v>40</v>
          </cell>
          <cell r="B43" t="str">
            <v>몰탈(1:2)</v>
          </cell>
          <cell r="C43" t="str">
            <v>(수원공)</v>
          </cell>
          <cell r="D43">
            <v>1</v>
          </cell>
          <cell r="E43" t="str">
            <v>m3</v>
          </cell>
          <cell r="G43">
            <v>74857</v>
          </cell>
          <cell r="I43">
            <v>43049</v>
          </cell>
          <cell r="K43">
            <v>19667</v>
          </cell>
          <cell r="M43">
            <v>12141</v>
          </cell>
          <cell r="N43" t="str">
            <v>제</v>
          </cell>
          <cell r="O43">
            <v>40</v>
          </cell>
          <cell r="P43" t="str">
            <v>호표</v>
          </cell>
        </row>
        <row r="44">
          <cell r="A44">
            <v>41</v>
          </cell>
          <cell r="B44" t="str">
            <v>몰탈(1:2)</v>
          </cell>
          <cell r="C44" t="str">
            <v>(평야부)</v>
          </cell>
          <cell r="D44">
            <v>1</v>
          </cell>
          <cell r="E44" t="str">
            <v>m3</v>
          </cell>
          <cell r="G44">
            <v>73175</v>
          </cell>
          <cell r="I44">
            <v>42777</v>
          </cell>
          <cell r="K44">
            <v>19302</v>
          </cell>
          <cell r="M44">
            <v>11096</v>
          </cell>
          <cell r="N44" t="str">
            <v>제</v>
          </cell>
          <cell r="O44">
            <v>41</v>
          </cell>
          <cell r="P44" t="str">
            <v>호표</v>
          </cell>
        </row>
        <row r="45">
          <cell r="A45">
            <v>42</v>
          </cell>
          <cell r="B45" t="str">
            <v>몰탈(1:3)</v>
          </cell>
          <cell r="C45" t="str">
            <v>(수원공)</v>
          </cell>
          <cell r="D45">
            <v>1</v>
          </cell>
          <cell r="E45" t="str">
            <v>m3</v>
          </cell>
          <cell r="G45">
            <v>69800</v>
          </cell>
          <cell r="I45">
            <v>42035</v>
          </cell>
          <cell r="K45">
            <v>18457</v>
          </cell>
          <cell r="M45">
            <v>9308</v>
          </cell>
          <cell r="N45" t="str">
            <v>제</v>
          </cell>
          <cell r="O45">
            <v>42</v>
          </cell>
          <cell r="P45" t="str">
            <v>호표</v>
          </cell>
        </row>
        <row r="46">
          <cell r="A46">
            <v>43</v>
          </cell>
          <cell r="B46" t="str">
            <v>몰탈(1:3)</v>
          </cell>
          <cell r="C46" t="str">
            <v>(평야부)</v>
          </cell>
          <cell r="D46">
            <v>1</v>
          </cell>
          <cell r="E46" t="str">
            <v>m3</v>
          </cell>
          <cell r="G46">
            <v>68234</v>
          </cell>
          <cell r="I46">
            <v>41729</v>
          </cell>
          <cell r="K46">
            <v>18047</v>
          </cell>
          <cell r="M46">
            <v>8458</v>
          </cell>
          <cell r="N46" t="str">
            <v>제</v>
          </cell>
          <cell r="O46">
            <v>43</v>
          </cell>
          <cell r="P46" t="str">
            <v>호표</v>
          </cell>
        </row>
        <row r="47">
          <cell r="A47">
            <v>44</v>
          </cell>
          <cell r="B47" t="str">
            <v>레미콘타설(철근)</v>
          </cell>
          <cell r="C47">
            <v>0</v>
          </cell>
          <cell r="D47">
            <v>1</v>
          </cell>
          <cell r="E47" t="str">
            <v>m3</v>
          </cell>
          <cell r="G47">
            <v>23086</v>
          </cell>
          <cell r="I47">
            <v>23044</v>
          </cell>
          <cell r="K47">
            <v>37</v>
          </cell>
          <cell r="M47">
            <v>5</v>
          </cell>
          <cell r="N47" t="str">
            <v>제</v>
          </cell>
          <cell r="O47">
            <v>44</v>
          </cell>
          <cell r="P47" t="str">
            <v>호표</v>
          </cell>
        </row>
        <row r="48">
          <cell r="A48">
            <v>45</v>
          </cell>
          <cell r="B48" t="str">
            <v>레미콘타설(무근)</v>
          </cell>
          <cell r="C48">
            <v>0</v>
          </cell>
          <cell r="D48">
            <v>1</v>
          </cell>
          <cell r="E48" t="str">
            <v>m3</v>
          </cell>
          <cell r="G48">
            <v>20865</v>
          </cell>
          <cell r="I48">
            <v>20865</v>
          </cell>
          <cell r="K48">
            <v>0</v>
          </cell>
          <cell r="M48">
            <v>0</v>
          </cell>
          <cell r="N48" t="str">
            <v>제</v>
          </cell>
          <cell r="O48">
            <v>45</v>
          </cell>
          <cell r="P48" t="str">
            <v>호표</v>
          </cell>
        </row>
        <row r="49">
          <cell r="A49">
            <v>46</v>
          </cell>
          <cell r="B49" t="str">
            <v>강관비계(3개월)</v>
          </cell>
          <cell r="C49">
            <v>0</v>
          </cell>
          <cell r="D49">
            <v>1</v>
          </cell>
          <cell r="E49" t="str">
            <v>10공/m3</v>
          </cell>
          <cell r="G49">
            <v>8973</v>
          </cell>
          <cell r="I49">
            <v>7946</v>
          </cell>
          <cell r="K49">
            <v>1027</v>
          </cell>
          <cell r="M49">
            <v>0</v>
          </cell>
          <cell r="N49" t="str">
            <v>제</v>
          </cell>
          <cell r="O49">
            <v>46</v>
          </cell>
          <cell r="P49" t="str">
            <v>호표</v>
          </cell>
        </row>
        <row r="50">
          <cell r="A50">
            <v>47</v>
          </cell>
          <cell r="B50" t="str">
            <v>강관동바리(3개월)</v>
          </cell>
          <cell r="C50">
            <v>0</v>
          </cell>
          <cell r="D50">
            <v>1</v>
          </cell>
          <cell r="E50" t="str">
            <v>10공/m3</v>
          </cell>
          <cell r="G50">
            <v>185140</v>
          </cell>
          <cell r="I50">
            <v>180817</v>
          </cell>
          <cell r="K50">
            <v>4323</v>
          </cell>
          <cell r="M50">
            <v>0</v>
          </cell>
          <cell r="N50" t="str">
            <v>제</v>
          </cell>
          <cell r="O50">
            <v>47</v>
          </cell>
          <cell r="P50" t="str">
            <v>호표</v>
          </cell>
        </row>
        <row r="51">
          <cell r="A51">
            <v>48</v>
          </cell>
          <cell r="B51" t="str">
            <v>아스팔트칠</v>
          </cell>
          <cell r="C51">
            <v>0</v>
          </cell>
          <cell r="D51">
            <v>1</v>
          </cell>
          <cell r="E51" t="str">
            <v>m2</v>
          </cell>
          <cell r="G51">
            <v>2334</v>
          </cell>
          <cell r="I51">
            <v>1734</v>
          </cell>
          <cell r="K51">
            <v>600</v>
          </cell>
          <cell r="M51">
            <v>0</v>
          </cell>
          <cell r="N51" t="str">
            <v>제</v>
          </cell>
          <cell r="O51">
            <v>48</v>
          </cell>
          <cell r="P51" t="str">
            <v>호표</v>
          </cell>
        </row>
        <row r="52">
          <cell r="A52">
            <v>49</v>
          </cell>
          <cell r="B52" t="str">
            <v>MASTIC FILLER</v>
          </cell>
          <cell r="C52">
            <v>0</v>
          </cell>
          <cell r="D52">
            <v>1</v>
          </cell>
          <cell r="E52" t="str">
            <v>m</v>
          </cell>
          <cell r="G52">
            <v>3853</v>
          </cell>
          <cell r="I52">
            <v>2308</v>
          </cell>
          <cell r="K52">
            <v>1545</v>
          </cell>
          <cell r="M52">
            <v>0</v>
          </cell>
          <cell r="N52" t="str">
            <v>제</v>
          </cell>
          <cell r="O52">
            <v>49</v>
          </cell>
          <cell r="P52" t="str">
            <v>호표</v>
          </cell>
        </row>
        <row r="53">
          <cell r="A53">
            <v>50</v>
          </cell>
          <cell r="B53" t="str">
            <v>E.X.P FILLER           (12m/m)</v>
          </cell>
          <cell r="C53" t="str">
            <v>(12m/m)</v>
          </cell>
          <cell r="D53">
            <v>1</v>
          </cell>
          <cell r="E53" t="str">
            <v>m2</v>
          </cell>
          <cell r="G53">
            <v>7630</v>
          </cell>
          <cell r="I53">
            <v>693</v>
          </cell>
          <cell r="K53">
            <v>6937</v>
          </cell>
          <cell r="M53">
            <v>0</v>
          </cell>
          <cell r="N53" t="str">
            <v>제</v>
          </cell>
          <cell r="O53">
            <v>50</v>
          </cell>
          <cell r="P53" t="str">
            <v>호표</v>
          </cell>
        </row>
        <row r="54">
          <cell r="A54">
            <v>51</v>
          </cell>
          <cell r="B54" t="str">
            <v>수평규준틀(귀)</v>
          </cell>
          <cell r="C54">
            <v>0</v>
          </cell>
          <cell r="D54">
            <v>1</v>
          </cell>
          <cell r="E54" t="str">
            <v>개소</v>
          </cell>
          <cell r="G54">
            <v>44855</v>
          </cell>
          <cell r="I54">
            <v>38521</v>
          </cell>
          <cell r="K54">
            <v>6334</v>
          </cell>
          <cell r="M54">
            <v>0</v>
          </cell>
          <cell r="N54" t="str">
            <v>제</v>
          </cell>
          <cell r="O54">
            <v>51</v>
          </cell>
          <cell r="P54" t="str">
            <v>호표</v>
          </cell>
        </row>
        <row r="55">
          <cell r="A55">
            <v>52</v>
          </cell>
          <cell r="B55" t="str">
            <v>수평규준틀(평)</v>
          </cell>
          <cell r="C55">
            <v>0</v>
          </cell>
          <cell r="D55">
            <v>1</v>
          </cell>
          <cell r="E55" t="str">
            <v>개소</v>
          </cell>
          <cell r="G55">
            <v>26116</v>
          </cell>
          <cell r="I55">
            <v>22090</v>
          </cell>
          <cell r="K55">
            <v>4026</v>
          </cell>
          <cell r="M55">
            <v>0</v>
          </cell>
          <cell r="N55" t="str">
            <v>제</v>
          </cell>
          <cell r="O55">
            <v>52</v>
          </cell>
          <cell r="P55" t="str">
            <v>호표</v>
          </cell>
        </row>
        <row r="56">
          <cell r="A56">
            <v>53</v>
          </cell>
          <cell r="B56" t="str">
            <v>외부외줄비계</v>
          </cell>
          <cell r="C56">
            <v>0</v>
          </cell>
          <cell r="D56">
            <v>1</v>
          </cell>
          <cell r="E56" t="str">
            <v>m2</v>
          </cell>
          <cell r="G56">
            <v>9108</v>
          </cell>
          <cell r="I56">
            <v>2384</v>
          </cell>
          <cell r="K56">
            <v>6724</v>
          </cell>
          <cell r="M56">
            <v>0</v>
          </cell>
          <cell r="N56" t="str">
            <v>제</v>
          </cell>
          <cell r="O56">
            <v>53</v>
          </cell>
          <cell r="P56" t="str">
            <v>호표</v>
          </cell>
        </row>
        <row r="57">
          <cell r="A57">
            <v>54</v>
          </cell>
          <cell r="B57" t="str">
            <v>잡석다짐</v>
          </cell>
          <cell r="C57">
            <v>0</v>
          </cell>
          <cell r="D57">
            <v>1</v>
          </cell>
          <cell r="E57" t="str">
            <v>m3</v>
          </cell>
          <cell r="G57">
            <v>42820</v>
          </cell>
          <cell r="I57">
            <v>42820</v>
          </cell>
          <cell r="K57">
            <v>0</v>
          </cell>
          <cell r="M57">
            <v>0</v>
          </cell>
          <cell r="N57" t="str">
            <v>제</v>
          </cell>
          <cell r="O57">
            <v>54</v>
          </cell>
          <cell r="P57" t="str">
            <v>호표</v>
          </cell>
        </row>
        <row r="58">
          <cell r="A58">
            <v>55</v>
          </cell>
          <cell r="B58" t="str">
            <v>시멘트벽돌쌓기           (1.0B)</v>
          </cell>
          <cell r="C58" t="str">
            <v>(1.0B)</v>
          </cell>
          <cell r="D58">
            <v>1</v>
          </cell>
          <cell r="E58" t="str">
            <v>천매</v>
          </cell>
          <cell r="G58">
            <v>228382</v>
          </cell>
          <cell r="I58">
            <v>178021</v>
          </cell>
          <cell r="K58">
            <v>47290</v>
          </cell>
          <cell r="M58">
            <v>3071</v>
          </cell>
          <cell r="N58" t="str">
            <v>제</v>
          </cell>
          <cell r="O58">
            <v>55</v>
          </cell>
          <cell r="P58" t="str">
            <v>호표</v>
          </cell>
        </row>
        <row r="59">
          <cell r="A59">
            <v>56</v>
          </cell>
          <cell r="B59" t="str">
            <v>미장(바닥 18m/m)</v>
          </cell>
          <cell r="C59">
            <v>0</v>
          </cell>
          <cell r="D59">
            <v>1</v>
          </cell>
          <cell r="E59" t="str">
            <v>m2</v>
          </cell>
          <cell r="G59">
            <v>6796</v>
          </cell>
          <cell r="I59">
            <v>6224</v>
          </cell>
          <cell r="K59">
            <v>354</v>
          </cell>
          <cell r="M59">
            <v>218</v>
          </cell>
          <cell r="N59" t="str">
            <v>제</v>
          </cell>
          <cell r="O59">
            <v>56</v>
          </cell>
          <cell r="P59" t="str">
            <v>호표</v>
          </cell>
        </row>
        <row r="60">
          <cell r="A60">
            <v>57</v>
          </cell>
          <cell r="B60" t="str">
            <v>미장(바닥24m/m)</v>
          </cell>
          <cell r="C60">
            <v>0</v>
          </cell>
          <cell r="D60">
            <v>1</v>
          </cell>
          <cell r="E60" t="str">
            <v>m2</v>
          </cell>
          <cell r="G60">
            <v>7246</v>
          </cell>
          <cell r="I60">
            <v>6483</v>
          </cell>
          <cell r="K60">
            <v>472</v>
          </cell>
          <cell r="M60">
            <v>291</v>
          </cell>
          <cell r="N60" t="str">
            <v>제</v>
          </cell>
          <cell r="O60">
            <v>57</v>
          </cell>
          <cell r="P60" t="str">
            <v>호표</v>
          </cell>
        </row>
        <row r="61">
          <cell r="A61">
            <v>58</v>
          </cell>
          <cell r="B61" t="str">
            <v>미장(벽 18m/m)</v>
          </cell>
          <cell r="C61">
            <v>0</v>
          </cell>
          <cell r="D61">
            <v>1</v>
          </cell>
          <cell r="E61" t="str">
            <v>m2</v>
          </cell>
          <cell r="G61">
            <v>16196</v>
          </cell>
          <cell r="I61">
            <v>15624</v>
          </cell>
          <cell r="K61">
            <v>354</v>
          </cell>
          <cell r="M61">
            <v>218</v>
          </cell>
          <cell r="N61" t="str">
            <v>제</v>
          </cell>
          <cell r="O61">
            <v>58</v>
          </cell>
          <cell r="P61" t="str">
            <v>호표</v>
          </cell>
        </row>
        <row r="62">
          <cell r="A62">
            <v>59</v>
          </cell>
          <cell r="B62" t="str">
            <v>미장(천정 15m/m)</v>
          </cell>
          <cell r="C62">
            <v>0</v>
          </cell>
          <cell r="D62">
            <v>1</v>
          </cell>
          <cell r="E62" t="str">
            <v>m2</v>
          </cell>
          <cell r="G62">
            <v>19130</v>
          </cell>
          <cell r="I62">
            <v>18653</v>
          </cell>
          <cell r="K62">
            <v>295</v>
          </cell>
          <cell r="M62">
            <v>182</v>
          </cell>
          <cell r="N62" t="str">
            <v>제</v>
          </cell>
          <cell r="O62">
            <v>59</v>
          </cell>
          <cell r="P62" t="str">
            <v>호표</v>
          </cell>
        </row>
        <row r="63">
          <cell r="A63">
            <v>60</v>
          </cell>
          <cell r="B63" t="str">
            <v xml:space="preserve">시멘트 액체방수 </v>
          </cell>
          <cell r="C63" t="str">
            <v>2회</v>
          </cell>
          <cell r="D63">
            <v>1</v>
          </cell>
          <cell r="E63" t="str">
            <v>m2</v>
          </cell>
          <cell r="G63">
            <v>14208</v>
          </cell>
          <cell r="I63">
            <v>13427</v>
          </cell>
          <cell r="K63">
            <v>551</v>
          </cell>
          <cell r="M63">
            <v>230</v>
          </cell>
          <cell r="N63" t="str">
            <v>제</v>
          </cell>
          <cell r="O63">
            <v>60</v>
          </cell>
          <cell r="P63" t="str">
            <v>호표</v>
          </cell>
        </row>
        <row r="64">
          <cell r="A64">
            <v>61</v>
          </cell>
          <cell r="B64" t="str">
            <v xml:space="preserve">수성페인트 </v>
          </cell>
          <cell r="C64" t="str">
            <v>2회</v>
          </cell>
          <cell r="D64">
            <v>1</v>
          </cell>
          <cell r="E64" t="str">
            <v>m2</v>
          </cell>
          <cell r="G64">
            <v>3409</v>
          </cell>
          <cell r="I64">
            <v>2956</v>
          </cell>
          <cell r="K64">
            <v>453</v>
          </cell>
          <cell r="M64">
            <v>0</v>
          </cell>
          <cell r="N64" t="str">
            <v>제</v>
          </cell>
          <cell r="O64">
            <v>61</v>
          </cell>
          <cell r="P64" t="str">
            <v>호표</v>
          </cell>
        </row>
        <row r="65">
          <cell r="A65">
            <v>62</v>
          </cell>
          <cell r="B65" t="str">
            <v>현장정리</v>
          </cell>
          <cell r="C65">
            <v>0</v>
          </cell>
          <cell r="D65">
            <v>1</v>
          </cell>
          <cell r="E65" t="str">
            <v>m2</v>
          </cell>
          <cell r="G65">
            <v>5660</v>
          </cell>
          <cell r="I65">
            <v>5660</v>
          </cell>
          <cell r="K65">
            <v>0</v>
          </cell>
          <cell r="M65">
            <v>0</v>
          </cell>
          <cell r="N65" t="str">
            <v>제</v>
          </cell>
          <cell r="O65">
            <v>62</v>
          </cell>
          <cell r="P65" t="str">
            <v>호표</v>
          </cell>
        </row>
        <row r="66">
          <cell r="A66">
            <v>63</v>
          </cell>
          <cell r="B66" t="str">
            <v xml:space="preserve">P.V.C PIPE </v>
          </cell>
          <cell r="C66" t="str">
            <v>20m/m</v>
          </cell>
          <cell r="D66">
            <v>1</v>
          </cell>
          <cell r="E66" t="str">
            <v>m</v>
          </cell>
          <cell r="G66">
            <v>710</v>
          </cell>
          <cell r="I66">
            <v>33</v>
          </cell>
          <cell r="K66">
            <v>677</v>
          </cell>
          <cell r="M66">
            <v>0</v>
          </cell>
          <cell r="N66" t="str">
            <v>제</v>
          </cell>
          <cell r="O66">
            <v>63</v>
          </cell>
          <cell r="P66" t="str">
            <v>호표</v>
          </cell>
        </row>
        <row r="67">
          <cell r="A67">
            <v>64</v>
          </cell>
          <cell r="B67" t="str">
            <v>내부 수평비계</v>
          </cell>
          <cell r="C67">
            <v>0</v>
          </cell>
          <cell r="D67">
            <v>1</v>
          </cell>
          <cell r="E67" t="str">
            <v>개소</v>
          </cell>
          <cell r="G67">
            <v>9567</v>
          </cell>
          <cell r="I67">
            <v>4768</v>
          </cell>
          <cell r="K67">
            <v>4799</v>
          </cell>
          <cell r="M67">
            <v>0</v>
          </cell>
          <cell r="N67" t="str">
            <v>제</v>
          </cell>
          <cell r="O67">
            <v>64</v>
          </cell>
          <cell r="P67" t="str">
            <v>호표</v>
          </cell>
        </row>
        <row r="68">
          <cell r="A68">
            <v>65</v>
          </cell>
          <cell r="B68" t="str">
            <v xml:space="preserve">흄관부설 </v>
          </cell>
          <cell r="C68" t="str">
            <v>800m/m</v>
          </cell>
          <cell r="D68">
            <v>1</v>
          </cell>
          <cell r="E68" t="str">
            <v>본</v>
          </cell>
          <cell r="G68">
            <v>262585</v>
          </cell>
          <cell r="I68">
            <v>131362</v>
          </cell>
          <cell r="K68">
            <v>99829</v>
          </cell>
          <cell r="M68">
            <v>31394</v>
          </cell>
          <cell r="N68" t="str">
            <v>제</v>
          </cell>
          <cell r="O68">
            <v>65</v>
          </cell>
          <cell r="P68" t="str">
            <v>호표</v>
          </cell>
        </row>
        <row r="69">
          <cell r="A69">
            <v>66</v>
          </cell>
          <cell r="B69" t="str">
            <v xml:space="preserve">흄관부설 </v>
          </cell>
          <cell r="C69" t="str">
            <v>500m/m</v>
          </cell>
          <cell r="D69">
            <v>1</v>
          </cell>
          <cell r="E69" t="str">
            <v>본</v>
          </cell>
          <cell r="G69">
            <v>125897</v>
          </cell>
          <cell r="I69">
            <v>65522</v>
          </cell>
          <cell r="K69">
            <v>42770</v>
          </cell>
          <cell r="M69">
            <v>17605</v>
          </cell>
          <cell r="N69" t="str">
            <v>제</v>
          </cell>
          <cell r="O69">
            <v>66</v>
          </cell>
          <cell r="P69" t="str">
            <v>호표</v>
          </cell>
        </row>
        <row r="70">
          <cell r="A70">
            <v>67</v>
          </cell>
          <cell r="B70" t="str">
            <v xml:space="preserve">흄관부설 </v>
          </cell>
          <cell r="C70" t="str">
            <v>300m/m</v>
          </cell>
          <cell r="D70">
            <v>1</v>
          </cell>
          <cell r="E70" t="str">
            <v>본</v>
          </cell>
          <cell r="G70">
            <v>75813</v>
          </cell>
          <cell r="I70">
            <v>46700</v>
          </cell>
          <cell r="K70">
            <v>27211</v>
          </cell>
          <cell r="M70">
            <v>1902</v>
          </cell>
          <cell r="N70" t="str">
            <v>제</v>
          </cell>
          <cell r="O70">
            <v>67</v>
          </cell>
          <cell r="P70" t="str">
            <v>호표</v>
          </cell>
        </row>
        <row r="71">
          <cell r="A71">
            <v>68</v>
          </cell>
          <cell r="B71" t="str">
            <v>현장시설공</v>
          </cell>
          <cell r="C71">
            <v>0</v>
          </cell>
          <cell r="D71">
            <v>1</v>
          </cell>
          <cell r="E71" t="str">
            <v>1식</v>
          </cell>
          <cell r="G71">
            <v>38864080</v>
          </cell>
          <cell r="I71">
            <v>17491045</v>
          </cell>
          <cell r="K71">
            <v>15526045</v>
          </cell>
          <cell r="M71">
            <v>5846990</v>
          </cell>
          <cell r="N71" t="str">
            <v>제</v>
          </cell>
          <cell r="O71">
            <v>68</v>
          </cell>
          <cell r="P71" t="str">
            <v>호표</v>
          </cell>
        </row>
        <row r="72">
          <cell r="A72">
            <v>69</v>
          </cell>
          <cell r="B72" t="str">
            <v>와이야메쉬깔기</v>
          </cell>
          <cell r="C72">
            <v>0</v>
          </cell>
          <cell r="D72">
            <v>1</v>
          </cell>
          <cell r="E72" t="str">
            <v>m2</v>
          </cell>
          <cell r="G72">
            <v>3139</v>
          </cell>
          <cell r="I72">
            <v>934</v>
          </cell>
          <cell r="K72">
            <v>2205</v>
          </cell>
          <cell r="M72">
            <v>0</v>
          </cell>
          <cell r="N72" t="str">
            <v>제</v>
          </cell>
          <cell r="O72">
            <v>69</v>
          </cell>
          <cell r="P72" t="str">
            <v>호표</v>
          </cell>
        </row>
        <row r="73">
          <cell r="A73">
            <v>70</v>
          </cell>
          <cell r="B73" t="str">
            <v>석축헐기(메쌓기)</v>
          </cell>
          <cell r="C73">
            <v>0</v>
          </cell>
          <cell r="D73">
            <v>1</v>
          </cell>
          <cell r="E73" t="str">
            <v>m2</v>
          </cell>
          <cell r="G73">
            <v>7924</v>
          </cell>
          <cell r="I73">
            <v>7547</v>
          </cell>
          <cell r="K73">
            <v>377</v>
          </cell>
          <cell r="M73">
            <v>0</v>
          </cell>
          <cell r="N73" t="str">
            <v>제</v>
          </cell>
          <cell r="O73">
            <v>70</v>
          </cell>
          <cell r="P73" t="str">
            <v>호표</v>
          </cell>
        </row>
        <row r="74">
          <cell r="A74">
            <v>71</v>
          </cell>
          <cell r="B74" t="str">
            <v>유용메쌓기</v>
          </cell>
          <cell r="C74" t="str">
            <v>공장  35cm</v>
          </cell>
          <cell r="D74">
            <v>1</v>
          </cell>
          <cell r="E74" t="str">
            <v>m2</v>
          </cell>
          <cell r="G74">
            <v>30477</v>
          </cell>
          <cell r="I74">
            <v>30477</v>
          </cell>
          <cell r="K74">
            <v>0</v>
          </cell>
          <cell r="M74">
            <v>0</v>
          </cell>
          <cell r="N74" t="str">
            <v>제</v>
          </cell>
          <cell r="O74">
            <v>71</v>
          </cell>
          <cell r="P74" t="str">
            <v>호표</v>
          </cell>
        </row>
        <row r="75">
          <cell r="A75">
            <v>72</v>
          </cell>
          <cell r="B75" t="str">
            <v>유용 떼붙임</v>
          </cell>
          <cell r="C75" t="str">
            <v>공장35cm</v>
          </cell>
          <cell r="D75">
            <v>1</v>
          </cell>
          <cell r="E75" t="str">
            <v>m2</v>
          </cell>
          <cell r="G75">
            <v>28182</v>
          </cell>
          <cell r="I75">
            <v>28182</v>
          </cell>
          <cell r="K75">
            <v>0</v>
          </cell>
          <cell r="M75">
            <v>0</v>
          </cell>
          <cell r="N75" t="str">
            <v>제</v>
          </cell>
          <cell r="O75">
            <v>72</v>
          </cell>
          <cell r="P75" t="str">
            <v>호표</v>
          </cell>
        </row>
        <row r="76">
          <cell r="A76">
            <v>73</v>
          </cell>
          <cell r="B76" t="str">
            <v>찰쌓기 헐기</v>
          </cell>
          <cell r="C76">
            <v>0</v>
          </cell>
          <cell r="D76">
            <v>1</v>
          </cell>
          <cell r="E76" t="str">
            <v>m2</v>
          </cell>
          <cell r="G76">
            <v>23773</v>
          </cell>
          <cell r="I76">
            <v>22641</v>
          </cell>
          <cell r="K76">
            <v>1132</v>
          </cell>
          <cell r="M76">
            <v>0</v>
          </cell>
          <cell r="N76" t="str">
            <v>제</v>
          </cell>
          <cell r="O76">
            <v>73</v>
          </cell>
          <cell r="P76" t="str">
            <v>호표</v>
          </cell>
        </row>
        <row r="77">
          <cell r="A77">
            <v>74</v>
          </cell>
          <cell r="B77" t="str">
            <v>pvc지수판</v>
          </cell>
          <cell r="C77" t="str">
            <v>5*150mm</v>
          </cell>
          <cell r="D77">
            <v>1</v>
          </cell>
          <cell r="E77" t="str">
            <v>m</v>
          </cell>
          <cell r="G77">
            <v>1924</v>
          </cell>
          <cell r="I77">
            <v>0</v>
          </cell>
          <cell r="K77">
            <v>1924</v>
          </cell>
          <cell r="M77">
            <v>0</v>
          </cell>
          <cell r="N77" t="str">
            <v>제</v>
          </cell>
          <cell r="O77">
            <v>74</v>
          </cell>
          <cell r="P77" t="str">
            <v>호표</v>
          </cell>
        </row>
        <row r="78">
          <cell r="A78">
            <v>75</v>
          </cell>
          <cell r="B78" t="str">
            <v>pvc지수판</v>
          </cell>
          <cell r="C78" t="str">
            <v>5*230mm</v>
          </cell>
          <cell r="D78">
            <v>1</v>
          </cell>
          <cell r="E78" t="str">
            <v>m</v>
          </cell>
          <cell r="G78">
            <v>2940</v>
          </cell>
          <cell r="I78">
            <v>0</v>
          </cell>
          <cell r="K78">
            <v>2940</v>
          </cell>
          <cell r="M78">
            <v>0</v>
          </cell>
          <cell r="N78" t="str">
            <v>제</v>
          </cell>
          <cell r="O78">
            <v>75</v>
          </cell>
          <cell r="P78" t="str">
            <v>호표</v>
          </cell>
        </row>
        <row r="79">
          <cell r="A79">
            <v>76</v>
          </cell>
          <cell r="B79" t="str">
            <v>돌붙임</v>
          </cell>
          <cell r="C79" t="str">
            <v>75cm</v>
          </cell>
          <cell r="D79">
            <v>1</v>
          </cell>
          <cell r="E79" t="str">
            <v>m2</v>
          </cell>
          <cell r="G79">
            <v>61512</v>
          </cell>
          <cell r="I79">
            <v>61512</v>
          </cell>
          <cell r="K79">
            <v>0</v>
          </cell>
          <cell r="M79">
            <v>0</v>
          </cell>
          <cell r="N79" t="str">
            <v>제</v>
          </cell>
          <cell r="O79">
            <v>76</v>
          </cell>
          <cell r="P79" t="str">
            <v>호표</v>
          </cell>
        </row>
        <row r="80">
          <cell r="A80">
            <v>77</v>
          </cell>
          <cell r="B80" t="str">
            <v>철재 후레쉬 도아</v>
          </cell>
          <cell r="D80">
            <v>1</v>
          </cell>
          <cell r="E80" t="str">
            <v>조</v>
          </cell>
          <cell r="G80">
            <v>278713</v>
          </cell>
          <cell r="I80">
            <v>94159</v>
          </cell>
          <cell r="K80">
            <v>184554</v>
          </cell>
          <cell r="M80">
            <v>0</v>
          </cell>
          <cell r="N80" t="str">
            <v>제</v>
          </cell>
          <cell r="O80">
            <v>77</v>
          </cell>
          <cell r="P80" t="str">
            <v>호표</v>
          </cell>
        </row>
        <row r="81">
          <cell r="A81">
            <v>78</v>
          </cell>
          <cell r="B81" t="str">
            <v>문비</v>
          </cell>
          <cell r="C81" t="str">
            <v>2-2호형</v>
          </cell>
          <cell r="D81">
            <v>1</v>
          </cell>
          <cell r="E81" t="str">
            <v>조</v>
          </cell>
          <cell r="G81">
            <v>338415</v>
          </cell>
          <cell r="I81">
            <v>16115</v>
          </cell>
          <cell r="K81">
            <v>322300</v>
          </cell>
          <cell r="M81">
            <v>0</v>
          </cell>
          <cell r="N81" t="str">
            <v>제</v>
          </cell>
          <cell r="O81">
            <v>78</v>
          </cell>
          <cell r="P81" t="str">
            <v>호표</v>
          </cell>
        </row>
        <row r="82">
          <cell r="A82">
            <v>79</v>
          </cell>
          <cell r="B82" t="str">
            <v>권양기</v>
          </cell>
          <cell r="C82" t="str">
            <v>1-3호형</v>
          </cell>
          <cell r="D82">
            <v>1</v>
          </cell>
          <cell r="E82" t="str">
            <v>조</v>
          </cell>
          <cell r="G82">
            <v>187110</v>
          </cell>
          <cell r="I82">
            <v>8910</v>
          </cell>
          <cell r="K82">
            <v>178200</v>
          </cell>
          <cell r="M82">
            <v>0</v>
          </cell>
          <cell r="N82" t="str">
            <v>제</v>
          </cell>
          <cell r="O82">
            <v>79</v>
          </cell>
          <cell r="P82" t="str">
            <v>호표</v>
          </cell>
        </row>
        <row r="83">
          <cell r="A83">
            <v>80</v>
          </cell>
          <cell r="B83" t="str">
            <v>스핀들</v>
          </cell>
          <cell r="C83" t="str">
            <v>38mm</v>
          </cell>
          <cell r="D83">
            <v>1</v>
          </cell>
          <cell r="E83" t="str">
            <v>m</v>
          </cell>
          <cell r="G83">
            <v>38661</v>
          </cell>
          <cell r="I83">
            <v>1841</v>
          </cell>
          <cell r="K83">
            <v>36820</v>
          </cell>
          <cell r="M83">
            <v>0</v>
          </cell>
          <cell r="N83" t="str">
            <v>제</v>
          </cell>
          <cell r="O83">
            <v>80</v>
          </cell>
          <cell r="P83" t="str">
            <v>호표</v>
          </cell>
        </row>
        <row r="84">
          <cell r="A84">
            <v>81</v>
          </cell>
          <cell r="B84" t="str">
            <v>취부금구</v>
          </cell>
          <cell r="C84" t="str">
            <v>38mm</v>
          </cell>
          <cell r="D84">
            <v>1</v>
          </cell>
          <cell r="E84" t="str">
            <v>조</v>
          </cell>
          <cell r="G84">
            <v>24675</v>
          </cell>
          <cell r="I84">
            <v>1175</v>
          </cell>
          <cell r="K84">
            <v>23500</v>
          </cell>
          <cell r="M84">
            <v>0</v>
          </cell>
          <cell r="N84" t="str">
            <v>제</v>
          </cell>
          <cell r="O84">
            <v>81</v>
          </cell>
          <cell r="P84" t="str">
            <v>호표</v>
          </cell>
        </row>
        <row r="85">
          <cell r="A85">
            <v>82</v>
          </cell>
          <cell r="B85" t="str">
            <v>미서기창</v>
          </cell>
          <cell r="C85">
            <v>0</v>
          </cell>
          <cell r="D85">
            <v>1</v>
          </cell>
          <cell r="E85" t="str">
            <v>조</v>
          </cell>
          <cell r="G85">
            <v>79675</v>
          </cell>
          <cell r="I85">
            <v>52949</v>
          </cell>
          <cell r="K85">
            <v>26726</v>
          </cell>
          <cell r="M85">
            <v>0</v>
          </cell>
          <cell r="N85" t="str">
            <v>제</v>
          </cell>
          <cell r="O85">
            <v>82</v>
          </cell>
          <cell r="P85" t="str">
            <v>호표</v>
          </cell>
        </row>
        <row r="86">
          <cell r="A86">
            <v>83</v>
          </cell>
          <cell r="B86" t="str">
            <v>창보호살</v>
          </cell>
          <cell r="C86">
            <v>0</v>
          </cell>
          <cell r="D86">
            <v>1</v>
          </cell>
          <cell r="E86" t="str">
            <v>조</v>
          </cell>
          <cell r="G86">
            <v>27988</v>
          </cell>
          <cell r="I86">
            <v>18748</v>
          </cell>
          <cell r="K86">
            <v>9240</v>
          </cell>
          <cell r="M86">
            <v>0</v>
          </cell>
          <cell r="N86" t="str">
            <v>제</v>
          </cell>
          <cell r="O86">
            <v>83</v>
          </cell>
          <cell r="P86" t="str">
            <v>호표</v>
          </cell>
        </row>
        <row r="87">
          <cell r="A87">
            <v>84</v>
          </cell>
          <cell r="B87" t="str">
            <v>스루스발브</v>
          </cell>
          <cell r="C87" t="str">
            <v>10호형</v>
          </cell>
          <cell r="D87">
            <v>1</v>
          </cell>
          <cell r="E87" t="str">
            <v>조</v>
          </cell>
          <cell r="G87">
            <v>2952589</v>
          </cell>
          <cell r="I87">
            <v>140599</v>
          </cell>
          <cell r="K87">
            <v>2811990</v>
          </cell>
          <cell r="M87">
            <v>0</v>
          </cell>
          <cell r="N87" t="str">
            <v>제</v>
          </cell>
          <cell r="O87">
            <v>84</v>
          </cell>
          <cell r="P87" t="str">
            <v>호표</v>
          </cell>
        </row>
        <row r="88">
          <cell r="A88">
            <v>85</v>
          </cell>
          <cell r="B88" t="str">
            <v>스루스발브용 두부</v>
          </cell>
          <cell r="C88" t="str">
            <v>10호형</v>
          </cell>
          <cell r="D88">
            <v>1</v>
          </cell>
          <cell r="E88" t="str">
            <v>조</v>
          </cell>
          <cell r="G88">
            <v>41349</v>
          </cell>
          <cell r="I88">
            <v>1969</v>
          </cell>
          <cell r="K88">
            <v>39380</v>
          </cell>
          <cell r="M88">
            <v>0</v>
          </cell>
          <cell r="N88" t="str">
            <v>제</v>
          </cell>
          <cell r="O88">
            <v>85</v>
          </cell>
          <cell r="P88" t="str">
            <v>호표</v>
          </cell>
        </row>
        <row r="89">
          <cell r="A89">
            <v>86</v>
          </cell>
          <cell r="B89" t="str">
            <v xml:space="preserve">스핀들 </v>
          </cell>
          <cell r="C89" t="str">
            <v>65mm</v>
          </cell>
          <cell r="D89">
            <v>1</v>
          </cell>
          <cell r="E89" t="str">
            <v>m</v>
          </cell>
          <cell r="G89">
            <v>45391</v>
          </cell>
          <cell r="I89">
            <v>2161</v>
          </cell>
          <cell r="K89">
            <v>43230</v>
          </cell>
          <cell r="M89">
            <v>0</v>
          </cell>
          <cell r="N89" t="str">
            <v>제</v>
          </cell>
          <cell r="O89">
            <v>86</v>
          </cell>
          <cell r="P89" t="str">
            <v>호표</v>
          </cell>
        </row>
        <row r="90">
          <cell r="A90">
            <v>87</v>
          </cell>
          <cell r="B90" t="str">
            <v>스핀들대 로라</v>
          </cell>
          <cell r="C90" t="str">
            <v>10호</v>
          </cell>
          <cell r="D90">
            <v>1</v>
          </cell>
          <cell r="E90" t="str">
            <v>조</v>
          </cell>
          <cell r="G90">
            <v>55555</v>
          </cell>
          <cell r="I90">
            <v>2645</v>
          </cell>
          <cell r="K90">
            <v>52910</v>
          </cell>
          <cell r="M90">
            <v>0</v>
          </cell>
          <cell r="N90" t="str">
            <v>제</v>
          </cell>
          <cell r="O90">
            <v>87</v>
          </cell>
          <cell r="P90" t="str">
            <v>호표</v>
          </cell>
        </row>
        <row r="91">
          <cell r="A91">
            <v>88</v>
          </cell>
          <cell r="B91" t="str">
            <v>동기관대</v>
          </cell>
          <cell r="C91" t="str">
            <v>10호</v>
          </cell>
          <cell r="D91">
            <v>1</v>
          </cell>
          <cell r="E91" t="str">
            <v>조</v>
          </cell>
          <cell r="G91">
            <v>44814</v>
          </cell>
          <cell r="I91">
            <v>2134</v>
          </cell>
          <cell r="K91">
            <v>42680</v>
          </cell>
          <cell r="M91">
            <v>0</v>
          </cell>
          <cell r="N91" t="str">
            <v>제</v>
          </cell>
          <cell r="O91">
            <v>88</v>
          </cell>
          <cell r="P91" t="str">
            <v>호표</v>
          </cell>
        </row>
        <row r="92">
          <cell r="A92">
            <v>89</v>
          </cell>
          <cell r="B92" t="str">
            <v xml:space="preserve">통기관 </v>
          </cell>
          <cell r="C92" t="str">
            <v>100mm</v>
          </cell>
          <cell r="D92">
            <v>1</v>
          </cell>
          <cell r="E92" t="str">
            <v>m</v>
          </cell>
          <cell r="G92">
            <v>26565</v>
          </cell>
          <cell r="I92">
            <v>1265</v>
          </cell>
          <cell r="K92">
            <v>25300</v>
          </cell>
          <cell r="M92">
            <v>0</v>
          </cell>
          <cell r="N92" t="str">
            <v>제</v>
          </cell>
          <cell r="O92">
            <v>89</v>
          </cell>
          <cell r="P92" t="str">
            <v>호표</v>
          </cell>
        </row>
        <row r="93">
          <cell r="A93">
            <v>90</v>
          </cell>
          <cell r="B93" t="str">
            <v>드레인 시설</v>
          </cell>
          <cell r="C93">
            <v>0</v>
          </cell>
          <cell r="D93">
            <v>1</v>
          </cell>
          <cell r="E93" t="str">
            <v>식</v>
          </cell>
          <cell r="G93">
            <v>1053817</v>
          </cell>
          <cell r="I93">
            <v>291636</v>
          </cell>
          <cell r="K93">
            <v>761425</v>
          </cell>
          <cell r="M93">
            <v>756</v>
          </cell>
          <cell r="N93" t="str">
            <v>제</v>
          </cell>
          <cell r="O93">
            <v>90</v>
          </cell>
          <cell r="P93" t="str">
            <v>호표</v>
          </cell>
        </row>
        <row r="94">
          <cell r="A94">
            <v>91</v>
          </cell>
          <cell r="B94" t="str">
            <v>장옥</v>
          </cell>
          <cell r="C94">
            <v>0</v>
          </cell>
          <cell r="D94">
            <v>1</v>
          </cell>
          <cell r="E94" t="str">
            <v>식</v>
          </cell>
          <cell r="G94">
            <v>4918312</v>
          </cell>
          <cell r="I94">
            <v>3850677</v>
          </cell>
          <cell r="K94">
            <v>1034565</v>
          </cell>
          <cell r="M94">
            <v>33070</v>
          </cell>
          <cell r="N94" t="str">
            <v>제</v>
          </cell>
          <cell r="O94">
            <v>91</v>
          </cell>
          <cell r="P94" t="str">
            <v>호표</v>
          </cell>
        </row>
        <row r="95">
          <cell r="A95">
            <v>92</v>
          </cell>
          <cell r="B95" t="str">
            <v>문비</v>
          </cell>
          <cell r="C95" t="str">
            <v>1-1호형</v>
          </cell>
          <cell r="D95">
            <v>1</v>
          </cell>
          <cell r="E95" t="str">
            <v>조</v>
          </cell>
          <cell r="G95">
            <v>80850</v>
          </cell>
          <cell r="I95">
            <v>3850</v>
          </cell>
          <cell r="K95">
            <v>77000</v>
          </cell>
          <cell r="M95">
            <v>0</v>
          </cell>
          <cell r="N95" t="str">
            <v>제</v>
          </cell>
          <cell r="O95">
            <v>92</v>
          </cell>
          <cell r="P95" t="str">
            <v>호표</v>
          </cell>
        </row>
        <row r="96">
          <cell r="A96">
            <v>93</v>
          </cell>
          <cell r="B96" t="str">
            <v>권양기</v>
          </cell>
          <cell r="C96" t="str">
            <v>신1-1</v>
          </cell>
          <cell r="D96">
            <v>1</v>
          </cell>
          <cell r="E96" t="str">
            <v>조</v>
          </cell>
          <cell r="G96">
            <v>170887</v>
          </cell>
          <cell r="I96">
            <v>8137</v>
          </cell>
          <cell r="K96">
            <v>162750</v>
          </cell>
          <cell r="M96">
            <v>0</v>
          </cell>
          <cell r="N96" t="str">
            <v>제</v>
          </cell>
          <cell r="O96">
            <v>93</v>
          </cell>
          <cell r="P96" t="str">
            <v>호표</v>
          </cell>
        </row>
        <row r="97">
          <cell r="A97">
            <v>94</v>
          </cell>
          <cell r="B97" t="str">
            <v>스핀들</v>
          </cell>
          <cell r="C97" t="str">
            <v>25mm</v>
          </cell>
          <cell r="D97">
            <v>1</v>
          </cell>
          <cell r="E97" t="str">
            <v>M</v>
          </cell>
          <cell r="G97">
            <v>26565</v>
          </cell>
          <cell r="I97">
            <v>1265</v>
          </cell>
          <cell r="K97">
            <v>25300</v>
          </cell>
          <cell r="M97">
            <v>0</v>
          </cell>
          <cell r="N97" t="str">
            <v>제</v>
          </cell>
          <cell r="O97">
            <v>94</v>
          </cell>
          <cell r="P97" t="str">
            <v>호표</v>
          </cell>
        </row>
        <row r="98">
          <cell r="A98">
            <v>95</v>
          </cell>
          <cell r="B98" t="str">
            <v>교좌장치</v>
          </cell>
          <cell r="C98">
            <v>0</v>
          </cell>
          <cell r="D98">
            <v>1</v>
          </cell>
          <cell r="E98" t="str">
            <v>식</v>
          </cell>
          <cell r="G98">
            <v>461592</v>
          </cell>
          <cell r="I98">
            <v>173097</v>
          </cell>
          <cell r="K98">
            <v>288495</v>
          </cell>
          <cell r="M98">
            <v>0</v>
          </cell>
          <cell r="N98" t="str">
            <v>제</v>
          </cell>
          <cell r="O98">
            <v>95</v>
          </cell>
          <cell r="P98" t="str">
            <v>호표</v>
          </cell>
        </row>
        <row r="99">
          <cell r="A99">
            <v>96</v>
          </cell>
          <cell r="B99" t="str">
            <v>사통 배관</v>
          </cell>
          <cell r="C99">
            <v>0</v>
          </cell>
          <cell r="D99">
            <v>1</v>
          </cell>
          <cell r="E99" t="str">
            <v>식</v>
          </cell>
          <cell r="G99">
            <v>46123324</v>
          </cell>
          <cell r="I99">
            <v>4028125</v>
          </cell>
          <cell r="K99">
            <v>42026119</v>
          </cell>
          <cell r="M99">
            <v>69080</v>
          </cell>
          <cell r="N99" t="str">
            <v>제</v>
          </cell>
          <cell r="O99">
            <v>96</v>
          </cell>
          <cell r="P99" t="str">
            <v>호표</v>
          </cell>
        </row>
        <row r="100">
          <cell r="A100">
            <v>97</v>
          </cell>
          <cell r="B100" t="str">
            <v>P.E관 접합부설</v>
          </cell>
          <cell r="C100">
            <v>0</v>
          </cell>
          <cell r="D100">
            <v>1</v>
          </cell>
          <cell r="E100" t="str">
            <v>식</v>
          </cell>
          <cell r="G100">
            <v>42672133</v>
          </cell>
          <cell r="I100">
            <v>9530973</v>
          </cell>
          <cell r="K100">
            <v>30439237</v>
          </cell>
          <cell r="M100">
            <v>2701923</v>
          </cell>
          <cell r="N100" t="str">
            <v>제</v>
          </cell>
          <cell r="O100">
            <v>97</v>
          </cell>
          <cell r="P100" t="str">
            <v>호표</v>
          </cell>
        </row>
        <row r="101">
          <cell r="A101">
            <v>98</v>
          </cell>
          <cell r="B101" t="str">
            <v>거푸집 2회</v>
          </cell>
          <cell r="C101" t="str">
            <v>(수원공)</v>
          </cell>
          <cell r="D101">
            <v>1</v>
          </cell>
          <cell r="E101" t="str">
            <v>M2</v>
          </cell>
          <cell r="G101">
            <v>23849</v>
          </cell>
          <cell r="I101">
            <v>17926</v>
          </cell>
          <cell r="K101">
            <v>5906</v>
          </cell>
          <cell r="M101">
            <v>17</v>
          </cell>
          <cell r="N101" t="str">
            <v>제</v>
          </cell>
          <cell r="O101">
            <v>98</v>
          </cell>
          <cell r="P101" t="str">
            <v>호표</v>
          </cell>
        </row>
        <row r="102">
          <cell r="A102">
            <v>99</v>
          </cell>
          <cell r="B102" t="str">
            <v>거푸집 2회</v>
          </cell>
          <cell r="C102" t="str">
            <v>(평야부)</v>
          </cell>
          <cell r="D102">
            <v>1</v>
          </cell>
          <cell r="E102" t="str">
            <v>M2</v>
          </cell>
          <cell r="G102">
            <v>23875</v>
          </cell>
          <cell r="I102">
            <v>17966</v>
          </cell>
          <cell r="K102">
            <v>5883</v>
          </cell>
          <cell r="M102">
            <v>26</v>
          </cell>
          <cell r="N102" t="str">
            <v>제</v>
          </cell>
          <cell r="O102">
            <v>99</v>
          </cell>
          <cell r="P102" t="str">
            <v>호표</v>
          </cell>
        </row>
        <row r="103">
          <cell r="A103">
            <v>100</v>
          </cell>
          <cell r="B103" t="str">
            <v>거푸집 3회</v>
          </cell>
          <cell r="C103" t="str">
            <v>(수원공)</v>
          </cell>
          <cell r="D103">
            <v>1</v>
          </cell>
          <cell r="E103" t="str">
            <v>M2</v>
          </cell>
          <cell r="G103">
            <v>16752</v>
          </cell>
          <cell r="I103">
            <v>11961</v>
          </cell>
          <cell r="K103">
            <v>4777</v>
          </cell>
          <cell r="M103">
            <v>14</v>
          </cell>
          <cell r="N103" t="str">
            <v>제</v>
          </cell>
          <cell r="O103">
            <v>100</v>
          </cell>
          <cell r="P103" t="str">
            <v>호표</v>
          </cell>
        </row>
        <row r="104">
          <cell r="A104">
            <v>101</v>
          </cell>
          <cell r="B104" t="str">
            <v>거푸집 3회</v>
          </cell>
          <cell r="C104" t="str">
            <v>(평야부)</v>
          </cell>
          <cell r="D104">
            <v>1</v>
          </cell>
          <cell r="E104" t="str">
            <v>M2</v>
          </cell>
          <cell r="G104">
            <v>16772</v>
          </cell>
          <cell r="I104">
            <v>11993</v>
          </cell>
          <cell r="K104">
            <v>4758</v>
          </cell>
          <cell r="M104">
            <v>21</v>
          </cell>
          <cell r="N104" t="str">
            <v>제</v>
          </cell>
          <cell r="O104">
            <v>101</v>
          </cell>
          <cell r="P104" t="str">
            <v>호표</v>
          </cell>
        </row>
        <row r="105">
          <cell r="A105">
            <v>102</v>
          </cell>
          <cell r="B105" t="str">
            <v>중기운반</v>
          </cell>
          <cell r="C105">
            <v>0</v>
          </cell>
          <cell r="D105">
            <v>1</v>
          </cell>
          <cell r="E105" t="str">
            <v>식</v>
          </cell>
          <cell r="G105">
            <v>238794</v>
          </cell>
          <cell r="I105">
            <v>70993</v>
          </cell>
          <cell r="K105">
            <v>58438</v>
          </cell>
          <cell r="M105">
            <v>109363</v>
          </cell>
          <cell r="N105" t="str">
            <v>제</v>
          </cell>
          <cell r="O105">
            <v>102</v>
          </cell>
          <cell r="P105" t="str">
            <v>호표</v>
          </cell>
        </row>
        <row r="106">
          <cell r="A106">
            <v>103</v>
          </cell>
          <cell r="B106" t="str">
            <v>시험비</v>
          </cell>
          <cell r="C106">
            <v>0</v>
          </cell>
          <cell r="D106">
            <v>1</v>
          </cell>
          <cell r="E106" t="str">
            <v>식</v>
          </cell>
          <cell r="G106">
            <v>1508818</v>
          </cell>
          <cell r="I106">
            <v>0</v>
          </cell>
          <cell r="K106">
            <v>0</v>
          </cell>
          <cell r="M106">
            <v>1508818</v>
          </cell>
          <cell r="N106" t="str">
            <v>제</v>
          </cell>
          <cell r="O106">
            <v>103</v>
          </cell>
          <cell r="P106" t="str">
            <v>호표</v>
          </cell>
        </row>
        <row r="107">
          <cell r="A107">
            <v>104</v>
          </cell>
          <cell r="B107" t="str">
            <v>철근콘크리트 천공</v>
          </cell>
          <cell r="C107">
            <v>0</v>
          </cell>
          <cell r="D107">
            <v>1</v>
          </cell>
          <cell r="E107" t="str">
            <v>m</v>
          </cell>
          <cell r="G107">
            <v>2433</v>
          </cell>
          <cell r="I107">
            <v>1502</v>
          </cell>
          <cell r="K107">
            <v>404</v>
          </cell>
          <cell r="M107">
            <v>527</v>
          </cell>
          <cell r="N107" t="str">
            <v>제</v>
          </cell>
          <cell r="O107">
            <v>104</v>
          </cell>
          <cell r="P107" t="str">
            <v>호표</v>
          </cell>
        </row>
        <row r="108">
          <cell r="A108">
            <v>105</v>
          </cell>
          <cell r="B108" t="str">
            <v>순성토</v>
          </cell>
          <cell r="C108">
            <v>0</v>
          </cell>
          <cell r="D108">
            <v>1</v>
          </cell>
          <cell r="E108" t="str">
            <v>m3</v>
          </cell>
          <cell r="G108">
            <v>8762</v>
          </cell>
          <cell r="I108">
            <v>7323</v>
          </cell>
          <cell r="K108">
            <v>688</v>
          </cell>
          <cell r="M108">
            <v>751</v>
          </cell>
          <cell r="N108" t="str">
            <v>제</v>
          </cell>
          <cell r="O108">
            <v>105</v>
          </cell>
          <cell r="P108" t="str">
            <v>호표</v>
          </cell>
        </row>
        <row r="109">
          <cell r="A109">
            <v>106</v>
          </cell>
          <cell r="B109" t="str">
            <v>흄관부설</v>
          </cell>
          <cell r="C109" t="str">
            <v>450mm</v>
          </cell>
          <cell r="D109">
            <v>1</v>
          </cell>
          <cell r="E109" t="str">
            <v>본</v>
          </cell>
          <cell r="G109">
            <v>95555</v>
          </cell>
          <cell r="I109">
            <v>46227</v>
          </cell>
          <cell r="K109">
            <v>34891</v>
          </cell>
          <cell r="M109">
            <v>14437</v>
          </cell>
          <cell r="N109" t="str">
            <v>제</v>
          </cell>
          <cell r="O109">
            <v>106</v>
          </cell>
          <cell r="P109" t="str">
            <v>호표</v>
          </cell>
        </row>
        <row r="110">
          <cell r="A110">
            <v>107</v>
          </cell>
          <cell r="B110" t="str">
            <v>흄관부설</v>
          </cell>
          <cell r="C110" t="str">
            <v>600mm</v>
          </cell>
          <cell r="D110">
            <v>1</v>
          </cell>
          <cell r="E110" t="str">
            <v>본</v>
          </cell>
          <cell r="G110">
            <v>162892</v>
          </cell>
          <cell r="I110">
            <v>84704</v>
          </cell>
          <cell r="K110">
            <v>57418</v>
          </cell>
          <cell r="M110">
            <v>20770</v>
          </cell>
          <cell r="N110" t="str">
            <v>제</v>
          </cell>
          <cell r="O110">
            <v>107</v>
          </cell>
          <cell r="P110" t="str">
            <v>호표</v>
          </cell>
        </row>
        <row r="111">
          <cell r="A111">
            <v>108</v>
          </cell>
          <cell r="B111" t="str">
            <v>깬잡석 찰쌓기</v>
          </cell>
          <cell r="C111">
            <v>0</v>
          </cell>
          <cell r="D111">
            <v>1</v>
          </cell>
          <cell r="E111" t="str">
            <v>m2</v>
          </cell>
          <cell r="G111">
            <v>25282</v>
          </cell>
          <cell r="I111">
            <v>24602</v>
          </cell>
          <cell r="K111">
            <v>528</v>
          </cell>
          <cell r="M111">
            <v>152</v>
          </cell>
          <cell r="N111" t="str">
            <v>제</v>
          </cell>
          <cell r="O111">
            <v>108</v>
          </cell>
          <cell r="P111" t="str">
            <v>호표</v>
          </cell>
        </row>
        <row r="112">
          <cell r="A112">
            <v>109</v>
          </cell>
          <cell r="B112" t="str">
            <v>난간(GATE)</v>
          </cell>
          <cell r="C112">
            <v>0</v>
          </cell>
          <cell r="D112">
            <v>1</v>
          </cell>
          <cell r="E112" t="str">
            <v>식</v>
          </cell>
          <cell r="G112">
            <v>249753</v>
          </cell>
          <cell r="I112">
            <v>93657</v>
          </cell>
          <cell r="K112">
            <v>156096</v>
          </cell>
          <cell r="M112">
            <v>0</v>
          </cell>
          <cell r="N112" t="str">
            <v>제</v>
          </cell>
          <cell r="O112">
            <v>109</v>
          </cell>
          <cell r="P112" t="str">
            <v>호표</v>
          </cell>
        </row>
        <row r="113">
          <cell r="A113">
            <v>110</v>
          </cell>
          <cell r="B113" t="str">
            <v>떼붙임 헐기</v>
          </cell>
          <cell r="C113" t="str">
            <v>75cm</v>
          </cell>
          <cell r="D113">
            <v>1</v>
          </cell>
          <cell r="E113" t="str">
            <v>m2</v>
          </cell>
          <cell r="G113">
            <v>11320</v>
          </cell>
          <cell r="I113">
            <v>11320</v>
          </cell>
          <cell r="K113">
            <v>0</v>
          </cell>
          <cell r="M113">
            <v>0</v>
          </cell>
          <cell r="N113" t="str">
            <v>제</v>
          </cell>
          <cell r="O113">
            <v>110</v>
          </cell>
          <cell r="P113" t="str">
            <v>호표</v>
          </cell>
        </row>
        <row r="114">
          <cell r="A114">
            <v>111</v>
          </cell>
          <cell r="B114" t="str">
            <v>흙쌓기</v>
          </cell>
          <cell r="C114">
            <v>0</v>
          </cell>
          <cell r="D114">
            <v>1</v>
          </cell>
          <cell r="E114" t="str">
            <v>m3</v>
          </cell>
          <cell r="G114">
            <v>904</v>
          </cell>
          <cell r="I114">
            <v>437</v>
          </cell>
          <cell r="K114">
            <v>162</v>
          </cell>
          <cell r="M114">
            <v>305</v>
          </cell>
          <cell r="N114" t="str">
            <v>제</v>
          </cell>
          <cell r="O114">
            <v>111</v>
          </cell>
          <cell r="P114" t="str">
            <v>호표</v>
          </cell>
        </row>
        <row r="115">
          <cell r="A115">
            <v>112</v>
          </cell>
          <cell r="B115" t="str">
            <v>사다리</v>
          </cell>
          <cell r="C115">
            <v>0</v>
          </cell>
          <cell r="D115">
            <v>1</v>
          </cell>
          <cell r="E115" t="str">
            <v>조</v>
          </cell>
          <cell r="G115">
            <v>74032</v>
          </cell>
          <cell r="I115">
            <v>27762</v>
          </cell>
          <cell r="K115">
            <v>46270</v>
          </cell>
          <cell r="M115">
            <v>0</v>
          </cell>
          <cell r="N115" t="str">
            <v>제</v>
          </cell>
          <cell r="O115">
            <v>112</v>
          </cell>
          <cell r="P115" t="str">
            <v>호표</v>
          </cell>
        </row>
        <row r="116">
          <cell r="A116">
            <v>113</v>
          </cell>
          <cell r="B116" t="str">
            <v>원형거푸집</v>
          </cell>
          <cell r="C116" t="str">
            <v>2회</v>
          </cell>
          <cell r="D116">
            <v>1</v>
          </cell>
          <cell r="E116" t="str">
            <v>m2</v>
          </cell>
          <cell r="G116">
            <v>52740</v>
          </cell>
          <cell r="I116">
            <v>39273</v>
          </cell>
          <cell r="K116">
            <v>13467</v>
          </cell>
          <cell r="M116">
            <v>0</v>
          </cell>
          <cell r="N116" t="str">
            <v>제</v>
          </cell>
          <cell r="O116">
            <v>113</v>
          </cell>
          <cell r="P116" t="str">
            <v>호표</v>
          </cell>
        </row>
        <row r="117">
          <cell r="A117">
            <v>114</v>
          </cell>
          <cell r="B117" t="str">
            <v>난간(설정보)</v>
          </cell>
          <cell r="C117">
            <v>0</v>
          </cell>
          <cell r="D117">
            <v>1</v>
          </cell>
          <cell r="E117" t="str">
            <v>식</v>
          </cell>
          <cell r="G117">
            <v>1571912</v>
          </cell>
          <cell r="I117">
            <v>589467</v>
          </cell>
          <cell r="K117">
            <v>982445</v>
          </cell>
          <cell r="M117">
            <v>0</v>
          </cell>
          <cell r="N117" t="str">
            <v>제</v>
          </cell>
          <cell r="O117">
            <v>114</v>
          </cell>
          <cell r="P117" t="str">
            <v>호표</v>
          </cell>
        </row>
        <row r="118">
          <cell r="A118">
            <v>115</v>
          </cell>
          <cell r="B118" t="str">
            <v>문비</v>
          </cell>
          <cell r="C118" t="str">
            <v>6-3호형</v>
          </cell>
          <cell r="D118">
            <v>1</v>
          </cell>
          <cell r="E118" t="str">
            <v>조</v>
          </cell>
          <cell r="G118">
            <v>1243935</v>
          </cell>
          <cell r="I118">
            <v>59235</v>
          </cell>
          <cell r="K118">
            <v>1184700</v>
          </cell>
          <cell r="M118">
            <v>0</v>
          </cell>
          <cell r="N118" t="str">
            <v>제</v>
          </cell>
          <cell r="O118">
            <v>115</v>
          </cell>
          <cell r="P118" t="str">
            <v>호표</v>
          </cell>
        </row>
        <row r="119">
          <cell r="A119">
            <v>116</v>
          </cell>
          <cell r="B119" t="str">
            <v>문비</v>
          </cell>
          <cell r="C119" t="str">
            <v>1-3호형</v>
          </cell>
          <cell r="D119">
            <v>1</v>
          </cell>
          <cell r="E119" t="str">
            <v>조</v>
          </cell>
          <cell r="G119">
            <v>181335</v>
          </cell>
          <cell r="I119">
            <v>8635</v>
          </cell>
          <cell r="K119">
            <v>172700</v>
          </cell>
          <cell r="M119">
            <v>0</v>
          </cell>
          <cell r="N119" t="str">
            <v>제</v>
          </cell>
          <cell r="O119">
            <v>116</v>
          </cell>
          <cell r="P119" t="str">
            <v>호표</v>
          </cell>
        </row>
        <row r="120">
          <cell r="A120">
            <v>117</v>
          </cell>
          <cell r="B120" t="str">
            <v>PIN JACK</v>
          </cell>
          <cell r="C120" t="str">
            <v>5ton</v>
          </cell>
          <cell r="D120">
            <v>1</v>
          </cell>
          <cell r="E120" t="str">
            <v>조</v>
          </cell>
          <cell r="G120">
            <v>9544500</v>
          </cell>
          <cell r="I120">
            <v>454500</v>
          </cell>
          <cell r="K120">
            <v>9090000</v>
          </cell>
          <cell r="M120">
            <v>0</v>
          </cell>
          <cell r="N120" t="str">
            <v>제</v>
          </cell>
          <cell r="O120">
            <v>117</v>
          </cell>
          <cell r="P120" t="str">
            <v>호표</v>
          </cell>
        </row>
        <row r="121">
          <cell r="A121">
            <v>118</v>
          </cell>
          <cell r="B121" t="str">
            <v>권양기</v>
          </cell>
          <cell r="C121" t="str">
            <v>(신1-2호형)</v>
          </cell>
          <cell r="D121">
            <v>1</v>
          </cell>
          <cell r="E121" t="str">
            <v>조</v>
          </cell>
          <cell r="G121">
            <v>178374</v>
          </cell>
          <cell r="I121">
            <v>8494</v>
          </cell>
          <cell r="K121">
            <v>169880</v>
          </cell>
          <cell r="M121">
            <v>0</v>
          </cell>
          <cell r="N121" t="str">
            <v>제</v>
          </cell>
          <cell r="O121">
            <v>118</v>
          </cell>
          <cell r="P121" t="str">
            <v>호표</v>
          </cell>
        </row>
        <row r="122">
          <cell r="A122">
            <v>119</v>
          </cell>
          <cell r="B122" t="str">
            <v>스핀돌</v>
          </cell>
          <cell r="C122" t="str">
            <v>32mm</v>
          </cell>
          <cell r="D122">
            <v>1</v>
          </cell>
          <cell r="E122" t="str">
            <v>m</v>
          </cell>
          <cell r="G122">
            <v>37422</v>
          </cell>
          <cell r="I122">
            <v>1782</v>
          </cell>
          <cell r="K122">
            <v>35640</v>
          </cell>
          <cell r="M122">
            <v>0</v>
          </cell>
          <cell r="N122" t="str">
            <v>제</v>
          </cell>
          <cell r="O122">
            <v>119</v>
          </cell>
          <cell r="P122" t="str">
            <v>호표</v>
          </cell>
        </row>
        <row r="123">
          <cell r="A123">
            <v>120</v>
          </cell>
          <cell r="B123" t="str">
            <v>취부금구</v>
          </cell>
          <cell r="C123">
            <v>0</v>
          </cell>
          <cell r="D123">
            <v>1</v>
          </cell>
          <cell r="E123" t="str">
            <v>조</v>
          </cell>
          <cell r="G123">
            <v>22470</v>
          </cell>
          <cell r="I123">
            <v>1070</v>
          </cell>
          <cell r="K123">
            <v>21400</v>
          </cell>
          <cell r="M123">
            <v>0</v>
          </cell>
          <cell r="N123" t="str">
            <v>제</v>
          </cell>
          <cell r="O123">
            <v>120</v>
          </cell>
          <cell r="P123" t="str">
            <v>호표</v>
          </cell>
        </row>
        <row r="124">
          <cell r="A124">
            <v>121</v>
          </cell>
          <cell r="B124" t="str">
            <v>흙막이공</v>
          </cell>
          <cell r="C124">
            <v>0</v>
          </cell>
          <cell r="D124">
            <v>1</v>
          </cell>
          <cell r="E124" t="str">
            <v>식</v>
          </cell>
          <cell r="G124">
            <v>42996125</v>
          </cell>
          <cell r="I124">
            <v>14437369</v>
          </cell>
          <cell r="K124">
            <v>21282738</v>
          </cell>
          <cell r="M124">
            <v>7276018</v>
          </cell>
          <cell r="N124" t="str">
            <v>제</v>
          </cell>
          <cell r="O124">
            <v>121</v>
          </cell>
          <cell r="P124" t="str">
            <v>호표</v>
          </cell>
        </row>
        <row r="125">
          <cell r="A125">
            <v>122</v>
          </cell>
          <cell r="B125" t="str">
            <v>흄관부설(소케트)</v>
          </cell>
          <cell r="C125" t="str">
            <v>800mm</v>
          </cell>
          <cell r="D125">
            <v>1</v>
          </cell>
          <cell r="E125" t="str">
            <v>본</v>
          </cell>
          <cell r="G125">
            <v>311414</v>
          </cell>
          <cell r="I125">
            <v>151075</v>
          </cell>
          <cell r="K125">
            <v>127835</v>
          </cell>
          <cell r="M125">
            <v>32504</v>
          </cell>
          <cell r="N125" t="str">
            <v>제</v>
          </cell>
          <cell r="O125">
            <v>122</v>
          </cell>
          <cell r="P125" t="str">
            <v>호표</v>
          </cell>
        </row>
        <row r="126">
          <cell r="A126">
            <v>123</v>
          </cell>
          <cell r="B126" t="str">
            <v>터파기(암거)</v>
          </cell>
          <cell r="C126">
            <v>0</v>
          </cell>
          <cell r="D126">
            <v>1</v>
          </cell>
          <cell r="E126" t="str">
            <v>m3</v>
          </cell>
          <cell r="G126">
            <v>2397</v>
          </cell>
          <cell r="I126">
            <v>666</v>
          </cell>
          <cell r="K126">
            <v>530</v>
          </cell>
          <cell r="M126">
            <v>1201</v>
          </cell>
          <cell r="N126" t="str">
            <v>제</v>
          </cell>
          <cell r="O126">
            <v>123</v>
          </cell>
          <cell r="P126" t="str">
            <v>호표</v>
          </cell>
        </row>
        <row r="127">
          <cell r="A127">
            <v>124</v>
          </cell>
          <cell r="B127" t="str">
            <v>되메우기(암거)</v>
          </cell>
          <cell r="C127">
            <v>0</v>
          </cell>
          <cell r="D127">
            <v>1</v>
          </cell>
          <cell r="E127" t="str">
            <v>m3</v>
          </cell>
          <cell r="G127">
            <v>7625</v>
          </cell>
          <cell r="I127">
            <v>6342</v>
          </cell>
          <cell r="K127">
            <v>736</v>
          </cell>
          <cell r="M127">
            <v>547</v>
          </cell>
          <cell r="N127" t="str">
            <v>제</v>
          </cell>
          <cell r="O127">
            <v>124</v>
          </cell>
          <cell r="P127" t="str">
            <v>호표</v>
          </cell>
        </row>
        <row r="128">
          <cell r="A128">
            <v>125</v>
          </cell>
          <cell r="B128" t="str">
            <v>팽창줄눈</v>
          </cell>
          <cell r="C128">
            <v>0</v>
          </cell>
          <cell r="D128">
            <v>1</v>
          </cell>
          <cell r="E128" t="str">
            <v>m</v>
          </cell>
          <cell r="G128">
            <v>7901</v>
          </cell>
          <cell r="I128">
            <v>4660</v>
          </cell>
          <cell r="K128">
            <v>3238</v>
          </cell>
          <cell r="M128">
            <v>3</v>
          </cell>
          <cell r="N128" t="str">
            <v>제</v>
          </cell>
          <cell r="O128">
            <v>125</v>
          </cell>
          <cell r="P128" t="str">
            <v>호표</v>
          </cell>
        </row>
        <row r="129">
          <cell r="A129">
            <v>126</v>
          </cell>
          <cell r="B129" t="str">
            <v>콘크리트 포장포설 및 양생</v>
          </cell>
          <cell r="D129">
            <v>1</v>
          </cell>
          <cell r="E129" t="str">
            <v>m2</v>
          </cell>
          <cell r="G129">
            <v>8161</v>
          </cell>
          <cell r="I129">
            <v>7013</v>
          </cell>
          <cell r="K129">
            <v>1148</v>
          </cell>
          <cell r="M129">
            <v>0</v>
          </cell>
          <cell r="N129" t="str">
            <v>제</v>
          </cell>
          <cell r="O129">
            <v>126</v>
          </cell>
          <cell r="P129" t="str">
            <v>호표</v>
          </cell>
        </row>
        <row r="130">
          <cell r="A130">
            <v>127</v>
          </cell>
          <cell r="B130" t="str">
            <v>콘크리트 포장깨기</v>
          </cell>
          <cell r="C130">
            <v>0</v>
          </cell>
          <cell r="D130">
            <v>1</v>
          </cell>
          <cell r="E130" t="str">
            <v>m3</v>
          </cell>
          <cell r="G130">
            <v>13924</v>
          </cell>
          <cell r="I130">
            <v>5074</v>
          </cell>
          <cell r="K130">
            <v>1879</v>
          </cell>
          <cell r="M130">
            <v>6971</v>
          </cell>
          <cell r="N130" t="str">
            <v>제</v>
          </cell>
          <cell r="O130">
            <v>127</v>
          </cell>
          <cell r="P130" t="str">
            <v>호표</v>
          </cell>
        </row>
        <row r="131">
          <cell r="A131">
            <v>128</v>
          </cell>
          <cell r="B131" t="str">
            <v>보조기층(암거)</v>
          </cell>
          <cell r="C131">
            <v>0</v>
          </cell>
          <cell r="D131">
            <v>1</v>
          </cell>
          <cell r="E131" t="str">
            <v>m3</v>
          </cell>
          <cell r="G131">
            <v>14712</v>
          </cell>
          <cell r="I131">
            <v>3181</v>
          </cell>
          <cell r="K131">
            <v>9024</v>
          </cell>
          <cell r="M131">
            <v>2507</v>
          </cell>
          <cell r="N131" t="str">
            <v>제</v>
          </cell>
          <cell r="O131">
            <v>128</v>
          </cell>
          <cell r="P131" t="str">
            <v>호표</v>
          </cell>
        </row>
        <row r="132">
          <cell r="A132">
            <v>129</v>
          </cell>
          <cell r="B132" t="str">
            <v>각형맨홀뚜껑</v>
          </cell>
          <cell r="C132">
            <v>0</v>
          </cell>
          <cell r="D132">
            <v>1</v>
          </cell>
          <cell r="E132" t="str">
            <v>조</v>
          </cell>
          <cell r="G132">
            <v>63000</v>
          </cell>
          <cell r="I132">
            <v>3000</v>
          </cell>
          <cell r="K132">
            <v>60000</v>
          </cell>
          <cell r="M132">
            <v>0</v>
          </cell>
          <cell r="N132" t="str">
            <v>제</v>
          </cell>
          <cell r="O132">
            <v>129</v>
          </cell>
          <cell r="P132" t="str">
            <v>호표</v>
          </cell>
        </row>
        <row r="133">
          <cell r="A133">
            <v>130</v>
          </cell>
          <cell r="B133" t="str">
            <v>정자문,비석승상</v>
          </cell>
          <cell r="C133">
            <v>0</v>
          </cell>
          <cell r="D133">
            <v>1</v>
          </cell>
          <cell r="E133" t="str">
            <v>식</v>
          </cell>
          <cell r="G133">
            <v>13027349</v>
          </cell>
          <cell r="I133">
            <v>11310461</v>
          </cell>
          <cell r="K133">
            <v>1716888</v>
          </cell>
          <cell r="M133">
            <v>0</v>
          </cell>
          <cell r="N133" t="str">
            <v>제</v>
          </cell>
          <cell r="O133">
            <v>130</v>
          </cell>
          <cell r="P133" t="str">
            <v>호표</v>
          </cell>
        </row>
        <row r="134">
          <cell r="A134">
            <v>131</v>
          </cell>
          <cell r="B134" t="str">
            <v>트레일러</v>
          </cell>
          <cell r="C134" t="str">
            <v>20Ton</v>
          </cell>
          <cell r="E134" t="str">
            <v>회</v>
          </cell>
          <cell r="G134">
            <v>177506</v>
          </cell>
          <cell r="I134">
            <v>42371</v>
          </cell>
          <cell r="K134">
            <v>54103</v>
          </cell>
          <cell r="M134">
            <v>81032</v>
          </cell>
          <cell r="N134" t="str">
            <v>제</v>
          </cell>
          <cell r="P134" t="str">
            <v>호표</v>
          </cell>
        </row>
        <row r="135">
          <cell r="A135">
            <v>132</v>
          </cell>
          <cell r="B135" t="str">
            <v>트럭크레인</v>
          </cell>
          <cell r="C135" t="str">
            <v>10Ton</v>
          </cell>
          <cell r="E135" t="str">
            <v>회</v>
          </cell>
          <cell r="G135">
            <v>61288</v>
          </cell>
          <cell r="I135">
            <v>28622</v>
          </cell>
          <cell r="K135">
            <v>4335</v>
          </cell>
          <cell r="M135">
            <v>28331</v>
          </cell>
        </row>
        <row r="136">
          <cell r="A136">
            <v>133</v>
          </cell>
          <cell r="B136" t="str">
            <v>슬럼프</v>
          </cell>
          <cell r="C136" t="str">
            <v>7758/50,263/100</v>
          </cell>
          <cell r="E136" t="str">
            <v>회</v>
          </cell>
          <cell r="G136">
            <v>8510</v>
          </cell>
          <cell r="M136">
            <v>8510</v>
          </cell>
        </row>
        <row r="137">
          <cell r="A137">
            <v>134</v>
          </cell>
          <cell r="B137" t="str">
            <v>압축강도</v>
          </cell>
          <cell r="E137" t="str">
            <v>회</v>
          </cell>
          <cell r="G137">
            <v>16048</v>
          </cell>
          <cell r="M137">
            <v>16048</v>
          </cell>
        </row>
        <row r="138">
          <cell r="A138">
            <v>135</v>
          </cell>
          <cell r="B138" t="str">
            <v>공시체 제작</v>
          </cell>
          <cell r="E138" t="str">
            <v>회</v>
          </cell>
          <cell r="G138">
            <v>64196</v>
          </cell>
          <cell r="M138">
            <v>64196</v>
          </cell>
        </row>
        <row r="139">
          <cell r="A139">
            <v>136</v>
          </cell>
          <cell r="B139" t="str">
            <v>유용성토</v>
          </cell>
          <cell r="C139">
            <v>0</v>
          </cell>
          <cell r="D139">
            <v>1</v>
          </cell>
          <cell r="E139" t="str">
            <v>㎥</v>
          </cell>
          <cell r="G139">
            <v>5057</v>
          </cell>
          <cell r="I139">
            <v>4469</v>
          </cell>
          <cell r="K139">
            <v>166</v>
          </cell>
          <cell r="M139">
            <v>422</v>
          </cell>
          <cell r="N139" t="str">
            <v>제</v>
          </cell>
          <cell r="O139">
            <v>131</v>
          </cell>
          <cell r="P139" t="str">
            <v>호표</v>
          </cell>
        </row>
        <row r="140">
          <cell r="A140">
            <v>137</v>
          </cell>
          <cell r="B140" t="str">
            <v>난간</v>
          </cell>
          <cell r="C140">
            <v>0</v>
          </cell>
          <cell r="D140">
            <v>1</v>
          </cell>
          <cell r="E140" t="str">
            <v>m</v>
          </cell>
          <cell r="G140">
            <v>39501</v>
          </cell>
          <cell r="I140">
            <v>17891</v>
          </cell>
          <cell r="K140">
            <v>21010</v>
          </cell>
          <cell r="M140">
            <v>600</v>
          </cell>
        </row>
        <row r="141">
          <cell r="A141">
            <v>138</v>
          </cell>
          <cell r="B141" t="str">
            <v>사무소</v>
          </cell>
          <cell r="G141">
            <v>72284</v>
          </cell>
          <cell r="I141">
            <v>36993</v>
          </cell>
          <cell r="K141">
            <v>35291</v>
          </cell>
        </row>
        <row r="142">
          <cell r="A142">
            <v>139</v>
          </cell>
          <cell r="B142" t="str">
            <v>시험실</v>
          </cell>
          <cell r="G142">
            <v>72284</v>
          </cell>
          <cell r="I142">
            <v>36993</v>
          </cell>
          <cell r="K142">
            <v>35291</v>
          </cell>
        </row>
        <row r="143">
          <cell r="A143">
            <v>140</v>
          </cell>
          <cell r="B143" t="str">
            <v>합숙소</v>
          </cell>
          <cell r="G143">
            <v>72284</v>
          </cell>
          <cell r="I143">
            <v>36993</v>
          </cell>
          <cell r="K143">
            <v>35291</v>
          </cell>
        </row>
        <row r="144">
          <cell r="A144">
            <v>141</v>
          </cell>
          <cell r="B144" t="str">
            <v>창고</v>
          </cell>
          <cell r="G144">
            <v>50590</v>
          </cell>
          <cell r="I144">
            <v>27744</v>
          </cell>
          <cell r="K144">
            <v>22846</v>
          </cell>
        </row>
        <row r="145">
          <cell r="A145">
            <v>142</v>
          </cell>
          <cell r="B145" t="str">
            <v>부지사용료 270/0.6</v>
          </cell>
          <cell r="G145">
            <v>7200</v>
          </cell>
          <cell r="M145">
            <v>7200</v>
          </cell>
        </row>
        <row r="146">
          <cell r="A146">
            <v>143</v>
          </cell>
          <cell r="B146" t="str">
            <v>부지정지</v>
          </cell>
          <cell r="C146" t="str">
            <v>19Ton</v>
          </cell>
          <cell r="G146">
            <v>51980</v>
          </cell>
          <cell r="I146">
            <v>18629</v>
          </cell>
          <cell r="K146">
            <v>15953</v>
          </cell>
          <cell r="M146">
            <v>17398</v>
          </cell>
        </row>
        <row r="147">
          <cell r="A147">
            <v>144</v>
          </cell>
          <cell r="B147" t="str">
            <v>레미콘타설</v>
          </cell>
          <cell r="C147" t="str">
            <v>무근</v>
          </cell>
          <cell r="G147">
            <v>20865</v>
          </cell>
          <cell r="I147">
            <v>20865</v>
          </cell>
        </row>
        <row r="148">
          <cell r="A148">
            <v>145</v>
          </cell>
          <cell r="B148" t="str">
            <v>프랜트설치</v>
          </cell>
          <cell r="C148" t="str">
            <v>현탁액</v>
          </cell>
          <cell r="G148">
            <v>414600</v>
          </cell>
          <cell r="I148">
            <v>396599</v>
          </cell>
          <cell r="K148">
            <v>18001</v>
          </cell>
        </row>
        <row r="149">
          <cell r="A149">
            <v>146</v>
          </cell>
          <cell r="B149" t="str">
            <v>프랜트설치</v>
          </cell>
          <cell r="C149" t="str">
            <v>반용액</v>
          </cell>
          <cell r="G149">
            <v>626002</v>
          </cell>
          <cell r="I149">
            <v>594898</v>
          </cell>
          <cell r="K149">
            <v>31104</v>
          </cell>
        </row>
        <row r="150">
          <cell r="A150">
            <v>147</v>
          </cell>
          <cell r="B150" t="str">
            <v>급수배관 찬공</v>
          </cell>
          <cell r="C150" t="str">
            <v>50m/m</v>
          </cell>
          <cell r="G150">
            <v>163961</v>
          </cell>
          <cell r="I150">
            <v>146567</v>
          </cell>
          <cell r="K150">
            <v>17394</v>
          </cell>
        </row>
        <row r="151">
          <cell r="A151">
            <v>148</v>
          </cell>
          <cell r="B151" t="str">
            <v>급수배관 주입</v>
          </cell>
          <cell r="C151" t="str">
            <v>50m/m</v>
          </cell>
          <cell r="G151">
            <v>163961</v>
          </cell>
          <cell r="I151">
            <v>146567</v>
          </cell>
          <cell r="K151">
            <v>17394</v>
          </cell>
        </row>
        <row r="152">
          <cell r="A152">
            <v>149</v>
          </cell>
          <cell r="B152" t="str">
            <v>급수배관 주입</v>
          </cell>
          <cell r="C152" t="str">
            <v>32m/m</v>
          </cell>
          <cell r="G152">
            <v>120148</v>
          </cell>
          <cell r="I152">
            <v>109924</v>
          </cell>
          <cell r="K152">
            <v>10224</v>
          </cell>
        </row>
        <row r="153">
          <cell r="A153">
            <v>150</v>
          </cell>
          <cell r="B153" t="str">
            <v>급수펌프 찬공</v>
          </cell>
          <cell r="C153" t="str">
            <v>15 HP</v>
          </cell>
          <cell r="G153">
            <v>65200</v>
          </cell>
          <cell r="I153">
            <v>33755</v>
          </cell>
          <cell r="K153">
            <v>5789</v>
          </cell>
          <cell r="M153">
            <v>25656</v>
          </cell>
        </row>
        <row r="154">
          <cell r="A154">
            <v>151</v>
          </cell>
          <cell r="B154" t="str">
            <v>급수펌프 주입</v>
          </cell>
          <cell r="C154" t="str">
            <v>15 HP</v>
          </cell>
          <cell r="G154">
            <v>65200</v>
          </cell>
          <cell r="I154">
            <v>33755</v>
          </cell>
          <cell r="K154">
            <v>5789</v>
          </cell>
          <cell r="M154">
            <v>25656</v>
          </cell>
        </row>
        <row r="155">
          <cell r="A155">
            <v>152</v>
          </cell>
          <cell r="B155" t="str">
            <v>급수펌프 주입</v>
          </cell>
          <cell r="C155" t="str">
            <v>5 HP</v>
          </cell>
          <cell r="G155">
            <v>47764</v>
          </cell>
          <cell r="I155">
            <v>33755</v>
          </cell>
          <cell r="K155">
            <v>1809</v>
          </cell>
          <cell r="M155">
            <v>12200</v>
          </cell>
        </row>
        <row r="156">
          <cell r="A156">
            <v>153</v>
          </cell>
          <cell r="B156" t="str">
            <v>장비 이동조립</v>
          </cell>
          <cell r="C156" t="str">
            <v>평탄부</v>
          </cell>
          <cell r="G156">
            <v>33179</v>
          </cell>
          <cell r="I156">
            <v>33179</v>
          </cell>
        </row>
        <row r="157">
          <cell r="A157">
            <v>154</v>
          </cell>
          <cell r="B157" t="str">
            <v>장비 이동조립</v>
          </cell>
          <cell r="C157" t="str">
            <v>시험공</v>
          </cell>
          <cell r="G157">
            <v>132717</v>
          </cell>
          <cell r="I157">
            <v>132717</v>
          </cell>
        </row>
        <row r="158">
          <cell r="A158">
            <v>155</v>
          </cell>
          <cell r="B158" t="str">
            <v>토사층찬공</v>
          </cell>
          <cell r="C158" t="str">
            <v>BX</v>
          </cell>
          <cell r="G158">
            <v>31715</v>
          </cell>
          <cell r="I158">
            <v>28034</v>
          </cell>
          <cell r="K158">
            <v>1892</v>
          </cell>
          <cell r="M158">
            <v>1789</v>
          </cell>
        </row>
        <row r="159">
          <cell r="A159">
            <v>156</v>
          </cell>
          <cell r="B159" t="str">
            <v>풍화암찬공</v>
          </cell>
          <cell r="C159" t="str">
            <v>AX</v>
          </cell>
          <cell r="G159">
            <v>45267</v>
          </cell>
          <cell r="I159">
            <v>34452</v>
          </cell>
          <cell r="K159">
            <v>8561</v>
          </cell>
          <cell r="M159">
            <v>2254</v>
          </cell>
        </row>
        <row r="160">
          <cell r="A160">
            <v>157</v>
          </cell>
          <cell r="B160" t="str">
            <v>풍화암찬공</v>
          </cell>
          <cell r="C160" t="str">
            <v>BX</v>
          </cell>
          <cell r="G160">
            <v>51073</v>
          </cell>
          <cell r="I160">
            <v>39070</v>
          </cell>
          <cell r="K160">
            <v>9523</v>
          </cell>
          <cell r="M160">
            <v>2480</v>
          </cell>
        </row>
        <row r="161">
          <cell r="A161">
            <v>158</v>
          </cell>
          <cell r="B161" t="str">
            <v>연암찬공</v>
          </cell>
          <cell r="C161" t="str">
            <v>AX</v>
          </cell>
          <cell r="G161">
            <v>68299</v>
          </cell>
          <cell r="I161">
            <v>50323</v>
          </cell>
          <cell r="K161">
            <v>14820</v>
          </cell>
          <cell r="M161">
            <v>3156</v>
          </cell>
        </row>
        <row r="162">
          <cell r="A162">
            <v>159</v>
          </cell>
          <cell r="B162" t="str">
            <v>연암찬공</v>
          </cell>
          <cell r="C162" t="str">
            <v>BX</v>
          </cell>
          <cell r="G162">
            <v>76213</v>
          </cell>
          <cell r="I162">
            <v>56268</v>
          </cell>
          <cell r="K162">
            <v>16473</v>
          </cell>
          <cell r="M162">
            <v>3472</v>
          </cell>
        </row>
        <row r="163">
          <cell r="A163">
            <v>160</v>
          </cell>
          <cell r="B163" t="str">
            <v>주입공비</v>
          </cell>
          <cell r="C163" t="str">
            <v>현탁액</v>
          </cell>
          <cell r="G163">
            <v>9106</v>
          </cell>
          <cell r="I163">
            <v>7931</v>
          </cell>
          <cell r="K163">
            <v>712</v>
          </cell>
          <cell r="M163">
            <v>463</v>
          </cell>
        </row>
        <row r="164">
          <cell r="A164">
            <v>161</v>
          </cell>
          <cell r="B164" t="str">
            <v>주입공비</v>
          </cell>
          <cell r="C164" t="str">
            <v>반용액</v>
          </cell>
          <cell r="G164">
            <v>222671</v>
          </cell>
          <cell r="I164">
            <v>199145</v>
          </cell>
          <cell r="K164">
            <v>14262</v>
          </cell>
          <cell r="M164">
            <v>9264</v>
          </cell>
        </row>
        <row r="165">
          <cell r="A165">
            <v>162</v>
          </cell>
          <cell r="B165" t="str">
            <v>투수시험</v>
          </cell>
          <cell r="G165">
            <v>47205</v>
          </cell>
          <cell r="I165">
            <v>35562</v>
          </cell>
          <cell r="K165">
            <v>7735</v>
          </cell>
          <cell r="M165">
            <v>3908</v>
          </cell>
        </row>
        <row r="166">
          <cell r="A166">
            <v>163</v>
          </cell>
          <cell r="B166" t="str">
            <v xml:space="preserve">장비운반 </v>
          </cell>
          <cell r="G166">
            <v>678242</v>
          </cell>
          <cell r="I166">
            <v>340994</v>
          </cell>
          <cell r="M166">
            <v>337248</v>
          </cell>
        </row>
        <row r="167">
          <cell r="A167">
            <v>164</v>
          </cell>
          <cell r="B167" t="str">
            <v>벤트나이트</v>
          </cell>
          <cell r="G167">
            <v>469</v>
          </cell>
          <cell r="I167">
            <v>7</v>
          </cell>
          <cell r="K167">
            <v>450</v>
          </cell>
          <cell r="M167">
            <v>12</v>
          </cell>
        </row>
        <row r="168">
          <cell r="A168">
            <v>165</v>
          </cell>
          <cell r="B168" t="str">
            <v>시멘트</v>
          </cell>
          <cell r="C168" t="str">
            <v>운반</v>
          </cell>
          <cell r="G168">
            <v>37920</v>
          </cell>
          <cell r="I168">
            <v>6574</v>
          </cell>
          <cell r="K168">
            <v>14288</v>
          </cell>
          <cell r="M168">
            <v>17058</v>
          </cell>
        </row>
        <row r="169">
          <cell r="A169">
            <v>166</v>
          </cell>
          <cell r="B169" t="str">
            <v>소나무식제</v>
          </cell>
          <cell r="G169">
            <v>1000000</v>
          </cell>
          <cell r="K169">
            <v>1000000</v>
          </cell>
        </row>
        <row r="170">
          <cell r="A170">
            <v>167</v>
          </cell>
          <cell r="B170" t="str">
            <v>절토(보통암)</v>
          </cell>
          <cell r="D170">
            <v>1</v>
          </cell>
          <cell r="E170" t="str">
            <v>㎥</v>
          </cell>
          <cell r="G170">
            <v>18097</v>
          </cell>
          <cell r="I170">
            <v>14648</v>
          </cell>
          <cell r="K170">
            <v>1841</v>
          </cell>
          <cell r="M170">
            <v>1608</v>
          </cell>
          <cell r="N170" t="str">
            <v>제</v>
          </cell>
          <cell r="O170">
            <v>132</v>
          </cell>
          <cell r="P170" t="str">
            <v>호표</v>
          </cell>
        </row>
        <row r="171">
          <cell r="A171">
            <v>168</v>
          </cell>
          <cell r="B171" t="str">
            <v>유용성토(발파암)</v>
          </cell>
          <cell r="D171">
            <v>1</v>
          </cell>
          <cell r="E171" t="str">
            <v>㎥</v>
          </cell>
          <cell r="G171">
            <v>2928</v>
          </cell>
          <cell r="I171">
            <v>1034</v>
          </cell>
          <cell r="K171">
            <v>929</v>
          </cell>
          <cell r="M171">
            <v>965</v>
          </cell>
          <cell r="N171" t="str">
            <v>제</v>
          </cell>
          <cell r="O171">
            <v>133</v>
          </cell>
          <cell r="P171" t="str">
            <v>호표</v>
          </cell>
        </row>
        <row r="172">
          <cell r="A172">
            <v>169</v>
          </cell>
          <cell r="B172" t="str">
            <v>성토(발파암)</v>
          </cell>
          <cell r="D172">
            <v>1</v>
          </cell>
          <cell r="E172" t="str">
            <v>㎥</v>
          </cell>
          <cell r="G172">
            <v>560</v>
          </cell>
          <cell r="I172">
            <v>201</v>
          </cell>
          <cell r="K172">
            <v>172</v>
          </cell>
          <cell r="M172">
            <v>187</v>
          </cell>
          <cell r="N172" t="str">
            <v>제</v>
          </cell>
          <cell r="O172">
            <v>134</v>
          </cell>
          <cell r="P172" t="str">
            <v>호표</v>
          </cell>
        </row>
        <row r="173">
          <cell r="A173">
            <v>170</v>
          </cell>
          <cell r="B173" t="str">
            <v>폐기물처리</v>
          </cell>
          <cell r="D173">
            <v>1</v>
          </cell>
          <cell r="E173" t="str">
            <v>TON</v>
          </cell>
          <cell r="G173">
            <v>18867</v>
          </cell>
          <cell r="M173">
            <v>18867</v>
          </cell>
          <cell r="N173" t="str">
            <v>제</v>
          </cell>
          <cell r="O173">
            <v>135</v>
          </cell>
          <cell r="P173" t="str">
            <v>호표</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위토공"/>
      <sheetName val="토적계산서"/>
      <sheetName val="토공총괄표"/>
      <sheetName val="자재계산"/>
      <sheetName val="자재수량집계"/>
      <sheetName val="토적계산서-1"/>
      <sheetName val="Sheet7"/>
      <sheetName val="Sheet8"/>
      <sheetName val="Sheet9"/>
      <sheetName val="Sheet10"/>
      <sheetName val="Sheet11"/>
      <sheetName val="Sheet12"/>
      <sheetName val="Sheet13"/>
      <sheetName val="Sheet14"/>
      <sheetName val="Sheet15"/>
      <sheetName val="Sheet16"/>
      <sheetName val="수자재단위당"/>
      <sheetName val="96보완계획7.12"/>
      <sheetName val="수토공단위당"/>
      <sheetName val="호표(수)"/>
      <sheetName val="총집계표"/>
      <sheetName val="토적계산"/>
      <sheetName val="내역서"/>
      <sheetName val="수원공사비"/>
      <sheetName val="자재대"/>
      <sheetName val="수흄관단위당"/>
      <sheetName val="수로교"/>
      <sheetName val="위치조서"/>
      <sheetName val="주요자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품질시험계획"/>
      <sheetName val="시험시설"/>
      <sheetName val="관급신청공문"/>
      <sheetName val="관급신청서"/>
      <sheetName val="현황판"/>
      <sheetName val="공정표"/>
      <sheetName val="사.관급자재"/>
      <sheetName val="공정표(1) "/>
      <sheetName val="표지1"/>
      <sheetName val="시공수량조서"/>
      <sheetName val="표지"/>
      <sheetName val="감독비"/>
      <sheetName val="노선총"/>
      <sheetName val="평,총괄"/>
      <sheetName val="지선총"/>
      <sheetName val="수지"/>
      <sheetName val="지선토적"/>
      <sheetName val="부대공"/>
      <sheetName val="헐기조서"/>
      <sheetName val="내역서(개거)"/>
      <sheetName val="지선재집(개)"/>
      <sheetName val="내역서(분수문)"/>
      <sheetName val="지선재집(분)"/>
      <sheetName val="일위대가"/>
      <sheetName val="일위대가표"/>
      <sheetName val="일위대가조견표"/>
      <sheetName val="노임단가"/>
      <sheetName val="자재호표"/>
      <sheetName val="공사호표"/>
      <sheetName val="소운반"/>
      <sheetName val="내역서(하도급분)"/>
      <sheetName val="하도급계약서"/>
      <sheetName val="기타"/>
      <sheetName val="단가"/>
      <sheetName val="단가일람"/>
      <sheetName val="조경일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24">
          <cell r="H24">
            <v>300</v>
          </cell>
          <cell r="J24">
            <v>112</v>
          </cell>
        </row>
        <row r="25">
          <cell r="H25">
            <v>875</v>
          </cell>
          <cell r="J25">
            <v>87</v>
          </cell>
        </row>
        <row r="26">
          <cell r="H26">
            <v>16332</v>
          </cell>
          <cell r="J26">
            <v>7665</v>
          </cell>
        </row>
        <row r="27">
          <cell r="H27">
            <v>1677</v>
          </cell>
          <cell r="J27">
            <v>1922</v>
          </cell>
        </row>
        <row r="28">
          <cell r="H28">
            <v>34339</v>
          </cell>
          <cell r="J28">
            <v>27200</v>
          </cell>
        </row>
        <row r="29">
          <cell r="J29">
            <v>10120</v>
          </cell>
        </row>
        <row r="30">
          <cell r="H30">
            <v>56836</v>
          </cell>
          <cell r="J30">
            <v>7572</v>
          </cell>
        </row>
        <row r="31">
          <cell r="H31">
            <v>56997</v>
          </cell>
          <cell r="J31">
            <v>8476</v>
          </cell>
        </row>
        <row r="32">
          <cell r="H32">
            <v>52148</v>
          </cell>
          <cell r="J32">
            <v>8465</v>
          </cell>
        </row>
        <row r="33">
          <cell r="H33">
            <v>25118</v>
          </cell>
          <cell r="J33">
            <v>1127</v>
          </cell>
        </row>
        <row r="34">
          <cell r="H34">
            <v>37186</v>
          </cell>
          <cell r="J34">
            <v>1127</v>
          </cell>
        </row>
        <row r="35">
          <cell r="H35">
            <v>27297</v>
          </cell>
          <cell r="J35">
            <v>1127</v>
          </cell>
        </row>
        <row r="36">
          <cell r="H36">
            <v>37186</v>
          </cell>
          <cell r="J36">
            <v>1127</v>
          </cell>
        </row>
        <row r="37">
          <cell r="H37">
            <v>27297</v>
          </cell>
          <cell r="J37">
            <v>1127</v>
          </cell>
        </row>
        <row r="38">
          <cell r="H38">
            <v>37186</v>
          </cell>
          <cell r="J38">
            <v>1127</v>
          </cell>
        </row>
        <row r="39">
          <cell r="H39">
            <v>14004</v>
          </cell>
          <cell r="J39">
            <v>8619</v>
          </cell>
        </row>
        <row r="40">
          <cell r="H40">
            <v>11613</v>
          </cell>
          <cell r="J40">
            <v>5732</v>
          </cell>
        </row>
        <row r="41">
          <cell r="H41">
            <v>10822</v>
          </cell>
          <cell r="J41">
            <v>4776</v>
          </cell>
        </row>
        <row r="42">
          <cell r="H42">
            <v>11712</v>
          </cell>
          <cell r="J42">
            <v>7165</v>
          </cell>
        </row>
        <row r="43">
          <cell r="H43">
            <v>20770</v>
          </cell>
          <cell r="J43">
            <v>4254</v>
          </cell>
        </row>
        <row r="44">
          <cell r="H44">
            <v>6530</v>
          </cell>
          <cell r="J44">
            <v>1668</v>
          </cell>
        </row>
        <row r="45">
          <cell r="H45">
            <v>15652</v>
          </cell>
          <cell r="J45">
            <v>6305</v>
          </cell>
        </row>
        <row r="46">
          <cell r="H46">
            <v>12531</v>
          </cell>
          <cell r="J46">
            <v>3673</v>
          </cell>
        </row>
        <row r="47">
          <cell r="H47">
            <v>12080</v>
          </cell>
          <cell r="J47">
            <v>5320</v>
          </cell>
        </row>
        <row r="48">
          <cell r="H48">
            <v>9673</v>
          </cell>
          <cell r="J48">
            <v>4603</v>
          </cell>
        </row>
        <row r="49">
          <cell r="H49">
            <v>12431</v>
          </cell>
          <cell r="J49">
            <v>1680</v>
          </cell>
        </row>
        <row r="50">
          <cell r="H50">
            <v>23475</v>
          </cell>
          <cell r="J50">
            <v>1021</v>
          </cell>
        </row>
        <row r="51">
          <cell r="H51">
            <v>21183</v>
          </cell>
          <cell r="J51">
            <v>1274</v>
          </cell>
        </row>
        <row r="52">
          <cell r="H52">
            <v>38779</v>
          </cell>
          <cell r="J52">
            <v>10696</v>
          </cell>
        </row>
        <row r="53">
          <cell r="H53">
            <v>29711</v>
          </cell>
          <cell r="J53">
            <v>7666</v>
          </cell>
        </row>
        <row r="54">
          <cell r="H54">
            <v>38779</v>
          </cell>
          <cell r="J54">
            <v>10696</v>
          </cell>
        </row>
        <row r="55">
          <cell r="H55">
            <v>29711</v>
          </cell>
          <cell r="J55">
            <v>7666</v>
          </cell>
        </row>
        <row r="56">
          <cell r="H56">
            <v>11920</v>
          </cell>
          <cell r="J56">
            <v>5888</v>
          </cell>
        </row>
        <row r="57">
          <cell r="H57">
            <v>23559</v>
          </cell>
          <cell r="J57">
            <v>668</v>
          </cell>
        </row>
        <row r="58">
          <cell r="H58">
            <v>31641</v>
          </cell>
          <cell r="J58">
            <v>1812</v>
          </cell>
        </row>
        <row r="59">
          <cell r="H59">
            <v>40549</v>
          </cell>
          <cell r="J59">
            <v>2166</v>
          </cell>
        </row>
        <row r="60">
          <cell r="H60">
            <v>52170</v>
          </cell>
          <cell r="J60">
            <v>2711</v>
          </cell>
        </row>
        <row r="61">
          <cell r="H61">
            <v>61670</v>
          </cell>
          <cell r="J61">
            <v>3115</v>
          </cell>
        </row>
        <row r="62">
          <cell r="H62">
            <v>74728</v>
          </cell>
          <cell r="J62">
            <v>3569</v>
          </cell>
        </row>
        <row r="63">
          <cell r="H63">
            <v>10396</v>
          </cell>
          <cell r="J63">
            <v>1135</v>
          </cell>
        </row>
        <row r="64">
          <cell r="H64">
            <v>10802</v>
          </cell>
          <cell r="J64">
            <v>1236</v>
          </cell>
        </row>
        <row r="65">
          <cell r="H65">
            <v>11061</v>
          </cell>
          <cell r="J65">
            <v>1287</v>
          </cell>
        </row>
        <row r="66">
          <cell r="H66">
            <v>13990</v>
          </cell>
          <cell r="J66">
            <v>1412</v>
          </cell>
        </row>
        <row r="67">
          <cell r="H67">
            <v>14607</v>
          </cell>
          <cell r="J67">
            <v>1517</v>
          </cell>
        </row>
        <row r="68">
          <cell r="H68">
            <v>18285</v>
          </cell>
          <cell r="J68">
            <v>1795</v>
          </cell>
        </row>
        <row r="69">
          <cell r="H69">
            <v>19348</v>
          </cell>
          <cell r="J69">
            <v>1956</v>
          </cell>
        </row>
        <row r="70">
          <cell r="H70">
            <v>2308</v>
          </cell>
          <cell r="J70">
            <v>985</v>
          </cell>
        </row>
        <row r="71">
          <cell r="H71">
            <v>11659</v>
          </cell>
        </row>
        <row r="72">
          <cell r="H72">
            <v>324</v>
          </cell>
        </row>
        <row r="73">
          <cell r="H73">
            <v>418</v>
          </cell>
        </row>
        <row r="74">
          <cell r="H74">
            <v>766</v>
          </cell>
        </row>
        <row r="75">
          <cell r="H75">
            <v>418</v>
          </cell>
        </row>
        <row r="76">
          <cell r="H76">
            <v>324</v>
          </cell>
        </row>
        <row r="77">
          <cell r="H77">
            <v>418</v>
          </cell>
        </row>
        <row r="78">
          <cell r="H78">
            <v>5773</v>
          </cell>
        </row>
        <row r="79">
          <cell r="H79">
            <v>8125</v>
          </cell>
          <cell r="J79">
            <v>689</v>
          </cell>
        </row>
        <row r="80">
          <cell r="H80">
            <v>7160</v>
          </cell>
          <cell r="J80">
            <v>181</v>
          </cell>
        </row>
        <row r="81">
          <cell r="H81">
            <v>18084</v>
          </cell>
          <cell r="J81">
            <v>382</v>
          </cell>
        </row>
        <row r="82">
          <cell r="H82">
            <v>11647</v>
          </cell>
          <cell r="J82">
            <v>864788</v>
          </cell>
        </row>
        <row r="83">
          <cell r="H83">
            <v>12096</v>
          </cell>
          <cell r="J83">
            <v>1033900</v>
          </cell>
        </row>
        <row r="84">
          <cell r="H84">
            <v>69561</v>
          </cell>
          <cell r="J84">
            <v>642681</v>
          </cell>
        </row>
        <row r="85">
          <cell r="H85">
            <v>83367</v>
          </cell>
          <cell r="J85">
            <v>821905</v>
          </cell>
        </row>
        <row r="86">
          <cell r="H86">
            <v>19285</v>
          </cell>
          <cell r="J86">
            <v>3131</v>
          </cell>
        </row>
        <row r="87">
          <cell r="H87">
            <v>32423</v>
          </cell>
          <cell r="J87">
            <v>5352</v>
          </cell>
        </row>
        <row r="88">
          <cell r="J88">
            <v>2173</v>
          </cell>
        </row>
        <row r="89">
          <cell r="J89">
            <v>8816</v>
          </cell>
        </row>
      </sheetData>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8NS-N"/>
      <sheetName val="단가근거"/>
      <sheetName val="누산총괄표"/>
      <sheetName val="품목조정율"/>
      <sheetName val="수량이동조서"/>
      <sheetName val="수량이동조서 (2)"/>
      <sheetName val="Module4"/>
      <sheetName val="표지"/>
      <sheetName val="개요"/>
      <sheetName val="사통"/>
      <sheetName val="총괄"/>
      <sheetName val="단가검토"/>
      <sheetName val="설치중량 "/>
      <sheetName val="철거중량"/>
      <sheetName val="수문일위 "/>
      <sheetName val="자재단가"/>
      <sheetName val="주요자재"/>
      <sheetName val="순공사"/>
      <sheetName val="물량산출"/>
      <sheetName val="광산내역"/>
      <sheetName val="실행철강하도"/>
      <sheetName val="수토공단위당"/>
      <sheetName val="기계공사"/>
      <sheetName val="연장및면적(좌측)"/>
      <sheetName val="산출내역서집계표"/>
      <sheetName val="98NS-N2"/>
      <sheetName val="재료값"/>
      <sheetName val="98수문일위"/>
      <sheetName val="내역"/>
      <sheetName val="ABUT수량-A1"/>
      <sheetName val="DATE"/>
      <sheetName val="단가"/>
      <sheetName val="일위대가"/>
      <sheetName val="집계표"/>
      <sheetName val="수자재단위당"/>
      <sheetName val="조명시설"/>
      <sheetName val="예정공정완"/>
      <sheetName val="수량산출"/>
      <sheetName val="J형측구단위수량"/>
      <sheetName val="단위수량"/>
      <sheetName val="내역서"/>
      <sheetName val="여과지동"/>
      <sheetName val="기초자료"/>
      <sheetName val="일위대가(가설)"/>
      <sheetName val="단가표"/>
      <sheetName val="개소별수량산출"/>
      <sheetName val="부안일위"/>
      <sheetName val="96보완계획7.12"/>
      <sheetName val="#REF"/>
      <sheetName val="자재단가 "/>
      <sheetName val="단가목록"/>
      <sheetName val="사  업  비  수  지  예  산  서"/>
      <sheetName val="화설내"/>
      <sheetName val="Sheet1 (2)"/>
      <sheetName val="사원등록"/>
      <sheetName val="호봉 (2)"/>
      <sheetName val="노임"/>
      <sheetName val="가설공사비"/>
      <sheetName val="도로구조공사비"/>
      <sheetName val="도로토공공사비"/>
      <sheetName val="여수토공사비"/>
      <sheetName val="코드"/>
      <sheetName val="총공사비"/>
      <sheetName val="사리부설"/>
      <sheetName val="단가산출"/>
      <sheetName val="노임단가"/>
      <sheetName val="일위집계표"/>
      <sheetName val="코드표"/>
      <sheetName val="신축이음"/>
      <sheetName val="갑지"/>
      <sheetName val="공내역"/>
      <sheetName val="별첨4_전담운영PM(1)"/>
      <sheetName val="계화총괄"/>
      <sheetName val="계화배수(3대)"/>
      <sheetName val="산출근거"/>
      <sheetName val="Sheet1"/>
      <sheetName val="입찰안"/>
      <sheetName val="2.단면가정"/>
      <sheetName val="s"/>
      <sheetName val="공사비"/>
      <sheetName val="직노"/>
      <sheetName val="화산경계"/>
      <sheetName val="구조물토적"/>
      <sheetName val="I一般比"/>
      <sheetName val="손익분석"/>
      <sheetName val="기초코드"/>
      <sheetName val="bid"/>
      <sheetName val="N賃率-職"/>
      <sheetName val="산수배수"/>
      <sheetName val="COPING"/>
      <sheetName val="인건비"/>
      <sheetName val="공사비총괄표"/>
      <sheetName val="자재대"/>
      <sheetName val="2000,9월 일위"/>
      <sheetName val="Sheet2"/>
      <sheetName val="준검 내역서"/>
      <sheetName val="제경비최종"/>
      <sheetName val="1호구조물"/>
      <sheetName val="2000전체분"/>
      <sheetName val="2000년1차"/>
      <sheetName val="차액보증"/>
      <sheetName val="J直材4"/>
      <sheetName val="흥양2교토공집계표"/>
      <sheetName val="내역서 (2)"/>
      <sheetName val="원본(갑지)"/>
      <sheetName val="밸브설치"/>
      <sheetName val="단 box"/>
      <sheetName val="간지"/>
      <sheetName val="0"/>
      <sheetName val="기초단가"/>
      <sheetName val="총집계표"/>
      <sheetName val="공통"/>
      <sheetName val="VXXXXX"/>
      <sheetName val="자재"/>
      <sheetName val="8.식재일위"/>
      <sheetName val="B시설가격"/>
      <sheetName val="신평리 권리자명부"/>
      <sheetName val="동일리 권리자명부"/>
      <sheetName val="(2)자금(신용)"/>
      <sheetName val="일위"/>
      <sheetName val="BD운반거리"/>
      <sheetName val="수목단가"/>
      <sheetName val="시설수량표"/>
      <sheetName val="식재수량표"/>
      <sheetName val="일위목록"/>
      <sheetName val="입찰"/>
      <sheetName val="현경"/>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NGA"/>
      <sheetName val="27"/>
      <sheetName val="Sheet1"/>
      <sheetName val="Sheet2"/>
      <sheetName val="Sheet3"/>
      <sheetName val="29"/>
      <sheetName val="설비집계"/>
      <sheetName val="80"/>
      <sheetName val="81-82"/>
      <sheetName val="109"/>
      <sheetName val="113"/>
      <sheetName val="114"/>
      <sheetName val="116"/>
      <sheetName val="사급자재"/>
      <sheetName val="부안일위"/>
      <sheetName val="단가"/>
      <sheetName val="원하대비"/>
      <sheetName val="원도급"/>
      <sheetName val="하도급"/>
      <sheetName val="3련 BOX"/>
      <sheetName val="공사비"/>
      <sheetName val="수문일1"/>
      <sheetName val="배수공수량집계표 "/>
      <sheetName val="1단계"/>
      <sheetName val="우성교간선"/>
      <sheetName val="내역"/>
      <sheetName val="98수문일위"/>
      <sheetName val="98NS-N"/>
      <sheetName val="BOX"/>
      <sheetName val="Main"/>
      <sheetName val="비속도"/>
      <sheetName val="실행철강하도"/>
      <sheetName val="자재운반단가일람표"/>
      <sheetName val="지급자재"/>
      <sheetName val="청천내"/>
      <sheetName val="노임단가"/>
      <sheetName val="내부수지예산"/>
      <sheetName val="집계표"/>
      <sheetName val="기본단가표"/>
      <sheetName val="ABUT수량-A1"/>
      <sheetName val="공내역"/>
      <sheetName val="내역서2안"/>
      <sheetName val="acht"/>
      <sheetName val="수량산출서"/>
      <sheetName val="인부임"/>
      <sheetName val="시멘트산출"/>
      <sheetName val="환경평가"/>
      <sheetName val="인구"/>
      <sheetName val="내역서"/>
      <sheetName val="96보완계획7.12"/>
      <sheetName val="DATE"/>
      <sheetName val="설비"/>
      <sheetName val="광산내역"/>
      <sheetName val="여과지동"/>
      <sheetName val="기초자료"/>
      <sheetName val="인건비"/>
      <sheetName val="자료"/>
      <sheetName val="원가"/>
      <sheetName val="대비2"/>
      <sheetName val="터파기및재료"/>
      <sheetName val="우수관로(터파기)"/>
      <sheetName val="우수맨홀산출"/>
      <sheetName val="우수받이"/>
      <sheetName val="자재단가"/>
      <sheetName val="신천3호용수로"/>
      <sheetName val="입찰안"/>
      <sheetName val="노무,재료"/>
      <sheetName val="중기사용료"/>
      <sheetName val="TOTAL_BOQ"/>
      <sheetName val="Sheet1 (2)"/>
      <sheetName val="설계서을"/>
      <sheetName val="재료집계"/>
      <sheetName val="산출내역서집계표"/>
      <sheetName val="기계공사"/>
      <sheetName val="산출근거"/>
      <sheetName val="간선토공재집"/>
      <sheetName val="지선토공재집"/>
      <sheetName val="점상송수토공"/>
      <sheetName val="정암송수토공"/>
      <sheetName val="제원"/>
      <sheetName val="날개벽수량표"/>
      <sheetName val="옹벽재계"/>
      <sheetName val="사통"/>
      <sheetName val="각형맨홀"/>
      <sheetName val="토목"/>
      <sheetName val="수토공단위당"/>
      <sheetName val="간선총"/>
      <sheetName val="지선총"/>
      <sheetName val="물가대비표"/>
      <sheetName val="옥외배관기본공량"/>
      <sheetName val="가설공사"/>
      <sheetName val="메뉴"/>
      <sheetName val="파이프류"/>
      <sheetName val="노임"/>
      <sheetName val="신평리 권리자명부"/>
      <sheetName val="동일리 권리자명부"/>
      <sheetName val="수량산출"/>
      <sheetName val="계화총괄"/>
      <sheetName val="계화배수(3대)"/>
      <sheetName val="당초수문"/>
      <sheetName val="일위대가(1)"/>
      <sheetName val="우수관연장및높이"/>
      <sheetName val="우수맨홀평균높이"/>
      <sheetName val="산수배수"/>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
      <sheetName val="laroux"/>
      <sheetName val="토목데이타"/>
      <sheetName val="설계자료"/>
      <sheetName val="기계공사비"/>
      <sheetName val="직노"/>
      <sheetName val="자재단가"/>
      <sheetName val="부안일위"/>
      <sheetName val="98NS-N"/>
    </sheetNames>
    <sheetDataSet>
      <sheetData sheetId="0">
        <row r="51">
          <cell r="C51">
            <v>25</v>
          </cell>
          <cell r="D51">
            <v>2.46</v>
          </cell>
          <cell r="E51">
            <v>3.8</v>
          </cell>
          <cell r="F51">
            <v>20</v>
          </cell>
          <cell r="G51">
            <v>1</v>
          </cell>
          <cell r="H51">
            <v>0.9</v>
          </cell>
          <cell r="I51">
            <v>0.6</v>
          </cell>
        </row>
        <row r="52">
          <cell r="C52">
            <v>32</v>
          </cell>
          <cell r="D52">
            <v>3.16</v>
          </cell>
          <cell r="E52">
            <v>4.8</v>
          </cell>
          <cell r="F52" t="str">
            <v/>
          </cell>
          <cell r="G52">
            <v>1.28</v>
          </cell>
          <cell r="H52">
            <v>1</v>
          </cell>
          <cell r="I52">
            <v>0.7</v>
          </cell>
        </row>
        <row r="53">
          <cell r="C53">
            <v>40</v>
          </cell>
          <cell r="D53">
            <v>3.63</v>
          </cell>
          <cell r="E53">
            <v>5.5</v>
          </cell>
          <cell r="F53">
            <v>65</v>
          </cell>
          <cell r="G53">
            <v>1.6</v>
          </cell>
          <cell r="H53">
            <v>10</v>
          </cell>
          <cell r="I53">
            <v>7.5</v>
          </cell>
        </row>
        <row r="54">
          <cell r="C54">
            <v>50</v>
          </cell>
          <cell r="D54">
            <v>5.12</v>
          </cell>
          <cell r="E54">
            <v>6.6</v>
          </cell>
          <cell r="F54">
            <v>67</v>
          </cell>
          <cell r="G54">
            <v>2</v>
          </cell>
          <cell r="H54">
            <v>16</v>
          </cell>
          <cell r="I54">
            <v>10</v>
          </cell>
        </row>
        <row r="55">
          <cell r="C55">
            <v>65</v>
          </cell>
          <cell r="D55">
            <v>6.34</v>
          </cell>
          <cell r="E55">
            <v>8.6999999999999993</v>
          </cell>
          <cell r="F55" t="str">
            <v/>
          </cell>
          <cell r="G55">
            <v>2.6</v>
          </cell>
          <cell r="H55">
            <v>19</v>
          </cell>
          <cell r="I55">
            <v>11</v>
          </cell>
        </row>
        <row r="56">
          <cell r="C56">
            <v>80</v>
          </cell>
          <cell r="D56">
            <v>8.49</v>
          </cell>
          <cell r="E56">
            <v>9.6999999999999993</v>
          </cell>
          <cell r="F56" t="str">
            <v/>
          </cell>
          <cell r="G56">
            <v>3.2</v>
          </cell>
          <cell r="H56">
            <v>23</v>
          </cell>
          <cell r="I56">
            <v>15</v>
          </cell>
        </row>
        <row r="57">
          <cell r="C57">
            <v>100</v>
          </cell>
          <cell r="D57">
            <v>12.2</v>
          </cell>
          <cell r="E57">
            <v>12.6</v>
          </cell>
          <cell r="F57" t="str">
            <v/>
          </cell>
          <cell r="G57">
            <v>4</v>
          </cell>
          <cell r="H57">
            <v>35</v>
          </cell>
          <cell r="I57">
            <v>19</v>
          </cell>
        </row>
        <row r="58">
          <cell r="C58">
            <v>125</v>
          </cell>
          <cell r="D58">
            <v>16.100000000000001</v>
          </cell>
          <cell r="E58">
            <v>17.600000000000001</v>
          </cell>
          <cell r="F58" t="str">
            <v/>
          </cell>
          <cell r="G58">
            <v>5</v>
          </cell>
          <cell r="H58">
            <v>42</v>
          </cell>
          <cell r="I58">
            <v>26</v>
          </cell>
        </row>
        <row r="59">
          <cell r="C59">
            <v>150</v>
          </cell>
          <cell r="D59">
            <v>19.2</v>
          </cell>
          <cell r="E59">
            <v>22</v>
          </cell>
          <cell r="F59" t="str">
            <v/>
          </cell>
          <cell r="G59">
            <v>6</v>
          </cell>
          <cell r="H59">
            <v>57</v>
          </cell>
          <cell r="I59">
            <v>39</v>
          </cell>
        </row>
        <row r="60">
          <cell r="C60">
            <v>200</v>
          </cell>
          <cell r="D60">
            <v>30.4</v>
          </cell>
          <cell r="E60">
            <v>24</v>
          </cell>
          <cell r="F60" t="str">
            <v/>
          </cell>
          <cell r="G60">
            <v>8</v>
          </cell>
          <cell r="H60" t="str">
            <v/>
          </cell>
          <cell r="I60" t="str">
            <v/>
          </cell>
        </row>
        <row r="66">
          <cell r="F66">
            <v>20</v>
          </cell>
          <cell r="G66">
            <v>7740</v>
          </cell>
        </row>
        <row r="67">
          <cell r="F67">
            <v>30</v>
          </cell>
          <cell r="G67">
            <v>9532</v>
          </cell>
        </row>
        <row r="68">
          <cell r="F68">
            <v>40</v>
          </cell>
          <cell r="G68">
            <v>11251</v>
          </cell>
        </row>
        <row r="69">
          <cell r="F69">
            <v>50</v>
          </cell>
          <cell r="G69">
            <v>12422</v>
          </cell>
        </row>
        <row r="70">
          <cell r="F70">
            <v>60</v>
          </cell>
          <cell r="G70">
            <v>13288</v>
          </cell>
        </row>
        <row r="71">
          <cell r="F71">
            <v>70</v>
          </cell>
          <cell r="G71">
            <v>14212</v>
          </cell>
        </row>
        <row r="72">
          <cell r="F72">
            <v>80</v>
          </cell>
          <cell r="G72">
            <v>15095</v>
          </cell>
        </row>
        <row r="73">
          <cell r="F73">
            <v>90</v>
          </cell>
          <cell r="G73">
            <v>15931</v>
          </cell>
        </row>
        <row r="74">
          <cell r="F74">
            <v>100</v>
          </cell>
          <cell r="G74">
            <v>16588</v>
          </cell>
        </row>
        <row r="75">
          <cell r="F75">
            <v>120</v>
          </cell>
          <cell r="G75">
            <v>17098</v>
          </cell>
        </row>
        <row r="76">
          <cell r="F76">
            <v>140</v>
          </cell>
          <cell r="G76">
            <v>18510</v>
          </cell>
        </row>
        <row r="77">
          <cell r="F77">
            <v>160</v>
          </cell>
          <cell r="G77">
            <v>19472</v>
          </cell>
        </row>
      </sheetData>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비"/>
      <sheetName val="공사요율"/>
      <sheetName val="여수토공사비"/>
      <sheetName val="취수탑공사비"/>
      <sheetName val="도로토공공사비"/>
      <sheetName val="가설공사비"/>
      <sheetName val="도로구조공사비"/>
      <sheetName val="가제당공사비"/>
      <sheetName val="본제당공사비"/>
      <sheetName val="복통공사비"/>
      <sheetName val="진입도로공사비"/>
      <sheetName val="기초처리공사비"/>
      <sheetName val="자재대"/>
      <sheetName val="가설공사"/>
      <sheetName val="부대공사"/>
      <sheetName val="중기운반비"/>
      <sheetName val="중기작업시간(평야부)"/>
      <sheetName val="중기작업시간(수원공"/>
      <sheetName val="중기대수"/>
      <sheetName val="토취장복구"/>
      <sheetName val="복구면적"/>
      <sheetName val="시험비"/>
      <sheetName val="단위량당중기"/>
      <sheetName val="Sheet1 (2)"/>
      <sheetName val="내역서"/>
      <sheetName val="Sheet1"/>
    </sheetNames>
    <sheetDataSet>
      <sheetData sheetId="0"/>
      <sheetData sheetId="1"/>
      <sheetData sheetId="2">
        <row r="66">
          <cell r="H66">
            <v>614489601</v>
          </cell>
          <cell r="J66">
            <v>105472673</v>
          </cell>
          <cell r="L66">
            <v>50169978</v>
          </cell>
        </row>
      </sheetData>
      <sheetData sheetId="3"/>
      <sheetData sheetId="4">
        <row r="20">
          <cell r="H20">
            <v>56162056</v>
          </cell>
        </row>
      </sheetData>
      <sheetData sheetId="5">
        <row r="22">
          <cell r="H22">
            <v>27687680</v>
          </cell>
        </row>
      </sheetData>
      <sheetData sheetId="6">
        <row r="52">
          <cell r="H52">
            <v>161906677</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ci"/>
      <sheetName val="입력데이타"/>
      <sheetName val="옹벽표지"/>
      <sheetName val="옹벽수량집계"/>
      <sheetName val="Sheet2"/>
      <sheetName val="위치조서(좌측)"/>
      <sheetName val="역T형옹벽"/>
      <sheetName val="T형옹벽"/>
      <sheetName val="택지경계옹벽"/>
      <sheetName val="BO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74">
          <cell r="A74" t="str">
            <v>일</v>
          </cell>
        </row>
        <row r="75">
          <cell r="A75" t="str">
            <v>이</v>
          </cell>
        </row>
        <row r="76">
          <cell r="A76" t="str">
            <v>삼</v>
          </cell>
        </row>
        <row r="77">
          <cell r="A77" t="str">
            <v>삼점오</v>
          </cell>
        </row>
        <row r="78">
          <cell r="A78" t="str">
            <v>사</v>
          </cell>
        </row>
        <row r="79">
          <cell r="A79" t="str">
            <v>사점오</v>
          </cell>
        </row>
        <row r="80">
          <cell r="A80" t="str">
            <v>오</v>
          </cell>
        </row>
        <row r="81">
          <cell r="A81" t="str">
            <v>오점오</v>
          </cell>
        </row>
        <row r="82">
          <cell r="A82" t="str">
            <v>육</v>
          </cell>
        </row>
        <row r="83">
          <cell r="A83" t="str">
            <v>육점오</v>
          </cell>
        </row>
        <row r="84">
          <cell r="A84" t="str">
            <v>칠</v>
          </cell>
        </row>
        <row r="85">
          <cell r="A85" t="str">
            <v>칠점오</v>
          </cell>
        </row>
        <row r="86">
          <cell r="A86" t="str">
            <v>팔</v>
          </cell>
        </row>
      </sheetData>
      <sheetData sheetId="8" refreshError="1"/>
      <sheetData sheetId="9"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VXXXXX"/>
      <sheetName val="원남"/>
      <sheetName val="원가계산(조,투,실)"/>
      <sheetName val="관리비"/>
      <sheetName val="조사가추정"/>
      <sheetName val="업체"/>
      <sheetName val="대비집계장(견적)"/>
      <sheetName val="원가계산"/>
      <sheetName val="설계집계장"/>
      <sheetName val="실행집계장"/>
      <sheetName val="투찰집계장"/>
      <sheetName val="♣총괄내역서♣"/>
      <sheetName val="실행내역서"/>
      <sheetName val="확약서"/>
      <sheetName val="실행하도사항"/>
      <sheetName val="실행별지"/>
      <sheetName val="실행하도잡비"/>
      <sheetName val="실행토공하도"/>
      <sheetName val="실행철콘하도"/>
      <sheetName val="실행철강하도"/>
      <sheetName val="실행토공견갑"/>
      <sheetName val="실행토공견적"/>
      <sheetName val="실행철콘견갑"/>
      <sheetName val="실행철콘견적"/>
      <sheetName val="실행철강견갑"/>
      <sheetName val="실행철강견적"/>
      <sheetName val="단산"/>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
          <cell r="A1">
            <v>1</v>
          </cell>
        </row>
        <row r="2">
          <cell r="A2">
            <v>2</v>
          </cell>
        </row>
        <row r="3">
          <cell r="A3">
            <v>3</v>
          </cell>
        </row>
        <row r="4">
          <cell r="A4">
            <v>4</v>
          </cell>
        </row>
      </sheetData>
      <sheetData sheetId="21"/>
      <sheetData sheetId="22"/>
      <sheetData sheetId="23"/>
      <sheetData sheetId="24"/>
      <sheetData sheetId="25"/>
      <sheetData sheetId="26"/>
      <sheetData sheetId="27"/>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내역서"/>
      <sheetName val="VXXXXX"/>
      <sheetName val="산출내역서"/>
      <sheetName val="원가계산서"/>
      <sheetName val="화재 탐지 설비"/>
      <sheetName val="실행철강하도"/>
      <sheetName val="배수관공"/>
      <sheetName val="Sheet6"/>
      <sheetName val="기흥하도용"/>
      <sheetName val="내역서 (2)"/>
      <sheetName val="관급현황"/>
      <sheetName val="DANGA"/>
      <sheetName val="실행간접비"/>
      <sheetName val=" 갑지"/>
      <sheetName val="일위대가표"/>
      <sheetName val="아산503"/>
      <sheetName val="시행예산"/>
      <sheetName val="대치판정"/>
      <sheetName val="단가"/>
      <sheetName val="관급"/>
      <sheetName val="Sheet4"/>
      <sheetName val="예산"/>
      <sheetName val="기본단가표"/>
      <sheetName val="자재단가"/>
      <sheetName val="1단계"/>
      <sheetName val="견적정보"/>
      <sheetName val="원가"/>
      <sheetName val="직재"/>
      <sheetName val="IT-BAT"/>
      <sheetName val="신고조서"/>
      <sheetName val="일위대가"/>
      <sheetName val="CT"/>
      <sheetName val="실행내역서(DCU)"/>
      <sheetName val="단가비교"/>
      <sheetName val="노임단가"/>
      <sheetName val="방수"/>
      <sheetName val="내역서2안"/>
      <sheetName val="원가 (2)"/>
      <sheetName val="포장공"/>
      <sheetName val="물가대비표"/>
      <sheetName val="단가표"/>
      <sheetName val="기술부 VENDOR LIST"/>
      <sheetName val="신우"/>
      <sheetName val="원,1,2차물량"/>
      <sheetName val="여과지동"/>
      <sheetName val="기초자료"/>
      <sheetName val="집계표"/>
      <sheetName val="지급자재"/>
      <sheetName val="설계서을"/>
      <sheetName val="배관배선 단가조사"/>
      <sheetName val="일위대가집계"/>
      <sheetName val="일위대가(가설)"/>
      <sheetName val="일위대가(1)"/>
      <sheetName val="총괄내역서"/>
      <sheetName val="설계내역서(A)"/>
      <sheetName val="원가계산"/>
      <sheetName val="단가산출"/>
      <sheetName val="설계내역서"/>
      <sheetName val="대비2"/>
      <sheetName val="공사비증감"/>
      <sheetName val="공사비집계"/>
      <sheetName val="공통(20-91)"/>
      <sheetName val="건축공사"/>
      <sheetName val="목차"/>
      <sheetName val="00상노임"/>
      <sheetName val="시운전연료비"/>
      <sheetName val="주요항목별"/>
      <sheetName val="data"/>
      <sheetName val="변경현황"/>
      <sheetName val="월별수입"/>
      <sheetName val="기초일위"/>
      <sheetName val="내역"/>
      <sheetName val="1,2공구원가계산서"/>
      <sheetName val="2공구산출내역"/>
      <sheetName val="1공구산출내역서"/>
      <sheetName val="입찰견적보고서"/>
      <sheetName val="제품현황"/>
      <sheetName val="관일"/>
      <sheetName val="선급금신청서"/>
      <sheetName val="제1장"/>
      <sheetName val="옥외외등집계표"/>
      <sheetName val="토사(PE)"/>
      <sheetName val="시화점실행"/>
      <sheetName val="4.내역"/>
      <sheetName val="소화실적"/>
      <sheetName val="총공사내역서"/>
      <sheetName val="JUCKEYK"/>
      <sheetName val="터파기및재료"/>
      <sheetName val="9GNG운반"/>
      <sheetName val="프랜트면허"/>
      <sheetName val="토목주소"/>
      <sheetName val="투찰내역"/>
      <sheetName val="NYS"/>
      <sheetName val="기계경비"/>
      <sheetName val="직접인건비(요율)"/>
      <sheetName val="단가 및 재료비"/>
      <sheetName val="노무비단가"/>
      <sheetName val="원도급"/>
      <sheetName val="하도급"/>
      <sheetName val="제수변수량"/>
      <sheetName val="관리,공감"/>
      <sheetName val="Sheet1 (2)"/>
      <sheetName val="DATE"/>
      <sheetName val="맨홀토공"/>
      <sheetName val="중기사용료"/>
      <sheetName val="할증 "/>
      <sheetName val="재료값"/>
      <sheetName val="목록"/>
      <sheetName val="표지 (2)"/>
      <sheetName val="백암비스타내역"/>
      <sheetName val="공통가설"/>
      <sheetName val="#2_일위대가목록"/>
      <sheetName val="Ⅱ-3공사비예산내역서(전기과)"/>
      <sheetName val="개산공사비"/>
      <sheetName val="단중표"/>
      <sheetName val="일일"/>
      <sheetName val="사업관리"/>
      <sheetName val="인건비"/>
      <sheetName val="내역서(당초변경)"/>
      <sheetName val="점검총괄"/>
      <sheetName val="우석문틀"/>
      <sheetName val="ITB COST"/>
      <sheetName val="BSD (2)"/>
      <sheetName val="9-1차이내역"/>
      <sheetName val="영업소실적"/>
      <sheetName val="실행내역서 "/>
      <sheetName val="원하대비"/>
      <sheetName val="날개벽수량표"/>
      <sheetName val="갑지"/>
      <sheetName val="가격조사서"/>
      <sheetName val="현장관리비"/>
      <sheetName val="96보완계획7.12"/>
      <sheetName val="투찰"/>
      <sheetName val="Macro1"/>
      <sheetName val="98년"/>
      <sheetName val="감가상각"/>
      <sheetName val="공통"/>
      <sheetName val="정산내역서"/>
      <sheetName val="용선 C.L"/>
      <sheetName val="sh1"/>
      <sheetName val="감액총괄표"/>
      <sheetName val="상수구조화편집부표"/>
      <sheetName val="원가서"/>
      <sheetName val="월별생산"/>
      <sheetName val="노임9월"/>
      <sheetName val="을지"/>
      <sheetName val="TYPE-A"/>
      <sheetName val="36신설수량"/>
      <sheetName val="추가예산"/>
      <sheetName val="중기조종사 단위단가"/>
      <sheetName val="bm-marine"/>
      <sheetName val="제잡비"/>
      <sheetName val="표지"/>
      <sheetName val="환율change"/>
      <sheetName val="123"/>
      <sheetName val="운반공"/>
      <sheetName val="일위집계표"/>
      <sheetName val="98수문일위"/>
      <sheetName val="역T형교대(말뚝기초)"/>
      <sheetName val="전기일위대가"/>
      <sheetName val="공비대비"/>
      <sheetName val="N賃率-職"/>
      <sheetName val="망미"/>
      <sheetName val="수량산출"/>
      <sheetName val="밸브설치"/>
      <sheetName val="백호우계수"/>
      <sheetName val="총괄집계표"/>
      <sheetName val="총괄서"/>
      <sheetName val="노무비"/>
      <sheetName val="연습"/>
      <sheetName val="요율표"/>
      <sheetName val="준검 내역서"/>
      <sheetName val="TB-내역서"/>
      <sheetName val="04년하반기장비부표"/>
      <sheetName val="현장일반사항"/>
      <sheetName val="현장직원현황(New) "/>
      <sheetName val="내역서(1)"/>
      <sheetName val="산1~6"/>
      <sheetName val="부표총괄"/>
      <sheetName val="REDUCER"/>
      <sheetName val="WE'T"/>
      <sheetName val="맨홀수량산출"/>
      <sheetName val="정부노임단가"/>
      <sheetName val="인력터파기"/>
      <sheetName val="3.공통공사대비"/>
      <sheetName val="기계내역서"/>
      <sheetName val="차액보증"/>
      <sheetName val="#REF"/>
      <sheetName val="3련 BOX"/>
      <sheetName val="형틀공사"/>
      <sheetName val="수량산출서"/>
      <sheetName val="DATA1"/>
      <sheetName val="토목품셈"/>
      <sheetName val="토목"/>
      <sheetName val="입찰안"/>
      <sheetName val="⑥개발노임단가"/>
      <sheetName val="확정분세부"/>
      <sheetName val="확정분요약"/>
      <sheetName val="유입량"/>
      <sheetName val="골조시행"/>
      <sheetName val="수목데이타"/>
      <sheetName val="2련간지"/>
      <sheetName val="기초"/>
      <sheetName val="시설"/>
      <sheetName val="Ext. Stone-P"/>
      <sheetName val="산출근거"/>
      <sheetName val="기초단가"/>
      <sheetName val="5. 현장관리비(new) "/>
      <sheetName val="공사비산출내역"/>
      <sheetName val="DHEQSUPT"/>
      <sheetName val="6호기"/>
      <sheetName val="조명시설"/>
      <sheetName val="일위대가목차"/>
      <sheetName val="산출내역서집계표"/>
      <sheetName val="노임"/>
      <sheetName val="sand토적"/>
      <sheetName val="EQUIP-H"/>
      <sheetName val="단면치수"/>
      <sheetName val="한강운반비"/>
      <sheetName val="공사내역(2003년)"/>
      <sheetName val="기계경비(시간당)"/>
      <sheetName val="버스운행안내"/>
      <sheetName val="70%"/>
      <sheetName val="Baby일위대가"/>
      <sheetName val="3.현장배치"/>
      <sheetName val="배수관연장조서"/>
      <sheetName val="총 원가계산"/>
      <sheetName val="가열로SW"/>
      <sheetName val="예산M12A"/>
      <sheetName val="코드"/>
      <sheetName val="터널조도"/>
      <sheetName val="기계경비산출기준"/>
      <sheetName val="개요"/>
      <sheetName val="외주(기준)"/>
      <sheetName val="재.노.경(기준)"/>
      <sheetName val="공정집계_국별"/>
      <sheetName val="월현황(내자)"/>
      <sheetName val="BQ"/>
      <sheetName val="FC-101"/>
      <sheetName val="7.공정표"/>
      <sheetName val="식재인부"/>
      <sheetName val="전기3.1 단가비교표(분전반)"/>
      <sheetName val="전기1. 단위내역목록"/>
      <sheetName val="전기4. 인건비"/>
      <sheetName val="AC포장수량"/>
      <sheetName val="신규 품"/>
      <sheetName val="BSD_(2)"/>
      <sheetName val="_갑지"/>
      <sheetName val="MOKDONG(1)"/>
      <sheetName val="금액내역서"/>
      <sheetName val="NOMUBI"/>
      <sheetName val="임금단가"/>
      <sheetName val="운반비요율"/>
      <sheetName val="환경평가"/>
      <sheetName val="인구"/>
      <sheetName val="단가조사"/>
      <sheetName val="제수"/>
      <sheetName val="공기"/>
      <sheetName val="새공통(96임금인상기준)"/>
      <sheetName val="Y-WORK"/>
      <sheetName val="#2정산"/>
      <sheetName val="EST-1"/>
      <sheetName val="공사개요"/>
      <sheetName val="Sheet5"/>
      <sheetName val="영동(D)"/>
      <sheetName val="Xunit (단위환산)"/>
      <sheetName val="SAP Order"/>
      <sheetName val="물가자료"/>
      <sheetName val="일위대가표(DEEP)"/>
      <sheetName val="원유3부두 네트워크"/>
      <sheetName val="본사인상전"/>
      <sheetName val="I一般比"/>
      <sheetName val="J直材4"/>
      <sheetName val="C-노임단가"/>
      <sheetName val="인상효1"/>
      <sheetName val="대비"/>
      <sheetName val="엑셀결산"/>
      <sheetName val="견적"/>
      <sheetName val="내역서-설비"/>
      <sheetName val="교통대책내역"/>
      <sheetName val="기준"/>
      <sheetName val="예산조서"/>
      <sheetName val="C1ㅇ"/>
      <sheetName val="XL4Poppy"/>
      <sheetName val="공사"/>
      <sheetName val="TRE TABLE"/>
      <sheetName val="산근"/>
      <sheetName val="견적집계표"/>
      <sheetName val="대림경상68억"/>
      <sheetName val="1.설계조건"/>
      <sheetName val="집계"/>
      <sheetName val="전기단가조사서"/>
      <sheetName val="공종별집계"/>
      <sheetName val="유림총괄"/>
      <sheetName val="우수"/>
      <sheetName val="일위_파일"/>
      <sheetName val="CAT_5"/>
      <sheetName val="설계서"/>
      <sheetName val="예산서"/>
      <sheetName val="총공사비"/>
      <sheetName val="TIE-IN"/>
      <sheetName val="설비비4"/>
      <sheetName val="견적사양비교표"/>
      <sheetName val="인건비 "/>
      <sheetName val="PI"/>
      <sheetName val="내역서_(2)"/>
      <sheetName val="기술부_VENDOR_LIST"/>
      <sheetName val="화재_탐지_설비"/>
      <sheetName val="원가_(2)"/>
      <sheetName val="배관배선_단가조사"/>
      <sheetName val="할증_"/>
      <sheetName val="4_내역"/>
      <sheetName val="실행내역서_"/>
      <sheetName val="용선_C_L"/>
      <sheetName val="B1(반포1차)"/>
      <sheetName val="노임 단가"/>
      <sheetName val="순공사비"/>
      <sheetName val="일위목록"/>
      <sheetName val="요율"/>
      <sheetName val="판매브리핑"/>
      <sheetName val="현장업무"/>
      <sheetName val="Sens&amp;Anal"/>
      <sheetName val="을"/>
      <sheetName val="공통_20_91_"/>
      <sheetName val="대운반(철재)"/>
      <sheetName val="설계내역서 "/>
      <sheetName val="(A)내역서"/>
      <sheetName val="단가산출서(기계)"/>
      <sheetName val="용접자료"/>
      <sheetName val="옥외등신설"/>
      <sheetName val="저케CV22신설"/>
      <sheetName val="저케CV38신설"/>
      <sheetName val="저케CV8신설"/>
      <sheetName val="접지3종"/>
      <sheetName val="wall"/>
      <sheetName val="물량표"/>
      <sheetName val="산출근거#2-3"/>
      <sheetName val="일위집계(기존)"/>
      <sheetName val="SUMMARY"/>
      <sheetName val="PAINT"/>
      <sheetName val="식재일위대가"/>
      <sheetName val="학생내역"/>
      <sheetName val="200"/>
      <sheetName val="간지"/>
      <sheetName val="중기가계"/>
      <sheetName val="공문"/>
      <sheetName val="원내역"/>
      <sheetName val="수량 산출서(당초)"/>
      <sheetName val="산업현황(판매량)"/>
      <sheetName val="전차선로 물량표"/>
      <sheetName val="단가비교표 _계측제어_"/>
      <sheetName val="집 계 표"/>
      <sheetName val="반중력식옹벽"/>
      <sheetName val="문학간접"/>
      <sheetName val="종단계산"/>
      <sheetName val="원가계산(2)"/>
      <sheetName val="교각1"/>
      <sheetName val="노무비 근거"/>
      <sheetName val="220 (2)"/>
      <sheetName val="이월"/>
      <sheetName val="고상실행"/>
      <sheetName val="w't table"/>
      <sheetName val="DB구축"/>
      <sheetName val="내역서적용"/>
      <sheetName val="공무팀"/>
      <sheetName val="일위"/>
      <sheetName val="일집"/>
      <sheetName val="날개벽"/>
      <sheetName val="EQUIPMENT"/>
      <sheetName val="S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단가일람"/>
      <sheetName val="단가표"/>
      <sheetName val="자재일람"/>
      <sheetName val="자재단가"/>
      <sheetName val="단위량당중기"/>
      <sheetName val="산출내역"/>
      <sheetName val="구역화물"/>
      <sheetName val="경운기운반"/>
      <sheetName val="자재운반"/>
      <sheetName val="중기"/>
      <sheetName val="중기시간"/>
      <sheetName val="중기입력조건"/>
      <sheetName val="조경일람"/>
      <sheetName val="조경"/>
      <sheetName val="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자재단가99년"/>
      <sheetName val="99년도9월"/>
      <sheetName val="2000년1월"/>
      <sheetName val="자재단가2000"/>
      <sheetName val="수문일위2000 "/>
      <sheetName val="Sheet1"/>
      <sheetName val="재료비"/>
      <sheetName val="비상비"/>
      <sheetName val="총괄"/>
      <sheetName val="현산잡철"/>
      <sheetName val="합계"/>
      <sheetName val="산수배수"/>
      <sheetName val="퍼스트"/>
      <sheetName val="현산지구200420"/>
      <sheetName val="계화총괄"/>
      <sheetName val="98수문일위"/>
      <sheetName val="내역서 (2)"/>
      <sheetName val="내역표지"/>
      <sheetName val="로선구조"/>
      <sheetName val="단가"/>
      <sheetName val="노임단가"/>
      <sheetName val="일위대가"/>
      <sheetName val="98NS-N"/>
      <sheetName val="일위집계(기존)"/>
      <sheetName val="집계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호표총"/>
      <sheetName val="호표(평)"/>
      <sheetName val="평야부"/>
      <sheetName val="노임적용"/>
      <sheetName val="중기입력(평)"/>
      <sheetName val="Sheet14"/>
      <sheetName val="Sheet15"/>
      <sheetName val="Sheet16"/>
      <sheetName val="3련 BOX"/>
    </sheetNames>
    <sheetDataSet>
      <sheetData sheetId="0" refreshError="1"/>
      <sheetData sheetId="1" refreshError="1"/>
      <sheetData sheetId="2" refreshError="1"/>
      <sheetData sheetId="3" refreshError="1"/>
      <sheetData sheetId="4">
        <row r="3">
          <cell r="H3">
            <v>111240</v>
          </cell>
        </row>
      </sheetData>
      <sheetData sheetId="5" refreshError="1"/>
      <sheetData sheetId="6" refreshError="1"/>
      <sheetData sheetId="7" refreshError="1"/>
      <sheetData sheetId="8" refreshError="1"/>
      <sheetData sheetId="9"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공사개요"/>
      <sheetName val="총괄표"/>
      <sheetName val="원가계산"/>
      <sheetName val="지급자재"/>
      <sheetName val="설계예산서"/>
      <sheetName val="노무비"/>
      <sheetName val="백호우"/>
      <sheetName val="단가조사서"/>
      <sheetName val="수량집계"/>
      <sheetName val="일위대가"/>
      <sheetName val="공정표"/>
      <sheetName val="노임적용"/>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ow r="4">
          <cell r="A4" t="str">
            <v>제 1 호표</v>
          </cell>
          <cell r="B4" t="str">
            <v>터파기(기계)</v>
          </cell>
          <cell r="C4" t="str">
            <v>㎥당</v>
          </cell>
          <cell r="D4">
            <v>1</v>
          </cell>
          <cell r="F4">
            <v>1422</v>
          </cell>
          <cell r="H4">
            <v>931</v>
          </cell>
          <cell r="J4">
            <v>113</v>
          </cell>
          <cell r="L4">
            <v>378</v>
          </cell>
        </row>
        <row r="5">
          <cell r="A5" t="str">
            <v>제 2 호표</v>
          </cell>
          <cell r="B5" t="str">
            <v>되메우기및다짐(기계)</v>
          </cell>
          <cell r="C5" t="str">
            <v>㎥당</v>
          </cell>
          <cell r="D5">
            <v>1</v>
          </cell>
          <cell r="F5">
            <v>1918</v>
          </cell>
          <cell r="H5">
            <v>1541</v>
          </cell>
          <cell r="J5">
            <v>120</v>
          </cell>
          <cell r="L5">
            <v>257</v>
          </cell>
        </row>
        <row r="6">
          <cell r="A6" t="str">
            <v>제 3 호표</v>
          </cell>
          <cell r="B6" t="str">
            <v>되메우기및다짐(인력)</v>
          </cell>
          <cell r="C6" t="str">
            <v>㎥당</v>
          </cell>
          <cell r="D6">
            <v>1</v>
          </cell>
          <cell r="F6">
            <v>7088</v>
          </cell>
          <cell r="H6">
            <v>7088</v>
          </cell>
          <cell r="J6">
            <v>0</v>
          </cell>
          <cell r="L6">
            <v>0</v>
          </cell>
        </row>
        <row r="7">
          <cell r="A7" t="str">
            <v>제 4 호표</v>
          </cell>
          <cell r="B7" t="str">
            <v>잔토처리(인력)</v>
          </cell>
          <cell r="C7" t="str">
            <v>㎥당</v>
          </cell>
          <cell r="D7">
            <v>1</v>
          </cell>
          <cell r="F7">
            <v>6751</v>
          </cell>
          <cell r="H7">
            <v>6751</v>
          </cell>
          <cell r="J7">
            <v>0</v>
          </cell>
          <cell r="L7">
            <v>0</v>
          </cell>
        </row>
        <row r="8">
          <cell r="A8" t="str">
            <v>제 5 호표</v>
          </cell>
          <cell r="B8" t="str">
            <v>관로굴착 (400Wx700D)</v>
          </cell>
          <cell r="C8" t="str">
            <v>M</v>
          </cell>
          <cell r="D8">
            <v>1</v>
          </cell>
          <cell r="F8">
            <v>1877</v>
          </cell>
          <cell r="H8">
            <v>1515</v>
          </cell>
          <cell r="J8">
            <v>168</v>
          </cell>
          <cell r="L8">
            <v>194</v>
          </cell>
        </row>
        <row r="9">
          <cell r="A9" t="str">
            <v>제 6 호표</v>
          </cell>
          <cell r="B9" t="str">
            <v>관로굴착 (600Wx1350D)</v>
          </cell>
          <cell r="C9" t="str">
            <v>M</v>
          </cell>
          <cell r="D9">
            <v>1</v>
          </cell>
          <cell r="F9">
            <v>4788</v>
          </cell>
          <cell r="H9">
            <v>3976</v>
          </cell>
          <cell r="J9">
            <v>285</v>
          </cell>
          <cell r="L9">
            <v>527</v>
          </cell>
        </row>
        <row r="10">
          <cell r="A10" t="str">
            <v>제 7 호표</v>
          </cell>
          <cell r="B10" t="str">
            <v>합판거푸집(1회)</v>
          </cell>
          <cell r="C10" t="str">
            <v>㎡당</v>
          </cell>
          <cell r="D10">
            <v>1</v>
          </cell>
          <cell r="F10">
            <v>41600</v>
          </cell>
          <cell r="H10">
            <v>25291</v>
          </cell>
          <cell r="J10">
            <v>16309</v>
          </cell>
          <cell r="L10">
            <v>0</v>
          </cell>
        </row>
        <row r="11">
          <cell r="A11" t="str">
            <v>제 8 호표</v>
          </cell>
          <cell r="B11" t="str">
            <v>합판거푸집(4회)</v>
          </cell>
          <cell r="C11" t="str">
            <v>㎡당</v>
          </cell>
          <cell r="D11">
            <v>1</v>
          </cell>
          <cell r="F11">
            <v>16655</v>
          </cell>
          <cell r="H11">
            <v>10116</v>
          </cell>
          <cell r="J11">
            <v>6539</v>
          </cell>
          <cell r="L11">
            <v>0</v>
          </cell>
        </row>
        <row r="12">
          <cell r="A12" t="str">
            <v>제 9 호표</v>
          </cell>
          <cell r="B12" t="str">
            <v>합판거푸집(6회)</v>
          </cell>
          <cell r="C12" t="str">
            <v>㎡당</v>
          </cell>
          <cell r="D12">
            <v>1</v>
          </cell>
          <cell r="F12">
            <v>13752</v>
          </cell>
          <cell r="H12">
            <v>8093</v>
          </cell>
          <cell r="I12">
            <v>0</v>
          </cell>
          <cell r="J12">
            <v>5659</v>
          </cell>
          <cell r="K12">
            <v>0</v>
          </cell>
          <cell r="L12">
            <v>0</v>
          </cell>
        </row>
        <row r="13">
          <cell r="A13" t="str">
            <v>제 10 호표</v>
          </cell>
          <cell r="B13" t="str">
            <v>철근가공조립 간단</v>
          </cell>
          <cell r="C13" t="str">
            <v>TON</v>
          </cell>
          <cell r="D13">
            <v>1</v>
          </cell>
          <cell r="F13">
            <v>567560</v>
          </cell>
          <cell r="H13">
            <v>242934</v>
          </cell>
          <cell r="J13">
            <v>324626</v>
          </cell>
          <cell r="L13">
            <v>0</v>
          </cell>
        </row>
        <row r="14">
          <cell r="A14" t="str">
            <v>제 11 호표</v>
          </cell>
          <cell r="B14" t="str">
            <v>레미콘타설 (소형)</v>
          </cell>
          <cell r="C14" t="str">
            <v>㎥</v>
          </cell>
          <cell r="D14">
            <v>1</v>
          </cell>
          <cell r="F14">
            <v>71235</v>
          </cell>
          <cell r="H14">
            <v>28720</v>
          </cell>
          <cell r="J14">
            <v>42515</v>
          </cell>
          <cell r="L14">
            <v>0</v>
          </cell>
        </row>
        <row r="15">
          <cell r="A15" t="str">
            <v>제 12 호표</v>
          </cell>
          <cell r="B15" t="str">
            <v>레미콘타설 (소형)</v>
          </cell>
          <cell r="C15" t="str">
            <v>㎥</v>
          </cell>
          <cell r="D15">
            <v>1</v>
          </cell>
          <cell r="F15">
            <v>75370</v>
          </cell>
          <cell r="H15">
            <v>28720</v>
          </cell>
          <cell r="J15">
            <v>46650</v>
          </cell>
          <cell r="L15">
            <v>0</v>
          </cell>
        </row>
        <row r="16">
          <cell r="A16" t="str">
            <v>제 13 호표</v>
          </cell>
          <cell r="B16" t="str">
            <v xml:space="preserve">시멘트액체방수 </v>
          </cell>
          <cell r="C16" t="str">
            <v>㎡</v>
          </cell>
          <cell r="D16">
            <v>1</v>
          </cell>
          <cell r="F16">
            <v>21029</v>
          </cell>
          <cell r="H16">
            <v>14976</v>
          </cell>
          <cell r="J16">
            <v>6053</v>
          </cell>
          <cell r="L16">
            <v>0</v>
          </cell>
        </row>
        <row r="17">
          <cell r="A17" t="str">
            <v>제 14 호표</v>
          </cell>
          <cell r="B17" t="str">
            <v>잡철물제작설치</v>
          </cell>
          <cell r="C17" t="str">
            <v>TON</v>
          </cell>
          <cell r="D17">
            <v>1</v>
          </cell>
          <cell r="F17">
            <v>2686052</v>
          </cell>
          <cell r="H17">
            <v>1869721</v>
          </cell>
          <cell r="J17">
            <v>816331</v>
          </cell>
          <cell r="L17">
            <v>0</v>
          </cell>
        </row>
        <row r="18">
          <cell r="A18" t="str">
            <v>제 15 호표</v>
          </cell>
          <cell r="B18" t="str">
            <v>모 르 터 (1:2)</v>
          </cell>
          <cell r="C18" t="str">
            <v>㎥</v>
          </cell>
          <cell r="D18">
            <v>1</v>
          </cell>
          <cell r="F18">
            <v>90769</v>
          </cell>
          <cell r="H18">
            <v>33755</v>
          </cell>
          <cell r="J18">
            <v>57014</v>
          </cell>
          <cell r="L18">
            <v>0</v>
          </cell>
        </row>
        <row r="19">
          <cell r="A19" t="str">
            <v>제 16 호표</v>
          </cell>
          <cell r="B19" t="str">
            <v>잡석부설 및 다짐</v>
          </cell>
          <cell r="C19" t="str">
            <v>㎥</v>
          </cell>
          <cell r="D19">
            <v>1</v>
          </cell>
          <cell r="F19">
            <v>23117</v>
          </cell>
          <cell r="H19">
            <v>16877</v>
          </cell>
          <cell r="J19">
            <v>6240</v>
          </cell>
          <cell r="L19">
            <v>0</v>
          </cell>
        </row>
        <row r="20">
          <cell r="A20" t="str">
            <v>제 17 호표</v>
          </cell>
          <cell r="B20" t="str">
            <v>맨홀뚜껑  Φ750</v>
          </cell>
          <cell r="C20" t="str">
            <v>개</v>
          </cell>
          <cell r="D20">
            <v>1</v>
          </cell>
          <cell r="F20">
            <v>475796</v>
          </cell>
          <cell r="H20">
            <v>45796</v>
          </cell>
          <cell r="J20">
            <v>430000</v>
          </cell>
          <cell r="L20">
            <v>0</v>
          </cell>
        </row>
        <row r="21">
          <cell r="A21" t="str">
            <v>제 18 호표</v>
          </cell>
          <cell r="B21" t="str">
            <v>사다리 STS Φ19</v>
          </cell>
          <cell r="C21" t="str">
            <v>M</v>
          </cell>
          <cell r="D21">
            <v>1</v>
          </cell>
          <cell r="F21">
            <v>6822</v>
          </cell>
          <cell r="H21">
            <v>4113</v>
          </cell>
          <cell r="J21">
            <v>2709</v>
          </cell>
          <cell r="L21">
            <v>0</v>
          </cell>
        </row>
        <row r="22">
          <cell r="A22" t="str">
            <v>제 19 호표</v>
          </cell>
          <cell r="B22" t="str">
            <v>PVC PIPE Φ50</v>
          </cell>
          <cell r="C22" t="str">
            <v>M</v>
          </cell>
          <cell r="D22">
            <v>1</v>
          </cell>
          <cell r="F22">
            <v>2672</v>
          </cell>
          <cell r="H22">
            <v>1549</v>
          </cell>
          <cell r="J22">
            <v>1123</v>
          </cell>
          <cell r="L22">
            <v>0</v>
          </cell>
        </row>
        <row r="23">
          <cell r="A23" t="str">
            <v>제 20 호표</v>
          </cell>
          <cell r="B23" t="str">
            <v>맨 홀 1500X1500X1500</v>
          </cell>
          <cell r="C23" t="str">
            <v>개소</v>
          </cell>
          <cell r="D23">
            <v>1</v>
          </cell>
          <cell r="F23">
            <v>2129743</v>
          </cell>
          <cell r="H23">
            <v>904342</v>
          </cell>
          <cell r="J23">
            <v>1203951</v>
          </cell>
          <cell r="L23">
            <v>21450</v>
          </cell>
        </row>
        <row r="24">
          <cell r="A24" t="str">
            <v>제 21 호표</v>
          </cell>
          <cell r="B24" t="str">
            <v>교통신호기 기초설치</v>
          </cell>
          <cell r="C24" t="str">
            <v>개소당</v>
          </cell>
          <cell r="D24">
            <v>1</v>
          </cell>
          <cell r="F24">
            <v>6031</v>
          </cell>
          <cell r="H24">
            <v>1664</v>
          </cell>
          <cell r="J24">
            <v>4367</v>
          </cell>
          <cell r="L24">
            <v>0</v>
          </cell>
        </row>
        <row r="25">
          <cell r="A25" t="str">
            <v>제 22 호표</v>
          </cell>
          <cell r="B25" t="str">
            <v>수광부 기초설치</v>
          </cell>
          <cell r="C25" t="str">
            <v>개당</v>
          </cell>
          <cell r="D25">
            <v>1</v>
          </cell>
          <cell r="F25">
            <v>5401</v>
          </cell>
          <cell r="H25">
            <v>1271</v>
          </cell>
          <cell r="J25">
            <v>4130</v>
          </cell>
          <cell r="L25">
            <v>0</v>
          </cell>
        </row>
        <row r="26">
          <cell r="A26" t="str">
            <v>제 23 호표</v>
          </cell>
          <cell r="B26" t="str">
            <v>FM ANT. 기초설치</v>
          </cell>
          <cell r="C26" t="str">
            <v>개당</v>
          </cell>
          <cell r="D26">
            <v>1</v>
          </cell>
          <cell r="F26">
            <v>6031</v>
          </cell>
          <cell r="H26">
            <v>1664</v>
          </cell>
          <cell r="J26">
            <v>4367</v>
          </cell>
          <cell r="L26">
            <v>0</v>
          </cell>
        </row>
        <row r="27">
          <cell r="A27" t="str">
            <v>제 24 호표</v>
          </cell>
          <cell r="B27" t="str">
            <v>팔각가로등주 H=7M 2ARM</v>
          </cell>
          <cell r="C27" t="str">
            <v>주당</v>
          </cell>
          <cell r="D27">
            <v>1</v>
          </cell>
          <cell r="F27">
            <v>346979</v>
          </cell>
          <cell r="H27">
            <v>90688</v>
          </cell>
          <cell r="J27">
            <v>251668</v>
          </cell>
          <cell r="L27">
            <v>4623</v>
          </cell>
        </row>
        <row r="28">
          <cell r="A28" t="str">
            <v>제 25 호표</v>
          </cell>
          <cell r="B28" t="str">
            <v>DM &amp; VAR KWH PNL 기초</v>
          </cell>
          <cell r="C28" t="str">
            <v>개소</v>
          </cell>
          <cell r="D28">
            <v>1</v>
          </cell>
          <cell r="F28">
            <v>29839</v>
          </cell>
          <cell r="H28">
            <v>11117</v>
          </cell>
          <cell r="J28">
            <v>18420</v>
          </cell>
          <cell r="L28">
            <v>302</v>
          </cell>
        </row>
        <row r="29">
          <cell r="A29" t="str">
            <v>제 26 호표</v>
          </cell>
          <cell r="B29" t="str">
            <v>DM &amp; VAR KWH PANEL</v>
          </cell>
          <cell r="C29" t="str">
            <v>개소</v>
          </cell>
          <cell r="D29">
            <v>1</v>
          </cell>
          <cell r="F29">
            <v>212078</v>
          </cell>
          <cell r="H29">
            <v>44078</v>
          </cell>
          <cell r="J29">
            <v>168000</v>
          </cell>
          <cell r="L29">
            <v>0</v>
          </cell>
        </row>
        <row r="30">
          <cell r="A30" t="str">
            <v>제 27 호표</v>
          </cell>
          <cell r="B30" t="str">
            <v>가설사무소 7개월</v>
          </cell>
          <cell r="C30" t="str">
            <v>식</v>
          </cell>
          <cell r="D30">
            <v>1</v>
          </cell>
          <cell r="F30">
            <v>44274</v>
          </cell>
          <cell r="H30">
            <v>31675</v>
          </cell>
          <cell r="J30">
            <v>11966</v>
          </cell>
          <cell r="L30">
            <v>633</v>
          </cell>
        </row>
        <row r="31">
          <cell r="A31" t="str">
            <v>제 28 호표</v>
          </cell>
          <cell r="B31" t="str">
            <v>가설창고 7개월</v>
          </cell>
          <cell r="C31" t="str">
            <v>식</v>
          </cell>
          <cell r="D31">
            <v>1</v>
          </cell>
          <cell r="F31">
            <v>32592</v>
          </cell>
          <cell r="H31">
            <v>23756</v>
          </cell>
          <cell r="J31">
            <v>8361</v>
          </cell>
          <cell r="L31">
            <v>475</v>
          </cell>
        </row>
        <row r="32">
          <cell r="A32" t="str">
            <v>제 29 호표</v>
          </cell>
          <cell r="B32" t="str">
            <v>TRAY 천정취부금구</v>
          </cell>
          <cell r="C32" t="str">
            <v>개소</v>
          </cell>
          <cell r="D32">
            <v>1</v>
          </cell>
          <cell r="F32">
            <v>12660</v>
          </cell>
          <cell r="H32">
            <v>7665</v>
          </cell>
          <cell r="J32">
            <v>4995</v>
          </cell>
          <cell r="L32">
            <v>0</v>
          </cell>
        </row>
        <row r="33">
          <cell r="A33" t="str">
            <v>제 30 호표</v>
          </cell>
          <cell r="B33" t="str">
            <v>TRAY 벽취부금구</v>
          </cell>
          <cell r="C33" t="str">
            <v>개소</v>
          </cell>
          <cell r="D33">
            <v>1</v>
          </cell>
          <cell r="F33">
            <v>11427</v>
          </cell>
          <cell r="H33">
            <v>7665</v>
          </cell>
          <cell r="J33">
            <v>3762</v>
          </cell>
          <cell r="L33">
            <v>0</v>
          </cell>
        </row>
        <row r="34">
          <cell r="A34" t="str">
            <v>제 31 호표</v>
          </cell>
          <cell r="B34" t="str">
            <v>접지봉(3본연결)</v>
          </cell>
          <cell r="C34" t="str">
            <v>개소</v>
          </cell>
          <cell r="D34">
            <v>1</v>
          </cell>
          <cell r="F34">
            <v>97099</v>
          </cell>
          <cell r="H34">
            <v>47611</v>
          </cell>
          <cell r="J34">
            <v>48324</v>
          </cell>
          <cell r="L34">
            <v>1164</v>
          </cell>
        </row>
        <row r="35">
          <cell r="A35" t="str">
            <v>제 32 호표</v>
          </cell>
          <cell r="B35" t="str">
            <v>접지봉(5본연결)</v>
          </cell>
          <cell r="C35" t="str">
            <v>개소</v>
          </cell>
          <cell r="D35">
            <v>1</v>
          </cell>
          <cell r="F35">
            <v>146336</v>
          </cell>
          <cell r="H35">
            <v>58274</v>
          </cell>
          <cell r="J35">
            <v>86898</v>
          </cell>
          <cell r="L35">
            <v>1164</v>
          </cell>
        </row>
        <row r="36">
          <cell r="A36" t="str">
            <v>제 33 호표</v>
          </cell>
          <cell r="B36" t="str">
            <v>접지봉(8본연결)</v>
          </cell>
          <cell r="C36" t="str">
            <v>개소</v>
          </cell>
          <cell r="D36">
            <v>1</v>
          </cell>
          <cell r="F36">
            <v>209653</v>
          </cell>
          <cell r="H36">
            <v>105554</v>
          </cell>
          <cell r="J36">
            <v>102935</v>
          </cell>
          <cell r="L36">
            <v>1164</v>
          </cell>
        </row>
        <row r="37">
          <cell r="A37" t="str">
            <v>제 34 호표</v>
          </cell>
          <cell r="B37" t="str">
            <v>FM 송신기 설치</v>
          </cell>
          <cell r="C37" t="str">
            <v>식</v>
          </cell>
          <cell r="D37">
            <v>1</v>
          </cell>
          <cell r="F37">
            <v>24678727</v>
          </cell>
          <cell r="H37">
            <v>888726</v>
          </cell>
          <cell r="J37">
            <v>23790001</v>
          </cell>
          <cell r="L37">
            <v>0</v>
          </cell>
        </row>
      </sheetData>
      <sheetData sheetId="11" refreshError="1"/>
      <sheetData sheetId="12"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호옹벽(정지)"/>
      <sheetName val="2호옹벽(3호도로)"/>
      <sheetName val="3호옹벽(정지)"/>
      <sheetName val="계단"/>
      <sheetName val="요율"/>
      <sheetName val="옹벽재료계산"/>
    </sheetNames>
    <definedNames>
      <definedName name="입력완료"/>
    </definedNames>
    <sheetDataSet>
      <sheetData sheetId="0"/>
      <sheetData sheetId="1"/>
      <sheetData sheetId="2"/>
      <sheetData sheetId="3"/>
      <sheetData sheetId="4" refreshError="1"/>
      <sheetData sheetId="5"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집계표"/>
      <sheetName val="표지 (3)"/>
      <sheetName val="표지"/>
      <sheetName val="표지 (2)"/>
      <sheetName val="내역서"/>
      <sheetName val="주요자재1"/>
      <sheetName val="주요자재2"/>
      <sheetName val="시멘트골재량"/>
      <sheetName val="구조물골재"/>
      <sheetName val="철근1"/>
      <sheetName val="구조물타공종이월"/>
      <sheetName val="타공종이월"/>
      <sheetName val="철근수량1"/>
      <sheetName val="교각수량"/>
      <sheetName val="토공"/>
      <sheetName val="철근수량2"/>
      <sheetName val="교각집계"/>
      <sheetName val="교각토공"/>
      <sheetName val="교각철근"/>
      <sheetName val="교각집계 (2)"/>
      <sheetName val="교각토공 (2)"/>
      <sheetName val="교각철근 (2)"/>
      <sheetName val="대비"/>
      <sheetName val="제경비"/>
      <sheetName val="내역"/>
      <sheetName val="수량집계"/>
      <sheetName val="수량(교각)"/>
      <sheetName val="수량산출(2)"/>
      <sheetName val="단가(동바리)"/>
      <sheetName val="단가(강재운반)"/>
      <sheetName val="총괄표"/>
      <sheetName val="추진계획"/>
      <sheetName val="추진실적"/>
      <sheetName val="Sheet3"/>
      <sheetName val="공정표"/>
      <sheetName val="일수계산"/>
      <sheetName val="터널공기"/>
      <sheetName val="Sheet1"/>
      <sheetName val="Sheet2"/>
      <sheetName val="업협(토공,철콘)"/>
      <sheetName val="실행예산"/>
      <sheetName val="시방서"/>
      <sheetName val="계약현황"/>
      <sheetName val="간지"/>
      <sheetName val="견적(토공)"/>
      <sheetName val="견적(철콘)"/>
      <sheetName val="laroux"/>
      <sheetName val="도급예정1199"/>
      <sheetName val="외주대비"/>
      <sheetName val="수정실행"/>
      <sheetName val="단가산출근거"/>
      <sheetName val="현장인원투입"/>
      <sheetName val="장비투입계획"/>
      <sheetName val="현황사진"/>
      <sheetName val="옹벽"/>
      <sheetName val="외주대비-구조물"/>
      <sheetName val="외주대비 -석축"/>
      <sheetName val="외주대비-구조물 (2)"/>
      <sheetName val="견적표지 (3)"/>
      <sheetName val="정태현"/>
      <sheetName val="xxxxxx"/>
      <sheetName val="0000"/>
      <sheetName val="현황"/>
      <sheetName val="철콘"/>
      <sheetName val="입찰표지"/>
      <sheetName val="일위목록"/>
      <sheetName val="요율"/>
      <sheetName val="노임단가"/>
      <sheetName val=" HIT-&gt;HMC 견적(3900)"/>
      <sheetName val="BID"/>
      <sheetName val="산출내역서"/>
      <sheetName val="입찰안"/>
      <sheetName val="실행철강하도"/>
      <sheetName val="투찰내역"/>
      <sheetName val="후다내역"/>
      <sheetName val="SG"/>
      <sheetName val="일위대가목록"/>
      <sheetName val="한전일위"/>
      <sheetName val="갑지"/>
      <sheetName val="현장관리비"/>
      <sheetName val="일위대가"/>
      <sheetName val="간접비계산"/>
      <sheetName val="합계"/>
      <sheetName val="일위CODE"/>
      <sheetName val="건설성적"/>
      <sheetName val="단가"/>
      <sheetName val="산수배수"/>
      <sheetName val="Macro1"/>
      <sheetName val="간접(90)"/>
      <sheetName val="#2_일위대가목록"/>
      <sheetName val="인부신상자료"/>
      <sheetName val="6. 안전관리비"/>
      <sheetName val="일  위  대  가  목  록"/>
      <sheetName val="원가계산서"/>
      <sheetName val="관급자재"/>
      <sheetName val="1공구산출내역서"/>
      <sheetName val="중기비"/>
      <sheetName val="노무비"/>
      <sheetName val="품셈"/>
      <sheetName val="금액결정"/>
      <sheetName val="INSTR"/>
      <sheetName val="1공구원가계산서"/>
      <sheetName val="1유리"/>
      <sheetName val="일위산출"/>
      <sheetName val="자재단가"/>
      <sheetName val="HRSG SMALL07220"/>
      <sheetName val="당초명세(평)"/>
      <sheetName val="장문교(대전)"/>
      <sheetName val="우배수"/>
      <sheetName val="계산식"/>
      <sheetName val="전체"/>
      <sheetName val="원형1호맨홀토공수량"/>
      <sheetName val="세부추진"/>
      <sheetName val="제안서"/>
      <sheetName val="상용보강"/>
      <sheetName val="행정표준(1)"/>
      <sheetName val="행정표준(2)"/>
      <sheetName val="단가산출"/>
      <sheetName val="1단계"/>
      <sheetName val="일위총괄"/>
      <sheetName val="설계가"/>
      <sheetName val="2공구산출내역"/>
      <sheetName val="단가적용"/>
      <sheetName val="저"/>
      <sheetName val="참조"/>
      <sheetName val="교각토공 _2_"/>
      <sheetName val="조건표"/>
      <sheetName val="#REF"/>
      <sheetName val="b_balju"/>
      <sheetName val="증감내역서"/>
      <sheetName val="관급"/>
      <sheetName val="장비"/>
      <sheetName val="산근1"/>
      <sheetName val="노무"/>
      <sheetName val="자재"/>
      <sheetName val="운반비요율"/>
      <sheetName val="1,2공구원가계산서"/>
      <sheetName val="3.공통공사대비"/>
      <sheetName val="유동표"/>
      <sheetName val="차액보증"/>
      <sheetName val="조명율표"/>
      <sheetName val="2000년1차"/>
      <sheetName val="2000전체분"/>
      <sheetName val="JUCKEYK"/>
      <sheetName val="S0"/>
      <sheetName val="기본설계기준"/>
      <sheetName val="일위"/>
      <sheetName val="직노"/>
      <sheetName val="코드표"/>
      <sheetName val="Macro2"/>
      <sheetName val="내역(한신APT)"/>
      <sheetName val="PI"/>
      <sheetName val="품셈총괄표"/>
      <sheetName val="견적의뢰서"/>
      <sheetName val="노임"/>
      <sheetName val="표지1"/>
      <sheetName val="준검 내역서"/>
      <sheetName val="97년 추정"/>
      <sheetName val="6PILE  (돌출)"/>
      <sheetName val="10공구일위"/>
      <sheetName val="3개월-백데이타"/>
      <sheetName val="LG배관재단가"/>
      <sheetName val="다다수전류단가"/>
      <sheetName val="LG유통상품단가표"/>
      <sheetName val="일위대가D"/>
      <sheetName val="작업일보"/>
      <sheetName val="조명시설"/>
      <sheetName val="입출재고현황 (2)"/>
      <sheetName val="일위대가목록표"/>
      <sheetName val="임율 Data"/>
      <sheetName val="하도내역 (철콘)"/>
      <sheetName val="특기사항"/>
      <sheetName val="지급자재"/>
      <sheetName val="도급"/>
      <sheetName val="일위대가목차"/>
      <sheetName val="1.설계기준"/>
      <sheetName val="BSD (2)"/>
      <sheetName val="노임조서"/>
      <sheetName val="노무비 근거"/>
      <sheetName val="별표집계"/>
      <sheetName val="48일위"/>
      <sheetName val="산출근거"/>
      <sheetName val="IT-BAT"/>
      <sheetName val="수문일위1"/>
      <sheetName val="공정집계_국별"/>
      <sheetName val="조건표 (2)"/>
      <sheetName val="TEST1"/>
      <sheetName val="제경비산출서"/>
      <sheetName val="초기화면"/>
      <sheetName val="작성방법"/>
      <sheetName val="안산기계장치"/>
      <sheetName val="계약전체내역서"/>
      <sheetName val="예정공정(2차분)"/>
      <sheetName val="총괄간지"/>
      <sheetName val="발주간지"/>
      <sheetName val="1차전체변경"/>
      <sheetName val="2차전체변경예정"/>
      <sheetName val="2차전체변경예정 (2)"/>
      <sheetName val="전체변경p"/>
      <sheetName val="04계약"/>
      <sheetName val="사용계획서"/>
      <sheetName val="04착공계약내역서"/>
      <sheetName val="04변경-상하p"/>
      <sheetName val="전체증감"/>
      <sheetName val="1차분증감"/>
      <sheetName val="잔여분증감"/>
      <sheetName val="1차사용계획서"/>
      <sheetName val="1차간지"/>
      <sheetName val="1차분계약내역서"/>
      <sheetName val="이정표토공"/>
      <sheetName val="DHEQSUPT"/>
      <sheetName val="약품공급2"/>
      <sheetName val="덕전리"/>
      <sheetName val="내역전기"/>
      <sheetName val="수량산출서"/>
      <sheetName val="신공항A-9(원가수정)"/>
      <sheetName val="수정2"/>
      <sheetName val="집계"/>
      <sheetName val="개거총"/>
      <sheetName val="수량3"/>
      <sheetName val="ORIGIN"/>
      <sheetName val="호안사석"/>
      <sheetName val="배수자집"/>
      <sheetName val="중기"/>
      <sheetName val="U형개거"/>
      <sheetName val="배수내역"/>
      <sheetName val="일일"/>
      <sheetName val="#2정산"/>
      <sheetName val="유입량"/>
      <sheetName val="8.PILE  (돌출)"/>
      <sheetName val="A1"/>
      <sheetName val="일위단가"/>
      <sheetName val="추가예산"/>
      <sheetName val="FORM-0"/>
      <sheetName val="실행대비"/>
      <sheetName val="설계예산서"/>
      <sheetName val="단면 (2)"/>
      <sheetName val="목차 "/>
      <sheetName val="일위산출근거"/>
      <sheetName val="인원"/>
      <sheetName val="이월"/>
      <sheetName val="공통가설"/>
      <sheetName val="토목품셈"/>
      <sheetName val="이형관중량"/>
      <sheetName val="일위대가(목록)"/>
      <sheetName val="산근(목록)"/>
      <sheetName val="재료비"/>
      <sheetName val="내역표지"/>
      <sheetName val="DATA"/>
      <sheetName val="b_balju (2)"/>
      <sheetName val="b_gunmul"/>
      <sheetName val="2터널시점"/>
      <sheetName val="잡비"/>
      <sheetName val="SLAB근거-1"/>
      <sheetName val="표지_(3)"/>
      <sheetName val="표지_(2)"/>
      <sheetName val="교각집계_(2)"/>
      <sheetName val="교각토공_(2)"/>
      <sheetName val="교각철근_(2)"/>
      <sheetName val="c_balju"/>
      <sheetName val="을"/>
      <sheetName val="입력데이타"/>
      <sheetName val="업체별기성내역"/>
      <sheetName val="포장(수량)-관로부"/>
      <sheetName val="기초1"/>
      <sheetName val="철거산출근거"/>
      <sheetName val="물가시세"/>
      <sheetName val="음성방향"/>
      <sheetName val="유치원내역"/>
      <sheetName val="표준건축비"/>
      <sheetName val="P_RPTB04_산근"/>
      <sheetName val="하도금액분계"/>
      <sheetName val="견적"/>
      <sheetName val="설계"/>
      <sheetName val="CTEMCOST"/>
      <sheetName val="WORK"/>
      <sheetName val="예산총괄"/>
      <sheetName val="외주대비_-석축"/>
      <sheetName val="외주대비-구조물_(2)"/>
      <sheetName val="견적표지_(3)"/>
      <sheetName val="_HIT-&gt;HMC_견적(3900)"/>
      <sheetName val="일__위__대__가__목__록"/>
      <sheetName val="교각토공__2_"/>
      <sheetName val="6__안전관리비"/>
      <sheetName val="3_공통공사대비"/>
      <sheetName val="HRSG_SMALL07220"/>
      <sheetName val="준검_내역서"/>
      <sheetName val="97년_추정"/>
      <sheetName val="6PILE__(돌출)"/>
      <sheetName val="토공유동표(전체.당초)"/>
      <sheetName val="일위(PN)"/>
      <sheetName val="환기시설"/>
      <sheetName val="조명"/>
      <sheetName val="점보전력사용"/>
      <sheetName val="단면"/>
      <sheetName val="배수처리"/>
      <sheetName val="입력자료(노무비)"/>
      <sheetName val="7. 현장관리비 "/>
      <sheetName val="2000용수잠관-수량집계"/>
      <sheetName val="DANGA"/>
      <sheetName val="간선계산"/>
      <sheetName val="단위단가"/>
      <sheetName val="Total"/>
      <sheetName val="배수공"/>
      <sheetName val="수량산출"/>
      <sheetName val="기계내역"/>
      <sheetName val="INPUT"/>
      <sheetName val="DATE"/>
      <sheetName val="토공(1)"/>
      <sheetName val="차수공(1)"/>
      <sheetName val="기본단가"/>
      <sheetName val="1. 설계조건 2.단면가정 3. 하중계산"/>
      <sheetName val="DATA 입력란"/>
      <sheetName val="구조     ."/>
      <sheetName val="노무비 "/>
      <sheetName val="경상비"/>
      <sheetName val="전문하도급"/>
      <sheetName val="교량전기"/>
      <sheetName val="평가데이터"/>
      <sheetName val="MOTOR"/>
      <sheetName val="현장관리비 산출내역"/>
      <sheetName val="인명부"/>
      <sheetName val="기본단가표"/>
      <sheetName val="8.현장관리비"/>
      <sheetName val="7.안전관리비"/>
      <sheetName val="첨부1"/>
      <sheetName val="전기"/>
      <sheetName val="효율표"/>
      <sheetName val="수량분개내역"/>
      <sheetName val="인사자료총집계"/>
      <sheetName val="단면가정"/>
      <sheetName val="공사비증감"/>
      <sheetName val="70%"/>
      <sheetName val="결재난"/>
      <sheetName val="공량산출서"/>
      <sheetName val="ABUT수량-A1"/>
      <sheetName val="4.일위대가집계"/>
      <sheetName val="단가표"/>
      <sheetName val="시중노임단가"/>
      <sheetName val="정렬"/>
      <sheetName val="토공사"/>
      <sheetName val="만년달력"/>
      <sheetName val="일위총괄표"/>
      <sheetName val="tggwan(mac)"/>
      <sheetName val="장비단가"/>
      <sheetName val="가스"/>
      <sheetName val="양수장(기계)"/>
      <sheetName val="단위량당중기"/>
      <sheetName val="단가비교표"/>
      <sheetName val="점검총괄"/>
      <sheetName val="중기조종사 단위단가"/>
      <sheetName val="경영상태"/>
      <sheetName val="부하계산서"/>
      <sheetName val="자재일람"/>
      <sheetName val="건축공사"/>
      <sheetName val="경비2내역"/>
      <sheetName val="날개벽수량표"/>
      <sheetName val="(원)기흥상갈"/>
      <sheetName val="가설건물"/>
      <sheetName val="일위집계(기존)"/>
      <sheetName val="금액내역서"/>
      <sheetName val="간 지1"/>
      <sheetName val="일위대가표48"/>
      <sheetName val="BND"/>
      <sheetName val="공사내역서(을)실행"/>
      <sheetName val="기성갑지"/>
      <sheetName val="직접비"/>
      <sheetName val="건장설비"/>
      <sheetName val="교통대책내역"/>
      <sheetName val="중기일위대가"/>
      <sheetName val="1.설계조건"/>
      <sheetName val="유림골조"/>
      <sheetName val="공통부대비"/>
      <sheetName val="사업관리"/>
      <sheetName val="운반"/>
      <sheetName val="물가자료"/>
      <sheetName val="적현로"/>
      <sheetName val="lab"/>
      <sheetName val="금리계산"/>
      <sheetName val="FB25JN"/>
      <sheetName val="내역(2000년)"/>
      <sheetName val="실행내역서 "/>
      <sheetName val="설계명세서"/>
      <sheetName val="내역서 제출"/>
      <sheetName val="자료입력"/>
      <sheetName val="총괄내역서"/>
      <sheetName val="(당평)자재"/>
      <sheetName val="프랜트면허"/>
      <sheetName val="토목주소"/>
      <sheetName val="일위(시설)"/>
      <sheetName val="예가표"/>
      <sheetName val="인사자료"/>
      <sheetName val="우석문틀"/>
      <sheetName val="Temporary Mooring"/>
      <sheetName val="공문"/>
      <sheetName val="2"/>
      <sheetName val="7.PILE  (돌출)"/>
      <sheetName val="A LINE"/>
      <sheetName val="SHL"/>
      <sheetName val="품셈TABLE"/>
      <sheetName val="2.대외공문"/>
      <sheetName val="인계"/>
      <sheetName val="일H35Y4"/>
      <sheetName val="공사비예산서(토목분)"/>
      <sheetName val="격점별물량"/>
      <sheetName val="청천내"/>
      <sheetName val="적용토목"/>
      <sheetName val="대로근거"/>
      <sheetName val="중로근거"/>
      <sheetName val="단위중량"/>
      <sheetName val="건설실행"/>
      <sheetName val="시화점실행"/>
      <sheetName val="우수"/>
      <sheetName val="식재가격"/>
      <sheetName val="식재총괄"/>
      <sheetName val="일반공사"/>
      <sheetName val="설계내역"/>
      <sheetName val="기자재비"/>
      <sheetName val="당진1,2호기전선관설치및접지4차공사내역서-을지"/>
      <sheetName val="파이프류"/>
      <sheetName val="ELECTRIC"/>
      <sheetName val="돈암사업"/>
      <sheetName val="2.2_오피스텔(12~32F)"/>
      <sheetName val="원하대비"/>
      <sheetName val="원도급"/>
      <sheetName val="하도급"/>
      <sheetName val="측량요율"/>
      <sheetName val="자재대"/>
      <sheetName val="실행내역"/>
      <sheetName val="콘크리트타설집계표"/>
      <sheetName val="금융비용"/>
      <sheetName val="화재 탐지 설비"/>
      <sheetName val="5. 현장관리비(new) "/>
      <sheetName val="Customer Databas"/>
      <sheetName val="일위대가(1)"/>
      <sheetName val="방배동내역(리라)"/>
      <sheetName val="현장경비"/>
      <sheetName val="건축공사집계표"/>
      <sheetName val="방배동내역 (총괄)"/>
      <sheetName val="부대공사총괄"/>
      <sheetName val="신천3호용수로"/>
      <sheetName val="통계연보"/>
      <sheetName val="터널대가"/>
      <sheetName val="자  재"/>
      <sheetName val="건축외주"/>
      <sheetName val=" 갑지"/>
      <sheetName val="공사원가계산서"/>
      <sheetName val="특수선일위대가"/>
      <sheetName val="RE9604"/>
      <sheetName val="산출내역서집계표"/>
      <sheetName val="BQ"/>
      <sheetName val="입력정보"/>
      <sheetName val="설 계"/>
      <sheetName val="맨홀수량산출"/>
      <sheetName val="1.취수장"/>
      <sheetName val="Sheet4"/>
      <sheetName val="여과지동"/>
      <sheetName val="Sheet5"/>
      <sheetName val="단가산출(T)"/>
      <sheetName val="날개벽(시점좌측)"/>
      <sheetName val="재료집계표"/>
      <sheetName val="기계"/>
      <sheetName val="개산공사비"/>
      <sheetName val="COVER-P"/>
      <sheetName val="기본일위"/>
      <sheetName val="마산방향철근집계"/>
      <sheetName val="진주방향"/>
      <sheetName val="기초자료"/>
      <sheetName val="터파기및재료"/>
      <sheetName val="교각계산"/>
      <sheetName val="남양내역"/>
      <sheetName val="1"/>
      <sheetName val="인입관수량총괄"/>
      <sheetName val="5_ 현장관리비_new_ "/>
      <sheetName val="CONCRETE"/>
      <sheetName val="갑지(추정)"/>
      <sheetName val="변경내역"/>
      <sheetName val="세부내역서"/>
      <sheetName val="U-TYPE(1)"/>
      <sheetName val="700seg"/>
      <sheetName val="N賃率-職"/>
      <sheetName val="내역서2안"/>
      <sheetName val="관개"/>
      <sheetName val="9.1지하2층하부보"/>
      <sheetName val="J直材4"/>
      <sheetName val="법면"/>
      <sheetName val="부대공"/>
      <sheetName val="구조물공"/>
      <sheetName val="포장공"/>
      <sheetName val="배수공1"/>
      <sheetName val="노무비_근거"/>
      <sheetName val="중기조종사_단위단가"/>
      <sheetName val="단면_(2)"/>
      <sheetName val="하도내역_(철콘)"/>
      <sheetName val="임율_Data"/>
      <sheetName val="1_설계기준"/>
      <sheetName val="BSD_(2)"/>
      <sheetName val="조건표_(2)"/>
      <sheetName val="입출재고현황_(2)"/>
      <sheetName val="목차_"/>
      <sheetName val="인원계획"/>
      <sheetName val="현장일반사항"/>
      <sheetName val="자동제어"/>
      <sheetName val="대치판정"/>
      <sheetName val="단계별내역 (2)"/>
      <sheetName val="데이타"/>
      <sheetName val="식재인부"/>
      <sheetName val="단가삐출"/>
      <sheetName val="BOX 본체"/>
      <sheetName val="화전내"/>
      <sheetName val="경산"/>
      <sheetName val="일위대가집계"/>
      <sheetName val="단가대비표"/>
      <sheetName val="일위대가목록(ems)"/>
      <sheetName val="252K444"/>
      <sheetName val="일위목록데이타"/>
      <sheetName val="설내역서 "/>
      <sheetName val="현장별"/>
      <sheetName val="간접비"/>
      <sheetName val="하중계산"/>
      <sheetName val="철근량"/>
      <sheetName val="일위대가 집계표"/>
      <sheetName val="일대"/>
      <sheetName val="증감대비"/>
      <sheetName val="수리결과"/>
      <sheetName val="코드"/>
      <sheetName val="기성내역"/>
      <sheetName val="실행내역_원본"/>
      <sheetName val="퍼스트"/>
      <sheetName val="7__현장관리비_"/>
      <sheetName val="전도금월정금액"/>
      <sheetName val="동천하상준설"/>
      <sheetName val="제출내역 (2)"/>
      <sheetName val="집 계 표"/>
      <sheetName val="계측기"/>
      <sheetName val="입력데이타(비인쇄용)"/>
      <sheetName val="자재단가비교표"/>
      <sheetName val="일용직6월"/>
      <sheetName val="골조"/>
      <sheetName val="원가계산서(변경)"/>
      <sheetName val="2.2 띠장의 설계"/>
      <sheetName val="인건비"/>
      <sheetName val="Sheet1 (2)"/>
      <sheetName val="소방"/>
      <sheetName val="기술부 VENDOR LIST"/>
      <sheetName val="총 원가계산"/>
      <sheetName val="골조시행"/>
      <sheetName val="총체"/>
      <sheetName val="4.일위대가"/>
      <sheetName val="제수변수량"/>
      <sheetName val="분전반"/>
      <sheetName val="건축내역"/>
      <sheetName val="기안"/>
      <sheetName val="견적서"/>
      <sheetName val="기계경비일람"/>
      <sheetName val="4.2.1 마루높이 검토"/>
      <sheetName val="Code"/>
      <sheetName val="노원열병합  건축공사기성내역서"/>
      <sheetName val="경비"/>
      <sheetName val="일용직"/>
      <sheetName val="인천제철"/>
      <sheetName val="양덕동"/>
      <sheetName val="샘플표지"/>
      <sheetName val="s"/>
      <sheetName val="4동급수"/>
      <sheetName val="STEEL BOX 단면설계(SEC.8)"/>
      <sheetName val="잔수량(작성)"/>
      <sheetName val="FACTOR"/>
      <sheetName val="실행(ALT1)"/>
      <sheetName val="환율change"/>
      <sheetName val="GRDBS"/>
      <sheetName val="견적대비표"/>
      <sheetName val="Y-WORK"/>
      <sheetName val="4 LINE"/>
      <sheetName val="7 th"/>
      <sheetName val="C10집계2"/>
      <sheetName val="기초단가"/>
      <sheetName val="개요"/>
      <sheetName val="케이블규격"/>
      <sheetName val="COVERSHEET"/>
      <sheetName val="할증 "/>
      <sheetName val="개인별 순위표"/>
      <sheetName val="CM 1"/>
      <sheetName val="전기실-1"/>
      <sheetName val="ROOF(ALKALI)"/>
      <sheetName val="기계경비"/>
      <sheetName val="전체내역서"/>
      <sheetName val="전기내역서"/>
      <sheetName val="자재수량"/>
      <sheetName val="1공구 건정토건 토공"/>
      <sheetName val="1공구 건정토건 철콘"/>
      <sheetName val="도급표지 "/>
      <sheetName val="부대표지"/>
      <sheetName val="도급표지  (4)"/>
      <sheetName val="부대표지 (4)"/>
      <sheetName val="도급표지  (3)"/>
      <sheetName val="부대표지 (3)"/>
      <sheetName val="도급표지  (2)"/>
      <sheetName val="부대표지 (2)"/>
      <sheetName val="세로"/>
      <sheetName val="토  목"/>
      <sheetName val="조  경"/>
      <sheetName val="전 기"/>
      <sheetName val="건  축"/>
      <sheetName val="건축설비"/>
      <sheetName val="제어계측"/>
      <sheetName val="Sheet6"/>
      <sheetName val="Sheet16"/>
      <sheetName val="보도내역 (3)"/>
      <sheetName val="Module1"/>
      <sheetName val="Qheet6"/>
      <sheetName val="총괄-1"/>
      <sheetName val="200"/>
      <sheetName val="단가산출서"/>
      <sheetName val="공사개요"/>
      <sheetName val="주차구획선수량"/>
      <sheetName val="부대tu"/>
      <sheetName val="목차"/>
      <sheetName val="정부노임단가"/>
      <sheetName val="A-4"/>
      <sheetName val="금호"/>
      <sheetName val="하조서"/>
      <sheetName val="한강운반비"/>
      <sheetName val="서∼군(2)"/>
      <sheetName val="가도공"/>
      <sheetName val="변경비교-을"/>
      <sheetName val="6공구(당초)"/>
      <sheetName val="품의서"/>
      <sheetName val="데리네이타현황"/>
      <sheetName val="재개발"/>
      <sheetName val="내역(최종본4.5)"/>
      <sheetName val="SP-B1"/>
      <sheetName val="토적집계"/>
      <sheetName val="98NS-N"/>
      <sheetName val="소야공정계획표"/>
      <sheetName val="45,46"/>
      <sheetName val="기초코드"/>
      <sheetName val="1.수인터널"/>
      <sheetName val="일위대가표"/>
      <sheetName val="보할"/>
      <sheetName val="공업용수관로"/>
      <sheetName val="일위(토목)"/>
      <sheetName val="물량표"/>
      <sheetName val="낙찰표"/>
      <sheetName val="입적표"/>
      <sheetName val="지주설치제원"/>
      <sheetName val="준공조서갑지"/>
      <sheetName val="실행내역서"/>
      <sheetName val="98지급계획"/>
      <sheetName val="수문일1"/>
      <sheetName val="가시설"/>
      <sheetName val="시공여유율"/>
      <sheetName val="부대내역"/>
      <sheetName val="SANTOGO"/>
      <sheetName val="흥양2교토공집계표"/>
      <sheetName val="eq_data"/>
      <sheetName val="전기공사"/>
      <sheetName val="AS포장복구 "/>
      <sheetName val="건축내역서"/>
      <sheetName val="Dae_Jiju"/>
      <sheetName val="Sikje_ingun"/>
      <sheetName val="TREE_D"/>
      <sheetName val="입력시트"/>
      <sheetName val="장비집계"/>
      <sheetName val="결과조달"/>
      <sheetName val="원본(갑지)"/>
      <sheetName val="3차준공"/>
      <sheetName val="입찰품의서"/>
      <sheetName val="토사(PE)"/>
      <sheetName val="날개벽"/>
      <sheetName val="choose"/>
      <sheetName val="B"/>
      <sheetName val="단위목록"/>
      <sheetName val="자재운반단가일람표"/>
      <sheetName val="기계경비목록1"/>
      <sheetName val="외주대비 -석축_x0000__x0000__x0000__x0000__x0000__x0012_[후다내역.XLS]견적표지 (3"/>
      <sheetName val="표지_(3)1"/>
      <sheetName val="표지_(2)1"/>
      <sheetName val="교각집계_(2)1"/>
      <sheetName val="교각토공_(2)1"/>
      <sheetName val="교각철근_(2)1"/>
      <sheetName val="외주대비_-석축1"/>
      <sheetName val="외주대비-구조물_(2)1"/>
      <sheetName val="견적표지_(3)1"/>
      <sheetName val="_HIT-&gt;HMC_견적(3900)1"/>
      <sheetName val="일__위__대__가__목__록1"/>
      <sheetName val="교각토공__2_1"/>
      <sheetName val="3_공통공사대비1"/>
      <sheetName val="6__안전관리비1"/>
      <sheetName val="6PILE__(돌출)1"/>
      <sheetName val="HRSG_SMALL072201"/>
      <sheetName val="준검_내역서1"/>
      <sheetName val="97년_추정1"/>
      <sheetName val="2차전체변경예정_(2)"/>
      <sheetName val="토공유동표(전체_당초)"/>
      <sheetName val="b_balju_(2)"/>
      <sheetName val="8_PILE__(돌출)"/>
      <sheetName val="8_현장관리비"/>
      <sheetName val="7_안전관리비"/>
      <sheetName val="COVER"/>
      <sheetName val="차수"/>
      <sheetName val="월별손익"/>
      <sheetName val="일위대가(가설)"/>
      <sheetName val="총괄"/>
      <sheetName val="특별"/>
      <sheetName val="입력"/>
      <sheetName val="6_ 안전관리비"/>
      <sheetName val="재료"/>
      <sheetName val="설치자재"/>
      <sheetName val="단면치수"/>
      <sheetName val="6.이토처리시간"/>
      <sheetName val="MATRLDATA"/>
      <sheetName val="Print"/>
      <sheetName val="원가서"/>
      <sheetName val="울진항공등화 내역서"/>
      <sheetName val="일 위 대 가 표"/>
      <sheetName val="중기사용료"/>
      <sheetName val="플랜트 설치"/>
      <sheetName val="단중표"/>
      <sheetName val="공사비집계"/>
      <sheetName val="조명일위"/>
      <sheetName val="GEN"/>
      <sheetName val="소방사항"/>
      <sheetName val="안정검토"/>
      <sheetName val="임율산출표"/>
      <sheetName val="cctv예산대비"/>
      <sheetName val="라이닝폼예산대비내역"/>
      <sheetName val="품셈기준"/>
      <sheetName val="마산월령동골조물량변경"/>
      <sheetName val="환산"/>
      <sheetName val="호표"/>
      <sheetName val="소비자가"/>
      <sheetName val="주요항목별"/>
      <sheetName val="말뚝지지력산정"/>
      <sheetName val="공통(20-91)"/>
      <sheetName val="일위1"/>
      <sheetName val="일위대가목록(기계)"/>
      <sheetName val="주소"/>
      <sheetName val="MODELING"/>
      <sheetName val="MP MOB"/>
      <sheetName val="일위대가단가표"/>
      <sheetName val="횡배위치"/>
      <sheetName val="선정요령"/>
      <sheetName val="옥외배관기본공량"/>
      <sheetName val="앵커(3안)"/>
      <sheetName val="추가일위대가"/>
      <sheetName val="6호기"/>
      <sheetName val="3련 BOX"/>
      <sheetName val="기둥(원형)"/>
      <sheetName val="unit 4"/>
      <sheetName val="9GNG운반"/>
      <sheetName val="48평단가"/>
      <sheetName val="57단가"/>
      <sheetName val="54평단가"/>
      <sheetName val="66평단가"/>
      <sheetName val="61단가"/>
      <sheetName val="89평단가"/>
      <sheetName val="84평단가"/>
      <sheetName val="현장관리비데이타"/>
      <sheetName val="Baby일위대가"/>
      <sheetName val="설비"/>
      <sheetName val="깨기"/>
      <sheetName val="흄관수량"/>
      <sheetName val="우수공,맨홀,집수정"/>
      <sheetName val="PROCURE"/>
      <sheetName val="시운전연료비"/>
      <sheetName val="지원사무소원가배부내역"/>
      <sheetName val="횡배수관토공수량"/>
      <sheetName val="위치조서"/>
      <sheetName val="0.0ControlSheet"/>
      <sheetName val="0.1keyAssumption"/>
      <sheetName val="연결임시"/>
      <sheetName val="단"/>
      <sheetName val="몰탈재료산출"/>
      <sheetName val="일위대가(계측기설치)"/>
      <sheetName val="A-7-1LINE(수량)"/>
      <sheetName val="상-교대(A1-A2)"/>
      <sheetName val="2000년하반기"/>
      <sheetName val="구천"/>
      <sheetName val="인건-측정"/>
      <sheetName val="배관단가조사서"/>
      <sheetName val="기성신청"/>
      <sheetName val="하수급견적대비"/>
      <sheetName val="전신"/>
      <sheetName val="수량조서"/>
      <sheetName val="맨홀수량"/>
      <sheetName val="충주"/>
      <sheetName val=" 총괄표"/>
      <sheetName val="공제구간조서"/>
      <sheetName val="배수통관(좌)"/>
      <sheetName val="공문(신)"/>
      <sheetName val="강교(Sub)"/>
      <sheetName val="현장관리"/>
      <sheetName val="광산내역"/>
      <sheetName val="type-F"/>
      <sheetName val="교대(A1)"/>
      <sheetName val="목록"/>
      <sheetName val="가격조사서"/>
      <sheetName val="교각1"/>
      <sheetName val="확약서"/>
      <sheetName val="관로분포도"/>
      <sheetName val="보도경계블럭"/>
      <sheetName val="일집"/>
      <sheetName val="예산변경원인분석"/>
      <sheetName val="WING3"/>
      <sheetName val="시설,관리하위"/>
      <sheetName val="대운반(철재)"/>
      <sheetName val="원가계산"/>
      <sheetName val="공종보합"/>
      <sheetName val="출력원가"/>
      <sheetName val="공종원가"/>
      <sheetName val="총괄원가"/>
      <sheetName val="아파트"/>
      <sheetName val="상가,복지관"/>
      <sheetName val="주차장"/>
      <sheetName val="경비실"/>
      <sheetName val="내역(설계)"/>
      <sheetName val="일위대가집계표"/>
      <sheetName val="산출서집계HS"/>
      <sheetName val="대비2"/>
      <sheetName val="옥외외등집계표"/>
      <sheetName val="감액총괄표"/>
      <sheetName val="년차"/>
      <sheetName val="장비가동"/>
      <sheetName val="배수관공"/>
      <sheetName val="찍기"/>
      <sheetName val="감가상각"/>
      <sheetName val="채권(하반기)"/>
      <sheetName val="연차일수"/>
      <sheetName val="2004연차사용현황"/>
      <sheetName val="TEMP2"/>
      <sheetName val="BS"/>
      <sheetName val="PL"/>
      <sheetName val="환율"/>
      <sheetName val="뚝토공"/>
      <sheetName val="메서,변+증"/>
      <sheetName val="유림총괄"/>
      <sheetName val="실행"/>
      <sheetName val="명일작업계획 (3)"/>
      <sheetName val="연결원본-절대지우지말것"/>
      <sheetName val="검색방"/>
      <sheetName val="자동세륜기"/>
      <sheetName val="전 체"/>
      <sheetName val="주beam"/>
      <sheetName val="PAINT"/>
      <sheetName val="도수로집계"/>
      <sheetName val="요약서"/>
      <sheetName val="22인공"/>
      <sheetName val="청주(철골발주의뢰서)"/>
      <sheetName val="자료"/>
      <sheetName val="원가(칠곡다부)"/>
      <sheetName val="다부IC내역"/>
      <sheetName val="원가(재방송)"/>
      <sheetName val="재방송"/>
      <sheetName val="다부내역"/>
      <sheetName val="읍내터널"/>
      <sheetName val="칠곡IC내역"/>
      <sheetName val="VXXXXX"/>
      <sheetName val="내역집계표"/>
      <sheetName val="내역서 (3)"/>
      <sheetName val="대가"/>
      <sheetName val="산출양식"/>
      <sheetName val="대가목록"/>
      <sheetName val="산출양식 (2)"/>
      <sheetName val="토목원가계산서"/>
      <sheetName val="토목원가"/>
      <sheetName val="집계장"/>
      <sheetName val="제외공종"/>
      <sheetName val="선급금사용계획서"/>
      <sheetName val="사용세부내역"/>
      <sheetName val="공사비증감대비표"/>
      <sheetName val="전체산출내역서갑(변경) "/>
      <sheetName val="산출내역서을(변경)"/>
      <sheetName val="전체세부(이설도로)"/>
      <sheetName val="전체세부(연결도로)"/>
      <sheetName val="전체원가계산서(변경)"/>
      <sheetName val="용역비"/>
      <sheetName val="취·현"/>
      <sheetName val="취·투"/>
      <sheetName val="토·집"/>
      <sheetName val="배·집"/>
      <sheetName val="기·집30(보고)"/>
      <sheetName val="기·집30(확정)"/>
      <sheetName val="기·내30(확정)"/>
      <sheetName val="A.터파기공"/>
      <sheetName val="B.측·집"/>
      <sheetName val="배(자·집) (2)"/>
      <sheetName val="배(철·집)"/>
      <sheetName val="배(암·유)"/>
      <sheetName val="배(시·골)"/>
      <sheetName val="2.01측·터·집"/>
      <sheetName val="V·집"/>
      <sheetName val="V·현"/>
      <sheetName val="산·집"/>
      <sheetName val="산·현"/>
      <sheetName val="L·집"/>
      <sheetName val="L·현"/>
      <sheetName val="맹·집"/>
      <sheetName val="맹·현"/>
      <sheetName val="C배·집"/>
      <sheetName val="횡·집"/>
      <sheetName val="흄·집"/>
      <sheetName val="횡·조"/>
      <sheetName val="종·배"/>
      <sheetName val="종·조"/>
      <sheetName val="배·면"/>
      <sheetName val="배·날"/>
      <sheetName val="횡·날"/>
      <sheetName val="콘집·수"/>
      <sheetName val="흙쌓·수"/>
      <sheetName val="땅깍·수"/>
      <sheetName val="땅깍·수 (1-1)"/>
      <sheetName val="집·조10"/>
      <sheetName val="집·조6"/>
      <sheetName val="비·보"/>
      <sheetName val="집·조8"/>
      <sheetName val="암·재"/>
      <sheetName val="암·토"/>
      <sheetName val="암·철"/>
      <sheetName val="본·수"/>
      <sheetName val="2+126"/>
      <sheetName val="평날·수"/>
      <sheetName val="0-52 "/>
      <sheetName val="콘·다 (2)"/>
      <sheetName val="기·집 (2)"/>
      <sheetName val="콘·다 (3)"/>
      <sheetName val="콘·현"/>
      <sheetName val="소·집"/>
      <sheetName val="소·현"/>
      <sheetName val="집·거"/>
      <sheetName val="집·연"/>
      <sheetName val="도·집"/>
      <sheetName val="성도1"/>
      <sheetName val="공사비"/>
      <sheetName val="가드레일산근"/>
      <sheetName val="수량집계표"/>
      <sheetName val="수량"/>
      <sheetName val="단가비교"/>
      <sheetName val="적용2002"/>
      <sheetName val="기초병원총괄표"/>
      <sheetName val="기초병원원가"/>
      <sheetName val="기초병원내역집계표"/>
      <sheetName val="기초(토목)"/>
      <sheetName val="기초(건축)"/>
      <sheetName val="기초(기계)"/>
      <sheetName val="기초(전기)"/>
      <sheetName val="기초(통신)"/>
      <sheetName val="감액총괄(계약적용)"/>
      <sheetName val="감액원가계산(계약적용)"/>
      <sheetName val="삭감내역집계표"/>
      <sheetName val="건축,토목감액(계약적용)"/>
      <sheetName val="기계,전기감액"/>
      <sheetName val="내역비교"/>
      <sheetName val="병원내역집계표 (2)"/>
      <sheetName val="설계기계"/>
      <sheetName val="설계통신"/>
      <sheetName val="설계전기"/>
      <sheetName val="설계기준삭감(기,전)"/>
      <sheetName val="설계내역집계표"/>
      <sheetName val="b_balju_cho"/>
      <sheetName val="실행총괄 "/>
      <sheetName val="토목"/>
      <sheetName val="본체"/>
      <sheetName val="[IL-3.XLSY갑지"/>
      <sheetName val=""/>
      <sheetName val="설비내역서"/>
      <sheetName val="CON'C"/>
      <sheetName val="도급내역서(재노경)"/>
      <sheetName val="4.일위대가목차"/>
      <sheetName val="96노임기준"/>
      <sheetName val="기계경비(시간당)"/>
      <sheetName val="램머"/>
      <sheetName val="내역_ver1.0"/>
      <sheetName val="2000,9월 일위"/>
      <sheetName val="단가일람표"/>
      <sheetName val="IL-3"/>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공사비총괄표"/>
      <sheetName val="차수공개요"/>
      <sheetName val="설계산출기초"/>
      <sheetName val="도급예산내역서봉투"/>
      <sheetName val="설계산출표지"/>
      <sheetName val="도급예산내역서총괄표"/>
      <sheetName val="을부담운반비"/>
      <sheetName val="운반비산출"/>
      <sheetName val="매출현황"/>
      <sheetName val="단가 "/>
      <sheetName val="보온일위"/>
      <sheetName val="49일위"/>
      <sheetName val="22일위"/>
      <sheetName val="49수량"/>
      <sheetName val="방음벽기초"/>
      <sheetName val="세골재  T2 변경 현황"/>
      <sheetName val="수량산출목록표"/>
      <sheetName val="VE절감"/>
      <sheetName val="TABLE DB"/>
      <sheetName val="쌍용 data base"/>
      <sheetName val="계정"/>
      <sheetName val="일위목차"/>
      <sheetName val="내역서 "/>
      <sheetName val="물량집계표(1c)"/>
      <sheetName val="공통단가"/>
      <sheetName val="2.1외주"/>
      <sheetName val="2.3노무"/>
      <sheetName val="2.4자재"/>
      <sheetName val="2.2장비"/>
      <sheetName val="2.5경비"/>
      <sheetName val="2.6수목대"/>
      <sheetName val="GRD郅≙"/>
      <sheetName val="간접1"/>
      <sheetName val="고창방향"/>
      <sheetName val="백암비스타내역"/>
      <sheetName val="영흥TL(UP,DOWN) "/>
      <sheetName val="2차전체변경예정_(2)1"/>
      <sheetName val="9-1차이내역"/>
      <sheetName val="가로등기초"/>
      <sheetName val="연습"/>
      <sheetName val="접속도로1"/>
      <sheetName val="1공구_건정토건_토공"/>
      <sheetName val="1공구_건정토건_철콘"/>
      <sheetName val="도급표지_"/>
      <sheetName val="도급표지__(4)"/>
      <sheetName val="부대표지_(4)"/>
      <sheetName val="도급표지__(3)"/>
      <sheetName val="부대표지_(3)"/>
      <sheetName val="도급표지__(2)"/>
      <sheetName val="부대표지_(2)"/>
      <sheetName val="토__목"/>
      <sheetName val="조__경"/>
      <sheetName val="전_기"/>
      <sheetName val="건__축"/>
      <sheetName val="보도내역_(3)"/>
      <sheetName val="을지"/>
      <sheetName val="BJJIN"/>
      <sheetName val="전체_1설계"/>
      <sheetName val="수로단위수량"/>
      <sheetName val="단가비교표(노무)"/>
      <sheetName val="수목표준대가"/>
      <sheetName val="변경품셈총괄"/>
      <sheetName val="고창터널(고창방향)"/>
      <sheetName val="변압기 및 발전기 용량"/>
      <sheetName val="냉천부속동"/>
      <sheetName val="공종단가"/>
      <sheetName val="조도계산서 (도서)"/>
      <sheetName val="암거단위"/>
      <sheetName val="보증수수료산출"/>
      <sheetName val="총공사내역서"/>
      <sheetName val="DAN"/>
      <sheetName val="백호우계수"/>
      <sheetName val="설직재-1"/>
      <sheetName val="기흥하도용"/>
      <sheetName val="대포2교접속"/>
      <sheetName val="천방교접속"/>
      <sheetName val="실행예산서"/>
      <sheetName val="BQ(실행)"/>
      <sheetName val="일반전기(2단지-을지)"/>
      <sheetName val="단가조사"/>
      <sheetName val="토목공사"/>
      <sheetName val="일위대가(4층원격)"/>
      <sheetName val="BM"/>
      <sheetName val="의왕내역"/>
      <sheetName val="세부내역"/>
      <sheetName val="단가대비"/>
      <sheetName val="총괄집계표"/>
      <sheetName val="인수공규격"/>
      <sheetName val="단가(1)"/>
      <sheetName val="원가"/>
      <sheetName val="적용단위길이"/>
      <sheetName val="일위대가(건축)"/>
      <sheetName val="빌딩 안내"/>
      <sheetName val="기계공사비집계(원안)"/>
      <sheetName val="48단가"/>
      <sheetName val="CABLE"/>
      <sheetName val="CABLE (2)"/>
      <sheetName val="일위_파일"/>
      <sheetName val="접지수량"/>
      <sheetName val="G.R300경비"/>
      <sheetName val="교수설계"/>
      <sheetName val="공종구간"/>
      <sheetName val="조경일람"/>
      <sheetName val="49단가"/>
      <sheetName val="구간산출"/>
      <sheetName val="부하LOAD"/>
      <sheetName val="노임단가산출근거"/>
      <sheetName val="COST"/>
      <sheetName val="항목등록"/>
      <sheetName val="원가계산서(남측)"/>
      <sheetName val="신고분기설정참고"/>
      <sheetName val="거래처자료등록"/>
      <sheetName val="조도계산"/>
      <sheetName val="국내조달(통합-1)"/>
      <sheetName val="상시"/>
      <sheetName val="9811"/>
      <sheetName val="출력용"/>
      <sheetName val="단가대비표 (3)"/>
      <sheetName val="하부철근수량"/>
      <sheetName val="연결관산출조서"/>
      <sheetName val="내역서적용수량"/>
      <sheetName val="계획집계"/>
      <sheetName val="기계물량"/>
      <sheetName val="단가목록"/>
      <sheetName val="비탈면보호공수량산출"/>
      <sheetName val="준공검사원(갑)"/>
      <sheetName val="기성내역서(을) (2)"/>
      <sheetName val="전기일위대가"/>
      <sheetName val="영신토건물가변동"/>
      <sheetName val="변수값"/>
      <sheetName val="중기상차"/>
      <sheetName val="AS복구"/>
      <sheetName val="중기터파기"/>
      <sheetName val="1단계 (2)"/>
      <sheetName val="L_RPTA05_목록"/>
      <sheetName val="동원인원"/>
      <sheetName val="2.1  노무비 평균단가산출"/>
      <sheetName val="예산명세서"/>
      <sheetName val="입상내역"/>
      <sheetName val="단가일람"/>
      <sheetName val="3.공사비(07년노임단가)"/>
      <sheetName val="3.공사비(단가조사표)"/>
      <sheetName val="3.공사비(물량산출표)"/>
      <sheetName val="3.공사비(일위대가표목록)"/>
      <sheetName val="3.공사비(일위대가표)"/>
      <sheetName val="견"/>
      <sheetName val="#3_일위대가목록"/>
      <sheetName val="Macro(차단기)"/>
      <sheetName val="띘랷랷랷"/>
      <sheetName val="TRE TABLE"/>
      <sheetName val="Requirement(Work Crew)"/>
      <sheetName val="계획"/>
      <sheetName val="계획세부"/>
      <sheetName val="사용내역서"/>
      <sheetName val="항목별내역서"/>
      <sheetName val="안전담당자"/>
      <sheetName val="유도원"/>
      <sheetName val="안전사진"/>
      <sheetName val="대전-교대(A1-A2)"/>
      <sheetName val="7단가"/>
      <sheetName val="9509"/>
      <sheetName val="총공사원가"/>
      <sheetName val="건축공사원가"/>
      <sheetName val="설비공사원가"/>
      <sheetName val="배관공사기초자료"/>
      <sheetName val="Ekog10"/>
      <sheetName val="AL공사(원)"/>
      <sheetName val="내역서1"/>
      <sheetName val="22수량"/>
      <sheetName val="품목현황"/>
      <sheetName val="출고대장"/>
      <sheetName val="바닥판"/>
      <sheetName val="입력DATA"/>
      <sheetName val="asd"/>
      <sheetName val="★도급내역"/>
      <sheetName val="back-data"/>
      <sheetName val="인월수표"/>
      <sheetName val="중기가격"/>
      <sheetName val="분전함신설"/>
      <sheetName val="접지1종"/>
      <sheetName val="단위수량"/>
      <sheetName val="진입도로B (2)"/>
      <sheetName val="수목데이타 "/>
      <sheetName val="2.냉난방설비공사"/>
      <sheetName val="7.자동제어공사"/>
      <sheetName val="중강당 내역"/>
      <sheetName val="제-노임"/>
      <sheetName val="AV시스템"/>
      <sheetName val="guard(mac)"/>
      <sheetName val="COPING"/>
      <sheetName val="전체분2회변경"/>
      <sheetName val="산출근거(복구)"/>
      <sheetName val="영창26"/>
      <sheetName val="웅진교-S2"/>
      <sheetName val="횡배수관집현황(2공구)"/>
      <sheetName val="남양주부대"/>
      <sheetName val="기초자료입력및 K치 확인"/>
      <sheetName val="ES조서출력하기"/>
      <sheetName val="등록자료"/>
      <sheetName val="역T형교대(PILE기초)"/>
      <sheetName val="실행내역 "/>
      <sheetName val="산근"/>
      <sheetName val="수원역(전체분)설계서"/>
      <sheetName val="단가조사-2"/>
      <sheetName val="자재 단가 비교표(견적)"/>
      <sheetName val="자재 단가 비교표"/>
      <sheetName val="BDATA"/>
      <sheetName val="지하"/>
      <sheetName val="건설기계목록"/>
      <sheetName val="일위대가_목록"/>
      <sheetName val="재료단가"/>
      <sheetName val="시중노임"/>
      <sheetName val="지불내역1"/>
      <sheetName val="지질조사"/>
      <sheetName val="암거단위-1련"/>
      <sheetName val="의뢰내역서"/>
      <sheetName val="준공내역서표지"/>
      <sheetName val="䂰출양식"/>
      <sheetName val="국별인원"/>
      <sheetName val="Bid Summary"/>
      <sheetName val="이동시 예상비용"/>
      <sheetName val="Seg 1DE비용"/>
      <sheetName val="Transit 비용_감가상각미포함"/>
      <sheetName val="맨홀조서"/>
      <sheetName val="단가조사서"/>
      <sheetName val="48수량"/>
      <sheetName val="내역서 (2)"/>
      <sheetName val="98수문일위"/>
      <sheetName val="단가비교표_공통1"/>
      <sheetName val="내역(원안-대안)"/>
      <sheetName val="산출목록표"/>
      <sheetName val="전화공사 공량 및 집계표"/>
      <sheetName val="공사착공계"/>
      <sheetName val="참조 (2)"/>
      <sheetName val="6. 직접경비"/>
      <sheetName val="노임이"/>
      <sheetName val="이토변실(A3-LINE)"/>
      <sheetName val="조경"/>
      <sheetName val="횡배수관재료-"/>
      <sheetName val="계산서(직선부)"/>
      <sheetName val="포장재료집계표"/>
      <sheetName val="콘크리트측구연장"/>
      <sheetName val="-몰탈콘크리트"/>
      <sheetName val="-배수구조물공토공"/>
      <sheetName val="MAIN"/>
      <sheetName val="부표총괄"/>
      <sheetName val="일대목차"/>
      <sheetName val="ITEM"/>
      <sheetName val="단가(보완)"/>
      <sheetName val="대가 (보완)"/>
      <sheetName val="기계경비목록"/>
      <sheetName val="3.자재비(총괄)"/>
      <sheetName val="제출내역"/>
      <sheetName val="철콘공사"/>
      <sheetName val="내역서_(3)"/>
      <sheetName val="산출양식_(2)"/>
      <sheetName val="전체산출내역서갑(변경)_"/>
      <sheetName val="A_터파기공"/>
      <sheetName val="B_측·집"/>
      <sheetName val="배(자·집)_(2)"/>
      <sheetName val="2_01측·터·집"/>
      <sheetName val="땅깍·수_(1-1)"/>
      <sheetName val="0-52_"/>
      <sheetName val="콘·다_(2)"/>
      <sheetName val="기·집_(2)"/>
      <sheetName val="콘·다_(3)"/>
      <sheetName val="병원내역집계표_(2)"/>
      <sheetName val="실행총괄_"/>
      <sheetName val="[IL-3_XLSY갑지"/>
      <sheetName val="품목납기"/>
      <sheetName val="정공공사"/>
      <sheetName val="단가기준"/>
      <sheetName val="횡배수관수량집계"/>
      <sheetName val="우,오수"/>
      <sheetName val="유의사항"/>
      <sheetName val="현장설명"/>
      <sheetName val="특별조건"/>
      <sheetName val="토공갑"/>
      <sheetName val="구조물갑"/>
      <sheetName val="투찰계획서"/>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99총공사내역서"/>
      <sheetName val="평야부단가"/>
      <sheetName val="예산서"/>
      <sheetName val="오동"/>
      <sheetName val="대조"/>
      <sheetName val="나한"/>
      <sheetName val="단가대비표(계측)"/>
      <sheetName val="공정외주"/>
      <sheetName val="제조 경영"/>
      <sheetName val="36단가"/>
      <sheetName val="36수량"/>
      <sheetName val="메인거더-크로스빔200연결부"/>
      <sheetName val="인건비 "/>
      <sheetName val="기본자료"/>
      <sheetName val="설계서을"/>
      <sheetName val="EQ-R1"/>
      <sheetName val="L-type"/>
      <sheetName val="bearing"/>
      <sheetName val="조내역"/>
      <sheetName val="부안일위"/>
      <sheetName val="C지구"/>
      <sheetName val="사내도로"/>
      <sheetName val="4.전기"/>
      <sheetName val="노 무 비"/>
      <sheetName val="노임단가표"/>
      <sheetName val="결선list"/>
      <sheetName val="위치도1"/>
      <sheetName val="자재단가-1"/>
      <sheetName val="갑지1"/>
      <sheetName val="도급정산"/>
      <sheetName val="제출내역_(2)"/>
      <sheetName val="4_일위대가목차"/>
      <sheetName val="내역_ver1_0"/>
      <sheetName val="1_노무비명세서(해동)"/>
      <sheetName val="1_노무비명세서(토목)"/>
      <sheetName val="2_노무비명세서(해동)"/>
      <sheetName val="2_노무비명세서(수직보호망)"/>
      <sheetName val="2_노무비명세서(난간대)"/>
      <sheetName val="2_사진대지"/>
      <sheetName val="3_사진대지"/>
      <sheetName val="2000,9월_일위"/>
      <sheetName val="DATA_입력란"/>
      <sheetName val="제잡비집계"/>
      <sheetName val="가로등내역서"/>
      <sheetName val="내역서(토목)"/>
      <sheetName val="미납품 현황"/>
      <sheetName val="신설개소별 총집계표(동해-배전)"/>
      <sheetName val="SSMITM"/>
      <sheetName val="조건"/>
      <sheetName val="대공종"/>
      <sheetName val="APT"/>
      <sheetName val="STAND20"/>
      <sheetName val="부하(성남)"/>
      <sheetName val="전차선로 물량표"/>
      <sheetName val="TYPE-A"/>
      <sheetName val="4.내진설계"/>
      <sheetName val="공사"/>
      <sheetName val="현장별계약현황('98.10.31)"/>
      <sheetName val="4)유동표"/>
      <sheetName val="구의33고"/>
      <sheetName val="wall"/>
      <sheetName val="설계내역서"/>
      <sheetName val="96보완계획7.12"/>
      <sheetName val="설계예산"/>
      <sheetName val="전신환매도율"/>
      <sheetName val="손익현황"/>
      <sheetName val="현황CODE"/>
      <sheetName val="I一般比"/>
      <sheetName val="관일"/>
      <sheetName val="투찰(하수)"/>
      <sheetName val="현대물량"/>
      <sheetName val="nys"/>
      <sheetName val="설계조건"/>
      <sheetName val="부재력정리"/>
      <sheetName val="최초침전지집계표"/>
      <sheetName val="TB-내역서"/>
      <sheetName val="EQUIP-H"/>
      <sheetName val="신대방33(적용)"/>
      <sheetName val="평3"/>
      <sheetName val="현황산출서"/>
      <sheetName val="부대입찰 내역서"/>
      <sheetName val="적용대가"/>
      <sheetName val="공종별산출내역서"/>
      <sheetName val="수자재단위당"/>
      <sheetName val="자재목록"/>
      <sheetName val="중기목록"/>
      <sheetName val="노임목록"/>
      <sheetName val="제잡비.xls"/>
      <sheetName val="Eq. Mobilization"/>
      <sheetName val="3BL공동구 수량"/>
      <sheetName val="토공(우물통,기타) "/>
      <sheetName val="명단"/>
      <sheetName val="포장단면별단위수량"/>
      <sheetName val="2.고용보험료산출근거"/>
      <sheetName val="세금자료"/>
      <sheetName val="자재집계표"/>
      <sheetName val="포장공자재집계표"/>
      <sheetName val="토목내역"/>
      <sheetName val="1_수인터널"/>
      <sheetName val="2_대외공문"/>
      <sheetName val="설_계"/>
      <sheetName val="AS포장복구_"/>
      <sheetName val="내역(최종본4_5)"/>
      <sheetName val="0_0ControlSheet"/>
      <sheetName val="0_1keyAssumption"/>
      <sheetName val="Front"/>
      <sheetName val="건축집계"/>
      <sheetName val="Type(123)"/>
      <sheetName val="전라자금"/>
      <sheetName val="b_yesan"/>
      <sheetName val="횡배수관"/>
      <sheetName val="원가계산 (2)"/>
      <sheetName val="화설내"/>
      <sheetName val="도급b_balju"/>
      <sheetName val="건축내역(진해석동)"/>
      <sheetName val="주경기-오배수"/>
      <sheetName val="팔당터널(1공구)"/>
      <sheetName val="VXXXXXXX"/>
      <sheetName val="전기단가조사서"/>
      <sheetName val="설계서"/>
      <sheetName val="총공사비"/>
      <sheetName val="집계표(수배전제조구매)"/>
      <sheetName val="F4-F7"/>
      <sheetName val="장비당단가 (1)"/>
      <sheetName val="Sheet2 (2)"/>
      <sheetName val="업무"/>
      <sheetName val="보고"/>
      <sheetName val="건축-물가변동"/>
      <sheetName val="_REF"/>
      <sheetName val="정보"/>
      <sheetName val="종단계산"/>
      <sheetName val="입적6-10"/>
      <sheetName val="실행간접비용"/>
      <sheetName val="마산방향"/>
      <sheetName val="INPUT(덕도방향-시점)"/>
      <sheetName val="CPM챠트"/>
      <sheetName val="지우지마"/>
      <sheetName val="설계기준"/>
      <sheetName val="내역1"/>
      <sheetName val="DC-O-4-S(설명서)"/>
      <sheetName val="평균터파기고(1-2,ASP)"/>
      <sheetName val="내   역"/>
      <sheetName val="단가(반정1교-원주)"/>
      <sheetName val="주요자재단가"/>
      <sheetName val="각형맨홀"/>
      <sheetName val="본공사"/>
      <sheetName val="자금청구"/>
      <sheetName val="0Title"/>
      <sheetName val="경영혁신본부"/>
      <sheetName val="내역서01"/>
      <sheetName val="프라임 강변역(4,236)"/>
      <sheetName val="집계표(OPTION)"/>
      <sheetName val="물집"/>
      <sheetName val="음료실행"/>
      <sheetName val="하중"/>
      <sheetName val="장비별표(오거보링)(Ø400)(12M)"/>
      <sheetName val="공사비산출내역"/>
      <sheetName val="IW-LIST"/>
      <sheetName val="발주설계서(당초)"/>
      <sheetName val="설-원가"/>
      <sheetName val="변경후원본2"/>
      <sheetName val="콤보박스와 리스트박스의 연결"/>
      <sheetName val="유형처분"/>
      <sheetName val="예산M6-B"/>
      <sheetName val="AB자재단가"/>
      <sheetName val="상세산출"/>
      <sheetName val="울산자금"/>
      <sheetName val="비교1"/>
      <sheetName val="신우"/>
      <sheetName val="강북라우터"/>
      <sheetName val="機器明細(MC)"/>
      <sheetName val="공사분석"/>
      <sheetName val="국내"/>
      <sheetName val="Sheet9"/>
      <sheetName val="건집"/>
      <sheetName val="기집"/>
      <sheetName val="토집"/>
      <sheetName val="조집"/>
      <sheetName val="2000년 공정표"/>
      <sheetName val="입찰보고"/>
      <sheetName val="건축적용원가계산"/>
      <sheetName val="총집계표"/>
      <sheetName val="신공항A-;(원가수정)"/>
      <sheetName val="수 량 명 세 서 - 1"/>
      <sheetName val="견적조건"/>
      <sheetName val="2.교량(신설)"/>
      <sheetName val="5.2코핑"/>
      <sheetName val="현경"/>
      <sheetName val="부대공Ⅱ"/>
      <sheetName val="맨홀(2호)"/>
      <sheetName val="2.건축"/>
      <sheetName val="자재입고내역"/>
      <sheetName val="노임대장(지역주민)"/>
      <sheetName val="노임대장(철근)"/>
      <sheetName val="노임대장(목수)"/>
      <sheetName val="(구조물용역-가람)"/>
      <sheetName val="노임대장(용역-가람)남자"/>
      <sheetName val="노임대장(용역-가람)여자"/>
      <sheetName val="노임대장(방수공)"/>
      <sheetName val="앵커구조계산"/>
      <sheetName val="밸브설치"/>
      <sheetName val="공정표 "/>
      <sheetName val="S12"/>
      <sheetName val="기초(1)"/>
      <sheetName val="P.M 별"/>
      <sheetName val="예산내역서"/>
      <sheetName val="수입"/>
      <sheetName val="TOT"/>
      <sheetName val="1호맨홀수량산출"/>
      <sheetName val="관련자료입력"/>
      <sheetName val="구조물철거타공정이월"/>
      <sheetName val="50-4(2차)"/>
      <sheetName val="철근단면적"/>
      <sheetName val="TBN실행"/>
      <sheetName val="지중자재단가"/>
      <sheetName val="역T형"/>
      <sheetName val="위생기구"/>
      <sheetName val="기계실냉난방"/>
      <sheetName val="4.경비 5.영업외수지"/>
      <sheetName val="TS"/>
      <sheetName val="지급어음"/>
      <sheetName val="최종보고1"/>
      <sheetName val=" 견적서"/>
      <sheetName val="3월"/>
      <sheetName val="CJE"/>
      <sheetName val="내역서(전기)"/>
      <sheetName val="모래기초"/>
      <sheetName val="전체ﾴ엿서"/>
      <sheetName val="구조물터파기수량집계"/>
      <sheetName val="측구터파기공수량집계"/>
      <sheetName val="배수공 시멘트 및 골재량 산출"/>
      <sheetName val="예산총괄표"/>
      <sheetName val="대림경상68억"/>
      <sheetName val="별표 "/>
      <sheetName val="3F"/>
      <sheetName val="base"/>
      <sheetName val="포설list원본"/>
      <sheetName val="업무분장"/>
      <sheetName val="10"/>
      <sheetName val="11"/>
      <sheetName val="12"/>
      <sheetName val="13"/>
      <sheetName val="14"/>
      <sheetName val="15"/>
      <sheetName val="16"/>
      <sheetName val="3"/>
      <sheetName val="4"/>
      <sheetName val="5"/>
      <sheetName val="6"/>
      <sheetName val="7"/>
      <sheetName val="8"/>
      <sheetName val="9"/>
      <sheetName val="간접경상비"/>
      <sheetName val="BREAKDOWN(철거설치)"/>
      <sheetName val="견적을지"/>
      <sheetName val="수토공단위당"/>
      <sheetName val="인원현황"/>
      <sheetName val="영업소실적"/>
      <sheetName val="대우"/>
      <sheetName val="1맨AO"/>
      <sheetName val="CALCULATION"/>
      <sheetName val="내역분기"/>
      <sheetName val="수목단가"/>
      <sheetName val="시설수량표"/>
      <sheetName val="식재수량표"/>
      <sheetName val="명세서"/>
      <sheetName val="입찰"/>
      <sheetName val="공통가설공사"/>
      <sheetName val="구분자"/>
      <sheetName val="1차설계변경내역"/>
      <sheetName val="간접"/>
      <sheetName val="작성기준"/>
      <sheetName val="본부장"/>
      <sheetName val="설계변경내역서"/>
      <sheetName val="전체내역 (2)"/>
      <sheetName val="Hyundai.Unit.cost.xls"/>
      <sheetName val="OPTION"/>
      <sheetName val="사업개요"/>
      <sheetName val="현장관리비_입력"/>
      <sheetName val="성토도수로현황"/>
      <sheetName val="일위집계"/>
      <sheetName val="결재란"/>
      <sheetName val="소요갑지"/>
      <sheetName val="소요을지"/>
      <sheetName val="접지집계"/>
      <sheetName val="접지지하1층"/>
      <sheetName val="접지지상1층"/>
      <sheetName val="모선자재 집계표"/>
      <sheetName val="케이블집계"/>
      <sheetName val="케이블포설"/>
      <sheetName val="철구물집"/>
      <sheetName val="철구물량"/>
      <sheetName val="기초물량"/>
      <sheetName val="재료의 할증"/>
      <sheetName val="Sheet7"/>
      <sheetName val="Sheet8"/>
      <sheetName val="Sheet10"/>
      <sheetName val="Sheet11"/>
      <sheetName val="Sheet12"/>
      <sheetName val="Sheet13"/>
      <sheetName val="Sheet14"/>
      <sheetName val="Sheet15"/>
      <sheetName val="노무비단가"/>
      <sheetName val="감곡소요"/>
      <sheetName val="기본사항"/>
      <sheetName val="토목단가산출"/>
      <sheetName val="Chart1"/>
      <sheetName val="조건입력"/>
      <sheetName val="자립흙막이"/>
      <sheetName val="흙막이A"/>
      <sheetName val="흙막이B"/>
      <sheetName val="흙막이B (오산운암)"/>
      <sheetName val="흙막이C"/>
      <sheetName val="타이로드 흙막이"/>
      <sheetName val="타이로드 흙막이(근입장2.5M)"/>
      <sheetName val="어스앙카"/>
      <sheetName val="타이로드"/>
      <sheetName val="타이로드(근입장2.5M)"/>
      <sheetName val="pile 항타"/>
      <sheetName val="pile 항타(디젤)"/>
      <sheetName val="pile 항타 A"/>
      <sheetName val="pile 항타 B"/>
      <sheetName val="pile 항타 C"/>
      <sheetName val="pile 인발"/>
      <sheetName val="pile 인발 A"/>
      <sheetName val="pile 인발 B"/>
      <sheetName val="pile 인발 C"/>
      <sheetName val="토류판"/>
      <sheetName val="H-BEAM설치및철거"/>
      <sheetName val="BRACKET"/>
      <sheetName val="20TON TRAILER"/>
      <sheetName val="토류판 (2)"/>
      <sheetName val="SHEET PILE단가"/>
      <sheetName val="공사기간"/>
      <sheetName val="표지_(3)2"/>
      <sheetName val="표지_(2)2"/>
      <sheetName val="교각집계_(2)2"/>
      <sheetName val="교각토공_(2)2"/>
      <sheetName val="교각철근_(2)2"/>
      <sheetName val="외주대비_-석축2"/>
      <sheetName val="외주대비-구조물_(2)2"/>
      <sheetName val="견적표지_(3)2"/>
      <sheetName val="_HIT-&gt;HMC_견적(3900)2"/>
      <sheetName val="일__위__대__가__목__록2"/>
      <sheetName val="교각토공__2_2"/>
      <sheetName val="3_공통공사대비2"/>
      <sheetName val="6__안전관리비2"/>
      <sheetName val="조건표_(2)1"/>
      <sheetName val="입출재고현황_(2)1"/>
      <sheetName val="노무비_근거1"/>
      <sheetName val="6PILE__(돌출)2"/>
      <sheetName val="HRSG_SMALL072202"/>
      <sheetName val="하도내역_(철콘)1"/>
      <sheetName val="준검_내역서2"/>
      <sheetName val="임율_Data1"/>
      <sheetName val="97년_추정2"/>
      <sheetName val="BSD_(2)1"/>
      <sheetName val="1_설계기준1"/>
      <sheetName val="토공유동표(전체_당초)1"/>
      <sheetName val="목차_1"/>
      <sheetName val="단면_(2)1"/>
      <sheetName val="8_현장관리비1"/>
      <sheetName val="7_안전관리비1"/>
      <sheetName val="7__현장관리비_1"/>
      <sheetName val="1__설계조건_2_단면가정_3__하중계산"/>
      <sheetName val="구조______"/>
      <sheetName val="8_PILE__(돌출)1"/>
      <sheetName val="b_balju_(2)1"/>
      <sheetName val="노무비_"/>
      <sheetName val="현장관리비_산출내역"/>
      <sheetName val="4_일위대가집계"/>
      <sheetName val="내역서_제출"/>
      <sheetName val="실행내역서_"/>
      <sheetName val="간_지1"/>
      <sheetName val="화재_탐지_설비"/>
      <sheetName val="5__현장관리비(new)_"/>
      <sheetName val="Customer_Databas"/>
      <sheetName val="방배동내역_(총괄)"/>
      <sheetName val="1_설계조건"/>
      <sheetName val="중기조종사_단위단가1"/>
      <sheetName val="5__현장관리비_new__"/>
      <sheetName val="Temporary_Mooring"/>
      <sheetName val="A_LINE"/>
      <sheetName val="설내역서_"/>
      <sheetName val="7_PILE__(돌출)"/>
      <sheetName val="2_2_오피스텔(12~32F)"/>
      <sheetName val="일위대가_집계표"/>
      <sheetName val="9_1지하2층하부보"/>
      <sheetName val="Sheet1_(2)"/>
      <sheetName val="단계별내역_(2)"/>
      <sheetName val="2_2_띠장의_설계"/>
      <sheetName val="1_취수장"/>
      <sheetName val="4_LINE"/>
      <sheetName val="7_th"/>
      <sheetName val="_갑지"/>
      <sheetName val="집_계_표"/>
      <sheetName val="총_원가계산"/>
      <sheetName val="6__안전관리비3"/>
      <sheetName val="자__재"/>
      <sheetName val="노원열병합__건축공사기성내역서"/>
      <sheetName val="할증_"/>
      <sheetName val="개인별_순위표"/>
      <sheetName val="CM_1"/>
      <sheetName val="기술부_VENDOR_LIST"/>
      <sheetName val="외주대비_-석축[후다내역_XLS]견적표지_(3"/>
      <sheetName val="4_일위대가"/>
      <sheetName val="플랜트_설치"/>
      <sheetName val="실행간접비"/>
      <sheetName val="용선 C.L"/>
      <sheetName val="목록표"/>
      <sheetName val="일일현황"/>
      <sheetName val="Ⅱ1-0타"/>
      <sheetName val="C䈀꼬ԯ"/>
      <sheetName val="벽체면적당일위대가"/>
      <sheetName val="일일총괄"/>
      <sheetName val="연돌일위집계"/>
      <sheetName val="0226"/>
      <sheetName val="울산"/>
      <sheetName val="Anti"/>
      <sheetName val="Xunit (단위환산)"/>
      <sheetName val="단가 및 재료비"/>
      <sheetName val="단가산출1"/>
      <sheetName val="아파트건축"/>
      <sheetName val="표  지"/>
      <sheetName val="위치"/>
      <sheetName val="테이블"/>
      <sheetName val="일대목록표"/>
      <sheetName val="견적대비"/>
      <sheetName val="eq_dat_x0000_"/>
      <sheetName val="1-1"/>
      <sheetName val="설계예시"/>
      <sheetName val="적용단가"/>
      <sheetName val="1차3회-개소별명세서-빨간색-인쇄용(21873)"/>
      <sheetName val="선급금신청서"/>
      <sheetName val="A1(구조물)"/>
      <sheetName val="A1(토공)"/>
      <sheetName val="철근집계표"/>
      <sheetName val="임차비용"/>
      <sheetName val="수목데이타"/>
      <sheetName val="95년12월말"/>
      <sheetName val="맨홀되메우기"/>
      <sheetName val="콘크리트포장"/>
      <sheetName val="암거난간벽집계(2)"/>
      <sheetName val="업체별기성"/>
      <sheetName val="J"/>
      <sheetName val="설계카드"/>
      <sheetName val="공사설명서"/>
      <sheetName val="공사계획서"/>
      <sheetName val="양배수장"/>
      <sheetName val="맨홀수량산출(A-LINE)"/>
      <sheetName val="샌딩 에폭시 도장"/>
      <sheetName val="1-1.현장정리"/>
      <sheetName val="1-2.토공"/>
      <sheetName val="1-3.WMM,GSB"/>
      <sheetName val="1-4.BITUMINOUS COURSE"/>
      <sheetName val="1-5.BOX CULVERTS"/>
      <sheetName val="1-6.BRIDGE"/>
      <sheetName val="1-7.DRAINAGE"/>
      <sheetName val="1-8.TRAFFIC"/>
      <sheetName val="1-9.MISCELLANEOUS"/>
      <sheetName val="1-10.ELECTRICAL"/>
      <sheetName val="1-12.도급외항목"/>
      <sheetName val="토목-물가"/>
      <sheetName val="맨홀토공"/>
      <sheetName val="전기일목(조사가)"/>
      <sheetName val="공사내역"/>
      <sheetName val="소화실적"/>
      <sheetName val="단위별용량계산"/>
      <sheetName val="SAMPLE!"/>
      <sheetName val="단가(기자재)"/>
      <sheetName val="갑"/>
      <sheetName val="CԀ_x0000_缀"/>
      <sheetName val="D1.2 COF모듈자재 입출재고 (B급)"/>
      <sheetName val="Sikje_inĴ¾_x0000_"/>
      <sheetName val="본실행경비"/>
      <sheetName val="견적내역"/>
      <sheetName val="광통신 견적내역서1"/>
      <sheetName val="잡철물"/>
      <sheetName val="EJ"/>
      <sheetName val="당초"/>
      <sheetName val="실행(표지,갑,을)"/>
      <sheetName val="8)중점관리장비현황"/>
      <sheetName val="단중"/>
      <sheetName val="전체기준Data"/>
      <sheetName val="울산자동제어"/>
      <sheetName val="일반부표"/>
      <sheetName val="형틀공사"/>
      <sheetName val="사통"/>
      <sheetName val="CIP 공사"/>
      <sheetName val="토량1-1"/>
      <sheetName val="수량산출서 갑지"/>
      <sheetName val="DATA 입력부"/>
      <sheetName val="A"/>
      <sheetName val="식재일위"/>
      <sheetName val="직공비"/>
      <sheetName val="NOMUBI"/>
      <sheetName val="sw1"/>
      <sheetName val="Mc1"/>
      <sheetName val="주식"/>
      <sheetName val="배명(단가)"/>
      <sheetName val="물량산출근거"/>
      <sheetName val="유림콘도"/>
      <sheetName val="자재co"/>
      <sheetName val="일위대가 (PM)"/>
      <sheetName val="산3_4"/>
      <sheetName val="전도금정산서(27)"/>
      <sheetName val="회사정보"/>
      <sheetName val="FAB별"/>
      <sheetName val="예산조서"/>
      <sheetName val="99 조정금액"/>
      <sheetName val="주요재료비(원본)"/>
      <sheetName val="동업계매출속보"/>
      <sheetName val="중기사용료산출근거"/>
      <sheetName val="실행내역서(DCU)"/>
      <sheetName val="고암DATA"/>
      <sheetName val="설계명세"/>
      <sheetName val="운동장 (2)"/>
      <sheetName val="산출근거(S4)"/>
      <sheetName val="인력터파기품"/>
      <sheetName val="5.2.6~7공사요율"/>
      <sheetName val="보험료산출"/>
      <sheetName val="2련간지"/>
      <sheetName val="목창호"/>
      <sheetName val="일위대가(통신)"/>
      <sheetName val="제경비율"/>
      <sheetName val="실행(1)"/>
      <sheetName val="일위(열차무선)"/>
      <sheetName val="시약"/>
      <sheetName val="판정1교토공"/>
      <sheetName val="특별땅고르기"/>
      <sheetName val="내역(최종본浳き_x0000__x0000_"/>
      <sheetName val="내역(최종본浳⿢_x0000__x0000_"/>
      <sheetName val="내역(최종본浳ぁ_x0000__x0000_"/>
      <sheetName val="5월건강보험(일용직)"/>
      <sheetName val="04.12월건강보험(일용직)"/>
      <sheetName val="직접공사비"/>
      <sheetName val="제잡비"/>
      <sheetName val="대가표(품셈)"/>
      <sheetName val="GI-LIST"/>
      <sheetName val="중기사용료 (2)"/>
      <sheetName val="inputdata"/>
      <sheetName val="GRD⍠も"/>
      <sheetName val="연장및면적(좌측)"/>
      <sheetName val="조인트"/>
      <sheetName val="학생내역"/>
      <sheetName val="산출금액내역"/>
      <sheetName val="database"/>
      <sheetName val="Macro(전동기)"/>
      <sheetName val="일반수량"/>
      <sheetName val="1공구_건정토건_토공1"/>
      <sheetName val="1공구_건정토건_철콘1"/>
      <sheetName val="도급표지_1"/>
      <sheetName val="도급표지__(4)1"/>
      <sheetName val="부대표지_(4)1"/>
      <sheetName val="도급표지__(3)1"/>
      <sheetName val="부대표지_(3)1"/>
      <sheetName val="도급표지__(2)1"/>
      <sheetName val="부대표지_(2)1"/>
      <sheetName val="토__목1"/>
      <sheetName val="조__경1"/>
      <sheetName val="전_기1"/>
      <sheetName val="건__축1"/>
      <sheetName val="보도내역_(3)1"/>
      <sheetName val="4_내진설계"/>
      <sheetName val="마감사양"/>
      <sheetName val="건축토목실행내역"/>
      <sheetName val="출장내역"/>
      <sheetName val="XL4Poppy"/>
      <sheetName val="10동"/>
      <sheetName val="5사남"/>
      <sheetName val="C-노임단가"/>
      <sheetName val="전계가"/>
      <sheetName val="식재"/>
      <sheetName val="시설물"/>
      <sheetName val="식재출력용"/>
      <sheetName val="유지관리"/>
      <sheetName val="아파트-가설"/>
      <sheetName val="연부97-1"/>
      <sheetName val="SUB일위대가"/>
      <sheetName val="평자재단가"/>
      <sheetName val="방송(체육관)"/>
      <sheetName val="동원(3)"/>
      <sheetName val="측구공"/>
      <sheetName val="시운전연료"/>
      <sheetName val="1.3.1절점좌표"/>
      <sheetName val="1.1설계기준"/>
      <sheetName val="증감분석"/>
      <sheetName val="말고개터널조명전압강하"/>
      <sheetName val="2000.05"/>
      <sheetName val="남양시작동010313100%"/>
      <sheetName val="투찰내역서"/>
      <sheetName val="1_수인터널1"/>
      <sheetName val="AS포장복구_1"/>
      <sheetName val="2_대외공문1"/>
      <sheetName val="설_계1"/>
      <sheetName val="CIP_공사"/>
      <sheetName val="_총괄표"/>
      <sheetName val="인건비_"/>
      <sheetName val="전차선로_물량표"/>
      <sheetName val="96보완계획7_12"/>
      <sheetName val="콤보박스와_리스트박스의_연결"/>
      <sheetName val="제잡비_xls"/>
      <sheetName val="3BL공동구_수량"/>
      <sheetName val="부대입찰_내역서"/>
      <sheetName val="2_고용보험료산출근거"/>
      <sheetName val="현장지지물물량"/>
      <sheetName val="입찰내역"/>
      <sheetName val="내역서당초"/>
      <sheetName val="내역서변경성원"/>
      <sheetName val="근로자자료입력"/>
      <sheetName val="참고자료"/>
      <sheetName val="변경후-SHEET"/>
      <sheetName val="1.본부별"/>
      <sheetName val="000000"/>
      <sheetName val="상수도토공집계표"/>
      <sheetName val="기본DATA"/>
      <sheetName val="공통자료"/>
      <sheetName val="안전시설내역서"/>
      <sheetName val="구조물"/>
      <sheetName val="FI원가_1"/>
      <sheetName val="cable-data"/>
      <sheetName val="노무비산출"/>
      <sheetName val="기초입력 DATA"/>
      <sheetName val="#3E1_GCR"/>
      <sheetName val="소소총괄표"/>
      <sheetName val="1공구_건정토건_토공2"/>
      <sheetName val="구단"/>
      <sheetName val="배수문"/>
      <sheetName val="1공구_건정토건_철콘2"/>
      <sheetName val="도급표지_2"/>
      <sheetName val="도급표지__(4)2"/>
      <sheetName val="부대표지_(4)2"/>
      <sheetName val="도급표지__(3)2"/>
      <sheetName val="부대표지_(3)2"/>
      <sheetName val="도급표지__(2)2"/>
      <sheetName val="부대표지_(2)2"/>
      <sheetName val="토__목2"/>
      <sheetName val="조__경2"/>
      <sheetName val="전_기2"/>
      <sheetName val="건__축2"/>
      <sheetName val="보도내역_(3)2"/>
      <sheetName val="1_수인터널2"/>
      <sheetName val="AS포장복구_2"/>
      <sheetName val="2_대외공문2"/>
      <sheetName val="설_계2"/>
      <sheetName val="내역(최종본4_5)2"/>
      <sheetName val="Sheet1_(2)1"/>
      <sheetName val="0_0ControlSheet2"/>
      <sheetName val="0_1keyAssumption2"/>
      <sheetName val="부대입찰_내역서1"/>
      <sheetName val="전차선로_물량표1"/>
      <sheetName val="4_내진설계1"/>
      <sheetName val="3BL공동구_수량1"/>
      <sheetName val="토공(우물통,기타)_1"/>
      <sheetName val="96보완계획7_121"/>
      <sheetName val="1__설계조건_2_단면가정_3__하중계산1"/>
      <sheetName val="DATA_입력란1"/>
      <sheetName val="1_취수장1"/>
      <sheetName val="인건비_1"/>
      <sheetName val="_총괄표1"/>
      <sheetName val="제잡비_xls1"/>
      <sheetName val="2_고용보험료산출근거1"/>
      <sheetName val="Eq__Mobilization1"/>
      <sheetName val="원가계산_(2)1"/>
      <sheetName val="실행내역서_1"/>
      <sheetName val="노원열병합__건축공사기성내역서1"/>
      <sheetName val="현장관리비_산출내역1"/>
      <sheetName val="1_설계조건1"/>
      <sheetName val="현장별계약현황('98_10_31)1"/>
      <sheetName val="콤보박스와_리스트박스의_연결1"/>
      <sheetName val="플랜트_설치1"/>
      <sheetName val="내역(최종본4_5)1"/>
      <sheetName val="0_0ControlSheet1"/>
      <sheetName val="0_1keyAssumption1"/>
      <sheetName val="토공(우물통,기타)_"/>
      <sheetName val="Eq__Mobilization"/>
      <sheetName val="원가계산_(2)"/>
      <sheetName val="현장별계약현황('98_10_31)"/>
      <sheetName val="원본"/>
      <sheetName val="EQUIP LIST"/>
      <sheetName val="교각"/>
      <sheetName val="내부마감"/>
      <sheetName val="간접재료비산출표-27-30"/>
      <sheetName val="1안"/>
      <sheetName val="첨부1-1"/>
      <sheetName val="빙설"/>
      <sheetName val="가중치"/>
      <sheetName val="분전반일위대가"/>
      <sheetName val="단양 00 아파트-세부내역"/>
      <sheetName val="상호참고자료"/>
      <sheetName val="발주처자료입력"/>
      <sheetName val="회사기본자료"/>
      <sheetName val="하자보증자료"/>
      <sheetName val="기술자관련자료"/>
      <sheetName val="빙100장비사양"/>
      <sheetName val="본사인상전"/>
      <sheetName val="4.장비손료"/>
      <sheetName val="내역및원가02"/>
      <sheetName val="TYPE1"/>
      <sheetName val="배선(낙차)"/>
      <sheetName val="SF내역및원가02"/>
      <sheetName val="산출기준(파견전산실)"/>
      <sheetName val="정의"/>
      <sheetName val="재활용 악취_먼지DUCT산출"/>
      <sheetName val="항목지정"/>
      <sheetName val="기기리스트"/>
      <sheetName val="시설물기초"/>
      <sheetName val="경비산출"/>
      <sheetName val="다곡2교"/>
      <sheetName val="공정코드"/>
      <sheetName val="현장식당(1)"/>
      <sheetName val="쌍송교"/>
      <sheetName val="입력그림"/>
      <sheetName val="정부노임"/>
      <sheetName val="흄관기초"/>
      <sheetName val="부산제일극장"/>
      <sheetName val="수주현황2월"/>
      <sheetName val="1F"/>
      <sheetName val="NAIL단가산출"/>
      <sheetName val="제거식EA"/>
      <sheetName val="이자율"/>
      <sheetName val="DATA2000"/>
      <sheetName val="5.정산서"/>
      <sheetName val="포장직선구간"/>
      <sheetName val="입력값"/>
      <sheetName val="설계기준 및 하중계산"/>
      <sheetName val="1-1호"/>
      <sheetName val="원내역서 그대로"/>
      <sheetName val="01"/>
      <sheetName val="은행"/>
      <sheetName val="예산M12A"/>
      <sheetName val="예산M2"/>
      <sheetName val="송라터널총괄"/>
      <sheetName val="매원개착터널총괄"/>
      <sheetName val="점수계산1-2"/>
      <sheetName val="남양시작동자105노65기1.3화1.2"/>
      <sheetName val="관음목장(제출용)자105인97.5"/>
      <sheetName val="내역총괄"/>
      <sheetName val="내역총괄2"/>
      <sheetName val="내역총괄3"/>
      <sheetName val="예총"/>
      <sheetName val="1062-X방향 "/>
      <sheetName val="품셈(기초)"/>
      <sheetName val="식재일위대가"/>
      <sheetName val="기초일위대가"/>
      <sheetName val="부대공자재집계표"/>
      <sheetName val="집계표(공종별)"/>
      <sheetName val="현금흐름"/>
      <sheetName val="교통표지판수량집계표"/>
      <sheetName val="작성"/>
      <sheetName val="예정(3)"/>
      <sheetName val="원남"/>
      <sheetName val="원가계산(조,투,실)"/>
      <sheetName val="관리비"/>
      <sheetName val="조사가추정"/>
      <sheetName val="업체"/>
      <sheetName val="대비집계장(견적)"/>
      <sheetName val="설계집계장"/>
      <sheetName val="실행집계장"/>
      <sheetName val="투찰집계장"/>
      <sheetName val="♣총괄내역서♣"/>
      <sheetName val="실행하도사항"/>
      <sheetName val="실행별지"/>
      <sheetName val="실행하도잡비"/>
      <sheetName val="실행토공하도"/>
      <sheetName val="실행철콘하도"/>
      <sheetName val="실행토공견갑"/>
      <sheetName val="실행토공견적"/>
      <sheetName val="실행철콘견갑"/>
      <sheetName val="실행철콘견적"/>
      <sheetName val="실행철강견갑"/>
      <sheetName val="실행철강견적"/>
      <sheetName val="단산"/>
      <sheetName val="PROJECT BRIEF"/>
      <sheetName val="969910( R)"/>
      <sheetName val="가시설(TYPE-A)"/>
      <sheetName val="1-1평균터파기고(1)"/>
      <sheetName val="계약서"/>
      <sheetName val="옹벽단면치수"/>
      <sheetName val="관리"/>
      <sheetName val="적정"/>
      <sheetName val="하도"/>
      <sheetName val="별지"/>
      <sheetName val="보링"/>
      <sheetName val="철물"/>
      <sheetName val="철강재"/>
      <sheetName val="합의서"/>
      <sheetName val="포장"/>
      <sheetName val="기초단가(03,상반기)"/>
      <sheetName val="노임(03,상반기)"/>
      <sheetName val="중기손료(03,상반기)"/>
      <sheetName val="중기가격(03)"/>
      <sheetName val="경비단가(02)"/>
      <sheetName val="총괄내역"/>
      <sheetName val="가시설수량"/>
      <sheetName val="가시설단위수량"/>
      <sheetName val="SORCE1"/>
      <sheetName val="현장업무"/>
      <sheetName val="품셈표"/>
      <sheetName val="신복2"/>
      <sheetName val="MAIN_TABLE"/>
      <sheetName val="현장"/>
      <sheetName val="전선 및 전선관"/>
      <sheetName val="수지표"/>
      <sheetName val="셀명"/>
      <sheetName val="총괄수지표"/>
      <sheetName val="도수로현황"/>
      <sheetName val="DB"/>
      <sheetName val="건축"/>
      <sheetName val="공주방향"/>
      <sheetName val="5호광장_(만점)"/>
      <sheetName val="인천국제_(만점)_(2)"/>
      <sheetName val="배수공_시멘트_및_골재량_산출"/>
      <sheetName val="대운산출"/>
      <sheetName val="공통비"/>
      <sheetName val="VENDOR LIST"/>
      <sheetName val="손익분석"/>
      <sheetName val="대비표"/>
      <sheetName val="수정계획3"/>
      <sheetName val="주공기준"/>
      <sheetName val="__"/>
      <sheetName val="리스트"/>
      <sheetName val="입찰견적보고서"/>
      <sheetName val="4_경비_5_영업외수지"/>
      <sheetName val="_견적서"/>
      <sheetName val="장비당단가_(1)"/>
      <sheetName val="Sheet2_(2)"/>
      <sheetName val="광통신_견적내역서1"/>
      <sheetName val="unit_4"/>
      <sheetName val="별표_"/>
      <sheetName val="수_량_명_세_서_-_1"/>
      <sheetName val="2_건축"/>
      <sheetName val="공정표_"/>
      <sheetName val="프라임_강변역(4,236)"/>
      <sheetName val="내___역"/>
      <sheetName val="2000년_공정표"/>
      <sheetName val="5_2코핑"/>
      <sheetName val="P_M_별"/>
      <sheetName val="수량산출서_갑지"/>
      <sheetName val="DATA_입력부"/>
      <sheetName val="UR2-Calculation"/>
      <sheetName val="중기쥰종사 단위단가"/>
      <sheetName val="배명(단가柖"/>
      <sheetName val="FANDBS"/>
      <sheetName val="GRDATA"/>
      <sheetName val="SHAFTDBSE"/>
      <sheetName val="일반관리비전체분당초변경대비표"/>
      <sheetName val="사용계획"/>
      <sheetName val="지급수수료월별금액산정"/>
      <sheetName val="공사수행보고"/>
      <sheetName val="BOJUNGGM"/>
      <sheetName val="일반물자(한국통신)"/>
      <sheetName val="108.수선비"/>
      <sheetName val="예산대비"/>
      <sheetName val="工완성공사율"/>
      <sheetName val="Sikje_in_x0005__x0000_"/>
      <sheetName val="월별수입"/>
      <sheetName val="유통간부"/>
      <sheetName val="장기"/>
      <sheetName val="(A)내역서"/>
      <sheetName val="분뇨"/>
      <sheetName val="06 일위대가목록"/>
      <sheetName val="구의동공내역서"/>
      <sheetName val="사유서제출현황-2"/>
      <sheetName val="99년원가"/>
      <sheetName val="산출(1~20)"/>
      <sheetName val="신고조서"/>
      <sheetName val="외주대비 ᨀ晙ԯ"/>
      <sheetName val="데리네И̏䨸ɟ"/>
      <sheetName val="주공 갑지"/>
      <sheetName val="변경증감내역서"/>
      <sheetName val="자금총괄"/>
      <sheetName val="마스터02"/>
      <sheetName val="공사비예산서"/>
      <sheetName val="FAX"/>
      <sheetName val="견적서갑지연속"/>
      <sheetName val="울산시산표"/>
      <sheetName val="2F 회의실견적(5_14 일대)"/>
      <sheetName val="한성교회 신축공사(050713)_CheckList"/>
      <sheetName val="사진"/>
      <sheetName val="Trend(Agitator)"/>
      <sheetName val="L형옹벽"/>
      <sheetName val="포장절단"/>
      <sheetName val="1호맨홀토공"/>
      <sheetName val="Sight n M.H"/>
      <sheetName val="포장수량집계"/>
      <sheetName val="(C)원내역"/>
      <sheetName val="터널조도"/>
      <sheetName val="3차토목내역"/>
      <sheetName val="표층포설및다짐"/>
      <sheetName val="참조-(1)"/>
      <sheetName val="외주가공"/>
      <sheetName val="횡날개수집"/>
      <sheetName val="경비 (1)"/>
      <sheetName val="성서방향-교대(A2)"/>
      <sheetName val="편성절차"/>
      <sheetName val="2002자금수지계획(진행+신규)"/>
      <sheetName val="2변경1"/>
      <sheetName val="중기단가"/>
      <sheetName val="전도품의"/>
      <sheetName val="영동(D)"/>
      <sheetName val="총괄집계 "/>
      <sheetName val="15100"/>
      <sheetName val="산출근거#2-3"/>
      <sheetName val="전국현황"/>
      <sheetName val="상가지급현황"/>
      <sheetName val="배수장토목공사비"/>
      <sheetName val="일위수량"/>
      <sheetName val="PAD TR보호대기초"/>
      <sheetName val="Cable임피던스"/>
      <sheetName val="기존단가 (2)"/>
      <sheetName val="근로자명단2013"/>
      <sheetName val="데리네鶈㇨ᓣ"/>
      <sheetName val="입력데이타(비É"/>
      <sheetName val="외주대비 -석É"/>
      <sheetName val="도수로수량산출"/>
      <sheetName val="관급현황"/>
      <sheetName val="기술조건"/>
      <sheetName val="1.내역(청.하역장전등)"/>
      <sheetName val="정화조"/>
      <sheetName val="공사개요-C"/>
      <sheetName val="7월11일"/>
      <sheetName val="안전장치"/>
      <sheetName val="투자효율분석"/>
      <sheetName val="설원"/>
      <sheetName val="일위목록-기"/>
      <sheetName val="건축공사실행"/>
      <sheetName val="건축원가"/>
      <sheetName val="1차 내역서"/>
      <sheetName val="물량내역서"/>
      <sheetName val="기초목"/>
      <sheetName val="보도내 _x0000__x0000_䪾"/>
      <sheetName val="2.원가집계"/>
      <sheetName val="정산내역"/>
      <sheetName val="기본자료(실행)"/>
      <sheetName val="제품현황"/>
      <sheetName val="05 유류비자금청구(완)"/>
      <sheetName val="말뚝기초(안정검토)-외측"/>
      <sheetName val="일위대가-01"/>
      <sheetName val="다중모드"/>
      <sheetName val="도"/>
      <sheetName val="단위수량산출"/>
      <sheetName val="Piping Design Data"/>
      <sheetName val="4 &amp; 10-inch, CO2 Combo &amp; Sweep"/>
      <sheetName val="__MAIN"/>
      <sheetName val="과천MAIN"/>
      <sheetName val="1호맨홀가감수량"/>
      <sheetName val="ilch"/>
      <sheetName val="ASALTOTA"/>
      <sheetName val="용집"/>
      <sheetName val="상행-교대(A1-A2)"/>
      <sheetName val="총수량집계표"/>
      <sheetName val="strut type"/>
      <sheetName val="매출요약(월별) -년간"/>
      <sheetName val="Table"/>
      <sheetName val="미드수량"/>
      <sheetName val="배관물량집계(기본)"/>
      <sheetName val="수문보고"/>
      <sheetName val="옥외"/>
      <sheetName val="1차설계Ꮗԯ_x0000_"/>
      <sheetName val="1차설계逷≙_xdc00_≙"/>
      <sheetName val="-15.0"/>
      <sheetName val="토지산출내역"/>
      <sheetName val="P_x0005_"/>
      <sheetName val="P嘐"/>
      <sheetName val="48_x0005__x0000_"/>
      <sheetName val="암거"/>
      <sheetName val="공정표_1"/>
      <sheetName val="장비당단가_(1)1"/>
      <sheetName val="Sheet2_(2)1"/>
      <sheetName val="별표_1"/>
      <sheetName val="2_건축1"/>
      <sheetName val="수_량_명_세_서_-_11"/>
      <sheetName val="DC"/>
      <sheetName val="1공구_건정토건_토공3"/>
      <sheetName val="1공구_건정토건_철콘3"/>
      <sheetName val="도급표지_3"/>
      <sheetName val="도급표지__(4)3"/>
      <sheetName val="부대표지_(4)3"/>
      <sheetName val="도급표지__(3)3"/>
      <sheetName val="부대표지_(3)3"/>
      <sheetName val="도급표지__(2)3"/>
      <sheetName val="부대표지_(2)3"/>
      <sheetName val="토__목3"/>
      <sheetName val="조__경3"/>
      <sheetName val="전_기3"/>
      <sheetName val="건__축3"/>
      <sheetName val="보도내역_(3)3"/>
      <sheetName val="준검_내역서3"/>
      <sheetName val="1_수인터널3"/>
      <sheetName val="6PILE__(돌출)3"/>
      <sheetName val="0_0ControlSheet3"/>
      <sheetName val="0_1keyAssumption3"/>
      <sheetName val="2_대외공문3"/>
      <sheetName val="설_계3"/>
      <sheetName val="Sheet1_(2)2"/>
      <sheetName val="AS포장복구_3"/>
      <sheetName val="내역(최종본4_5)3"/>
      <sheetName val="입출재고현황_(2)2"/>
      <sheetName val="96보완계획7_122"/>
      <sheetName val="1_취수장2"/>
      <sheetName val="_총괄표2"/>
      <sheetName val="전차선로_물량표2"/>
      <sheetName val="BSD_(2)2"/>
      <sheetName val="4_내진설계2"/>
      <sheetName val="인건비_2"/>
      <sheetName val="1__설계조건_2_단면가정_3__하중계산2"/>
      <sheetName val="DATA_입력란2"/>
      <sheetName val="2_고용보험료산출근거2"/>
      <sheetName val="노원열병합__건축공사기성내역서2"/>
      <sheetName val="제잡비_xls2"/>
      <sheetName val="3BL공동구_수량2"/>
      <sheetName val="부대입찰_내역서2"/>
      <sheetName val="토공(우물통,기타)_2"/>
      <sheetName val="현장별계약현황('98_10_31)2"/>
      <sheetName val="실행내역서_2"/>
      <sheetName val="원가계산_(2)2"/>
      <sheetName val="Eq__Mobilization2"/>
      <sheetName val="1_설계조건2"/>
      <sheetName val="플랜트_설치2"/>
      <sheetName val="콤보박스와_리스트박스의_연결2"/>
      <sheetName val="현장관리비_산출내역2"/>
      <sheetName val="설내역서_1"/>
      <sheetName val="CIP_공사1"/>
      <sheetName val="2_교량(신설)"/>
      <sheetName val="4_장비손료"/>
      <sheetName val="2000_05"/>
      <sheetName val="1_3_1절점좌표"/>
      <sheetName val="1_1설계기준"/>
      <sheetName val="단양_00_아파트-세부내역"/>
      <sheetName val="EQUIP_LIST"/>
      <sheetName val="5_정산서"/>
      <sheetName val="1_본부별"/>
      <sheetName val="기초입력_DATA"/>
      <sheetName val="재활용_악취_먼지DUCT산출"/>
      <sheetName val="현장관리비내역서"/>
      <sheetName val="단면설계"/>
      <sheetName val="단Ⰰ비교표"/>
      <sheetName val="실唉내역서"/>
      <sheetName val="㋨가산출서"/>
      <sheetName val="시噔점쉤행"/>
      <sheetName val="횡배수ⴀ토공수량"/>
      <sheetName val="공䠜구간조서"/>
      <sheetName val="배수턵관(䢌)"/>
      <sheetName val="공㬸(신)"/>
      <sheetName val="강ⵐ(Sub)"/>
      <sheetName val="준걵조서Ⱁ지"/>
      <sheetName val="9GNG옴반"/>
      <sheetName val="㶀하(성남)"/>
      <sheetName val="부啘계산서"/>
      <sheetName val="冠사(PE)"/>
      <sheetName val="몰큈재료䂰출"/>
      <sheetName val="䣐_x0000__x0000_갑쥀)"/>
      <sheetName val="䴝괄내역서"/>
      <sheetName val="Nೃ拏-職"/>
      <sheetName val="㏄급표지_"/>
      <sheetName val="부㌀표지_(4)"/>
      <sheetName val="부㌀표지_(3)"/>
      <sheetName val="㶀대표지_(2)"/>
      <sheetName val="보㏄내역_(3)"/>
      <sheetName val="준Ⲁ_내역서"/>
      <sheetName val="⳵사비총ⴄ표"/>
      <sheetName val="1.䷨수장"/>
      <sheetName val="2000ㅄ하반기"/>
      <sheetName val="인ⱴ-측정"/>
      <sheetName val="4.뀴진설Ⳅ"/>
      <sheetName val="type-H"/>
      <sheetName val="4)䠠동표"/>
      <sheetName val="배ⴀ단가조사서"/>
      <sheetName val="䡼위대가(가설)"/>
      <sheetName val="䠑속도로1"/>
      <sheetName val="견䠁대비표"/>
      <sheetName val="교㌀(A1)"/>
      <sheetName val="부윬력정㦬"/>
      <sheetName val="전䰨선로 물량표"/>
      <sheetName val="COPINH"/>
      <sheetName val="공䠅별산출뀴역서"/>
      <sheetName val="䡼위(PN)"/>
      <sheetName val="전기일䠄대가"/>
      <sheetName val="전쉠환매도율"/>
      <sheetName val="䄤직윬-1"/>
      <sheetName val="현噩CODE"/>
      <sheetName val="䈘자䢬단위당"/>
      <sheetName val="일䠄대가(1)"/>
      <sheetName val="Ⰰ격조사서"/>
      <sheetName val="㶀대입찰 내역서"/>
      <sheetName val="자윬집계呜"/>
      <sheetName val="소일위대가코드표"/>
      <sheetName val="심사"/>
      <sheetName val="도급내역"/>
      <sheetName val="사  업  비  수  지  예  산  서"/>
      <sheetName val="시가지우회도로공내역서"/>
      <sheetName val="사다리"/>
      <sheetName val="중기일위대밀"/>
      <sheetName val="현금흐름표"/>
      <sheetName val="07제품별수익성"/>
      <sheetName val="총체보활공정표"/>
      <sheetName val="철골공사"/>
      <sheetName val="수장"/>
      <sheetName val="상세도"/>
      <sheetName val="지구단위계획"/>
      <sheetName val="hvac(제어동)"/>
      <sheetName val="인건蠉"/>
      <sheetName val="SPEC"/>
      <sheetName val="10.경제성분석"/>
      <sheetName val="SCH"/>
      <sheetName val="산근(1)"/>
      <sheetName val="장척총괄"/>
      <sheetName val="참고"/>
      <sheetName val="4월예정공정표"/>
      <sheetName val="가격"/>
      <sheetName val="2.1"/>
      <sheetName val="청 구"/>
      <sheetName val="철거폐쇄현황"/>
      <sheetName val="암거(2)"/>
      <sheetName val="단지배치도"/>
      <sheetName val="입찰유의사항"/>
      <sheetName val="하도급이행사항"/>
      <sheetName val="공내역 및 견적조건"/>
      <sheetName val="특수조건"/>
      <sheetName val="참석확인"/>
      <sheetName val="검토현황"/>
      <sheetName val="증감내역"/>
      <sheetName val="교각별철근수량집계표"/>
      <sheetName val="출력X"/>
      <sheetName val="6동"/>
      <sheetName val="포장공사"/>
      <sheetName val="통합"/>
      <sheetName val="기계 도급내역서"/>
      <sheetName val="철탑공사"/>
      <sheetName val="경성자금"/>
      <sheetName val="수전기기DATA"/>
      <sheetName val="ETC"/>
      <sheetName val="일위대가1"/>
      <sheetName val="7.전산해석결과"/>
      <sheetName val="4.하중"/>
      <sheetName val="T기성9605"/>
      <sheetName val="비교표"/>
      <sheetName val="kimre scrubber"/>
      <sheetName val="미장"/>
      <sheetName val="PĴ"/>
      <sheetName val="Pꮸ"/>
      <sheetName val="P估"/>
      <sheetName val="quotation"/>
      <sheetName val="맨홀_공사비"/>
      <sheetName val="기본정보"/>
      <sheetName val="기성금내역서"/>
      <sheetName val="MIJIBI"/>
      <sheetName val="내역서(총)"/>
      <sheetName val="TCDB"/>
      <sheetName val=" ｹ-ﾌﾞﾙ"/>
      <sheetName val="01AC"/>
      <sheetName val="문학간접"/>
      <sheetName val="품목"/>
      <sheetName val="전기2005"/>
      <sheetName val="1월"/>
      <sheetName val="세부항목"/>
      <sheetName val="출력자료"/>
      <sheetName val="Balance"/>
      <sheetName val="제안실적sum조회"/>
      <sheetName val="FRP PIPING 일위대가"/>
      <sheetName val="경비공통"/>
      <sheetName val="전체공사"/>
      <sheetName val="내역(가지)"/>
      <sheetName val="신평리 권리자명부"/>
      <sheetName val="수완하도"/>
      <sheetName val="김포내역"/>
      <sheetName val="2004노형교"/>
      <sheetName val="Macro3"/>
      <sheetName val="용수간선"/>
      <sheetName val="평균높이산출근거"/>
      <sheetName val="횡배수관위치조서"/>
      <sheetName val="ESC(K치)"/>
      <sheetName val="도급내역서"/>
      <sheetName val="관리비비계상"/>
      <sheetName val="콘센트신설"/>
      <sheetName val="97 사업추정(WEKI)"/>
      <sheetName val="품종코드"/>
      <sheetName val="CAPVC"/>
      <sheetName val="기초단가일람표"/>
      <sheetName val="태안9)3-2)원내역"/>
      <sheetName val="맨홀"/>
      <sheetName val="JJ"/>
      <sheetName val="인적사항"/>
      <sheetName val="납부서"/>
      <sheetName val="견적颙⿬_x0005_"/>
      <sheetName val="견적颙⿶_x0005_"/>
      <sheetName val="견적_x0005__x0000_"/>
      <sheetName val="견적叐E吜"/>
      <sheetName val="견적颙』_x0005_"/>
      <sheetName val="EACT10"/>
      <sheetName val="차선"/>
      <sheetName val="차조서"/>
      <sheetName val="L형옹벽(key)"/>
      <sheetName val="자재비"/>
      <sheetName val="기초공"/>
      <sheetName val="흄관기鬀"/>
      <sheetName val="토  공"/>
      <sheetName val="신규단가산출"/>
      <sheetName val="날개벽(좌,우=45도,75도)"/>
      <sheetName val="죽원1교"/>
      <sheetName val="참조자료"/>
      <sheetName val="일반수량집계표"/>
      <sheetName val="대동교-단면(무장)"/>
      <sheetName val="라멘수량(무장)"/>
      <sheetName val="대동교-단면(아산)"/>
      <sheetName val="토공집계표"/>
      <sheetName val="토공시점"/>
      <sheetName val="토공종점"/>
      <sheetName val="산출0"/>
      <sheetName val="라이신_NML"/>
      <sheetName val="PRO_DCI"/>
      <sheetName val="INST_DCI"/>
      <sheetName val="HVAC_DCI"/>
      <sheetName val="PIPE_DCI"/>
      <sheetName val="①idea pipeline"/>
      <sheetName val="Comps"/>
      <sheetName val="교육훈련비6"/>
      <sheetName val="ver2"/>
      <sheetName val="IMP 통일양식"/>
      <sheetName val="LYS 통일양식"/>
      <sheetName val="TB(BS)"/>
      <sheetName val="TB(PL)"/>
      <sheetName val="patch"/>
      <sheetName val="유통기한 프로그램"/>
      <sheetName val="배부전"/>
      <sheetName val="비용"/>
      <sheetName val="6월세계"/>
      <sheetName val="19.07월.세.계"/>
      <sheetName val="19.07항목별(시트복사금지100번쓰기)"/>
      <sheetName val="7월정리"/>
      <sheetName val="카드전표"/>
      <sheetName val="05월"/>
      <sheetName val="05월정리"/>
      <sheetName val="4월항목별"/>
      <sheetName val="19.05월"/>
      <sheetName val="용역식대명세"/>
      <sheetName val="배수관연장조서"/>
      <sheetName val="산출"/>
      <sheetName val="예산조서(전송)"/>
      <sheetName val="투자예산"/>
      <sheetName val="O＆P"/>
      <sheetName val="점ᥰ@띘"/>
      <sheetName val="점ᤠ@띘"/>
      <sheetName val="점៰2띘"/>
      <sheetName val="여흥"/>
      <sheetName val="grid (1)"/>
      <sheetName val="Macro4"/>
      <sheetName val="기성"/>
      <sheetName val="경율산정.XLS"/>
      <sheetName val="RD제품개발투자비(매가)"/>
      <sheetName val="예산"/>
      <sheetName val="ELECTR蔨ũ"/>
      <sheetName val="계림(함평)"/>
      <sheetName val="계림(장성)"/>
      <sheetName val="직재"/>
      <sheetName val="125x125"/>
      <sheetName val="PTVT (MAU)"/>
      <sheetName val="TOSHIBA-Structure"/>
      <sheetName val="tra-vat-lieu"/>
      <sheetName val="Div26 - Elect"/>
      <sheetName val="SITE-E"/>
      <sheetName val="간이연락"/>
      <sheetName val="cong thuc tinh chi tiet"/>
      <sheetName val="00000000"/>
      <sheetName val="Quantity"/>
      <sheetName val="NOTE"/>
      <sheetName val="THVT"/>
      <sheetName val="하도내역_(철콘)2"/>
      <sheetName val="조건표_(2)2"/>
      <sheetName val="목차_2"/>
      <sheetName val="7__현장관리비_2"/>
      <sheetName val="노무비_근거2"/>
      <sheetName val="임율_Data2"/>
      <sheetName val="1_설계기준2"/>
      <sheetName val="구조______1"/>
      <sheetName val="노무비_1"/>
      <sheetName val="화재_탐지_설비1"/>
      <sheetName val="Customer_Databas1"/>
      <sheetName val="4_LINE1"/>
      <sheetName val="7_th1"/>
      <sheetName val="_갑지1"/>
      <sheetName val="4_경비_5_영업외수지1"/>
      <sheetName val="_견적서1"/>
      <sheetName val="4_일위대가집계1"/>
      <sheetName val="내역서_제출1"/>
      <sheetName val="A_LINE1"/>
      <sheetName val="5__현장관리비(new)_1"/>
      <sheetName val="할증_1"/>
      <sheetName val="방배동내역_(총괄)1"/>
      <sheetName val="간_지11"/>
      <sheetName val="5__현장관리비_new__1"/>
      <sheetName val="Temporary_Mooring1"/>
      <sheetName val="7_PILE__(돌출)1"/>
      <sheetName val="총_원가계산1"/>
      <sheetName val="광통신_견적내역서11"/>
      <sheetName val="unit_41"/>
      <sheetName val="프라임_강변역(4,236)1"/>
      <sheetName val="내___역1"/>
      <sheetName val="집_계_표1"/>
      <sheetName val="2000년_공정표1"/>
      <sheetName val="5_2코핑1"/>
      <sheetName val="배수공_시멘트_및_골재량_산출1"/>
      <sheetName val="P_M_별1"/>
      <sheetName val="수량산출서_갑지1"/>
      <sheetName val="DATA_입력부1"/>
      <sheetName val="일위대가_(PM)"/>
      <sheetName val="중기쥰종사_단위단가"/>
      <sheetName val="1-1_현장정리"/>
      <sheetName val="1-2_토공"/>
      <sheetName val="1-3_WMM,GSB"/>
      <sheetName val="1-4_BITUMINOUS_COURSE"/>
      <sheetName val="1-5_BOX_CULVERTS"/>
      <sheetName val="1-6_BRIDGE"/>
      <sheetName val="1-7_DRAINAGE"/>
      <sheetName val="1-8_TRAFFIC"/>
      <sheetName val="1-9_MISCELLANEOUS"/>
      <sheetName val="1-10_ELECTRICAL"/>
      <sheetName val="1-12_도급외항목"/>
      <sheetName val="4_2_1_마루높이_검토"/>
      <sheetName val="BOX_본체"/>
      <sheetName val="STEEL_BOX_단면설계(SEC_8)"/>
      <sheetName val="6_이토처리시간"/>
      <sheetName val="울진항공등화_내역서"/>
      <sheetName val="영흥TL(UP,DOWN)_"/>
      <sheetName val="일_위_대_가_표"/>
      <sheetName val="PTVT_(MAU)"/>
      <sheetName val="1차_내역서"/>
      <sheetName val="MP_MOB"/>
      <sheetName val="원내역서_그대로"/>
      <sheetName val="남양시작동자105노65기1_3화1_2"/>
      <sheetName val="관음목장(제출용)자105인97_5"/>
      <sheetName val="전체내역_(2)"/>
      <sheetName val="Hyundai_Unit_cost_xls"/>
      <sheetName val="TABLE_DB"/>
      <sheetName val="쌍용_data_base"/>
      <sheetName val="969910(_R)"/>
      <sheetName val="1062-X방향_"/>
      <sheetName val="PROJECT_BRIEF"/>
      <sheetName val="①idea_pipeline"/>
      <sheetName val="IMP_통일양식"/>
      <sheetName val="LYS_통일양식"/>
      <sheetName val="Xunit_(단위환산)"/>
      <sheetName val="유통기한_프로그램"/>
      <sheetName val="고객사 관리 코드"/>
      <sheetName val="표지_(3)3"/>
      <sheetName val="표지_(2)3"/>
      <sheetName val="교각집계_(2)3"/>
      <sheetName val="교각토공_(2)3"/>
      <sheetName val="교각철근_(2)3"/>
      <sheetName val="외주대비_-석축3"/>
      <sheetName val="외주대비-구조물_(2)3"/>
      <sheetName val="견적표지_(3)3"/>
      <sheetName val="_HIT-&gt;HMC_견적(3900)3"/>
      <sheetName val="일__위__대__가__목__록3"/>
      <sheetName val="6__안전관리비4"/>
      <sheetName val="HRSG_SMALL072203"/>
      <sheetName val="교각토공__2_3"/>
      <sheetName val="3_공통공사대비3"/>
      <sheetName val="97년_추정3"/>
      <sheetName val="8_현장관리비2"/>
      <sheetName val="7_안전관리비2"/>
      <sheetName val="2차전체변경예정_(2)2"/>
      <sheetName val="단면_(2)2"/>
      <sheetName val="8_PILE__(돌출)2"/>
      <sheetName val="토공유동표(전체_당초)2"/>
      <sheetName val="b_balju_(2)2"/>
      <sheetName val="중기조종사_단위단가2"/>
      <sheetName val="2_2_오피스텔(12~32F)1"/>
      <sheetName val="일위대가_집계표1"/>
      <sheetName val="6__안전관리비5"/>
      <sheetName val="자__재1"/>
      <sheetName val="개인별_순위표1"/>
      <sheetName val="CM_11"/>
      <sheetName val="기술부_VENDOR_LIST1"/>
      <sheetName val="단계별내역_(2)1"/>
      <sheetName val="제출내역_(2)1"/>
      <sheetName val="2_2_띠장의_설계1"/>
      <sheetName val="9_1지하2층하부보1"/>
      <sheetName val="4_일위대가1"/>
      <sheetName val="명일작업계획_(3)"/>
      <sheetName val="내역서_(3)1"/>
      <sheetName val="산출양식_(2)1"/>
      <sheetName val="전체산출내역서갑(변경)_1"/>
      <sheetName val="A_터파기공1"/>
      <sheetName val="B_측·집1"/>
      <sheetName val="배(자·집)_(2)1"/>
      <sheetName val="2_01측·터·집1"/>
      <sheetName val="땅깍·수_(1-1)1"/>
      <sheetName val="0-52_1"/>
      <sheetName val="콘·다_(2)1"/>
      <sheetName val="기·집_(2)1"/>
      <sheetName val="콘·다_(3)1"/>
      <sheetName val="병원내역집계표_(2)1"/>
      <sheetName val="실행총괄_1"/>
      <sheetName val="[IL-3_XLSY갑지1"/>
      <sheetName val="4_일위대가목차1"/>
      <sheetName val="내역_ver1_01"/>
      <sheetName val="2000,9월_일위1"/>
      <sheetName val="1_노무비명세서(해동)1"/>
      <sheetName val="1_노무비명세서(토목)1"/>
      <sheetName val="2_노무비명세서(해동)1"/>
      <sheetName val="2_노무비명세서(수직보호망)1"/>
      <sheetName val="2_노무비명세서(난간대)1"/>
      <sheetName val="2_사진대지1"/>
      <sheetName val="3_사진대지1"/>
      <sheetName val="단가_"/>
      <sheetName val="변압기_및_발전기_용량"/>
      <sheetName val="조도계산서_(도서)"/>
      <sheetName val="빌딩_안내"/>
      <sheetName val="CABLE_(2)"/>
      <sheetName val="G_R300경비"/>
      <sheetName val="단가대비표_(3)"/>
      <sheetName val="기성내역서(을)_(2)"/>
      <sheetName val="1단계_(2)"/>
      <sheetName val="2_1__노무비_평균단가산출"/>
      <sheetName val="3_공사비(07년노임단가)"/>
      <sheetName val="3_공사비(단가조사표)"/>
      <sheetName val="3_공사비(물량산출표)"/>
      <sheetName val="3_공사비(일위대가표목록)"/>
      <sheetName val="3_공사비(일위대가표)"/>
      <sheetName val="TRE_TABLE"/>
      <sheetName val="Requirement(Work_Crew)"/>
      <sheetName val="진입도로B_(2)"/>
      <sheetName val="수목데이타_"/>
      <sheetName val="2_냉난방설비공사"/>
      <sheetName val="7_자동제어공사"/>
      <sheetName val="중강당_내역"/>
      <sheetName val="기초자료입력및_K치_확인"/>
      <sheetName val="실행내역_"/>
      <sheetName val="자재_단가_비교표(견적)"/>
      <sheetName val="자재_단가_비교표"/>
      <sheetName val="Bid_Summary"/>
      <sheetName val="이동시_예상비용"/>
      <sheetName val="Seg_1DE비용"/>
      <sheetName val="Transit_비용_감가상각미포함"/>
      <sheetName val="세골재__T2_변경_현황"/>
      <sheetName val="내역서_(2)"/>
      <sheetName val="전화공사_공량_및_집계표"/>
      <sheetName val="참조_(2)"/>
      <sheetName val="6__직접경비"/>
      <sheetName val="대가_(보완)"/>
      <sheetName val="3_자재비(총괄)"/>
      <sheetName val="5호광장_(만점)1"/>
      <sheetName val="인천국제_(만점)_(2)1"/>
      <sheetName val="제조_경영"/>
      <sheetName val="4_전기"/>
      <sheetName val="노_무_비"/>
      <sheetName val="미납품_현황"/>
      <sheetName val="신설개소별_총집계표(동해-배전)"/>
      <sheetName val="용선_C_L"/>
      <sheetName val="전_체"/>
      <sheetName val="흙막이B_(오산운암)"/>
      <sheetName val="타이로드_흙막이"/>
      <sheetName val="타이로드_흙막이(근입장2_5M)"/>
      <sheetName val="타이로드(근입장2_5M)"/>
      <sheetName val="pile_항타"/>
      <sheetName val="pile_항타(디젤)"/>
      <sheetName val="pile_항타_A"/>
      <sheetName val="pile_항타_B"/>
      <sheetName val="pile_항타_C"/>
      <sheetName val="pile_인발"/>
      <sheetName val="pile_인발_A"/>
      <sheetName val="pile_인발_B"/>
      <sheetName val="pile_인발_C"/>
      <sheetName val="20TON_TRAILER"/>
      <sheetName val="토류판_(2)"/>
      <sheetName val="SHEET_PILE단가"/>
      <sheetName val="108_수선비"/>
      <sheetName val="전선_및_전선관"/>
      <sheetName val="VENDOR_LIST"/>
      <sheetName val="2_1외주"/>
      <sheetName val="2_3노무"/>
      <sheetName val="2_4자재"/>
      <sheetName val="2_2장비"/>
      <sheetName val="2_5경비"/>
      <sheetName val="2_6수목대"/>
      <sheetName val="3련_BOX"/>
      <sheetName val="경비_(1)"/>
      <sheetName val="2F_회의실견적(5_14_일대)"/>
      <sheetName val="설계기준_및_하중계산"/>
      <sheetName val="Sight_n_M_H"/>
      <sheetName val="매출요약(월별)_-년간"/>
      <sheetName val="Piping_Design_Data"/>
      <sheetName val="4_&amp;_10-inch,_CO2_Combo_&amp;_Sweep"/>
      <sheetName val="1_䷨수장"/>
      <sheetName val="4_뀴진설Ⳅ"/>
      <sheetName val="전䰨선로_물량표"/>
      <sheetName val="㶀대입찰_내역서"/>
      <sheetName val="총괄집계_"/>
      <sheetName val="고객사_관리_코드"/>
      <sheetName val="한성교회_신축공사(050713)_CheckList"/>
      <sheetName val="제수"/>
      <sheetName val="공기"/>
      <sheetName val="함열량 db"/>
      <sheetName val="Prelims"/>
      <sheetName val="Rate"/>
      <sheetName val="chitiet"/>
      <sheetName val="chiettinh"/>
      <sheetName val="cable산출"/>
      <sheetName val="Summary"/>
      <sheetName val="H. MECHANICAL"/>
      <sheetName val="J. FIRE FIGHTING"/>
      <sheetName val="MECHANICAL"/>
      <sheetName val="1공구_건정토건_토공4"/>
      <sheetName val="1공구_건정토건_철콘4"/>
      <sheetName val="도급표지_4"/>
      <sheetName val="도급표지__(4)4"/>
      <sheetName val="부대표지_(4)4"/>
      <sheetName val="도급표지__(3)4"/>
      <sheetName val="부대표지_(3)4"/>
      <sheetName val="도급표지__(2)4"/>
      <sheetName val="부대표지_(2)4"/>
      <sheetName val="토__목4"/>
      <sheetName val="조__경4"/>
      <sheetName val="전_기4"/>
      <sheetName val="건__축4"/>
      <sheetName val="보도내역_(3)4"/>
      <sheetName val="준검_내역서4"/>
      <sheetName val="내역(최종본4_5)4"/>
      <sheetName val="1_수인터널4"/>
      <sheetName val="설_계4"/>
      <sheetName val="입출재고현황_(2)3"/>
      <sheetName val="6PILE__(돌출)4"/>
      <sheetName val="2_대외공문4"/>
      <sheetName val="AS포장복구_4"/>
      <sheetName val="0_0ControlSheet4"/>
      <sheetName val="0_1keyAssumption4"/>
      <sheetName val="4_내진설계3"/>
      <sheetName val="Sheet1_(2)3"/>
      <sheetName val="1_취수장3"/>
      <sheetName val="BSD_(2)3"/>
      <sheetName val="실행내역서_3"/>
      <sheetName val="96보완계획7_123"/>
      <sheetName val="전차선로_물량표3"/>
      <sheetName val="부대입찰_내역서3"/>
      <sheetName val="1__설계조건_2_단면가정_3__하중계산3"/>
      <sheetName val="DATA_입력란3"/>
      <sheetName val="3BL공동구_수량3"/>
      <sheetName val="제잡비_xls3"/>
      <sheetName val="인건비_3"/>
      <sheetName val="_총괄표3"/>
      <sheetName val="2_고용보험료산출근거3"/>
      <sheetName val="토공(우물통,기타)_3"/>
      <sheetName val="현장관리비_산출내역3"/>
      <sheetName val="현장별계약현황('98_10_31)3"/>
      <sheetName val="Eq__Mobilization3"/>
      <sheetName val="원가계산_(2)3"/>
      <sheetName val="1_설계조건3"/>
      <sheetName val="노원열병합__건축공사기성내역서3"/>
      <sheetName val="플랜트_설치3"/>
      <sheetName val="콤보박스와_리스트박스의_연결3"/>
      <sheetName val="설내역서_2"/>
      <sheetName val="CIP_공사2"/>
      <sheetName val="2_교량(신설)1"/>
      <sheetName val="EQUIP_LIST1"/>
      <sheetName val="2000_051"/>
      <sheetName val="1_3_1절점좌표1"/>
      <sheetName val="1_1설계기준1"/>
      <sheetName val="1_본부별1"/>
      <sheetName val="기초입력_DATA1"/>
      <sheetName val="재활용_악취_먼지DUCT산출1"/>
      <sheetName val="5_정산서1"/>
      <sheetName val="4_장비손료1"/>
      <sheetName val="단양_00_아파트-세부내역1"/>
      <sheetName val="단가_및_재료비"/>
      <sheetName val="업무처리전"/>
      <sheetName val="시험연구비상각"/>
      <sheetName val="Parem"/>
      <sheetName val="Bảng mã VT"/>
      <sheetName val="장비당단가_(1)2"/>
      <sheetName val="Sheet2_(2)2"/>
      <sheetName val="수_량_명_세_서_-_12"/>
      <sheetName val="별표_2"/>
      <sheetName val="2_건축2"/>
      <sheetName val="공정표_2"/>
      <sheetName val="kimre_scrubber"/>
      <sheetName val="strut_type"/>
      <sheetName val="FRP_PIPING_일위대가"/>
      <sheetName val="48"/>
      <sheetName val="Khoi luong"/>
      <sheetName val="LEGEND"/>
      <sheetName val="DonGia chetao"/>
      <sheetName val="DonGia VatTuLK"/>
      <sheetName val="표지_(3)4"/>
      <sheetName val="표지_(2)4"/>
      <sheetName val="교각집계_(2)4"/>
      <sheetName val="교각토공_(2)4"/>
      <sheetName val="교각철근_(2)4"/>
      <sheetName val="외주대비_-석축4"/>
      <sheetName val="외주대비-구조물_(2)4"/>
      <sheetName val="견적표지_(3)4"/>
      <sheetName val="_HIT-&gt;HMC_견적(3900)4"/>
      <sheetName val="일__위__대__가__목__록4"/>
      <sheetName val="1공구_건정토건_토공5"/>
      <sheetName val="1공구_건정토건_철콘5"/>
      <sheetName val="도급표지_5"/>
      <sheetName val="도급표지__(4)5"/>
      <sheetName val="부대표지_(4)5"/>
      <sheetName val="도급표지__(3)5"/>
      <sheetName val="부대표지_(3)5"/>
      <sheetName val="도급표지__(2)5"/>
      <sheetName val="부대표지_(2)5"/>
      <sheetName val="토__목5"/>
      <sheetName val="조__경5"/>
      <sheetName val="전_기5"/>
      <sheetName val="건__축5"/>
      <sheetName val="보도내역_(3)5"/>
      <sheetName val="준검_내역서5"/>
      <sheetName val="내역(최종본4_5)5"/>
      <sheetName val="1_수인터널5"/>
      <sheetName val="설_계5"/>
      <sheetName val="입출재고현황_(2)4"/>
      <sheetName val="6PILE__(돌출)5"/>
      <sheetName val="2_대외공문5"/>
      <sheetName val="AS포장복구_5"/>
      <sheetName val="6__안전관리비6"/>
      <sheetName val="HRSG_SMALL072204"/>
      <sheetName val="교각토공__2_4"/>
      <sheetName val="3_공통공사대비4"/>
      <sheetName val="97년_추정4"/>
      <sheetName val="8_현장관리비3"/>
      <sheetName val="7_안전관리비3"/>
      <sheetName val="하도내역_(철콘)3"/>
      <sheetName val="조건표_(2)3"/>
      <sheetName val="목차_3"/>
      <sheetName val="7__현장관리비_3"/>
      <sheetName val="노무비_근거3"/>
      <sheetName val="임율_Data3"/>
      <sheetName val="1_설계기준3"/>
      <sheetName val="BSD_(2)4"/>
      <sheetName val="2차전체변경예정_(2)3"/>
      <sheetName val="단면_(2)3"/>
      <sheetName val="1_취수장4"/>
      <sheetName val="8_PILE__(돌출)3"/>
      <sheetName val="토공유동표(전체_당초)3"/>
      <sheetName val="1__설계조건_2_단면가정_3__하중계산4"/>
      <sheetName val="DATA_입력란4"/>
      <sheetName val="구조______2"/>
      <sheetName val="현장관리비_산출내역4"/>
      <sheetName val="b_balju_(2)3"/>
      <sheetName val="노무비_2"/>
      <sheetName val="화재_탐지_설비2"/>
      <sheetName val="Customer_Databas2"/>
      <sheetName val="실행내역서_4"/>
      <sheetName val="4_LINE2"/>
      <sheetName val="7_th2"/>
      <sheetName val="_갑지2"/>
      <sheetName val="0_0ControlSheet5"/>
      <sheetName val="0_1keyAssumption5"/>
      <sheetName val="4_내진설계4"/>
      <sheetName val="Sheet1_(2)4"/>
      <sheetName val="4_경비_5_영업외수지2"/>
      <sheetName val="_견적서2"/>
      <sheetName val="4_일위대가집계2"/>
      <sheetName val="1_설계조건4"/>
      <sheetName val="내역서_제출2"/>
      <sheetName val="A_LINE2"/>
      <sheetName val="장비당단가_(1)3"/>
      <sheetName val="Sheet2_(2)3"/>
      <sheetName val="96보완계획7_124"/>
      <sheetName val="전차선로_물량표4"/>
      <sheetName val="부대입찰_내역서4"/>
      <sheetName val="3BL공동구_수량4"/>
      <sheetName val="노원열병합__건축공사기성내역서4"/>
      <sheetName val="_총괄표4"/>
      <sheetName val="2_고용보험료산출근거4"/>
      <sheetName val="제잡비_xls4"/>
      <sheetName val="인건비_4"/>
      <sheetName val="콤보박스와_리스트박스의_연결4"/>
      <sheetName val="현장별계약현황('98_10_31)4"/>
      <sheetName val="토공(우물통,기타)_4"/>
      <sheetName val="플랜트_설치4"/>
      <sheetName val="원가계산_(2)4"/>
      <sheetName val="Eq__Mobilization4"/>
      <sheetName val="2000년_공정표2"/>
      <sheetName val="수_량_명_세_서_-_13"/>
      <sheetName val="광통신_견적내역서12"/>
      <sheetName val="할증_2"/>
      <sheetName val="unit_42"/>
      <sheetName val="별표_3"/>
      <sheetName val="2_건축3"/>
      <sheetName val="공정표_3"/>
      <sheetName val="설내역서_3"/>
      <sheetName val="프라임_강변역(4,236)2"/>
      <sheetName val="내___역2"/>
      <sheetName val="집_계_표2"/>
      <sheetName val="5_2코핑2"/>
      <sheetName val="배수공_시멘트_및_골재량_산출2"/>
      <sheetName val="7_PILE__(돌출)2"/>
      <sheetName val="P_M_별2"/>
      <sheetName val="CIP_공사3"/>
      <sheetName val="수량산출서_갑지2"/>
      <sheetName val="DATA_입력부2"/>
      <sheetName val="5__현장관리비(new)_2"/>
      <sheetName val="방배동내역_(총괄)2"/>
      <sheetName val="간_지12"/>
      <sheetName val="5__현장관리비_new__2"/>
      <sheetName val="Temporary_Mooring2"/>
      <sheetName val="중기조종사_단위단가3"/>
      <sheetName val="총_원가계산2"/>
      <sheetName val="일위대가_(PM)1"/>
      <sheetName val="2_교량(신설)2"/>
      <sheetName val="EQUIP_LIST2"/>
      <sheetName val="2_2_오피스텔(12~32F)2"/>
      <sheetName val="일위대가_집계표2"/>
      <sheetName val="중기쥰종사_단위단가1"/>
      <sheetName val="6__안전관리비7"/>
      <sheetName val="자__재2"/>
      <sheetName val="개인별_순위표2"/>
      <sheetName val="CM_12"/>
      <sheetName val="기술부_VENDOR_LIST2"/>
      <sheetName val="단계별내역_(2)2"/>
      <sheetName val="제출내역_(2)2"/>
      <sheetName val="2_2_띠장의_설계2"/>
      <sheetName val="1-1_현장정리1"/>
      <sheetName val="1-2_토공1"/>
      <sheetName val="1-3_WMM,GSB1"/>
      <sheetName val="1-4_BITUMINOUS_COURSE1"/>
      <sheetName val="1-5_BOX_CULVERTS1"/>
      <sheetName val="1-6_BRIDGE1"/>
      <sheetName val="1-7_DRAINAGE1"/>
      <sheetName val="1-8_TRAFFIC1"/>
      <sheetName val="1-9_MISCELLANEOUS1"/>
      <sheetName val="1-10_ELECTRICAL1"/>
      <sheetName val="1-12_도급외항목1"/>
      <sheetName val="9_1지하2층하부보2"/>
      <sheetName val="4_2_1_마루높이_검토1"/>
      <sheetName val="4_일위대가2"/>
      <sheetName val="BOX_본체1"/>
      <sheetName val="PTVT_(MAU)1"/>
      <sheetName val="STEEL_BOX_단면설계(SEC_8)1"/>
      <sheetName val="6_이토처리시간1"/>
      <sheetName val="울진항공등화_내역서1"/>
      <sheetName val="영흥TL(UP,DOWN)_1"/>
      <sheetName val="일_위_대_가_표1"/>
      <sheetName val="1차_내역서1"/>
      <sheetName val="2000_052"/>
      <sheetName val="원내역서_그대로1"/>
      <sheetName val="1_3_1절점좌표2"/>
      <sheetName val="1_1설계기준2"/>
      <sheetName val="1_본부별2"/>
      <sheetName val="기초입력_DATA2"/>
      <sheetName val="재활용_악취_먼지DUCT산출2"/>
      <sheetName val="남양시작동자105노65기1_3화1_21"/>
      <sheetName val="관음목장(제출용)자105인97_51"/>
      <sheetName val="전체내역_(2)1"/>
      <sheetName val="Hyundai_Unit_cost_xls1"/>
      <sheetName val="TABLE_DB1"/>
      <sheetName val="쌍용_data_base1"/>
      <sheetName val="969910(_R)1"/>
      <sheetName val="1062-X방향_1"/>
      <sheetName val="5_정산서2"/>
      <sheetName val="PROJECT_BRIEF1"/>
      <sheetName val="4_장비손료2"/>
      <sheetName val="①idea_pipeline1"/>
      <sheetName val="IMP_통일양식1"/>
      <sheetName val="LYS_통일양식1"/>
      <sheetName val="Xunit_(단위환산)1"/>
      <sheetName val="유통기한_프로그램1"/>
      <sheetName val="경비_(1)1"/>
      <sheetName val="2F_회의실견적(5_14_일대)1"/>
      <sheetName val="단양_00_아파트-세부내역2"/>
      <sheetName val="VENDOR_LIST1"/>
      <sheetName val="단가_1"/>
      <sheetName val="108_수선비1"/>
      <sheetName val="MP_MOB1"/>
      <sheetName val="명일작업계획_(3)1"/>
      <sheetName val="내역서_(3)2"/>
      <sheetName val="산출양식_(2)2"/>
      <sheetName val="전체산출내역서갑(변경)_2"/>
      <sheetName val="A_터파기공2"/>
      <sheetName val="B_측·집2"/>
      <sheetName val="배(자·집)_(2)2"/>
      <sheetName val="2_01측·터·집2"/>
      <sheetName val="땅깍·수_(1-1)2"/>
      <sheetName val="0-52_2"/>
      <sheetName val="콘·다_(2)2"/>
      <sheetName val="기·집_(2)2"/>
      <sheetName val="콘·다_(3)2"/>
      <sheetName val="병원내역집계표_(2)2"/>
      <sheetName val="실행총괄_2"/>
      <sheetName val="[IL-3_XLSY갑지2"/>
      <sheetName val="4_일위대가목차2"/>
      <sheetName val="내역_ver1_02"/>
      <sheetName val="2000,9월_일위2"/>
      <sheetName val="1_노무비명세서(해동)2"/>
      <sheetName val="1_노무비명세서(토목)2"/>
      <sheetName val="2_노무비명세서(해동)2"/>
      <sheetName val="2_노무비명세서(수직보호망)2"/>
      <sheetName val="2_노무비명세서(난간대)2"/>
      <sheetName val="2_사진대지2"/>
      <sheetName val="3_사진대지2"/>
      <sheetName val="변압기_및_발전기_용량1"/>
      <sheetName val="조도계산서_(도서)1"/>
      <sheetName val="빌딩_안내1"/>
      <sheetName val="CABLE_(2)1"/>
      <sheetName val="G_R300경비1"/>
      <sheetName val="단가대비표_(3)1"/>
      <sheetName val="기성내역서(을)_(2)1"/>
      <sheetName val="1단계_(2)1"/>
      <sheetName val="2_1__노무비_평균단가산출1"/>
      <sheetName val="3_공사비(07년노임단가)1"/>
      <sheetName val="3_공사비(단가조사표)1"/>
      <sheetName val="3_공사비(물량산출표)1"/>
      <sheetName val="3_공사비(일위대가표목록)1"/>
      <sheetName val="3_공사비(일위대가표)1"/>
      <sheetName val="TRE_TABLE1"/>
      <sheetName val="Requirement(Work_Crew)1"/>
      <sheetName val="진입도로B_(2)1"/>
      <sheetName val="수목데이타_1"/>
      <sheetName val="2_냉난방설비공사1"/>
      <sheetName val="7_자동제어공사1"/>
      <sheetName val="중강당_내역1"/>
      <sheetName val="기초자료입력및_K치_확인1"/>
      <sheetName val="실행내역_1"/>
      <sheetName val="자재_단가_비교표(견적)1"/>
      <sheetName val="자재_단가_비교표1"/>
      <sheetName val="Bid_Summary1"/>
      <sheetName val="이동시_예상비용1"/>
      <sheetName val="Seg_1DE비용1"/>
      <sheetName val="Transit_비용_감가상각미포함1"/>
      <sheetName val="세골재__T2_변경_현황1"/>
      <sheetName val="내역서_(2)1"/>
      <sheetName val="전화공사_공량_및_집계표1"/>
      <sheetName val="참조_(2)1"/>
      <sheetName val="6__직접경비1"/>
      <sheetName val="대가_(보완)1"/>
      <sheetName val="3_자재비(총괄)1"/>
      <sheetName val="5호광장_(만점)2"/>
      <sheetName val="인천국제_(만점)_(2)2"/>
      <sheetName val="제조_경영1"/>
      <sheetName val="4_전기1"/>
      <sheetName val="노_무_비1"/>
      <sheetName val="미납품_현황1"/>
      <sheetName val="신설개소별_총집계표(동해-배전)1"/>
      <sheetName val="용선_C_L1"/>
      <sheetName val="전_체1"/>
      <sheetName val="흙막이B_(오산운암)1"/>
      <sheetName val="타이로드_흙막이1"/>
      <sheetName val="타이로드_흙막이(근입장2_5M)1"/>
      <sheetName val="타이로드(근입장2_5M)1"/>
      <sheetName val="pile_항타1"/>
      <sheetName val="pile_항타(디젤)1"/>
      <sheetName val="pile_항타_A1"/>
      <sheetName val="pile_항타_B1"/>
      <sheetName val="pile_항타_C1"/>
      <sheetName val="pile_인발1"/>
      <sheetName val="pile_인발_A1"/>
      <sheetName val="pile_인발_B1"/>
      <sheetName val="pile_인발_C1"/>
      <sheetName val="20TON_TRAILER1"/>
      <sheetName val="토류판_(2)1"/>
      <sheetName val="SHEET_PILE단가1"/>
      <sheetName val="전선_및_전선관1"/>
      <sheetName val="2_1외주1"/>
      <sheetName val="2_3노무1"/>
      <sheetName val="2_4자재1"/>
      <sheetName val="2_2장비1"/>
      <sheetName val="2_5경비1"/>
      <sheetName val="2_6수목대1"/>
      <sheetName val="3련_BOX1"/>
      <sheetName val="Div26_-_Elect"/>
      <sheetName val="Sight_n_M_H1"/>
      <sheetName val="매출요약(월별)_-년간1"/>
      <sheetName val="Piping_Design_Data1"/>
      <sheetName val="4_&amp;_10-inch,_CO2_Combo_&amp;_Sweep1"/>
      <sheetName val="설계기준_및_하중계산1"/>
      <sheetName val="1_䷨수장1"/>
      <sheetName val="4_뀴진설Ⳅ1"/>
      <sheetName val="전䰨선로_물량표1"/>
      <sheetName val="㶀대입찰_내역서1"/>
      <sheetName val="모선자재_집계표"/>
      <sheetName val="재료의_할증"/>
      <sheetName val="총괄집계_1"/>
      <sheetName val="kimre_scrubber1"/>
      <sheetName val="strut_type1"/>
      <sheetName val="한성교회_신축공사(050713)_CheckList1"/>
      <sheetName val="FRP_PIPING_일위대가1"/>
      <sheetName val="단가_및_재료비1"/>
      <sheetName val="내역서_"/>
      <sheetName val="함열량_db"/>
      <sheetName val="10_경제성분석"/>
      <sheetName val="기계_도급내역서"/>
      <sheetName val="-15_0"/>
      <sheetName val="고객사_관리_코드1"/>
      <sheetName val="사__업__비__수__지__예__산__서"/>
      <sheetName val="1차설계逷≙≙"/>
      <sheetName val="표__지"/>
      <sheetName val="D1_2_COF모듈자재_입출재고_(B급)"/>
      <sheetName val="cong_thuc_tinh_chi_tiet"/>
      <sheetName val="공내역_및_견적조건"/>
      <sheetName val="2_1"/>
      <sheetName val="Bảng_mã_VT"/>
      <sheetName val="Khoi_luong"/>
      <sheetName val="DonGia_chetao"/>
      <sheetName val="DonGia_VatTuLK"/>
      <sheetName val="표지_(3)5"/>
      <sheetName val="표지_(2)5"/>
      <sheetName val="교각집계_(2)5"/>
      <sheetName val="교각토공_(2)5"/>
      <sheetName val="교각철근_(2)5"/>
      <sheetName val="외주대비_-석축5"/>
      <sheetName val="외주대비-구조물_(2)5"/>
      <sheetName val="견적표지_(3)5"/>
      <sheetName val="_HIT-&gt;HMC_견적(3900)5"/>
      <sheetName val="일__위__대__가__목__록5"/>
      <sheetName val="1공구_건정토건_토공6"/>
      <sheetName val="1공구_건정토건_철콘6"/>
      <sheetName val="도급표지_6"/>
      <sheetName val="도급표지__(4)6"/>
      <sheetName val="부대표지_(4)6"/>
      <sheetName val="도급표지__(3)6"/>
      <sheetName val="부대표지_(3)6"/>
      <sheetName val="도급표지__(2)6"/>
      <sheetName val="부대표지_(2)6"/>
      <sheetName val="토__목6"/>
      <sheetName val="조__경6"/>
      <sheetName val="전_기6"/>
      <sheetName val="건__축6"/>
      <sheetName val="보도내역_(3)6"/>
      <sheetName val="준검_내역서6"/>
      <sheetName val="내역(최종본4_5)6"/>
      <sheetName val="1_수인터널6"/>
      <sheetName val="설_계6"/>
      <sheetName val="입출재고현황_(2)5"/>
      <sheetName val="6PILE__(돌출)6"/>
      <sheetName val="2_대외공문6"/>
      <sheetName val="AS포장복구_6"/>
      <sheetName val="6__안전관리비8"/>
      <sheetName val="HRSG_SMALL072205"/>
      <sheetName val="교각토공__2_5"/>
      <sheetName val="3_공통공사대비5"/>
      <sheetName val="97년_추정5"/>
      <sheetName val="8_현장관리비4"/>
      <sheetName val="7_안전관리비4"/>
      <sheetName val="하도내역_(철콘)4"/>
      <sheetName val="조건표_(2)4"/>
      <sheetName val="목차_4"/>
      <sheetName val="7__현장관리비_4"/>
      <sheetName val="노무비_근거4"/>
      <sheetName val="임율_Data4"/>
      <sheetName val="1_설계기준4"/>
      <sheetName val="BSD_(2)5"/>
      <sheetName val="2차전체변경예정_(2)4"/>
      <sheetName val="단면_(2)4"/>
      <sheetName val="1_취수장5"/>
      <sheetName val="8_PILE__(돌출)4"/>
      <sheetName val="토공유동표(전체_당초)4"/>
      <sheetName val="1__설계조건_2_단면가정_3__하중계산5"/>
      <sheetName val="DATA_입력란5"/>
      <sheetName val="구조______3"/>
      <sheetName val="현장관리비_산출내역5"/>
      <sheetName val="b_balju_(2)4"/>
      <sheetName val="노무비_3"/>
      <sheetName val="화재_탐지_설비3"/>
      <sheetName val="Customer_Databas3"/>
      <sheetName val="실행내역서_5"/>
      <sheetName val="4_LINE3"/>
      <sheetName val="7_th3"/>
      <sheetName val="_갑지3"/>
      <sheetName val="0_0ControlSheet6"/>
      <sheetName val="0_1keyAssumption6"/>
      <sheetName val="4_내진설계5"/>
      <sheetName val="Sheet1_(2)5"/>
      <sheetName val="4_경비_5_영업외수지3"/>
      <sheetName val="_견적서3"/>
      <sheetName val="4_일위대가집계3"/>
      <sheetName val="1_설계조건5"/>
      <sheetName val="내역서_제출3"/>
      <sheetName val="A_LINE3"/>
      <sheetName val="장비당단가_(1)4"/>
      <sheetName val="Sheet2_(2)4"/>
      <sheetName val="96보완계획7_125"/>
      <sheetName val="전차선로_물량표5"/>
      <sheetName val="부대입찰_내역서5"/>
      <sheetName val="3BL공동구_수량5"/>
      <sheetName val="노원열병합__건축공사기성내역서5"/>
      <sheetName val="_총괄표5"/>
      <sheetName val="2_고용보험료산출근거5"/>
      <sheetName val="제잡비_xls5"/>
      <sheetName val="인건비_5"/>
      <sheetName val="콤보박스와_리스트박스의_연결5"/>
      <sheetName val="현장별계약현황('98_10_31)5"/>
      <sheetName val="토공(우물통,기타)_5"/>
      <sheetName val="플랜트_설치5"/>
      <sheetName val="원가계산_(2)5"/>
      <sheetName val="Eq__Mobilization5"/>
      <sheetName val="2000년_공정표3"/>
      <sheetName val="수_량_명_세_서_-_14"/>
      <sheetName val="광통신_견적내역서13"/>
      <sheetName val="할증_3"/>
      <sheetName val="unit_43"/>
      <sheetName val="별표_4"/>
      <sheetName val="2_건축4"/>
      <sheetName val="공정표_4"/>
      <sheetName val="설내역서_4"/>
      <sheetName val="프라임_강변역(4,236)3"/>
      <sheetName val="내___역3"/>
      <sheetName val="집_계_표3"/>
      <sheetName val="5_2코핑3"/>
      <sheetName val="배수공_시멘트_및_골재량_산출3"/>
      <sheetName val="7_PILE__(돌출)3"/>
      <sheetName val="P_M_별3"/>
      <sheetName val="CIP_공사4"/>
      <sheetName val="수량산출서_갑지3"/>
      <sheetName val="DATA_입력부3"/>
      <sheetName val="5__현장관리비(new)_3"/>
      <sheetName val="방배동내역_(총괄)3"/>
      <sheetName val="간_지13"/>
      <sheetName val="5__현장관리비_new__3"/>
      <sheetName val="Temporary_Mooring3"/>
      <sheetName val="중기조종사_단위단가4"/>
      <sheetName val="총_원가계산3"/>
      <sheetName val="일위대가_(PM)2"/>
      <sheetName val="2_교량(신설)3"/>
      <sheetName val="EQUIP_LIST3"/>
      <sheetName val="2_2_오피스텔(12~32F)3"/>
      <sheetName val="일위대가_집계표3"/>
      <sheetName val="중기쥰종사_단위단가2"/>
      <sheetName val="6__안전관리비9"/>
      <sheetName val="자__재3"/>
      <sheetName val="개인별_순위표3"/>
      <sheetName val="CM_13"/>
      <sheetName val="기술부_VENDOR_LIST3"/>
      <sheetName val="단계별내역_(2)3"/>
      <sheetName val="제출내역_(2)3"/>
      <sheetName val="2_2_띠장의_설계3"/>
      <sheetName val="1-1_현장정리2"/>
      <sheetName val="1-2_토공2"/>
      <sheetName val="1-3_WMM,GSB2"/>
      <sheetName val="1-4_BITUMINOUS_COURSE2"/>
      <sheetName val="1-5_BOX_CULVERTS2"/>
      <sheetName val="1-6_BRIDGE2"/>
      <sheetName val="1-7_DRAINAGE2"/>
      <sheetName val="1-8_TRAFFIC2"/>
      <sheetName val="1-9_MISCELLANEOUS2"/>
      <sheetName val="1-10_ELECTRICAL2"/>
      <sheetName val="1-12_도급외항목2"/>
      <sheetName val="9_1지하2층하부보3"/>
      <sheetName val="4_2_1_마루높이_검토2"/>
      <sheetName val="4_일위대가3"/>
      <sheetName val="BOX_본체2"/>
      <sheetName val="PTVT_(MAU)2"/>
      <sheetName val="2000_053"/>
      <sheetName val="원내역서_그대로2"/>
      <sheetName val="1_3_1절점좌표3"/>
      <sheetName val="1_1설계기준3"/>
      <sheetName val="1_본부별3"/>
      <sheetName val="기초입력_DATA3"/>
      <sheetName val="재활용_악취_먼지DUCT산출3"/>
      <sheetName val="남양시작동자105노65기1_3화1_22"/>
      <sheetName val="관음목장(제출용)자105인97_52"/>
      <sheetName val="전체내역_(2)2"/>
      <sheetName val="Hyundai_Unit_cost_xls2"/>
      <sheetName val="TABLE_DB2"/>
      <sheetName val="쌍용_data_base2"/>
      <sheetName val="969910(_R)2"/>
      <sheetName val="1062-X방향_2"/>
      <sheetName val="5_정산서3"/>
      <sheetName val="PROJECT_BRIEF2"/>
      <sheetName val="4_장비손료3"/>
      <sheetName val="①idea_pipeline2"/>
      <sheetName val="IMP_통일양식2"/>
      <sheetName val="LYS_통일양식2"/>
      <sheetName val="Xunit_(단위환산)2"/>
      <sheetName val="유통기한_프로그램2"/>
      <sheetName val="STEEL_BOX_단면설계(SEC_8)2"/>
      <sheetName val="6_이토처리시간2"/>
      <sheetName val="울진항공등화_내역서2"/>
      <sheetName val="영흥TL(UP,DOWN)_2"/>
      <sheetName val="일_위_대_가_표2"/>
      <sheetName val="1차_내역서2"/>
      <sheetName val="경비_(1)2"/>
      <sheetName val="2F_회의실견적(5_14_일대)2"/>
      <sheetName val="단양_00_아파트-세부내역3"/>
      <sheetName val="VENDOR_LIST2"/>
      <sheetName val="단가_2"/>
      <sheetName val="108_수선비2"/>
      <sheetName val="MP_MOB2"/>
      <sheetName val="명일작업계획_(3)2"/>
      <sheetName val="Div26_-_Elect1"/>
      <sheetName val="내역서_(3)3"/>
      <sheetName val="산출양식_(2)3"/>
      <sheetName val="전체산출내역서갑(변경)_3"/>
      <sheetName val="A_터파기공3"/>
      <sheetName val="B_측·집3"/>
      <sheetName val="배(자·집)_(2)3"/>
      <sheetName val="2_01측·터·집3"/>
      <sheetName val="땅깍·수_(1-1)3"/>
      <sheetName val="0-52_3"/>
      <sheetName val="콘·다_(2)3"/>
      <sheetName val="기·집_(2)3"/>
      <sheetName val="콘·다_(3)3"/>
      <sheetName val="병원내역집계표_(2)3"/>
      <sheetName val="실행총괄_3"/>
      <sheetName val="[IL-3_XLSY갑지3"/>
      <sheetName val="4_일위대가목차3"/>
      <sheetName val="내역_ver1_03"/>
      <sheetName val="2000,9월_일위3"/>
      <sheetName val="1_노무비명세서(해동)3"/>
      <sheetName val="1_노무비명세서(토목)3"/>
      <sheetName val="2_노무비명세서(해동)3"/>
      <sheetName val="2_노무비명세서(수직보호망)3"/>
      <sheetName val="2_노무비명세서(난간대)3"/>
      <sheetName val="2_사진대지3"/>
      <sheetName val="3_사진대지3"/>
      <sheetName val="변압기_및_발전기_용량2"/>
      <sheetName val="조도계산서_(도서)2"/>
      <sheetName val="빌딩_안내2"/>
      <sheetName val="CABLE_(2)2"/>
      <sheetName val="G_R300경비2"/>
      <sheetName val="단가대비표_(3)2"/>
      <sheetName val="기성내역서(을)_(2)2"/>
      <sheetName val="1단계_(2)2"/>
      <sheetName val="2_1__노무비_평균단가산출2"/>
      <sheetName val="3_공사비(07년노임단가)2"/>
      <sheetName val="3_공사비(단가조사표)2"/>
      <sheetName val="3_공사비(물량산출표)2"/>
      <sheetName val="3_공사비(일위대가표목록)2"/>
      <sheetName val="3_공사비(일위대가표)2"/>
      <sheetName val="TRE_TABLE2"/>
      <sheetName val="Requirement(Work_Crew)2"/>
      <sheetName val="진입도로B_(2)2"/>
      <sheetName val="수목데이타_2"/>
      <sheetName val="2_냉난방설비공사2"/>
      <sheetName val="7_자동제어공사2"/>
      <sheetName val="중강당_내역2"/>
      <sheetName val="기초자료입력및_K치_확인2"/>
      <sheetName val="실행내역_2"/>
      <sheetName val="자재_단가_비교표(견적)2"/>
      <sheetName val="자재_단가_비교표2"/>
      <sheetName val="Bid_Summary2"/>
      <sheetName val="이동시_예상비용2"/>
      <sheetName val="Seg_1DE비용2"/>
      <sheetName val="Transit_비용_감가상각미포함2"/>
      <sheetName val="세골재__T2_변경_현황2"/>
      <sheetName val="내역서_(2)2"/>
      <sheetName val="전화공사_공량_및_집계표2"/>
      <sheetName val="참조_(2)2"/>
      <sheetName val="6__직접경비2"/>
      <sheetName val="대가_(보완)2"/>
      <sheetName val="3_자재비(총괄)2"/>
      <sheetName val="5호광장_(만점)3"/>
      <sheetName val="인천국제_(만점)_(2)3"/>
      <sheetName val="제조_경영2"/>
      <sheetName val="4_전기2"/>
      <sheetName val="노_무_비2"/>
      <sheetName val="미납품_현황2"/>
      <sheetName val="신설개소별_총집계표(동해-배전)2"/>
      <sheetName val="용선_C_L2"/>
      <sheetName val="전_체2"/>
      <sheetName val="흙막이B_(오산운암)2"/>
      <sheetName val="타이로드_흙막이2"/>
      <sheetName val="타이로드_흙막이(근입장2_5M)2"/>
      <sheetName val="타이로드(근입장2_5M)2"/>
      <sheetName val="pile_항타2"/>
      <sheetName val="pile_항타(디젤)2"/>
      <sheetName val="pile_항타_A2"/>
      <sheetName val="pile_항타_B2"/>
      <sheetName val="pile_항타_C2"/>
      <sheetName val="pile_인발2"/>
      <sheetName val="pile_인발_A2"/>
      <sheetName val="pile_인발_B2"/>
      <sheetName val="pile_인발_C2"/>
      <sheetName val="20TON_TRAILER2"/>
      <sheetName val="토류판_(2)2"/>
      <sheetName val="SHEET_PILE단가2"/>
      <sheetName val="전선_및_전선관2"/>
      <sheetName val="2_1외주2"/>
      <sheetName val="2_3노무2"/>
      <sheetName val="2_4자재2"/>
      <sheetName val="2_2장비2"/>
      <sheetName val="2_5경비2"/>
      <sheetName val="2_6수목대2"/>
      <sheetName val="3련_BOX2"/>
      <sheetName val="Sight_n_M_H2"/>
      <sheetName val="매출요약(월별)_-년간2"/>
      <sheetName val="Piping_Design_Data2"/>
      <sheetName val="4_&amp;_10-inch,_CO2_Combo_&amp;_Sweep2"/>
      <sheetName val="설계기준_및_하중계산2"/>
      <sheetName val="1_䷨수장2"/>
      <sheetName val="4_뀴진설Ⳅ2"/>
      <sheetName val="전䰨선로_물량표2"/>
      <sheetName val="㶀대입찰_내역서2"/>
      <sheetName val="모선자재_집계표1"/>
      <sheetName val="재료의_할증1"/>
      <sheetName val="총괄집계_2"/>
      <sheetName val="kimre_scrubber2"/>
      <sheetName val="strut_type2"/>
      <sheetName val="한성교회_신축공사(050713)_CheckList2"/>
      <sheetName val="FRP_PIPING_일위대가2"/>
      <sheetName val="단가_및_재료비2"/>
      <sheetName val="내역서_1"/>
      <sheetName val="함열량_db1"/>
      <sheetName val="10_경제성분석1"/>
      <sheetName val="기계_도급내역서1"/>
      <sheetName val="-15_01"/>
      <sheetName val="고객사_관리_코드2"/>
      <sheetName val="사__업__비__수__지__예__산__서1"/>
      <sheetName val="표__지1"/>
      <sheetName val="D1_2_COF모듈자재_입출재고_(B급)1"/>
      <sheetName val="cong_thuc_tinh_chi_tiet1"/>
      <sheetName val="공내역_및_견적조건1"/>
      <sheetName val="2_11"/>
      <sheetName val="Bảng_mã_VT1"/>
      <sheetName val="Khoi_luong1"/>
      <sheetName val="DonGia_chetao1"/>
      <sheetName val="DonGia_VatTuLK1"/>
      <sheetName val="SEX"/>
      <sheetName val="入力作成表"/>
      <sheetName val="Level-DATA"/>
      <sheetName val="Fr Revit"/>
      <sheetName val="NSA Summary"/>
      <sheetName val="FitOutConfCentre"/>
      <sheetName val="Fr_Revit"/>
      <sheetName val="NSA_Summary"/>
      <sheetName val="Fr_Revit1"/>
      <sheetName val="NSA_Summary1"/>
      <sheetName val="Gia VLNCMTC"/>
      <sheetName val="1_MV"/>
      <sheetName val="IBASE"/>
      <sheetName val="MTC"/>
      <sheetName val="gVL"/>
      <sheetName val="外構・目次"/>
      <sheetName val="工場棟・目次"/>
      <sheetName val="事務棟・目次"/>
      <sheetName val="GC산출"/>
      <sheetName val="전도금청구서"/>
      <sheetName val="2월"/>
      <sheetName val="일반전기"/>
      <sheetName val="건축일"/>
      <sheetName val="내역서-설비"/>
      <sheetName val="8월차잔"/>
      <sheetName val="시설이용권명세서"/>
      <sheetName val="산출내력"/>
      <sheetName val="샌딩_에폭시_도장"/>
      <sheetName val="흥양2교토_x0000_h曘ʹ"/>
      <sheetName val="흥양2교토_x0000__x0000__x0005__x0000_"/>
      <sheetName val="특기시방서"/>
      <sheetName val="전기일위목록"/>
      <sheetName val="Sheet17"/>
      <sheetName val="4.수량산출서"/>
      <sheetName val="99_조정금액"/>
      <sheetName val="청_구"/>
      <sheetName val="7_전산해석결과"/>
      <sheetName val="4_하중"/>
      <sheetName val="_ｹ-ﾌﾞﾙ"/>
      <sheetName val="신평리_권리자명부"/>
      <sheetName val="97_사업추정(WEKI)"/>
      <sheetName val="견적颙⿬"/>
      <sheetName val="견적颙⿶"/>
      <sheetName val="견적"/>
      <sheetName val="견적颙』"/>
      <sheetName val="토__공"/>
      <sheetName val="중기사용료_(2)"/>
      <sheetName val="주공_갑지"/>
      <sheetName val="운동장_(2)"/>
      <sheetName val="외주대비_ᨀ晙ԯ"/>
      <sheetName val="5_2_6~7공사요율"/>
      <sheetName val="06_일위대가목록"/>
      <sheetName val="Sikje_in"/>
      <sheetName val="04_12월건강보험(일용직)"/>
      <sheetName val="외주대비_-석É"/>
      <sheetName val="보도내_䪾"/>
      <sheetName val="2_원가집계"/>
      <sheetName val="기존단가_(2)"/>
      <sheetName val="외주정비"/>
      <sheetName val="4.예산내역서"/>
      <sheetName val="개략"/>
      <sheetName val="2월분"/>
      <sheetName val="인부노임"/>
      <sheetName val="도급표지É_x0000__x0000__x0001_Ԁ"/>
      <sheetName val="전문품의"/>
      <sheetName val="CԀ"/>
      <sheetName val="Sikje_in_x0005_"/>
      <sheetName val="단가多〒_x0005_"/>
      <sheetName val="자재기성 신청서.xlsx"/>
      <sheetName val="C.배수관공"/>
      <sheetName val="공사추진현황"/>
      <sheetName val="SP-¬_x0000_"/>
      <sheetName val="3BL공동구_x0000__x0000_Ԁ"/>
      <sheetName val="새공통"/>
      <sheetName val="공사명입력"/>
      <sheetName val="GiaVT"/>
      <sheetName val="Q'ty"/>
      <sheetName val="chi tiet"/>
      <sheetName val="PPC Summary"/>
      <sheetName val="Worshop"/>
      <sheetName val="ac"/>
      <sheetName val="LPG"/>
      <sheetName val="3.단가산출서"/>
      <sheetName val="4.단가산출기초"/>
      <sheetName val="chi_tiet"/>
      <sheetName val="PPC_Summary"/>
      <sheetName val="䣐"/>
      <sheetName val="외주대비 -석축_x0000__x0000__x0000__x"/>
      <sheetName val="_IL-3.XLSY갑지"/>
      <sheetName val="_IL-3_XLSY갑지"/>
      <sheetName val="외주대비_-석축_후다내역_XLS_견적표지_(3"/>
      <sheetName val="_IL-3_XLSY갑지1"/>
      <sheetName val="_IL-3_XLSY갑지2"/>
      <sheetName val="_IL-3_XLSY갑지3"/>
      <sheetName val="인력소운반"/>
      <sheetName val="GRD_x0000__x0000_"/>
      <sheetName val="외주대비 -석축_x005f_x0000__x005f_x0000__x005f_x0000__x"/>
      <sheetName val="관공일위대가"/>
      <sheetName val="eq_da_x0000__x00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sheetData sheetId="851" refreshError="1"/>
      <sheetData sheetId="852"/>
      <sheetData sheetId="853"/>
      <sheetData sheetId="854"/>
      <sheetData sheetId="855"/>
      <sheetData sheetId="856"/>
      <sheetData sheetId="857"/>
      <sheetData sheetId="858"/>
      <sheetData sheetId="859"/>
      <sheetData sheetId="860" refreshError="1"/>
      <sheetData sheetId="861" refreshError="1"/>
      <sheetData sheetId="862" refreshError="1"/>
      <sheetData sheetId="863"/>
      <sheetData sheetId="864"/>
      <sheetData sheetId="865"/>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refreshError="1"/>
      <sheetData sheetId="985" refreshError="1"/>
      <sheetData sheetId="986" refreshError="1"/>
      <sheetData sheetId="987" refreshError="1"/>
      <sheetData sheetId="988" refreshError="1"/>
      <sheetData sheetId="989"/>
      <sheetData sheetId="990"/>
      <sheetData sheetId="991"/>
      <sheetData sheetId="992"/>
      <sheetData sheetId="993"/>
      <sheetData sheetId="994" refreshError="1"/>
      <sheetData sheetId="995"/>
      <sheetData sheetId="996" refreshError="1"/>
      <sheetData sheetId="997"/>
      <sheetData sheetId="998"/>
      <sheetData sheetId="999"/>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sheetData sheetId="1046"/>
      <sheetData sheetId="1047"/>
      <sheetData sheetId="1048"/>
      <sheetData sheetId="1049"/>
      <sheetData sheetId="1050"/>
      <sheetData sheetId="1051"/>
      <sheetData sheetId="1052"/>
      <sheetData sheetId="1053"/>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sheetData sheetId="1260"/>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sheetData sheetId="1809"/>
      <sheetData sheetId="1810"/>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sheetData sheetId="2542"/>
      <sheetData sheetId="2543" refreshError="1"/>
      <sheetData sheetId="2544" refreshError="1"/>
      <sheetData sheetId="2545" refreshError="1"/>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refreshError="1"/>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refreshError="1"/>
      <sheetData sheetId="2771" refreshError="1"/>
      <sheetData sheetId="2772" refreshError="1"/>
      <sheetData sheetId="2773" refreshError="1"/>
      <sheetData sheetId="2774" refreshError="1"/>
      <sheetData sheetId="2775" refreshError="1"/>
      <sheetData sheetId="2776" refreshError="1"/>
      <sheetData sheetId="2777"/>
      <sheetData sheetId="2778"/>
      <sheetData sheetId="2779"/>
      <sheetData sheetId="2780"/>
      <sheetData sheetId="278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refreshError="1"/>
      <sheetData sheetId="3488" refreshError="1"/>
      <sheetData sheetId="3489" refreshError="1"/>
      <sheetData sheetId="3490" refreshError="1"/>
      <sheetData sheetId="3491" refreshError="1"/>
      <sheetData sheetId="3492" refreshError="1"/>
      <sheetData sheetId="3493"/>
      <sheetData sheetId="3494"/>
      <sheetData sheetId="3495"/>
      <sheetData sheetId="3496"/>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sheetData sheetId="3515" refreshError="1"/>
      <sheetData sheetId="3516" refreshError="1"/>
      <sheetData sheetId="3517" refreshError="1"/>
      <sheetData sheetId="3518" refreshError="1"/>
      <sheetData sheetId="3519" refreshError="1"/>
      <sheetData sheetId="3520" refreshError="1"/>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sheetData sheetId="356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sheetData sheetId="3572"/>
      <sheetData sheetId="3573" refreshError="1"/>
      <sheetData sheetId="3574"/>
      <sheetData sheetId="3575" refreshError="1"/>
      <sheetData sheetId="3576"/>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참고사항"/>
      <sheetName val="내역적용"/>
      <sheetName val="1.자재집계표"/>
      <sheetName val="위치조서"/>
      <sheetName val="3-1측구공"/>
      <sheetName val="3-1-1.측구공"/>
      <sheetName val="3-2.배수관 총"/>
      <sheetName val="3-2-1.횡배수집계"/>
      <sheetName val="3-2-1-1횡배수관공"/>
      <sheetName val="3-2-2 흄관 날개벽"/>
      <sheetName val="3-2-3 종배수관"/>
      <sheetName val="3-2-4집수정"/>
      <sheetName val="3-2-5.도수로"/>
      <sheetName val="3-2-6.맹암거"/>
      <sheetName val="3-3.암거공"/>
      <sheetName val="3-3-1.암거돌붙임"/>
      <sheetName val="3-3-3 날개벽 공제량"/>
      <sheetName val="3-4옹벽공"/>
      <sheetName val="3-5-1.석측공"/>
      <sheetName val="3-5-2.석축평균(H)"/>
      <sheetName val="4-1.수량총괄표"/>
      <sheetName val="4-2.포장수량집계"/>
      <sheetName val="4-3.본선포장수량"/>
      <sheetName val="4-5.포장단위수량"/>
      <sheetName val="4-4.구조물간 포장"/>
      <sheetName val="4-7.접속설치율및 TL값"/>
      <sheetName val="5.부대공"/>
      <sheetName val="5-1.부대공"/>
      <sheetName val="차선도색"/>
      <sheetName val="Module1"/>
      <sheetName val="일위산출"/>
      <sheetName val="집계표"/>
      <sheetName val="단가산출(T)"/>
      <sheetName val="피벗테이블데이터분석"/>
      <sheetName val="지급자재"/>
      <sheetName val="사각맨홀"/>
      <sheetName val="표  지"/>
      <sheetName val="퍼스트"/>
      <sheetName val="인입관수량총괄"/>
      <sheetName val="일위대가"/>
      <sheetName val="조건표 (2)"/>
      <sheetName val="위치"/>
      <sheetName val="직재"/>
      <sheetName val="우수공,맨홀,집수정"/>
      <sheetName val="조건표"/>
      <sheetName val="총괄"/>
      <sheetName val="sw1"/>
      <sheetName val="농상도남수1"/>
      <sheetName val="일위목록"/>
      <sheetName val="단위중량"/>
      <sheetName val="당초명세(평)"/>
    </sheetNames>
    <sheetDataSet>
      <sheetData sheetId="0" refreshError="1"/>
      <sheetData sheetId="1" refreshError="1"/>
      <sheetData sheetId="2" refreshError="1"/>
      <sheetData sheetId="3" refreshError="1">
        <row r="8">
          <cell r="J8">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일람"/>
      <sheetName val="단가표"/>
      <sheetName val="조경일람"/>
      <sheetName val="조경"/>
      <sheetName val="단가"/>
      <sheetName val="자재일람"/>
      <sheetName val="자재단가"/>
      <sheetName val="산출내역"/>
      <sheetName val="단위량당중기"/>
      <sheetName val="구역화물"/>
      <sheetName val="경운기운반"/>
      <sheetName val="중기입력조건"/>
      <sheetName val="중기"/>
      <sheetName val="중기시간"/>
      <sheetName val="자재운반"/>
      <sheetName val="공통단가"/>
      <sheetName val="운반비"/>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총괄표"/>
      <sheetName val="스라브일위대가"/>
      <sheetName val="벽체일위대가"/>
      <sheetName val="하위일위대가"/>
      <sheetName val="노임대가"/>
      <sheetName val="단가조사서"/>
    </sheetNames>
    <sheetDataSet>
      <sheetData sheetId="0" refreshError="1"/>
      <sheetData sheetId="1" refreshError="1"/>
      <sheetData sheetId="2" refreshError="1"/>
      <sheetData sheetId="3" refreshError="1"/>
      <sheetData sheetId="4" refreshError="1"/>
      <sheetData sheetId="5" refreshError="1"/>
      <sheetData sheetId="6" refreshError="1">
        <row r="8">
          <cell r="K8">
            <v>12100</v>
          </cell>
        </row>
        <row r="11">
          <cell r="K11">
            <v>13000</v>
          </cell>
        </row>
      </sheetData>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표지"/>
      <sheetName val="기계-설계개요"/>
      <sheetName val="일반설명서"/>
      <sheetName val="기술설명서"/>
      <sheetName val="펌프계산서"/>
      <sheetName val="공사비총괄표"/>
      <sheetName val="개요"/>
      <sheetName val="사통"/>
      <sheetName val="총괄"/>
      <sheetName val="단가검토"/>
      <sheetName val="설치중량 "/>
      <sheetName val="철거중량"/>
      <sheetName val="수문일위 "/>
      <sheetName val="자재단가"/>
      <sheetName val="개요 "/>
      <sheetName val="개요  (2)"/>
      <sheetName val="총괄표"/>
      <sheetName val="공사비(배수갑문)"/>
      <sheetName val="STOP,LIFING물량산출"/>
      <sheetName val="F-G재료비"/>
      <sheetName val="F-G물량산출서"/>
      <sheetName val="공구비"/>
      <sheetName val="견적보고"/>
      <sheetName val="집계표"/>
      <sheetName val="가실행토목"/>
      <sheetName val="가실행전기"/>
      <sheetName val="손익(관리비제외)"/>
      <sheetName val="손익(관리비포함)"/>
      <sheetName val="기구조직"/>
      <sheetName val="위치도"/>
      <sheetName val="fax견적"/>
      <sheetName val="fax견적 (2)"/>
      <sheetName val="공통공사비"/>
      <sheetName val="경상비"/>
      <sheetName val="직원급료"/>
      <sheetName val="직원소요"/>
      <sheetName val="안전관리비"/>
      <sheetName val="기전총괄"/>
      <sheetName val="양수장공사비"/>
      <sheetName val="계산서"/>
      <sheetName val="일위대가"/>
      <sheetName val="Sheet10"/>
      <sheetName val="Sheet11"/>
      <sheetName val="Sheet12"/>
      <sheetName val="Sheet9"/>
      <sheetName val="2000양배"/>
      <sheetName val="1.취수장"/>
      <sheetName val="발주내역"/>
      <sheetName val="Sheet1"/>
      <sheetName val="Sheet2"/>
      <sheetName val="Sheet3"/>
      <sheetName val="계화총괄"/>
      <sheetName val="계화배수(3대)"/>
      <sheetName val="당초수문"/>
      <sheetName val="세부내역"/>
      <sheetName val="보증수수료산출"/>
      <sheetName val="입상내역"/>
      <sheetName val="부대내역"/>
      <sheetName val="내역서 제출"/>
      <sheetName val="2000년1차"/>
      <sheetName val="재료"/>
      <sheetName val="철근량"/>
      <sheetName val="2000전체분"/>
      <sheetName val="조명율표"/>
      <sheetName val="DANGA"/>
      <sheetName val="지급자재"/>
      <sheetName val="단가산출"/>
      <sheetName val="영창26"/>
      <sheetName val="단가"/>
      <sheetName val="단가표"/>
      <sheetName val="총공사내역서"/>
      <sheetName val="입찰안"/>
      <sheetName val="공종번호"/>
      <sheetName val="단가비교표_공통1"/>
      <sheetName val="수토공단위당"/>
      <sheetName val="자재일람"/>
      <sheetName val="4. 주형설계"/>
      <sheetName val="#REF"/>
      <sheetName val="조경일람"/>
      <sheetName val="기계총괄표"/>
      <sheetName val="#3_일위대가목록"/>
      <sheetName val="Customer Databas"/>
      <sheetName val="내역"/>
      <sheetName val="구천"/>
      <sheetName val="설계기준"/>
      <sheetName val="내역1"/>
      <sheetName val="특별땅고르기"/>
      <sheetName val="물가시세"/>
      <sheetName val="노임단가"/>
      <sheetName val="BID"/>
      <sheetName val="청하배수"/>
      <sheetName val="암거단위"/>
      <sheetName val="안양1공구_건축"/>
      <sheetName val="별표 "/>
      <sheetName val="자료"/>
      <sheetName val="실행철강하도"/>
      <sheetName val="포장공"/>
      <sheetName val="데이타"/>
      <sheetName val="식재인부"/>
      <sheetName val="청곡개거재료계산"/>
      <sheetName val="데리네이타현황"/>
      <sheetName val="원가"/>
      <sheetName val="우수관매설및 우수받이"/>
      <sheetName val="바닥판"/>
      <sheetName val="입력DATA"/>
      <sheetName val="N賃率-職"/>
      <sheetName val="터파기및재료"/>
      <sheetName val="주천문화"/>
      <sheetName val="16-1"/>
      <sheetName val="내역서"/>
      <sheetName val="S0"/>
      <sheetName val="청곡간선입력"/>
      <sheetName val="0"/>
      <sheetName val="1,2공구원가계산서"/>
      <sheetName val="2공구산출내역"/>
      <sheetName val="1공구산출내역서"/>
      <sheetName val="간접1"/>
      <sheetName val="LAB"/>
      <sheetName val="밸브설치"/>
      <sheetName val="연결임시"/>
      <sheetName val="98NS-N"/>
      <sheetName val="신항수로관조서"/>
      <sheetName val="신항용수로집계"/>
      <sheetName val="99년하반기"/>
      <sheetName val="Input"/>
      <sheetName val="남양내역"/>
      <sheetName val="총괄내역서"/>
      <sheetName val="차액보증"/>
      <sheetName val="DATE"/>
      <sheetName val="주beam"/>
      <sheetName val="공사착공계"/>
      <sheetName val="단가일람"/>
      <sheetName val="Macro1"/>
      <sheetName val="한천간선"/>
      <sheetName val="한천지선"/>
      <sheetName val="중기"/>
      <sheetName val="대포2교접속"/>
      <sheetName val="천방교접속"/>
      <sheetName val="시험물량산출"/>
      <sheetName val="중기운반자재총(구조물)"/>
      <sheetName val="건축내역"/>
      <sheetName val="산수배수"/>
      <sheetName val="총공사비"/>
      <sheetName val="ES조서출력하기"/>
      <sheetName val="계약내력"/>
      <sheetName val="설계개요"/>
      <sheetName val="직원자료입력"/>
      <sheetName val="지급자재단가"/>
      <sheetName val="세골재  T2 변경 현황"/>
      <sheetName val="fax견적_(2)"/>
      <sheetName val="1_취수장"/>
      <sheetName val="설치중량_"/>
      <sheetName val="수문일위_"/>
      <sheetName val="개요_"/>
      <sheetName val="개요__(2)"/>
      <sheetName val="세골재__T2_변경_현황"/>
      <sheetName val="철근집계표"/>
      <sheetName val="5Strand-장기처짐PCI"/>
      <sheetName val="표  지"/>
      <sheetName val="조명일위"/>
      <sheetName val="내역서1"/>
      <sheetName val="일위대가목차"/>
      <sheetName val="상-교대(A1-A2)"/>
      <sheetName val="2-2.매출분석"/>
      <sheetName val="암거날개벽"/>
      <sheetName val="교각1"/>
      <sheetName val="신호등일위대가"/>
      <sheetName val="200"/>
      <sheetName val="간선계산"/>
      <sheetName val="O실보"/>
      <sheetName val="집수정현황"/>
      <sheetName val="품셈표"/>
      <sheetName val="산출근거"/>
      <sheetName val="접지수량"/>
      <sheetName val="직공비"/>
      <sheetName val="재료비"/>
      <sheetName val="단가조사서"/>
      <sheetName val="일위"/>
      <sheetName val="인수공규격"/>
      <sheetName val="제진기"/>
      <sheetName val="퍼스트"/>
      <sheetName val="기계공사"/>
      <sheetName val="101동"/>
      <sheetName val="반포2차"/>
      <sheetName val="측량요율"/>
      <sheetName val="호표"/>
      <sheetName val="간지선별"/>
      <sheetName val="99월별경비계획"/>
      <sheetName val="원가계산서구조조정"/>
      <sheetName val="중기조종사 단위단가"/>
      <sheetName val="산출내역2"/>
      <sheetName val="산출내역1"/>
      <sheetName val="4.하중산정"/>
      <sheetName val="2.3지지력"/>
      <sheetName val="단가비교표(전기)"/>
      <sheetName val="제잡비"/>
      <sheetName val="1호맨홀토공"/>
      <sheetName val="MOTOR"/>
      <sheetName val="지불내역1"/>
      <sheetName val="교통표지기초"/>
      <sheetName val="단위단가"/>
      <sheetName val="단가보완"/>
      <sheetName val="단위가격"/>
      <sheetName val="단위수량"/>
      <sheetName val="정부노임단가"/>
      <sheetName val="가시설수량"/>
      <sheetName val="우수받이"/>
      <sheetName val="현장조사"/>
      <sheetName val="토공총"/>
      <sheetName val="수리계산"/>
      <sheetName val="기초단가"/>
      <sheetName val="플랜트 설치"/>
      <sheetName val="수량산출서"/>
      <sheetName val="안Ȅ_x0000_렀燅"/>
      <sheetName val=""/>
      <sheetName val="양수장෵岔5"/>
      <sheetName val="원가계산서"/>
      <sheetName val="1.설계조건"/>
      <sheetName val="_REF"/>
      <sheetName val="토목내역"/>
      <sheetName val="99총공사내역서"/>
      <sheetName val="3련 BOX"/>
      <sheetName val="명세서"/>
      <sheetName val="동해title"/>
      <sheetName val="일위-1"/>
      <sheetName val="역T형교대(말뚝기초)"/>
      <sheetName val="load(지하층)"/>
      <sheetName val="요율"/>
      <sheetName val="A 견적"/>
      <sheetName val="내역표지"/>
      <sheetName val="집수정토공"/>
      <sheetName val="전기내역1"/>
      <sheetName val="전체_1설계"/>
      <sheetName val="일반공사"/>
      <sheetName val="합의경상"/>
      <sheetName val="배수로집계"/>
      <sheetName val="지하시설물작성"/>
      <sheetName val="내역서 (2)"/>
      <sheetName val="제수문집계"/>
      <sheetName val="2000시행총괄"/>
      <sheetName val="DATA"/>
      <sheetName val="4.2내역서"/>
      <sheetName val="기본단가표"/>
      <sheetName val="갑지"/>
      <sheetName val="단면치수"/>
      <sheetName val="재료값"/>
      <sheetName val="지층별제원(2중관)"/>
      <sheetName val="내역서적용수량"/>
      <sheetName val="guard(mac)"/>
      <sheetName val="상시"/>
      <sheetName val="자재대"/>
      <sheetName val="(당평)자재"/>
      <sheetName val="전도금1"/>
      <sheetName val="지불내역(자재외)"/>
      <sheetName val=" HIT-&gt;HMC 견적(3900)"/>
    </sheetNames>
    <sheetDataSet>
      <sheetData sheetId="0" refreshError="1"/>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refreshError="1"/>
      <sheetData sheetId="219" refreshError="1"/>
      <sheetData sheetId="220" refreshError="1"/>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sheetData sheetId="250" refreshError="1"/>
      <sheetData sheetId="251" refreshError="1"/>
      <sheetData sheetId="252"/>
      <sheetData sheetId="253" refreshError="1"/>
      <sheetData sheetId="254" refreshError="1"/>
      <sheetData sheetId="255"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HMEN"/>
      <sheetName val="#REF"/>
    </sheetNames>
    <sheetDataSet>
      <sheetData sheetId="0" refreshError="1"/>
      <sheetData sheetId="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교각계산"/>
      <sheetName val="코벨전단"/>
      <sheetName val="횡방향구속철근"/>
      <sheetName val="교좌면설계"/>
      <sheetName val="Sheet9"/>
      <sheetName val="Sheet10"/>
      <sheetName val="건축내역"/>
      <sheetName val="범례표"/>
    </sheetNames>
    <sheetDataSet>
      <sheetData sheetId="0" refreshError="1">
        <row r="34">
          <cell r="E34">
            <v>1</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F"/>
      <sheetName val="당진1,2호기전선관설치및접지4차공사내역서-을지"/>
      <sheetName val="대포2교접속"/>
      <sheetName val="천방교접속"/>
      <sheetName val="일위대가"/>
      <sheetName val="견적"/>
      <sheetName val="전기내역서(총계)"/>
      <sheetName val="견적서"/>
      <sheetName val="품셈"/>
      <sheetName val="내역서"/>
      <sheetName val="인원"/>
      <sheetName val="직노"/>
      <sheetName val="이형관중량"/>
      <sheetName val="일위대가(목록)"/>
      <sheetName val="산근(목록)"/>
      <sheetName val="재료비"/>
      <sheetName val="토공"/>
      <sheetName val="Y-WORK"/>
      <sheetName val="접지수량"/>
      <sheetName val="토목내역서"/>
      <sheetName val="98지급계획"/>
      <sheetName val="내역서1"/>
      <sheetName val="SHL"/>
      <sheetName val="내#일산설치"/>
      <sheetName val="원가계산서"/>
      <sheetName val="#2_일위대가목록"/>
      <sheetName val="요율"/>
      <sheetName val="앉음벽 (2)"/>
      <sheetName val="양식_자재단가조사표"/>
      <sheetName val="LD"/>
      <sheetName val="공사원가계산서"/>
      <sheetName val="아산601"/>
      <sheetName val="동방설계서"/>
      <sheetName val="기초자료입력"/>
      <sheetName val="준검 내역서"/>
      <sheetName val="전체_1설계"/>
      <sheetName val="실행(1)"/>
      <sheetName val="교통대책내역"/>
      <sheetName val="Sheet6"/>
      <sheetName val="건축내역"/>
      <sheetName val="자재단가"/>
      <sheetName val="품셈TABLE"/>
      <sheetName val="노임단가 (2)"/>
      <sheetName val="설비2차"/>
      <sheetName val="잡철물"/>
      <sheetName val="WING3"/>
      <sheetName val="제경비"/>
      <sheetName val="노임단가표"/>
      <sheetName val="갑지"/>
      <sheetName val="일위대가표"/>
      <sheetName val="내역"/>
      <sheetName val="연습"/>
      <sheetName val="원가총괄"/>
      <sheetName val="점검총괄"/>
      <sheetName val="총괄표"/>
      <sheetName val="spc 배관견적"/>
      <sheetName val="수량산출서 (2)"/>
      <sheetName val="전체"/>
      <sheetName val="단가비교"/>
      <sheetName val="문학간접"/>
      <sheetName val="초기화면"/>
      <sheetName val="약품공급2"/>
      <sheetName val="터널대가"/>
      <sheetName val="교각1"/>
      <sheetName val="집계표"/>
      <sheetName val="1,2공구원가계산서"/>
      <sheetName val="2공구산출내역"/>
      <sheetName val="1공구산출내역서"/>
      <sheetName val="일위목록"/>
      <sheetName val="재료할증"/>
      <sheetName val="내역작성용 가금액"/>
      <sheetName val="범례표"/>
      <sheetName val="I一般比"/>
      <sheetName val="Sheet5"/>
      <sheetName val="영흥TL(UP,DOWN) "/>
      <sheetName val="전체제잡비"/>
      <sheetName val="자재일람"/>
      <sheetName val="spc_배관견적"/>
      <sheetName val="준검_내역서"/>
      <sheetName val="공사비산출내역"/>
      <sheetName val="자재비(090325인상)"/>
      <sheetName val="07년자재단가"/>
      <sheetName val="090325인상내용"/>
      <sheetName val="DB"/>
      <sheetName val="관급"/>
      <sheetName val="준공정산"/>
      <sheetName val="내역서 (을)"/>
      <sheetName val="목록2"/>
      <sheetName val="전주2本1"/>
      <sheetName val="물가대비표"/>
      <sheetName val="단가산출"/>
      <sheetName val="퍼스트"/>
      <sheetName val="편입토지조서"/>
      <sheetName val="재료집계표"/>
      <sheetName val="전동기"/>
      <sheetName val="기성내역"/>
      <sheetName val="DANGA"/>
      <sheetName val="실행철강하도"/>
      <sheetName val="건축2"/>
      <sheetName val="A LINE"/>
      <sheetName val="인입관수량총괄"/>
      <sheetName val="1단계"/>
      <sheetName val="산출내역서"/>
      <sheetName val="전기일위목록"/>
      <sheetName val="지급자재조서"/>
      <sheetName val="여과지동"/>
      <sheetName val="기초자료"/>
      <sheetName val="6. 안전관리비"/>
      <sheetName val="배수내역"/>
      <sheetName val="지질조사"/>
      <sheetName val="공량품적용율(첨부4)"/>
      <sheetName val="환율change"/>
      <sheetName val="1001"/>
      <sheetName val="재료값"/>
      <sheetName val="RE9604"/>
      <sheetName val="CM 1"/>
      <sheetName val="시중노임단가"/>
      <sheetName val="기본설계기준"/>
      <sheetName val="목재동바리"/>
      <sheetName val="General Data"/>
      <sheetName val="기본단가표"/>
      <sheetName val="자재co"/>
      <sheetName val="BSD (2)"/>
      <sheetName val="인원계획"/>
      <sheetName val="10공구일위"/>
      <sheetName val="수량산출서"/>
      <sheetName val="일일입력"/>
      <sheetName val="품목등록"/>
      <sheetName val="IT-BAT"/>
      <sheetName val="1.취수장"/>
      <sheetName val="Cable임피던스"/>
      <sheetName val="관일"/>
      <sheetName val="설계서"/>
      <sheetName val="쌍송교"/>
      <sheetName val="합계"/>
      <sheetName val="신호등일위대가"/>
      <sheetName val="간접"/>
      <sheetName val="자재단가비교표"/>
      <sheetName val="노임단가"/>
      <sheetName val="직원유류수불현황"/>
      <sheetName val="교각계산"/>
      <sheetName val="기준액"/>
      <sheetName val="설계내역서"/>
      <sheetName val="원가서"/>
      <sheetName val=" 갑지"/>
      <sheetName val="#3_일위대가목록"/>
      <sheetName val="공사비총괄"/>
      <sheetName val="A 견적"/>
      <sheetName val="일위대가(1)"/>
      <sheetName val="노무비 근거"/>
      <sheetName val="견"/>
      <sheetName val="공급기지 산출근거"/>
      <sheetName val="임율 Data"/>
      <sheetName val="봉양~조차장간고하개명(신설)"/>
      <sheetName val="매입"/>
      <sheetName val="일위대가표(DEEP)"/>
      <sheetName val="단가집"/>
      <sheetName val="노임"/>
      <sheetName val="건축기술부대조건"/>
      <sheetName val="대외공문"/>
      <sheetName val="공정증감대ㅈ표"/>
      <sheetName val="도담구내 개소별 명세"/>
      <sheetName val="일위"/>
      <sheetName val="목차"/>
      <sheetName val="운반"/>
      <sheetName val="BID"/>
      <sheetName val="코드"/>
      <sheetName val="자재테이블"/>
      <sheetName val="산출내역서(전체)"/>
      <sheetName val="입력"/>
      <sheetName val="&lt;--"/>
      <sheetName val="을부담운반비"/>
      <sheetName val="단위단가"/>
      <sheetName val="DATA"/>
      <sheetName val="조명율표"/>
      <sheetName val="내역표지"/>
      <sheetName val="guard(mac)"/>
      <sheetName val="상수도토공집계표"/>
      <sheetName val="설계내역서(A)"/>
      <sheetName val="유입량"/>
      <sheetName val="옥외외등집계표"/>
      <sheetName val="원가계산서구조조정"/>
      <sheetName val="미납품 현황"/>
      <sheetName val="전기2005"/>
      <sheetName val="통신2005"/>
      <sheetName val="경비"/>
      <sheetName val="우수공"/>
      <sheetName val="현장경비"/>
      <sheetName val="ELEC"/>
      <sheetName val="주요항목별"/>
      <sheetName val="임율산출표"/>
      <sheetName val="2000년1차"/>
      <sheetName val="2000전체분"/>
      <sheetName val="시행예산"/>
      <sheetName val="원가"/>
      <sheetName val="인건비"/>
      <sheetName val="1.견적가 총괄표(설비)"/>
      <sheetName val="4.전기"/>
      <sheetName val="월별수입"/>
      <sheetName val="5. 현장관리비(new) "/>
      <sheetName val="터파기및재료"/>
      <sheetName val="시운전연료"/>
      <sheetName val="날개벽(시점좌측)"/>
      <sheetName val="Sheet1 (2)"/>
      <sheetName val="금액내역서"/>
      <sheetName val="자재"/>
      <sheetName val="예산조서(전송)"/>
      <sheetName val="원도급"/>
      <sheetName val="하도급"/>
      <sheetName val="을지"/>
      <sheetName val="예산서"/>
      <sheetName val="조명시설"/>
      <sheetName val="지급자재"/>
      <sheetName val="단위수량"/>
      <sheetName val="기초입력"/>
      <sheetName val="자재코드"/>
      <sheetName val="Table"/>
      <sheetName val="산근"/>
      <sheetName val="배관배선 단가조사"/>
      <sheetName val="BSD_(2)"/>
      <sheetName val="앉음벽_(2)"/>
      <sheetName val="배수관공"/>
      <sheetName val="3련 BOX"/>
      <sheetName val="슬래브(PF)(하류)"/>
      <sheetName val="상반기손익차2총괄"/>
      <sheetName val="실행내역서 "/>
      <sheetName val="대치판정"/>
      <sheetName val="일일"/>
      <sheetName val="사업관리"/>
      <sheetName val="주beam"/>
      <sheetName val="배수공"/>
      <sheetName val="측구공"/>
      <sheetName val="할증"/>
      <sheetName val="CODE"/>
      <sheetName val="노임9월"/>
      <sheetName val="간접비 총괄표"/>
      <sheetName val="장비비"/>
      <sheetName val="내역서(1)"/>
      <sheetName val="이형관"/>
      <sheetName val="원형1호맨홀토공수량"/>
      <sheetName val="건설실행"/>
      <sheetName val="기본단가"/>
      <sheetName val="단가일람"/>
      <sheetName val="조경일람"/>
      <sheetName val="부대공집계표"/>
      <sheetName val="화재 탐지 설비"/>
      <sheetName val="실행내역"/>
      <sheetName val="배수관연장조서"/>
      <sheetName val="일위대가목록"/>
      <sheetName val="투찰내역"/>
      <sheetName val="2.1  노무비 평균단가산출"/>
      <sheetName val="Macro1"/>
      <sheetName val="시스템개발근거"/>
      <sheetName val="단가"/>
      <sheetName val=" 소방공사 산출근거"/>
      <sheetName val="200"/>
      <sheetName val="SHEET"/>
      <sheetName val="9. 노임단가"/>
      <sheetName val=" HIT-&gt;HMC 견적(3900)"/>
      <sheetName val="경서-통신"/>
      <sheetName val="자갈,시멘트,모래산출"/>
      <sheetName val="조건표"/>
      <sheetName val="12.일위대가"/>
      <sheetName val="총괄내역서"/>
      <sheetName val="본사인상전"/>
      <sheetName val="집계표2"/>
      <sheetName val="내역산출자료"/>
      <sheetName val="내역(가지)"/>
      <sheetName val="수전기기DATA"/>
      <sheetName val="후강전선관"/>
      <sheetName val="CableSchedule"/>
      <sheetName val="GAEYO"/>
      <sheetName val="비교표(을)"/>
      <sheetName val="2"/>
      <sheetName val="위치조서"/>
      <sheetName val="b_balju"/>
      <sheetName val="b_balju (2)"/>
      <sheetName val="b_gunmul"/>
      <sheetName val="1유리"/>
      <sheetName val="명세서"/>
      <sheetName val="효율표"/>
      <sheetName val="입찰안"/>
      <sheetName val="옥내소화전계산서"/>
      <sheetName val="양수장구조물총"/>
      <sheetName val="양수장토공총"/>
      <sheetName val="중사"/>
      <sheetName val="플랜트 설치"/>
      <sheetName val="부표총괄"/>
      <sheetName val="일위1"/>
      <sheetName val="계산표지"/>
      <sheetName val="단가산출(T)"/>
      <sheetName val="M-EQPT-Z"/>
      <sheetName val="spc_배관견적1"/>
      <sheetName val="준검_내역서1"/>
      <sheetName val="노임단가_(2)"/>
      <sheetName val="수량산출서_(2)"/>
      <sheetName val="내역작성용_가금액"/>
      <sheetName val="General_Data"/>
      <sheetName val="내역서_(을)"/>
      <sheetName val="영흥TL(UP,DOWN)_"/>
      <sheetName val="CM_1"/>
      <sheetName val="A_견적"/>
      <sheetName val="1_취수장"/>
      <sheetName val="노무비_근거"/>
      <sheetName val="_갑지"/>
      <sheetName val="공급기지_산출근거"/>
      <sheetName val="임율_Data"/>
      <sheetName val="2.대외공문"/>
      <sheetName val="인부신상자료"/>
      <sheetName val="수주추정"/>
      <sheetName val="내역서 "/>
      <sheetName val="등록"/>
      <sheetName val="일위산출근거"/>
      <sheetName val="전선(총)"/>
      <sheetName val="철거산출근거"/>
      <sheetName val="금광1터널"/>
      <sheetName val="정산서 "/>
      <sheetName val="분전반계산서(석관)"/>
      <sheetName val="건축공사"/>
      <sheetName val="일위대가1"/>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적용케이블"/>
      <sheetName val="단가대비표"/>
      <sheetName val="401"/>
      <sheetName val="JUCKEYK"/>
      <sheetName val="일위대가목차"/>
      <sheetName val="일위(시설)"/>
      <sheetName val="총원가.24"/>
      <sheetName val="단가조사서"/>
      <sheetName val="Macro3"/>
      <sheetName val="소요자재"/>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단가일람"/>
      <sheetName val="단가표"/>
      <sheetName val="자재일람"/>
      <sheetName val="자재단가"/>
      <sheetName val="산출내역"/>
      <sheetName val="구역화물"/>
      <sheetName val="단위량당중기"/>
      <sheetName val="중기"/>
      <sheetName val="중기시간"/>
      <sheetName val="경운기운반"/>
      <sheetName val="자재운반"/>
      <sheetName val="조경일람"/>
      <sheetName val="조경"/>
      <sheetName val="중기입력조건"/>
      <sheetName val="단가"/>
      <sheetName val="여수토토적"/>
      <sheetName val="내역서"/>
      <sheetName val="2000년1차"/>
      <sheetName val="2000전체분"/>
      <sheetName val="내부수지예산"/>
      <sheetName val="접속도수량집계표"/>
      <sheetName val="총괄표(청룡)"/>
      <sheetName val="자료입력"/>
      <sheetName val="적용단위길이"/>
      <sheetName val="수량총"/>
      <sheetName val="토공총"/>
      <sheetName val="2000,9월 일위"/>
      <sheetName val="약품공급2"/>
      <sheetName val="재료비"/>
      <sheetName val="노임단가"/>
      <sheetName val="ABUT수량-A1"/>
      <sheetName val="교각1"/>
      <sheetName val="교각계산"/>
      <sheetName val="#REF"/>
      <sheetName val="범례표"/>
      <sheetName val="포장직선구간"/>
      <sheetName val="제수변 수량집계표(보통)"/>
      <sheetName val="N賃率-職"/>
      <sheetName val="사통공사비"/>
      <sheetName val="하남내역"/>
      <sheetName val="일위대가"/>
      <sheetName val="직접경비호표"/>
      <sheetName val="내역"/>
      <sheetName val="위치조서"/>
      <sheetName val="수자재단위당"/>
      <sheetName val="접속도로1"/>
      <sheetName val="문학간접"/>
      <sheetName val="재료값"/>
      <sheetName val="율촌단가"/>
      <sheetName val="기본단가표"/>
      <sheetName val="Y-WORK"/>
      <sheetName val="원가계산서구조조정"/>
      <sheetName val="BID"/>
      <sheetName val="자재"/>
      <sheetName val="실행(1)"/>
      <sheetName val="계수시트"/>
      <sheetName val="건축내역"/>
      <sheetName val="토목"/>
      <sheetName val="96보완계획7.12"/>
      <sheetName val="요율"/>
      <sheetName val="건축"/>
      <sheetName val="Sheet1 (2)"/>
      <sheetName val="b_balju"/>
      <sheetName val="구조물수량집계표"/>
      <sheetName val="일위대가(건축)"/>
      <sheetName val="토목주소"/>
      <sheetName val="원가"/>
      <sheetName val="200"/>
      <sheetName val="13LPMCC"/>
      <sheetName val="피벗테이블데이터분석"/>
      <sheetName val="공사원가계산서"/>
      <sheetName val="공통단가"/>
      <sheetName val="운반비"/>
      <sheetName val="제경비산출서"/>
      <sheetName val="고막원폐기물"/>
      <sheetName val="공사비총괄표"/>
      <sheetName val="조명시설"/>
      <sheetName val="EBSDATA"/>
      <sheetName val="준검 내역서"/>
      <sheetName val="집계표"/>
      <sheetName val="접지수량"/>
      <sheetName val="설계예산서"/>
      <sheetName val="일위대가(1)"/>
      <sheetName val="합류공"/>
      <sheetName val="전체_1설계"/>
      <sheetName val="수토공단위당"/>
      <sheetName val="터파기및재료"/>
      <sheetName val="공사요율"/>
      <sheetName val="상수도토공집계표"/>
      <sheetName val="자료"/>
      <sheetName val="구조물집계"/>
      <sheetName val="토공집계"/>
      <sheetName val="양수장내역"/>
      <sheetName val="DATA"/>
      <sheetName val="품셈TABLE"/>
      <sheetName val="철근집계"/>
      <sheetName val="재료집계표"/>
      <sheetName val="COVER"/>
      <sheetName val="RE9604"/>
      <sheetName val="적점"/>
      <sheetName val="기계경비목록1"/>
      <sheetName val="초기화면"/>
      <sheetName val="폐기물"/>
      <sheetName val="단가조사서"/>
      <sheetName val="계산표지"/>
      <sheetName val="산수배수"/>
      <sheetName val="LD"/>
      <sheetName val="중사"/>
      <sheetName val="sheet1"/>
      <sheetName val="주beam"/>
      <sheetName val="1,2공구원가계산서"/>
      <sheetName val="2공구산출내역"/>
      <sheetName val="1공구산출내역서"/>
      <sheetName val="양수장구조물총"/>
      <sheetName val="양수장토공총"/>
      <sheetName val="제조노임"/>
      <sheetName val="입찰안"/>
      <sheetName val="퍼스트"/>
      <sheetName val="조경수량"/>
      <sheetName val="VXXXXX"/>
      <sheetName val="제1호단위수량"/>
      <sheetName val="천방교접속"/>
      <sheetName val="대포2교접속"/>
      <sheetName val="토공수량산출"/>
      <sheetName val="토적계산서"/>
      <sheetName val="토공총괄표"/>
      <sheetName val="참고자료"/>
      <sheetName val="입력"/>
      <sheetName val="&lt;--"/>
      <sheetName val="98NS-N"/>
      <sheetName val="Macro1"/>
      <sheetName val="공사비예비관리공감측설산출내역"/>
      <sheetName val="공사비총괄"/>
      <sheetName val="설계서(본관)"/>
      <sheetName val="당진1,2호기전선관설치및접지4차공사내역서-을지"/>
      <sheetName val="SHEET PILE단가"/>
      <sheetName val="공사개요"/>
      <sheetName val="기기리스트"/>
      <sheetName val="공작물조직표(용배수)"/>
      <sheetName val="수량산출서"/>
      <sheetName val="도로"/>
      <sheetName val="신광초조도계선사업"/>
      <sheetName val="원가총괄"/>
      <sheetName val="단 box"/>
      <sheetName val="신호등일위대가"/>
      <sheetName val="자재테이블"/>
      <sheetName val="예산서"/>
      <sheetName val="자재일위(경)"/>
      <sheetName val="노임단가 (2)"/>
      <sheetName val="전도금월정금액"/>
      <sheetName val="지급자재"/>
      <sheetName val="실행내역서 "/>
      <sheetName val="수량산출서 (2)"/>
      <sheetName val="수로교"/>
      <sheetName val="총(청)"/>
      <sheetName val="배수장토목공사비"/>
      <sheetName val="2000노임기준"/>
      <sheetName val="제수문집계"/>
      <sheetName val="부총"/>
      <sheetName val="2.1  노무비 평균단가산출"/>
      <sheetName val="Data&amp;Result"/>
      <sheetName val="코드일람표2001년10월"/>
      <sheetName val="도급"/>
      <sheetName val="금액내역서"/>
      <sheetName val="단위세대물량"/>
      <sheetName val="장비비 명세서1"/>
      <sheetName val="상-교대(A1-A2)"/>
      <sheetName val="표  지"/>
      <sheetName val="단가산출"/>
      <sheetName val="산출내역서집계표"/>
      <sheetName val="편입토지조서"/>
      <sheetName val="점상총"/>
      <sheetName val="정암총"/>
      <sheetName val="재료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입찰안"/>
      <sheetName val="적격"/>
      <sheetName val="평가"/>
      <sheetName val="적정"/>
      <sheetName val="관리"/>
      <sheetName val="표지"/>
      <sheetName val="총괄"/>
      <sheetName val="내역"/>
      <sheetName val="하도"/>
      <sheetName val="별지"/>
      <sheetName val="견적"/>
      <sheetName val="조사"/>
      <sheetName val="합의서"/>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2000년1차"/>
      <sheetName val="2000전체분"/>
      <sheetName val="교통대책내역"/>
      <sheetName val="집계표"/>
      <sheetName val="조경일람"/>
      <sheetName val="조명율표"/>
      <sheetName val="투찰내역"/>
      <sheetName val="내역서"/>
      <sheetName val="간접1"/>
      <sheetName val="99총공사내역서"/>
      <sheetName val="부대공사비"/>
      <sheetName val="퍼스트"/>
      <sheetName val="차액보증"/>
      <sheetName val="노임"/>
      <sheetName val="단가일람"/>
      <sheetName val="BID"/>
      <sheetName val="정부노임단가"/>
      <sheetName val="접지수량"/>
      <sheetName val="조명일위"/>
      <sheetName val="SLAB데이터"/>
      <sheetName val="#REF"/>
      <sheetName val="sheet1"/>
      <sheetName val="지질조사"/>
      <sheetName val="Total 단위경유량집계"/>
      <sheetName val="약품공급2"/>
      <sheetName val="기본단가표"/>
      <sheetName val="재료집계표"/>
      <sheetName val="CALCULATION"/>
      <sheetName val="실행내역"/>
      <sheetName val="RE9604"/>
      <sheetName val="MOTOR"/>
      <sheetName val="전체제잡비"/>
      <sheetName val="원가계산서"/>
      <sheetName val="C1ㅇ"/>
      <sheetName val="실행철강하도"/>
      <sheetName val="1,2공구원가계산서"/>
      <sheetName val="2공구산출내역"/>
      <sheetName val="1공구산출내역서"/>
      <sheetName val="준검 내역서"/>
      <sheetName val="산근"/>
      <sheetName val="기계경비(시간당)"/>
      <sheetName val="단가"/>
      <sheetName val="마산월령동골조물량변경"/>
      <sheetName val="교각1"/>
      <sheetName val="DB"/>
      <sheetName val="제경비"/>
      <sheetName val="금액내역서"/>
      <sheetName val="내역(원안-대안)"/>
      <sheetName val="N賃率-職"/>
      <sheetName val="요율"/>
      <sheetName val="1.수인터널"/>
      <sheetName val="설계조건"/>
      <sheetName val="DANGA"/>
      <sheetName val="일위대가"/>
      <sheetName val="내역서(전기)"/>
      <sheetName val="조명시설"/>
      <sheetName val="항목(1)"/>
      <sheetName val="총괄표"/>
      <sheetName val="적점"/>
      <sheetName val="노임단가"/>
      <sheetName val="당진1,2호기전선관설치및접지4차공사내역서-을지"/>
      <sheetName val="기계내역서"/>
      <sheetName val="1001"/>
      <sheetName val="공사개요"/>
      <sheetName val="매입세율"/>
      <sheetName val="품셈TABLE"/>
      <sheetName val="SIL98"/>
      <sheetName val="배수공"/>
      <sheetName val="5회토적"/>
      <sheetName val="구조물공"/>
      <sheetName val="부대공"/>
      <sheetName val="토공"/>
      <sheetName val="포장공"/>
      <sheetName val="토공유동표(전체.당초)"/>
      <sheetName val="총공사내역서"/>
      <sheetName val="건축내역"/>
      <sheetName val="산출근거"/>
      <sheetName val="설비2차"/>
      <sheetName val="수량산출서"/>
      <sheetName val="금융비용"/>
      <sheetName val="구조물수량집계표"/>
      <sheetName val="하남내역"/>
      <sheetName val="잡철물"/>
      <sheetName val="관급"/>
      <sheetName val="대포2교접속"/>
      <sheetName val="천방교접속"/>
      <sheetName val="일위대가(가설)"/>
      <sheetName val="DATA"/>
      <sheetName val="데이타"/>
      <sheetName val="현장지지물물량"/>
      <sheetName val="NYS"/>
      <sheetName val="기계경비일람"/>
      <sheetName val="일위목록"/>
      <sheetName val="을-ATYPE"/>
      <sheetName val="표  지"/>
      <sheetName val="3련 BOX"/>
      <sheetName val="자재일람"/>
      <sheetName val="일반공사"/>
      <sheetName val="단위단가"/>
      <sheetName val="공사비예산서(토목분)"/>
      <sheetName val="현장설명"/>
      <sheetName val="인부노임"/>
      <sheetName val="ABUT수량-A1"/>
      <sheetName val="제안서"/>
      <sheetName val="행정표준(1)"/>
      <sheetName val="행정표준(2)"/>
      <sheetName val="BH-1 (2)"/>
      <sheetName val="공문"/>
      <sheetName val="자료"/>
      <sheetName val="작성방법"/>
      <sheetName val="hvac(제어동)"/>
      <sheetName val="총괄내역서"/>
      <sheetName val="직공비"/>
      <sheetName val="일위대가표"/>
      <sheetName val="단가산출"/>
      <sheetName val="원가계산서구조조정"/>
      <sheetName val="내역(중앙)"/>
      <sheetName val="참조-(1)"/>
      <sheetName val="예산서"/>
      <sheetName val="터파기및재료"/>
      <sheetName val="초기화면"/>
      <sheetName val="폐기물"/>
      <sheetName val="인원계획"/>
      <sheetName val="접지1종"/>
      <sheetName val="I.설계조건"/>
      <sheetName val="4.전기"/>
      <sheetName val="품셈"/>
      <sheetName val="세부내역"/>
      <sheetName val="관리비비계상"/>
      <sheetName val="예가내역서"/>
      <sheetName val="경비2내역"/>
      <sheetName val="도급"/>
      <sheetName val="운반"/>
      <sheetName val="산출내역서"/>
      <sheetName val="우수관매설및 우수받이"/>
      <sheetName val="문학간접"/>
      <sheetName val="1.설계조건"/>
      <sheetName val="조도계산서 (도서)"/>
      <sheetName val="타공종이기"/>
      <sheetName val="일반부표"/>
      <sheetName val="대비"/>
      <sheetName val="이형관"/>
      <sheetName val="오저간내역서"/>
      <sheetName val="대전21토목내역서"/>
      <sheetName val="말뚝지지력산정"/>
      <sheetName val="간접비계산"/>
      <sheetName val="노원열병합  건축공사기성내역서"/>
      <sheetName val="INPUT"/>
      <sheetName val="ITEM"/>
      <sheetName val="직노"/>
      <sheetName val="설계서(본관)"/>
      <sheetName val="토공A"/>
      <sheetName val="갑지"/>
      <sheetName val="내역원본"/>
      <sheetName val="전기"/>
      <sheetName val="증감내역서"/>
      <sheetName val="신호등일위대가"/>
      <sheetName val="보증수수료산출"/>
      <sheetName val="도급-집계"/>
      <sheetName val="여수토토적"/>
      <sheetName val="제1호단위수량"/>
      <sheetName val="코드표"/>
      <sheetName val="사업전망"/>
      <sheetName val="현장업무"/>
      <sheetName val="PIPING"/>
      <sheetName val="MSS 2"/>
      <sheetName val="전주2本1"/>
      <sheetName val="프로젝트"/>
      <sheetName val="을"/>
      <sheetName val="2.1  노무비 평균단가산출"/>
      <sheetName val="경비"/>
      <sheetName val="결재갑지"/>
      <sheetName val="앉음벽 (2)"/>
      <sheetName val="6호기"/>
      <sheetName val="001"/>
      <sheetName val="ancillary"/>
      <sheetName val="조경"/>
      <sheetName val="명세서"/>
      <sheetName val="A-4"/>
      <sheetName val="제출내역 (2)"/>
      <sheetName val="전체"/>
      <sheetName val="I一般比"/>
      <sheetName val="Sheet3"/>
      <sheetName val="예산변경원인분석"/>
      <sheetName val="내역_ver1.0"/>
      <sheetName val="자재단가비교표"/>
      <sheetName val="plan&amp;section of foundation"/>
      <sheetName val="pile bearing capa &amp; arrenge"/>
      <sheetName val="working load at the btm ft."/>
      <sheetName val="stability check"/>
      <sheetName val="design criteria"/>
      <sheetName val="98지급계획"/>
      <sheetName val="적용단가"/>
      <sheetName val="분뇨"/>
      <sheetName val="적용표"/>
      <sheetName val="운반비"/>
      <sheetName val="2000양배"/>
      <sheetName val="단가대비표"/>
      <sheetName val="기초일위"/>
      <sheetName val="시설일위"/>
      <sheetName val="보고서 기기리스트"/>
      <sheetName val="현장관리비"/>
      <sheetName val="상-교대(A1-A2)"/>
      <sheetName val="설계내역서"/>
      <sheetName val="견적조건"/>
      <sheetName val="일위대가(1)"/>
      <sheetName val="마산방향"/>
      <sheetName val="진주방향"/>
      <sheetName val="토목내역"/>
      <sheetName val="사급자재"/>
      <sheetName val="기계공사"/>
      <sheetName val="간접(90)"/>
      <sheetName val="참조"/>
      <sheetName val="7. 현장관리비 "/>
      <sheetName val="6. 안전관리비"/>
      <sheetName val="봉양~조차장간고하개명(신설)"/>
      <sheetName val="소야공정계획표"/>
      <sheetName val="구조물견적서"/>
      <sheetName val="설계서(7)"/>
      <sheetName val="예산서(6)"/>
      <sheetName val="역T형옹벽단위수량"/>
      <sheetName val="Resource2"/>
      <sheetName val="실행(1)"/>
      <sheetName val="교량"/>
      <sheetName val="소포내역 (2)"/>
      <sheetName val="산출내역서집계표"/>
      <sheetName val="11.우각부 보강"/>
      <sheetName val="신천3호용수로"/>
      <sheetName val="토목주소"/>
      <sheetName val="간이영수증"/>
      <sheetName val="측구터파기공수량집계"/>
      <sheetName val="배수공 시멘트 및 골재량 산출"/>
      <sheetName val="분전반"/>
      <sheetName val="부대내역"/>
      <sheetName val="여과지동"/>
      <sheetName val="기초자료"/>
      <sheetName val="연결임시"/>
      <sheetName val="재료비"/>
      <sheetName val="할증"/>
      <sheetName val="내역(창신)"/>
      <sheetName val="Macro(차단기)"/>
      <sheetName val="배수내역"/>
      <sheetName val="가격조사서"/>
      <sheetName val="검암내역"/>
      <sheetName val="실행"/>
      <sheetName val="_HIT__HMC 견적_3900_"/>
      <sheetName val="전기내역서(총계)"/>
      <sheetName val="일위집계(기존)"/>
      <sheetName val="조건표"/>
      <sheetName val="기초수량집"/>
      <sheetName val="날개벽수량표"/>
      <sheetName val="배수내역 (2)"/>
      <sheetName val="횡배위치"/>
      <sheetName val="COVER"/>
      <sheetName val="자재단가"/>
      <sheetName val="원가"/>
      <sheetName val="설계예산서"/>
      <sheetName val="ilch"/>
      <sheetName val="입력데이타"/>
      <sheetName val="200"/>
      <sheetName val="일위대가목록"/>
      <sheetName val="신림자금"/>
      <sheetName val="단가조사-2"/>
      <sheetName val="설계"/>
      <sheetName val="8설7발"/>
      <sheetName val="결과조달"/>
      <sheetName val="입력"/>
      <sheetName val="예산총괄"/>
      <sheetName val="공사원가계산서"/>
      <sheetName val="추가예산"/>
      <sheetName val="11.산출(전열)"/>
      <sheetName val="6.산출(동력)"/>
      <sheetName val="7.산출(TRAY)"/>
      <sheetName val="부재예실1월"/>
      <sheetName val="5호광장_(만점)"/>
      <sheetName val="인천국제_(만점)_(2)"/>
      <sheetName val="Total_단위경유량집계"/>
      <sheetName val="준검_내역서"/>
      <sheetName val="토공유동표(전체_당초)"/>
      <sheetName val="1_수인터널"/>
      <sheetName val="SLAB"/>
      <sheetName val="Total"/>
      <sheetName val="01AC"/>
      <sheetName val="정화조내역"/>
      <sheetName val="자재단가표"/>
      <sheetName val="99월별경비계획"/>
      <sheetName val="토목"/>
      <sheetName val="형상"/>
      <sheetName val="건축공사"/>
      <sheetName val="일용노임단가"/>
      <sheetName val="재적표"/>
      <sheetName val="골재산출"/>
      <sheetName val="포장수량집계"/>
      <sheetName val="Macro1"/>
      <sheetName val="금호"/>
      <sheetName val="EBSDATA"/>
      <sheetName val="동방설계서"/>
      <sheetName val="JUCKEYK"/>
      <sheetName val="type-F"/>
      <sheetName val="용소리교"/>
      <sheetName val="중기비"/>
      <sheetName val="현금흐름"/>
      <sheetName val="인사자료총집계"/>
      <sheetName val="내   역"/>
      <sheetName val="INPUT-DATA"/>
      <sheetName val=" HIT-&gt;HMC 견적(3900)"/>
      <sheetName val="lee"/>
      <sheetName val="집계표소트"/>
      <sheetName val="투찰추정"/>
      <sheetName val="검토"/>
      <sheetName val="원계약고시공및준비구분"/>
      <sheetName val="1.취수장"/>
      <sheetName val="spc 배관견적"/>
      <sheetName val="1"/>
      <sheetName val="EUPDAT2"/>
      <sheetName val="제품원재"/>
      <sheetName val="건설성적"/>
      <sheetName val="13LPMCC"/>
      <sheetName val="시멘트"/>
      <sheetName val="WORK"/>
      <sheetName val="별첨1-임식"/>
      <sheetName val="기본자료"/>
      <sheetName val="부속동"/>
      <sheetName val="APT"/>
      <sheetName val="구간별관경"/>
      <sheetName val="단가조건(02년)"/>
      <sheetName val="bearing"/>
      <sheetName val="노임단가표"/>
      <sheetName val="5.산출(전력)"/>
      <sheetName val="수량산출서(전력간선_지하1)"/>
      <sheetName val="수량산출서(전력간선_지하발전)"/>
      <sheetName val="수량산출서(전력간선_지하D.C)"/>
      <sheetName val="수량산출서(전력간선_동관)"/>
      <sheetName val="수량산출서(전력간선_서관)"/>
      <sheetName val="수량산출서(전력간선_TRAY)"/>
      <sheetName val="수량산출서(특고압케이블)"/>
      <sheetName val="수량산출서(전열)"/>
      <sheetName val="총괄-1"/>
      <sheetName val="소비자가"/>
      <sheetName val="TYPE-A"/>
      <sheetName val="원가+내역"/>
      <sheetName val="A 견적"/>
      <sheetName val="전기일위목록"/>
      <sheetName val="중기"/>
      <sheetName val="편입토지조서"/>
      <sheetName val="배수통관(좌)"/>
      <sheetName val="6PILE  (돌출)"/>
      <sheetName val="공사비총괄"/>
      <sheetName val="화재 탐지 설비"/>
      <sheetName val="시설물일위"/>
      <sheetName val="기초코드"/>
      <sheetName val="계약전체내역서"/>
      <sheetName val="예정공정(2차분)"/>
      <sheetName val="총괄간지"/>
      <sheetName val="발주간지"/>
      <sheetName val="1차전체변경"/>
      <sheetName val="2차전체변경예정"/>
      <sheetName val="2차전체변경예정 (2)"/>
      <sheetName val="전체변경p"/>
      <sheetName val="04계약"/>
      <sheetName val="사용계획서"/>
      <sheetName val="04착공계약내역서"/>
      <sheetName val="04변경-상하p"/>
      <sheetName val="전체증감"/>
      <sheetName val="1차분증감"/>
      <sheetName val="잔여분증감"/>
      <sheetName val="1차사용계획서"/>
      <sheetName val="1차간지"/>
      <sheetName val="1차분계약내역서"/>
      <sheetName val="이정표토공"/>
      <sheetName val="99-0002"/>
      <sheetName val="물량표S"/>
      <sheetName val="중기일위대가"/>
      <sheetName val="플랜트 설치"/>
      <sheetName val="광산내역"/>
      <sheetName val="70%"/>
      <sheetName val="일위대가목차"/>
      <sheetName val="소방사항"/>
      <sheetName val="단가집"/>
      <sheetName val="8.현장관리비"/>
      <sheetName val="7.안전관리비"/>
      <sheetName val="BH_1 _2_"/>
      <sheetName val="입찰"/>
      <sheetName val="현경"/>
      <sheetName val="수정2"/>
      <sheetName val="데리네이타현황"/>
      <sheetName val="내역(가지)"/>
      <sheetName val="바닥판"/>
      <sheetName val="입력DATA"/>
      <sheetName val="SHEET PILE단가"/>
      <sheetName val="기성내역"/>
      <sheetName val="갑지(추정)"/>
      <sheetName val="지불내역(자재외)"/>
      <sheetName val="전라자금"/>
      <sheetName val="기기리스트"/>
      <sheetName val="단가조사표"/>
      <sheetName val="Y-WORK"/>
      <sheetName val="전기일위대가"/>
      <sheetName val="계수시트"/>
      <sheetName val="PAY"/>
      <sheetName val="3.1공사현황 공정표"/>
      <sheetName val="현장관리비참조"/>
      <sheetName val="투입내역"/>
      <sheetName val="주관사업"/>
      <sheetName val="d118"/>
      <sheetName val="전기실-1"/>
      <sheetName val="C97상"/>
      <sheetName val="일위"/>
      <sheetName val="장비단가표"/>
      <sheetName val="asd"/>
      <sheetName val="Customer Databas"/>
      <sheetName val="CORE#2"/>
      <sheetName val="공통가설"/>
      <sheetName val="내역서1"/>
      <sheetName val="공정증감대ㅈ표"/>
      <sheetName val="SG"/>
      <sheetName val="시설물기초"/>
      <sheetName val="예가표"/>
      <sheetName val="1유리"/>
      <sheetName val="퇴직금(울산천상)"/>
      <sheetName val="전 기"/>
      <sheetName val="공통단가"/>
      <sheetName val="설 계"/>
      <sheetName val="정렬"/>
      <sheetName val="목차 "/>
      <sheetName val="안정계산"/>
      <sheetName val="단면검토"/>
      <sheetName val="2000년하반기"/>
      <sheetName val="수지예산"/>
      <sheetName val="unit 4"/>
      <sheetName val="백암비스타내역"/>
      <sheetName val="#2_일위대가목록"/>
      <sheetName val="관급자재"/>
      <sheetName val="내역표지"/>
      <sheetName val="견적서"/>
      <sheetName val="직재"/>
      <sheetName val="WING3"/>
      <sheetName val="전동기"/>
      <sheetName val="일위대가(집계)"/>
      <sheetName val="FM"/>
      <sheetName val="파일구성"/>
      <sheetName val="유입량"/>
      <sheetName val="전체_1설계"/>
      <sheetName val="노임 단가"/>
      <sheetName val="수량산출서집계(1-4차)"/>
      <sheetName val="물량표"/>
      <sheetName val="POL6차-PIPING"/>
      <sheetName val="b_balju"/>
      <sheetName val="전입"/>
      <sheetName val="재집"/>
      <sheetName val="총"/>
      <sheetName val="오산갈곳"/>
      <sheetName val="PAINT"/>
      <sheetName val="정산내역"/>
      <sheetName val="세골재  T2 변경 현황"/>
      <sheetName val="접속도로1"/>
      <sheetName val="정리계획CF평가"/>
      <sheetName val="증감분석"/>
      <sheetName val="원가총괄"/>
      <sheetName val="귀래 설계 공내역서"/>
      <sheetName val="EQT-ESTN"/>
      <sheetName val="장비"/>
      <sheetName val="노무"/>
      <sheetName val="1.설계기준"/>
      <sheetName val="공기압축기실"/>
      <sheetName val="원도급"/>
      <sheetName val="하도급"/>
      <sheetName val="한전일위"/>
      <sheetName val="Sheet5"/>
      <sheetName val="101동"/>
      <sheetName val="Cash Flow-1"/>
      <sheetName val="단가(적용)"/>
      <sheetName val="SUMMARY(S)"/>
      <sheetName val="노임이"/>
      <sheetName val="기본일위"/>
      <sheetName val="모델명"/>
      <sheetName val="수량산출"/>
      <sheetName val="설치"/>
      <sheetName val="저장소"/>
      <sheetName val="내역집계"/>
      <sheetName val="재료"/>
      <sheetName val="직접경비호표"/>
      <sheetName val="유림골조"/>
      <sheetName val="중기사용료산출근거"/>
      <sheetName val="단가산출1"/>
      <sheetName val="별표 "/>
      <sheetName val="인건비"/>
      <sheetName val="실행(ALT1)"/>
      <sheetName val="개인별 순위표"/>
      <sheetName val="INDEX"/>
      <sheetName val="프랜트면허"/>
      <sheetName val="냉천부속동"/>
      <sheetName val="네고율"/>
      <sheetName val="1안"/>
      <sheetName val="BQ"/>
      <sheetName val="집계및폼"/>
      <sheetName val="04_10_11"/>
      <sheetName val="품목납기"/>
      <sheetName val="1월"/>
      <sheetName val="재개발"/>
      <sheetName val="손익분석"/>
      <sheetName val="협력업체"/>
      <sheetName val="코드1"/>
      <sheetName val="코드2"/>
      <sheetName val="도담구내 개소별 명세"/>
      <sheetName val="전기공사"/>
      <sheetName val="단가적용"/>
      <sheetName val="수량집계"/>
      <sheetName val="청천내"/>
      <sheetName val="재료값"/>
      <sheetName val="대공종"/>
      <sheetName val="집 계 표"/>
      <sheetName val="AS복구"/>
      <sheetName val="중기터파기"/>
      <sheetName val="변수값"/>
      <sheetName val="중기상차"/>
      <sheetName val="골조시행"/>
      <sheetName val="시운전연료비"/>
      <sheetName val="코드"/>
      <sheetName val="업체자료"/>
      <sheetName val="6공구(당초)"/>
      <sheetName val="ELEC"/>
      <sheetName val="중사"/>
      <sheetName val="내역서 "/>
      <sheetName val="1,2,3,4,5단위수량"/>
      <sheetName val="덕전리"/>
      <sheetName val="목차"/>
      <sheetName val="부서코드표"/>
      <sheetName val="건축"/>
      <sheetName val="DATE"/>
      <sheetName val="BH-1_(2)"/>
      <sheetName val="표__지"/>
      <sheetName val="4_전기"/>
      <sheetName val="I_설계조건"/>
      <sheetName val="앉음벽_(2)"/>
      <sheetName val="1_설계조건"/>
      <sheetName val="조도계산서_(도서)"/>
      <sheetName val="노원열병합__건축공사기성내역서"/>
      <sheetName val="내역_ver1_0"/>
      <sheetName val="11_우각부_보강"/>
      <sheetName val="제출내역_(2)"/>
      <sheetName val="우수관매설및_우수받이"/>
      <sheetName val="11_산출(전열)"/>
      <sheetName val="6_산출(동력)"/>
      <sheetName val="7_산출(TRAY)"/>
      <sheetName val="plan&amp;section_of_foundation"/>
      <sheetName val="pile_bearing_capa_&amp;_arrenge"/>
      <sheetName val="working_load_at_the_btm_ft_"/>
      <sheetName val="stability_check"/>
      <sheetName val="design_criteria"/>
      <sheetName val="7__현장관리비_"/>
      <sheetName val="6__안전관리비"/>
      <sheetName val="_HIT__HMC_견적_3900_"/>
      <sheetName val="소포내역_(2)"/>
      <sheetName val="3련_BOX"/>
      <sheetName val="(1)본선수량집계"/>
      <sheetName val="개산공사비"/>
      <sheetName val="DHEQSUPT"/>
      <sheetName val="환경평가"/>
      <sheetName val="인구"/>
      <sheetName val="현장조사"/>
      <sheetName val="단가조사"/>
      <sheetName val="수우미양가(Vlookup)"/>
      <sheetName val="공량산출서"/>
      <sheetName val="연습"/>
      <sheetName val="장비단가"/>
      <sheetName val="시운전연료"/>
      <sheetName val="Macro(전선)"/>
      <sheetName val="Sheet2"/>
      <sheetName val="계산표지"/>
      <sheetName val="노임변동률"/>
      <sheetName val="TOT"/>
      <sheetName val="원가서"/>
      <sheetName val="환율change"/>
      <sheetName val="당초"/>
      <sheetName val="단가표"/>
      <sheetName val="시화점실행"/>
      <sheetName val="기별(종합)"/>
      <sheetName val="하중계산"/>
      <sheetName val="1.CB"/>
      <sheetName val="변수"/>
      <sheetName val="CC16-내역서"/>
      <sheetName val="조경수목"/>
      <sheetName val="퇴직공제부금"/>
      <sheetName val="평균노임"/>
      <sheetName val="분석"/>
      <sheetName val="입찰보고"/>
      <sheetName val="MILL"/>
      <sheetName val="9GNG운반"/>
      <sheetName val="자료입력"/>
      <sheetName val="적용단위길이"/>
      <sheetName val="전기혼잡제경비(45)"/>
      <sheetName val="공사비집계"/>
      <sheetName val="재료비단가"/>
      <sheetName val="TCDB"/>
      <sheetName val="인천제철"/>
      <sheetName val="자재co"/>
      <sheetName val="공사비총괄표"/>
      <sheetName val="결재란"/>
      <sheetName val="집계장(대목_실행)"/>
      <sheetName val="단가산출서"/>
      <sheetName val="제노임"/>
      <sheetName val="간접비(1)"/>
      <sheetName val="합계"/>
      <sheetName val="MSS_2"/>
      <sheetName val="가설건물"/>
      <sheetName val="철거산출근거"/>
      <sheetName val="소화실적"/>
      <sheetName val="98수문일위"/>
      <sheetName val="미드수량"/>
      <sheetName val="10공구일위"/>
      <sheetName val="분전반일위대가"/>
      <sheetName val="일위대가표48"/>
      <sheetName val="직접비"/>
      <sheetName val="중기사용료"/>
      <sheetName val="단중표"/>
      <sheetName val="7"/>
      <sheetName val="投标材料清单 "/>
      <sheetName val="원형1호맨홀토공수량"/>
      <sheetName val="대치판정"/>
      <sheetName val="교각계산"/>
      <sheetName val="현장별"/>
      <sheetName val="손익차9월2"/>
      <sheetName val="득점현황"/>
      <sheetName val="토공계산서(부체도로)"/>
      <sheetName val="단면가정"/>
      <sheetName val="공사비산출내역"/>
      <sheetName val="대림경상68억"/>
      <sheetName val="부대공(BOQ)"/>
      <sheetName val="사유서제출현황-2"/>
      <sheetName val="3.공통공사대비"/>
      <sheetName val="sub"/>
      <sheetName val="검색방"/>
      <sheetName val="자금청구"/>
      <sheetName val="관공일위대가"/>
      <sheetName val="관자재"/>
      <sheetName val="단가 및 재료비"/>
      <sheetName val="관접합및자재집계표"/>
      <sheetName val="CODE"/>
      <sheetName val="입찰견적보고서"/>
      <sheetName val="제품목록"/>
      <sheetName val="지구단위계획"/>
      <sheetName val="암거"/>
      <sheetName val="현금예금"/>
      <sheetName val="내역서비교"/>
      <sheetName val="준공정산"/>
      <sheetName val="건축내역서"/>
      <sheetName val="단가조사서"/>
      <sheetName val="상수도토공집계표"/>
      <sheetName val="INSTR"/>
      <sheetName val="#3_일위대가목록"/>
      <sheetName val="비주거용"/>
      <sheetName val="남양내역"/>
      <sheetName val="MAIN_TABLE"/>
      <sheetName val="평3"/>
      <sheetName val="옥내소화전계산서"/>
      <sheetName val="횡배수관토공수량"/>
      <sheetName val="코드일람표2001년10월"/>
      <sheetName val="세부추진"/>
      <sheetName val="상용보강"/>
      <sheetName val="인원"/>
      <sheetName val="SHEET"/>
      <sheetName val="장비비 명세서1"/>
      <sheetName val="2000노임기준"/>
      <sheetName val="RETAIL (ABOVE)"/>
      <sheetName val="5. 현장관리비(new) "/>
      <sheetName val="원본"/>
      <sheetName val="Sheet4"/>
      <sheetName val="심사물량"/>
      <sheetName val="전압강하자료"/>
      <sheetName val="간접"/>
      <sheetName val="7.공정표"/>
      <sheetName val="단면 (2)"/>
      <sheetName val="김해토지조서"/>
      <sheetName val="제잡비"/>
      <sheetName val="개요"/>
      <sheetName val="투찰가"/>
      <sheetName val="토사(PE)"/>
      <sheetName val="기본단가"/>
      <sheetName val="자동제어"/>
      <sheetName val="실지수기호표"/>
      <sheetName val="위치"/>
      <sheetName val="제수변 수량집계표(보통)"/>
      <sheetName val="몰탈"/>
      <sheetName val="통신물량"/>
      <sheetName val="48평단가"/>
      <sheetName val="57단가"/>
      <sheetName val="54평단가"/>
      <sheetName val="66평단가"/>
      <sheetName val="61단가"/>
      <sheetName val="89평단가"/>
      <sheetName val="84평단가"/>
      <sheetName val="현장관리비데이타"/>
      <sheetName val="Baby일위대가"/>
      <sheetName val="공통(20-91)"/>
      <sheetName val="부하LOAD"/>
      <sheetName val="건축2"/>
      <sheetName val="노무비"/>
      <sheetName val="일정"/>
      <sheetName val="일위단가"/>
      <sheetName val="기안"/>
      <sheetName val="96수출"/>
      <sheetName val="제수문집계"/>
      <sheetName val="실행(표지,갑,을)"/>
      <sheetName val="내역서을지"/>
      <sheetName val="일위총괄"/>
      <sheetName val="수배전(갑)"/>
      <sheetName val="시중노임단가"/>
      <sheetName val="A1"/>
      <sheetName val="노임단가 (2)"/>
      <sheetName val="Eq. Mobilization"/>
      <sheetName val="실적공사비"/>
      <sheetName val="주beam"/>
      <sheetName val="일위_파일"/>
      <sheetName val="이토변실(A3-LINE)"/>
      <sheetName val="단가(반정1교-원주)"/>
      <sheetName val="동물이동통로"/>
      <sheetName val="가시설단위수량"/>
      <sheetName val="식재인부"/>
      <sheetName val="단   산"/>
      <sheetName val="실    단"/>
      <sheetName val="점수계산1-2"/>
      <sheetName val="-배수구조총재료"/>
      <sheetName val="입력정보"/>
      <sheetName val="2.대외공문"/>
      <sheetName val="기본"/>
      <sheetName val="현관"/>
      <sheetName val="VE절감"/>
      <sheetName val="청주(철골발주의뢰서)"/>
      <sheetName val="분전함신설"/>
      <sheetName val="차수"/>
      <sheetName val="인부신상자료"/>
      <sheetName val="BJJIN"/>
      <sheetName val="관리,공감"/>
      <sheetName val="Sheet6"/>
      <sheetName val="인력터파기"/>
      <sheetName val="월별수입"/>
      <sheetName val="대운반(철재)"/>
      <sheetName val="신고조서"/>
      <sheetName val="EJ"/>
      <sheetName val="금리계산"/>
      <sheetName val="K1자재(3차등)"/>
      <sheetName val="실행대비"/>
      <sheetName val="제경비산출서"/>
      <sheetName val="1단계"/>
      <sheetName val=""/>
      <sheetName val="용수간선"/>
      <sheetName val="공사수행방안"/>
      <sheetName val="확정분요약"/>
      <sheetName val="확정분세부"/>
      <sheetName val="Sheet1 (2)"/>
      <sheetName val="구의33고"/>
      <sheetName val="유림총괄"/>
      <sheetName val="제수변수량"/>
      <sheetName val="조경수량"/>
      <sheetName val="접속도수량집계표"/>
      <sheetName val="공정코드"/>
      <sheetName val="맨홀토공"/>
      <sheetName val="맨홀수량산출"/>
      <sheetName val="일위대가1"/>
      <sheetName val="인입관수량총괄"/>
      <sheetName val="HVAC"/>
      <sheetName val="CODE1"/>
      <sheetName val="단위수량"/>
      <sheetName val="암거 제원표"/>
      <sheetName val="콘크리트타설집계표"/>
      <sheetName val="장비집계"/>
      <sheetName val="상반기손익차2총괄"/>
      <sheetName val="적용환율"/>
      <sheetName val="산식3"/>
      <sheetName val="도실건시"/>
      <sheetName val="본사공가현황"/>
      <sheetName val="도수로현황"/>
      <sheetName val="도급FORM"/>
      <sheetName val="재료비노무비"/>
      <sheetName val="일위(시설)"/>
      <sheetName val="노무비 근거"/>
      <sheetName val="N賃率_職"/>
      <sheetName val="양식_자재단가조사표"/>
      <sheetName val="부총"/>
      <sheetName val="guard(mac)"/>
      <sheetName val="SHL"/>
      <sheetName val="Macro3"/>
      <sheetName val="본사인상전"/>
      <sheetName val=" 갑지"/>
      <sheetName val="기계실냉난방"/>
      <sheetName val="학생내역"/>
      <sheetName val="표준건축비"/>
      <sheetName val="울산자금"/>
      <sheetName val="1공구(입찰내역)"/>
      <sheetName val="자동세륜기"/>
      <sheetName val="전산망"/>
      <sheetName val="위치조서"/>
      <sheetName val="콘_재료분리(1)"/>
      <sheetName val="옥외외등집계표"/>
      <sheetName val="기계실"/>
      <sheetName val="기준"/>
      <sheetName val="5.동별횡주관경"/>
      <sheetName val="CM 1"/>
      <sheetName val="LF자재단가"/>
      <sheetName val="장비 (2)"/>
      <sheetName val="수문일1"/>
      <sheetName val="투찰"/>
      <sheetName val="정산을지"/>
      <sheetName val="6. 수량산출서"/>
      <sheetName val="일위CODE"/>
      <sheetName val="동해title"/>
      <sheetName val="49일위"/>
      <sheetName val="22일위"/>
      <sheetName val="일위대가집계"/>
      <sheetName val="범례표"/>
      <sheetName val="비교1"/>
      <sheetName val="철근량"/>
      <sheetName val="5호광장_(만점)1"/>
      <sheetName val="인천국제_(만점)_(2)1"/>
      <sheetName val="Total_단위경유량집계1"/>
      <sheetName val="준검_내역서1"/>
      <sheetName val="토공유동표(전체_당초)1"/>
      <sheetName val="1_수인터널1"/>
      <sheetName val="표__지1"/>
      <sheetName val="1_설계조건1"/>
      <sheetName val="조도계산서_(도서)1"/>
      <sheetName val="I_설계조건1"/>
      <sheetName val="BH-1_(2)1"/>
      <sheetName val="4_전기1"/>
      <sheetName val="11_우각부_보강1"/>
      <sheetName val="제출내역_(2)1"/>
      <sheetName val="우수관매설및_우수받이1"/>
      <sheetName val="11_산출(전열)1"/>
      <sheetName val="6_산출(동력)1"/>
      <sheetName val="7_산출(TRAY)1"/>
      <sheetName val="노원열병합__건축공사기성내역서1"/>
      <sheetName val="3련_BOX1"/>
      <sheetName val="앉음벽_(2)1"/>
      <sheetName val="2_1__노무비_평균단가산출"/>
      <sheetName val="내역_ver1_01"/>
      <sheetName val="보고서_기기리스트"/>
      <sheetName val="소포내역_(2)1"/>
      <sheetName val="plan&amp;section_of_foundation1"/>
      <sheetName val="pile_bearing_capa_&amp;_arrenge1"/>
      <sheetName val="working_load_at_the_btm_ft_1"/>
      <sheetName val="stability_check1"/>
      <sheetName val="design_criteria1"/>
      <sheetName val="배수내역_(2)"/>
      <sheetName val="배수공_시멘트_및_골재량_산출"/>
      <sheetName val="_HIT__HMC_견적_3900_1"/>
      <sheetName val="7__현장관리비_1"/>
      <sheetName val="6__안전관리비1"/>
      <sheetName val="5_산출(전력)"/>
      <sheetName val="수량산출서(전력간선_지하D_C)"/>
      <sheetName val="내___역"/>
      <sheetName val="A_견적"/>
      <sheetName val="_HIT-&gt;HMC_견적(3900)"/>
      <sheetName val="플랜트_설치"/>
      <sheetName val="unit_4"/>
      <sheetName val="전_기"/>
      <sheetName val="6PILE__(돌출)"/>
      <sheetName val="목차_"/>
      <sheetName val="화재_탐지_설비"/>
      <sheetName val="SHEET_PILE단가"/>
      <sheetName val="귀래_설계_공내역서"/>
      <sheetName val="Customer_Databas"/>
      <sheetName val="2차전체변경예정_(2)"/>
      <sheetName val="spc_배관견적"/>
      <sheetName val="1_취수장"/>
      <sheetName val="노임_단가"/>
      <sheetName val="설_계"/>
      <sheetName val="개인별_순위표"/>
      <sheetName val="BH_1__2_"/>
      <sheetName val="3_1공사현황_공정표"/>
      <sheetName val="Cash_Flow-1"/>
      <sheetName val="3_공통공사대비"/>
      <sheetName val="세골재__T2_변경_현황"/>
      <sheetName val="보고서_기기리스트1"/>
      <sheetName val="제품정보"/>
      <sheetName val="상품수불(합산)"/>
      <sheetName val="95MAKER"/>
      <sheetName val="재정비내역"/>
      <sheetName val="지적고시내역"/>
      <sheetName val="2련간지"/>
      <sheetName val="목록"/>
      <sheetName val="수량산출서 (2)"/>
      <sheetName val="계정"/>
      <sheetName val="구성비"/>
      <sheetName val="가설식당"/>
      <sheetName val="이월"/>
      <sheetName val="COST"/>
      <sheetName val="산출"/>
      <sheetName val="소방"/>
      <sheetName val="예산코드"/>
      <sheetName val="원가입력"/>
      <sheetName val="건축기술부대조건"/>
      <sheetName val="단가비교"/>
      <sheetName val="MSS_21"/>
      <sheetName val="1_설계기준"/>
      <sheetName val="집_계_표"/>
      <sheetName val="8_현장관리비"/>
      <sheetName val="7_안전관리비"/>
      <sheetName val="별표_"/>
      <sheetName val="Eq__Mobilization"/>
      <sheetName val="내역서_"/>
      <sheetName val="도담구내_개소별_명세"/>
      <sheetName val="投标材料清单_"/>
      <sheetName val="단가_및_재료비"/>
      <sheetName val="장비비_명세서1"/>
      <sheetName val="7_공정표"/>
      <sheetName val="단면_(2)"/>
      <sheetName val="5__현장관리비(new)_"/>
      <sheetName val="2_대외공문"/>
      <sheetName val="노임단가_(2)"/>
      <sheetName val="RETAIL_(ABOVE)"/>
      <sheetName val="효율표"/>
      <sheetName val="참조 (2)"/>
      <sheetName val="입력데이타(비인쇄용)"/>
      <sheetName val="I_설계조_x0000_"/>
      <sheetName val="수량명세서"/>
      <sheetName val="공기압舓⿫_x0005_"/>
      <sheetName val="공기압妐&quot;姜"/>
      <sheetName val="전선 및 전선관"/>
      <sheetName val="공조기"/>
      <sheetName val="내역서1999.8최종"/>
      <sheetName val="토공 total"/>
      <sheetName val="변경내역"/>
      <sheetName val="토공 토적표"/>
      <sheetName val="자재단가리스트"/>
      <sheetName val="CON'C"/>
      <sheetName val="간접비"/>
      <sheetName val="현장경비"/>
      <sheetName val="3BL공동구 수량"/>
      <sheetName val="일위대가 "/>
      <sheetName val="1ST"/>
      <sheetName val="4 LINE"/>
      <sheetName val="7 th"/>
      <sheetName val="CTEMCOST"/>
      <sheetName val="ELECTRIC"/>
      <sheetName val="SCHEDULE"/>
      <sheetName val="조도계산서_(도서_x0000_"/>
      <sheetName val="04변경-상하"/>
      <sheetName val="조작대(1연)"/>
      <sheetName val="B"/>
      <sheetName val="APT내역"/>
      <sheetName val="부대시설"/>
      <sheetName val="Sheet17"/>
      <sheetName val="1회"/>
      <sheetName val="일위대_x0000__x0000_Ԁ_x0000_䀀"/>
      <sheetName val="골조"/>
      <sheetName val="일위산출근거"/>
      <sheetName val="자재"/>
      <sheetName val="산근1"/>
      <sheetName val="조립1부실적"/>
      <sheetName val="기성(1차) "/>
      <sheetName val="NOMUBI"/>
      <sheetName val="sw1"/>
      <sheetName val="관경별내역서"/>
      <sheetName val="집계표(육상)"/>
      <sheetName val="목록표"/>
      <sheetName val="설계명세서"/>
      <sheetName val="전철"/>
      <sheetName val="wall"/>
      <sheetName val="안정검토"/>
      <sheetName val="일위대㐀븁_x0000__x0000_退"/>
      <sheetName val="Sheet16"/>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 소방공사 산출근거"/>
      <sheetName val="에어샵공사"/>
      <sheetName val="내역서(100%)"/>
      <sheetName val="유효폭의 계산"/>
      <sheetName val="다곡2교"/>
      <sheetName val="NNV"/>
      <sheetName val="5사남"/>
      <sheetName val="esc"/>
      <sheetName val="新철폐복2"/>
      <sheetName val="新철폐복3"/>
      <sheetName val="新철폐복"/>
      <sheetName val="시운전"/>
      <sheetName val="건명"/>
      <sheetName val="수자재단위당"/>
      <sheetName val="표지 (2)"/>
      <sheetName val="자갈,시멘트,모래산출"/>
      <sheetName val="견적의뢰서"/>
      <sheetName val="감가상각비대체내역"/>
      <sheetName val="변경명신물량 (2)"/>
      <sheetName val="토공(1)"/>
      <sheetName val="준공조서갑지"/>
      <sheetName val="일위대가(계측기설치)"/>
      <sheetName val="인건-측정"/>
      <sheetName val="갑지.을지"/>
      <sheetName val="기타"/>
      <sheetName val="공종별(공용부위)"/>
      <sheetName val="공사실행(공용부위)"/>
      <sheetName val="공종분리"/>
      <sheetName val="실행예산보고서"/>
      <sheetName val="실행예산보고서-제출용"/>
      <sheetName val="가설"/>
      <sheetName val="설비"/>
      <sheetName val="에어컨"/>
      <sheetName val="공조설비"/>
      <sheetName val="경량"/>
      <sheetName val="금속"/>
      <sheetName val="도장"/>
      <sheetName val="대관업무"/>
      <sheetName val="대리석"/>
      <sheetName val="롤스크린"/>
      <sheetName val="목공"/>
      <sheetName val="방수"/>
      <sheetName val="베이스판넬"/>
      <sheetName val="습식및 셀프레벨링"/>
      <sheetName val="유리"/>
      <sheetName val="자동문"/>
      <sheetName val="준공청소"/>
      <sheetName val="직영노무비"/>
      <sheetName val="철거"/>
      <sheetName val="카펫트"/>
      <sheetName val="타일"/>
      <sheetName val="폐자재"/>
      <sheetName val="플로링"/>
      <sheetName val="하드웨어"/>
      <sheetName val="p-타일"/>
      <sheetName val="건축공사원가계산서"/>
      <sheetName val="건축집계표"/>
      <sheetName val="인테리어내역서"/>
      <sheetName val="1-1"/>
      <sheetName val="1차 내역서"/>
      <sheetName val="Space"/>
      <sheetName val="Final"/>
      <sheetName val="구조물"/>
      <sheetName val="대전(세창동)"/>
      <sheetName val="정보"/>
      <sheetName val="설계명세서(선로)"/>
      <sheetName val="BSD (2)"/>
      <sheetName val="바.한일양산"/>
      <sheetName val="판테온실행내역"/>
      <sheetName val="회사정보"/>
      <sheetName val="해외(원화)"/>
      <sheetName val="hvac내역서(제어동)"/>
      <sheetName val="Project Brief"/>
      <sheetName val="UNIT"/>
      <sheetName val="Breakdown"/>
      <sheetName val="UnitRate"/>
      <sheetName val="영업.일1"/>
      <sheetName val="일위대가(건축)"/>
      <sheetName val="습식및_셀프레벨링"/>
      <sheetName val="1차_내역서"/>
      <sheetName val="카쎫트"/>
      <sheetName val="COPING"/>
      <sheetName val="간선계산"/>
      <sheetName val="#REF!"/>
      <sheetName val="기기 내역서"/>
      <sheetName val="환산"/>
      <sheetName val="일산실행내역"/>
      <sheetName val="J直材4"/>
      <sheetName val="연부97-1"/>
      <sheetName val="갑지1"/>
      <sheetName val="EACT10"/>
      <sheetName val="실행간접비용"/>
      <sheetName val="부대tu"/>
      <sheetName val="시추주상도"/>
      <sheetName val="CLAUSE"/>
      <sheetName val="BOJUNGGM"/>
      <sheetName val="세금자료"/>
      <sheetName val="말고개터널조명전압강하"/>
      <sheetName val="포장(수량)-관로부"/>
      <sheetName val="하수급견적대비"/>
      <sheetName val="설계예산서(2_소천우회토목)"/>
      <sheetName val="일위대가목록표"/>
      <sheetName val="지급자재"/>
      <sheetName val="교대(A1)"/>
      <sheetName val="견적시담(송포2공구)"/>
      <sheetName val="실행내역서(DCU)"/>
      <sheetName val="미납품 현황"/>
      <sheetName val="유치원내역"/>
      <sheetName val="견내"/>
      <sheetName val="주bea_xdcf0_"/>
      <sheetName val="단위중량"/>
      <sheetName val="집계"/>
      <sheetName val="경비_원본"/>
      <sheetName val="난간벽단위"/>
      <sheetName val="토목내역서"/>
      <sheetName val="을부담운반비"/>
      <sheetName val="설계서"/>
      <sheetName val="20관리비율"/>
      <sheetName val="수량산출서집계"/>
      <sheetName val="맨홀수량"/>
      <sheetName val="기준액"/>
      <sheetName val="마스터원본"/>
      <sheetName val="MSS"/>
      <sheetName val="정화조"/>
      <sheetName val="현황산출서"/>
      <sheetName val="전사 (2)"/>
      <sheetName val="BA (2)"/>
      <sheetName val="CP (2)"/>
      <sheetName val="시산표"/>
      <sheetName val="설계내역(2001)"/>
      <sheetName val="H-pile(298x299)"/>
      <sheetName val="H-pile(250x250)"/>
      <sheetName val="기성갑지"/>
      <sheetName val="제조노임"/>
      <sheetName val="F4-F7"/>
      <sheetName val="정산서"/>
      <sheetName val="예산조서(전송)"/>
      <sheetName val="간접경상비"/>
      <sheetName val="울산자동제어"/>
      <sheetName val="apt수량"/>
      <sheetName val="현금"/>
      <sheetName val="첨부1"/>
      <sheetName val="식음료"/>
      <sheetName val="시추조사비"/>
      <sheetName val="(당평)자재"/>
      <sheetName val="전기단가조사서"/>
      <sheetName val="조직"/>
      <sheetName val="수문일위1"/>
      <sheetName val="STEEL BOX 단면설계(SEC.8)"/>
      <sheetName val="물류최종8월7"/>
      <sheetName val="S0"/>
      <sheetName val="월별손익"/>
      <sheetName val="PI"/>
      <sheetName val="건축공사실행"/>
      <sheetName val="건축원가"/>
      <sheetName val="내역서2안"/>
      <sheetName val="물량내역서"/>
      <sheetName val="수목표준대가"/>
      <sheetName val="기초목"/>
      <sheetName val="database"/>
      <sheetName val="MIJIBI"/>
      <sheetName val="0Title"/>
      <sheetName val="할빙수"/>
      <sheetName val="아파트 "/>
      <sheetName val="LIST"/>
      <sheetName val="J"/>
      <sheetName val="가시설(TYPE-A)"/>
      <sheetName val="1-1평균터파기고(1)"/>
      <sheetName val="REDUCER"/>
      <sheetName val="WE'T"/>
      <sheetName val="영업소실적"/>
      <sheetName val="각종양식"/>
      <sheetName val="&lt;--"/>
      <sheetName val="과업지시서"/>
      <sheetName val="날개수집"/>
      <sheetName val="1,2,3,4_x0000__x0000_界Þ多⽬"/>
      <sheetName val="1,2,3,4_x0005__x0000__x0000__x0000__x0000_"/>
      <sheetName val="보할"/>
      <sheetName val="집계장"/>
      <sheetName val="부대대비"/>
      <sheetName val="냉연집계"/>
      <sheetName val="15100"/>
      <sheetName val="송전기본"/>
      <sheetName val="도담구내 개소별 명柖"/>
      <sheetName val="FAB별"/>
      <sheetName val="ACMV"/>
      <sheetName val="P&amp;S"/>
      <sheetName val="danh muc vat tu"/>
      <sheetName val="Register-BG NCC"/>
      <sheetName val="Data 2"/>
      <sheetName val="TB chính"/>
      <sheetName val="AHU-PAU-FCU"/>
      <sheetName val="FANS"/>
      <sheetName val="Steel pipe"/>
      <sheetName val="Ref pipe+Ins"/>
      <sheetName val="Plastic pipe"/>
      <sheetName val="Duct"/>
      <sheetName val="Air Grilles"/>
      <sheetName val="Valves"/>
      <sheetName val="주식"/>
      <sheetName val="Cost bd-&quot;A&quot;"/>
      <sheetName val="2분기"/>
      <sheetName val="예산실적전체당월"/>
      <sheetName val="2"/>
      <sheetName val="간지"/>
      <sheetName val="배수관연장조서"/>
      <sheetName val="설명서 "/>
      <sheetName val="FACTOR"/>
      <sheetName val="건축원가계산서"/>
      <sheetName val="설-원가"/>
      <sheetName val="자재집계"/>
      <sheetName val="사업부구분코드"/>
      <sheetName val="급,배기팬"/>
      <sheetName val="한일양산"/>
      <sheetName val="2-2.매출분석"/>
      <sheetName val="세목별"/>
      <sheetName val="화설내"/>
      <sheetName val="내역1"/>
      <sheetName val="자격 땡겨오기"/>
      <sheetName val="램머"/>
      <sheetName val="단양 00 아파트-세부내역"/>
      <sheetName val="건축집계"/>
      <sheetName val="I_설계조多"/>
      <sheetName val="데이터유효성검사자료"/>
      <sheetName val="기본설계기준"/>
      <sheetName val="임차비용"/>
      <sheetName val="기존단가 (2)"/>
      <sheetName val="대_x0000__x0000_"/>
      <sheetName val="2.단면가정 (양곡1교)"/>
      <sheetName val="단가비교표_공통1"/>
      <sheetName val="판정1교토공"/>
      <sheetName val="덤프트럭계수"/>
      <sheetName val="05년 상"/>
      <sheetName val="영흥TL(UP,DOWN) "/>
      <sheetName val="Scenario"/>
      <sheetName val="8.PILE  (돌출)"/>
      <sheetName val="일위1"/>
      <sheetName val="DTCT"/>
      <sheetName val="실_인건비(5월부터)"/>
      <sheetName val="현장별정리"/>
      <sheetName val="95년12월말"/>
      <sheetName val="GDP"/>
      <sheetName val="일일입력"/>
      <sheetName val="품목등록"/>
      <sheetName val="수완하도"/>
      <sheetName val="김포내역"/>
      <sheetName val="선정요령"/>
      <sheetName val="우석문틀"/>
      <sheetName val="담보"/>
      <sheetName val="수정계획3"/>
      <sheetName val="WEON"/>
      <sheetName val="단가조사-1"/>
      <sheetName val="갑지_설계 내역서"/>
      <sheetName val="현장실사자료"/>
      <sheetName val=" FURNACE현설"/>
      <sheetName val="97 사업추정(WEKI)"/>
      <sheetName val="10공-_x0000_Ԁ"/>
      <sheetName val="매출그래프"/>
      <sheetName val="6동"/>
      <sheetName val="인적사항(누적)"/>
      <sheetName val="제1영업소"/>
      <sheetName val="제2영업소"/>
      <sheetName val="제3영업소"/>
      <sheetName val="ITB COST"/>
      <sheetName val="결재_x0000_"/>
      <sheetName val="11"/>
      <sheetName val="수계"/>
      <sheetName val="토지가격산출기초"/>
      <sheetName val="공시지가"/>
      <sheetName val="인원계획-미화"/>
      <sheetName val="안산기계장치"/>
      <sheetName val="토목도급"/>
      <sheetName val="점유현황"/>
      <sheetName val="7_산출(⠀榅弁䘿_x0000_"/>
      <sheetName val="관급현황"/>
      <sheetName val="기술조건"/>
      <sheetName val="1.내역(청.하역장전등)"/>
      <sheetName val="기계"/>
      <sheetName val="자재테이블"/>
      <sheetName val="수량계산"/>
      <sheetName val="일위산출"/>
      <sheetName val="용산1(해보)"/>
      <sheetName val="종단계산"/>
      <sheetName val="5호광장_(만점)2"/>
      <sheetName val="인천국제_(만점)_(2)2"/>
      <sheetName val="Total_단위경유량집계2"/>
      <sheetName val="토공유동표(전체_당초)2"/>
      <sheetName val="준검_내역서2"/>
      <sheetName val="1_수인터널2"/>
      <sheetName val="BH-1_(2)2"/>
      <sheetName val="표__지2"/>
      <sheetName val="投标材料清单_1"/>
      <sheetName val="앉음벽_(2)2"/>
      <sheetName val="4_전기2"/>
      <sheetName val="_HIT__HMC_견적_3900_2"/>
      <sheetName val="I_설계조건2"/>
      <sheetName val="7__현장관리비_2"/>
      <sheetName val="6__안전관리비2"/>
      <sheetName val="노원열병합__건축공사기성내역서2"/>
      <sheetName val="1_설계조건2"/>
      <sheetName val="조도계산서_(도서)2"/>
      <sheetName val="소포내역_(2)2"/>
      <sheetName val="MSS_22"/>
      <sheetName val="11_산출(전열)2"/>
      <sheetName val="6_산출(동력)2"/>
      <sheetName val="7_산출(TRAY)2"/>
      <sheetName val="5_산출(전력)1"/>
      <sheetName val="수량산출서(전력간선_지하D_C)1"/>
      <sheetName val="우수관매설및_우수받이2"/>
      <sheetName val="11_우각부_보강2"/>
      <sheetName val="제출내역_(2)2"/>
      <sheetName val="내___역1"/>
      <sheetName val="내역_ver1_02"/>
      <sheetName val="플랜트_설치1"/>
      <sheetName val="plan&amp;section_of_foundation2"/>
      <sheetName val="pile_bearing_capa_&amp;_arrenge2"/>
      <sheetName val="working_load_at_the_btm_ft_2"/>
      <sheetName val="stability_check2"/>
      <sheetName val="design_criteria2"/>
      <sheetName val="2_1__노무비_평균단가산출1"/>
      <sheetName val="3련_BOX2"/>
      <sheetName val="배수내역_(2)1"/>
      <sheetName val="배수공_시멘트_및_골재량_산출1"/>
      <sheetName val="A_견적1"/>
      <sheetName val="unit_41"/>
      <sheetName val="_HIT-&gt;HMC_견적(3900)1"/>
      <sheetName val="Customer_Databas1"/>
      <sheetName val="spc_배관견적1"/>
      <sheetName val="전_기1"/>
      <sheetName val="SHEET_PILE단가1"/>
      <sheetName val="목차_1"/>
      <sheetName val="화재_탐지_설비1"/>
      <sheetName val="6PILE__(돌출)1"/>
      <sheetName val="세골재__T2_변경_현황1"/>
      <sheetName val="BH_1__2_1"/>
      <sheetName val="개인별_순위표1"/>
      <sheetName val="1_취수장1"/>
      <sheetName val="Cash_Flow-11"/>
      <sheetName val="3_1공사현황_공정표1"/>
      <sheetName val="2차전체변경예정_(2)1"/>
      <sheetName val="노임_단가1"/>
      <sheetName val="내역서_1"/>
      <sheetName val="8_현장관리비1"/>
      <sheetName val="7_안전관리비1"/>
      <sheetName val="귀래_설계_공내역서1"/>
      <sheetName val="설_계1"/>
      <sheetName val="1_설계기준1"/>
      <sheetName val="집_계_표1"/>
      <sheetName val="별표_1"/>
      <sheetName val="도담구내_개소별_명세1"/>
      <sheetName val="노임단가_(2)1"/>
      <sheetName val="3_공통공사대비1"/>
      <sheetName val="단가_및_재료비1"/>
      <sheetName val="RETAIL_(ABOVE)1"/>
      <sheetName val="장비비_명세서11"/>
      <sheetName val="단___산"/>
      <sheetName val="실____단"/>
      <sheetName val="전선_및_전선관"/>
      <sheetName val="7_공정표1"/>
      <sheetName val="단면_(2)1"/>
      <sheetName val="5__현장관리비(new)_1"/>
      <sheetName val="내역서1999_8최종"/>
      <sheetName val="2_대외공문1"/>
      <sheetName val="Eq__Mobilization1"/>
      <sheetName val="노무비_근거"/>
      <sheetName val="제수변_수량집계표(보통)"/>
      <sheetName val="Sheet1_(2)"/>
      <sheetName val="장비_(2)"/>
      <sheetName val="3BL공동구_수량"/>
      <sheetName val="5_동별횡주관경"/>
      <sheetName val="암거_제원표"/>
      <sheetName val="도담구내_개소별_명柖"/>
      <sheetName val="CM_1"/>
      <sheetName val="_갑지"/>
      <sheetName val="6__수량산출서"/>
      <sheetName val="참조_(2)"/>
      <sheetName val="일위대가_"/>
      <sheetName val="4_LINE"/>
      <sheetName val="7_th"/>
      <sheetName val="danh_muc_vat_tu"/>
      <sheetName val="Register-BG_NCC"/>
      <sheetName val="Data_2"/>
      <sheetName val="TB_chính"/>
      <sheetName val="Steel_pipe"/>
      <sheetName val="Ref_pipe+Ins"/>
      <sheetName val="Plastic_pipe"/>
      <sheetName val="Air_Grilles"/>
      <sheetName val="Cost_bd-&quot;A&quot;"/>
      <sheetName val="전도품의"/>
      <sheetName val="원료"/>
      <sheetName val="산출근거#2-3"/>
      <sheetName val="신대방33(적용)"/>
      <sheetName val="SEX"/>
      <sheetName val="Quantity"/>
      <sheetName val="125x125"/>
      <sheetName val="단가시흥"/>
      <sheetName val="만년달력"/>
      <sheetName val="기타#9"/>
      <sheetName val="직접뀀鞖/_x0000_"/>
      <sheetName val="학익동신동아5차CD365"/>
      <sheetName val="10"/>
      <sheetName val="12"/>
      <sheetName val="13"/>
      <sheetName val="14"/>
      <sheetName val="15"/>
      <sheetName val="16"/>
      <sheetName val="3"/>
      <sheetName val="4"/>
      <sheetName val="5"/>
      <sheetName val="6"/>
      <sheetName val="8"/>
      <sheetName val="9"/>
      <sheetName val="코_x0000_"/>
      <sheetName val="매입"/>
      <sheetName val="설계명세"/>
      <sheetName val="하조서"/>
      <sheetName val="2002상반기노임기준"/>
      <sheetName val="6__안전관慨⻥"/>
      <sheetName val="수량산출서 갑지"/>
      <sheetName val="4.2.1 마루높이 검토"/>
      <sheetName val="ASP"/>
      <sheetName val="원_x0000__x0000_"/>
      <sheetName val="단가산출(T)"/>
      <sheetName val="투찰(하수)"/>
      <sheetName val="JUCK"/>
      <sheetName val="수량산출목록표"/>
      <sheetName val="유지정비"/>
      <sheetName val="용역인건비"/>
      <sheetName val="문10"/>
      <sheetName val="구조물터파기수량집계"/>
      <sheetName val="일위집계"/>
      <sheetName val="Data&amp;Result"/>
      <sheetName val="내역_verᔈ_x0000__x0000_"/>
      <sheetName val=" 견적서"/>
      <sheetName val="개요2"/>
      <sheetName val="건축공사집계"/>
      <sheetName val="계산_x0000__x0000_"/>
      <sheetName val="내역서 제출"/>
      <sheetName val="품셈 "/>
      <sheetName val="음성cable"/>
      <sheetName val="M-EMS GP-570(BIT)"/>
      <sheetName val="설변단가적용현황"/>
      <sheetName val="변경내역서"/>
      <sheetName val="시운전绸7"/>
      <sheetName val="토공(완충)"/>
      <sheetName val="수토공단위당"/>
      <sheetName val="부안변전"/>
      <sheetName val="LD"/>
      <sheetName val="2000.05"/>
      <sheetName val="일반수량총괄집계"/>
      <sheetName val="일위대"/>
      <sheetName val="일위대㐀븁"/>
      <sheetName val="미장"/>
      <sheetName val="철골"/>
      <sheetName val="4. VOs summary"/>
      <sheetName val="TOSHIBA-Structure"/>
      <sheetName val="예총"/>
      <sheetName val="장비코드표 050601"/>
      <sheetName val="2007년 생산1부장비"/>
      <sheetName val="2008년 생산부전장비코드"/>
      <sheetName val="DDB부 장비 관리현황"/>
      <sheetName val="Xunit (단위환산)"/>
      <sheetName val="돈암사업"/>
      <sheetName val="DATA LISTS"/>
      <sheetName val="Chiet tinh dz35"/>
      <sheetName val="RATE"/>
      <sheetName val="8.설치품셈"/>
      <sheetName val="오동"/>
      <sheetName val="대조"/>
      <sheetName val="나한"/>
      <sheetName val="design_crit_x0000__x0000__x0005__x0000_"/>
      <sheetName val="재료할증"/>
      <sheetName val="6_산출닑⾱_x0005__x0000_"/>
      <sheetName val="6월세계"/>
      <sheetName val="19.07월.세.계"/>
      <sheetName val="19.07항목별(시트복사금지100번쓰기)"/>
      <sheetName val="7월정리"/>
      <sheetName val="카드전표"/>
      <sheetName val="05월"/>
      <sheetName val="05월정리"/>
      <sheetName val="4월항목별"/>
      <sheetName val="19.05월"/>
      <sheetName val="용역식대명세"/>
      <sheetName val="보고"/>
      <sheetName val="장문교(대전)"/>
      <sheetName val="계정1"/>
      <sheetName val="품셈총괄표"/>
      <sheetName val="정리계槜〚_x0000__x0000_䇀"/>
      <sheetName val="자단"/>
      <sheetName val="배수로집계"/>
      <sheetName val="빗물받이(910-510-410)"/>
      <sheetName val="DHEQ㧈讄䰀漐"/>
      <sheetName val="소포내역_x0000__x0000__x0005__x0000_"/>
      <sheetName val="TABLE DB"/>
      <sheetName val="쌍용 data base"/>
      <sheetName val="공량·_x0000__x0000_"/>
      <sheetName val="공량×"/>
      <sheetName val="보활"/>
      <sheetName val="집행(2-1)"/>
      <sheetName val="Bảng mã VT"/>
      <sheetName val="plan&amp;section_of__x0000__x0000__x0005__x0000_冰﹢Ƚ_x0000__x0000__x0000_"/>
      <sheetName val="설원"/>
      <sheetName val="가로등내역서"/>
      <sheetName val="공사비예산서"/>
      <sheetName val="자재기성 신청서.xlsx"/>
      <sheetName val="[입찰안.xls][입찰안.xls]직접뀀鞖/_x0000_"/>
      <sheetName val="[입찰안.xls]직접뀀鞖/_x0000_"/>
      <sheetName val="물가시세"/>
      <sheetName val="3련_B䀀㽚"/>
      <sheetName val="시약"/>
      <sheetName val="내역(인테리어 실내)(도급)"/>
      <sheetName val="내역(인테리어 실외)(도급)"/>
      <sheetName val="9GNG운¼"/>
      <sheetName val="주bea?"/>
      <sheetName val="납부서"/>
      <sheetName val="마감산출"/>
      <sheetName val="토공집계표"/>
      <sheetName val="수량산출서집계(_x0000__x0000__x0005__x0000_"/>
      <sheetName val="수량산출서집계(_x0000__x0000__x0005__x0000_瞀"/>
      <sheetName val="공사비예"/>
      <sheetName val="b_balju_cho"/>
      <sheetName val="장비가동"/>
      <sheetName val="조직관리비"/>
      <sheetName val="수선비"/>
      <sheetName val="원가명세"/>
      <sheetName val="사발차명세표"/>
      <sheetName val="손익"/>
      <sheetName val="분개장·원장"/>
      <sheetName val="공기압¬_x0000_Ԁ"/>
      <sheetName val="세부내역서"/>
      <sheetName val="5호광장_(만점)3"/>
      <sheetName val="인천국제_(만점)_(2)3"/>
      <sheetName val="Total_단위경유량집계3"/>
      <sheetName val="준검_내역서3"/>
      <sheetName val="토공유동표(전체_당초)3"/>
      <sheetName val="1_수인터널3"/>
      <sheetName val="4_전기3"/>
      <sheetName val="BH-1_(2)3"/>
      <sheetName val="표__지3"/>
      <sheetName val="1_설계조건3"/>
      <sheetName val="조도계산서_(도서)3"/>
      <sheetName val="I_설계조건3"/>
      <sheetName val="11_우각부_보강3"/>
      <sheetName val="제출내역_(2)3"/>
      <sheetName val="우수관매설및_우수받이3"/>
      <sheetName val="11_산출(전열)3"/>
      <sheetName val="6_산출(동력)3"/>
      <sheetName val="7_산출(TRAY)3"/>
      <sheetName val="노원열병합__건축공사기성내역서3"/>
      <sheetName val="앉음벽_(2)3"/>
      <sheetName val="MSS_23"/>
      <sheetName val="2_1__노무비_평균단가산출2"/>
      <sheetName val="내역_ver1_03"/>
      <sheetName val="plan&amp;section_of_foundation3"/>
      <sheetName val="pile_bearing_capa_&amp;_arrenge3"/>
      <sheetName val="working_load_at_the_btm_ft_3"/>
      <sheetName val="stability_check3"/>
      <sheetName val="design_criteria3"/>
      <sheetName val="보고서_기기리스트2"/>
      <sheetName val="7__현장관리비_3"/>
      <sheetName val="6__안전관리비3"/>
      <sheetName val="3련_BOX3"/>
      <sheetName val="소포내역_(2)3"/>
      <sheetName val="배수공_시멘트_및_골재량_산출2"/>
      <sheetName val="_HIT__HMC_견적_3900_3"/>
      <sheetName val="배수내역_(2)2"/>
      <sheetName val="spc_배관견적2"/>
      <sheetName val="投标材料清单_2"/>
      <sheetName val="5_산출(전력)2"/>
      <sheetName val="수량산출서(전력간선_지하D_C)2"/>
      <sheetName val="내___역2"/>
      <sheetName val="플랜트_설치2"/>
      <sheetName val="A_견적2"/>
      <sheetName val="unit_42"/>
      <sheetName val="Customer_Databas2"/>
      <sheetName val="_HIT-&gt;HMC_견적(3900)2"/>
      <sheetName val="전_기2"/>
      <sheetName val="SHEET_PILE단가2"/>
      <sheetName val="목차_2"/>
      <sheetName val="화재_탐지_설비2"/>
      <sheetName val="6PILE__(돌출)2"/>
      <sheetName val="세골재__T2_변경_현황2"/>
      <sheetName val="BH_1__2_2"/>
      <sheetName val="개인별_순위표2"/>
      <sheetName val="1_취수장2"/>
      <sheetName val="Cash_Flow-12"/>
      <sheetName val="3_1공사현황_공정표2"/>
      <sheetName val="2차전체변경예정_(2)2"/>
      <sheetName val="노임_단가2"/>
      <sheetName val="내역서_2"/>
      <sheetName val="8_현장관리비2"/>
      <sheetName val="7_안전관리비2"/>
      <sheetName val="귀래_설계_공내역서2"/>
      <sheetName val="설_계2"/>
      <sheetName val="1_설계기준2"/>
      <sheetName val="집_계_표2"/>
      <sheetName val="별표_2"/>
      <sheetName val="도담구내_개소별_명세2"/>
      <sheetName val="도담구내_개소별_명柖1"/>
      <sheetName val="노임단가_(2)2"/>
      <sheetName val="3_공통공사대비2"/>
      <sheetName val="단___산1"/>
      <sheetName val="실____단1"/>
      <sheetName val="단가_및_재료비2"/>
      <sheetName val="전선_및_전선관1"/>
      <sheetName val="장비비_명세서12"/>
      <sheetName val="7_공정표2"/>
      <sheetName val="단면_(2)2"/>
      <sheetName val="RETAIL_(ABOVE)2"/>
      <sheetName val="5__현장관리비(new)_2"/>
      <sheetName val="내역서1999_8최종1"/>
      <sheetName val="2_대외공문2"/>
      <sheetName val="danh_muc_vat_tu1"/>
      <sheetName val="Register-BG_NCC1"/>
      <sheetName val="Data_21"/>
      <sheetName val="TB_chính1"/>
      <sheetName val="Steel_pipe1"/>
      <sheetName val="Ref_pipe+Ins1"/>
      <sheetName val="Plastic_pipe1"/>
      <sheetName val="Air_Grilles1"/>
      <sheetName val="Cost_bd-&quot;A&quot;1"/>
      <sheetName val="장비_(2)1"/>
      <sheetName val="3BL공동구_수량1"/>
      <sheetName val="5_동별횡주관경1"/>
      <sheetName val="암거_제원표1"/>
      <sheetName val="Sheet1_(2)1"/>
      <sheetName val="Eq__Mobilization2"/>
      <sheetName val="노무비_근거1"/>
      <sheetName val="제수변_수량집계표(보통)1"/>
      <sheetName val="1차_내역서1"/>
      <sheetName val="CM_11"/>
      <sheetName val="_갑지1"/>
      <sheetName val="6__수량산출서1"/>
      <sheetName val="참조_(2)1"/>
      <sheetName val="1_CB"/>
      <sheetName val="일위대가_1"/>
      <sheetName val="4_LINE1"/>
      <sheetName val="7_th1"/>
      <sheetName val="수량산출서_(2)"/>
      <sheetName val="토공_total"/>
      <sheetName val="공기압舓⿫"/>
      <sheetName val="기성(1차)_"/>
      <sheetName val="습식및_셀프레벨링1"/>
      <sheetName val="BSD_(2)"/>
      <sheetName val="바_한일양산"/>
      <sheetName val="Project_Brief"/>
      <sheetName val="영업_일1"/>
      <sheetName val="기기_내역서"/>
      <sheetName val="일위대가56-1_"/>
      <sheetName val="일위대가71-1_"/>
      <sheetName val="일위대가74-1_"/>
      <sheetName val="일위대가76-1_"/>
      <sheetName val="일위대가77-1_"/>
      <sheetName val="일위대가78-1_"/>
      <sheetName val="_소방공사_산출근거"/>
      <sheetName val="토공_토적표"/>
      <sheetName val="주bea"/>
      <sheetName val="4__VOs_summary"/>
      <sheetName val="변경명신물량_(2)"/>
      <sheetName val="전사_(2)"/>
      <sheetName val="BA_(2)"/>
      <sheetName val="CP_(2)"/>
      <sheetName val="Bảng_mã_VT"/>
      <sheetName val="Chiet_tinh_dz35"/>
      <sheetName val="기존단가_(2)"/>
      <sheetName val="5호광장_(만점)4"/>
      <sheetName val="인천국제_(만점)_(2)4"/>
      <sheetName val="Total_단위경유량집계4"/>
      <sheetName val="준검_내역서4"/>
      <sheetName val="토공유동표(전체_당초)4"/>
      <sheetName val="1_수인터널4"/>
      <sheetName val="4_전기4"/>
      <sheetName val="BH-1_(2)4"/>
      <sheetName val="표__지4"/>
      <sheetName val="1_설계조건4"/>
      <sheetName val="조도계산서_(도서)4"/>
      <sheetName val="I_설계조건4"/>
      <sheetName val="11_우각부_보강4"/>
      <sheetName val="제출내역_(2)4"/>
      <sheetName val="우수관매설및_우수받이4"/>
      <sheetName val="11_산출(전열)4"/>
      <sheetName val="6_산출(동력)4"/>
      <sheetName val="7_산출(TRAY)4"/>
      <sheetName val="노원열병합__건축공사기성내역서4"/>
      <sheetName val="앉음벽_(2)4"/>
      <sheetName val="MSS_24"/>
      <sheetName val="2_1__노무비_평균단가산출3"/>
      <sheetName val="내역_ver1_04"/>
      <sheetName val="plan&amp;section_of_foundation4"/>
      <sheetName val="pile_bearing_capa_&amp;_arrenge4"/>
      <sheetName val="working_load_at_the_btm_ft_4"/>
      <sheetName val="stability_check4"/>
      <sheetName val="design_criteria4"/>
      <sheetName val="보고서_기기리스트3"/>
      <sheetName val="7__현장관리비_4"/>
      <sheetName val="6__안전관리비4"/>
      <sheetName val="3련_BOX4"/>
      <sheetName val="소포내역_(2)4"/>
      <sheetName val="배수공_시멘트_및_골재량_산출3"/>
      <sheetName val="_HIT__HMC_견적_3900_4"/>
      <sheetName val="배수내역_(2)3"/>
      <sheetName val="spc_배관견적3"/>
      <sheetName val="投标材料清单_3"/>
      <sheetName val="5_산출(전력)3"/>
      <sheetName val="수량산출서(전력간선_지하D_C)3"/>
      <sheetName val="내___역3"/>
      <sheetName val="플랜트_설치3"/>
      <sheetName val="A_견적3"/>
      <sheetName val="unit_43"/>
      <sheetName val="Customer_Databas3"/>
      <sheetName val="_HIT-&gt;HMC_견적(3900)3"/>
      <sheetName val="전_기3"/>
      <sheetName val="SHEET_PILE단가3"/>
      <sheetName val="목차_3"/>
      <sheetName val="화재_탐지_설비3"/>
      <sheetName val="6PILE__(돌출)3"/>
      <sheetName val="세골재__T2_변경_현황3"/>
      <sheetName val="BH_1__2_3"/>
      <sheetName val="개인별_순위표3"/>
      <sheetName val="1_취수장3"/>
      <sheetName val="Cash_Flow-13"/>
      <sheetName val="3_1공사현황_공정표3"/>
      <sheetName val="2차전체변경예정_(2)3"/>
      <sheetName val="노임_단가3"/>
      <sheetName val="내역서_3"/>
      <sheetName val="8_현장관리비3"/>
      <sheetName val="7_안전관리비3"/>
      <sheetName val="귀래_설계_공내역서3"/>
      <sheetName val="설_계3"/>
      <sheetName val="1_설계기준3"/>
      <sheetName val="집_계_표3"/>
      <sheetName val="별표_3"/>
      <sheetName val="도담구내_개소별_명세3"/>
      <sheetName val="도담구내_개소별_명柖2"/>
      <sheetName val="노임단가_(2)3"/>
      <sheetName val="3_공통공사대비3"/>
      <sheetName val="단___산2"/>
      <sheetName val="실____단2"/>
      <sheetName val="단가_및_재료비3"/>
      <sheetName val="전선_및_전선관2"/>
      <sheetName val="장비비_명세서13"/>
      <sheetName val="7_공정표3"/>
      <sheetName val="단면_(2)3"/>
      <sheetName val="RETAIL_(ABOVE)3"/>
      <sheetName val="5__현장관리비(new)_3"/>
      <sheetName val="내역서1999_8최종2"/>
      <sheetName val="2_대외공문3"/>
      <sheetName val="Cost_bd-&quot;A&quot;2"/>
      <sheetName val="danh_muc_vat_tu2"/>
      <sheetName val="Register-BG_NCC2"/>
      <sheetName val="Data_22"/>
      <sheetName val="TB_chính2"/>
      <sheetName val="Steel_pipe2"/>
      <sheetName val="Ref_pipe+Ins2"/>
      <sheetName val="Plastic_pipe2"/>
      <sheetName val="Air_Grilles2"/>
      <sheetName val="Sheet1_(2)2"/>
      <sheetName val="장비_(2)2"/>
      <sheetName val="3BL공동구_수량2"/>
      <sheetName val="5_동별횡주관경2"/>
      <sheetName val="암거_제원표2"/>
      <sheetName val="Eq__Mobilization3"/>
      <sheetName val="노무비_근거2"/>
      <sheetName val="제수변_수량집계표(보통)2"/>
      <sheetName val="1차_내역서2"/>
      <sheetName val="6__수량산출서2"/>
      <sheetName val="_갑지2"/>
      <sheetName val="1_CB1"/>
      <sheetName val="CM_12"/>
      <sheetName val="일위대가_2"/>
      <sheetName val="4_LINE2"/>
      <sheetName val="7_th2"/>
      <sheetName val="참조_(2)2"/>
      <sheetName val="수량산출서_(2)1"/>
      <sheetName val="토공_total1"/>
      <sheetName val="기성(1차)_1"/>
      <sheetName val="습식및_셀프레벨링2"/>
      <sheetName val="BSD_(2)1"/>
      <sheetName val="바_한일양산1"/>
      <sheetName val="Project_Brief1"/>
      <sheetName val="영업_일11"/>
      <sheetName val="기기_내역서1"/>
      <sheetName val="일위대가56-1_1"/>
      <sheetName val="일위대가71-1_1"/>
      <sheetName val="일위대가74-1_1"/>
      <sheetName val="일위대가76-1_1"/>
      <sheetName val="일위대가77-1_1"/>
      <sheetName val="일위대가78-1_1"/>
      <sheetName val="_소방공사_산출근거1"/>
      <sheetName val="토공_토적표1"/>
      <sheetName val="4__VOs_summary1"/>
      <sheetName val="변경명신물량_(2)1"/>
      <sheetName val="전사_(2)1"/>
      <sheetName val="BA_(2)1"/>
      <sheetName val="CP_(2)1"/>
      <sheetName val="Bảng_mã_VT1"/>
      <sheetName val="Chiet_tinh_dz351"/>
      <sheetName val="기존단가_(2)1"/>
      <sheetName val="外構・目次"/>
      <sheetName val="工場棟・目次"/>
      <sheetName val="事務棟・目次"/>
      <sheetName val="수량"/>
      <sheetName val="업체별기성내역"/>
      <sheetName val="뚝토공"/>
      <sheetName val="아파트_"/>
      <sheetName val="Xunit_(단위환산)"/>
      <sheetName val="장비코드표_050601"/>
      <sheetName val="2007년_생산1부장비"/>
      <sheetName val="2008년_생산부전장비코드"/>
      <sheetName val="DDB부_장비_관리현황"/>
      <sheetName val="gvl"/>
      <sheetName val="電気設備表"/>
      <sheetName val="预算"/>
      <sheetName val="Elec LG"/>
      <sheetName val="ESTI."/>
      <sheetName val="DI-ESTI"/>
      <sheetName val="1_MV"/>
      <sheetName val="받을어음"/>
      <sheetName val="시작"/>
      <sheetName val="투자자산"/>
      <sheetName val="대손상각"/>
      <sheetName val="Translation"/>
      <sheetName val="D &amp; W sizes"/>
      <sheetName val="単価表"/>
      <sheetName val="Gia vat tu"/>
      <sheetName val="DI_ESTI"/>
      <sheetName val="dtct cong"/>
      <sheetName val="HS"/>
      <sheetName val="01. DATA"/>
      <sheetName val="BG"/>
      <sheetName val="LEGEND"/>
      <sheetName val="NOTE"/>
      <sheetName val="SCOPE OF WORK"/>
      <sheetName val="IBASE"/>
      <sheetName val="DGCT (01)"/>
      <sheetName val="Chi tiet"/>
      <sheetName val="FitOutConfCentre"/>
      <sheetName val="정리계槜で_x0000__x0000_ｐ"/>
      <sheetName val="정리계槜で_x0000__x0000_㟠"/>
      <sheetName val="0.목록1"/>
      <sheetName val="교량전기"/>
      <sheetName val="사진첩"/>
      <sheetName val="3련_Bꨀ덽"/>
      <sheetName val="working_load_at０ʵŚÃ堠ᴕ_x0000__x0000__x0000__x0000__x0000__x0000_"/>
      <sheetName val="공사비증감"/>
      <sheetName val="VXXXXXXX"/>
      <sheetName val="만봉용지매수비(총괄)"/>
      <sheetName val="CONCRETE"/>
      <sheetName val="요율표"/>
      <sheetName val="7월11일"/>
      <sheetName val="식재"/>
      <sheetName val="시설물"/>
      <sheetName val="식재출력용"/>
      <sheetName val="유지관리"/>
      <sheetName val="전기2005"/>
      <sheetName val="통신2005"/>
      <sheetName val="Front"/>
      <sheetName val="갑지_을지"/>
      <sheetName val="2-2_매출분석"/>
      <sheetName val="설명서_"/>
      <sheetName val="유효폭의_계산"/>
      <sheetName val="STEEL_BOX_단면설계(SEC_8)"/>
      <sheetName val="미납품_현황"/>
      <sheetName val="05년_상"/>
      <sheetName val="영흥TL(UP,DOWN)_"/>
      <sheetName val="단양_00_아파트-세부내역"/>
      <sheetName val="2_단면가정_(양곡1교)"/>
      <sheetName val="자격_땡겨오기"/>
      <sheetName val="갑지_설계_내역서"/>
      <sheetName val="표지_(2)"/>
      <sheetName val="ITB_COST"/>
      <sheetName val="8_PILE__(돌출)"/>
      <sheetName val="1_내역(청_하역장전등)"/>
      <sheetName val="4_2_1_마루높이_검토"/>
      <sheetName val="수량산출서_갑지"/>
      <sheetName val="_견적서"/>
      <sheetName val="내역서_제출"/>
      <sheetName val="조도계산서Å_x0000_Ԁ_x0000__x0000_"/>
      <sheetName val="조도계산서Å_x0000_Ԁ_x0000_耀"/>
      <sheetName val="wbs2차"/>
      <sheetName val="일위(토,포,부)"/>
      <sheetName val="노무비계"/>
      <sheetName val="부안일위"/>
      <sheetName val="일위대가(집계_x0000_"/>
      <sheetName val="차량(구)"/>
      <sheetName val="(원)기흥상갈"/>
      <sheetName val="1,2,3,4"/>
      <sheetName val="1,2,3,4_x0005_"/>
      <sheetName val="EXCHANGE RATE"/>
      <sheetName val="자재대"/>
      <sheetName val="단_x0005__x0000_"/>
      <sheetName val="중기조종사 단위단가"/>
      <sheetName val="현장"/>
      <sheetName val="적산"/>
      <sheetName val="참조표"/>
      <sheetName val="pile_bearing_capa_&amp;_¬웰ﾕ쀀_x0005_"/>
      <sheetName val="pile_bearing_capa_&amp;_¬웰ﾕ_x0000_ﳪ_x0005_"/>
      <sheetName val="예산M12A"/>
      <sheetName val="현우실적"/>
      <sheetName val="현장경비(공사금액별)"/>
      <sheetName val="발주내역"/>
      <sheetName val="H-PILE수량집계"/>
      <sheetName val="nhôm 1,2mm"/>
      <sheetName val="nhôm 1,4mm"/>
      <sheetName val="NM2"/>
      <sheetName val="NW1"/>
      <sheetName val="NW2"/>
      <sheetName val="PW3"/>
      <sheetName val="PW4"/>
      <sheetName val="SC1"/>
      <sheetName val="DNW"/>
      <sheetName val="N+"/>
      <sheetName val="NE"/>
      <sheetName val="P+"/>
      <sheetName val="PM"/>
      <sheetName val="PE"/>
      <sheetName val="So sanh"/>
      <sheetName val="주bea_"/>
      <sheetName val="design_crit"/>
      <sheetName val="정리계槜〚"/>
      <sheetName val="[입찰안.xls][입찰안.xls][입찰안.xls]B_17"/>
      <sheetName val="[입찰안.xls][입찰안.xls][입찰안.xls]B__5"/>
      <sheetName val="[입찰안.xls][입찰안.xls][입찰안.xls]B__2"/>
      <sheetName val="[입찰안.xls][입찰안.xls][입찰안.xls]B__3"/>
      <sheetName val="[입찰안.xls][입찰안.xls][입찰안.xls]B__4"/>
      <sheetName val="[입찰안.xls][입찰안.xls][입찰안.xls]B__8"/>
      <sheetName val="[입찰안.xls][입찰안.xls][입찰안.xls]B__6"/>
      <sheetName val="[입찰안.xls][입찰안.xls][입찰안.xls]B_23"/>
      <sheetName val="[입찰안.xls][입찰안.xls][입찰안.xls]B__7"/>
      <sheetName val="[입찰안.xls][입찰안.xls][입찰안.xls]B__9"/>
      <sheetName val="[입찰안.xls][입찰안.xls][입찰안.xls]B_10"/>
      <sheetName val="[입찰안.xls][입찰안.xls][입찰안.xls]B_11"/>
      <sheetName val="[입찰안.xls][입찰안.xls][입찰안.xls]B_12"/>
      <sheetName val="[입찰안.xls][입찰안.xls][입찰안.xls]B_13"/>
      <sheetName val="[입찰안.xls][입찰안.xls][입찰안.xls]B_14"/>
      <sheetName val="[입찰안.xls][입찰안.xls][입찰안.xls]B_15"/>
      <sheetName val="[입찰안.xls][입찰안.xls][입찰안.xls]B_16"/>
      <sheetName val="[입찰안.xls][입찰안.xls][입찰안.xls]B_18"/>
      <sheetName val="[입찰안.xls][입찰안.xls][입찰안.xls]B_19"/>
      <sheetName val="[입찰안.xls][입찰안.xls][입찰안.xls]B_20"/>
      <sheetName val="[입찰안.xls][입찰안.xls][입찰안.xls]B_21"/>
      <sheetName val="[입찰안.xls][입찰안.xls][입찰안.xls]B_22"/>
      <sheetName val="[입찰안.xls][입찰안.xls][입찰안.xls]B_25"/>
      <sheetName val="[입찰안.xls][입찰안.xls][입찰안.xls]B_24"/>
      <sheetName val="[입찰안.xls][입찰안.xls][입찰안.xls]B_26"/>
      <sheetName val="[입찰안.xls][입찰안.xls][입찰안.xls]B_27"/>
      <sheetName val="시운전壒》"/>
      <sheetName val="노임변ᡆ콞"/>
      <sheetName val="CB"/>
      <sheetName val="자격증"/>
      <sheetName val="공정관리1"/>
      <sheetName val="전체공정"/>
      <sheetName val="주간일정"/>
      <sheetName val="주간일정(미팅)"/>
      <sheetName val="19년"/>
      <sheetName val="7월"/>
      <sheetName val="8월"/>
      <sheetName val="9월"/>
      <sheetName val="10월"/>
      <sheetName val="프로파일계산"/>
      <sheetName val="7월~9월정리분(임과장)"/>
      <sheetName val="cal1"/>
      <sheetName val="bqmpaloc"/>
      <sheetName val="5호광장_(만점)5"/>
      <sheetName val="인천국제_(만점)_(2)5"/>
      <sheetName val="Total_단위경유량집계5"/>
      <sheetName val="토공유동표(전체_당초)5"/>
      <sheetName val="준검_내역서5"/>
      <sheetName val="1_수인터널5"/>
      <sheetName val="BH-1_(2)5"/>
      <sheetName val="표__지5"/>
      <sheetName val="投标材料清单_4"/>
      <sheetName val="4_전기5"/>
      <sheetName val="1_설계조건5"/>
      <sheetName val="조도계산서_(도서)5"/>
      <sheetName val="I_설계조건5"/>
      <sheetName val="11_우각부_보강5"/>
      <sheetName val="제출내역_(2)5"/>
      <sheetName val="우수관매설및_우수받이5"/>
      <sheetName val="11_산출(전열)5"/>
      <sheetName val="6_산출(동력)5"/>
      <sheetName val="7_산출(TRAY)5"/>
      <sheetName val="노원열병합__건축공사기성내역서5"/>
      <sheetName val="앉음벽_(2)5"/>
      <sheetName val="MSS_25"/>
      <sheetName val="2_1__노무비_평균단가산출4"/>
      <sheetName val="내역_ver1_05"/>
      <sheetName val="plan&amp;section_of_foundation5"/>
      <sheetName val="pile_bearing_capa_&amp;_arrenge5"/>
      <sheetName val="working_load_at_the_btm_ft_5"/>
      <sheetName val="stability_check5"/>
      <sheetName val="design_criteria5"/>
      <sheetName val="보고서_기기리스트4"/>
      <sheetName val="7__현장관리비_5"/>
      <sheetName val="6__안전관리비5"/>
      <sheetName val="3련_BOX5"/>
      <sheetName val="소포내역_(2)5"/>
      <sheetName val="배수공_시멘트_및_골재량_산출4"/>
      <sheetName val="_HIT__HMC_견적_3900_5"/>
      <sheetName val="배수내역_(2)4"/>
      <sheetName val="spc_배관견적4"/>
      <sheetName val="5_산출(전력)4"/>
      <sheetName val="수량산출서(전력간선_지하D_C)4"/>
      <sheetName val="내___역4"/>
      <sheetName val="플랜트_설치4"/>
      <sheetName val="A_견적4"/>
      <sheetName val="unit_44"/>
      <sheetName val="Customer_Databas4"/>
      <sheetName val="_HIT-&gt;HMC_견적(3900)4"/>
      <sheetName val="전_기4"/>
      <sheetName val="SHEET_PILE단가4"/>
      <sheetName val="목차_4"/>
      <sheetName val="화재_탐지_설비4"/>
      <sheetName val="6PILE__(돌출)4"/>
      <sheetName val="세골재__T2_변경_현황4"/>
      <sheetName val="BH_1__2_4"/>
      <sheetName val="개인별_순위표4"/>
      <sheetName val="1_취수장4"/>
      <sheetName val="Cash_Flow-14"/>
      <sheetName val="3_1공사현황_공정표4"/>
      <sheetName val="2차전체변경예정_(2)4"/>
      <sheetName val="노임_단가4"/>
      <sheetName val="내역서_4"/>
      <sheetName val="8_현장관리비4"/>
      <sheetName val="7_안전관리비4"/>
      <sheetName val="귀래_설계_공내역서4"/>
      <sheetName val="설_계4"/>
      <sheetName val="1_설계기준4"/>
      <sheetName val="집_계_표4"/>
      <sheetName val="별표_4"/>
      <sheetName val="도담구내_개소별_명세4"/>
      <sheetName val="도담구내_개소별_명柖3"/>
      <sheetName val="danh_muc_vat_tu3"/>
      <sheetName val="Register-BG_NCC3"/>
      <sheetName val="Data_23"/>
      <sheetName val="TB_chính3"/>
      <sheetName val="Steel_pipe3"/>
      <sheetName val="Ref_pipe+Ins3"/>
      <sheetName val="Plastic_pipe3"/>
      <sheetName val="Air_Grilles3"/>
      <sheetName val="노임단가_(2)4"/>
      <sheetName val="3_공통공사대비4"/>
      <sheetName val="단___산3"/>
      <sheetName val="실____단3"/>
      <sheetName val="단가_및_재료비4"/>
      <sheetName val="전선_및_전선관3"/>
      <sheetName val="장비비_명세서14"/>
      <sheetName val="7_공정표4"/>
      <sheetName val="단면_(2)4"/>
      <sheetName val="RETAIL_(ABOVE)4"/>
      <sheetName val="5__현장관리비(new)_4"/>
      <sheetName val="내역서1999_8최종3"/>
      <sheetName val="2_대외공문4"/>
      <sheetName val="Cost_bd-&quot;A&quot;3"/>
      <sheetName val="Sheet1_(2)3"/>
      <sheetName val="1차_내역서3"/>
      <sheetName val="장비_(2)3"/>
      <sheetName val="3BL공동구_수량3"/>
      <sheetName val="5_동별횡주관경3"/>
      <sheetName val="암거_제원표3"/>
      <sheetName val="Eq__Mobilization4"/>
      <sheetName val="노무비_근거3"/>
      <sheetName val="제수변_수량집계표(보통)3"/>
      <sheetName val="CM_13"/>
      <sheetName val="_갑지3"/>
      <sheetName val="6__수량산출서3"/>
      <sheetName val="참조_(2)3"/>
      <sheetName val="1_CB2"/>
      <sheetName val="일위대가_3"/>
      <sheetName val="4_LINE3"/>
      <sheetName val="7_th3"/>
      <sheetName val="수량산출서_(2)2"/>
      <sheetName val="토공_total2"/>
      <sheetName val="기성(1차)_2"/>
      <sheetName val="습식및_셀프레벨링3"/>
      <sheetName val="BSD_(2)2"/>
      <sheetName val="바_한일양산2"/>
      <sheetName val="Project_Brief2"/>
      <sheetName val="영업_일12"/>
      <sheetName val="기기_내역서2"/>
      <sheetName val="4__VOs_summary2"/>
      <sheetName val="일위대가56-1_2"/>
      <sheetName val="일위대가71-1_2"/>
      <sheetName val="일위대가74-1_2"/>
      <sheetName val="일위대가76-1_2"/>
      <sheetName val="일위대가77-1_2"/>
      <sheetName val="일위대가78-1_2"/>
      <sheetName val="_소방공사_산출근거2"/>
      <sheetName val="토공_토적표2"/>
      <sheetName val="변경명신물량_(2)2"/>
      <sheetName val="전사_(2)2"/>
      <sheetName val="BA_(2)2"/>
      <sheetName val="CP_(2)2"/>
      <sheetName val="Bảng_mã_VT2"/>
      <sheetName val="Chiet_tinh_dz352"/>
      <sheetName val="기존단가_(2)2"/>
      <sheetName val="Elec_LG"/>
      <sheetName val="ESTI_"/>
      <sheetName val="D_&amp;_W_sizes"/>
      <sheetName val="Gia_vat_tu"/>
      <sheetName val="dtct_cong"/>
      <sheetName val="DATA_LISTS"/>
      <sheetName val="Phan tich ca may"/>
      <sheetName val="Chenh lech ca may"/>
      <sheetName val="TLg CN&amp;Laixe"/>
      <sheetName val="TLg CN&amp;Laixe (2)"/>
      <sheetName val="TLg Laitau"/>
      <sheetName val="TLg Laitau (2)"/>
      <sheetName val="0"/>
      <sheetName val="Cọc nhồi"/>
      <sheetName val="SCOPE_OF_WORK"/>
      <sheetName val="Gia VLNCMTC"/>
      <sheetName val="BIDDING-SUM"/>
      <sheetName val="ጵ_x0000__x0000_Ոጶ_x0000__x0000_sጷ_x0000__x0000_״ጸ_x0000__x0000_ ጿ_x0000__x0000_¬ጿ_x0000__x0000_׭ጊ"/>
      <sheetName val="ጲ_x0000__x0000_Ոፍ_x0000__x0000_sጳ_x0000__x0000_1ጳ_x0000__x0000_᬴ጴ_x0000__x0000_෠ጳ_x0000__x0000_ග"/>
      <sheetName val="ጳ_x0000__x0000_Ոጴ_x0000__x0000_sጳ_x0000__x0000_aጳ_x0000__x0000_iጴ_x0000__x0000_cጵ_x0000__x0000_k"/>
      <sheetName val="ጳ_x0000__x0000_Ոጳ_x0000__x0000_sጴ_x0000__x0000_sጳ_x0000__x0000_ ጳ_x0000__x0000_tጴ_x0000__x0000_a"/>
      <sheetName val="ጳ_x0000__x0000_Ոጳ_x0000__x0000_sጴ_x0000__x0000_~ጳ_x0000__x0000_ఄጳ_x0000__x0000_᪅ጴ_x0000__x0000_)"/>
      <sheetName val="ፋ_x0000__x0000_Ոፌ_x0000__x0000_sጿ_x0000__x0000_೵ጿ_x0000__x0000_ኸጊ_x0000__x0000_೨ጱ_x0000__x0000_°ጲ"/>
      <sheetName val="ጴ_x0000__x0000_Ոጳ_x0000__x0000_sጳ_x0000__x0000_°ጴ_x0000__x0000_ࠄጵ_x0000__x0000__ጶ_x0000__x0000_)"/>
      <sheetName val="ጿ_x0000__x0000_Ոጊ_x0000__x0000_sጱ_x0000__x0000_°ጲ_x0000__x0000_ࠄፍ_x0000__x0000__ጳ_x0000__x0000_ࠄጳ"/>
      <sheetName val="ጱ_x0000__x0000_Ոጼ_x0000__x0000_sፍ_x0000__x0000_°ጳ_x0000__x0000_ࠄጳ_x0000__x0000__ጴ_x0000__x0000_.ጳ_x0000_"/>
      <sheetName val="ጴ_x0000__x0000_Ոጳ_x0000__x0000_sጳ_x0000__x0000_°ጴ_x0000__x0000_ࠄጵ_x0000__x0000__ጶ_x0000__x0000_"/>
      <sheetName val="ጷ_x0000__x0000_Ոጸ_x0000__x0000_sጿ_x0000__x0000_°ጿ_x0000__x0000_ࠄጊ간선_서관)"/>
      <sheetName val="ጿ_x0000__x0000_Ոጿ_x0000__x0000_sጊ_x0000__x0000_״ጱ_x0000__x0000__ጲ_x0000__x0000_¬ፍ_x0000__x0000_׭ጳ"/>
      <sheetName val="ጵ_x0000__x0000_Ոጶ_x0000__x0000_sጷ_x0000__x0000_aጸ_x0000__x0000_iጿ_x0000__x0000_cጿ_x0000__x0000_k"/>
      <sheetName val="ጿ_x0000__x0000_Ոጊ_x0000__x0000_sጊ_x0000__x0000_sጱ_x0000__x0000__ጲ_x0000__x0000_tፍ_x0000__x0000_a"/>
      <sheetName val="ጳ_x0000__x0000_Ոጳ_x0000__x0000_sጴ_x0000__x0000_nጵ_x0000__x0000_uጶ_x0000__x0000_aጷ_x0000__x0000_u"/>
      <sheetName val="ጳ_x0000__x0000_Ոጳ_x0000__x0000_sጴ_x0000__x0000_gጴ_x0000__x0000_eፊ_x0000__x0000_Gጵ_x0000__x0000_C"/>
      <sheetName val="ጳ_x0000__x0000_Ոጴ_x0000__x0000_sጳ_x0000__x0000_Tጳ_x0000__x0000_ ጴ_x0000__x0000_Oጵ_x0000__x0000_"/>
      <sheetName val="ጵ_x0000__x0000_Ոፋ_x0000__x0000_sፌ_x0000__x0000_ ጿ_x0000__x0000_᦬ጿ_x0000__x0000_eጊ_x0000__x0000_"/>
      <sheetName val="ጻ_x0000__x0000_Ոጻ_x0000__x0000_sጱ_x0000__x0000_൭ጲ_x0000__x0000_᧌ድ_x0000__x0000_(ጳ_x0000__x0000_"/>
      <sheetName val="ጿ_x0000__x0000_Ոጿ_x0000__x0000_sጊ_x0000__x0000_tጊ_x0000__x0000_የጱ_x0000__x0000_៉ጲ_x0000__x0000_"/>
      <sheetName val="ጴ_x0000__x0000_Ոጾ_x0000__x0000_sጶ_x0000__x0000_״ጷ_x0000__x0000__ፓ_x0000__x0000_¬ፔ_x0000__x0000_׭ፔ_x0000_"/>
      <sheetName val="ጴ_x0000__x0000_Ոጳ_x0000__x0000_sጳ_x0000__x0000_°ጴ_x0000__x0000_ࠄጴ_x0000__x0000__ፊ_x0000__x0000__ጵ_x0000_"/>
      <sheetName val="ጶ_x0000__x0000_Ոጷ_x0000__x0000_sጸ_x0000__x0000_aጿ_x0000__x0000_iጿ_x0000__x0000_cጊ_x0000__x0000_kጊ"/>
      <sheetName val="ጳ_x0000__x0000_Ոጳ_x0000__x0000_sጴ_x0000__x0000_sጳ_x0000__x0000__ጳ_x0000__x0000_tጴ_x0000__x0000_aጵ"/>
      <sheetName val="ጊ_x0000__x0000_Ոጊ_x0000__x0000_sጊ_x0000__x0000_1ጱ_x0000__x0000_᬴ጲ_x0000__x0000_෠ድ_x0000__x0000_ග"/>
      <sheetName val="ጸ_x0000__x0000_Ոጿ_x0000__x0000_sጿ_x0000__x0000_೵ጊ_x0000__x0000_ኸጊ_x0000__x0000_೨ጱ_x0000__x0000_°ጲ"/>
      <sheetName val="ጳ_x0000__x0000_Ոጳ_x0000__x0000_sጴ_x0000__x0000_sጵ_x0000__x0000_eጶ_x0000__x0000_aጷ_x0000__x0000_aጸ"/>
      <sheetName val="ጴ_x0000__x0000_Ոጵ_x0000__x0000_sጶ_x0000__x0000_.ጷ_x0000__x0000_bጸ_x0000__x0000_zጿ_x0000__x0000_oጿ"/>
      <sheetName val="ፍ_x0000__x0000_Ոጳ_x0000__x0000_sጳ_x0000__x0000__ጴ_x0000__x0000_bጳ_x0000__x0000_zጳ_x0000__x0000_oጴ"/>
      <sheetName val="ጊ_x0000__x0000_Ոጱ_x0000__x0000_sጼ_x0000__x0000__ፐ_x0000__x0000_᦬ፑ_x0000__x0000_eፑ_x0000__x0000_"/>
      <sheetName val="ጳ_x0000__x0000_Ոጴ_x0000__x0000_sጵ_x0000__x0000_Tጶ_x0000__x0000__ጷ_x0000__x0000_Oጸ_x0000__x0000_"/>
      <sheetName val="ጊ_x0000__x0000_Ոጊ_x0000__x0000_sጱ_x0000__x0000_Sጲ_x0000__x0000_Aፍ_x0000__x0000_rጳ_x0000__x0000_uጳ_x0000_"/>
      <sheetName val="ጊ_x0000__x0000_Ոጊ_x0000__x0000_sጊ_x0000__x0000_ ጊ_x0000__x0000_ ጱ_x0000__x0000_mጲ_x0000__x0000_"/>
      <sheetName val="ጿ_x0000__x0000_Ոጊ_x0000__x0000_sጱ_x0000__x0000_᯸ጲ_x0000__x0000_Vፍ_x0000__x0000_kጳ_x0000__x0000_"/>
      <sheetName val="ጳ_x0000__x0000_Ոጴ_x0000__x0000_sጵ_x0000__x0000_൭ጶ_x0000__x0000_᧌ጷ_x0000__x0000_(ጸ_x0000__x0000_"/>
      <sheetName val="ጳ_x0000__x0000_Ոጴ_x0000__x0000_sጵ_x0000__x0000_tጶ_x0000__x0000_የጷ_x0000__x0000_៉ጸ_x0000__x0000_"/>
      <sheetName val="ጊ_x0000__x0000_Ոጱ_x0000__x0000_sጲ_x0000__x0000_״ፍ_x0000__x0000__ጳ_x0000__x0000_¬ጳ_x0000__x0000_׭ጴ_x0000_"/>
      <sheetName val="ጴ_x0000__x0000_Ոጵ_x0000__x0000_sጶ_x0000__x0000_aጷ_x0000__x0000_iጸ_x0000__x0000_cጿ_x0000__x0000_kጿ"/>
      <sheetName val="ጱ_x0000__x0000_Ոጲ_x0000__x0000_sፍ_x0000__x0000_sጳ_x0000__x0000__ጳ_x0000__x0000_tጴ_x0000__x0000_aጳ"/>
      <sheetName val="ጵ_x0000__x0000_Ոጶ_x0000__x0000_sጷ_x0000__x0000_1ጸ_x0000__x0000_᬴ጿ_x0000__x0000_෠ጿ_x0000__x0000_ගጊ"/>
      <sheetName val="ጊ_x0000__x0000_Ոጱ_x0000__x0000_sጲ_x0000__x0000_೵ፍ_x0000__x0000_ኸጳ_x0000__x0000_೨ጳ_x0000__x0000_°ጴ_x0000_"/>
      <sheetName val="ጱ_x0000__x0000_Ոጲ_x0000__x0000_sፍ_x0000__x0000_sጳ_x0000__x0000_eጳ_x0000__x0000_aጴ_x0000__x0000_aጳ_x0000_"/>
      <sheetName val="ጲ_x0000__x0000_Ոፍ_x0000__x0000_sጳ_x0000__x0000_ެጳ_x0000__x0000_2ጴ_x0000__x0000__ጳ_x0000__x0000_"/>
      <sheetName val="ጴ_x0000__x0000_Ոጳ_x0000__x0000_sጳ_x0000__x0000_Tጴ_x0000__x0000__ጵ_x0000__x0000_Oጶ_x0000__x0000_1"/>
      <sheetName val="ጵ_x0000__x0000_Ոፋ_x0000__x0000_sፌ_x0000__x0000__ጿ_x0000__x0000_᦬ጿ_x0000__x0000_eጊ_x0000__x0000_1"/>
      <sheetName val="ጴ_x0000__x0000_Ոፊ_x0000__x0000_sጵ_x0000__x0000__ፋ_x0000__x0000_bፌ_x0000__x0000_zጿ_x0000__x0000_oጿ_x0000_"/>
      <sheetName val="ጊ_x0000__x0000_Ոጱ_x0000__x0000_sጲ_x0000__x0000_nድ_x0000__x0000_uጳ_x0000__x0000_aጳ_x0000__x0000_u"/>
      <sheetName val="ድ_x0000__x0000_Ոጳ_x0000__x0000_sጳ_x0000__x0000_gጴ_x0000__x0000_eጳ_x0000__x0000_Gጳ_x0000__x0000_C"/>
      <sheetName val="ጳ_x0000__x0000_Ոጳ_x0000__x0000_sጴ_x0000__x0000_iጳ_x0000__x0000_tጳ_x0000__x0000_ ጴ_x0000__x0000_5"/>
      <sheetName val="ፊ_x0000__x0000_Ոጵ_x0000__x0000_sፋ_x0000__x0000_൭ፌ_x0000__x0000_᧌ጿ_x0000__x0000_(ጿ_x0000__x0000_"/>
      <sheetName val="ጳ_x0000__x0000_Ոጳ_x0000__x0000_sጴ_x0000__x0000_tጴ_x0000__x0000_የፊ_x0000__x0000_៉ጵ_x0000__x0000_"/>
      <sheetName val="ጳ_x0000__x0000_Ոጴ_x0000__x0000_sጳ_x0000__x0000_״ጳ_x0000__x0000__ጴ_x0000__x0000_¬ጴ_x0000__x0000_׭ፊ_x0000_"/>
      <sheetName val="ጳ_x0000__x0000_Ոጳ_x0000__x0000_sጴ_x0000__x0000_1ጳ_x0000__x0000_᬴ጳ_x0000__x0000_෠ጴ_x0000__x0000_ගጵ"/>
      <sheetName val="ፌ_x0000__x0000_Ոጿ_x0000__x0000_sጿ_x0000__x0000_aጊ_x0000__x0000_iጱ_x0000__x0000_cጲ_x0000__x0000_kድ"/>
      <sheetName val="ፌ_x0000__x0000_Ոጿ_x0000__x0000_sጿ_x0000__x0000_sጊ_x0000__x0000__ጊ_x0000__x0000_tጊ_x0000__x0000_aጱ"/>
      <sheetName val="ጴ_x0000__x0000_Ոጴ_x0000__x0000_sፊ_x0000__x0000_೵ጵ_x0000__x0000_ኸፋ_x0000__x0000_೨ፌ_x0000__x0000_°ጿ_x0000_"/>
      <sheetName val="ጸ_x0000__x0000_Ոጿ_x0000__x0000_sጿ_x0000__x0000_sጊ_x0000__x0000_eጊ_x0000__x0000_aጊ_x0000__x0000_aጊ_x0000_"/>
      <sheetName val="ጿ_x0000__x0000_Ոጿ_x0000__x0000_sጊ_x0000__x0000_ެጊ_x0000__x0000_2ጊ_x0000__x0000__ጱ_x0000__x0000_"/>
      <sheetName val="ጊ_x0000__x0000_Ոጊ_x0000__x0000_sጊ_x0000__x0000_Tጱ_x0000__x0000__ጲ_x0000__x0000_Oድ_x0000__x0000_2"/>
      <sheetName val="ጿ_x0000__x0000_Ոጊ_x0000__x0000_sጊ_x0000__x0000__ጊ_x0000__x0000_᦬ጊ_x0000__x0000_eጱ_x0000__x0000_2"/>
      <sheetName val="ጳ_x0000__x0000_Ոጴ_x0000__x0000_sጳ_x0000__x0000_nጳ_x0000__x0000_uጴ_x0000__x0000_aጵ_x0000__x0000_uጶ"/>
      <sheetName val="ጴ_x0000__x0000_Ոጳ_x0000__x0000_sጳ_x0000__x0000_gጴ_x0000__x0000_eጴ_x0000__x0000_Gፊ_x0000__x0000_Cጵ"/>
      <sheetName val="ጿ_x0000__x0000_Ոጿ_x0000__x0000_sጊ_x0000__x0000__ጊ_x0000__x0000_bጊ_x0000__x0000_zጊ_x0000__x0000_oጱ_x0000_"/>
      <sheetName val="ፋ_x0000__x0000_Ոፌ_x0000__x0000_sጿ_x0000__x0000_᳀ጿ_x0000__x0000_৑ጊ_x0000__x0000_᳴ጱ_x0000__x0000_"/>
      <sheetName val="ድ_x0000__x0000_Ոጳ_x0000__x0000_sጳ_x0000__x0000__ጴ_x0000__x0000__ጳ_x0000__x0000_mጳ_x0000__x0000_"/>
      <sheetName val="ጵ_x0000__x0000_Ոፋ_x0000__x0000_sፌ_x0000__x0000_iጿ_x0000__x0000_tጿ_x0000__x0000__ጊ_x0000__x0000_5"/>
      <sheetName val="ጿ_x0000__x0000_Ոጊ_x0000__x0000_sጊ_x0000__x0000_൭ጊ_x0000__x0000_᧌ጱ_x0000__x0000_(ጲ_x0000__x0000_"/>
      <sheetName val="ጊ_x0000__x0000_Ոጊ_x0000__x0000_sጱ_x0000__x0000_tጲ_x0000__x0000_የድ_x0000__x0000_៉ጳ_x0000__x0000_"/>
      <sheetName val="ጲ_x0000__x0000_Ոድ_x0000__x0000_sጳ_x0000__x0000_״ጳ_x0000__x0000__ጴ_x0000__x0000_¬ጳ_x0000__x0000_׭ጳ_x0000_"/>
      <sheetName val="ጱ_x0000__x0000_Ոጲ_x0000__x0000_sድ_x0000__x0000_1ጳ_x0000__x0000_᬴ጳ_x0000__x0000_෠ጴ_x0000__x0000_ගጳ"/>
      <sheetName val="ጳ_x0000__x0000_Ոጴ_x0000__x0000_sጴ_x0000__x0000_aፊ_x0000__x0000_iጵ_x0000__x0000_cፋ_x0000__x0000_kፌ"/>
      <sheetName val="ጴ_x0000__x0000_Ոጳ_x0000__x0000_sጳ_x0000__x0000_sጴ_x0000__x0000__ጴ_x0000__x0000_tፊ_x0000__x0000_aጵ"/>
      <sheetName val="ጳ_x0000__x0000_Ոጴ_x0000__x0000_sጳ_x0000__x0000_೵ጳ_x0000__x0000_ኸጴ_x0000__x0000_೨ጴ_x0000__x0000_°ፊ_x0000_"/>
      <sheetName val="ጳ_x0000__x0000_Ոጳ_x0000__x0000_sጴ_x0000__x0000_sጳ_x0000__x0000_eጳ_x0000__x0000_aጴ_x0000__x0000_aጴ_x0000_"/>
      <sheetName val="ፋ_x0000__x0000_Ոፌ_x0000__x0000_sጿ_x0000__x0000_ެጿ_x0000__x0000_2ጊ_x0000__x0000__ጊ_x0000__x0000_"/>
      <sheetName val="ጳ_x0000__x0000_Ոጴ_x0000__x0000_sጵ_x0000__x0000_Tጶ_x0000__x0000__ጷ_x0000__x0000_Oጸ_x0000__x0000_3"/>
      <sheetName val="ጊ_x0000__x0000_Ոጊ_x0000__x0000_sጱ_x0000__x0000__ጲ_x0000__x0000_᦬ድ_x0000__x0000_eጳ_x0000__x0000_3"/>
      <sheetName val="ጵ_x0000__x0000_Ոጶ_x0000__x0000_sጷ_x0000__x0000_nጸ_x0000__x0000_uጿ_x0000__x0000_aጿ_x0000__x0000_uጊ"/>
      <sheetName val="ጷ_x0000__x0000_Ոጸ_x0000__x0000_sጿ_x0000__x0000_gጿ_x0000__x0000_eጊ_x0000__x0000_Gጱ_x0000__x0000_Cጲ"/>
      <sheetName val="ጊ_x0000__x0000_Ոጱ_x0000__x0000_sጲ_x0000__x0000__ድ_x0000__x0000_bጳ_x0000__x0000_zጳ_x0000__x0000_oጴ_x0000_"/>
      <sheetName val="ጴ_x0000__x0000_Ոጵ_x0000__x0000_sጶ_x0000__x0000_᳀ጷ_x0000__x0000_৑ጸ_x0000__x0000_᳴ጿ_x0000__x0000_"/>
      <sheetName val="ጿ_x0000__x0000_Ոጊ_x0000__x0000_sጊ_x0000__x0000_oጱ_x0000__x0000_tጲ_x0000__x0000_iድ_x0000__x0000_"/>
      <sheetName val="ጶ_x0000__x0000_Ոጷ_x0000__x0000_sጸ_x0000__x0000__ጿ_x0000__x0000__ጿ_x0000__x0000_mጊ_x0000__x0000_1"/>
      <sheetName val="ድ_x0000__x0000_Ոጳ_x0000__x0000_sጳ_x0000__x0000_iጴ_x0000__x0000_tጳ_x0000__x0000__ጳ_x0000__x0000_5ጴ"/>
      <sheetName val="ጳ_x0000__x0000_Ոጴ_x0000__x0000_sጵ_x0000__x0000_0ጶ_x0000__x0000_Ýጷ_x0000__x0000_ޥጸ_x0000__x0000_"/>
      <sheetName val="ጳ_x0000__x0000_Ոጳ_x0000__x0000_sጴ_x0000__x0000_0ጵ_x0000__x0000_Ýጶ_x0000__x0000_ޥጷ_x0000__x0000_"/>
      <sheetName val="ጴ_x0000__x0000_Ոጳ_x0000__x0000_sጳ_x0000__x0000_tጴ_x0000__x0000_Cጵ_x0000__x0000_Cጶ_x0000__x0000_rጷ"/>
      <sheetName val="제품마스터"/>
      <sheetName val="chitiet"/>
      <sheetName val="Config"/>
      <sheetName val="Chiet tinh don gia CM"/>
      <sheetName val="ptvt"/>
      <sheetName val="Xunit_(단위환산)1"/>
      <sheetName val="아파트_1"/>
      <sheetName val="장비코드표_0506011"/>
      <sheetName val="2007년_생산1부장비1"/>
      <sheetName val="2008년_생산부전장비코드1"/>
      <sheetName val="DDB부_장비_관리현황1"/>
      <sheetName val="DGCT_(01)"/>
      <sheetName val="Chi_tiet"/>
      <sheetName val="01__DATA"/>
      <sheetName val="nhôm_1,2mm"/>
      <sheetName val="nhôm_1,4mm"/>
      <sheetName val="Dầm 1"/>
      <sheetName val="KTCK"/>
      <sheetName val="Sàn T1"/>
      <sheetName val="Lỗ thông gió"/>
      <sheetName val="Sàn tầng 01 ( old )"/>
      <sheetName val="THKP"/>
      <sheetName val="ጵ"/>
      <sheetName val="ጲ"/>
      <sheetName val="ጳ"/>
      <sheetName val="ፋ"/>
      <sheetName val="ጴ"/>
      <sheetName val="ጿ"/>
      <sheetName val="ጱ"/>
      <sheetName val="ጷ"/>
      <sheetName val="ጻ"/>
      <sheetName val="ጶ"/>
      <sheetName val="ጊ"/>
      <sheetName val="ጸ"/>
      <sheetName val="ፍ"/>
      <sheetName val="ድ"/>
      <sheetName val="ፊ"/>
      <sheetName val="ፌ"/>
      <sheetName val="PS-Labour_M"/>
      <sheetName val="DAF-2"/>
      <sheetName val="FD"/>
      <sheetName val="GI"/>
      <sheetName val="EE (3)"/>
      <sheetName val="PAVEMENT"/>
      <sheetName val="TRAFFIC"/>
      <sheetName val="Ts"/>
      <sheetName val="General2"/>
      <sheetName val="Measure 1306"/>
      <sheetName val="Pag_hal"/>
      <sheetName val="노임단가 및 기계경비"/>
      <sheetName val="전기혼잡제경⻉ⴋԯ_x0000_缀"/>
      <sheetName val="발주A"/>
      <sheetName val="노.표-조"/>
      <sheetName val="대차대조표"/>
      <sheetName val="손익계산서"/>
      <sheetName val="이익잉여금"/>
      <sheetName val="상세손익"/>
      <sheetName val="각종단가"/>
      <sheetName val="PROJ. DATA"/>
      <sheetName val=" Beams Sched "/>
      <sheetName val="[입찰안.xls][입찰안.xls][입찰안.xls]B_50"/>
      <sheetName val="[입찰안.xls][입찰안.xls][입찰안.xls]B_48"/>
      <sheetName val="[입찰안.xls][입찰안.xls][입찰안.xls]B_47"/>
      <sheetName val="원가&amp;하도급원가"/>
      <sheetName val="[입찰안.xls][입찰안.xls][입찰안.xls]B_33"/>
      <sheetName val="[입찰안.xls][입찰안.xls][입찰안.xls]B_31"/>
      <sheetName val="제잡비1"/>
      <sheetName val="[입찰안.xls][입찰안.xls][입찰안.xls]B_30"/>
      <sheetName val="[입찰안.xls][입찰안.xls][입찰안.xls]B_29"/>
      <sheetName val="[입찰안.xls][입찰안.xls][입찰안.xls]B_28"/>
      <sheetName val="[입찰안.xls][입찰안.xls][입찰안.xls]B_35"/>
      <sheetName val="[입찰안.xls][입찰안.xls][입찰안.xls]B_32"/>
      <sheetName val="[입찰안.xls][입찰안.xls][입찰안.xls]B_40"/>
      <sheetName val="[입찰안.xls][입찰안.xls][입찰안.xls]B_34"/>
      <sheetName val="[입찰안.xls][입찰안.xls][입찰안.xls]B_41"/>
      <sheetName val="[입찰안.xls][입찰안.xls][입찰안.xls]B_36"/>
      <sheetName val="[입찰안.xls][입찰안.xls][입찰안.xls]B_37"/>
      <sheetName val="[입찰안.xls][입찰안.xls][입찰안.xls]B_42"/>
      <sheetName val="[입찰안.xls][입찰안.xls][입찰안.xls]B_38"/>
      <sheetName val="[입찰안.xls][입찰안.xls][입찰안.xls]B_39"/>
      <sheetName val="[입찰안.xls][입찰안.xls][입찰안.xls]B_43"/>
      <sheetName val="[입찰안.xls][입찰안.xls][입찰안.xls]___2"/>
      <sheetName val="CableSchedule"/>
      <sheetName val="거래처CODE"/>
      <sheetName val="조도계산서Ì_x0000_Ԁ_x0000_耀"/>
      <sheetName val="실행내역서 "/>
      <sheetName val="특수선일위대가"/>
      <sheetName val="테이블"/>
      <sheetName val="Gian"/>
      <sheetName val="일위대가갂窹"/>
      <sheetName val="일위대가_x0000__x0000_렀"/>
      <sheetName val="일위대가耀쾑_x0000_"/>
      <sheetName val="본사업"/>
      <sheetName val="총투자비"/>
      <sheetName val="NP-총정리"/>
      <sheetName val="[입찰안.xls][입찰안.xls][입찰안.xls]B_46"/>
      <sheetName val="[입찰안.xls][입찰안.xls][입찰안.xls]B_45"/>
      <sheetName val="[입찰안.xls][입찰안.xls][입찰안.xls]B_44"/>
      <sheetName val="1-7(재가공내역)"/>
      <sheetName val="Tiepdia"/>
      <sheetName val="DG"/>
      <sheetName val="할증 "/>
      <sheetName val="eq_data"/>
      <sheetName val="간접비 총괄표"/>
      <sheetName val="[입찰안.xls][입찰안.xls][입찰안.xls]B_49"/>
      <sheetName val="10공-"/>
      <sheetName val="손익차9월頀"/>
      <sheetName val="수량산출서집´_x0000_Ԁ_x0000_耀֜䌛"/>
      <sheetName val="참고자료"/>
      <sheetName val="입상내역"/>
      <sheetName val="6-1.보오링(1)"/>
      <sheetName val="조경수볰"/>
      <sheetName val="[입찰안.xls][입찰안.xls][입찰안.xls]___3"/>
      <sheetName val="총괄집계표"/>
      <sheetName val="일위총괄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sheetData sheetId="782"/>
      <sheetData sheetId="783" refreshError="1"/>
      <sheetData sheetId="784" refreshError="1"/>
      <sheetData sheetId="785" refreshError="1"/>
      <sheetData sheetId="786" refreshError="1"/>
      <sheetData sheetId="787" refreshError="1"/>
      <sheetData sheetId="788" refreshError="1"/>
      <sheetData sheetId="789"/>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sheetData sheetId="915"/>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sheetData sheetId="1195"/>
      <sheetData sheetId="1196"/>
      <sheetData sheetId="1197" refreshError="1"/>
      <sheetData sheetId="1198" refreshError="1"/>
      <sheetData sheetId="1199" refreshError="1"/>
      <sheetData sheetId="1200"/>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sheetData sheetId="1213" refreshError="1"/>
      <sheetData sheetId="1214" refreshError="1"/>
      <sheetData sheetId="1215" refreshError="1"/>
      <sheetData sheetId="1216" refreshError="1"/>
      <sheetData sheetId="1217"/>
      <sheetData sheetId="1218"/>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sheetData sheetId="1241" refreshError="1"/>
      <sheetData sheetId="1242" refreshError="1"/>
      <sheetData sheetId="1243" refreshError="1"/>
      <sheetData sheetId="1244" refreshError="1"/>
      <sheetData sheetId="1245" refreshError="1"/>
      <sheetData sheetId="1246"/>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sheetData sheetId="1279" refreshError="1"/>
      <sheetData sheetId="1280" refreshError="1"/>
      <sheetData sheetId="1281" refreshError="1"/>
      <sheetData sheetId="1282" refreshError="1"/>
      <sheetData sheetId="1283" refreshError="1"/>
      <sheetData sheetId="1284"/>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sheetData sheetId="1327" refreshError="1"/>
      <sheetData sheetId="1328" refreshError="1"/>
      <sheetData sheetId="1329" refreshError="1"/>
      <sheetData sheetId="1330"/>
      <sheetData sheetId="1331" refreshError="1"/>
      <sheetData sheetId="1332"/>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sheetData sheetId="1593"/>
      <sheetData sheetId="1594"/>
      <sheetData sheetId="1595"/>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sheetData sheetId="1606" refreshError="1"/>
      <sheetData sheetId="1607" refreshError="1"/>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refreshError="1"/>
      <sheetData sheetId="1709" refreshError="1"/>
      <sheetData sheetId="1710" refreshError="1"/>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refreshError="1"/>
      <sheetData sheetId="1725"/>
      <sheetData sheetId="1726" refreshError="1"/>
      <sheetData sheetId="1727" refreshError="1"/>
      <sheetData sheetId="1728"/>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sheetData sheetId="1742"/>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sheetData sheetId="1916"/>
      <sheetData sheetId="1917" refreshError="1"/>
      <sheetData sheetId="1918" refreshError="1"/>
      <sheetData sheetId="1919"/>
      <sheetData sheetId="1920"/>
      <sheetData sheetId="1921"/>
      <sheetData sheetId="1922"/>
      <sheetData sheetId="1923" refreshError="1"/>
      <sheetData sheetId="1924" refreshError="1"/>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sheetData sheetId="1970" refreshError="1"/>
      <sheetData sheetId="1971"/>
      <sheetData sheetId="1972"/>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refreshError="1"/>
      <sheetData sheetId="2016"/>
      <sheetData sheetId="2017" refreshError="1"/>
      <sheetData sheetId="2018" refreshError="1"/>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refreshError="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sheetData sheetId="2205" refreshError="1"/>
      <sheetData sheetId="2206" refreshError="1"/>
      <sheetData sheetId="2207" refreshError="1"/>
      <sheetData sheetId="2208" refreshError="1"/>
      <sheetData sheetId="2209" refreshError="1"/>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refreshError="1"/>
      <sheetData sheetId="2225" refreshError="1"/>
      <sheetData sheetId="2226" refreshError="1"/>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refreshError="1"/>
      <sheetData sheetId="226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sheetData sheetId="2275"/>
      <sheetData sheetId="2276"/>
      <sheetData sheetId="2277"/>
      <sheetData sheetId="2278"/>
      <sheetData sheetId="2279"/>
      <sheetData sheetId="2280"/>
      <sheetData sheetId="2281"/>
      <sheetData sheetId="2282"/>
      <sheetData sheetId="2283"/>
      <sheetData sheetId="2284"/>
      <sheetData sheetId="2285" refreshError="1"/>
      <sheetData sheetId="2286" refreshError="1"/>
      <sheetData sheetId="2287" refreshError="1"/>
      <sheetData sheetId="2288" refreshError="1"/>
      <sheetData sheetId="2289" refreshError="1"/>
      <sheetData sheetId="2290" refreshError="1"/>
      <sheetData sheetId="2291"/>
      <sheetData sheetId="2292"/>
      <sheetData sheetId="2293"/>
      <sheetData sheetId="2294"/>
      <sheetData sheetId="2295" refreshError="1"/>
      <sheetData sheetId="2296"/>
      <sheetData sheetId="2297"/>
      <sheetData sheetId="2298"/>
      <sheetData sheetId="2299" refreshError="1"/>
      <sheetData sheetId="2300"/>
      <sheetData sheetId="2301"/>
      <sheetData sheetId="2302"/>
      <sheetData sheetId="2303"/>
      <sheetData sheetId="2304"/>
      <sheetData sheetId="2305" refreshError="1"/>
      <sheetData sheetId="2306"/>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sheetData sheetId="2317"/>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sheetData sheetId="2330"/>
      <sheetData sheetId="2331"/>
      <sheetData sheetId="2332" refreshError="1"/>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refreshError="1"/>
      <sheetData sheetId="2351" refreshError="1"/>
      <sheetData sheetId="2352"/>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sheetData sheetId="2365"/>
      <sheetData sheetId="2366" refreshError="1"/>
      <sheetData sheetId="2367" refreshError="1"/>
      <sheetData sheetId="2368" refreshError="1"/>
      <sheetData sheetId="2369" refreshError="1"/>
      <sheetData sheetId="2370" refreshError="1"/>
      <sheetData sheetId="2371" refreshError="1"/>
      <sheetData sheetId="2372" refreshError="1"/>
      <sheetData sheetId="2373"/>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자료입력"/>
      <sheetName val="횡배수관수량총"/>
      <sheetName val="맹암거단위수량(절성토경계부)"/>
      <sheetName val="종배수관(신)"/>
      <sheetName val="종배수관면벽신"/>
      <sheetName val="횡배수관수량"/>
      <sheetName val="횡배수관날개수량(구배1.5)"/>
      <sheetName val="횡배수관날개벽공제토&amp;공제떼산출식"/>
      <sheetName val="집수정"/>
      <sheetName val="횡배수관위치조서"/>
      <sheetName val="평균높이산출근거"/>
      <sheetName val="적용단위길이"/>
      <sheetName val="특수기호강도거푸집"/>
      <sheetName val="피벗테이블데이터분석"/>
      <sheetName val="Dialog3"/>
      <sheetName val="집수정수량집계표"/>
      <sheetName val="조언자"/>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
          <cell r="L1" t="str">
            <v>흄관면벽단위수량입력</v>
          </cell>
        </row>
        <row r="2">
          <cell r="L2" t="str">
            <v>흄관(MM)</v>
          </cell>
          <cell r="M2" t="str">
            <v>두께(M)</v>
          </cell>
          <cell r="N2" t="str">
            <v>폭(M)</v>
          </cell>
          <cell r="O2" t="str">
            <v>높이(M)</v>
          </cell>
        </row>
        <row r="3">
          <cell r="L3">
            <v>200</v>
          </cell>
          <cell r="M3">
            <v>2.7E-2</v>
          </cell>
          <cell r="N3">
            <v>1</v>
          </cell>
          <cell r="O3">
            <v>0.5</v>
          </cell>
        </row>
        <row r="4">
          <cell r="L4">
            <v>250</v>
          </cell>
          <cell r="M4">
            <v>2.8000000000000001E-2</v>
          </cell>
          <cell r="N4">
            <v>1</v>
          </cell>
          <cell r="O4">
            <v>0.55000000000000004</v>
          </cell>
        </row>
        <row r="5">
          <cell r="L5">
            <v>300</v>
          </cell>
          <cell r="M5">
            <v>0.03</v>
          </cell>
          <cell r="N5">
            <v>1.5</v>
          </cell>
          <cell r="O5">
            <v>0.6</v>
          </cell>
        </row>
        <row r="6">
          <cell r="L6">
            <v>350</v>
          </cell>
          <cell r="M6">
            <v>3.2000000000000001E-2</v>
          </cell>
          <cell r="N6">
            <v>1.5</v>
          </cell>
          <cell r="O6">
            <v>0.64999999999999991</v>
          </cell>
        </row>
        <row r="7">
          <cell r="L7">
            <v>400</v>
          </cell>
          <cell r="M7">
            <v>3.5000000000000003E-2</v>
          </cell>
          <cell r="N7">
            <v>1.5</v>
          </cell>
          <cell r="O7">
            <v>0.7</v>
          </cell>
        </row>
        <row r="8">
          <cell r="L8">
            <v>450</v>
          </cell>
          <cell r="M8">
            <v>3.7999999999999999E-2</v>
          </cell>
          <cell r="N8">
            <v>1.5</v>
          </cell>
          <cell r="O8">
            <v>0.75</v>
          </cell>
        </row>
        <row r="9">
          <cell r="L9">
            <v>500</v>
          </cell>
          <cell r="M9">
            <v>4.2000000000000003E-2</v>
          </cell>
          <cell r="N9">
            <v>1.8</v>
          </cell>
          <cell r="O9">
            <v>0.8</v>
          </cell>
        </row>
        <row r="10">
          <cell r="L10">
            <v>600</v>
          </cell>
          <cell r="M10">
            <v>0.05</v>
          </cell>
          <cell r="N10">
            <v>1.8</v>
          </cell>
          <cell r="O10">
            <v>0.89999999999999991</v>
          </cell>
        </row>
        <row r="11">
          <cell r="L11">
            <v>700</v>
          </cell>
          <cell r="M11">
            <v>5.8000000000000003E-2</v>
          </cell>
          <cell r="N11">
            <v>1.8</v>
          </cell>
          <cell r="O11">
            <v>1</v>
          </cell>
        </row>
        <row r="12">
          <cell r="L12">
            <v>800</v>
          </cell>
          <cell r="M12">
            <v>6.6000000000000003E-2</v>
          </cell>
          <cell r="N12">
            <v>2.1</v>
          </cell>
          <cell r="O12">
            <v>1.1000000000000001</v>
          </cell>
        </row>
        <row r="13">
          <cell r="L13">
            <v>900</v>
          </cell>
          <cell r="M13">
            <v>7.4999999999999997E-2</v>
          </cell>
          <cell r="N13">
            <v>2.1</v>
          </cell>
          <cell r="O13">
            <v>1.2</v>
          </cell>
        </row>
        <row r="14">
          <cell r="L14">
            <v>1000</v>
          </cell>
          <cell r="M14">
            <v>8.2000000000000003E-2</v>
          </cell>
          <cell r="N14">
            <v>2.1</v>
          </cell>
          <cell r="O14">
            <v>1.3</v>
          </cell>
        </row>
        <row r="15">
          <cell r="L15">
            <v>1100</v>
          </cell>
          <cell r="M15">
            <v>8.7999999999999995E-2</v>
          </cell>
          <cell r="N15">
            <v>2.1</v>
          </cell>
          <cell r="O15">
            <v>1.4000000000000001</v>
          </cell>
        </row>
        <row r="16">
          <cell r="L16">
            <v>1200</v>
          </cell>
          <cell r="M16">
            <v>9.5000000000000001E-2</v>
          </cell>
          <cell r="N16">
            <v>2.4</v>
          </cell>
          <cell r="O16">
            <v>1.5</v>
          </cell>
        </row>
        <row r="17">
          <cell r="L17">
            <v>1350</v>
          </cell>
          <cell r="M17">
            <v>0.10299999999999999</v>
          </cell>
          <cell r="N17">
            <v>2.4</v>
          </cell>
          <cell r="O17">
            <v>1.6500000000000001</v>
          </cell>
        </row>
        <row r="18">
          <cell r="L18">
            <v>1500</v>
          </cell>
          <cell r="M18">
            <v>0.112</v>
          </cell>
          <cell r="N18">
            <v>2.4</v>
          </cell>
          <cell r="O18">
            <v>1.8</v>
          </cell>
        </row>
        <row r="19">
          <cell r="L19">
            <v>1650</v>
          </cell>
          <cell r="N19">
            <v>2.7</v>
          </cell>
          <cell r="O19">
            <v>1.95</v>
          </cell>
        </row>
        <row r="20">
          <cell r="L20">
            <v>1800</v>
          </cell>
          <cell r="N20">
            <v>2.7</v>
          </cell>
          <cell r="O20">
            <v>2.1</v>
          </cell>
        </row>
        <row r="21">
          <cell r="L21">
            <v>2000</v>
          </cell>
          <cell r="N21">
            <v>2.7</v>
          </cell>
          <cell r="O21">
            <v>2.2999999999999998</v>
          </cell>
        </row>
      </sheetData>
      <sheetData sheetId="12" refreshError="1"/>
      <sheetData sheetId="13" refreshError="1"/>
      <sheetData sheetId="14" refreshError="1"/>
      <sheetData sheetId="15" refreshError="1"/>
      <sheetData sheetId="16"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지예산"/>
      <sheetName val="수지예산(A4종)"/>
      <sheetName val="기본조사비교"/>
      <sheetName val="측,공,관,잡"/>
      <sheetName val="요율"/>
      <sheetName val="공사총괄표"/>
      <sheetName val="배수토_공명"/>
      <sheetName val="배수공_공명"/>
      <sheetName val="평야토_공명"/>
      <sheetName val="평야공_공명"/>
      <sheetName val="부대_공사명세"/>
      <sheetName val="지급자재"/>
      <sheetName val="자재내역"/>
      <sheetName val="Sheet11"/>
      <sheetName val="Sheet12"/>
      <sheetName val="Sheet13"/>
      <sheetName val="Sheet14"/>
      <sheetName val="Sheet15"/>
      <sheetName val="Sheet16"/>
    </sheetNames>
    <sheetDataSet>
      <sheetData sheetId="0"/>
      <sheetData sheetId="1"/>
      <sheetData sheetId="2"/>
      <sheetData sheetId="3"/>
      <sheetData sheetId="4"/>
      <sheetData sheetId="5"/>
      <sheetData sheetId="6"/>
      <sheetData sheetId="7"/>
      <sheetData sheetId="8"/>
      <sheetData sheetId="9"/>
      <sheetData sheetId="10"/>
      <sheetData sheetId="11" refreshError="1">
        <row r="22">
          <cell r="J22">
            <v>1189841000</v>
          </cell>
          <cell r="T22">
            <v>1074595000</v>
          </cell>
          <cell r="U22">
            <v>977012000</v>
          </cell>
          <cell r="AE22">
            <v>233819000</v>
          </cell>
          <cell r="AF22">
            <v>212829000</v>
          </cell>
        </row>
      </sheetData>
      <sheetData sheetId="12"/>
      <sheetData sheetId="13"/>
      <sheetData sheetId="14"/>
      <sheetData sheetId="15"/>
      <sheetData sheetId="16"/>
      <sheetData sheetId="17"/>
      <sheetData sheetId="18"/>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설계조건"/>
      <sheetName val="슬래브"/>
      <sheetName val="사용성검토"/>
      <sheetName val="주beam"/>
      <sheetName val="단면력 집계"/>
      <sheetName val="휨응력"/>
      <sheetName val="PRESTRESS"/>
      <sheetName val="지급자재"/>
      <sheetName val="단가일람"/>
      <sheetName val="조경일람"/>
      <sheetName val="철근량"/>
      <sheetName val="내역"/>
      <sheetName val="PSCbeam설계"/>
      <sheetName val="단위량당중기"/>
      <sheetName val="단가표"/>
      <sheetName val="표  지"/>
      <sheetName val="단면별연장"/>
    </sheetNames>
    <sheetDataSet>
      <sheetData sheetId="0" refreshError="1"/>
      <sheetData sheetId="1"/>
      <sheetData sheetId="2"/>
      <sheetData sheetId="3"/>
      <sheetData sheetId="4" refreshError="1">
        <row r="771">
          <cell r="AG771">
            <v>29.1</v>
          </cell>
        </row>
      </sheetData>
      <sheetData sheetId="5"/>
      <sheetData sheetId="6"/>
      <sheetData sheetId="7"/>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내역"/>
      <sheetName val="공잡비"/>
      <sheetName val="지촌덕평"/>
      <sheetName val="지덕잡비"/>
      <sheetName val="200"/>
      <sheetName val="cka"/>
      <sheetName val="2000년1차"/>
      <sheetName val="2000년1차잡비"/>
      <sheetName val="신규단가"/>
      <sheetName val="단가리스트"/>
      <sheetName val="입력"/>
      <sheetName val="Sheet1"/>
      <sheetName val="STANDARD"/>
      <sheetName val="청천내"/>
      <sheetName val="1호구조물"/>
      <sheetName val="#REF"/>
      <sheetName val="공사비총괄표"/>
      <sheetName val="입상내역"/>
      <sheetName val="개거재료산출"/>
      <sheetName val="2000전체분"/>
      <sheetName val="일위대가"/>
      <sheetName val="내역"/>
      <sheetName val="실행내역"/>
      <sheetName val="일위대가표"/>
      <sheetName val="2000지촌-덕평발주"/>
      <sheetName val="조명시설"/>
      <sheetName val="특별땅고르기"/>
      <sheetName val="청곡지선입력"/>
      <sheetName val="자재일람"/>
      <sheetName val="유입맨홀산출"/>
      <sheetName val="원가"/>
      <sheetName val="직노"/>
      <sheetName val="MAIN_TABLE"/>
      <sheetName val="작성"/>
      <sheetName val="계약서"/>
      <sheetName val="입찰안"/>
      <sheetName val="단가산출근거(27~50호표)"/>
      <sheetName val="내역서"/>
      <sheetName val="요율"/>
      <sheetName val="건축내역"/>
      <sheetName val="기계총괄표"/>
      <sheetName val="암거단위"/>
      <sheetName val="지급자재"/>
      <sheetName val="골재산출"/>
      <sheetName val="수량산출"/>
      <sheetName val="총괄표"/>
      <sheetName val="수량총괄"/>
      <sheetName val="직접경비"/>
      <sheetName val="직접인건비"/>
      <sheetName val="토공 total"/>
      <sheetName val="일위대가목차"/>
      <sheetName val="데리네이타현황"/>
      <sheetName val="내역서중"/>
      <sheetName val="물가자료"/>
      <sheetName val="데이타"/>
      <sheetName val="부안일위"/>
      <sheetName val="영창26"/>
      <sheetName val="조명율표"/>
      <sheetName val="단위단가"/>
      <sheetName val="사통"/>
      <sheetName val="업무량"/>
      <sheetName val="주beam"/>
      <sheetName val="수문일1"/>
      <sheetName val="변수값"/>
      <sheetName val="중기상차"/>
      <sheetName val="AS복구"/>
      <sheetName val="중기터파기"/>
      <sheetName val="102역사"/>
      <sheetName val="청곡지거입력"/>
      <sheetName val="적용토목"/>
      <sheetName val="총괄"/>
      <sheetName val="위치조서"/>
      <sheetName val="현장경비"/>
      <sheetName val="창호"/>
      <sheetName val="산출근거"/>
      <sheetName val="가설공사"/>
      <sheetName val="흥양2교토공집계표"/>
      <sheetName val="관정3호"/>
      <sheetName val="인건비"/>
      <sheetName val="하남내역"/>
      <sheetName val="준검 내역서"/>
      <sheetName val="날개벽수량표"/>
      <sheetName val="자재단가"/>
      <sheetName val="설계내역서"/>
      <sheetName val="내역(설계)"/>
      <sheetName val="중기운반자재총(구조물)"/>
      <sheetName val="자재단가비교표"/>
      <sheetName val="DATE"/>
      <sheetName val="자재조서"/>
      <sheetName val="98수문일위"/>
      <sheetName val="단가일람"/>
      <sheetName val="조경일람"/>
      <sheetName val="집계표"/>
      <sheetName val="AIR SHOWER(3인용)"/>
      <sheetName val="담장산출"/>
      <sheetName val="재료"/>
      <sheetName val="당초"/>
      <sheetName val="본체철근표"/>
      <sheetName val="용역비내역-진짜"/>
      <sheetName val="구천"/>
      <sheetName val="철근중량"/>
      <sheetName val="연결원본-절대지우지말것"/>
      <sheetName val="재료값"/>
      <sheetName val="설계개요"/>
      <sheetName val="산수배수"/>
      <sheetName val="접지수량"/>
      <sheetName val="노임단가"/>
      <sheetName val="공량산출서"/>
      <sheetName val="저"/>
      <sheetName val="Sheet3"/>
      <sheetName val="사  업  비  수  지  예  산  서"/>
      <sheetName val="측량요율"/>
      <sheetName val="자재대"/>
      <sheetName val="취수탑"/>
      <sheetName val="단가비교"/>
      <sheetName val="도면명"/>
      <sheetName val="DANGA"/>
      <sheetName val="3BL공동구 수량"/>
      <sheetName val="재료비"/>
      <sheetName val="청곡간선입력"/>
      <sheetName val="내역서(중수)"/>
      <sheetName val="정산내역서"/>
      <sheetName val="도로구조공사비"/>
      <sheetName val="사다리"/>
      <sheetName val="철근량"/>
      <sheetName val="공통"/>
      <sheetName val="지급자재단가"/>
      <sheetName val="각형맨홀"/>
      <sheetName val="국도접속 차도부수량"/>
      <sheetName val="터파기및재료"/>
      <sheetName val="오동"/>
      <sheetName val="대조"/>
      <sheetName val="나한"/>
      <sheetName val="가제당공사비"/>
      <sheetName val="기초처리공사비"/>
      <sheetName val="복통공사비"/>
      <sheetName val="본제당공사비"/>
      <sheetName val="시험비"/>
      <sheetName val="중기운반비"/>
      <sheetName val="진입도로공사비"/>
      <sheetName val="취수탑공사비"/>
      <sheetName val="토취장복구"/>
      <sheetName val="공사예산하조서"/>
      <sheetName val="내역서1"/>
      <sheetName val="식생블럭단위수량"/>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적용기준"/>
      <sheetName val="자료목록"/>
      <sheetName val="레미콘공종별사용"/>
      <sheetName val="철근중량"/>
      <sheetName val="위치조서"/>
      <sheetName val="성토부L형측구"/>
      <sheetName val="성토부U형측구"/>
      <sheetName val="절토부U형측구"/>
      <sheetName val="절토부소단배수로"/>
      <sheetName val="절토부L형측구"/>
      <sheetName val="옹벽형측구"/>
      <sheetName val="보차도경계블럭"/>
      <sheetName val="도로경계블럭"/>
      <sheetName val="개거 (2)"/>
      <sheetName val="덮게"/>
      <sheetName val="j형측구"/>
      <sheetName val="스틸그레이팅1"/>
      <sheetName val="스틸그레이팅"/>
      <sheetName val="LU형측구"/>
      <sheetName val="LU형측구2"/>
      <sheetName val="측구공"/>
      <sheetName val="신축이음"/>
      <sheetName val="집계표"/>
      <sheetName val="신축수량"/>
      <sheetName val="단위수량집계"/>
      <sheetName val="구조물집계표"/>
      <sheetName val="성토부U형측구 (2)"/>
      <sheetName val="절토부산마루측구"/>
      <sheetName val="LU형측구 (2)"/>
      <sheetName val="절토부옹벽형측구및다이크 (2)"/>
      <sheetName val="총괄"/>
      <sheetName val="단가일람"/>
      <sheetName val="조경일람"/>
    </sheetNames>
    <sheetDataSet>
      <sheetData sheetId="0"/>
      <sheetData sheetId="1"/>
      <sheetData sheetId="2"/>
      <sheetData sheetId="3" refreshError="1">
        <row r="1">
          <cell r="A1" t="str">
            <v>직경</v>
          </cell>
          <cell r="B1" t="str">
            <v>단면적(cm2)</v>
          </cell>
          <cell r="C1" t="str">
            <v>지름(cm)</v>
          </cell>
          <cell r="D1" t="str">
            <v>중량(kg/m)</v>
          </cell>
        </row>
        <row r="2">
          <cell r="A2">
            <v>6</v>
          </cell>
          <cell r="B2">
            <v>0.31669999999999998</v>
          </cell>
          <cell r="C2">
            <v>0.63500000000000001</v>
          </cell>
          <cell r="D2">
            <v>0.249</v>
          </cell>
        </row>
        <row r="3">
          <cell r="A3">
            <v>10</v>
          </cell>
          <cell r="B3">
            <v>0.71330000000000005</v>
          </cell>
          <cell r="C3">
            <v>0.95299999999999996</v>
          </cell>
          <cell r="D3">
            <v>0.56000000000000005</v>
          </cell>
        </row>
        <row r="4">
          <cell r="A4">
            <v>13</v>
          </cell>
          <cell r="B4">
            <v>1.2669999999999999</v>
          </cell>
          <cell r="C4">
            <v>1.27</v>
          </cell>
          <cell r="D4">
            <v>0.995</v>
          </cell>
        </row>
        <row r="5">
          <cell r="A5">
            <v>16</v>
          </cell>
          <cell r="B5">
            <v>1.986</v>
          </cell>
          <cell r="C5">
            <v>1.59</v>
          </cell>
          <cell r="D5">
            <v>1.56</v>
          </cell>
        </row>
        <row r="6">
          <cell r="A6">
            <v>19</v>
          </cell>
          <cell r="B6">
            <v>2.8650000000000002</v>
          </cell>
          <cell r="C6">
            <v>1.91</v>
          </cell>
          <cell r="D6">
            <v>2.25</v>
          </cell>
        </row>
        <row r="7">
          <cell r="A7">
            <v>22</v>
          </cell>
          <cell r="B7">
            <v>3.871</v>
          </cell>
          <cell r="C7">
            <v>2.2200000000000002</v>
          </cell>
          <cell r="D7">
            <v>3.04</v>
          </cell>
        </row>
        <row r="8">
          <cell r="A8">
            <v>25</v>
          </cell>
          <cell r="B8">
            <v>5.0670000000000002</v>
          </cell>
          <cell r="C8">
            <v>2.54</v>
          </cell>
          <cell r="D8">
            <v>3.98</v>
          </cell>
        </row>
        <row r="9">
          <cell r="A9">
            <v>29</v>
          </cell>
          <cell r="B9">
            <v>6.4240000000000004</v>
          </cell>
          <cell r="C9">
            <v>2.86</v>
          </cell>
          <cell r="D9">
            <v>5.04</v>
          </cell>
        </row>
        <row r="10">
          <cell r="A10">
            <v>32</v>
          </cell>
          <cell r="B10">
            <v>7.9420000000000002</v>
          </cell>
          <cell r="C10">
            <v>3.18</v>
          </cell>
          <cell r="D10">
            <v>6.23</v>
          </cell>
        </row>
        <row r="11">
          <cell r="A11">
            <v>35</v>
          </cell>
          <cell r="B11">
            <v>9.5660000000000007</v>
          </cell>
          <cell r="C11">
            <v>3.49</v>
          </cell>
          <cell r="D11">
            <v>7.51</v>
          </cell>
        </row>
        <row r="12">
          <cell r="A12">
            <v>38</v>
          </cell>
          <cell r="B12">
            <v>11.4</v>
          </cell>
          <cell r="C12">
            <v>3.81</v>
          </cell>
          <cell r="D12">
            <v>8.9499999999999993</v>
          </cell>
        </row>
        <row r="13">
          <cell r="A13">
            <v>41</v>
          </cell>
          <cell r="B13">
            <v>13.4</v>
          </cell>
          <cell r="C13">
            <v>4.13</v>
          </cell>
          <cell r="D13">
            <v>10.5</v>
          </cell>
        </row>
        <row r="14">
          <cell r="A14">
            <v>51</v>
          </cell>
          <cell r="B14">
            <v>20.27</v>
          </cell>
          <cell r="C14">
            <v>5.08</v>
          </cell>
          <cell r="D14">
            <v>15.9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자재단가99년"/>
      <sheetName val="99년도9월"/>
      <sheetName val="2000년1월"/>
      <sheetName val="자재단가2000"/>
      <sheetName val="수문일위2000 "/>
      <sheetName val="Sheet1"/>
      <sheetName val="재료비"/>
      <sheetName val="비상비"/>
      <sheetName val="총괄"/>
      <sheetName val="현산잡철"/>
      <sheetName val="단가"/>
      <sheetName val="200"/>
      <sheetName val="부안일위"/>
      <sheetName val="광산내역"/>
      <sheetName val="내역"/>
      <sheetName val="98NS-N"/>
      <sheetName val="자재일람"/>
      <sheetName val="공사비총괄표"/>
      <sheetName val="산수배수"/>
      <sheetName val="일위대가"/>
      <sheetName val="수문일1"/>
      <sheetName val="토공단위당"/>
      <sheetName val="수토공단위당"/>
      <sheetName val="신우"/>
      <sheetName val="조경일람"/>
      <sheetName val="대치판정"/>
      <sheetName val="집계표"/>
      <sheetName val="주beam"/>
      <sheetName val="도면명"/>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단가일람"/>
      <sheetName val="단가표"/>
      <sheetName val="자재일람"/>
      <sheetName val="자재단가"/>
      <sheetName val="산출내역"/>
      <sheetName val="구역화물"/>
      <sheetName val="단위량당중기"/>
      <sheetName val="중기"/>
      <sheetName val="중기시간"/>
      <sheetName val="경운기운반"/>
      <sheetName val="자재운반"/>
      <sheetName val="조경일람"/>
      <sheetName val="조경"/>
      <sheetName val="중기입력조건"/>
      <sheetName val="단가"/>
      <sheetName val="M03(PVC,PE)"/>
      <sheetName val="재료비"/>
      <sheetName val="공통단가"/>
      <sheetName val="운반비"/>
      <sheetName val="2000양배"/>
      <sheetName val="2000,9월 일위"/>
      <sheetName val="문화농공일위"/>
      <sheetName val="문화농공 9월 일위"/>
      <sheetName val="사택일위"/>
      <sheetName val="사택 9월 일위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지"/>
      <sheetName val="DANGA"/>
      <sheetName val="구조물총"/>
      <sheetName val="조경일람"/>
      <sheetName val="200"/>
      <sheetName val="내역"/>
      <sheetName val="구조물공"/>
      <sheetName val="Sheet1"/>
      <sheetName val="데리네이타현황"/>
      <sheetName val="옹벽수량집계"/>
      <sheetName val="청곡지선입력"/>
      <sheetName val="단면별연장"/>
      <sheetName val="실행내역"/>
      <sheetName val="마산월령동골조물량변경"/>
      <sheetName val="내역서"/>
      <sheetName val="품셈TABLE"/>
      <sheetName val="단가일람"/>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목차외"/>
      <sheetName val="사업계획"/>
      <sheetName val="수문보고"/>
      <sheetName val="Sheet9"/>
      <sheetName val="Sheet1"/>
      <sheetName val="조명시설"/>
    </sheetNames>
    <sheetDataSet>
      <sheetData sheetId="0"/>
      <sheetData sheetId="1"/>
      <sheetData sheetId="2"/>
      <sheetData sheetId="3"/>
      <sheetData sheetId="4" refreshError="1"/>
      <sheetData sheetId="5"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량총괄"/>
      <sheetName val="총괄"/>
      <sheetName val="소요자재"/>
      <sheetName val="주요자재총"/>
      <sheetName val="주요자재"/>
      <sheetName val="축제공총괄표"/>
      <sheetName val="축제공집계표"/>
      <sheetName val="토적표(우)"/>
      <sheetName val="호안총괄"/>
      <sheetName val="호안집계"/>
      <sheetName val="통관총괄표"/>
      <sheetName val="통관집계"/>
      <sheetName val="배수통관(좌)"/>
      <sheetName val="배수통관(우)"/>
      <sheetName val="배수문총괄표 산출근거"/>
      <sheetName val="부체집"/>
      <sheetName val="부체토공(좌안)"/>
      <sheetName val="부체토공(2공구)"/>
      <sheetName val="부체콘크리트(1공구)"/>
      <sheetName val="부체콘크리트(2공구)"/>
      <sheetName val="콘크리트깨기"/>
      <sheetName val="철근수량집계표"/>
      <sheetName val="콘크리트수량집계표"/>
      <sheetName val="PILE 및 두부정리 집계표"/>
      <sheetName val="사급자재수량집계표"/>
      <sheetName val="흄관집계표"/>
      <sheetName val="장비운반소요대수"/>
      <sheetName val="토취장토적표"/>
      <sheetName val="토적표(좌)"/>
      <sheetName val="부체토공(1공구)"/>
      <sheetName val="개거총"/>
      <sheetName val="Sheet1"/>
      <sheetName val="ABUT수량-A1"/>
      <sheetName val="실행철강하도"/>
      <sheetName val="#REF"/>
      <sheetName val="입찰보고"/>
      <sheetName val="입찰안"/>
      <sheetName val="덕전리"/>
      <sheetName val="조명시설"/>
      <sheetName val="단가산출"/>
      <sheetName val="(C)원내역"/>
      <sheetName val="목재동바리"/>
      <sheetName val="교각1"/>
      <sheetName val="갑지"/>
      <sheetName val="오억미만"/>
      <sheetName val="수량식"/>
      <sheetName val="토공총"/>
      <sheetName val="1.취수장"/>
      <sheetName val="차도부연장현황"/>
      <sheetName val="가시설(TYPE-A)"/>
      <sheetName val="1-1평균터파기고(1)"/>
      <sheetName val="제잡비계산"/>
      <sheetName val="정렬"/>
      <sheetName val="노임단가"/>
      <sheetName val="T13(P68~72,78)"/>
      <sheetName val="계약서"/>
      <sheetName val="직노"/>
      <sheetName val="내역서"/>
      <sheetName val="차수공개요"/>
      <sheetName val="기본단가표"/>
      <sheetName val="깨기"/>
      <sheetName val="가정급수관"/>
      <sheetName val="자재집계표"/>
      <sheetName val="용수로총"/>
      <sheetName val="공사비"/>
      <sheetName val="집계표"/>
      <sheetName val="설계명세서"/>
      <sheetName val="8.PILE  (돌출)"/>
      <sheetName val="inputdata"/>
      <sheetName val="암거단위"/>
      <sheetName val="토공사"/>
      <sheetName val="SIL98"/>
      <sheetName val="주beam"/>
      <sheetName val="DATE"/>
      <sheetName val="6PILE  (돌출)"/>
      <sheetName val="ACUNIT"/>
      <sheetName val="I一般比"/>
      <sheetName val="단면별연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서"/>
      <sheetName val="예산서"/>
      <sheetName val="갑지"/>
      <sheetName val="내역(1)"/>
      <sheetName val="산근"/>
      <sheetName val="계측기집계"/>
      <sheetName val="견적대비"/>
      <sheetName val="목차"/>
      <sheetName val="일위표"/>
      <sheetName val="단가"/>
      <sheetName val="노임"/>
      <sheetName val="내역(2)"/>
      <sheetName val="총계"/>
      <sheetName val="예산서 (2)"/>
      <sheetName val="갑지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서"/>
      <sheetName val="예산서"/>
      <sheetName val="갑지"/>
      <sheetName val="총계"/>
      <sheetName val="내역(1)"/>
      <sheetName val="내역(2)"/>
      <sheetName val="산근"/>
      <sheetName val="계측기집계"/>
      <sheetName val="견적대비"/>
      <sheetName val="목차"/>
      <sheetName val="일위표"/>
      <sheetName val="단가"/>
      <sheetName val="노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비예산서 (2)"/>
      <sheetName val="설계 내역서 (2)"/>
      <sheetName val="공사비예산서"/>
      <sheetName val="설계 내역서"/>
      <sheetName val="품셈총괄표"/>
      <sheetName val=" 품셈"/>
      <sheetName val="장비부표총괄표"/>
      <sheetName val="부표총괄표"/>
      <sheetName val="일반부표"/>
      <sheetName val="별표총괄표"/>
      <sheetName val="별표 (2)"/>
      <sheetName val="사급자재"/>
      <sheetName val="지입자재"/>
      <sheetName val="자재수량"/>
      <sheetName val="토량총괄"/>
      <sheetName val="토적계산"/>
      <sheetName val="구조물토량"/>
      <sheetName val="우수평균깊이"/>
      <sheetName val="구조물수량산출"/>
      <sheetName val="자료"/>
      <sheetName val="단가"/>
      <sheetName val="Sheet11"/>
      <sheetName val="Sheet12"/>
      <sheetName val="Sheet13"/>
      <sheetName val="Sheet14"/>
      <sheetName val="Sheet15"/>
      <sheetName val="Sheet16"/>
      <sheetName val="일반부표총괄"/>
      <sheetName val="별 표"/>
      <sheetName val="별표총괄"/>
      <sheetName val="품셈TABLE"/>
      <sheetName val="견적 조건 변경사항"/>
      <sheetName val="단지내-공내역"/>
      <sheetName val="Sheet2"/>
      <sheetName val="Sheet3"/>
      <sheetName val="JOIN(2span)"/>
      <sheetName val="값"/>
      <sheetName val="일위"/>
      <sheetName val="간접경상비"/>
      <sheetName val="내역표지"/>
      <sheetName val="원가계산서(총괄)"/>
      <sheetName val="산출내역집계"/>
      <sheetName val="건축집계"/>
      <sheetName val="건축내역"/>
      <sheetName val="토목집계"/>
      <sheetName val="토목내역"/>
      <sheetName val="설비집계"/>
      <sheetName val="설비내역"/>
      <sheetName val="공통가설(현장검토안)"/>
      <sheetName val="3BL공동구 수량"/>
      <sheetName val="자재집계표"/>
      <sheetName val="별표 "/>
      <sheetName val="품셈표"/>
      <sheetName val="품 셈"/>
      <sheetName val="부표"/>
      <sheetName val="부표 TABLE"/>
      <sheetName val="Sheet4"/>
      <sheetName val="Sheet5"/>
      <sheetName val="Sheet6"/>
      <sheetName val="토목"/>
      <sheetName val="TB-내역서"/>
      <sheetName val="PIPE(UG)내역"/>
      <sheetName val="별표내역"/>
      <sheetName val="노임단가"/>
      <sheetName val="자료입력"/>
      <sheetName val="일위대가표"/>
      <sheetName val="실행내역"/>
      <sheetName val="단가표"/>
      <sheetName val="금액내역서"/>
      <sheetName val="표준단면수량(출력안함)"/>
      <sheetName val="시설물기초"/>
      <sheetName val="일위대가"/>
      <sheetName val="내역서"/>
      <sheetName val="정렬"/>
      <sheetName val="sw1"/>
      <sheetName val="NOMUBI"/>
      <sheetName val="원가계산서(남측)"/>
      <sheetName val="Ⅴ-2.공종별내역"/>
      <sheetName val="원가계산"/>
      <sheetName val="견적서"/>
      <sheetName val="EJ"/>
      <sheetName val="도급"/>
      <sheetName val="총괄-1"/>
      <sheetName val="우,오수"/>
      <sheetName val="종단계산"/>
      <sheetName val="보차도경계석"/>
      <sheetName val="부표총괄"/>
      <sheetName val="품셈1-"/>
      <sheetName val="오억미만"/>
      <sheetName val="6동"/>
      <sheetName val="공사개요"/>
      <sheetName val="자재단가조사표-수목"/>
      <sheetName val="6-1. 관개량조서"/>
      <sheetName val="별총"/>
      <sheetName val="중기"/>
      <sheetName val="2000년1차"/>
      <sheetName val="AABS내역"/>
      <sheetName val="단중"/>
      <sheetName val="을지"/>
      <sheetName val="갑지"/>
      <sheetName val="플랜트 설치"/>
      <sheetName val="시멘트"/>
      <sheetName val="총물량"/>
      <sheetName val="접속도로"/>
      <sheetName val="일위대가목록"/>
      <sheetName val="사다리"/>
      <sheetName val="접속도로1"/>
      <sheetName val="노임"/>
      <sheetName val="NYS"/>
      <sheetName val="공사내역"/>
      <sheetName val="2002상반기노임기준"/>
      <sheetName val="비탈면보호공수량산출"/>
      <sheetName val="내역조적"/>
      <sheetName val="품셈"/>
      <sheetName val="부대내역"/>
      <sheetName val="프랜트면허"/>
      <sheetName val="포장(수량)-관로부"/>
      <sheetName val="원가"/>
      <sheetName val="200"/>
      <sheetName val="입고장부 (4)"/>
      <sheetName val="정부노임"/>
      <sheetName val="98지급계획"/>
      <sheetName val="토목내역서"/>
      <sheetName val="평자재단가"/>
      <sheetName val="기본일위"/>
      <sheetName val="교통대책내역"/>
      <sheetName val="전기"/>
      <sheetName val="일위대가표집계표"/>
      <sheetName val="노임대가"/>
      <sheetName val="참조-(1)"/>
      <sheetName val="경비_원본"/>
      <sheetName val="인건비"/>
      <sheetName val="실행"/>
      <sheetName val="PUMP"/>
      <sheetName val="VENDOR LIST"/>
      <sheetName val="공통비"/>
      <sheetName val="LIST"/>
      <sheetName val="예산M2"/>
      <sheetName val="견적의뢰"/>
      <sheetName val="2.품제O호표"/>
      <sheetName val="#REF"/>
      <sheetName val="단중표"/>
      <sheetName val="제품별절단길이-0628"/>
      <sheetName val="절단길이-CODE4"/>
      <sheetName val="색상코드-CODE5,6,7,8"/>
      <sheetName val="내역"/>
      <sheetName val="소방"/>
      <sheetName val="건축"/>
      <sheetName val="투찰(하수)"/>
      <sheetName val="별표집계"/>
      <sheetName val="기초일위"/>
      <sheetName val="일위대가목차"/>
      <sheetName val="집계"/>
      <sheetName val="Macro1"/>
      <sheetName val="부대공(집계)"/>
      <sheetName val="설계예시"/>
      <sheetName val="기성내역서표지"/>
      <sheetName val="00상노임"/>
      <sheetName val="잡설비내역"/>
      <sheetName val="에너지요금"/>
      <sheetName val="토공사"/>
      <sheetName val="DATE"/>
      <sheetName val="가시설(TYPE-A)"/>
      <sheetName val="1-1평균터파기고(1)"/>
      <sheetName val="guard(mac)"/>
      <sheetName val="마감"/>
      <sheetName val="관계주식"/>
      <sheetName val="Sheet1"/>
      <sheetName val="1월"/>
      <sheetName val="지질조사"/>
      <sheetName val="하수급견적대비"/>
      <sheetName val="평균터파기고(1-2,ASP)"/>
      <sheetName val="국내"/>
      <sheetName val="중소기업"/>
      <sheetName val="수량산출서"/>
      <sheetName val="구조물"/>
      <sheetName val="외주비"/>
      <sheetName val="BID"/>
      <sheetName val="대구칠곡5전기"/>
      <sheetName val="장비별표(오거보링)(Ø400)(12M)"/>
      <sheetName val="명단"/>
      <sheetName val="포장공사"/>
      <sheetName val="정부노임단가"/>
      <sheetName val="접속도로집계"/>
      <sheetName val="우수맨홀공제단위수량"/>
      <sheetName val="원가계산서"/>
      <sheetName val="동원인원"/>
      <sheetName val="분수장비시설수량"/>
      <sheetName val="식재수량표"/>
      <sheetName val="물량표"/>
      <sheetName val="산출내역서"/>
      <sheetName val="부분별수량산출(조합기초)"/>
      <sheetName val="조명시설"/>
      <sheetName val="P.M 별"/>
      <sheetName val="단가 및 재료비"/>
      <sheetName val="집계표"/>
      <sheetName val="노무비"/>
      <sheetName val="자재단가"/>
      <sheetName val="2호맨홀공제수량"/>
      <sheetName val="품목"/>
      <sheetName val="갑지(요약)"/>
      <sheetName val="대가표(품셈)"/>
      <sheetName val="청주(철골발주의뢰서)"/>
      <sheetName val="정공공사"/>
      <sheetName val="부대공Ⅱ"/>
      <sheetName val="원본"/>
      <sheetName val="갑지(추정)"/>
      <sheetName val="밸브설치"/>
      <sheetName val="골조시행"/>
      <sheetName val="inputdata"/>
      <sheetName val="인건-측정"/>
      <sheetName val="설 계"/>
      <sheetName val="공정코드"/>
      <sheetName val="토공집계표"/>
      <sheetName val="견"/>
      <sheetName val="지급자재"/>
      <sheetName val="기계경비(시간당)"/>
      <sheetName val="MOTOR"/>
      <sheetName val="건축직"/>
      <sheetName val="출자한도"/>
      <sheetName val="MIJIBI"/>
      <sheetName val="총공사내역서"/>
      <sheetName val="-배수구조총재료"/>
      <sheetName val="예정공정-전체"/>
      <sheetName val="단위단가"/>
      <sheetName val="용소리교"/>
      <sheetName val="목차"/>
      <sheetName val="101동"/>
      <sheetName val="I一般比"/>
      <sheetName val="직재"/>
      <sheetName val="Customer Databas"/>
      <sheetName val="총괄표"/>
      <sheetName val="공통가설"/>
      <sheetName val="laroux"/>
      <sheetName val="전기관급내역서"/>
      <sheetName val="전기관급내역총계"/>
      <sheetName val="전기토목총괄"/>
      <sheetName val="토목내역총계"/>
      <sheetName val="전기내역총계"/>
      <sheetName val="전기내역서"/>
      <sheetName val="일위대가표-1"/>
      <sheetName val="일위대가표-2"/>
      <sheetName val="일위대가표-3"/>
      <sheetName val="일위대가표-4"/>
      <sheetName val="일위대가표-5"/>
      <sheetName val="일위대가표-4 (2)"/>
      <sheetName val="단가산출서"/>
      <sheetName val="재료비 "/>
      <sheetName val="중기총괄"/>
      <sheetName val="중기손료"/>
      <sheetName val="중기단가"/>
      <sheetName val="계수"/>
      <sheetName val="환율"/>
      <sheetName val="유류대"/>
      <sheetName val="중시노임"/>
      <sheetName val="관급내역서"/>
      <sheetName val="관급내역총계"/>
      <sheetName val="직노"/>
      <sheetName val="터파기및재료"/>
      <sheetName val="Y-WORK"/>
      <sheetName val="내역_ver1.0"/>
      <sheetName val="A3.공사비 검토"/>
      <sheetName val="이자율"/>
      <sheetName val="이익영"/>
      <sheetName val="변경총괄표"/>
      <sheetName val="재공품"/>
      <sheetName val="입력자료(노무비)"/>
      <sheetName val="남양내역"/>
      <sheetName val="설계예산서"/>
      <sheetName val="품셈목록"/>
      <sheetName val="제잡비(주공종)"/>
      <sheetName val="별표 (1)"/>
      <sheetName val="잡비"/>
      <sheetName val="6호기"/>
      <sheetName val="유림골조"/>
      <sheetName val="건축공사"/>
      <sheetName val="9-1차이내역"/>
      <sheetName val="SIL98"/>
      <sheetName val="1062-X방향 "/>
      <sheetName val="세부내역"/>
      <sheetName val="전기일위대가"/>
      <sheetName val="가시설흙막이"/>
      <sheetName val="(C)원내역"/>
      <sheetName val="견적대비"/>
      <sheetName val="총괄원가계산서"/>
      <sheetName val="SLAB&quot;1&quot;"/>
      <sheetName val="SG"/>
      <sheetName val="공사비산출내역"/>
      <sheetName val="선수금"/>
      <sheetName val="식재일위"/>
      <sheetName val="조명율표"/>
      <sheetName val="AP1"/>
      <sheetName val="DATA"/>
      <sheetName val="몰탈재료산출"/>
      <sheetName val="Macro(전선)"/>
      <sheetName val="2002공임"/>
      <sheetName val="2002자재가격"/>
      <sheetName val="BOX전기내역"/>
      <sheetName val="인건비 "/>
      <sheetName val="#3_일위대가목록"/>
      <sheetName val="수량산출서 갑지"/>
      <sheetName val="산출(열차무선)"/>
      <sheetName val="산출(역무통신)"/>
      <sheetName val="C3.토목_옹벽"/>
      <sheetName val="A6.샤시등"/>
      <sheetName val="주차구획선수량"/>
      <sheetName val="공주방향"/>
      <sheetName val="최종견"/>
      <sheetName val="제잡비"/>
      <sheetName val="06-BATCH "/>
      <sheetName val="대로근거"/>
      <sheetName val="우배수"/>
      <sheetName val="#3E1_GCR"/>
      <sheetName val="재료"/>
      <sheetName val="자재단가비교표"/>
      <sheetName val="포장복구집계"/>
      <sheetName val="입찰"/>
      <sheetName val="현경"/>
      <sheetName val="관리,공감"/>
      <sheetName val="3.3수량집계"/>
      <sheetName val="Total"/>
      <sheetName val="1.취수장"/>
      <sheetName val="MAIN_TABLE"/>
      <sheetName val="퇴직금(울산천상)"/>
      <sheetName val="철집"/>
      <sheetName val="노임단가명세표"/>
      <sheetName val="우수받이"/>
      <sheetName val="합계금액"/>
      <sheetName val="표지"/>
      <sheetName val="배수공 시멘트 및 골재량 산출"/>
      <sheetName val="견적대비표"/>
      <sheetName val="방수"/>
      <sheetName val="공사비예산서_(2)"/>
      <sheetName val="설계_내역서_(2)"/>
      <sheetName val="설계_내역서"/>
      <sheetName val="_품셈"/>
      <sheetName val="별표_(2)"/>
      <sheetName val="별_표"/>
      <sheetName val="견적_조건_변경사항"/>
      <sheetName val="3BL공동구_수량"/>
      <sheetName val="별표_"/>
      <sheetName val="품_셈"/>
      <sheetName val="부표_TABLE"/>
      <sheetName val="6-1__관개량조서"/>
      <sheetName val="플랜트_설치"/>
      <sheetName val="Ⅴ-2_공종별내역"/>
      <sheetName val="VENDOR_LIST"/>
      <sheetName val="2_품제O호표"/>
      <sheetName val="P_M_별"/>
      <sheetName val="A3_공사비_검토"/>
      <sheetName val="내역_ver1_0"/>
      <sheetName val="산출근거"/>
      <sheetName val="1F"/>
      <sheetName val="손익분석"/>
      <sheetName val="하조서"/>
      <sheetName val="빙장비사양"/>
      <sheetName val="장비사양"/>
      <sheetName val="95년12월말"/>
      <sheetName val="수량-77m)"/>
      <sheetName val="시중노임단가"/>
      <sheetName val="품셈총괄"/>
      <sheetName val="BEND LOSS"/>
      <sheetName val="감가상각"/>
      <sheetName val="품목테이블"/>
      <sheetName val="각종양식"/>
      <sheetName val="개산공사비"/>
      <sheetName val="단양 00 아파트-세부내역"/>
      <sheetName val="내역서(기성청구)"/>
      <sheetName val="4.2.1 마루높이 검토"/>
      <sheetName val="주관사업"/>
      <sheetName val="SCH"/>
      <sheetName val="전체내역"/>
      <sheetName val="관리비"/>
      <sheetName val="기초자료입력"/>
      <sheetName val="설계명세서"/>
      <sheetName val="설계조건"/>
      <sheetName val="말뚝설계"/>
      <sheetName val="단가_및_재료비"/>
      <sheetName val="공사비예산서_(2)1"/>
      <sheetName val="설계_내역서_(2)1"/>
      <sheetName val="설계_내역서1"/>
      <sheetName val="_품셈1"/>
      <sheetName val="별표_(2)1"/>
      <sheetName val="별_표1"/>
      <sheetName val="견적_조건_변경사항1"/>
      <sheetName val="별표_1"/>
      <sheetName val="품_셈1"/>
      <sheetName val="부표_TABLE1"/>
      <sheetName val="3BL공동구_수량1"/>
      <sheetName val="단가_및_재료비1"/>
      <sheetName val="6-1__관개량조서1"/>
      <sheetName val="플랜트_설치1"/>
      <sheetName val="Ⅴ-2_공종별내역1"/>
      <sheetName val="VENDOR_LIST1"/>
      <sheetName val="연습"/>
      <sheetName val="말뚝지지력산정"/>
      <sheetName val="DANGA"/>
      <sheetName val="Dae_Jiju"/>
      <sheetName val="XL4Poppy"/>
      <sheetName val="식생블럭단위수량"/>
      <sheetName val="성서방향-교대(A2)"/>
      <sheetName val="주요수량증감"/>
      <sheetName val="준검 내역서"/>
      <sheetName val="별표"/>
      <sheetName val="전기단가조사서"/>
      <sheetName val="중기사용료"/>
      <sheetName val="22인공"/>
      <sheetName val="배수통관(좌)"/>
      <sheetName val="개요"/>
      <sheetName val="DB"/>
      <sheetName val="총집계"/>
      <sheetName val="집계표 (2)"/>
      <sheetName val="VXXXXXXX"/>
      <sheetName val="견적을지"/>
      <sheetName val="당초"/>
      <sheetName val="기계경비목록"/>
      <sheetName val="토목노임단가"/>
      <sheetName val="천안IP공장자100노100물량110할증"/>
      <sheetName val="입력자료"/>
      <sheetName val="대가호표"/>
      <sheetName val="철골"/>
      <sheetName val="1차증가원가계산"/>
      <sheetName val="BD운반거리"/>
      <sheetName val="REINF."/>
      <sheetName val="LOADS"/>
      <sheetName val="SCHEDULE"/>
      <sheetName val="ELECTRIC"/>
      <sheetName val="장비임대료"/>
      <sheetName val="DATA 입력란"/>
      <sheetName val="바닥판"/>
      <sheetName val="입력DATA"/>
      <sheetName val="수량산출"/>
      <sheetName val="성과심사(총괄)"/>
      <sheetName val="명세서"/>
      <sheetName val="rate"/>
      <sheetName val="6.이토처리시간"/>
      <sheetName val="별표(1)"/>
      <sheetName val="기계공사비집계(원안)"/>
      <sheetName val="TABLE"/>
      <sheetName val="토공총괄표"/>
      <sheetName val="현장"/>
      <sheetName val="99노임기준"/>
      <sheetName val="출력X"/>
      <sheetName val="교대(A1)"/>
      <sheetName val="인부노임"/>
      <sheetName val="공통부대비"/>
      <sheetName val="산출내역서집계표"/>
      <sheetName val="토공(우물통,기타) "/>
      <sheetName val="Baby일위대가"/>
      <sheetName val="교각별철근수량집계표"/>
      <sheetName val="산출표"/>
      <sheetName val="대치판정"/>
      <sheetName val="WEIGHT"/>
      <sheetName val="토적계산서"/>
      <sheetName val="증감대비"/>
      <sheetName val="실행철강하도"/>
      <sheetName val="공사설계서"/>
      <sheetName val="98수문일위"/>
      <sheetName val="기본단가표"/>
      <sheetName val="총괄"/>
      <sheetName val="공사설명서"/>
      <sheetName val="골조공사"/>
      <sheetName val="설계기준"/>
      <sheetName val="입상내역"/>
      <sheetName val="세골재  T2 변경 현황"/>
      <sheetName val="기계설비"/>
      <sheetName val="단가대비표"/>
      <sheetName val="견적"/>
      <sheetName val="지구단위계획"/>
      <sheetName val="토사(PE)"/>
      <sheetName val="일위목차"/>
      <sheetName val="포장수량집계"/>
      <sheetName val="MC-01"/>
      <sheetName val="07년12월까지실정산분"/>
      <sheetName val="0217상가미분양자산"/>
      <sheetName val="INPUT"/>
      <sheetName val="부총"/>
      <sheetName val="년도별시공"/>
      <sheetName val="예산명세서"/>
      <sheetName val="교통표지판기초자료"/>
      <sheetName val="코드"/>
      <sheetName val="포장재료(1)"/>
      <sheetName val="1"/>
      <sheetName val="사본 - b_balju"/>
      <sheetName val="총괄내역서"/>
      <sheetName val="2.입력sheet"/>
      <sheetName val="공사비"/>
      <sheetName val="VXXXXX"/>
      <sheetName val="장외반출및폐기물 "/>
      <sheetName val="설비"/>
      <sheetName val="토량산출서"/>
      <sheetName val="자재대"/>
      <sheetName val="평3"/>
      <sheetName val="데이타"/>
      <sheetName val="1.수인터널"/>
      <sheetName val="969910( R)"/>
      <sheetName val="경비공통"/>
      <sheetName val="배수장토목공사비"/>
      <sheetName val="퇴직공제부금산출근거"/>
      <sheetName val="N賃率-職"/>
      <sheetName val="입찰안"/>
      <sheetName val="TB_내역서"/>
      <sheetName val="부대단위수량"/>
      <sheetName val="경상비"/>
      <sheetName val="전기혼잡제경비(45)"/>
      <sheetName val="맨홀수량산출"/>
      <sheetName val="1.설계조건"/>
      <sheetName val="설계내역"/>
      <sheetName val="T13(P68~72,78)"/>
      <sheetName val="노무비집계"/>
      <sheetName val="일위목록"/>
      <sheetName val="각종단가"/>
      <sheetName val="Sheet1 (2)"/>
      <sheetName val="교각1"/>
      <sheetName val="교각계산"/>
      <sheetName val="관급"/>
      <sheetName val="근로자자료입력"/>
      <sheetName val="참고자료"/>
      <sheetName val="설계명세"/>
      <sheetName val="경비일반이윤변경"/>
      <sheetName val="재료변경"/>
      <sheetName val="빌딩 안내"/>
      <sheetName val="지하1층"/>
      <sheetName val="현장관리비데이타"/>
      <sheetName val="7. 현장관리비 "/>
      <sheetName val="6. 안전관리비"/>
      <sheetName val="단면"/>
      <sheetName val="fursys"/>
      <sheetName val="설계내역서"/>
      <sheetName val="수량명세서"/>
      <sheetName val="내역(가지)"/>
      <sheetName val="cable산출"/>
      <sheetName val="품목단가"/>
      <sheetName val="삼보지질"/>
      <sheetName val="우주화성공장"/>
      <sheetName val="건축비목군분류"/>
      <sheetName val="입찰보고"/>
      <sheetName val="2축기둥해석"/>
      <sheetName val="토목공사"/>
      <sheetName val="저"/>
      <sheetName val="장비가동"/>
      <sheetName val="일위대가1"/>
      <sheetName val="3본사"/>
      <sheetName val="코드표"/>
      <sheetName val="구조물총"/>
      <sheetName val="내용"/>
      <sheetName val="YC구입"/>
      <sheetName val="영창26"/>
      <sheetName val="기본가정"/>
      <sheetName val="단면 (2)"/>
      <sheetName val="별첨1"/>
      <sheetName val="관개"/>
      <sheetName val="실행단가"/>
      <sheetName val="대비"/>
      <sheetName val="견적대비 견적서"/>
      <sheetName val="자단"/>
      <sheetName val="품셈표-환경공사"/>
      <sheetName val="단가비교표"/>
      <sheetName val="입력"/>
      <sheetName val="변경내역서"/>
      <sheetName val="전신환매도율"/>
      <sheetName val="제잡비계산"/>
      <sheetName val="차수"/>
      <sheetName val="품목현황"/>
      <sheetName val="품셈(기초)"/>
      <sheetName val="동측급수"/>
      <sheetName val="2공구산출내역"/>
      <sheetName val="잡철물"/>
      <sheetName val="6PILE  (돌출)"/>
      <sheetName val="건재양식"/>
      <sheetName val="삭제금지단가"/>
      <sheetName val="인사자료총집계"/>
      <sheetName val="찍기"/>
      <sheetName val="기계경비일람"/>
      <sheetName val="상하차비용"/>
      <sheetName val="내역서1"/>
      <sheetName val="-기성청구내역서.xlsx"/>
      <sheetName val="3.하중산정4.지지력"/>
      <sheetName val="직영2"/>
      <sheetName val="SRC-B3U2"/>
      <sheetName val="차액보증"/>
      <sheetName val="산출기초"/>
      <sheetName val="기성2"/>
      <sheetName val="연습장소"/>
      <sheetName val="ilch"/>
      <sheetName val="적용토목"/>
      <sheetName val="건축내역서"/>
      <sheetName val="6.일위목록"/>
      <sheetName val="9.단가조사서"/>
      <sheetName val="날개벽(시점좌측)"/>
      <sheetName val="새공통"/>
      <sheetName val="하수처리장"/>
      <sheetName val="2000전체분"/>
      <sheetName val="전체"/>
      <sheetName val="퍼스트"/>
      <sheetName val="샌딩 에폭시 도장"/>
      <sheetName val="스텐문틀설치"/>
      <sheetName val="일반문틀 설치"/>
      <sheetName val="장비집계"/>
      <sheetName val="폐기물운반"/>
      <sheetName val="을"/>
      <sheetName val="우석문틀"/>
      <sheetName val="SAKUB"/>
      <sheetName val="0226"/>
      <sheetName val="소비자가"/>
      <sheetName val="무시"/>
      <sheetName val="2.대외공문"/>
      <sheetName val="변화치수"/>
      <sheetName val="지수링 단위수량"/>
      <sheetName val="맨홀천공및반구연결거푸집집계"/>
      <sheetName val="오수맨홀평균높이"/>
      <sheetName val="약품공급2"/>
      <sheetName val="총괄집계표"/>
      <sheetName val="수량산출(2공구)"/>
      <sheetName val="수량산출 (3공구)"/>
      <sheetName val="중로근거"/>
      <sheetName val="조건표"/>
      <sheetName val="토공"/>
      <sheetName val="평야부총"/>
      <sheetName val="과천MAIN"/>
      <sheetName val="단위수량"/>
      <sheetName val="1차설계변경내역"/>
      <sheetName val="개별직종노임단가(2003.9)"/>
      <sheetName val="지수"/>
      <sheetName val="내역기준"/>
      <sheetName val="자재테이블"/>
      <sheetName val="주beam"/>
      <sheetName val="재료집계표"/>
      <sheetName val="신천3호용수로"/>
      <sheetName val="경비단가"/>
      <sheetName val="대가목록"/>
      <sheetName val="요율"/>
      <sheetName val="노임이"/>
      <sheetName val="열린교실"/>
      <sheetName val="자재코드"/>
      <sheetName val="PBS"/>
      <sheetName val="(A)내역서"/>
      <sheetName val="총수량집계표"/>
      <sheetName val="1호맨홀토공"/>
      <sheetName val="형틀"/>
      <sheetName val="FACTOR"/>
      <sheetName val="기계사급자재"/>
      <sheetName val="Major Shareholder"/>
      <sheetName val="15100"/>
      <sheetName val="공사비총괄표"/>
      <sheetName val="작용하중산정"/>
      <sheetName val="신규일위대가"/>
      <sheetName val="9.단_x0008__x0000_Ԁ_x0000_"/>
      <sheetName val="9.단_x0000_Ԁ_x0000_"/>
      <sheetName val="공예을"/>
      <sheetName val="포장단면별단위수량"/>
      <sheetName val="금융비용"/>
      <sheetName val="차수공개요"/>
      <sheetName val="여과지동"/>
      <sheetName val="범용개발순소요비용"/>
      <sheetName val="폐기물"/>
      <sheetName val="보호"/>
      <sheetName val="골재산출"/>
      <sheetName val="ABUT수량-A1"/>
      <sheetName val="단위중량"/>
      <sheetName val="공사품의서"/>
      <sheetName val="공종별적용단가"/>
      <sheetName val="1.설계설명서"/>
      <sheetName val="포장공"/>
      <sheetName val="설계산출표지"/>
      <sheetName val="SORCE1"/>
      <sheetName val="4.전기"/>
      <sheetName val="태안9)3-2)원내역"/>
      <sheetName val="공종목록표"/>
      <sheetName val="3.공통공사대비"/>
      <sheetName val="퇴비산출근거"/>
      <sheetName val="기계시공"/>
      <sheetName val="000000"/>
      <sheetName val="기계"/>
      <sheetName val="정화조"/>
      <sheetName val="조경"/>
      <sheetName val="중기조종사 단위단가"/>
      <sheetName val="앉음벽 (2)"/>
      <sheetName val="하중계산"/>
      <sheetName val="1.설계기준"/>
      <sheetName val="대가2(원본)"/>
      <sheetName val="보성조서"/>
      <sheetName val="4.장비손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row r="2">
          <cell r="C2" t="str">
            <v>철골공</v>
          </cell>
          <cell r="D2">
            <v>58845</v>
          </cell>
        </row>
        <row r="3">
          <cell r="C3" t="str">
            <v>콘크리트공</v>
          </cell>
          <cell r="D3">
            <v>57135</v>
          </cell>
        </row>
        <row r="4">
          <cell r="C4" t="str">
            <v>용 접 공</v>
          </cell>
          <cell r="D4">
            <v>52064</v>
          </cell>
        </row>
        <row r="5">
          <cell r="C5" t="str">
            <v>보통인부</v>
          </cell>
          <cell r="D5">
            <v>29933</v>
          </cell>
        </row>
        <row r="6">
          <cell r="C6" t="str">
            <v>특별인부</v>
          </cell>
          <cell r="D6">
            <v>43490</v>
          </cell>
        </row>
        <row r="7">
          <cell r="C7" t="str">
            <v>형틀목공</v>
          </cell>
          <cell r="D7">
            <v>61835</v>
          </cell>
        </row>
        <row r="8">
          <cell r="C8" t="str">
            <v>철근공</v>
          </cell>
          <cell r="D8">
            <v>61510</v>
          </cell>
        </row>
        <row r="9">
          <cell r="C9" t="str">
            <v>철    공</v>
          </cell>
          <cell r="D9">
            <v>58947</v>
          </cell>
        </row>
        <row r="10">
          <cell r="C10" t="str">
            <v>강판구멍뚫기</v>
          </cell>
          <cell r="D10">
            <v>85339.7</v>
          </cell>
        </row>
        <row r="11">
          <cell r="C11" t="str">
            <v>조   수</v>
          </cell>
          <cell r="D11">
            <v>29933</v>
          </cell>
        </row>
        <row r="12">
          <cell r="C12" t="str">
            <v>풀기</v>
          </cell>
          <cell r="D12">
            <v>609</v>
          </cell>
        </row>
        <row r="13">
          <cell r="C13" t="str">
            <v>보 링 공</v>
          </cell>
          <cell r="D13">
            <v>44584</v>
          </cell>
        </row>
        <row r="14">
          <cell r="C14" t="str">
            <v>비  트</v>
          </cell>
          <cell r="D14">
            <v>627000</v>
          </cell>
        </row>
        <row r="15">
          <cell r="C15" t="str">
            <v>TRACK CRANE</v>
          </cell>
          <cell r="D15">
            <v>2817</v>
          </cell>
        </row>
        <row r="16">
          <cell r="C16" t="str">
            <v>TRACK CRANE(인)</v>
          </cell>
          <cell r="D16">
            <v>15742</v>
          </cell>
        </row>
        <row r="17">
          <cell r="C17" t="str">
            <v>TRACK CRANE(경비)</v>
          </cell>
          <cell r="D17">
            <v>17824</v>
          </cell>
        </row>
        <row r="18">
          <cell r="C18" t="str">
            <v>VIBRO HAMMER</v>
          </cell>
          <cell r="D18">
            <v>11458</v>
          </cell>
        </row>
        <row r="19">
          <cell r="C19" t="str">
            <v>TRUCK CRANE</v>
          </cell>
          <cell r="D19">
            <v>2114</v>
          </cell>
        </row>
        <row r="20">
          <cell r="C20" t="str">
            <v>TRUCK CRANE(인)</v>
          </cell>
          <cell r="D20">
            <v>15742</v>
          </cell>
        </row>
        <row r="21">
          <cell r="C21" t="str">
            <v>TRUCK CRANE(경)</v>
          </cell>
          <cell r="D21">
            <v>22450</v>
          </cell>
        </row>
        <row r="22">
          <cell r="C22" t="str">
            <v>수작업반장</v>
          </cell>
          <cell r="D22">
            <v>57103</v>
          </cell>
        </row>
        <row r="23">
          <cell r="C23" t="str">
            <v>비 계 공</v>
          </cell>
          <cell r="D23">
            <v>65265</v>
          </cell>
        </row>
        <row r="24">
          <cell r="C24" t="str">
            <v>대 장 공</v>
          </cell>
          <cell r="D24">
            <v>47273</v>
          </cell>
        </row>
        <row r="25">
          <cell r="C25" t="str">
            <v>판 재(100×150×1,700m/m)</v>
          </cell>
          <cell r="D25">
            <v>152694</v>
          </cell>
        </row>
        <row r="26">
          <cell r="C26" t="str">
            <v>철    판</v>
          </cell>
        </row>
        <row r="27">
          <cell r="C27" t="str">
            <v>강판절단(수동)</v>
          </cell>
        </row>
        <row r="28">
          <cell r="C28" t="str">
            <v>용접(FILLET)</v>
          </cell>
        </row>
        <row r="29">
          <cell r="C29" t="str">
            <v>더블롯드</v>
          </cell>
        </row>
        <row r="30">
          <cell r="C30" t="str">
            <v>특수첨단장치</v>
          </cell>
        </row>
        <row r="31">
          <cell r="C31" t="str">
            <v>크라운비트</v>
          </cell>
        </row>
        <row r="32">
          <cell r="C32" t="str">
            <v>중급기술자</v>
          </cell>
        </row>
        <row r="33">
          <cell r="C33" t="str">
            <v>기 계 공</v>
          </cell>
          <cell r="D33">
            <v>51132</v>
          </cell>
        </row>
        <row r="34">
          <cell r="C34" t="str">
            <v>전    공</v>
          </cell>
          <cell r="D34">
            <v>54702</v>
          </cell>
        </row>
        <row r="35">
          <cell r="C35" t="str">
            <v>배 관 공</v>
          </cell>
        </row>
        <row r="36">
          <cell r="C36" t="str">
            <v>중급기능사</v>
          </cell>
        </row>
        <row r="37">
          <cell r="C37" t="str">
            <v>중기운전사</v>
          </cell>
          <cell r="D37">
            <v>41444</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이동조서"/>
      <sheetName val="물량이동조서"/>
      <sheetName val="총괄 "/>
      <sheetName val="산수배수"/>
      <sheetName val="산수삼방"/>
      <sheetName val="산수사방"/>
      <sheetName val="산수유압"/>
      <sheetName val="산수초비"/>
      <sheetName val="산수C-Plate"/>
      <sheetName val="고창배수"/>
      <sheetName val="고창제석"/>
      <sheetName val="송천제자동보"/>
      <sheetName val="권양기 교체"/>
      <sheetName val="고산"/>
      <sheetName val="내촌자동 "/>
      <sheetName val="수문일"/>
      <sheetName val="수문일1"/>
      <sheetName val="제진일위"/>
      <sheetName val="자재단가"/>
      <sheetName val="98수문일위"/>
      <sheetName val="부안일위"/>
      <sheetName val="200"/>
      <sheetName val="경비_원본"/>
      <sheetName val="노임단가"/>
      <sheetName val="공사비"/>
      <sheetName val="단가"/>
      <sheetName val="적용토목"/>
      <sheetName val="2001웅포물량보완(총괄)"/>
      <sheetName val="여수토공사비"/>
      <sheetName val="도로토공공사비"/>
      <sheetName val="9GNG운반"/>
      <sheetName val="_REF"/>
      <sheetName val="내역"/>
      <sheetName val="계화배수"/>
      <sheetName val="입상내역"/>
      <sheetName val="단양 00 아파트-세부내역"/>
      <sheetName val="오억미만"/>
      <sheetName val="sw1"/>
      <sheetName val="NOMUBI"/>
      <sheetName val="토적계산"/>
      <sheetName val="경비공통"/>
      <sheetName val="인건비"/>
      <sheetName val="1호구조물"/>
      <sheetName val="앨범표지"/>
      <sheetName val="설계예산서"/>
      <sheetName val="단위가격"/>
      <sheetName val="일위목록"/>
      <sheetName val="계약용량(서포)"/>
      <sheetName val="#REF"/>
      <sheetName val="공종구간"/>
      <sheetName val="정부노임"/>
      <sheetName val="Sheet1"/>
      <sheetName val="인건-측정"/>
      <sheetName val="품셈TABLE"/>
      <sheetName val="배수장토목공사비"/>
      <sheetName val="기계경비일람"/>
      <sheetName val="전기일위목록"/>
      <sheetName val="요율"/>
      <sheetName val="단가산출"/>
      <sheetName val="자재일람"/>
      <sheetName val="접속도로1"/>
      <sheetName val="DANGA"/>
      <sheetName val="평야부총"/>
      <sheetName val="입찰안"/>
      <sheetName val="지급자재"/>
      <sheetName val="칠현총괄표"/>
      <sheetName val="도급"/>
      <sheetName val="수량총괄"/>
      <sheetName val="VXXXXX"/>
      <sheetName val="공통"/>
      <sheetName val="설계내역서"/>
      <sheetName val="배수통관(좌)"/>
      <sheetName val="내역서"/>
      <sheetName val="일위"/>
      <sheetName val="건축"/>
      <sheetName val="2000년1차"/>
      <sheetName val="자재조서"/>
      <sheetName val="평야부"/>
      <sheetName val="총괄집계 "/>
      <sheetName val="일위대가"/>
      <sheetName val="조경일람"/>
      <sheetName val="내역서(기성청구)"/>
      <sheetName val="차집관로"/>
      <sheetName val="수량산출서"/>
      <sheetName val="도근좌표"/>
      <sheetName val="수목데이타 "/>
      <sheetName val="준검 내역서"/>
      <sheetName val="평자재단가"/>
      <sheetName val="공사비총괄표"/>
      <sheetName val="실행철강하도"/>
      <sheetName val="목차"/>
      <sheetName val="단위량당중기"/>
      <sheetName val="설계개요"/>
      <sheetName val="암거단위-1련"/>
      <sheetName val="별표 "/>
      <sheetName val="접속도로"/>
      <sheetName val="수토공단위당"/>
      <sheetName val="토목내역"/>
      <sheetName val="정렬"/>
      <sheetName val="품목기록"/>
      <sheetName val="BOX수량집계표(3)"/>
      <sheetName val="(C)원내역"/>
      <sheetName val="GEN"/>
      <sheetName val="공사개요"/>
      <sheetName val="설계조건"/>
      <sheetName val="토공"/>
      <sheetName val="세부내역"/>
      <sheetName val="수원공"/>
      <sheetName val="위치"/>
      <sheetName val="제직재"/>
      <sheetName val="견적대비"/>
      <sheetName val="배수지거재료집계표"/>
      <sheetName val="고분전시관"/>
      <sheetName val="000000"/>
      <sheetName val="일위목차"/>
      <sheetName val="포장(수량)-관로부"/>
      <sheetName val="단면 (2)"/>
      <sheetName val="토공총"/>
      <sheetName val="집계"/>
      <sheetName val="종단계산"/>
      <sheetName val="1.취수장"/>
      <sheetName val="재료"/>
      <sheetName val="일위집계"/>
      <sheetName val="총괄표"/>
      <sheetName val="T13(P68~72,78)"/>
      <sheetName val="내역 "/>
      <sheetName val="-배수구조총재료"/>
      <sheetName val="노임"/>
      <sheetName val=" 토목 처리장도급내역서 "/>
      <sheetName val="DG7"/>
      <sheetName val="조명시설"/>
      <sheetName val="특별땅고르기"/>
      <sheetName val="1"/>
      <sheetName val="공내역"/>
      <sheetName val="개거재료산출"/>
      <sheetName val="직노"/>
      <sheetName val="선수금"/>
      <sheetName val="코드일람표"/>
      <sheetName val="깨기"/>
      <sheetName val="터파기및재료"/>
      <sheetName val="중기사용료"/>
      <sheetName val="관급"/>
      <sheetName val="단면별연장"/>
      <sheetName val="MOTOR"/>
      <sheetName val="가공비"/>
      <sheetName val="국내"/>
      <sheetName val="품셈표"/>
      <sheetName val="기본일위"/>
      <sheetName val="N賃率-職"/>
      <sheetName val="설직재-1"/>
      <sheetName val="평균터파기고(1-2,ASP)"/>
      <sheetName val="기계공사"/>
      <sheetName val="DB"/>
      <sheetName val="실행내역 "/>
      <sheetName val="원가"/>
      <sheetName val="교통표지판기초자료"/>
      <sheetName val="구조물총"/>
      <sheetName val="청하배수"/>
      <sheetName val="2000시행총괄"/>
      <sheetName val="집계표"/>
      <sheetName val="전기"/>
      <sheetName val="PIPE(UG)내역"/>
      <sheetName val="데리네이타현황"/>
      <sheetName val="갑지"/>
      <sheetName val="총괄내역서"/>
      <sheetName val="시중노임단가"/>
      <sheetName val="도로토적"/>
      <sheetName val="용수지선토적"/>
      <sheetName val="1-1평균터파기고(1)"/>
      <sheetName val="설 계"/>
      <sheetName val="22인공"/>
      <sheetName val="guard(mac)"/>
      <sheetName val="주차구획선수량"/>
      <sheetName val="수량산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
      <sheetName val="화원98"/>
      <sheetName val="화원98.10"/>
      <sheetName val="화원5.0"/>
      <sheetName val="입암"/>
      <sheetName val="입암2"/>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수문일1"/>
      <sheetName val="98NS-N"/>
      <sheetName val="98수문일위"/>
      <sheetName val="산수배수"/>
      <sheetName val="구천"/>
      <sheetName val="노임단가"/>
      <sheetName val="날개벽"/>
      <sheetName val="N賃率-職"/>
      <sheetName val="설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토공사"/>
      <sheetName val="부지정리"/>
      <sheetName val="콘크리트"/>
      <sheetName val="조적"/>
      <sheetName val="지주"/>
      <sheetName val="자연석"/>
      <sheetName val="잔디"/>
      <sheetName val="포장공"/>
      <sheetName val="엣지"/>
      <sheetName val="상하차 운반비, 운반비"/>
      <sheetName val="공량산출서"/>
      <sheetName val="단가"/>
      <sheetName val="손익분석"/>
      <sheetName val="200"/>
      <sheetName val="산출근거"/>
      <sheetName val="자료입력"/>
      <sheetName val="직노"/>
      <sheetName val="실행내역"/>
      <sheetName val="SIL98"/>
      <sheetName val="내역"/>
      <sheetName val="산출내력"/>
      <sheetName val="일위대가모음"/>
      <sheetName val="__MAIN"/>
      <sheetName val="산출내역서집계표"/>
      <sheetName val="DATE"/>
      <sheetName val="단가산출"/>
      <sheetName val="원가계산서"/>
      <sheetName val="주방"/>
      <sheetName val="Sheet1"/>
      <sheetName val="도급기성"/>
      <sheetName val="지급자재"/>
    </sheetNames>
    <sheetDataSet>
      <sheetData sheetId="0">
        <row r="10">
          <cell r="B10">
            <v>62281</v>
          </cell>
        </row>
        <row r="13">
          <cell r="B13">
            <v>61483</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xz"/>
      <sheetName val="표지"/>
      <sheetName val="백암수리"/>
      <sheetName val="공사비비교"/>
      <sheetName val="관리비"/>
      <sheetName val="자재대"/>
      <sheetName val="총괄"/>
      <sheetName val="공사비"/>
      <sheetName val="수량"/>
      <sheetName val="호표총"/>
      <sheetName val="사진"/>
      <sheetName val="Sheet3"/>
      <sheetName val="백암레벨 (2)"/>
      <sheetName val="백암레벨"/>
      <sheetName val="98수문일위"/>
    </sheetNames>
    <sheetDataSet>
      <sheetData sheetId="0" refreshError="1"/>
      <sheetData sheetId="1"/>
      <sheetData sheetId="2"/>
      <sheetData sheetId="3"/>
      <sheetData sheetId="4"/>
      <sheetData sheetId="5"/>
      <sheetData sheetId="6"/>
      <sheetData sheetId="7"/>
      <sheetData sheetId="8"/>
      <sheetData sheetId="9">
        <row r="1">
          <cell r="A1" t="str">
            <v>2002년 적용호표</v>
          </cell>
          <cell r="C1" t="str">
            <v>이름:호표총</v>
          </cell>
        </row>
        <row r="2">
          <cell r="A2" t="str">
            <v>적용</v>
          </cell>
          <cell r="B2" t="str">
            <v>종     별</v>
          </cell>
          <cell r="C2" t="str">
            <v>재료 또는</v>
          </cell>
          <cell r="D2" t="str">
            <v>원</v>
          </cell>
          <cell r="E2" t="str">
            <v>단</v>
          </cell>
          <cell r="F2" t="str">
            <v>총    액</v>
          </cell>
          <cell r="H2" t="str">
            <v>노  무  비</v>
          </cell>
          <cell r="J2" t="str">
            <v>재  료  비</v>
          </cell>
          <cell r="L2" t="str">
            <v>경    비</v>
          </cell>
          <cell r="N2" t="str">
            <v>비 고</v>
          </cell>
        </row>
        <row r="3">
          <cell r="A3" t="str">
            <v>호표</v>
          </cell>
          <cell r="C3" t="str">
            <v>치   수</v>
          </cell>
          <cell r="D3" t="str">
            <v>수</v>
          </cell>
          <cell r="E3" t="str">
            <v>위</v>
          </cell>
          <cell r="F3" t="str">
            <v>단가</v>
          </cell>
          <cell r="G3" t="str">
            <v>금  액</v>
          </cell>
          <cell r="H3" t="str">
            <v>단가</v>
          </cell>
          <cell r="I3" t="str">
            <v>금  액</v>
          </cell>
          <cell r="J3" t="str">
            <v>단가</v>
          </cell>
          <cell r="K3" t="str">
            <v>금  액</v>
          </cell>
          <cell r="L3" t="str">
            <v>단가</v>
          </cell>
          <cell r="M3" t="str">
            <v>금  액</v>
          </cell>
        </row>
        <row r="4">
          <cell r="A4">
            <v>1</v>
          </cell>
          <cell r="B4" t="str">
            <v>레미콘타설(무근)</v>
          </cell>
          <cell r="C4" t="str">
            <v>진동기제외</v>
          </cell>
          <cell r="D4">
            <v>1</v>
          </cell>
          <cell r="E4" t="str">
            <v>㎥</v>
          </cell>
          <cell r="G4">
            <v>23731</v>
          </cell>
          <cell r="I4">
            <v>23731</v>
          </cell>
          <cell r="K4">
            <v>0</v>
          </cell>
          <cell r="M4">
            <v>0</v>
          </cell>
          <cell r="N4" t="str">
            <v>제</v>
          </cell>
          <cell r="O4">
            <v>1</v>
          </cell>
          <cell r="P4" t="str">
            <v>호표</v>
          </cell>
        </row>
        <row r="5">
          <cell r="A5">
            <v>2</v>
          </cell>
          <cell r="B5" t="str">
            <v>레미콘타설(철근)</v>
          </cell>
          <cell r="C5" t="str">
            <v>진동기포함</v>
          </cell>
          <cell r="D5">
            <v>1</v>
          </cell>
          <cell r="E5" t="str">
            <v>㎥</v>
          </cell>
          <cell r="G5">
            <v>26464</v>
          </cell>
          <cell r="I5">
            <v>26175</v>
          </cell>
          <cell r="K5">
            <v>258</v>
          </cell>
          <cell r="M5">
            <v>31</v>
          </cell>
          <cell r="N5" t="str">
            <v>제</v>
          </cell>
          <cell r="O5">
            <v>2</v>
          </cell>
          <cell r="P5" t="str">
            <v>호표</v>
          </cell>
        </row>
        <row r="6">
          <cell r="A6">
            <v>3</v>
          </cell>
          <cell r="B6" t="str">
            <v>철근가공및조립</v>
          </cell>
          <cell r="C6" t="str">
            <v>(간단)</v>
          </cell>
          <cell r="D6">
            <v>1</v>
          </cell>
          <cell r="E6" t="str">
            <v>TON</v>
          </cell>
          <cell r="G6">
            <v>252600</v>
          </cell>
          <cell r="I6">
            <v>245020</v>
          </cell>
          <cell r="K6">
            <v>7580</v>
          </cell>
          <cell r="M6">
            <v>0</v>
          </cell>
          <cell r="N6" t="str">
            <v>제</v>
          </cell>
          <cell r="O6">
            <v>3</v>
          </cell>
          <cell r="P6" t="str">
            <v>호표</v>
          </cell>
        </row>
        <row r="7">
          <cell r="A7">
            <v>4</v>
          </cell>
          <cell r="B7" t="str">
            <v>합판거푸집 6회</v>
          </cell>
          <cell r="D7">
            <v>1</v>
          </cell>
          <cell r="E7" t="str">
            <v>㎡</v>
          </cell>
          <cell r="G7">
            <v>15030</v>
          </cell>
          <cell r="I7">
            <v>11282</v>
          </cell>
          <cell r="K7">
            <v>3748</v>
          </cell>
          <cell r="M7">
            <v>0</v>
          </cell>
          <cell r="N7" t="str">
            <v>제</v>
          </cell>
          <cell r="O7">
            <v>4</v>
          </cell>
          <cell r="P7" t="str">
            <v>호표</v>
          </cell>
        </row>
        <row r="8">
          <cell r="A8">
            <v>5</v>
          </cell>
          <cell r="B8" t="str">
            <v>합판거푸집 4회</v>
          </cell>
          <cell r="D8">
            <v>1</v>
          </cell>
          <cell r="E8" t="str">
            <v>㎡</v>
          </cell>
          <cell r="G8">
            <v>18434</v>
          </cell>
          <cell r="I8">
            <v>14103</v>
          </cell>
          <cell r="K8">
            <v>4331</v>
          </cell>
          <cell r="M8">
            <v>0</v>
          </cell>
          <cell r="N8" t="str">
            <v>제</v>
          </cell>
          <cell r="O8">
            <v>5</v>
          </cell>
          <cell r="P8" t="str">
            <v>호표</v>
          </cell>
        </row>
        <row r="9">
          <cell r="A9">
            <v>6</v>
          </cell>
          <cell r="B9" t="str">
            <v>P.V.C 지수판</v>
          </cell>
          <cell r="C9" t="str">
            <v>5*150mm</v>
          </cell>
          <cell r="D9">
            <v>1</v>
          </cell>
          <cell r="E9" t="str">
            <v>m</v>
          </cell>
          <cell r="G9">
            <v>18367</v>
          </cell>
          <cell r="I9">
            <v>14722</v>
          </cell>
          <cell r="K9">
            <v>3645</v>
          </cell>
          <cell r="M9">
            <v>0</v>
          </cell>
          <cell r="N9" t="str">
            <v>제</v>
          </cell>
          <cell r="O9">
            <v>6</v>
          </cell>
          <cell r="P9" t="str">
            <v>호표</v>
          </cell>
        </row>
        <row r="10">
          <cell r="A10">
            <v>7</v>
          </cell>
          <cell r="B10" t="str">
            <v>E.X.P FILLER</v>
          </cell>
          <cell r="C10" t="str">
            <v>T=12mm</v>
          </cell>
          <cell r="D10">
            <v>1</v>
          </cell>
          <cell r="E10" t="str">
            <v>㎡</v>
          </cell>
          <cell r="G10">
            <v>8122</v>
          </cell>
          <cell r="I10">
            <v>738</v>
          </cell>
          <cell r="K10">
            <v>7384</v>
          </cell>
          <cell r="M10">
            <v>0</v>
          </cell>
          <cell r="N10" t="str">
            <v>제</v>
          </cell>
          <cell r="O10">
            <v>7</v>
          </cell>
          <cell r="P10" t="str">
            <v>호표</v>
          </cell>
        </row>
        <row r="11">
          <cell r="A11">
            <v>8</v>
          </cell>
          <cell r="B11" t="str">
            <v>구조물터파기</v>
          </cell>
          <cell r="C11" t="str">
            <v>토사(기계+인력)</v>
          </cell>
          <cell r="D11">
            <v>1</v>
          </cell>
          <cell r="E11" t="str">
            <v>㎥</v>
          </cell>
          <cell r="G11">
            <v>3696</v>
          </cell>
          <cell r="I11">
            <v>3283</v>
          </cell>
          <cell r="K11">
            <v>146</v>
          </cell>
          <cell r="M11">
            <v>267</v>
          </cell>
          <cell r="N11" t="str">
            <v>제</v>
          </cell>
          <cell r="O11">
            <v>8</v>
          </cell>
          <cell r="P11" t="str">
            <v>호표</v>
          </cell>
        </row>
        <row r="12">
          <cell r="A12">
            <v>9</v>
          </cell>
          <cell r="B12" t="str">
            <v>되메우기</v>
          </cell>
          <cell r="C12" t="str">
            <v>백호0.7</v>
          </cell>
          <cell r="D12">
            <v>1</v>
          </cell>
          <cell r="E12" t="str">
            <v>㎥</v>
          </cell>
          <cell r="G12">
            <v>594</v>
          </cell>
          <cell r="I12">
            <v>268</v>
          </cell>
          <cell r="K12">
            <v>115</v>
          </cell>
          <cell r="M12">
            <v>211</v>
          </cell>
          <cell r="N12" t="str">
            <v>제</v>
          </cell>
          <cell r="O12">
            <v>9</v>
          </cell>
          <cell r="P12" t="str">
            <v>호표</v>
          </cell>
        </row>
        <row r="13">
          <cell r="A13">
            <v>10</v>
          </cell>
          <cell r="B13" t="str">
            <v>잔토처리</v>
          </cell>
          <cell r="C13" t="str">
            <v>토사,백호0.7</v>
          </cell>
          <cell r="D13">
            <v>1</v>
          </cell>
          <cell r="E13" t="str">
            <v>㎥</v>
          </cell>
          <cell r="G13">
            <v>592</v>
          </cell>
          <cell r="I13">
            <v>267</v>
          </cell>
          <cell r="K13">
            <v>115</v>
          </cell>
          <cell r="M13">
            <v>210</v>
          </cell>
          <cell r="N13" t="str">
            <v>제</v>
          </cell>
          <cell r="O13">
            <v>10</v>
          </cell>
          <cell r="P13" t="str">
            <v>호표</v>
          </cell>
        </row>
        <row r="14">
          <cell r="A14">
            <v>11</v>
          </cell>
          <cell r="B14" t="str">
            <v xml:space="preserve">레미콘 소운반 </v>
          </cell>
          <cell r="D14">
            <v>1</v>
          </cell>
          <cell r="E14" t="str">
            <v>㎥</v>
          </cell>
          <cell r="G14">
            <v>9088</v>
          </cell>
          <cell r="I14">
            <v>8792</v>
          </cell>
          <cell r="K14">
            <v>175</v>
          </cell>
          <cell r="M14">
            <v>121</v>
          </cell>
          <cell r="N14" t="str">
            <v>제</v>
          </cell>
          <cell r="O14">
            <v>11</v>
          </cell>
          <cell r="P14" t="str">
            <v>호표</v>
          </cell>
        </row>
        <row r="15">
          <cell r="A15">
            <v>12</v>
          </cell>
          <cell r="B15" t="str">
            <v>PVC PIPE 설치</v>
          </cell>
          <cell r="C15" t="str">
            <v>Φ100mm</v>
          </cell>
          <cell r="D15">
            <v>1</v>
          </cell>
          <cell r="E15" t="str">
            <v>m</v>
          </cell>
          <cell r="G15">
            <v>5229</v>
          </cell>
          <cell r="I15">
            <v>249</v>
          </cell>
          <cell r="K15">
            <v>4980</v>
          </cell>
          <cell r="M15">
            <v>0</v>
          </cell>
          <cell r="N15" t="str">
            <v>제</v>
          </cell>
          <cell r="O15">
            <v>12</v>
          </cell>
          <cell r="P15" t="str">
            <v>호표</v>
          </cell>
        </row>
        <row r="16">
          <cell r="A16">
            <v>13</v>
          </cell>
          <cell r="B16" t="str">
            <v>THP관 설치</v>
          </cell>
          <cell r="C16" t="str">
            <v>Φ300mm</v>
          </cell>
          <cell r="D16">
            <v>1</v>
          </cell>
          <cell r="E16" t="str">
            <v>m</v>
          </cell>
          <cell r="G16">
            <v>7391</v>
          </cell>
          <cell r="I16">
            <v>1180</v>
          </cell>
          <cell r="K16">
            <v>6211</v>
          </cell>
          <cell r="M16">
            <v>0</v>
          </cell>
          <cell r="N16" t="str">
            <v>제</v>
          </cell>
          <cell r="O16">
            <v>13</v>
          </cell>
          <cell r="P16" t="str">
            <v>호표</v>
          </cell>
        </row>
      </sheetData>
      <sheetData sheetId="10"/>
      <sheetData sheetId="11"/>
      <sheetData sheetId="12"/>
      <sheetData sheetId="13"/>
      <sheetData sheetId="14"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딱지"/>
      <sheetName val="간지"/>
      <sheetName val="표지"/>
      <sheetName val="표지 (2)"/>
      <sheetName val="지시"/>
      <sheetName val="보완의견"/>
      <sheetName val="변경"/>
      <sheetName val="평면도"/>
      <sheetName val="개요"/>
      <sheetName val="사업수지예산"/>
      <sheetName val="사업비증감"/>
      <sheetName val="관리비산출 "/>
      <sheetName val="용지매수"/>
      <sheetName val="용지매수조서"/>
      <sheetName val="공사비증감"/>
      <sheetName val="년도별공사비"/>
      <sheetName val="자재대"/>
      <sheetName val="자재집계"/>
      <sheetName val="수량이동"/>
      <sheetName val="총괄"/>
      <sheetName val="수총"/>
      <sheetName val="평총"/>
      <sheetName val="수원공"/>
      <sheetName val="평야부"/>
      <sheetName val="보"/>
      <sheetName val="수호표총"/>
      <sheetName val="호표총"/>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row r="1">
          <cell r="A1" t="str">
            <v>'96년 평야부 적용호표</v>
          </cell>
          <cell r="C1" t="str">
            <v>이름:호표총</v>
          </cell>
          <cell r="D1">
            <v>2000</v>
          </cell>
        </row>
        <row r="2">
          <cell r="A2" t="str">
            <v>적용</v>
          </cell>
          <cell r="B2" t="str">
            <v>종     별</v>
          </cell>
          <cell r="C2" t="str">
            <v>재료또는</v>
          </cell>
          <cell r="D2" t="str">
            <v>원</v>
          </cell>
          <cell r="E2" t="str">
            <v>단</v>
          </cell>
          <cell r="F2" t="str">
            <v>총    액</v>
          </cell>
          <cell r="H2" t="str">
            <v>노  무  비</v>
          </cell>
          <cell r="J2" t="str">
            <v>재  료  비</v>
          </cell>
          <cell r="L2" t="str">
            <v>경    비</v>
          </cell>
          <cell r="O2" t="str">
            <v>비 고</v>
          </cell>
        </row>
        <row r="3">
          <cell r="A3" t="str">
            <v>호표</v>
          </cell>
          <cell r="C3" t="str">
            <v>치   수</v>
          </cell>
          <cell r="D3" t="str">
            <v>수</v>
          </cell>
          <cell r="E3" t="str">
            <v>위</v>
          </cell>
          <cell r="F3" t="str">
            <v>단  가</v>
          </cell>
          <cell r="G3" t="str">
            <v xml:space="preserve"> 금    액</v>
          </cell>
          <cell r="H3" t="str">
            <v>단 가</v>
          </cell>
          <cell r="I3" t="str">
            <v xml:space="preserve"> 금  액</v>
          </cell>
          <cell r="J3" t="str">
            <v>단  가</v>
          </cell>
          <cell r="K3" t="str">
            <v xml:space="preserve"> 금   액</v>
          </cell>
          <cell r="L3" t="str">
            <v>단  가</v>
          </cell>
          <cell r="M3" t="str">
            <v xml:space="preserve"> 금   액</v>
          </cell>
        </row>
        <row r="4">
          <cell r="A4">
            <v>1</v>
          </cell>
          <cell r="B4" t="str">
            <v xml:space="preserve">시멘트 운반         </v>
          </cell>
          <cell r="C4" t="str">
            <v>(수원공)</v>
          </cell>
          <cell r="D4">
            <v>1</v>
          </cell>
          <cell r="E4" t="str">
            <v>TON</v>
          </cell>
          <cell r="G4">
            <v>36654</v>
          </cell>
          <cell r="I4">
            <v>5824</v>
          </cell>
          <cell r="K4">
            <v>14288</v>
          </cell>
          <cell r="M4">
            <v>16542</v>
          </cell>
          <cell r="N4" t="str">
            <v>제</v>
          </cell>
          <cell r="O4">
            <v>1</v>
          </cell>
          <cell r="P4" t="str">
            <v>호표</v>
          </cell>
        </row>
        <row r="5">
          <cell r="A5">
            <v>2</v>
          </cell>
          <cell r="B5" t="str">
            <v xml:space="preserve">시멘트 운반        </v>
          </cell>
          <cell r="C5" t="str">
            <v>(평야부)</v>
          </cell>
          <cell r="D5">
            <v>1</v>
          </cell>
          <cell r="E5" t="str">
            <v>TON</v>
          </cell>
          <cell r="G5">
            <v>35374</v>
          </cell>
          <cell r="I5">
            <v>5824</v>
          </cell>
          <cell r="K5">
            <v>14288</v>
          </cell>
          <cell r="M5">
            <v>15262</v>
          </cell>
          <cell r="N5" t="str">
            <v>제</v>
          </cell>
          <cell r="O5">
            <v>2</v>
          </cell>
          <cell r="P5" t="str">
            <v>호표</v>
          </cell>
        </row>
        <row r="6">
          <cell r="A6">
            <v>3</v>
          </cell>
          <cell r="B6" t="str">
            <v xml:space="preserve">철근운반           </v>
          </cell>
          <cell r="C6" t="str">
            <v>(수원공)</v>
          </cell>
          <cell r="D6">
            <v>1</v>
          </cell>
          <cell r="E6" t="str">
            <v>TON</v>
          </cell>
          <cell r="G6">
            <v>13698</v>
          </cell>
          <cell r="I6">
            <v>0</v>
          </cell>
          <cell r="K6">
            <v>0</v>
          </cell>
          <cell r="M6">
            <v>13698</v>
          </cell>
          <cell r="N6" t="str">
            <v>제</v>
          </cell>
          <cell r="O6">
            <v>3</v>
          </cell>
          <cell r="P6" t="str">
            <v>호표</v>
          </cell>
        </row>
        <row r="7">
          <cell r="A7">
            <v>4</v>
          </cell>
          <cell r="B7" t="str">
            <v xml:space="preserve">철근운반           </v>
          </cell>
          <cell r="C7" t="str">
            <v>(평야부)</v>
          </cell>
          <cell r="D7">
            <v>1</v>
          </cell>
          <cell r="E7" t="str">
            <v>TON</v>
          </cell>
          <cell r="G7">
            <v>12083</v>
          </cell>
          <cell r="I7">
            <v>0</v>
          </cell>
          <cell r="K7">
            <v>0</v>
          </cell>
          <cell r="M7">
            <v>12083</v>
          </cell>
          <cell r="N7" t="str">
            <v>제</v>
          </cell>
          <cell r="O7">
            <v>4</v>
          </cell>
          <cell r="P7" t="str">
            <v>호표</v>
          </cell>
        </row>
        <row r="8">
          <cell r="A8">
            <v>5</v>
          </cell>
          <cell r="B8" t="str">
            <v xml:space="preserve">목재운반        </v>
          </cell>
          <cell r="C8" t="str">
            <v>(수원공)</v>
          </cell>
          <cell r="D8">
            <v>1</v>
          </cell>
          <cell r="E8" t="str">
            <v>m3</v>
          </cell>
          <cell r="G8">
            <v>5686</v>
          </cell>
          <cell r="I8">
            <v>2305</v>
          </cell>
          <cell r="K8">
            <v>2762</v>
          </cell>
          <cell r="M8">
            <v>619</v>
          </cell>
          <cell r="N8" t="str">
            <v>제</v>
          </cell>
          <cell r="O8">
            <v>5</v>
          </cell>
          <cell r="P8" t="str">
            <v>호표</v>
          </cell>
        </row>
        <row r="9">
          <cell r="A9">
            <v>6</v>
          </cell>
          <cell r="B9" t="str">
            <v xml:space="preserve">목재운반           </v>
          </cell>
          <cell r="C9" t="str">
            <v>(평야부)</v>
          </cell>
          <cell r="D9">
            <v>1</v>
          </cell>
          <cell r="E9" t="str">
            <v>m3</v>
          </cell>
          <cell r="G9">
            <v>6518</v>
          </cell>
          <cell r="I9">
            <v>3614</v>
          </cell>
          <cell r="K9">
            <v>1952</v>
          </cell>
          <cell r="M9">
            <v>952</v>
          </cell>
          <cell r="N9" t="str">
            <v>제</v>
          </cell>
          <cell r="O9">
            <v>6</v>
          </cell>
          <cell r="P9" t="str">
            <v>호표</v>
          </cell>
        </row>
        <row r="10">
          <cell r="A10">
            <v>7</v>
          </cell>
          <cell r="B10" t="str">
            <v xml:space="preserve">모래운반          </v>
          </cell>
          <cell r="C10" t="str">
            <v>(수원공)</v>
          </cell>
          <cell r="D10">
            <v>1</v>
          </cell>
          <cell r="E10" t="str">
            <v>m3</v>
          </cell>
          <cell r="G10">
            <v>11571</v>
          </cell>
          <cell r="I10">
            <v>861</v>
          </cell>
          <cell r="K10">
            <v>10156</v>
          </cell>
          <cell r="M10">
            <v>554</v>
          </cell>
          <cell r="N10" t="str">
            <v>제</v>
          </cell>
          <cell r="O10">
            <v>7</v>
          </cell>
          <cell r="P10" t="str">
            <v>호표</v>
          </cell>
        </row>
        <row r="11">
          <cell r="A11">
            <v>8</v>
          </cell>
          <cell r="B11" t="str">
            <v xml:space="preserve">모래운반          </v>
          </cell>
          <cell r="C11" t="str">
            <v>(평야부)</v>
          </cell>
          <cell r="D11">
            <v>1</v>
          </cell>
          <cell r="E11" t="str">
            <v>m3</v>
          </cell>
          <cell r="G11">
            <v>10741</v>
          </cell>
          <cell r="I11">
            <v>583</v>
          </cell>
          <cell r="K11">
            <v>9783</v>
          </cell>
          <cell r="M11">
            <v>375</v>
          </cell>
          <cell r="N11" t="str">
            <v>제</v>
          </cell>
          <cell r="O11">
            <v>8</v>
          </cell>
          <cell r="P11" t="str">
            <v>호표</v>
          </cell>
        </row>
        <row r="12">
          <cell r="A12">
            <v>9</v>
          </cell>
          <cell r="B12" t="str">
            <v>레미콘 소운반</v>
          </cell>
          <cell r="C12">
            <v>0</v>
          </cell>
          <cell r="D12">
            <v>1</v>
          </cell>
          <cell r="E12" t="str">
            <v>m3</v>
          </cell>
          <cell r="G12">
            <v>8114</v>
          </cell>
          <cell r="I12">
            <v>7670</v>
          </cell>
          <cell r="K12">
            <v>112</v>
          </cell>
          <cell r="M12">
            <v>332</v>
          </cell>
          <cell r="N12" t="str">
            <v>제</v>
          </cell>
          <cell r="O12">
            <v>9</v>
          </cell>
          <cell r="P12" t="str">
            <v>호표</v>
          </cell>
        </row>
        <row r="13">
          <cell r="A13">
            <v>10</v>
          </cell>
          <cell r="B13" t="str">
            <v>흄관800mm운반</v>
          </cell>
          <cell r="C13" t="str">
            <v>(평야부)</v>
          </cell>
          <cell r="D13">
            <v>1</v>
          </cell>
          <cell r="E13" t="str">
            <v>본</v>
          </cell>
          <cell r="G13">
            <v>10462</v>
          </cell>
          <cell r="I13">
            <v>0</v>
          </cell>
          <cell r="K13">
            <v>0</v>
          </cell>
          <cell r="M13">
            <v>10462</v>
          </cell>
          <cell r="N13" t="str">
            <v>제</v>
          </cell>
          <cell r="O13">
            <v>10</v>
          </cell>
          <cell r="P13" t="str">
            <v>호표</v>
          </cell>
        </row>
        <row r="14">
          <cell r="A14">
            <v>11</v>
          </cell>
          <cell r="B14" t="str">
            <v>구조물 터파기 토사</v>
          </cell>
          <cell r="C14" t="str">
            <v>기계</v>
          </cell>
          <cell r="D14">
            <v>1</v>
          </cell>
          <cell r="E14" t="str">
            <v>m3</v>
          </cell>
          <cell r="G14">
            <v>560</v>
          </cell>
          <cell r="I14">
            <v>304</v>
          </cell>
          <cell r="K14">
            <v>44</v>
          </cell>
          <cell r="M14">
            <v>212</v>
          </cell>
          <cell r="N14" t="str">
            <v>제</v>
          </cell>
          <cell r="O14">
            <v>11</v>
          </cell>
          <cell r="P14" t="str">
            <v>호표</v>
          </cell>
        </row>
        <row r="15">
          <cell r="A15">
            <v>12</v>
          </cell>
          <cell r="B15" t="str">
            <v>구조물 터파기 토사</v>
          </cell>
          <cell r="C15" t="str">
            <v>기계+인력</v>
          </cell>
          <cell r="D15">
            <v>1</v>
          </cell>
          <cell r="E15" t="str">
            <v>m3</v>
          </cell>
          <cell r="G15">
            <v>2141</v>
          </cell>
          <cell r="I15">
            <v>1811</v>
          </cell>
          <cell r="K15">
            <v>135</v>
          </cell>
          <cell r="M15">
            <v>195</v>
          </cell>
          <cell r="N15" t="str">
            <v>제</v>
          </cell>
          <cell r="O15">
            <v>12</v>
          </cell>
          <cell r="P15" t="str">
            <v>호표</v>
          </cell>
        </row>
        <row r="16">
          <cell r="A16">
            <v>13</v>
          </cell>
          <cell r="B16" t="str">
            <v>경암 터파기</v>
          </cell>
          <cell r="C16">
            <v>0</v>
          </cell>
          <cell r="D16">
            <v>1</v>
          </cell>
          <cell r="E16" t="str">
            <v>m3</v>
          </cell>
          <cell r="G16">
            <v>66283</v>
          </cell>
          <cell r="I16">
            <v>60754</v>
          </cell>
          <cell r="K16">
            <v>2775</v>
          </cell>
          <cell r="M16">
            <v>2754</v>
          </cell>
          <cell r="N16" t="str">
            <v>제</v>
          </cell>
          <cell r="O16">
            <v>13</v>
          </cell>
          <cell r="P16" t="str">
            <v>호표</v>
          </cell>
        </row>
        <row r="17">
          <cell r="A17">
            <v>14</v>
          </cell>
          <cell r="B17" t="str">
            <v>되메우기</v>
          </cell>
          <cell r="C17" t="str">
            <v>백호 0.4</v>
          </cell>
          <cell r="D17">
            <v>1</v>
          </cell>
          <cell r="E17" t="str">
            <v>m3</v>
          </cell>
          <cell r="G17">
            <v>647</v>
          </cell>
          <cell r="I17">
            <v>364</v>
          </cell>
          <cell r="K17">
            <v>116</v>
          </cell>
          <cell r="M17">
            <v>167</v>
          </cell>
          <cell r="N17" t="str">
            <v>제</v>
          </cell>
          <cell r="O17">
            <v>14</v>
          </cell>
          <cell r="P17" t="str">
            <v>호표</v>
          </cell>
        </row>
        <row r="18">
          <cell r="A18">
            <v>15</v>
          </cell>
          <cell r="B18" t="str">
            <v>되메우기</v>
          </cell>
          <cell r="C18" t="str">
            <v>백호 0.7</v>
          </cell>
          <cell r="D18">
            <v>1</v>
          </cell>
          <cell r="E18" t="str">
            <v>m3</v>
          </cell>
          <cell r="G18">
            <v>2498</v>
          </cell>
          <cell r="I18">
            <v>2075</v>
          </cell>
          <cell r="K18">
            <v>201</v>
          </cell>
          <cell r="M18">
            <v>222</v>
          </cell>
          <cell r="N18" t="str">
            <v>제</v>
          </cell>
          <cell r="O18">
            <v>15</v>
          </cell>
          <cell r="P18" t="str">
            <v>호표</v>
          </cell>
        </row>
        <row r="19">
          <cell r="A19">
            <v>16</v>
          </cell>
          <cell r="B19" t="str">
            <v>철근 콘크리트깨기</v>
          </cell>
          <cell r="C19">
            <v>0</v>
          </cell>
          <cell r="D19">
            <v>1</v>
          </cell>
          <cell r="E19" t="str">
            <v>m3</v>
          </cell>
          <cell r="G19">
            <v>97269</v>
          </cell>
          <cell r="I19">
            <v>81146</v>
          </cell>
          <cell r="K19">
            <v>5651</v>
          </cell>
          <cell r="M19">
            <v>10472</v>
          </cell>
          <cell r="N19" t="str">
            <v>제</v>
          </cell>
          <cell r="O19">
            <v>16</v>
          </cell>
          <cell r="P19" t="str">
            <v>호표</v>
          </cell>
        </row>
        <row r="20">
          <cell r="A20">
            <v>17</v>
          </cell>
          <cell r="B20" t="str">
            <v>표토제거</v>
          </cell>
          <cell r="C20">
            <v>0</v>
          </cell>
          <cell r="D20">
            <v>1</v>
          </cell>
          <cell r="E20" t="str">
            <v>m3</v>
          </cell>
          <cell r="G20">
            <v>122</v>
          </cell>
          <cell r="I20">
            <v>44</v>
          </cell>
          <cell r="K20">
            <v>37</v>
          </cell>
          <cell r="M20">
            <v>41</v>
          </cell>
          <cell r="N20" t="str">
            <v>제</v>
          </cell>
          <cell r="O20">
            <v>17</v>
          </cell>
          <cell r="P20" t="str">
            <v>호표</v>
          </cell>
        </row>
        <row r="21">
          <cell r="A21">
            <v>18</v>
          </cell>
          <cell r="B21" t="str">
            <v>잔토고르기</v>
          </cell>
          <cell r="C21">
            <v>0</v>
          </cell>
          <cell r="D21">
            <v>1</v>
          </cell>
          <cell r="E21" t="str">
            <v>m3</v>
          </cell>
          <cell r="G21">
            <v>667</v>
          </cell>
          <cell r="I21">
            <v>239</v>
          </cell>
          <cell r="K21">
            <v>205</v>
          </cell>
          <cell r="M21">
            <v>223</v>
          </cell>
          <cell r="N21" t="str">
            <v>제</v>
          </cell>
          <cell r="O21">
            <v>18</v>
          </cell>
          <cell r="P21" t="str">
            <v>호표</v>
          </cell>
        </row>
        <row r="22">
          <cell r="A22">
            <v>19</v>
          </cell>
          <cell r="B22" t="str">
            <v>줄떼붙임</v>
          </cell>
          <cell r="C22">
            <v>0</v>
          </cell>
          <cell r="D22">
            <v>1</v>
          </cell>
          <cell r="E22" t="str">
            <v>m2</v>
          </cell>
          <cell r="G22">
            <v>4233</v>
          </cell>
          <cell r="I22">
            <v>3369</v>
          </cell>
          <cell r="K22">
            <v>645</v>
          </cell>
          <cell r="M22">
            <v>219</v>
          </cell>
          <cell r="N22" t="str">
            <v>제</v>
          </cell>
          <cell r="O22">
            <v>19</v>
          </cell>
          <cell r="P22" t="str">
            <v>호표</v>
          </cell>
        </row>
        <row r="23">
          <cell r="A23">
            <v>20</v>
          </cell>
          <cell r="B23" t="str">
            <v>콘크리트 진동기</v>
          </cell>
          <cell r="C23">
            <v>0</v>
          </cell>
          <cell r="D23">
            <v>1</v>
          </cell>
          <cell r="E23" t="str">
            <v>m3</v>
          </cell>
          <cell r="G23">
            <v>42</v>
          </cell>
          <cell r="I23">
            <v>0</v>
          </cell>
          <cell r="K23">
            <v>37</v>
          </cell>
          <cell r="M23">
            <v>5</v>
          </cell>
          <cell r="N23" t="str">
            <v>제</v>
          </cell>
          <cell r="O23">
            <v>20</v>
          </cell>
          <cell r="P23" t="str">
            <v>호표</v>
          </cell>
        </row>
        <row r="24">
          <cell r="A24">
            <v>21</v>
          </cell>
          <cell r="B24" t="str">
            <v>흄관운반</v>
          </cell>
          <cell r="C24" t="str">
            <v>500mm</v>
          </cell>
          <cell r="D24">
            <v>1</v>
          </cell>
          <cell r="E24" t="str">
            <v>본</v>
          </cell>
          <cell r="G24">
            <v>4168</v>
          </cell>
          <cell r="I24">
            <v>0</v>
          </cell>
          <cell r="K24">
            <v>0</v>
          </cell>
          <cell r="M24">
            <v>4168</v>
          </cell>
          <cell r="N24" t="str">
            <v>제</v>
          </cell>
          <cell r="O24">
            <v>21</v>
          </cell>
          <cell r="P24" t="str">
            <v>호표</v>
          </cell>
        </row>
        <row r="25">
          <cell r="A25">
            <v>22</v>
          </cell>
          <cell r="B25" t="str">
            <v>흄관운반</v>
          </cell>
          <cell r="C25" t="str">
            <v>300mm</v>
          </cell>
          <cell r="D25">
            <v>1</v>
          </cell>
          <cell r="E25" t="str">
            <v>본</v>
          </cell>
          <cell r="G25">
            <v>1805</v>
          </cell>
          <cell r="I25">
            <v>0</v>
          </cell>
          <cell r="K25">
            <v>0</v>
          </cell>
          <cell r="M25">
            <v>1805</v>
          </cell>
          <cell r="N25" t="str">
            <v>제</v>
          </cell>
          <cell r="O25">
            <v>22</v>
          </cell>
          <cell r="P25" t="str">
            <v>호표</v>
          </cell>
        </row>
        <row r="26">
          <cell r="A26">
            <v>23</v>
          </cell>
          <cell r="B26" t="str">
            <v>강관운반</v>
          </cell>
          <cell r="C26">
            <v>0</v>
          </cell>
          <cell r="D26">
            <v>1</v>
          </cell>
          <cell r="E26" t="str">
            <v>m</v>
          </cell>
          <cell r="G26">
            <v>1983</v>
          </cell>
          <cell r="I26">
            <v>0</v>
          </cell>
          <cell r="K26">
            <v>0</v>
          </cell>
          <cell r="M26">
            <v>1983</v>
          </cell>
          <cell r="N26" t="str">
            <v>제</v>
          </cell>
          <cell r="O26">
            <v>23</v>
          </cell>
          <cell r="P26" t="str">
            <v>호표</v>
          </cell>
        </row>
        <row r="27">
          <cell r="A27">
            <v>24</v>
          </cell>
          <cell r="B27" t="str">
            <v>백관운반</v>
          </cell>
          <cell r="C27" t="str">
            <v>200mm</v>
          </cell>
          <cell r="D27">
            <v>1</v>
          </cell>
          <cell r="E27" t="str">
            <v>m</v>
          </cell>
          <cell r="G27">
            <v>282</v>
          </cell>
          <cell r="I27">
            <v>0</v>
          </cell>
          <cell r="K27">
            <v>0</v>
          </cell>
          <cell r="M27">
            <v>282</v>
          </cell>
          <cell r="N27" t="str">
            <v>제</v>
          </cell>
          <cell r="O27">
            <v>24</v>
          </cell>
          <cell r="P27" t="str">
            <v>호표</v>
          </cell>
        </row>
        <row r="28">
          <cell r="A28">
            <v>25</v>
          </cell>
          <cell r="B28" t="str">
            <v>기초잡석운반</v>
          </cell>
          <cell r="C28">
            <v>0</v>
          </cell>
          <cell r="D28">
            <v>1</v>
          </cell>
          <cell r="E28" t="str">
            <v>m3</v>
          </cell>
          <cell r="G28">
            <v>17879</v>
          </cell>
          <cell r="I28">
            <v>17879</v>
          </cell>
          <cell r="K28">
            <v>0</v>
          </cell>
          <cell r="M28">
            <v>0</v>
          </cell>
          <cell r="N28" t="str">
            <v>제</v>
          </cell>
          <cell r="O28">
            <v>25</v>
          </cell>
          <cell r="P28" t="str">
            <v>호표</v>
          </cell>
        </row>
        <row r="29">
          <cell r="A29">
            <v>26</v>
          </cell>
          <cell r="B29" t="str">
            <v>잔토운반</v>
          </cell>
          <cell r="C29">
            <v>0</v>
          </cell>
          <cell r="D29">
            <v>1</v>
          </cell>
          <cell r="E29" t="str">
            <v>m3</v>
          </cell>
          <cell r="G29">
            <v>25233</v>
          </cell>
          <cell r="I29">
            <v>25233</v>
          </cell>
          <cell r="K29">
            <v>0</v>
          </cell>
          <cell r="M29">
            <v>0</v>
          </cell>
          <cell r="N29" t="str">
            <v>제</v>
          </cell>
          <cell r="O29">
            <v>26</v>
          </cell>
          <cell r="P29" t="str">
            <v>호표</v>
          </cell>
        </row>
        <row r="30">
          <cell r="A30">
            <v>27</v>
          </cell>
          <cell r="B30" t="str">
            <v>점토다짐</v>
          </cell>
          <cell r="C30">
            <v>0</v>
          </cell>
          <cell r="D30">
            <v>1</v>
          </cell>
          <cell r="E30" t="str">
            <v>m3</v>
          </cell>
          <cell r="G30">
            <v>15391</v>
          </cell>
          <cell r="I30">
            <v>11040</v>
          </cell>
          <cell r="K30">
            <v>1645</v>
          </cell>
          <cell r="M30">
            <v>2706</v>
          </cell>
          <cell r="N30" t="str">
            <v>제</v>
          </cell>
          <cell r="O30">
            <v>27</v>
          </cell>
          <cell r="P30" t="str">
            <v>호표</v>
          </cell>
        </row>
        <row r="31">
          <cell r="A31">
            <v>28</v>
          </cell>
          <cell r="B31" t="str">
            <v>p.p마대쌓기</v>
          </cell>
          <cell r="C31">
            <v>0</v>
          </cell>
          <cell r="D31">
            <v>1</v>
          </cell>
          <cell r="E31" t="str">
            <v>m3</v>
          </cell>
          <cell r="G31">
            <v>51391</v>
          </cell>
          <cell r="I31">
            <v>43191</v>
          </cell>
          <cell r="K31">
            <v>8200</v>
          </cell>
          <cell r="M31">
            <v>0</v>
          </cell>
          <cell r="N31" t="str">
            <v>제</v>
          </cell>
          <cell r="O31">
            <v>28</v>
          </cell>
          <cell r="P31" t="str">
            <v>호표</v>
          </cell>
        </row>
        <row r="32">
          <cell r="A32">
            <v>29</v>
          </cell>
          <cell r="B32" t="str">
            <v>물푸기</v>
          </cell>
          <cell r="C32" t="str">
            <v>15hp*1대</v>
          </cell>
          <cell r="D32">
            <v>1</v>
          </cell>
          <cell r="E32" t="str">
            <v>일</v>
          </cell>
          <cell r="G32">
            <v>25045</v>
          </cell>
          <cell r="I32">
            <v>7174</v>
          </cell>
          <cell r="K32">
            <v>10231</v>
          </cell>
          <cell r="M32">
            <v>7640</v>
          </cell>
          <cell r="N32" t="str">
            <v>제</v>
          </cell>
          <cell r="O32">
            <v>29</v>
          </cell>
          <cell r="P32" t="str">
            <v>호표</v>
          </cell>
        </row>
        <row r="33">
          <cell r="A33">
            <v>30</v>
          </cell>
          <cell r="B33" t="str">
            <v xml:space="preserve">거푸집4회          </v>
          </cell>
          <cell r="C33" t="str">
            <v>(수원공)</v>
          </cell>
          <cell r="D33">
            <v>1</v>
          </cell>
          <cell r="E33" t="str">
            <v>m2</v>
          </cell>
          <cell r="G33">
            <v>13926</v>
          </cell>
          <cell r="I33">
            <v>9758</v>
          </cell>
          <cell r="K33">
            <v>4156</v>
          </cell>
          <cell r="M33">
            <v>12</v>
          </cell>
          <cell r="N33" t="str">
            <v>제</v>
          </cell>
          <cell r="O33">
            <v>30</v>
          </cell>
          <cell r="P33" t="str">
            <v>호표</v>
          </cell>
        </row>
        <row r="34">
          <cell r="A34">
            <v>31</v>
          </cell>
          <cell r="B34" t="str">
            <v xml:space="preserve">거푸집4회           </v>
          </cell>
          <cell r="C34" t="str">
            <v>(평야부)</v>
          </cell>
          <cell r="D34">
            <v>1</v>
          </cell>
          <cell r="E34" t="str">
            <v>m2</v>
          </cell>
          <cell r="G34">
            <v>13943</v>
          </cell>
          <cell r="I34">
            <v>9784</v>
          </cell>
          <cell r="K34">
            <v>4140</v>
          </cell>
          <cell r="M34">
            <v>19</v>
          </cell>
          <cell r="N34" t="str">
            <v>제</v>
          </cell>
          <cell r="O34">
            <v>31</v>
          </cell>
          <cell r="P34" t="str">
            <v>호표</v>
          </cell>
        </row>
        <row r="35">
          <cell r="A35">
            <v>32</v>
          </cell>
          <cell r="B35" t="str">
            <v>거푸집6회</v>
          </cell>
          <cell r="C35" t="str">
            <v>(수원공)</v>
          </cell>
          <cell r="D35">
            <v>1</v>
          </cell>
          <cell r="E35" t="str">
            <v>m2</v>
          </cell>
          <cell r="G35">
            <v>11413</v>
          </cell>
          <cell r="I35">
            <v>7809</v>
          </cell>
          <cell r="K35">
            <v>3594</v>
          </cell>
          <cell r="M35">
            <v>10</v>
          </cell>
          <cell r="N35" t="str">
            <v>제</v>
          </cell>
          <cell r="O35">
            <v>32</v>
          </cell>
          <cell r="P35" t="str">
            <v>호표</v>
          </cell>
        </row>
        <row r="36">
          <cell r="A36">
            <v>33</v>
          </cell>
          <cell r="B36" t="str">
            <v xml:space="preserve">거푸집6회 </v>
          </cell>
          <cell r="C36" t="str">
            <v>(평야부)</v>
          </cell>
          <cell r="D36">
            <v>1</v>
          </cell>
          <cell r="E36" t="str">
            <v>m2</v>
          </cell>
          <cell r="G36">
            <v>11428</v>
          </cell>
          <cell r="I36">
            <v>7831</v>
          </cell>
          <cell r="K36">
            <v>3581</v>
          </cell>
          <cell r="M36">
            <v>16</v>
          </cell>
          <cell r="N36" t="str">
            <v>제</v>
          </cell>
          <cell r="O36">
            <v>33</v>
          </cell>
          <cell r="P36" t="str">
            <v>호표</v>
          </cell>
        </row>
        <row r="37">
          <cell r="A37">
            <v>34</v>
          </cell>
          <cell r="B37" t="str">
            <v>철근가공조립(간단)</v>
          </cell>
          <cell r="C37" t="str">
            <v>(수원공)</v>
          </cell>
          <cell r="D37">
            <v>1</v>
          </cell>
          <cell r="E37" t="str">
            <v>ton</v>
          </cell>
          <cell r="G37">
            <v>228388</v>
          </cell>
          <cell r="I37">
            <v>213228</v>
          </cell>
          <cell r="K37">
            <v>1462</v>
          </cell>
          <cell r="M37">
            <v>13698</v>
          </cell>
          <cell r="N37" t="str">
            <v>제</v>
          </cell>
          <cell r="O37">
            <v>34</v>
          </cell>
          <cell r="P37" t="str">
            <v>호표</v>
          </cell>
        </row>
        <row r="38">
          <cell r="A38">
            <v>35</v>
          </cell>
          <cell r="B38" t="str">
            <v>철근가공조립(간단)</v>
          </cell>
          <cell r="C38" t="str">
            <v>(평야부)</v>
          </cell>
          <cell r="D38">
            <v>1</v>
          </cell>
          <cell r="E38" t="str">
            <v>ton</v>
          </cell>
          <cell r="G38">
            <v>226773</v>
          </cell>
          <cell r="I38">
            <v>213228</v>
          </cell>
          <cell r="K38">
            <v>1462</v>
          </cell>
          <cell r="M38">
            <v>12083</v>
          </cell>
          <cell r="N38" t="str">
            <v>제</v>
          </cell>
          <cell r="O38">
            <v>35</v>
          </cell>
          <cell r="P38" t="str">
            <v>호표</v>
          </cell>
        </row>
        <row r="39">
          <cell r="A39">
            <v>36</v>
          </cell>
          <cell r="B39" t="str">
            <v>철근가공조립(보통)</v>
          </cell>
          <cell r="C39" t="str">
            <v>(수원공)</v>
          </cell>
          <cell r="D39">
            <v>1</v>
          </cell>
          <cell r="E39" t="str">
            <v>ton</v>
          </cell>
          <cell r="G39">
            <v>310094</v>
          </cell>
          <cell r="I39">
            <v>293878</v>
          </cell>
          <cell r="K39">
            <v>2518</v>
          </cell>
          <cell r="M39">
            <v>13698</v>
          </cell>
          <cell r="N39" t="str">
            <v>제</v>
          </cell>
          <cell r="O39">
            <v>36</v>
          </cell>
          <cell r="P39" t="str">
            <v>호표</v>
          </cell>
        </row>
        <row r="40">
          <cell r="A40">
            <v>37</v>
          </cell>
          <cell r="B40" t="str">
            <v>철근가공조립(보통)</v>
          </cell>
          <cell r="C40" t="str">
            <v>(평야부)</v>
          </cell>
          <cell r="D40">
            <v>1</v>
          </cell>
          <cell r="E40" t="str">
            <v>ton</v>
          </cell>
          <cell r="G40">
            <v>308479</v>
          </cell>
          <cell r="I40">
            <v>293878</v>
          </cell>
          <cell r="K40">
            <v>2518</v>
          </cell>
          <cell r="M40">
            <v>12083</v>
          </cell>
          <cell r="N40" t="str">
            <v>제</v>
          </cell>
          <cell r="O40">
            <v>37</v>
          </cell>
          <cell r="P40" t="str">
            <v>호표</v>
          </cell>
        </row>
        <row r="41">
          <cell r="A41">
            <v>38</v>
          </cell>
          <cell r="B41" t="str">
            <v>철근가공조립(복잡)</v>
          </cell>
          <cell r="C41" t="str">
            <v>(수원공)</v>
          </cell>
          <cell r="D41">
            <v>1</v>
          </cell>
          <cell r="E41" t="str">
            <v>ton</v>
          </cell>
          <cell r="G41">
            <v>386292</v>
          </cell>
          <cell r="I41">
            <v>369020</v>
          </cell>
          <cell r="K41">
            <v>3574</v>
          </cell>
          <cell r="M41">
            <v>13698</v>
          </cell>
          <cell r="N41" t="str">
            <v>제</v>
          </cell>
          <cell r="O41">
            <v>38</v>
          </cell>
          <cell r="P41" t="str">
            <v>호표</v>
          </cell>
        </row>
        <row r="42">
          <cell r="A42">
            <v>39</v>
          </cell>
          <cell r="B42" t="str">
            <v>철근가공조립(복잡)</v>
          </cell>
          <cell r="C42" t="str">
            <v>(평야부)</v>
          </cell>
          <cell r="D42">
            <v>1</v>
          </cell>
          <cell r="E42" t="str">
            <v>ton</v>
          </cell>
          <cell r="G42">
            <v>384677</v>
          </cell>
          <cell r="I42">
            <v>369020</v>
          </cell>
          <cell r="K42">
            <v>3574</v>
          </cell>
          <cell r="M42">
            <v>12083</v>
          </cell>
          <cell r="N42" t="str">
            <v>제</v>
          </cell>
          <cell r="O42">
            <v>39</v>
          </cell>
          <cell r="P42" t="str">
            <v>호표</v>
          </cell>
        </row>
        <row r="43">
          <cell r="A43">
            <v>40</v>
          </cell>
          <cell r="B43" t="str">
            <v>몰탈(1:2)</v>
          </cell>
          <cell r="C43" t="str">
            <v>(수원공)</v>
          </cell>
          <cell r="D43">
            <v>1</v>
          </cell>
          <cell r="E43" t="str">
            <v>m3</v>
          </cell>
          <cell r="G43">
            <v>69694</v>
          </cell>
          <cell r="I43">
            <v>38237</v>
          </cell>
          <cell r="K43">
            <v>19667</v>
          </cell>
          <cell r="M43">
            <v>11790</v>
          </cell>
          <cell r="N43" t="str">
            <v>제</v>
          </cell>
          <cell r="O43">
            <v>40</v>
          </cell>
          <cell r="P43" t="str">
            <v>호표</v>
          </cell>
        </row>
        <row r="44">
          <cell r="A44">
            <v>41</v>
          </cell>
          <cell r="B44" t="str">
            <v>몰탈(1:2)</v>
          </cell>
          <cell r="C44" t="str">
            <v>(평야부)</v>
          </cell>
          <cell r="D44">
            <v>1</v>
          </cell>
          <cell r="E44" t="str">
            <v>m3</v>
          </cell>
          <cell r="G44">
            <v>68012</v>
          </cell>
          <cell r="I44">
            <v>37965</v>
          </cell>
          <cell r="K44">
            <v>19302</v>
          </cell>
          <cell r="M44">
            <v>10745</v>
          </cell>
          <cell r="N44" t="str">
            <v>제</v>
          </cell>
          <cell r="O44">
            <v>41</v>
          </cell>
          <cell r="P44" t="str">
            <v>호표</v>
          </cell>
        </row>
        <row r="45">
          <cell r="A45">
            <v>42</v>
          </cell>
          <cell r="B45" t="str">
            <v>몰탈(1:3)</v>
          </cell>
          <cell r="C45" t="str">
            <v>(수원공)</v>
          </cell>
          <cell r="D45">
            <v>1</v>
          </cell>
          <cell r="E45" t="str">
            <v>m3</v>
          </cell>
          <cell r="G45">
            <v>64853</v>
          </cell>
          <cell r="I45">
            <v>37351</v>
          </cell>
          <cell r="K45">
            <v>18457</v>
          </cell>
          <cell r="M45">
            <v>9045</v>
          </cell>
          <cell r="N45" t="str">
            <v>제</v>
          </cell>
          <cell r="O45">
            <v>42</v>
          </cell>
          <cell r="P45" t="str">
            <v>호표</v>
          </cell>
        </row>
        <row r="46">
          <cell r="A46">
            <v>43</v>
          </cell>
          <cell r="B46" t="str">
            <v>몰탈(1:3)</v>
          </cell>
          <cell r="C46" t="str">
            <v>(평야부)</v>
          </cell>
          <cell r="D46">
            <v>1</v>
          </cell>
          <cell r="E46" t="str">
            <v>m3</v>
          </cell>
          <cell r="G46">
            <v>63287</v>
          </cell>
          <cell r="I46">
            <v>37045</v>
          </cell>
          <cell r="K46">
            <v>18047</v>
          </cell>
          <cell r="M46">
            <v>8195</v>
          </cell>
          <cell r="N46" t="str">
            <v>제</v>
          </cell>
          <cell r="O46">
            <v>43</v>
          </cell>
          <cell r="P46" t="str">
            <v>호표</v>
          </cell>
        </row>
        <row r="47">
          <cell r="A47">
            <v>44</v>
          </cell>
          <cell r="B47" t="str">
            <v>레미콘타설(철근)</v>
          </cell>
          <cell r="C47">
            <v>0</v>
          </cell>
          <cell r="D47">
            <v>1</v>
          </cell>
          <cell r="E47" t="str">
            <v>m3</v>
          </cell>
          <cell r="G47">
            <v>19076</v>
          </cell>
          <cell r="I47">
            <v>19034</v>
          </cell>
          <cell r="K47">
            <v>37</v>
          </cell>
          <cell r="M47">
            <v>5</v>
          </cell>
          <cell r="N47" t="str">
            <v>제</v>
          </cell>
          <cell r="O47">
            <v>44</v>
          </cell>
          <cell r="P47" t="str">
            <v>호표</v>
          </cell>
        </row>
        <row r="48">
          <cell r="A48">
            <v>45</v>
          </cell>
          <cell r="B48" t="str">
            <v>레미콘타설(무근)</v>
          </cell>
          <cell r="C48">
            <v>0</v>
          </cell>
          <cell r="D48">
            <v>1</v>
          </cell>
          <cell r="E48" t="str">
            <v>m3</v>
          </cell>
          <cell r="G48">
            <v>17268</v>
          </cell>
          <cell r="I48">
            <v>17268</v>
          </cell>
          <cell r="K48">
            <v>0</v>
          </cell>
          <cell r="M48">
            <v>0</v>
          </cell>
          <cell r="N48" t="str">
            <v>제</v>
          </cell>
          <cell r="O48">
            <v>45</v>
          </cell>
          <cell r="P48" t="str">
            <v>호표</v>
          </cell>
        </row>
        <row r="49">
          <cell r="A49">
            <v>46</v>
          </cell>
          <cell r="B49" t="str">
            <v>강관비계(3개월)</v>
          </cell>
          <cell r="C49">
            <v>0</v>
          </cell>
          <cell r="D49">
            <v>1</v>
          </cell>
          <cell r="E49" t="str">
            <v>공/m3</v>
          </cell>
          <cell r="G49">
            <v>7101</v>
          </cell>
          <cell r="I49">
            <v>6163</v>
          </cell>
          <cell r="K49">
            <v>938</v>
          </cell>
          <cell r="M49">
            <v>0</v>
          </cell>
          <cell r="N49" t="str">
            <v>제</v>
          </cell>
          <cell r="O49">
            <v>46</v>
          </cell>
          <cell r="P49" t="str">
            <v>호표</v>
          </cell>
        </row>
        <row r="50">
          <cell r="A50">
            <v>47</v>
          </cell>
          <cell r="B50" t="str">
            <v>강관동바리(3개월)</v>
          </cell>
          <cell r="C50">
            <v>0</v>
          </cell>
          <cell r="D50">
            <v>1</v>
          </cell>
          <cell r="E50" t="str">
            <v>10공/m3</v>
          </cell>
          <cell r="G50">
            <v>150356</v>
          </cell>
          <cell r="I50">
            <v>146033</v>
          </cell>
          <cell r="K50">
            <v>4323</v>
          </cell>
          <cell r="M50">
            <v>0</v>
          </cell>
          <cell r="N50" t="str">
            <v>제</v>
          </cell>
          <cell r="O50">
            <v>47</v>
          </cell>
          <cell r="P50" t="str">
            <v>호표</v>
          </cell>
        </row>
        <row r="51">
          <cell r="A51">
            <v>48</v>
          </cell>
          <cell r="B51" t="str">
            <v>아스팔트칠</v>
          </cell>
          <cell r="C51">
            <v>0</v>
          </cell>
          <cell r="D51">
            <v>1</v>
          </cell>
          <cell r="E51" t="str">
            <v>m2</v>
          </cell>
          <cell r="G51">
            <v>2085</v>
          </cell>
          <cell r="I51">
            <v>1485</v>
          </cell>
          <cell r="K51">
            <v>600</v>
          </cell>
          <cell r="M51">
            <v>0</v>
          </cell>
          <cell r="N51" t="str">
            <v>제</v>
          </cell>
          <cell r="O51">
            <v>48</v>
          </cell>
          <cell r="P51" t="str">
            <v>호표</v>
          </cell>
        </row>
        <row r="52">
          <cell r="A52">
            <v>49</v>
          </cell>
          <cell r="B52" t="str">
            <v>MASTIC FILLER</v>
          </cell>
          <cell r="C52">
            <v>0</v>
          </cell>
          <cell r="D52">
            <v>1</v>
          </cell>
          <cell r="E52" t="str">
            <v>m</v>
          </cell>
          <cell r="G52">
            <v>3468</v>
          </cell>
          <cell r="I52">
            <v>1923</v>
          </cell>
          <cell r="K52">
            <v>1545</v>
          </cell>
          <cell r="M52">
            <v>0</v>
          </cell>
          <cell r="N52" t="str">
            <v>제</v>
          </cell>
          <cell r="O52">
            <v>49</v>
          </cell>
          <cell r="P52" t="str">
            <v>호표</v>
          </cell>
        </row>
        <row r="53">
          <cell r="A53">
            <v>50</v>
          </cell>
          <cell r="B53" t="str">
            <v>E.X.P FILLER           (12m/m)</v>
          </cell>
          <cell r="C53" t="str">
            <v>(12m/m)</v>
          </cell>
          <cell r="D53">
            <v>1</v>
          </cell>
          <cell r="E53" t="str">
            <v>m2</v>
          </cell>
          <cell r="G53">
            <v>7630</v>
          </cell>
          <cell r="I53">
            <v>693</v>
          </cell>
          <cell r="K53">
            <v>6937</v>
          </cell>
          <cell r="M53">
            <v>0</v>
          </cell>
          <cell r="N53" t="str">
            <v>제</v>
          </cell>
          <cell r="O53">
            <v>50</v>
          </cell>
          <cell r="P53" t="str">
            <v>호표</v>
          </cell>
        </row>
        <row r="54">
          <cell r="A54">
            <v>51</v>
          </cell>
          <cell r="B54" t="str">
            <v>수평규준틀(귀)</v>
          </cell>
          <cell r="C54">
            <v>0</v>
          </cell>
          <cell r="D54">
            <v>1</v>
          </cell>
          <cell r="E54" t="str">
            <v>개소</v>
          </cell>
          <cell r="G54">
            <v>38851</v>
          </cell>
          <cell r="I54">
            <v>32517</v>
          </cell>
          <cell r="K54">
            <v>6334</v>
          </cell>
          <cell r="M54">
            <v>0</v>
          </cell>
          <cell r="N54" t="str">
            <v>제</v>
          </cell>
          <cell r="O54">
            <v>51</v>
          </cell>
          <cell r="P54" t="str">
            <v>호표</v>
          </cell>
        </row>
        <row r="55">
          <cell r="A55">
            <v>52</v>
          </cell>
          <cell r="B55" t="str">
            <v>수평규준틀(평)</v>
          </cell>
          <cell r="C55">
            <v>0</v>
          </cell>
          <cell r="D55">
            <v>1</v>
          </cell>
          <cell r="E55" t="str">
            <v>개소</v>
          </cell>
          <cell r="G55">
            <v>22792</v>
          </cell>
          <cell r="I55">
            <v>18766</v>
          </cell>
          <cell r="K55">
            <v>4026</v>
          </cell>
          <cell r="M55">
            <v>0</v>
          </cell>
          <cell r="N55" t="str">
            <v>제</v>
          </cell>
          <cell r="O55">
            <v>52</v>
          </cell>
          <cell r="P55" t="str">
            <v>호표</v>
          </cell>
        </row>
        <row r="56">
          <cell r="A56">
            <v>53</v>
          </cell>
          <cell r="B56" t="str">
            <v>외부외줄비계</v>
          </cell>
          <cell r="C56">
            <v>0</v>
          </cell>
          <cell r="D56">
            <v>1</v>
          </cell>
          <cell r="E56" t="str">
            <v>m2</v>
          </cell>
          <cell r="G56">
            <v>8573</v>
          </cell>
          <cell r="I56">
            <v>1849</v>
          </cell>
          <cell r="K56">
            <v>6724</v>
          </cell>
          <cell r="M56">
            <v>0</v>
          </cell>
          <cell r="N56" t="str">
            <v>제</v>
          </cell>
          <cell r="O56">
            <v>53</v>
          </cell>
          <cell r="P56" t="str">
            <v>호표</v>
          </cell>
        </row>
        <row r="57">
          <cell r="A57">
            <v>54</v>
          </cell>
          <cell r="B57" t="str">
            <v>잡석다짐</v>
          </cell>
          <cell r="C57">
            <v>0</v>
          </cell>
          <cell r="D57">
            <v>1</v>
          </cell>
          <cell r="E57" t="str">
            <v>m3</v>
          </cell>
          <cell r="G57">
            <v>37939</v>
          </cell>
          <cell r="I57">
            <v>37939</v>
          </cell>
          <cell r="K57">
            <v>0</v>
          </cell>
          <cell r="M57">
            <v>0</v>
          </cell>
          <cell r="N57" t="str">
            <v>제</v>
          </cell>
          <cell r="O57">
            <v>54</v>
          </cell>
          <cell r="P57" t="str">
            <v>호표</v>
          </cell>
        </row>
        <row r="58">
          <cell r="A58">
            <v>55</v>
          </cell>
          <cell r="B58" t="str">
            <v>시멘트벽돌쌓기           (1.0B)</v>
          </cell>
          <cell r="C58" t="str">
            <v>(1.0B)</v>
          </cell>
          <cell r="D58">
            <v>1</v>
          </cell>
          <cell r="E58" t="str">
            <v>천매</v>
          </cell>
          <cell r="G58">
            <v>193067</v>
          </cell>
          <cell r="I58">
            <v>142793</v>
          </cell>
          <cell r="K58">
            <v>47290</v>
          </cell>
          <cell r="M58">
            <v>2984</v>
          </cell>
          <cell r="N58" t="str">
            <v>제</v>
          </cell>
          <cell r="O58">
            <v>55</v>
          </cell>
          <cell r="P58" t="str">
            <v>호표</v>
          </cell>
        </row>
        <row r="59">
          <cell r="A59">
            <v>56</v>
          </cell>
          <cell r="B59" t="str">
            <v>미장(바닥 18m/m)</v>
          </cell>
          <cell r="C59">
            <v>0</v>
          </cell>
          <cell r="D59">
            <v>1</v>
          </cell>
          <cell r="E59" t="str">
            <v>m2</v>
          </cell>
          <cell r="G59">
            <v>5927</v>
          </cell>
          <cell r="I59">
            <v>5361</v>
          </cell>
          <cell r="K59">
            <v>354</v>
          </cell>
          <cell r="M59">
            <v>212</v>
          </cell>
          <cell r="N59" t="str">
            <v>제</v>
          </cell>
          <cell r="O59">
            <v>56</v>
          </cell>
          <cell r="P59" t="str">
            <v>호표</v>
          </cell>
        </row>
        <row r="60">
          <cell r="A60">
            <v>57</v>
          </cell>
          <cell r="B60" t="str">
            <v>미장(바닥24m/m)</v>
          </cell>
          <cell r="C60">
            <v>0</v>
          </cell>
          <cell r="D60">
            <v>1</v>
          </cell>
          <cell r="E60" t="str">
            <v>m2</v>
          </cell>
          <cell r="G60">
            <v>6344</v>
          </cell>
          <cell r="I60">
            <v>5590</v>
          </cell>
          <cell r="K60">
            <v>472</v>
          </cell>
          <cell r="M60">
            <v>282</v>
          </cell>
          <cell r="N60" t="str">
            <v>제</v>
          </cell>
          <cell r="O60">
            <v>57</v>
          </cell>
          <cell r="P60" t="str">
            <v>호표</v>
          </cell>
        </row>
        <row r="61">
          <cell r="A61">
            <v>58</v>
          </cell>
          <cell r="B61" t="str">
            <v>미장(벽 18m/m)</v>
          </cell>
          <cell r="C61">
            <v>0</v>
          </cell>
          <cell r="D61">
            <v>1</v>
          </cell>
          <cell r="E61" t="str">
            <v>m2</v>
          </cell>
          <cell r="G61">
            <v>14008</v>
          </cell>
          <cell r="I61">
            <v>13442</v>
          </cell>
          <cell r="K61">
            <v>354</v>
          </cell>
          <cell r="M61">
            <v>212</v>
          </cell>
          <cell r="N61" t="str">
            <v>제</v>
          </cell>
          <cell r="O61">
            <v>58</v>
          </cell>
          <cell r="P61" t="str">
            <v>호표</v>
          </cell>
        </row>
        <row r="62">
          <cell r="A62">
            <v>59</v>
          </cell>
          <cell r="B62" t="str">
            <v>미장(천정 15m/m)</v>
          </cell>
          <cell r="C62">
            <v>0</v>
          </cell>
          <cell r="D62">
            <v>1</v>
          </cell>
          <cell r="E62" t="str">
            <v>m2</v>
          </cell>
          <cell r="G62">
            <v>16501</v>
          </cell>
          <cell r="I62">
            <v>16030</v>
          </cell>
          <cell r="K62">
            <v>295</v>
          </cell>
          <cell r="M62">
            <v>176</v>
          </cell>
          <cell r="N62" t="str">
            <v>제</v>
          </cell>
          <cell r="O62">
            <v>59</v>
          </cell>
          <cell r="P62" t="str">
            <v>호표</v>
          </cell>
        </row>
        <row r="63">
          <cell r="A63">
            <v>60</v>
          </cell>
          <cell r="B63" t="str">
            <v xml:space="preserve">시멘트 액체방수 </v>
          </cell>
          <cell r="C63" t="str">
            <v>2회</v>
          </cell>
          <cell r="D63">
            <v>1</v>
          </cell>
          <cell r="E63" t="str">
            <v>m2</v>
          </cell>
          <cell r="G63">
            <v>12337</v>
          </cell>
          <cell r="I63">
            <v>11562</v>
          </cell>
          <cell r="K63">
            <v>551</v>
          </cell>
          <cell r="M63">
            <v>224</v>
          </cell>
          <cell r="N63" t="str">
            <v>제</v>
          </cell>
          <cell r="O63">
            <v>60</v>
          </cell>
          <cell r="P63" t="str">
            <v>호표</v>
          </cell>
        </row>
        <row r="64">
          <cell r="A64">
            <v>61</v>
          </cell>
          <cell r="B64" t="str">
            <v xml:space="preserve">수성페인트 </v>
          </cell>
          <cell r="C64" t="str">
            <v>2회</v>
          </cell>
          <cell r="D64">
            <v>1</v>
          </cell>
          <cell r="E64" t="str">
            <v>m2</v>
          </cell>
          <cell r="G64">
            <v>2876</v>
          </cell>
          <cell r="I64">
            <v>2423</v>
          </cell>
          <cell r="K64">
            <v>453</v>
          </cell>
          <cell r="M64">
            <v>0</v>
          </cell>
          <cell r="N64" t="str">
            <v>제</v>
          </cell>
          <cell r="O64">
            <v>61</v>
          </cell>
          <cell r="P64" t="str">
            <v>호표</v>
          </cell>
        </row>
        <row r="65">
          <cell r="A65">
            <v>62</v>
          </cell>
          <cell r="B65" t="str">
            <v>현장정리</v>
          </cell>
          <cell r="C65">
            <v>0</v>
          </cell>
          <cell r="D65">
            <v>1</v>
          </cell>
          <cell r="E65" t="str">
            <v>m2</v>
          </cell>
          <cell r="G65">
            <v>5015</v>
          </cell>
          <cell r="I65">
            <v>5015</v>
          </cell>
          <cell r="K65">
            <v>0</v>
          </cell>
          <cell r="M65">
            <v>0</v>
          </cell>
          <cell r="N65" t="str">
            <v>제</v>
          </cell>
          <cell r="O65">
            <v>62</v>
          </cell>
          <cell r="P65" t="str">
            <v>호표</v>
          </cell>
        </row>
        <row r="66">
          <cell r="A66">
            <v>63</v>
          </cell>
          <cell r="B66" t="str">
            <v xml:space="preserve">P.V.C PIPE </v>
          </cell>
          <cell r="C66" t="str">
            <v>20m/m</v>
          </cell>
          <cell r="D66">
            <v>1</v>
          </cell>
          <cell r="E66" t="str">
            <v>m</v>
          </cell>
          <cell r="G66">
            <v>710</v>
          </cell>
          <cell r="I66">
            <v>33</v>
          </cell>
          <cell r="K66">
            <v>677</v>
          </cell>
          <cell r="M66">
            <v>0</v>
          </cell>
          <cell r="N66" t="str">
            <v>제</v>
          </cell>
          <cell r="O66">
            <v>63</v>
          </cell>
          <cell r="P66" t="str">
            <v>호표</v>
          </cell>
        </row>
        <row r="67">
          <cell r="A67">
            <v>64</v>
          </cell>
          <cell r="B67" t="str">
            <v>내부 수평비계</v>
          </cell>
          <cell r="C67">
            <v>0</v>
          </cell>
          <cell r="D67">
            <v>1</v>
          </cell>
          <cell r="E67" t="str">
            <v>개소</v>
          </cell>
          <cell r="G67">
            <v>8497</v>
          </cell>
          <cell r="I67">
            <v>3698</v>
          </cell>
          <cell r="K67">
            <v>4799</v>
          </cell>
          <cell r="M67">
            <v>0</v>
          </cell>
          <cell r="N67" t="str">
            <v>제</v>
          </cell>
          <cell r="O67">
            <v>64</v>
          </cell>
          <cell r="P67" t="str">
            <v>호표</v>
          </cell>
        </row>
        <row r="68">
          <cell r="A68">
            <v>65</v>
          </cell>
          <cell r="B68" t="str">
            <v xml:space="preserve">흄관부설 </v>
          </cell>
          <cell r="C68" t="str">
            <v>800m/m</v>
          </cell>
          <cell r="D68">
            <v>1</v>
          </cell>
          <cell r="E68" t="str">
            <v>본</v>
          </cell>
          <cell r="G68">
            <v>247996</v>
          </cell>
          <cell r="I68">
            <v>116971</v>
          </cell>
          <cell r="K68">
            <v>99829</v>
          </cell>
          <cell r="M68">
            <v>31196</v>
          </cell>
          <cell r="N68" t="str">
            <v>제</v>
          </cell>
          <cell r="O68">
            <v>65</v>
          </cell>
          <cell r="P68" t="str">
            <v>호표</v>
          </cell>
        </row>
        <row r="69">
          <cell r="A69">
            <v>66</v>
          </cell>
          <cell r="B69" t="str">
            <v xml:space="preserve">흄관부설 </v>
          </cell>
          <cell r="C69" t="str">
            <v>500m/m</v>
          </cell>
          <cell r="D69">
            <v>1</v>
          </cell>
          <cell r="E69" t="str">
            <v>본</v>
          </cell>
          <cell r="G69">
            <v>118884</v>
          </cell>
          <cell r="I69">
            <v>58588</v>
          </cell>
          <cell r="K69">
            <v>42770</v>
          </cell>
          <cell r="M69">
            <v>17526</v>
          </cell>
          <cell r="N69" t="str">
            <v>제</v>
          </cell>
          <cell r="O69">
            <v>66</v>
          </cell>
          <cell r="P69" t="str">
            <v>호표</v>
          </cell>
        </row>
        <row r="70">
          <cell r="A70">
            <v>67</v>
          </cell>
          <cell r="B70" t="str">
            <v xml:space="preserve">흄관부설 </v>
          </cell>
          <cell r="C70" t="str">
            <v>300m/m</v>
          </cell>
          <cell r="D70">
            <v>1</v>
          </cell>
          <cell r="E70" t="str">
            <v>본</v>
          </cell>
          <cell r="G70">
            <v>69740</v>
          </cell>
          <cell r="I70">
            <v>40662</v>
          </cell>
          <cell r="K70">
            <v>27211</v>
          </cell>
          <cell r="M70">
            <v>1867</v>
          </cell>
          <cell r="N70" t="str">
            <v>제</v>
          </cell>
          <cell r="O70">
            <v>67</v>
          </cell>
          <cell r="P70" t="str">
            <v>호표</v>
          </cell>
        </row>
        <row r="71">
          <cell r="A71">
            <v>68</v>
          </cell>
          <cell r="B71" t="str">
            <v>현장시설공</v>
          </cell>
          <cell r="C71">
            <v>0</v>
          </cell>
          <cell r="D71">
            <v>1</v>
          </cell>
          <cell r="E71" t="str">
            <v>1식</v>
          </cell>
          <cell r="G71">
            <v>47443828</v>
          </cell>
          <cell r="I71">
            <v>14476273</v>
          </cell>
          <cell r="K71">
            <v>27120565</v>
          </cell>
          <cell r="M71">
            <v>5846990</v>
          </cell>
          <cell r="N71" t="str">
            <v>제</v>
          </cell>
          <cell r="O71">
            <v>68</v>
          </cell>
          <cell r="P71" t="str">
            <v>호표</v>
          </cell>
        </row>
        <row r="72">
          <cell r="A72">
            <v>69</v>
          </cell>
          <cell r="B72" t="str">
            <v>와이야메쉬깔기</v>
          </cell>
          <cell r="C72">
            <v>0</v>
          </cell>
          <cell r="D72">
            <v>1</v>
          </cell>
          <cell r="E72" t="str">
            <v>m2</v>
          </cell>
          <cell r="G72">
            <v>2865</v>
          </cell>
          <cell r="I72">
            <v>660</v>
          </cell>
          <cell r="K72">
            <v>2205</v>
          </cell>
          <cell r="M72">
            <v>0</v>
          </cell>
          <cell r="N72" t="str">
            <v>제</v>
          </cell>
          <cell r="O72">
            <v>69</v>
          </cell>
          <cell r="P72" t="str">
            <v>호표</v>
          </cell>
        </row>
        <row r="73">
          <cell r="A73">
            <v>70</v>
          </cell>
          <cell r="B73" t="str">
            <v>석축헐기(메쌓기)</v>
          </cell>
          <cell r="C73">
            <v>0</v>
          </cell>
          <cell r="D73">
            <v>1</v>
          </cell>
          <cell r="E73" t="str">
            <v>m2</v>
          </cell>
          <cell r="G73">
            <v>7020</v>
          </cell>
          <cell r="I73">
            <v>6686</v>
          </cell>
          <cell r="K73">
            <v>334</v>
          </cell>
          <cell r="M73">
            <v>0</v>
          </cell>
          <cell r="N73" t="str">
            <v>제</v>
          </cell>
          <cell r="O73">
            <v>70</v>
          </cell>
          <cell r="P73" t="str">
            <v>호표</v>
          </cell>
        </row>
        <row r="74">
          <cell r="A74">
            <v>71</v>
          </cell>
          <cell r="B74" t="str">
            <v>유용메쌓기</v>
          </cell>
          <cell r="C74" t="str">
            <v>공장  35cm</v>
          </cell>
          <cell r="D74">
            <v>1</v>
          </cell>
          <cell r="E74" t="str">
            <v>m2</v>
          </cell>
          <cell r="G74">
            <v>24394</v>
          </cell>
          <cell r="I74">
            <v>24394</v>
          </cell>
          <cell r="K74">
            <v>0</v>
          </cell>
          <cell r="M74">
            <v>0</v>
          </cell>
          <cell r="N74" t="str">
            <v>제</v>
          </cell>
          <cell r="O74">
            <v>71</v>
          </cell>
          <cell r="P74" t="str">
            <v>호표</v>
          </cell>
        </row>
        <row r="75">
          <cell r="A75">
            <v>72</v>
          </cell>
          <cell r="B75" t="str">
            <v>유용 떼붙임</v>
          </cell>
          <cell r="C75" t="str">
            <v>공장35cm</v>
          </cell>
          <cell r="D75">
            <v>1</v>
          </cell>
          <cell r="E75" t="str">
            <v>m2</v>
          </cell>
          <cell r="G75">
            <v>22570</v>
          </cell>
          <cell r="I75">
            <v>22570</v>
          </cell>
          <cell r="K75">
            <v>0</v>
          </cell>
          <cell r="M75">
            <v>0</v>
          </cell>
          <cell r="N75" t="str">
            <v>제</v>
          </cell>
          <cell r="O75">
            <v>72</v>
          </cell>
          <cell r="P75" t="str">
            <v>호표</v>
          </cell>
        </row>
        <row r="76">
          <cell r="A76">
            <v>73</v>
          </cell>
          <cell r="B76" t="str">
            <v>찰쌓기 헐기</v>
          </cell>
          <cell r="C76">
            <v>0</v>
          </cell>
          <cell r="D76">
            <v>1</v>
          </cell>
          <cell r="E76" t="str">
            <v>m2</v>
          </cell>
          <cell r="G76">
            <v>21063</v>
          </cell>
          <cell r="I76">
            <v>20060</v>
          </cell>
          <cell r="K76">
            <v>1003</v>
          </cell>
          <cell r="M76">
            <v>0</v>
          </cell>
          <cell r="N76" t="str">
            <v>제</v>
          </cell>
          <cell r="O76">
            <v>73</v>
          </cell>
          <cell r="P76" t="str">
            <v>호표</v>
          </cell>
        </row>
        <row r="77">
          <cell r="A77">
            <v>74</v>
          </cell>
          <cell r="B77" t="str">
            <v>pvc지수판</v>
          </cell>
          <cell r="C77" t="str">
            <v>5*150mm</v>
          </cell>
          <cell r="D77">
            <v>1</v>
          </cell>
          <cell r="E77" t="str">
            <v>m</v>
          </cell>
          <cell r="G77">
            <v>1924</v>
          </cell>
          <cell r="I77">
            <v>0</v>
          </cell>
          <cell r="K77">
            <v>1924</v>
          </cell>
          <cell r="M77">
            <v>0</v>
          </cell>
          <cell r="N77" t="str">
            <v>제</v>
          </cell>
          <cell r="O77">
            <v>74</v>
          </cell>
          <cell r="P77" t="str">
            <v>호표</v>
          </cell>
        </row>
        <row r="78">
          <cell r="A78">
            <v>75</v>
          </cell>
          <cell r="B78" t="str">
            <v>pvc지수판</v>
          </cell>
          <cell r="C78" t="str">
            <v>5*230mm</v>
          </cell>
          <cell r="D78">
            <v>1</v>
          </cell>
          <cell r="E78" t="str">
            <v>m</v>
          </cell>
          <cell r="G78">
            <v>2940</v>
          </cell>
          <cell r="I78">
            <v>0</v>
          </cell>
          <cell r="K78">
            <v>2940</v>
          </cell>
          <cell r="M78">
            <v>0</v>
          </cell>
          <cell r="N78" t="str">
            <v>제</v>
          </cell>
          <cell r="O78">
            <v>75</v>
          </cell>
          <cell r="P78" t="str">
            <v>호표</v>
          </cell>
        </row>
        <row r="79">
          <cell r="A79">
            <v>76</v>
          </cell>
          <cell r="B79" t="str">
            <v>돌붙임</v>
          </cell>
          <cell r="C79" t="str">
            <v>75cm</v>
          </cell>
          <cell r="D79">
            <v>1</v>
          </cell>
          <cell r="E79" t="str">
            <v>m2</v>
          </cell>
          <cell r="G79">
            <v>49182</v>
          </cell>
          <cell r="I79">
            <v>49182</v>
          </cell>
          <cell r="K79">
            <v>0</v>
          </cell>
          <cell r="M79">
            <v>0</v>
          </cell>
          <cell r="N79" t="str">
            <v>제</v>
          </cell>
          <cell r="O79">
            <v>76</v>
          </cell>
          <cell r="P79" t="str">
            <v>호표</v>
          </cell>
        </row>
        <row r="80">
          <cell r="A80">
            <v>77</v>
          </cell>
          <cell r="B80" t="str">
            <v>철재 후레쉬 도아</v>
          </cell>
          <cell r="C80">
            <v>0</v>
          </cell>
          <cell r="D80">
            <v>1</v>
          </cell>
          <cell r="E80" t="str">
            <v>조</v>
          </cell>
          <cell r="G80">
            <v>208567</v>
          </cell>
          <cell r="I80">
            <v>63523</v>
          </cell>
          <cell r="K80">
            <v>145044</v>
          </cell>
          <cell r="M80">
            <v>0</v>
          </cell>
          <cell r="N80" t="str">
            <v>제</v>
          </cell>
          <cell r="O80">
            <v>77</v>
          </cell>
          <cell r="P80" t="str">
            <v>호표</v>
          </cell>
        </row>
        <row r="81">
          <cell r="A81">
            <v>78</v>
          </cell>
          <cell r="B81" t="str">
            <v>문비</v>
          </cell>
          <cell r="C81" t="str">
            <v>2-2호형</v>
          </cell>
          <cell r="D81">
            <v>1</v>
          </cell>
          <cell r="E81" t="str">
            <v>조</v>
          </cell>
          <cell r="G81">
            <v>338415</v>
          </cell>
          <cell r="I81">
            <v>16115</v>
          </cell>
          <cell r="K81">
            <v>322300</v>
          </cell>
          <cell r="M81">
            <v>0</v>
          </cell>
          <cell r="N81" t="str">
            <v>제</v>
          </cell>
          <cell r="O81">
            <v>78</v>
          </cell>
          <cell r="P81" t="str">
            <v>호표</v>
          </cell>
        </row>
        <row r="82">
          <cell r="A82">
            <v>79</v>
          </cell>
          <cell r="B82" t="str">
            <v>권양기</v>
          </cell>
          <cell r="C82" t="str">
            <v>1-3호형</v>
          </cell>
          <cell r="D82">
            <v>1</v>
          </cell>
          <cell r="E82" t="str">
            <v>조</v>
          </cell>
          <cell r="G82">
            <v>187110</v>
          </cell>
          <cell r="I82">
            <v>8910</v>
          </cell>
          <cell r="K82">
            <v>178200</v>
          </cell>
          <cell r="M82">
            <v>0</v>
          </cell>
          <cell r="N82" t="str">
            <v>제</v>
          </cell>
          <cell r="O82">
            <v>79</v>
          </cell>
          <cell r="P82" t="str">
            <v>호표</v>
          </cell>
        </row>
        <row r="83">
          <cell r="A83">
            <v>80</v>
          </cell>
          <cell r="B83" t="str">
            <v>스핀들</v>
          </cell>
          <cell r="C83" t="str">
            <v>38mm</v>
          </cell>
          <cell r="D83">
            <v>1</v>
          </cell>
          <cell r="E83" t="str">
            <v>m</v>
          </cell>
          <cell r="G83">
            <v>38661</v>
          </cell>
          <cell r="I83">
            <v>1841</v>
          </cell>
          <cell r="K83">
            <v>36820</v>
          </cell>
          <cell r="M83">
            <v>0</v>
          </cell>
          <cell r="N83" t="str">
            <v>제</v>
          </cell>
          <cell r="O83">
            <v>80</v>
          </cell>
          <cell r="P83" t="str">
            <v>호표</v>
          </cell>
        </row>
        <row r="84">
          <cell r="A84">
            <v>81</v>
          </cell>
          <cell r="B84" t="str">
            <v>취부금구</v>
          </cell>
          <cell r="C84" t="str">
            <v>38mm</v>
          </cell>
          <cell r="D84">
            <v>1</v>
          </cell>
          <cell r="E84" t="str">
            <v>조</v>
          </cell>
          <cell r="G84">
            <v>24675</v>
          </cell>
          <cell r="I84">
            <v>1175</v>
          </cell>
          <cell r="K84">
            <v>23500</v>
          </cell>
          <cell r="M84">
            <v>0</v>
          </cell>
          <cell r="N84" t="str">
            <v>제</v>
          </cell>
          <cell r="O84">
            <v>81</v>
          </cell>
          <cell r="P84" t="str">
            <v>호표</v>
          </cell>
        </row>
        <row r="85">
          <cell r="A85">
            <v>82</v>
          </cell>
          <cell r="B85" t="str">
            <v>미서기창</v>
          </cell>
          <cell r="C85">
            <v>0</v>
          </cell>
          <cell r="D85">
            <v>1</v>
          </cell>
          <cell r="E85" t="str">
            <v>조</v>
          </cell>
          <cell r="G85">
            <v>70286</v>
          </cell>
          <cell r="I85">
            <v>43560</v>
          </cell>
          <cell r="K85">
            <v>26726</v>
          </cell>
          <cell r="M85">
            <v>0</v>
          </cell>
          <cell r="N85" t="str">
            <v>제</v>
          </cell>
          <cell r="O85">
            <v>82</v>
          </cell>
          <cell r="P85" t="str">
            <v>호표</v>
          </cell>
        </row>
        <row r="86">
          <cell r="A86">
            <v>83</v>
          </cell>
          <cell r="B86" t="str">
            <v>창보호살</v>
          </cell>
          <cell r="C86">
            <v>0</v>
          </cell>
          <cell r="D86">
            <v>1</v>
          </cell>
          <cell r="E86" t="str">
            <v>조</v>
          </cell>
          <cell r="G86">
            <v>22823</v>
          </cell>
          <cell r="I86">
            <v>13583</v>
          </cell>
          <cell r="K86">
            <v>9240</v>
          </cell>
          <cell r="M86">
            <v>0</v>
          </cell>
          <cell r="N86" t="str">
            <v>제</v>
          </cell>
          <cell r="O86">
            <v>83</v>
          </cell>
          <cell r="P86" t="str">
            <v>호표</v>
          </cell>
        </row>
        <row r="87">
          <cell r="A87">
            <v>84</v>
          </cell>
          <cell r="B87" t="str">
            <v>스루스발브</v>
          </cell>
          <cell r="C87" t="str">
            <v>10호형</v>
          </cell>
          <cell r="D87">
            <v>1</v>
          </cell>
          <cell r="E87" t="str">
            <v>조</v>
          </cell>
          <cell r="G87">
            <v>2952589</v>
          </cell>
          <cell r="I87">
            <v>140599</v>
          </cell>
          <cell r="K87">
            <v>2811990</v>
          </cell>
          <cell r="M87">
            <v>0</v>
          </cell>
          <cell r="N87" t="str">
            <v>제</v>
          </cell>
          <cell r="O87">
            <v>84</v>
          </cell>
          <cell r="P87" t="str">
            <v>호표</v>
          </cell>
        </row>
        <row r="88">
          <cell r="A88">
            <v>85</v>
          </cell>
          <cell r="B88" t="str">
            <v>스루스발브용 두부</v>
          </cell>
          <cell r="C88" t="str">
            <v>10호형</v>
          </cell>
          <cell r="D88">
            <v>1</v>
          </cell>
          <cell r="E88" t="str">
            <v>조</v>
          </cell>
          <cell r="G88">
            <v>41349</v>
          </cell>
          <cell r="I88">
            <v>1969</v>
          </cell>
          <cell r="K88">
            <v>39380</v>
          </cell>
          <cell r="M88">
            <v>0</v>
          </cell>
          <cell r="N88" t="str">
            <v>제</v>
          </cell>
          <cell r="O88">
            <v>85</v>
          </cell>
          <cell r="P88" t="str">
            <v>호표</v>
          </cell>
        </row>
        <row r="89">
          <cell r="A89">
            <v>86</v>
          </cell>
          <cell r="B89" t="str">
            <v xml:space="preserve">스핀들 </v>
          </cell>
          <cell r="C89" t="str">
            <v>65mm</v>
          </cell>
          <cell r="D89">
            <v>1</v>
          </cell>
          <cell r="E89" t="str">
            <v>m</v>
          </cell>
          <cell r="G89">
            <v>45391</v>
          </cell>
          <cell r="I89">
            <v>2161</v>
          </cell>
          <cell r="K89">
            <v>43230</v>
          </cell>
          <cell r="M89">
            <v>0</v>
          </cell>
          <cell r="N89" t="str">
            <v>제</v>
          </cell>
          <cell r="O89">
            <v>86</v>
          </cell>
          <cell r="P89" t="str">
            <v>호표</v>
          </cell>
        </row>
        <row r="90">
          <cell r="A90">
            <v>87</v>
          </cell>
          <cell r="B90" t="str">
            <v>스핀들대 로라</v>
          </cell>
          <cell r="C90" t="str">
            <v>10호</v>
          </cell>
          <cell r="D90">
            <v>1</v>
          </cell>
          <cell r="E90" t="str">
            <v>조</v>
          </cell>
          <cell r="G90">
            <v>55555</v>
          </cell>
          <cell r="I90">
            <v>2645</v>
          </cell>
          <cell r="K90">
            <v>52910</v>
          </cell>
          <cell r="M90">
            <v>0</v>
          </cell>
          <cell r="N90" t="str">
            <v>제</v>
          </cell>
          <cell r="O90">
            <v>87</v>
          </cell>
          <cell r="P90" t="str">
            <v>호표</v>
          </cell>
        </row>
        <row r="91">
          <cell r="A91">
            <v>88</v>
          </cell>
          <cell r="B91" t="str">
            <v>동기관대</v>
          </cell>
          <cell r="C91" t="str">
            <v>10호</v>
          </cell>
          <cell r="D91">
            <v>1</v>
          </cell>
          <cell r="E91" t="str">
            <v>조</v>
          </cell>
          <cell r="G91">
            <v>44814</v>
          </cell>
          <cell r="I91">
            <v>2134</v>
          </cell>
          <cell r="K91">
            <v>42680</v>
          </cell>
          <cell r="M91">
            <v>0</v>
          </cell>
          <cell r="N91" t="str">
            <v>제</v>
          </cell>
          <cell r="O91">
            <v>88</v>
          </cell>
          <cell r="P91" t="str">
            <v>호표</v>
          </cell>
        </row>
        <row r="92">
          <cell r="A92">
            <v>89</v>
          </cell>
          <cell r="B92" t="str">
            <v xml:space="preserve">통기관 </v>
          </cell>
          <cell r="C92" t="str">
            <v>100mm</v>
          </cell>
          <cell r="D92">
            <v>1</v>
          </cell>
          <cell r="E92" t="str">
            <v>m</v>
          </cell>
          <cell r="G92">
            <v>26565</v>
          </cell>
          <cell r="I92">
            <v>1265</v>
          </cell>
          <cell r="K92">
            <v>25300</v>
          </cell>
          <cell r="M92">
            <v>0</v>
          </cell>
          <cell r="N92" t="str">
            <v>제</v>
          </cell>
          <cell r="O92">
            <v>89</v>
          </cell>
          <cell r="P92" t="str">
            <v>호표</v>
          </cell>
        </row>
        <row r="93">
          <cell r="A93">
            <v>90</v>
          </cell>
          <cell r="B93" t="str">
            <v>드레인 시설</v>
          </cell>
          <cell r="C93">
            <v>0</v>
          </cell>
          <cell r="D93">
            <v>1</v>
          </cell>
          <cell r="E93" t="str">
            <v>식</v>
          </cell>
          <cell r="G93">
            <v>1016029</v>
          </cell>
          <cell r="I93">
            <v>253848</v>
          </cell>
          <cell r="K93">
            <v>761425</v>
          </cell>
          <cell r="M93">
            <v>756</v>
          </cell>
          <cell r="N93" t="str">
            <v>제</v>
          </cell>
          <cell r="O93">
            <v>90</v>
          </cell>
          <cell r="P93" t="str">
            <v>호표</v>
          </cell>
        </row>
        <row r="94">
          <cell r="A94">
            <v>91</v>
          </cell>
          <cell r="B94" t="str">
            <v>장옥</v>
          </cell>
          <cell r="C94">
            <v>0</v>
          </cell>
          <cell r="D94">
            <v>1</v>
          </cell>
          <cell r="E94" t="str">
            <v>식</v>
          </cell>
          <cell r="G94">
            <v>4261763</v>
          </cell>
          <cell r="I94">
            <v>3195075</v>
          </cell>
          <cell r="K94">
            <v>1034565</v>
          </cell>
          <cell r="M94">
            <v>32123</v>
          </cell>
          <cell r="N94" t="str">
            <v>제</v>
          </cell>
          <cell r="O94">
            <v>91</v>
          </cell>
          <cell r="P94" t="str">
            <v>호표</v>
          </cell>
        </row>
        <row r="95">
          <cell r="A95">
            <v>92</v>
          </cell>
          <cell r="B95" t="str">
            <v>문비</v>
          </cell>
          <cell r="C95" t="str">
            <v>1-1호형</v>
          </cell>
          <cell r="D95">
            <v>1</v>
          </cell>
          <cell r="E95" t="str">
            <v>조</v>
          </cell>
          <cell r="G95">
            <v>80850</v>
          </cell>
          <cell r="I95">
            <v>3850</v>
          </cell>
          <cell r="K95">
            <v>77000</v>
          </cell>
          <cell r="M95">
            <v>0</v>
          </cell>
          <cell r="N95" t="str">
            <v>제</v>
          </cell>
          <cell r="O95">
            <v>92</v>
          </cell>
          <cell r="P95" t="str">
            <v>호표</v>
          </cell>
        </row>
        <row r="96">
          <cell r="A96">
            <v>93</v>
          </cell>
          <cell r="B96" t="str">
            <v>권양기</v>
          </cell>
          <cell r="C96" t="str">
            <v>신1-1</v>
          </cell>
          <cell r="D96">
            <v>1</v>
          </cell>
          <cell r="E96" t="str">
            <v>조</v>
          </cell>
          <cell r="G96">
            <v>170887</v>
          </cell>
          <cell r="I96">
            <v>8137</v>
          </cell>
          <cell r="K96">
            <v>162750</v>
          </cell>
          <cell r="M96">
            <v>0</v>
          </cell>
          <cell r="N96" t="str">
            <v>제</v>
          </cell>
          <cell r="O96">
            <v>93</v>
          </cell>
          <cell r="P96" t="str">
            <v>호표</v>
          </cell>
        </row>
        <row r="97">
          <cell r="A97">
            <v>94</v>
          </cell>
          <cell r="B97" t="str">
            <v>스핀들</v>
          </cell>
          <cell r="C97" t="str">
            <v>25mm</v>
          </cell>
          <cell r="D97">
            <v>1</v>
          </cell>
          <cell r="E97" t="str">
            <v>M</v>
          </cell>
          <cell r="G97">
            <v>26565</v>
          </cell>
          <cell r="I97">
            <v>1265</v>
          </cell>
          <cell r="K97">
            <v>25300</v>
          </cell>
          <cell r="M97">
            <v>0</v>
          </cell>
          <cell r="N97" t="str">
            <v>제</v>
          </cell>
          <cell r="O97">
            <v>94</v>
          </cell>
          <cell r="P97" t="str">
            <v>호표</v>
          </cell>
        </row>
        <row r="98">
          <cell r="A98">
            <v>95</v>
          </cell>
          <cell r="B98" t="str">
            <v>교좌장치</v>
          </cell>
          <cell r="C98">
            <v>0</v>
          </cell>
          <cell r="D98">
            <v>1</v>
          </cell>
          <cell r="E98" t="str">
            <v>식</v>
          </cell>
          <cell r="G98">
            <v>461592</v>
          </cell>
          <cell r="I98">
            <v>173097</v>
          </cell>
          <cell r="K98">
            <v>288495</v>
          </cell>
          <cell r="M98">
            <v>0</v>
          </cell>
          <cell r="N98" t="str">
            <v>제</v>
          </cell>
          <cell r="O98">
            <v>95</v>
          </cell>
          <cell r="P98" t="str">
            <v>호표</v>
          </cell>
        </row>
        <row r="99">
          <cell r="A99">
            <v>96</v>
          </cell>
          <cell r="B99" t="str">
            <v>사통 배관</v>
          </cell>
          <cell r="C99">
            <v>0</v>
          </cell>
          <cell r="D99">
            <v>1</v>
          </cell>
          <cell r="E99" t="str">
            <v>식</v>
          </cell>
          <cell r="G99">
            <v>45915758</v>
          </cell>
          <cell r="I99">
            <v>3612535</v>
          </cell>
          <cell r="K99">
            <v>42235207</v>
          </cell>
          <cell r="M99">
            <v>68016</v>
          </cell>
          <cell r="N99" t="str">
            <v>제</v>
          </cell>
          <cell r="O99">
            <v>96</v>
          </cell>
          <cell r="P99" t="str">
            <v>호표</v>
          </cell>
        </row>
        <row r="100">
          <cell r="A100">
            <v>97</v>
          </cell>
          <cell r="B100" t="str">
            <v>P.E관 접합부설</v>
          </cell>
          <cell r="C100">
            <v>0</v>
          </cell>
          <cell r="D100">
            <v>1</v>
          </cell>
          <cell r="E100" t="str">
            <v>식</v>
          </cell>
          <cell r="G100">
            <v>41498201</v>
          </cell>
          <cell r="I100">
            <v>8357278</v>
          </cell>
          <cell r="K100">
            <v>30439237</v>
          </cell>
          <cell r="M100">
            <v>2701686</v>
          </cell>
          <cell r="N100" t="str">
            <v>제</v>
          </cell>
          <cell r="O100">
            <v>97</v>
          </cell>
          <cell r="P100" t="str">
            <v>호표</v>
          </cell>
        </row>
        <row r="101">
          <cell r="A101">
            <v>98</v>
          </cell>
          <cell r="B101" t="str">
            <v>거푸집 2회</v>
          </cell>
          <cell r="C101" t="str">
            <v>(수원공)</v>
          </cell>
          <cell r="D101">
            <v>1</v>
          </cell>
          <cell r="E101" t="str">
            <v>M2</v>
          </cell>
          <cell r="G101">
            <v>20556</v>
          </cell>
          <cell r="I101">
            <v>14633</v>
          </cell>
          <cell r="K101">
            <v>5906</v>
          </cell>
          <cell r="M101">
            <v>17</v>
          </cell>
          <cell r="N101" t="str">
            <v>제</v>
          </cell>
          <cell r="O101">
            <v>98</v>
          </cell>
          <cell r="P101" t="str">
            <v>호표</v>
          </cell>
        </row>
        <row r="102">
          <cell r="A102">
            <v>99</v>
          </cell>
          <cell r="B102" t="str">
            <v>거푸집 2회</v>
          </cell>
          <cell r="C102" t="str">
            <v>(평야부)</v>
          </cell>
          <cell r="D102">
            <v>1</v>
          </cell>
          <cell r="E102" t="str">
            <v>M2</v>
          </cell>
          <cell r="G102">
            <v>20579</v>
          </cell>
          <cell r="I102">
            <v>14670</v>
          </cell>
          <cell r="K102">
            <v>5883</v>
          </cell>
          <cell r="M102">
            <v>26</v>
          </cell>
          <cell r="N102" t="str">
            <v>제</v>
          </cell>
          <cell r="O102">
            <v>99</v>
          </cell>
          <cell r="P102" t="str">
            <v>호표</v>
          </cell>
        </row>
        <row r="103">
          <cell r="A103">
            <v>100</v>
          </cell>
          <cell r="B103" t="str">
            <v>거푸집 3회</v>
          </cell>
          <cell r="C103" t="str">
            <v>(수원공)</v>
          </cell>
          <cell r="D103">
            <v>1</v>
          </cell>
          <cell r="E103" t="str">
            <v>M2</v>
          </cell>
          <cell r="G103">
            <v>14556</v>
          </cell>
          <cell r="I103">
            <v>9765</v>
          </cell>
          <cell r="K103">
            <v>4777</v>
          </cell>
          <cell r="M103">
            <v>14</v>
          </cell>
          <cell r="N103" t="str">
            <v>제</v>
          </cell>
          <cell r="O103">
            <v>100</v>
          </cell>
          <cell r="P103" t="str">
            <v>호표</v>
          </cell>
        </row>
        <row r="104">
          <cell r="A104">
            <v>101</v>
          </cell>
          <cell r="B104" t="str">
            <v>거푸집 3회</v>
          </cell>
          <cell r="C104" t="str">
            <v>(평야부)</v>
          </cell>
          <cell r="D104">
            <v>1</v>
          </cell>
          <cell r="E104" t="str">
            <v>M2</v>
          </cell>
          <cell r="G104">
            <v>14574</v>
          </cell>
          <cell r="I104">
            <v>9795</v>
          </cell>
          <cell r="K104">
            <v>4758</v>
          </cell>
          <cell r="M104">
            <v>21</v>
          </cell>
          <cell r="N104" t="str">
            <v>제</v>
          </cell>
          <cell r="O104">
            <v>101</v>
          </cell>
          <cell r="P104" t="str">
            <v>호표</v>
          </cell>
        </row>
        <row r="105">
          <cell r="A105">
            <v>102</v>
          </cell>
          <cell r="B105" t="str">
            <v>중기운반</v>
          </cell>
          <cell r="C105">
            <v>0</v>
          </cell>
          <cell r="D105">
            <v>1</v>
          </cell>
          <cell r="E105" t="str">
            <v>식</v>
          </cell>
          <cell r="G105">
            <v>238794</v>
          </cell>
          <cell r="I105">
            <v>70993</v>
          </cell>
          <cell r="K105">
            <v>58438</v>
          </cell>
          <cell r="M105">
            <v>109363</v>
          </cell>
          <cell r="N105" t="str">
            <v>제</v>
          </cell>
          <cell r="O105">
            <v>102</v>
          </cell>
          <cell r="P105" t="str">
            <v>호표</v>
          </cell>
        </row>
        <row r="106">
          <cell r="A106">
            <v>103</v>
          </cell>
          <cell r="B106" t="str">
            <v>시험비</v>
          </cell>
          <cell r="C106">
            <v>0</v>
          </cell>
          <cell r="D106">
            <v>1</v>
          </cell>
          <cell r="E106" t="str">
            <v>식</v>
          </cell>
          <cell r="G106">
            <v>19969650</v>
          </cell>
          <cell r="I106">
            <v>0</v>
          </cell>
          <cell r="K106">
            <v>0</v>
          </cell>
          <cell r="M106">
            <v>19969650</v>
          </cell>
          <cell r="N106" t="str">
            <v>제</v>
          </cell>
          <cell r="O106">
            <v>103</v>
          </cell>
          <cell r="P106" t="str">
            <v>호표</v>
          </cell>
        </row>
        <row r="107">
          <cell r="A107">
            <v>104</v>
          </cell>
          <cell r="B107" t="str">
            <v>철근콘크리트 천공</v>
          </cell>
          <cell r="C107">
            <v>0</v>
          </cell>
          <cell r="D107">
            <v>1</v>
          </cell>
          <cell r="E107" t="str">
            <v>m</v>
          </cell>
          <cell r="G107">
            <v>2322</v>
          </cell>
          <cell r="I107">
            <v>1391</v>
          </cell>
          <cell r="K107">
            <v>404</v>
          </cell>
          <cell r="M107">
            <v>527</v>
          </cell>
          <cell r="N107" t="str">
            <v>제</v>
          </cell>
          <cell r="O107">
            <v>104</v>
          </cell>
          <cell r="P107" t="str">
            <v>호표</v>
          </cell>
        </row>
        <row r="108">
          <cell r="A108">
            <v>105</v>
          </cell>
          <cell r="B108" t="str">
            <v>순성토</v>
          </cell>
          <cell r="C108">
            <v>0</v>
          </cell>
          <cell r="D108">
            <v>1</v>
          </cell>
          <cell r="E108" t="str">
            <v>m3</v>
          </cell>
          <cell r="G108">
            <v>8590</v>
          </cell>
          <cell r="I108">
            <v>7151</v>
          </cell>
          <cell r="K108">
            <v>688</v>
          </cell>
          <cell r="M108">
            <v>751</v>
          </cell>
          <cell r="N108" t="str">
            <v>제</v>
          </cell>
          <cell r="O108">
            <v>105</v>
          </cell>
          <cell r="P108" t="str">
            <v>호표</v>
          </cell>
        </row>
        <row r="109">
          <cell r="A109">
            <v>106</v>
          </cell>
          <cell r="B109" t="str">
            <v>흄관부설</v>
          </cell>
          <cell r="C109" t="str">
            <v>450mm</v>
          </cell>
          <cell r="D109">
            <v>1</v>
          </cell>
          <cell r="E109" t="str">
            <v>본</v>
          </cell>
          <cell r="G109">
            <v>90686</v>
          </cell>
          <cell r="I109">
            <v>41361</v>
          </cell>
          <cell r="K109">
            <v>34891</v>
          </cell>
          <cell r="M109">
            <v>14434</v>
          </cell>
          <cell r="N109" t="str">
            <v>제</v>
          </cell>
          <cell r="O109">
            <v>106</v>
          </cell>
          <cell r="P109" t="str">
            <v>호표</v>
          </cell>
        </row>
        <row r="110">
          <cell r="A110">
            <v>107</v>
          </cell>
          <cell r="B110" t="str">
            <v>흄관부설</v>
          </cell>
          <cell r="C110" t="str">
            <v>600mm</v>
          </cell>
          <cell r="D110">
            <v>1</v>
          </cell>
          <cell r="E110" t="str">
            <v>본</v>
          </cell>
          <cell r="G110">
            <v>153712</v>
          </cell>
          <cell r="I110">
            <v>75529</v>
          </cell>
          <cell r="K110">
            <v>57418</v>
          </cell>
          <cell r="M110">
            <v>20765</v>
          </cell>
          <cell r="N110" t="str">
            <v>제</v>
          </cell>
          <cell r="O110">
            <v>107</v>
          </cell>
          <cell r="P110" t="str">
            <v>호표</v>
          </cell>
        </row>
        <row r="111">
          <cell r="A111">
            <v>108</v>
          </cell>
          <cell r="B111" t="str">
            <v>깬잡석 찰쌓기</v>
          </cell>
          <cell r="C111">
            <v>0</v>
          </cell>
          <cell r="D111">
            <v>1</v>
          </cell>
          <cell r="E111" t="str">
            <v>m2</v>
          </cell>
          <cell r="G111">
            <v>20506</v>
          </cell>
          <cell r="I111">
            <v>19829</v>
          </cell>
          <cell r="K111">
            <v>528</v>
          </cell>
          <cell r="M111">
            <v>149</v>
          </cell>
          <cell r="N111" t="str">
            <v>제</v>
          </cell>
          <cell r="O111">
            <v>108</v>
          </cell>
          <cell r="P111" t="str">
            <v>호표</v>
          </cell>
        </row>
        <row r="112">
          <cell r="A112">
            <v>109</v>
          </cell>
          <cell r="B112" t="str">
            <v>난간(GATE)</v>
          </cell>
          <cell r="C112">
            <v>0</v>
          </cell>
          <cell r="D112">
            <v>1</v>
          </cell>
          <cell r="E112" t="str">
            <v>식</v>
          </cell>
          <cell r="G112">
            <v>249753</v>
          </cell>
          <cell r="I112">
            <v>93657</v>
          </cell>
          <cell r="K112">
            <v>156096</v>
          </cell>
          <cell r="M112">
            <v>0</v>
          </cell>
          <cell r="N112" t="str">
            <v>제</v>
          </cell>
          <cell r="O112">
            <v>109</v>
          </cell>
          <cell r="P112" t="str">
            <v>호표</v>
          </cell>
        </row>
        <row r="113">
          <cell r="A113">
            <v>110</v>
          </cell>
          <cell r="B113" t="str">
            <v>떼붙임 헐기</v>
          </cell>
          <cell r="C113" t="str">
            <v>75cm</v>
          </cell>
          <cell r="D113">
            <v>1</v>
          </cell>
          <cell r="E113" t="str">
            <v>m2</v>
          </cell>
          <cell r="G113">
            <v>10030</v>
          </cell>
          <cell r="I113">
            <v>10030</v>
          </cell>
          <cell r="K113">
            <v>0</v>
          </cell>
          <cell r="M113">
            <v>0</v>
          </cell>
          <cell r="N113" t="str">
            <v>제</v>
          </cell>
          <cell r="O113">
            <v>110</v>
          </cell>
          <cell r="P113" t="str">
            <v>호표</v>
          </cell>
        </row>
        <row r="114">
          <cell r="A114">
            <v>111</v>
          </cell>
          <cell r="B114" t="str">
            <v>흙쌓기</v>
          </cell>
          <cell r="C114">
            <v>0</v>
          </cell>
          <cell r="D114">
            <v>1</v>
          </cell>
          <cell r="E114" t="str">
            <v>m3</v>
          </cell>
          <cell r="G114">
            <v>904</v>
          </cell>
          <cell r="I114">
            <v>437</v>
          </cell>
          <cell r="K114">
            <v>162</v>
          </cell>
          <cell r="M114">
            <v>305</v>
          </cell>
          <cell r="N114" t="str">
            <v>제</v>
          </cell>
          <cell r="O114">
            <v>111</v>
          </cell>
          <cell r="P114" t="str">
            <v>호표</v>
          </cell>
        </row>
        <row r="115">
          <cell r="A115">
            <v>112</v>
          </cell>
          <cell r="B115" t="str">
            <v>사다리</v>
          </cell>
          <cell r="C115">
            <v>0</v>
          </cell>
          <cell r="D115">
            <v>1</v>
          </cell>
          <cell r="E115" t="str">
            <v>조</v>
          </cell>
          <cell r="G115">
            <v>74032</v>
          </cell>
          <cell r="I115">
            <v>27762</v>
          </cell>
          <cell r="K115">
            <v>46270</v>
          </cell>
          <cell r="M115">
            <v>0</v>
          </cell>
          <cell r="N115" t="str">
            <v>제</v>
          </cell>
          <cell r="O115">
            <v>112</v>
          </cell>
          <cell r="P115" t="str">
            <v>호표</v>
          </cell>
        </row>
        <row r="116">
          <cell r="A116">
            <v>113</v>
          </cell>
          <cell r="B116" t="str">
            <v>원형거푸집</v>
          </cell>
          <cell r="C116" t="str">
            <v>2회</v>
          </cell>
          <cell r="D116">
            <v>1</v>
          </cell>
          <cell r="E116" t="str">
            <v>m2</v>
          </cell>
          <cell r="G116">
            <v>45359</v>
          </cell>
          <cell r="I116">
            <v>31892</v>
          </cell>
          <cell r="K116">
            <v>13467</v>
          </cell>
          <cell r="M116">
            <v>0</v>
          </cell>
          <cell r="N116" t="str">
            <v>제</v>
          </cell>
          <cell r="O116">
            <v>113</v>
          </cell>
          <cell r="P116" t="str">
            <v>호표</v>
          </cell>
        </row>
        <row r="117">
          <cell r="A117">
            <v>114</v>
          </cell>
          <cell r="B117" t="str">
            <v>난간(설정보)</v>
          </cell>
          <cell r="C117">
            <v>0</v>
          </cell>
          <cell r="D117">
            <v>1</v>
          </cell>
          <cell r="E117" t="str">
            <v>식</v>
          </cell>
          <cell r="G117">
            <v>1583816</v>
          </cell>
          <cell r="I117">
            <v>593931</v>
          </cell>
          <cell r="K117">
            <v>989885</v>
          </cell>
          <cell r="M117">
            <v>0</v>
          </cell>
          <cell r="N117" t="str">
            <v>제</v>
          </cell>
          <cell r="O117">
            <v>114</v>
          </cell>
          <cell r="P117" t="str">
            <v>호표</v>
          </cell>
        </row>
        <row r="118">
          <cell r="A118">
            <v>115</v>
          </cell>
          <cell r="B118" t="str">
            <v>문비</v>
          </cell>
          <cell r="C118" t="str">
            <v>6-3호형</v>
          </cell>
          <cell r="D118">
            <v>1</v>
          </cell>
          <cell r="E118" t="str">
            <v>조</v>
          </cell>
          <cell r="G118">
            <v>1243935</v>
          </cell>
          <cell r="I118">
            <v>59235</v>
          </cell>
          <cell r="K118">
            <v>1184700</v>
          </cell>
          <cell r="M118">
            <v>0</v>
          </cell>
          <cell r="N118" t="str">
            <v>제</v>
          </cell>
          <cell r="O118">
            <v>115</v>
          </cell>
          <cell r="P118" t="str">
            <v>호표</v>
          </cell>
        </row>
        <row r="119">
          <cell r="A119">
            <v>116</v>
          </cell>
          <cell r="B119" t="str">
            <v>문비</v>
          </cell>
          <cell r="C119" t="str">
            <v>1-3호형</v>
          </cell>
          <cell r="D119">
            <v>1</v>
          </cell>
          <cell r="E119" t="str">
            <v>조</v>
          </cell>
          <cell r="G119">
            <v>181335</v>
          </cell>
          <cell r="I119">
            <v>8635</v>
          </cell>
          <cell r="K119">
            <v>172700</v>
          </cell>
          <cell r="M119">
            <v>0</v>
          </cell>
          <cell r="N119" t="str">
            <v>제</v>
          </cell>
          <cell r="O119">
            <v>116</v>
          </cell>
          <cell r="P119" t="str">
            <v>호표</v>
          </cell>
        </row>
        <row r="120">
          <cell r="A120">
            <v>117</v>
          </cell>
          <cell r="B120" t="str">
            <v>PIN JACK</v>
          </cell>
          <cell r="C120" t="str">
            <v>5ton</v>
          </cell>
          <cell r="D120">
            <v>1</v>
          </cell>
          <cell r="E120" t="str">
            <v>조</v>
          </cell>
          <cell r="G120">
            <v>9544500</v>
          </cell>
          <cell r="I120">
            <v>454500</v>
          </cell>
          <cell r="K120">
            <v>9090000</v>
          </cell>
          <cell r="M120">
            <v>0</v>
          </cell>
          <cell r="N120" t="str">
            <v>제</v>
          </cell>
          <cell r="O120">
            <v>117</v>
          </cell>
          <cell r="P120" t="str">
            <v>호표</v>
          </cell>
        </row>
        <row r="121">
          <cell r="A121">
            <v>118</v>
          </cell>
          <cell r="B121" t="str">
            <v>권양기</v>
          </cell>
          <cell r="C121" t="str">
            <v>(신1-2호형)</v>
          </cell>
          <cell r="D121">
            <v>1</v>
          </cell>
          <cell r="E121" t="str">
            <v>조</v>
          </cell>
          <cell r="G121">
            <v>178374</v>
          </cell>
          <cell r="I121">
            <v>8494</v>
          </cell>
          <cell r="K121">
            <v>169880</v>
          </cell>
          <cell r="M121">
            <v>0</v>
          </cell>
          <cell r="N121" t="str">
            <v>제</v>
          </cell>
          <cell r="O121">
            <v>118</v>
          </cell>
          <cell r="P121" t="str">
            <v>호표</v>
          </cell>
        </row>
        <row r="122">
          <cell r="A122">
            <v>119</v>
          </cell>
          <cell r="B122" t="str">
            <v>스핀돌</v>
          </cell>
          <cell r="C122" t="str">
            <v>32mm</v>
          </cell>
          <cell r="D122">
            <v>1</v>
          </cell>
          <cell r="E122" t="str">
            <v>m</v>
          </cell>
          <cell r="G122">
            <v>37422</v>
          </cell>
          <cell r="I122">
            <v>1782</v>
          </cell>
          <cell r="K122">
            <v>35640</v>
          </cell>
          <cell r="M122">
            <v>0</v>
          </cell>
          <cell r="N122" t="str">
            <v>제</v>
          </cell>
          <cell r="O122">
            <v>119</v>
          </cell>
          <cell r="P122" t="str">
            <v>호표</v>
          </cell>
        </row>
        <row r="123">
          <cell r="A123">
            <v>120</v>
          </cell>
          <cell r="B123" t="str">
            <v>취부금구</v>
          </cell>
          <cell r="C123">
            <v>0</v>
          </cell>
          <cell r="D123">
            <v>1</v>
          </cell>
          <cell r="E123" t="str">
            <v>조</v>
          </cell>
          <cell r="G123">
            <v>22470</v>
          </cell>
          <cell r="I123">
            <v>1070</v>
          </cell>
          <cell r="K123">
            <v>21400</v>
          </cell>
          <cell r="M123">
            <v>0</v>
          </cell>
          <cell r="N123" t="str">
            <v>제</v>
          </cell>
          <cell r="O123">
            <v>120</v>
          </cell>
          <cell r="P123" t="str">
            <v>호표</v>
          </cell>
        </row>
        <row r="124">
          <cell r="A124">
            <v>121</v>
          </cell>
          <cell r="B124" t="str">
            <v>흙막이공</v>
          </cell>
          <cell r="C124">
            <v>0</v>
          </cell>
          <cell r="D124">
            <v>1</v>
          </cell>
          <cell r="E124" t="str">
            <v>식</v>
          </cell>
          <cell r="G124">
            <v>41622769</v>
          </cell>
          <cell r="I124">
            <v>13074225</v>
          </cell>
          <cell r="K124">
            <v>21282738</v>
          </cell>
          <cell r="M124">
            <v>7265806</v>
          </cell>
          <cell r="N124" t="str">
            <v>제</v>
          </cell>
          <cell r="O124">
            <v>121</v>
          </cell>
          <cell r="P124" t="str">
            <v>호표</v>
          </cell>
        </row>
        <row r="125">
          <cell r="A125">
            <v>122</v>
          </cell>
          <cell r="B125" t="str">
            <v>흄관부설(소케트)</v>
          </cell>
          <cell r="C125" t="str">
            <v>800mm</v>
          </cell>
          <cell r="D125">
            <v>1</v>
          </cell>
          <cell r="E125" t="str">
            <v>본</v>
          </cell>
          <cell r="G125">
            <v>293636</v>
          </cell>
          <cell r="I125">
            <v>133530</v>
          </cell>
          <cell r="K125">
            <v>127835</v>
          </cell>
          <cell r="M125">
            <v>32271</v>
          </cell>
          <cell r="N125" t="str">
            <v>제</v>
          </cell>
          <cell r="O125">
            <v>122</v>
          </cell>
          <cell r="P125" t="str">
            <v>호표</v>
          </cell>
        </row>
        <row r="126">
          <cell r="A126">
            <v>123</v>
          </cell>
          <cell r="B126" t="str">
            <v>터파기(암거)</v>
          </cell>
          <cell r="C126">
            <v>0</v>
          </cell>
          <cell r="D126">
            <v>1</v>
          </cell>
          <cell r="E126" t="str">
            <v>m3</v>
          </cell>
          <cell r="G126">
            <v>2397</v>
          </cell>
          <cell r="I126">
            <v>666</v>
          </cell>
          <cell r="K126">
            <v>530</v>
          </cell>
          <cell r="M126">
            <v>1201</v>
          </cell>
          <cell r="N126" t="str">
            <v>제</v>
          </cell>
          <cell r="O126">
            <v>123</v>
          </cell>
          <cell r="P126" t="str">
            <v>호표</v>
          </cell>
        </row>
        <row r="127">
          <cell r="A127">
            <v>124</v>
          </cell>
          <cell r="B127" t="str">
            <v>되메우기(암거)</v>
          </cell>
          <cell r="C127">
            <v>0</v>
          </cell>
          <cell r="D127">
            <v>1</v>
          </cell>
          <cell r="E127" t="str">
            <v>m3</v>
          </cell>
          <cell r="G127">
            <v>7195</v>
          </cell>
          <cell r="I127">
            <v>5912</v>
          </cell>
          <cell r="K127">
            <v>736</v>
          </cell>
          <cell r="M127">
            <v>547</v>
          </cell>
          <cell r="N127" t="str">
            <v>제</v>
          </cell>
          <cell r="O127">
            <v>124</v>
          </cell>
          <cell r="P127" t="str">
            <v>호표</v>
          </cell>
        </row>
        <row r="128">
          <cell r="A128">
            <v>125</v>
          </cell>
          <cell r="B128" t="str">
            <v>팽창줄눈</v>
          </cell>
          <cell r="C128">
            <v>0</v>
          </cell>
          <cell r="D128">
            <v>1</v>
          </cell>
          <cell r="E128" t="str">
            <v>m</v>
          </cell>
          <cell r="G128">
            <v>7203</v>
          </cell>
          <cell r="I128">
            <v>3962</v>
          </cell>
          <cell r="K128">
            <v>3238</v>
          </cell>
          <cell r="M128">
            <v>3</v>
          </cell>
          <cell r="N128" t="str">
            <v>제</v>
          </cell>
          <cell r="O128">
            <v>125</v>
          </cell>
          <cell r="P128" t="str">
            <v>호표</v>
          </cell>
        </row>
        <row r="129">
          <cell r="A129">
            <v>126</v>
          </cell>
          <cell r="B129" t="str">
            <v>콘크리트 포장포설 및 양생</v>
          </cell>
          <cell r="D129">
            <v>1</v>
          </cell>
          <cell r="E129" t="str">
            <v>m2</v>
          </cell>
          <cell r="G129">
            <v>7102</v>
          </cell>
          <cell r="I129">
            <v>5954</v>
          </cell>
          <cell r="K129">
            <v>1148</v>
          </cell>
          <cell r="M129">
            <v>0</v>
          </cell>
          <cell r="N129" t="str">
            <v>제</v>
          </cell>
          <cell r="O129">
            <v>126</v>
          </cell>
          <cell r="P129" t="str">
            <v>호표</v>
          </cell>
        </row>
        <row r="130">
          <cell r="A130">
            <v>127</v>
          </cell>
          <cell r="B130" t="str">
            <v>콘크리트 포장깨기</v>
          </cell>
          <cell r="C130">
            <v>0</v>
          </cell>
          <cell r="D130">
            <v>1</v>
          </cell>
          <cell r="E130" t="str">
            <v>m3</v>
          </cell>
          <cell r="G130">
            <v>13807</v>
          </cell>
          <cell r="I130">
            <v>4957</v>
          </cell>
          <cell r="K130">
            <v>1879</v>
          </cell>
          <cell r="M130">
            <v>6971</v>
          </cell>
          <cell r="N130" t="str">
            <v>제</v>
          </cell>
          <cell r="O130">
            <v>127</v>
          </cell>
          <cell r="P130" t="str">
            <v>호표</v>
          </cell>
        </row>
        <row r="131">
          <cell r="A131">
            <v>128</v>
          </cell>
          <cell r="B131" t="str">
            <v>보조기층(암거)</v>
          </cell>
          <cell r="C131">
            <v>0</v>
          </cell>
          <cell r="D131">
            <v>1</v>
          </cell>
          <cell r="E131" t="str">
            <v>m3</v>
          </cell>
          <cell r="G131">
            <v>18324</v>
          </cell>
          <cell r="I131">
            <v>3083</v>
          </cell>
          <cell r="K131">
            <v>12734</v>
          </cell>
          <cell r="M131">
            <v>2507</v>
          </cell>
          <cell r="N131" t="str">
            <v>제</v>
          </cell>
          <cell r="O131">
            <v>128</v>
          </cell>
          <cell r="P131" t="str">
            <v>호표</v>
          </cell>
        </row>
        <row r="132">
          <cell r="A132">
            <v>129</v>
          </cell>
          <cell r="B132" t="str">
            <v>각형맨홀뚜껑</v>
          </cell>
          <cell r="C132">
            <v>0</v>
          </cell>
          <cell r="D132">
            <v>1</v>
          </cell>
          <cell r="E132" t="str">
            <v>조</v>
          </cell>
          <cell r="G132">
            <v>63000</v>
          </cell>
          <cell r="I132">
            <v>3000</v>
          </cell>
          <cell r="K132">
            <v>60000</v>
          </cell>
          <cell r="M132">
            <v>0</v>
          </cell>
          <cell r="N132" t="str">
            <v>제</v>
          </cell>
          <cell r="O132">
            <v>129</v>
          </cell>
          <cell r="P132" t="str">
            <v>호표</v>
          </cell>
        </row>
        <row r="133">
          <cell r="A133">
            <v>130</v>
          </cell>
          <cell r="B133" t="str">
            <v>정자문,비석승상</v>
          </cell>
          <cell r="C133">
            <v>0</v>
          </cell>
          <cell r="D133">
            <v>1</v>
          </cell>
          <cell r="E133" t="str">
            <v>식</v>
          </cell>
          <cell r="G133">
            <v>12654607</v>
          </cell>
          <cell r="I133">
            <v>10937719</v>
          </cell>
          <cell r="K133">
            <v>1716888</v>
          </cell>
          <cell r="M133">
            <v>0</v>
          </cell>
          <cell r="N133" t="str">
            <v>제</v>
          </cell>
          <cell r="O133">
            <v>130</v>
          </cell>
          <cell r="P133" t="str">
            <v>호표</v>
          </cell>
        </row>
        <row r="134">
          <cell r="A134">
            <v>131</v>
          </cell>
          <cell r="B134" t="str">
            <v>트레일러</v>
          </cell>
          <cell r="C134" t="str">
            <v>20Ton</v>
          </cell>
          <cell r="E134" t="str">
            <v>회</v>
          </cell>
          <cell r="G134">
            <v>177506</v>
          </cell>
          <cell r="I134">
            <v>42371</v>
          </cell>
          <cell r="K134">
            <v>54103</v>
          </cell>
          <cell r="M134">
            <v>81032</v>
          </cell>
          <cell r="N134" t="str">
            <v>제</v>
          </cell>
          <cell r="O134">
            <v>131</v>
          </cell>
          <cell r="P134" t="str">
            <v>호표</v>
          </cell>
        </row>
        <row r="135">
          <cell r="A135">
            <v>132</v>
          </cell>
          <cell r="B135" t="str">
            <v>트럭크레인</v>
          </cell>
          <cell r="C135" t="str">
            <v>10Ton</v>
          </cell>
          <cell r="E135" t="str">
            <v>회</v>
          </cell>
          <cell r="G135">
            <v>61288</v>
          </cell>
          <cell r="I135">
            <v>28622</v>
          </cell>
          <cell r="K135">
            <v>4335</v>
          </cell>
          <cell r="M135">
            <v>28331</v>
          </cell>
          <cell r="N135" t="str">
            <v>제</v>
          </cell>
          <cell r="O135">
            <v>132</v>
          </cell>
          <cell r="P135" t="str">
            <v>호표</v>
          </cell>
        </row>
        <row r="136">
          <cell r="A136">
            <v>133</v>
          </cell>
          <cell r="B136" t="str">
            <v>슬럼프</v>
          </cell>
          <cell r="C136" t="str">
            <v>7758/50,263/100</v>
          </cell>
          <cell r="E136" t="str">
            <v>회</v>
          </cell>
          <cell r="G136">
            <v>8510</v>
          </cell>
          <cell r="M136">
            <v>8510</v>
          </cell>
          <cell r="N136" t="str">
            <v>제</v>
          </cell>
          <cell r="O136">
            <v>133</v>
          </cell>
          <cell r="P136" t="str">
            <v>호표</v>
          </cell>
        </row>
        <row r="137">
          <cell r="A137">
            <v>134</v>
          </cell>
          <cell r="B137" t="str">
            <v>압축강도</v>
          </cell>
          <cell r="E137" t="str">
            <v>회</v>
          </cell>
          <cell r="G137">
            <v>16048</v>
          </cell>
          <cell r="M137">
            <v>16048</v>
          </cell>
          <cell r="N137" t="str">
            <v>제</v>
          </cell>
          <cell r="O137">
            <v>134</v>
          </cell>
          <cell r="P137" t="str">
            <v>호표</v>
          </cell>
        </row>
        <row r="138">
          <cell r="A138">
            <v>135</v>
          </cell>
          <cell r="B138" t="str">
            <v>공시체 제작</v>
          </cell>
          <cell r="E138" t="str">
            <v>회</v>
          </cell>
          <cell r="G138">
            <v>64196</v>
          </cell>
          <cell r="M138">
            <v>64196</v>
          </cell>
          <cell r="N138" t="str">
            <v>제</v>
          </cell>
          <cell r="O138">
            <v>135</v>
          </cell>
          <cell r="P138" t="str">
            <v>호표</v>
          </cell>
        </row>
        <row r="139">
          <cell r="A139">
            <v>136</v>
          </cell>
          <cell r="B139" t="str">
            <v>유용성토</v>
          </cell>
          <cell r="C139">
            <v>0</v>
          </cell>
          <cell r="D139">
            <v>1</v>
          </cell>
          <cell r="E139" t="str">
            <v>㎥</v>
          </cell>
          <cell r="G139">
            <v>4421</v>
          </cell>
          <cell r="I139">
            <v>4096</v>
          </cell>
          <cell r="K139">
            <v>133</v>
          </cell>
          <cell r="M139">
            <v>192</v>
          </cell>
          <cell r="N139" t="str">
            <v>제</v>
          </cell>
          <cell r="O139">
            <v>136</v>
          </cell>
          <cell r="P139" t="str">
            <v>호표</v>
          </cell>
        </row>
        <row r="140">
          <cell r="A140">
            <v>137</v>
          </cell>
          <cell r="B140" t="str">
            <v>문비</v>
          </cell>
          <cell r="C140" t="str">
            <v>4-4호형</v>
          </cell>
          <cell r="D140">
            <v>1</v>
          </cell>
          <cell r="E140" t="str">
            <v>조</v>
          </cell>
          <cell r="G140">
            <v>792452</v>
          </cell>
          <cell r="I140">
            <v>37735</v>
          </cell>
          <cell r="K140">
            <v>754717</v>
          </cell>
          <cell r="M140">
            <v>0</v>
          </cell>
          <cell r="N140" t="str">
            <v>제</v>
          </cell>
          <cell r="O140">
            <v>137</v>
          </cell>
          <cell r="P140" t="str">
            <v>호표</v>
          </cell>
        </row>
        <row r="141">
          <cell r="A141">
            <v>138</v>
          </cell>
          <cell r="B141" t="str">
            <v>권양기</v>
          </cell>
          <cell r="C141" t="str">
            <v>2-2호형</v>
          </cell>
          <cell r="D141">
            <v>1</v>
          </cell>
          <cell r="E141" t="str">
            <v>조</v>
          </cell>
          <cell r="G141">
            <v>544398</v>
          </cell>
          <cell r="I141">
            <v>25923</v>
          </cell>
          <cell r="K141">
            <v>518475</v>
          </cell>
          <cell r="M141">
            <v>0</v>
          </cell>
          <cell r="N141" t="str">
            <v>제</v>
          </cell>
          <cell r="O141">
            <v>138</v>
          </cell>
          <cell r="P141" t="str">
            <v>호표</v>
          </cell>
        </row>
        <row r="142">
          <cell r="A142">
            <v>139</v>
          </cell>
          <cell r="B142" t="str">
            <v>이중벽 PE관 부설</v>
          </cell>
          <cell r="C142" t="str">
            <v>D300m/m</v>
          </cell>
          <cell r="D142">
            <v>1</v>
          </cell>
          <cell r="E142" t="str">
            <v>본</v>
          </cell>
          <cell r="G142">
            <v>181172</v>
          </cell>
          <cell r="I142">
            <v>22647</v>
          </cell>
          <cell r="K142">
            <v>154039</v>
          </cell>
          <cell r="M142">
            <v>4486</v>
          </cell>
          <cell r="N142" t="str">
            <v>제</v>
          </cell>
          <cell r="O142">
            <v>139</v>
          </cell>
          <cell r="P142" t="str">
            <v>호표</v>
          </cell>
        </row>
        <row r="143">
          <cell r="A143">
            <v>140</v>
          </cell>
          <cell r="B143" t="str">
            <v>암깍기(연암)</v>
          </cell>
          <cell r="C143">
            <v>0</v>
          </cell>
          <cell r="D143">
            <v>1</v>
          </cell>
          <cell r="E143" t="str">
            <v>㎥</v>
          </cell>
          <cell r="G143">
            <v>16705</v>
          </cell>
          <cell r="I143">
            <v>5315</v>
          </cell>
          <cell r="K143">
            <v>2239</v>
          </cell>
          <cell r="M143">
            <v>9151</v>
          </cell>
          <cell r="N143" t="str">
            <v>제</v>
          </cell>
          <cell r="O143">
            <v>140</v>
          </cell>
          <cell r="P143" t="str">
            <v>호표</v>
          </cell>
        </row>
        <row r="144">
          <cell r="A144">
            <v>141</v>
          </cell>
          <cell r="B144" t="str">
            <v>랙크형 일체식문비</v>
          </cell>
          <cell r="C144" t="str">
            <v>TS-30(300*300)</v>
          </cell>
          <cell r="D144">
            <v>1</v>
          </cell>
          <cell r="E144" t="str">
            <v>식</v>
          </cell>
          <cell r="G144">
            <v>974349</v>
          </cell>
          <cell r="I144">
            <v>0</v>
          </cell>
          <cell r="K144">
            <v>927952</v>
          </cell>
          <cell r="M144">
            <v>46397</v>
          </cell>
          <cell r="N144" t="str">
            <v>제</v>
          </cell>
          <cell r="O144">
            <v>141</v>
          </cell>
          <cell r="P144" t="str">
            <v>호표</v>
          </cell>
        </row>
        <row r="145">
          <cell r="A145">
            <v>142</v>
          </cell>
          <cell r="B145" t="str">
            <v>랙크형 일체식문비</v>
          </cell>
          <cell r="C145" t="str">
            <v>TS-40(400*400)</v>
          </cell>
          <cell r="D145">
            <v>1</v>
          </cell>
          <cell r="E145" t="str">
            <v>식</v>
          </cell>
          <cell r="G145">
            <v>1044607</v>
          </cell>
          <cell r="I145">
            <v>0</v>
          </cell>
          <cell r="K145">
            <v>994864</v>
          </cell>
          <cell r="M145">
            <v>49743</v>
          </cell>
          <cell r="N145" t="str">
            <v>제</v>
          </cell>
          <cell r="O145">
            <v>142</v>
          </cell>
          <cell r="P145" t="str">
            <v>호표</v>
          </cell>
        </row>
        <row r="146">
          <cell r="A146">
            <v>143</v>
          </cell>
          <cell r="B146" t="str">
            <v>랙크형 일체식문비</v>
          </cell>
          <cell r="C146" t="str">
            <v>TS-50(500*500)</v>
          </cell>
          <cell r="D146">
            <v>1</v>
          </cell>
          <cell r="E146" t="str">
            <v>식</v>
          </cell>
          <cell r="G146">
            <v>1186734</v>
          </cell>
          <cell r="I146">
            <v>0</v>
          </cell>
          <cell r="K146">
            <v>1130224</v>
          </cell>
          <cell r="M146">
            <v>56510</v>
          </cell>
          <cell r="N146" t="str">
            <v>제</v>
          </cell>
          <cell r="O146">
            <v>143</v>
          </cell>
          <cell r="P146" t="str">
            <v>호표</v>
          </cell>
        </row>
        <row r="147">
          <cell r="A147">
            <v>144</v>
          </cell>
          <cell r="B147" t="str">
            <v>랙크형 일체식문비</v>
          </cell>
          <cell r="C147" t="str">
            <v>TS-60(600*600)</v>
          </cell>
          <cell r="D147">
            <v>1</v>
          </cell>
          <cell r="E147" t="str">
            <v>식</v>
          </cell>
          <cell r="G147">
            <v>1287597</v>
          </cell>
          <cell r="I147">
            <v>0</v>
          </cell>
          <cell r="K147">
            <v>1226283</v>
          </cell>
          <cell r="M147">
            <v>61314</v>
          </cell>
          <cell r="N147" t="str">
            <v>제</v>
          </cell>
          <cell r="O147">
            <v>144</v>
          </cell>
          <cell r="P147" t="str">
            <v>호표</v>
          </cell>
        </row>
        <row r="148">
          <cell r="A148">
            <v>145</v>
          </cell>
          <cell r="B148" t="str">
            <v>급수관부설</v>
          </cell>
          <cell r="C148" t="str">
            <v>THP관(150mm)</v>
          </cell>
          <cell r="D148">
            <v>1</v>
          </cell>
          <cell r="E148" t="str">
            <v>m</v>
          </cell>
          <cell r="G148">
            <v>2096</v>
          </cell>
          <cell r="I148">
            <v>0</v>
          </cell>
          <cell r="K148">
            <v>1997</v>
          </cell>
          <cell r="M148">
            <v>99</v>
          </cell>
          <cell r="N148" t="str">
            <v>제</v>
          </cell>
          <cell r="O148">
            <v>145</v>
          </cell>
          <cell r="P148" t="str">
            <v>호표</v>
          </cell>
        </row>
        <row r="149">
          <cell r="A149">
            <v>146</v>
          </cell>
          <cell r="B149" t="str">
            <v>흄관부설</v>
          </cell>
          <cell r="C149" t="str">
            <v>400mm</v>
          </cell>
          <cell r="D149">
            <v>1</v>
          </cell>
          <cell r="E149" t="str">
            <v>본</v>
          </cell>
          <cell r="G149">
            <v>80003</v>
          </cell>
          <cell r="I149">
            <v>34658</v>
          </cell>
          <cell r="K149">
            <v>32261</v>
          </cell>
          <cell r="M149">
            <v>13084</v>
          </cell>
          <cell r="N149" t="str">
            <v>제</v>
          </cell>
          <cell r="O149">
            <v>146</v>
          </cell>
          <cell r="P149" t="str">
            <v>호표</v>
          </cell>
        </row>
        <row r="150">
          <cell r="A150">
            <v>147</v>
          </cell>
          <cell r="B150" t="str">
            <v>랙크형 일체식문비</v>
          </cell>
          <cell r="C150" t="str">
            <v>(600*900)</v>
          </cell>
          <cell r="D150">
            <v>1</v>
          </cell>
          <cell r="E150" t="str">
            <v>식</v>
          </cell>
          <cell r="G150">
            <v>1850064</v>
          </cell>
          <cell r="I150">
            <v>0</v>
          </cell>
          <cell r="K150">
            <v>1761966</v>
          </cell>
          <cell r="M150">
            <v>88098</v>
          </cell>
          <cell r="N150" t="str">
            <v>제</v>
          </cell>
          <cell r="O150">
            <v>147</v>
          </cell>
          <cell r="P150" t="str">
            <v>호표</v>
          </cell>
        </row>
        <row r="151">
          <cell r="A151">
            <v>148</v>
          </cell>
          <cell r="B151" t="str">
            <v>랙크형 일체식문비</v>
          </cell>
          <cell r="C151" t="str">
            <v>(1500*1000)</v>
          </cell>
          <cell r="D151">
            <v>1</v>
          </cell>
          <cell r="E151" t="str">
            <v>식</v>
          </cell>
          <cell r="G151">
            <v>3573328</v>
          </cell>
          <cell r="I151">
            <v>0</v>
          </cell>
          <cell r="K151">
            <v>3403170</v>
          </cell>
          <cell r="M151">
            <v>170158</v>
          </cell>
          <cell r="N151" t="str">
            <v>제</v>
          </cell>
          <cell r="O151">
            <v>148</v>
          </cell>
          <cell r="P151" t="str">
            <v>호표</v>
          </cell>
        </row>
        <row r="152">
          <cell r="A152">
            <v>149</v>
          </cell>
          <cell r="B152" t="str">
            <v>랙크형 일체식문비</v>
          </cell>
          <cell r="C152" t="str">
            <v>(2000*1200)</v>
          </cell>
          <cell r="D152">
            <v>1</v>
          </cell>
          <cell r="E152" t="str">
            <v>식</v>
          </cell>
          <cell r="G152">
            <v>4704071</v>
          </cell>
          <cell r="I152">
            <v>0</v>
          </cell>
          <cell r="K152">
            <v>4480068</v>
          </cell>
          <cell r="M152">
            <v>224003</v>
          </cell>
          <cell r="N152" t="str">
            <v>제</v>
          </cell>
          <cell r="O152">
            <v>149</v>
          </cell>
          <cell r="P152" t="str">
            <v>호표</v>
          </cell>
        </row>
        <row r="153">
          <cell r="A153">
            <v>150</v>
          </cell>
          <cell r="B153" t="str">
            <v>호안브럭 붙임</v>
          </cell>
          <cell r="E153" t="str">
            <v>m3</v>
          </cell>
          <cell r="G153">
            <v>29728</v>
          </cell>
          <cell r="I153">
            <v>14352</v>
          </cell>
          <cell r="K153">
            <v>10985</v>
          </cell>
          <cell r="M153">
            <v>4391</v>
          </cell>
          <cell r="N153" t="str">
            <v>제</v>
          </cell>
          <cell r="O153">
            <v>150</v>
          </cell>
          <cell r="P153" t="str">
            <v>호표</v>
          </cell>
        </row>
        <row r="154">
          <cell r="A154">
            <v>151</v>
          </cell>
          <cell r="B154" t="str">
            <v>폐기물처리</v>
          </cell>
          <cell r="E154" t="str">
            <v>Ton</v>
          </cell>
          <cell r="G154">
            <v>12351</v>
          </cell>
          <cell r="I154">
            <v>1393</v>
          </cell>
          <cell r="K154">
            <v>9457</v>
          </cell>
          <cell r="M154">
            <v>1501</v>
          </cell>
          <cell r="N154" t="str">
            <v>제</v>
          </cell>
          <cell r="O154">
            <v>151</v>
          </cell>
          <cell r="P154" t="str">
            <v>호표</v>
          </cell>
        </row>
        <row r="155">
          <cell r="A155">
            <v>152</v>
          </cell>
          <cell r="B155" t="str">
            <v>사무소</v>
          </cell>
          <cell r="G155">
            <v>63483</v>
          </cell>
          <cell r="I155">
            <v>26845</v>
          </cell>
          <cell r="K155">
            <v>36638</v>
          </cell>
          <cell r="M155">
            <v>0</v>
          </cell>
          <cell r="N155" t="str">
            <v>제</v>
          </cell>
          <cell r="O155" t="e">
            <v>#REF!</v>
          </cell>
          <cell r="P155" t="str">
            <v>호표</v>
          </cell>
        </row>
        <row r="156">
          <cell r="A156">
            <v>153</v>
          </cell>
          <cell r="B156" t="str">
            <v>시험실</v>
          </cell>
          <cell r="G156">
            <v>63483</v>
          </cell>
          <cell r="I156">
            <v>26845</v>
          </cell>
          <cell r="K156">
            <v>36638</v>
          </cell>
          <cell r="M156">
            <v>0</v>
          </cell>
          <cell r="N156" t="str">
            <v>제</v>
          </cell>
          <cell r="O156" t="e">
            <v>#REF!</v>
          </cell>
          <cell r="P156" t="str">
            <v>호표</v>
          </cell>
        </row>
        <row r="157">
          <cell r="A157">
            <v>154</v>
          </cell>
          <cell r="B157" t="str">
            <v>합숙소</v>
          </cell>
          <cell r="G157">
            <v>63483</v>
          </cell>
          <cell r="I157">
            <v>26845</v>
          </cell>
          <cell r="K157">
            <v>36638</v>
          </cell>
          <cell r="M157">
            <v>0</v>
          </cell>
          <cell r="N157" t="str">
            <v>제</v>
          </cell>
          <cell r="O157" t="e">
            <v>#REF!</v>
          </cell>
          <cell r="P157" t="str">
            <v>호표</v>
          </cell>
        </row>
        <row r="158">
          <cell r="A158">
            <v>155</v>
          </cell>
          <cell r="B158" t="str">
            <v>창고</v>
          </cell>
          <cell r="G158">
            <v>41129</v>
          </cell>
          <cell r="I158">
            <v>20133</v>
          </cell>
          <cell r="K158">
            <v>20996</v>
          </cell>
          <cell r="M158">
            <v>0</v>
          </cell>
          <cell r="N158" t="str">
            <v>제</v>
          </cell>
          <cell r="O158" t="e">
            <v>#REF!</v>
          </cell>
          <cell r="P158" t="str">
            <v>호표</v>
          </cell>
        </row>
        <row r="159">
          <cell r="A159">
            <v>156</v>
          </cell>
          <cell r="B159" t="str">
            <v>부지사용료 270/0.6</v>
          </cell>
          <cell r="G159">
            <v>7200</v>
          </cell>
          <cell r="I159">
            <v>0</v>
          </cell>
          <cell r="K159">
            <v>0</v>
          </cell>
          <cell r="M159">
            <v>7200</v>
          </cell>
          <cell r="N159" t="str">
            <v>제</v>
          </cell>
          <cell r="O159" t="e">
            <v>#REF!</v>
          </cell>
          <cell r="P159" t="str">
            <v>호표</v>
          </cell>
        </row>
        <row r="160">
          <cell r="A160">
            <v>157</v>
          </cell>
          <cell r="B160" t="str">
            <v>부지정지</v>
          </cell>
          <cell r="G160">
            <v>41241</v>
          </cell>
          <cell r="I160">
            <v>17249</v>
          </cell>
          <cell r="K160">
            <v>6594</v>
          </cell>
          <cell r="M160">
            <v>17398</v>
          </cell>
          <cell r="N160" t="str">
            <v>제</v>
          </cell>
          <cell r="O160" t="e">
            <v>#REF!</v>
          </cell>
          <cell r="P160" t="str">
            <v>호표</v>
          </cell>
        </row>
        <row r="161">
          <cell r="A161">
            <v>158</v>
          </cell>
          <cell r="B161" t="str">
            <v>레미콘타설</v>
          </cell>
          <cell r="C161" t="str">
            <v>(현장사무실)</v>
          </cell>
          <cell r="G161">
            <v>14562</v>
          </cell>
          <cell r="I161">
            <v>14562</v>
          </cell>
          <cell r="K161">
            <v>0</v>
          </cell>
          <cell r="M161">
            <v>0</v>
          </cell>
          <cell r="N161" t="str">
            <v>제</v>
          </cell>
          <cell r="O161" t="e">
            <v>#REF!</v>
          </cell>
          <cell r="P161" t="str">
            <v>호표</v>
          </cell>
        </row>
        <row r="162">
          <cell r="A162">
            <v>159</v>
          </cell>
          <cell r="B162" t="str">
            <v>콘크리트 절단</v>
          </cell>
          <cell r="C162" t="str">
            <v xml:space="preserve"> 100m</v>
          </cell>
          <cell r="D162">
            <v>1</v>
          </cell>
          <cell r="E162" t="str">
            <v>식</v>
          </cell>
          <cell r="G162">
            <v>127354</v>
          </cell>
          <cell r="I162">
            <v>65717</v>
          </cell>
          <cell r="K162">
            <v>57372</v>
          </cell>
          <cell r="M162">
            <v>4265</v>
          </cell>
          <cell r="N162" t="str">
            <v>제</v>
          </cell>
          <cell r="O162" t="e">
            <v>#REF!</v>
          </cell>
          <cell r="P162" t="str">
            <v>호표</v>
          </cell>
        </row>
        <row r="163">
          <cell r="A163">
            <v>160</v>
          </cell>
          <cell r="B163" t="str">
            <v>십리보제수문</v>
          </cell>
          <cell r="D163">
            <v>1</v>
          </cell>
          <cell r="E163" t="str">
            <v>식</v>
          </cell>
          <cell r="G163">
            <v>22413167</v>
          </cell>
          <cell r="I163">
            <v>1928081</v>
          </cell>
          <cell r="K163">
            <v>19893832</v>
          </cell>
          <cell r="M163">
            <v>591254</v>
          </cell>
          <cell r="N163" t="str">
            <v>제</v>
          </cell>
          <cell r="O163" t="e">
            <v>#REF!</v>
          </cell>
          <cell r="P163" t="str">
            <v>호표</v>
          </cell>
        </row>
        <row r="164">
          <cell r="A164">
            <v>161</v>
          </cell>
          <cell r="B164" t="str">
            <v>학사리보제수문</v>
          </cell>
          <cell r="D164">
            <v>1</v>
          </cell>
          <cell r="E164" t="str">
            <v>식</v>
          </cell>
          <cell r="G164">
            <v>7944903</v>
          </cell>
          <cell r="I164">
            <v>789271</v>
          </cell>
          <cell r="K164">
            <v>6913577</v>
          </cell>
          <cell r="M164">
            <v>242055</v>
          </cell>
          <cell r="N164" t="str">
            <v>제</v>
          </cell>
          <cell r="O164" t="e">
            <v>#REF!</v>
          </cell>
          <cell r="P164" t="str">
            <v>호표</v>
          </cell>
        </row>
        <row r="165">
          <cell r="A165">
            <v>162</v>
          </cell>
          <cell r="B165" t="str">
            <v>유용성토</v>
          </cell>
          <cell r="C165" t="str">
            <v>(설정보)</v>
          </cell>
          <cell r="D165">
            <v>1</v>
          </cell>
          <cell r="E165" t="str">
            <v>㎥</v>
          </cell>
          <cell r="G165">
            <v>1213</v>
          </cell>
          <cell r="I165">
            <v>517</v>
          </cell>
          <cell r="K165">
            <v>344</v>
          </cell>
          <cell r="M165">
            <v>352</v>
          </cell>
          <cell r="N165" t="str">
            <v>제</v>
          </cell>
          <cell r="O165" t="e">
            <v>#REF!</v>
          </cell>
          <cell r="P165" t="str">
            <v>호표</v>
          </cell>
        </row>
        <row r="166">
          <cell r="A166">
            <v>163</v>
          </cell>
          <cell r="B166" t="str">
            <v>흙깍기</v>
          </cell>
          <cell r="C166">
            <v>0</v>
          </cell>
          <cell r="D166">
            <v>1</v>
          </cell>
          <cell r="E166" t="str">
            <v>m3</v>
          </cell>
          <cell r="G166">
            <v>667</v>
          </cell>
          <cell r="I166">
            <v>239</v>
          </cell>
          <cell r="K166">
            <v>205</v>
          </cell>
          <cell r="M166">
            <v>223</v>
          </cell>
          <cell r="N166" t="str">
            <v>제</v>
          </cell>
          <cell r="O166">
            <v>18</v>
          </cell>
          <cell r="P166" t="str">
            <v>호표</v>
          </cell>
        </row>
        <row r="167">
          <cell r="A167">
            <v>164</v>
          </cell>
          <cell r="B167" t="str">
            <v>난간(3호용간가통)</v>
          </cell>
          <cell r="D167">
            <v>1</v>
          </cell>
          <cell r="E167" t="str">
            <v>식</v>
          </cell>
          <cell r="G167">
            <v>8730635</v>
          </cell>
          <cell r="I167">
            <v>2446815</v>
          </cell>
          <cell r="K167">
            <v>6283820</v>
          </cell>
          <cell r="N167" t="str">
            <v>제</v>
          </cell>
          <cell r="O167">
            <v>19</v>
          </cell>
        </row>
        <row r="168">
          <cell r="A168">
            <v>165</v>
          </cell>
          <cell r="B168" t="str">
            <v>기초모래</v>
          </cell>
          <cell r="D168">
            <v>1</v>
          </cell>
          <cell r="E168" t="str">
            <v>㎥</v>
          </cell>
          <cell r="G168">
            <v>29375</v>
          </cell>
          <cell r="I168">
            <v>9530</v>
          </cell>
          <cell r="K168">
            <v>16754</v>
          </cell>
          <cell r="M168">
            <v>3091</v>
          </cell>
          <cell r="N168" t="str">
            <v>제</v>
          </cell>
          <cell r="O168">
            <v>20</v>
          </cell>
          <cell r="P168" t="str">
            <v>호표</v>
          </cell>
        </row>
        <row r="169">
          <cell r="A169">
            <v>166</v>
          </cell>
          <cell r="B169" t="str">
            <v>흄관부설(소케트)</v>
          </cell>
          <cell r="C169" t="str">
            <v>800m/m</v>
          </cell>
          <cell r="D169">
            <v>1</v>
          </cell>
          <cell r="E169" t="str">
            <v>본</v>
          </cell>
          <cell r="G169">
            <v>278096</v>
          </cell>
          <cell r="I169">
            <v>116428</v>
          </cell>
          <cell r="K169">
            <v>127718</v>
          </cell>
          <cell r="M169">
            <v>33950</v>
          </cell>
          <cell r="N169" t="str">
            <v>제</v>
          </cell>
          <cell r="O169">
            <v>21</v>
          </cell>
          <cell r="P169" t="str">
            <v>호표</v>
          </cell>
        </row>
        <row r="170">
          <cell r="A170">
            <v>167</v>
          </cell>
          <cell r="B170" t="str">
            <v>흄관부설(소케트)</v>
          </cell>
          <cell r="C170" t="str">
            <v>1000m/m</v>
          </cell>
          <cell r="D170">
            <v>1</v>
          </cell>
          <cell r="E170" t="str">
            <v>본</v>
          </cell>
          <cell r="G170">
            <v>377844</v>
          </cell>
          <cell r="I170">
            <v>135108</v>
          </cell>
          <cell r="K170">
            <v>200249</v>
          </cell>
          <cell r="M170">
            <v>42487</v>
          </cell>
          <cell r="N170" t="str">
            <v>제</v>
          </cell>
          <cell r="O170">
            <v>22</v>
          </cell>
          <cell r="P170" t="str">
            <v>호표</v>
          </cell>
        </row>
        <row r="171">
          <cell r="A171">
            <v>168</v>
          </cell>
          <cell r="B171" t="str">
            <v>폐기물처리</v>
          </cell>
          <cell r="D171">
            <v>1</v>
          </cell>
          <cell r="E171" t="str">
            <v>Ton</v>
          </cell>
          <cell r="G171">
            <v>18867</v>
          </cell>
          <cell r="M171">
            <v>18867</v>
          </cell>
        </row>
        <row r="172">
          <cell r="A172">
            <v>169</v>
          </cell>
          <cell r="B172" t="str">
            <v>안전시설설치</v>
          </cell>
          <cell r="D172">
            <v>1</v>
          </cell>
          <cell r="E172" t="str">
            <v>m</v>
          </cell>
          <cell r="G172">
            <v>45545</v>
          </cell>
          <cell r="I172">
            <v>19974</v>
          </cell>
          <cell r="K172">
            <v>23719</v>
          </cell>
          <cell r="M172">
            <v>1852</v>
          </cell>
        </row>
        <row r="173">
          <cell r="A173">
            <v>170</v>
          </cell>
          <cell r="B173" t="str">
            <v>권양기보수</v>
          </cell>
          <cell r="C173" t="str">
            <v>(십리보)</v>
          </cell>
          <cell r="D173">
            <v>1</v>
          </cell>
          <cell r="E173" t="str">
            <v>식</v>
          </cell>
          <cell r="G173">
            <v>1285000</v>
          </cell>
          <cell r="M173">
            <v>1285000</v>
          </cell>
        </row>
      </sheetData>
      <sheetData sheetId="28"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
      <sheetName val="입찰안"/>
      <sheetName val="실행"/>
      <sheetName val="관리"/>
      <sheetName val="표지"/>
      <sheetName val="총괄표"/>
      <sheetName val="집계표"/>
      <sheetName val="내역"/>
      <sheetName val="적격"/>
      <sheetName val="적정"/>
      <sheetName val="평가"/>
      <sheetName val="조사"/>
      <sheetName val="견적"/>
      <sheetName val="견적내역"/>
      <sheetName val="합의서"/>
      <sheetName val="총괄표(설계)"/>
      <sheetName val="내역(설계)"/>
      <sheetName val="적용토목"/>
      <sheetName val="품셈TABLE"/>
      <sheetName val="위치"/>
      <sheetName val="자료"/>
      <sheetName val="ABUT수량-A1"/>
      <sheetName val="차액보증"/>
      <sheetName val="기아대교"/>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적용기준"/>
      <sheetName val="도면작업요령"/>
      <sheetName val="내역작업순서"/>
      <sheetName val="자료"/>
      <sheetName val="타이틀▶"/>
      <sheetName val="작성요령"/>
      <sheetName val="야장"/>
      <sheetName val="실시설계보고서"/>
      <sheetName val="사진첩1"/>
      <sheetName val="사진첩"/>
      <sheetName val="사진첩2"/>
      <sheetName val="설계서"/>
      <sheetName val="단가산출서"/>
      <sheetName val="수량산출서"/>
      <sheetName val="용지및지장물조서"/>
      <sheetName val="◀타이틀"/>
      <sheetName val="일반시방서"/>
      <sheetName val="특별시방서"/>
      <sheetName val="5.예정공정표"/>
      <sheetName val="6.동원인원계획표"/>
      <sheetName val="동원인원계획표 (2)"/>
      <sheetName val="간지 (2)"/>
      <sheetName val="수량총괄표1 "/>
      <sheetName val="자재집계표"/>
      <sheetName val="토공집계"/>
      <sheetName val="횡단토적"/>
      <sheetName val="구조물집계1"/>
      <sheetName val="위치조서"/>
      <sheetName val="개거(2.0-1.0)"/>
      <sheetName val="버팀목(2.0-0.8)"/>
      <sheetName val="설 계"/>
      <sheetName val="위치"/>
      <sheetName val="적용토목"/>
      <sheetName val="Sheet3"/>
      <sheetName val="1맨AO"/>
      <sheetName val="품셈TABLE"/>
      <sheetName val="입찰안"/>
      <sheetName val="J형측구단위수량"/>
      <sheetName val="접속집계"/>
    </sheetNames>
    <sheetDataSet>
      <sheetData sheetId="0" refreshError="1"/>
      <sheetData sheetId="1" refreshError="1"/>
      <sheetData sheetId="2" refreshError="1"/>
      <sheetData sheetId="3" refreshError="1">
        <row r="1">
          <cell r="B1">
            <v>1</v>
          </cell>
          <cell r="C1" t="str">
            <v>국도15호선 묘치재지구 낙석·산사태 위험지구 개선공사</v>
          </cell>
        </row>
        <row r="2">
          <cell r="B2">
            <v>2</v>
          </cell>
          <cell r="C2" t="str">
            <v>국도15호선 용곡지구 낙석·산사태 위험지구 개선공사</v>
          </cell>
        </row>
        <row r="3">
          <cell r="B3">
            <v>3</v>
          </cell>
          <cell r="C3" t="str">
            <v>국도1호선 삼정지구 진입도로 개선공사</v>
          </cell>
        </row>
        <row r="4">
          <cell r="B4">
            <v>4</v>
          </cell>
          <cell r="C4" t="str">
            <v>국도15호선 백아산입구 낙석 · 산사태 위험지구 개선공사</v>
          </cell>
        </row>
        <row r="5">
          <cell r="B5">
            <v>5</v>
          </cell>
          <cell r="C5" t="str">
            <v>국도15호선 오례2지구 낙석·산사태 위험지구 개선공사</v>
          </cell>
        </row>
        <row r="6">
          <cell r="B6">
            <v>6</v>
          </cell>
          <cell r="C6" t="str">
            <v>국도29호선 담양호1지구 낙석·산사태 위험지구 개선공사</v>
          </cell>
        </row>
        <row r="7">
          <cell r="B7">
            <v>7</v>
          </cell>
          <cell r="C7" t="str">
            <v>국도29호선 담양호2지구 낙석·산사태 위험지구 개선공사</v>
          </cell>
        </row>
        <row r="8">
          <cell r="B8">
            <v>8</v>
          </cell>
          <cell r="C8" t="str">
            <v>국도29호선 담양호3지구 낙석·산사태 위험지구 개선공사</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1.설계조건 "/>
      <sheetName val="설계기준설명"/>
      <sheetName val="총괄표"/>
      <sheetName val="2.단면가정 (BASE)"/>
      <sheetName val="2.단면가정  (2)"/>
      <sheetName val="2.단면가정  (3)"/>
      <sheetName val="2.단면가정  (4)"/>
      <sheetName val="2.단면가정  (5)"/>
      <sheetName val="2.단면가정  (6)"/>
      <sheetName val="3.하중및토압(탄성,가동)"/>
      <sheetName val="4.하중 5.안정검토(가동)(탄성)"/>
      <sheetName val="3.하중및토압 (고정)"/>
      <sheetName val="4.하중 5.안정검토(고정)"/>
      <sheetName val="6.벽체계산"/>
      <sheetName val="7.흉벽계산(구식)"/>
      <sheetName val="7.흉벽계산(ASCON)"/>
      <sheetName val="7.흉벽계산(CON)"/>
      <sheetName val="8.PILE (원지반)"/>
      <sheetName val="8.PILE  (돌출)"/>
      <sheetName val="두부보강(허용)"/>
      <sheetName val="9.FOOTING(2)"/>
      <sheetName val="9.FOOTING(3)"/>
      <sheetName val="9.FOOTING(4)"/>
      <sheetName val="9.FOOTING(5)"/>
      <sheetName val="9.FOOTING(6)"/>
      <sheetName val="10.날개벽 (A)"/>
      <sheetName val="10.날개벽(B)"/>
      <sheetName val="10.날개벽 (C)"/>
      <sheetName val="11.고정슈교좌면검토"/>
      <sheetName val="11.가동슈교좌면검토 "/>
      <sheetName val="11.탄성슈교좌면검토 "/>
      <sheetName val="12.접속슬라브CON) "/>
      <sheetName val="12.접속슬라브(ASCON)"/>
      <sheetName val="주철근조립도"/>
      <sheetName val="Sheet3"/>
      <sheetName val="Sheet1"/>
      <sheetName val="날개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100000"/>
      <sheetName val="200000"/>
      <sheetName val="300000"/>
      <sheetName val="400000"/>
      <sheetName val="500000"/>
      <sheetName val="VXXXXX"/>
      <sheetName val="배수관공수량집계"/>
      <sheetName val="종배수관-간지"/>
      <sheetName val="횡배수관-간지"/>
      <sheetName val="종배수관수량집계"/>
      <sheetName val="면벽단위수량"/>
      <sheetName val="면벽"/>
      <sheetName val="종배수관몰탈"/>
      <sheetName val="종배수관기초"/>
      <sheetName val="종배수관연장조서"/>
      <sheetName val="횡배수관수량집계"/>
      <sheetName val="횡배수관면벽"/>
      <sheetName val="횡면벽단위수량 "/>
      <sheetName val="횡배수관기초"/>
      <sheetName val="횡배수관연장조서"/>
      <sheetName val="배수관 토공평균H"/>
      <sheetName val="날개벽1.5"/>
      <sheetName val="배수날개토공,공제수량"/>
      <sheetName val="날개벽단위수량"/>
      <sheetName val="날개치수및토공단위수량"/>
      <sheetName val="집수정수집"/>
      <sheetName val="집수정단위수량"/>
      <sheetName val="집수정공제수량"/>
      <sheetName val="집수정토공"/>
      <sheetName val="집수정평균터파기고"/>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참고사항"/>
      <sheetName val="내역적용"/>
      <sheetName val="아스팔트헐기"/>
      <sheetName val="1.자재집계표"/>
      <sheetName val="위치조서"/>
      <sheetName val="3-1측구공"/>
      <sheetName val="3-1-1.측구공"/>
      <sheetName val="3.빗물받이공"/>
      <sheetName val="3-2.배수관 총"/>
      <sheetName val="3-2-1.횡배수집계"/>
      <sheetName val="3-2-1-1횡배수관공"/>
      <sheetName val="3-2-2 흄관 날개벽"/>
      <sheetName val="3-2-3 종배수관"/>
      <sheetName val="3-2-4집수정"/>
      <sheetName val="3-2-5.도수로"/>
      <sheetName val="3-3.암거공"/>
      <sheetName val="3-3-2 암거 날개벽"/>
      <sheetName val="3-4옹벽공"/>
      <sheetName val="3-4-1.옹벽공"/>
      <sheetName val="3-4.옹벽평균(H)"/>
      <sheetName val="3-5-1.석측공"/>
      <sheetName val="3-5.석축공"/>
      <sheetName val="4-1.수량총괄표"/>
      <sheetName val="4-2.포장수량집계"/>
      <sheetName val="4-3.본선포장수량"/>
      <sheetName val="4-4.구조물간 포장"/>
      <sheetName val="4-5.포장단위수량"/>
      <sheetName val="4-5.측점별 포장단위수량"/>
      <sheetName val="5.부대공"/>
      <sheetName val="5-1.부대공"/>
      <sheetName val="5-2.부대공 (3)"/>
      <sheetName val="Module1"/>
      <sheetName val="하조서"/>
      <sheetName val="ABUT수량-A1"/>
      <sheetName val="N賃率-職"/>
      <sheetName val="교각계산"/>
      <sheetName val="내역서"/>
      <sheetName val="총괄"/>
      <sheetName val="#REF"/>
      <sheetName val="실행철강하도"/>
      <sheetName val="입찰안"/>
      <sheetName val="조명시설"/>
      <sheetName val="98수문일위"/>
      <sheetName val="수자재단위당"/>
      <sheetName val="DATE"/>
      <sheetName val="적용대가"/>
      <sheetName val="작업시작"/>
      <sheetName val="이십곡리수량1"/>
      <sheetName val="원형1호맨홀토공수량"/>
      <sheetName val="2공구자재집"/>
      <sheetName val="평균높이산출근거"/>
      <sheetName val="총집계표"/>
      <sheetName val="한강운반비"/>
      <sheetName val="노임"/>
      <sheetName val="소야공정계획표"/>
      <sheetName val="횡배수관위치조서"/>
      <sheetName val="노임단가"/>
      <sheetName val="구조물토적"/>
      <sheetName val="1-1평균터파기고(1)"/>
      <sheetName val="날개벽"/>
    </sheetNames>
    <sheetDataSet>
      <sheetData sheetId="0" refreshError="1"/>
      <sheetData sheetId="1" refreshError="1"/>
      <sheetData sheetId="2" refreshError="1"/>
      <sheetData sheetId="3" refreshError="1"/>
      <sheetData sheetId="4" refreshError="1">
        <row r="8">
          <cell r="J8">
            <v>60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VXXXXX"/>
      <sheetName val="원남"/>
      <sheetName val="원가계산(조,투,실)"/>
      <sheetName val="관리비"/>
      <sheetName val="조사가추정"/>
      <sheetName val="업체"/>
      <sheetName val="대비집계장(견적)"/>
      <sheetName val="원가계산"/>
      <sheetName val="설계집계장"/>
      <sheetName val="실행집계장"/>
      <sheetName val="투찰집계장"/>
      <sheetName val="♣총괄내역서♣"/>
      <sheetName val="실행내역서"/>
      <sheetName val="확약서"/>
      <sheetName val="실행하도사항"/>
      <sheetName val="실행별지"/>
      <sheetName val="실행하도잡비"/>
      <sheetName val="실행토공하도"/>
      <sheetName val="실행철콘하도"/>
      <sheetName val="실행철강하도"/>
      <sheetName val="실행토공견갑"/>
      <sheetName val="실행토공견적"/>
      <sheetName val="실행철콘견갑"/>
      <sheetName val="실행철콘견적"/>
      <sheetName val="실행철강견갑"/>
      <sheetName val="실행철강견적"/>
      <sheetName val="단산"/>
      <sheetName val="시멘,골재"/>
      <sheetName val="콘크집계"/>
      <sheetName val="낙차공"/>
      <sheetName val="자재집계1"/>
      <sheetName val="측구날개벽"/>
      <sheetName val="호안공재료집계표"/>
      <sheetName val="96보완계획7.12"/>
      <sheetName val="XL4Poppy"/>
      <sheetName val="대비"/>
      <sheetName val="원남울진낙찰내역(99.4.13 부산청)"/>
      <sheetName val="DATE"/>
      <sheetName val="차액보증"/>
      <sheetName val="코드표"/>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
          <cell r="A1">
            <v>1</v>
          </cell>
        </row>
        <row r="2">
          <cell r="A2">
            <v>2</v>
          </cell>
        </row>
        <row r="3">
          <cell r="A3">
            <v>3</v>
          </cell>
        </row>
        <row r="4">
          <cell r="A4">
            <v>4</v>
          </cell>
        </row>
      </sheetData>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집계표"/>
      <sheetName val="입찰표지"/>
      <sheetName val="총괄표"/>
      <sheetName val="전체내역서"/>
      <sheetName val="전기내역서"/>
      <sheetName val="1공구 건정토건 토공"/>
      <sheetName val="1공구 건정토건 철콘"/>
      <sheetName val="단가산출"/>
      <sheetName val="자재수량"/>
      <sheetName val="Sheet1"/>
      <sheetName val="Sheet2"/>
      <sheetName val="Sheet3"/>
      <sheetName val="내역표지"/>
      <sheetName val="도급표지 "/>
      <sheetName val="부대표지"/>
      <sheetName val="도급표지  (4)"/>
      <sheetName val="부대표지 (4)"/>
      <sheetName val="도급표지  (3)"/>
      <sheetName val="부대표지 (3)"/>
      <sheetName val="도급표지  (2)"/>
      <sheetName val="부대표지 (2)"/>
      <sheetName val="세로"/>
      <sheetName val="토  목"/>
      <sheetName val="조  경"/>
      <sheetName val="전 기"/>
      <sheetName val="건  축"/>
      <sheetName val="건축설비"/>
      <sheetName val="기계"/>
      <sheetName val="제어계측"/>
      <sheetName val="Sheet4"/>
      <sheetName val="Sheet5"/>
      <sheetName val="Sheet6"/>
      <sheetName val="Sheet16"/>
      <sheetName val="보도내역 (3)"/>
      <sheetName val="Module1"/>
      <sheetName val="입찰안"/>
      <sheetName val="준검 내역서"/>
      <sheetName val="실행철강하도"/>
      <sheetName val="Qheet6"/>
      <sheetName val="차액보증"/>
      <sheetName val="산출내역서"/>
      <sheetName val="내역서"/>
      <sheetName val="신공항A-9(원가수정)"/>
      <sheetName val="저"/>
      <sheetName val="공사개요"/>
      <sheetName val="갑지"/>
      <sheetName val="주차구획선수량"/>
      <sheetName val="일위대가"/>
      <sheetName val="내역"/>
      <sheetName val="가도공"/>
      <sheetName val="자재단가비교표"/>
      <sheetName val="개요"/>
      <sheetName val="부대tu"/>
      <sheetName val="#REF"/>
      <sheetName val="목차"/>
      <sheetName val="하조서"/>
      <sheetName val="A-4"/>
      <sheetName val="한강운반비"/>
      <sheetName val="98NS-N"/>
      <sheetName val="서∼군(2)"/>
      <sheetName val="금호"/>
      <sheetName val="정부노임단가"/>
      <sheetName val="변경비교-을"/>
      <sheetName val="6공구(당초)"/>
      <sheetName val="품의서"/>
      <sheetName val="데리네이타현황"/>
      <sheetName val="재개발"/>
      <sheetName val="후다내역"/>
      <sheetName val="노임단가"/>
      <sheetName val="도급"/>
      <sheetName val="토적집계"/>
      <sheetName val="소야공정계획표"/>
      <sheetName val="설계예산서"/>
      <sheetName val="45,46"/>
      <sheetName val="SG"/>
      <sheetName val="BID"/>
      <sheetName val="기초코드"/>
      <sheetName val="을"/>
      <sheetName val="Total"/>
      <sheetName val="갑지(추정)"/>
      <sheetName val="물가시세"/>
      <sheetName val="SP-B1"/>
      <sheetName val="1.수인터널"/>
      <sheetName val="대로근거"/>
      <sheetName val="일위대가표"/>
      <sheetName val="총괄-1"/>
      <sheetName val="보할"/>
      <sheetName val="AS포장복구 "/>
      <sheetName val="낙찰표"/>
      <sheetName val="전기공사"/>
      <sheetName val="3차준공"/>
      <sheetName val="배관단가조사서"/>
      <sheetName val="일위(토목)"/>
      <sheetName val="기본단가"/>
      <sheetName val="설 계"/>
      <sheetName val="경비"/>
      <sheetName val="공업용수관로"/>
      <sheetName val="2.대외공문"/>
      <sheetName val="입적표"/>
      <sheetName val="총괄내역서"/>
      <sheetName val="위치조서"/>
      <sheetName val="실행대비"/>
      <sheetName val="조명시설"/>
      <sheetName val="시공여유율"/>
      <sheetName val="SANTOGO"/>
      <sheetName val="단가산출서"/>
      <sheetName val="DATA"/>
      <sheetName val="토목주소"/>
      <sheetName val="원형1호맨홀토공수량"/>
      <sheetName val="자재단가"/>
      <sheetName val="건축내역서"/>
      <sheetName val="단가비교표"/>
      <sheetName val="중로근거"/>
      <sheetName val="98지급계획"/>
      <sheetName val="시화점실행"/>
      <sheetName val="횡배수관토공수량"/>
      <sheetName val="부대내역"/>
      <sheetName val="6PILE  (돌출)"/>
      <sheetName val="대비"/>
      <sheetName val="건축내역"/>
      <sheetName val="공제구간조서"/>
      <sheetName val="내역(최종본4.5)"/>
      <sheetName val="초기화면"/>
      <sheetName val="2000년1차"/>
      <sheetName val="특수선일위대가"/>
      <sheetName val="eq_data"/>
      <sheetName val="입력시트"/>
      <sheetName val="Dae_Jiju"/>
      <sheetName val="Sikje_ingun"/>
      <sheetName val="TREE_D"/>
      <sheetName val="장비집계"/>
      <sheetName val="지주설치제원"/>
      <sheetName val="결과조달"/>
      <sheetName val="입찰품의서"/>
      <sheetName val="실행내역서"/>
      <sheetName val="배수통관(좌)"/>
      <sheetName val="공문(신)"/>
      <sheetName val="강교(Sub)"/>
      <sheetName val="흥양2교토공집계표"/>
      <sheetName val="준공조서갑지"/>
      <sheetName val="노임"/>
      <sheetName val="0.0ControlSheet"/>
      <sheetName val="0.1keyAssumption"/>
      <sheetName val="토사(PE)"/>
      <sheetName val="원본(갑지)"/>
      <sheetName val="1공구_건정토건_토공"/>
      <sheetName val="1공구_건정토건_철콘"/>
      <sheetName val="도급표지_"/>
      <sheetName val="도급표지__(4)"/>
      <sheetName val="부대표지_(4)"/>
      <sheetName val="도급표지__(3)"/>
      <sheetName val="부대표지_(3)"/>
      <sheetName val="도급표지__(2)"/>
      <sheetName val="부대표지_(2)"/>
      <sheetName val="토__목"/>
      <sheetName val="조__경"/>
      <sheetName val="전_기"/>
      <sheetName val="건__축"/>
      <sheetName val="보도내역_(3)"/>
      <sheetName val="준검_내역서"/>
      <sheetName val="설계"/>
      <sheetName val="공통가설"/>
      <sheetName val="DATE"/>
      <sheetName val="단"/>
      <sheetName val="N賃率-職"/>
      <sheetName val="공사비총괄표"/>
      <sheetName val="수로단위수량"/>
      <sheetName val="A-7-1LINE(수량)"/>
      <sheetName val="Sheet1 (2)"/>
      <sheetName val="상-교대(A1-A2)"/>
      <sheetName val="대치판정"/>
      <sheetName val="인건-측정"/>
      <sheetName val="증감대비"/>
      <sheetName val="입출재고현황 (2)"/>
      <sheetName val="실행내역"/>
      <sheetName val="접속도로1"/>
      <sheetName val="전체_1설계"/>
      <sheetName val="토공사"/>
      <sheetName val="전기일위대가"/>
      <sheetName val="가시설"/>
      <sheetName val="전신환매도율"/>
      <sheetName val="설직재-1"/>
      <sheetName val="충주"/>
      <sheetName val="손익현황"/>
      <sheetName val="현황CODE"/>
      <sheetName val="2000년하반기"/>
      <sheetName val="맨홀수량"/>
      <sheetName val="기계내역"/>
      <sheetName val="수문일1"/>
      <sheetName val="하수급견적대비"/>
      <sheetName val="현장관리"/>
      <sheetName val="여과지동"/>
      <sheetName val="기초자료"/>
      <sheetName val="광산내역"/>
      <sheetName val="교대(A1)"/>
      <sheetName val="ELECTRIC"/>
      <sheetName val="기성신청"/>
      <sheetName val="APT"/>
      <sheetName val="간접비"/>
      <sheetName val="I一般比"/>
      <sheetName val="연결임시"/>
      <sheetName val="구천"/>
      <sheetName val="ABUT수량-A1"/>
      <sheetName val="을지"/>
      <sheetName val="6호기"/>
      <sheetName val="수자재단위당"/>
      <sheetName val="일위대가(1)"/>
      <sheetName val="몰탈재료산출"/>
      <sheetName val="자재목록"/>
      <sheetName val="중기목록"/>
      <sheetName val="단가목록"/>
      <sheetName val="일위목록"/>
      <sheetName val="노임목록"/>
      <sheetName val="표지"/>
      <sheetName val="전신"/>
      <sheetName val="수량조서"/>
      <sheetName val="BJJIN"/>
      <sheetName val="4)유동표"/>
      <sheetName val="직노"/>
      <sheetName val="일위대가(가설)"/>
      <sheetName val="물량표"/>
      <sheetName val="가격조사서"/>
      <sheetName val="wall"/>
      <sheetName val="교각계산"/>
      <sheetName val="TYPE-A"/>
      <sheetName val="9GNG운반"/>
      <sheetName val="type-F"/>
      <sheetName val="EQUIP-H"/>
      <sheetName val="부대입찰 내역서"/>
      <sheetName val="전차선로 물량표"/>
      <sheetName val="자재"/>
      <sheetName val="공통(20-91)"/>
      <sheetName val="교각1"/>
      <sheetName val="공종별산출내역서"/>
      <sheetName val="BSD (2)"/>
      <sheetName val="단가"/>
      <sheetName val="최초침전지집계표"/>
      <sheetName val="4.내진설계"/>
      <sheetName val="관일"/>
      <sheetName val="철거산출근거"/>
      <sheetName val="수량산출"/>
      <sheetName val="일위대가(계측기설치)"/>
      <sheetName val="실행내역서 "/>
      <sheetName val="공사"/>
      <sheetName val="설계예산"/>
      <sheetName val="관급"/>
      <sheetName val="코드표"/>
      <sheetName val="1.설계조건"/>
      <sheetName val="현대물량"/>
      <sheetName val="음료실행"/>
      <sheetName val="_REF"/>
      <sheetName val="노원열병합  건축공사기성내역서"/>
      <sheetName val="노임이"/>
      <sheetName val="96보완계획7.12"/>
      <sheetName val="세금자료"/>
      <sheetName val="뚝토공"/>
      <sheetName val="중기일위대가"/>
      <sheetName val="주경기-오배수"/>
      <sheetName val="데이타"/>
      <sheetName val="자재일람"/>
      <sheetName val="1.취수장"/>
      <sheetName val="단면가정"/>
      <sheetName val="설계조건"/>
      <sheetName val="부재력정리"/>
      <sheetName val="적용대가"/>
      <sheetName val="인건비 "/>
      <sheetName val="포장공자재집계표"/>
      <sheetName val=" 총괄표"/>
      <sheetName val="토공(우물통,기타) "/>
      <sheetName val="팔당터널(1공구)"/>
      <sheetName val="배수내역"/>
      <sheetName val="원가서"/>
      <sheetName val="공사비예산서(토목분)"/>
      <sheetName val="s"/>
      <sheetName val="1. 설계조건 2.단면가정 3. 하중계산"/>
      <sheetName val="DATA 입력란"/>
      <sheetName val="1_수인터널"/>
      <sheetName val="6PILE__(돌출)"/>
      <sheetName val="2_대외공문"/>
      <sheetName val="설_계"/>
      <sheetName val="AS포장복구_"/>
      <sheetName val="부하(성남)"/>
      <sheetName val="부하계산서"/>
      <sheetName val="nys"/>
      <sheetName val="제잡비.xls"/>
      <sheetName val="3BL공동구 수량"/>
      <sheetName val="산출내역서집계표"/>
      <sheetName val="2.고용보험료산출근거"/>
      <sheetName val="부대공Ⅱ"/>
      <sheetName val="자재입고내역"/>
      <sheetName val="노임대장(지역주민)"/>
      <sheetName val="노임대장(철근)"/>
      <sheetName val="노임대장(목수)"/>
      <sheetName val="(구조물용역-가람)"/>
      <sheetName val="노임대장(용역-가람)남자"/>
      <sheetName val="노임대장(용역-가람)여자"/>
      <sheetName val="노임대장(방수공)"/>
      <sheetName val="총집계표"/>
      <sheetName val="간지"/>
      <sheetName val="골조시행"/>
      <sheetName val="단가조사"/>
      <sheetName val="Eq. Mobilization"/>
      <sheetName val="집계"/>
      <sheetName val="날개벽(시점좌측)"/>
      <sheetName val="수량3"/>
      <sheetName val="토목내역"/>
      <sheetName val="참조"/>
      <sheetName val="Front"/>
      <sheetName val="CONCRETE"/>
      <sheetName val="건축집계"/>
      <sheetName val="경영상태"/>
      <sheetName val="MOTOR"/>
      <sheetName val="경영혁신본부"/>
      <sheetName val="설계명세서"/>
      <sheetName val="설계내역서"/>
      <sheetName val="2.건축"/>
      <sheetName val="견적대비표"/>
      <sheetName val="설계기준"/>
      <sheetName val="내역1"/>
      <sheetName val="명단"/>
      <sheetName val="TB-내역서"/>
      <sheetName val="신대방33(적용)"/>
      <sheetName val="포장단면별단위수량"/>
      <sheetName val="연습"/>
      <sheetName val="자재집계표"/>
      <sheetName val="내역(최종본4_5)"/>
      <sheetName val="0_0ControlSheet"/>
      <sheetName val="0_1keyAssumption"/>
      <sheetName val="노무비"/>
      <sheetName val="2000전체분"/>
      <sheetName val="현장관리비"/>
      <sheetName val="원가계산서"/>
      <sheetName val="Y-WORK"/>
      <sheetName val="200"/>
      <sheetName val="Type(123)"/>
      <sheetName val="마산방향"/>
      <sheetName val="진주방향"/>
      <sheetName val="덕전리"/>
      <sheetName val="98수문일위"/>
      <sheetName val="플랜트 설치"/>
      <sheetName val="날개벽"/>
      <sheetName val="보고"/>
      <sheetName val="집계표(OPTION)"/>
      <sheetName val="J直材4"/>
      <sheetName val="투찰(하수)"/>
      <sheetName val="견적서"/>
      <sheetName val="현장별계약현황('98.10.31)"/>
      <sheetName val="구의33고"/>
      <sheetName val="금액내역서"/>
      <sheetName val="세부내역"/>
      <sheetName val="확약서"/>
      <sheetName val="선정요령"/>
      <sheetName val="STAND20"/>
      <sheetName val="COPING"/>
      <sheetName val="0Title"/>
      <sheetName val="프랜트면허"/>
      <sheetName val="일위(PN)"/>
      <sheetName val="설계서"/>
      <sheetName val="예산서"/>
      <sheetName val="총공사비"/>
      <sheetName val="국내"/>
      <sheetName val="우석문틀"/>
      <sheetName val="가로등내역서"/>
      <sheetName val="전라자금"/>
      <sheetName val="b_yesan"/>
      <sheetName val="화설내"/>
      <sheetName val="도급b_balju"/>
      <sheetName val="원가계산 (2)"/>
      <sheetName val="하중"/>
      <sheetName val="인사자료총집계"/>
      <sheetName val="건축내역(진해석동)"/>
      <sheetName val="실행간접비용"/>
      <sheetName val="예산M6-B"/>
      <sheetName val="AB자재단가"/>
      <sheetName val="상세산출"/>
      <sheetName val="적현로"/>
      <sheetName val="Sheet9"/>
      <sheetName val="경비2내역"/>
      <sheetName val="sw1"/>
      <sheetName val="VXXXXXXX"/>
      <sheetName val="집계표(수배전제조구매)"/>
      <sheetName val="F4-F7"/>
      <sheetName val="장비당단가 (1)"/>
      <sheetName val="Sheet2 (2)"/>
      <sheetName val="업무"/>
      <sheetName val="전기"/>
      <sheetName val="IW-LIST"/>
      <sheetName val="발주설계서(당초)"/>
      <sheetName val="현장관리비 산출내역"/>
      <sheetName val="97년 추정"/>
      <sheetName val="건설성적"/>
      <sheetName val="증감내역서"/>
      <sheetName val="전기단가조사서"/>
      <sheetName val="인건비"/>
      <sheetName val="산수배수"/>
      <sheetName val="실행(ALT1)"/>
      <sheetName val="정보"/>
      <sheetName val="종단계산"/>
      <sheetName val="입적6-10"/>
      <sheetName val="공량산출서"/>
      <sheetName val="JUCKEYK"/>
      <sheetName val="건축-물가변동"/>
      <sheetName val="품셈TABLE"/>
      <sheetName val="현황산출서"/>
      <sheetName val="INPUT(덕도방향-시점)"/>
      <sheetName val="CPM챠트"/>
      <sheetName val="지우지마"/>
      <sheetName val="토목"/>
      <sheetName val="DC-O-4-S(설명서)"/>
      <sheetName val="평균터파기고(1-2,ASP)"/>
      <sheetName val="내   역"/>
      <sheetName val="단가(반정1교-원주)"/>
      <sheetName val="주요자재단가"/>
      <sheetName val="각형맨홀"/>
      <sheetName val="본공사"/>
      <sheetName val="S0"/>
      <sheetName val="자금청구"/>
      <sheetName val="1.설계기준"/>
      <sheetName val="수량산출서"/>
      <sheetName val="내역서01"/>
      <sheetName val="프라임 강변역(4,236)"/>
      <sheetName val="물집"/>
      <sheetName val="설-원가"/>
      <sheetName val="공사비산출내역"/>
      <sheetName val="세부내역서"/>
      <sheetName val="신공항A-;(원가수정)"/>
      <sheetName val="건축공사"/>
      <sheetName val="콤보박스와 리스트박스의 연결"/>
      <sheetName val="유형처분"/>
      <sheetName val="수 량 명 세 서 - 1"/>
      <sheetName val="견적조건"/>
      <sheetName val="현경"/>
      <sheetName val="입찰"/>
      <sheetName val="S12"/>
      <sheetName val="FB25JN"/>
      <sheetName val="시중노임단가"/>
      <sheetName val="구조물철거타공정이월"/>
      <sheetName val="1공구_건정토건_토공1"/>
      <sheetName val="1공구_건정토건_철콘1"/>
      <sheetName val="도급표지_1"/>
      <sheetName val="도급표지__(4)1"/>
      <sheetName val="부대표지_(4)1"/>
      <sheetName val="도급표지__(3)1"/>
      <sheetName val="부대표지_(3)1"/>
      <sheetName val="도급표지__(2)1"/>
      <sheetName val="부대표지_(2)1"/>
      <sheetName val="토__목1"/>
      <sheetName val="조__경1"/>
      <sheetName val="전_기1"/>
      <sheetName val="건__축1"/>
      <sheetName val="보도내역_(3)1"/>
      <sheetName val="준검_내역서1"/>
      <sheetName val="4_내진설계"/>
      <sheetName val="입출재고현황_(2)"/>
      <sheetName val="Sheet1_(2)"/>
      <sheetName val="CALCULATION"/>
      <sheetName val="바닥판"/>
      <sheetName val="1안"/>
      <sheetName val="WORK"/>
      <sheetName val="전체ﾴ엿서"/>
      <sheetName val="수입"/>
      <sheetName val="횡배수관"/>
      <sheetName val="작성기준"/>
      <sheetName val="간접"/>
      <sheetName val="맨홀(2호)"/>
      <sheetName val="지급자재"/>
      <sheetName val="장비별표(오거보링)(Ø400)(12M)"/>
      <sheetName val="변경후원본2"/>
      <sheetName val="비교1"/>
      <sheetName val="신우"/>
      <sheetName val="機器明細(MC)"/>
      <sheetName val="8.PILE  (돌출)"/>
      <sheetName val="울산자금"/>
      <sheetName val="강북라우터"/>
      <sheetName val="공사분석"/>
      <sheetName val="건집"/>
      <sheetName val="기집"/>
      <sheetName val="토집"/>
      <sheetName val="조집"/>
      <sheetName val="2000년 공정표"/>
      <sheetName val="입찰보고"/>
      <sheetName val="건축적용원가계산"/>
      <sheetName val="수량집계표"/>
      <sheetName val="2.교량(신설)"/>
      <sheetName val="5.2코핑"/>
      <sheetName val="TEST1"/>
      <sheetName val="앵커구조계산"/>
      <sheetName val="밸브설치"/>
      <sheetName val="공정표 "/>
      <sheetName val="기초(1)"/>
      <sheetName val="P.M 별"/>
      <sheetName val="예산내역서"/>
      <sheetName val="산출근거"/>
      <sheetName val="TOT"/>
      <sheetName val="1호맨홀수량산출"/>
      <sheetName val="관련자료입력"/>
      <sheetName val="50-4(2차)"/>
      <sheetName val="철근단면적"/>
      <sheetName val="현장일반사항"/>
      <sheetName val="견적의뢰서"/>
      <sheetName val="연부97-1"/>
      <sheetName val="갑지1"/>
      <sheetName val="간접경상비"/>
      <sheetName val="깨기"/>
      <sheetName val="식재"/>
      <sheetName val="시설물"/>
      <sheetName val="식재출력용"/>
      <sheetName val="유지관리"/>
      <sheetName val="마산월령동골조물량변경"/>
      <sheetName val="부안일위"/>
      <sheetName val="모래기초"/>
      <sheetName val="대우"/>
      <sheetName val="1맨AO"/>
      <sheetName val="총괄"/>
      <sheetName val="수토공단위당"/>
      <sheetName val="배수공"/>
      <sheetName val="구조물터파기수량집계"/>
      <sheetName val="측구터파기공수량집계"/>
      <sheetName val="배수공 시멘트 및 골재량 산출"/>
      <sheetName val="7.PILE  (돌출)"/>
      <sheetName val="대림경상68억"/>
      <sheetName val="예산총괄표"/>
      <sheetName val="재료비"/>
      <sheetName val="TBN실행"/>
      <sheetName val="지중자재단가"/>
      <sheetName val="설내역서 "/>
      <sheetName val="경상비"/>
      <sheetName val="ITEM"/>
      <sheetName val="견적을지"/>
      <sheetName val="기계경비"/>
      <sheetName val="3F"/>
      <sheetName val="집 계 표"/>
      <sheetName val="광통신 견적내역서1"/>
      <sheetName val="아파트-가설"/>
      <sheetName val="일위대가목록"/>
      <sheetName val="일위대가목차"/>
      <sheetName val="학생내역"/>
      <sheetName val="실행(표지,갑,을)"/>
      <sheetName val="유림골조"/>
      <sheetName val="코드"/>
      <sheetName val="위생기구"/>
      <sheetName val="기계실냉난방"/>
      <sheetName val="명세서"/>
      <sheetName val="DATA 입력부"/>
      <sheetName val="배수관공"/>
      <sheetName val="측구공"/>
      <sheetName val="시운전연료"/>
      <sheetName val="기흥하도용"/>
      <sheetName val="1.3.1절점좌표"/>
      <sheetName val="1.1설계기준"/>
      <sheetName val="별표 "/>
      <sheetName val="내역서(전기)"/>
      <sheetName val="INPUT"/>
      <sheetName val="base"/>
      <sheetName val="포설list원본"/>
      <sheetName val="수량산출서 갑지"/>
      <sheetName val="PI"/>
      <sheetName val="원가계산"/>
      <sheetName val="CTEMCOST"/>
      <sheetName val="토량1-1"/>
      <sheetName val="표지 (2)"/>
      <sheetName val="A"/>
      <sheetName val="식재수량표"/>
      <sheetName val="식재일위"/>
      <sheetName val="BREAKDOWN(철거설치)"/>
      <sheetName val="내역분기"/>
      <sheetName val="차수"/>
      <sheetName val="기계경비일람"/>
      <sheetName val="보도경계블럭"/>
      <sheetName val="산출금액내역"/>
      <sheetName val="업무분장"/>
      <sheetName val="남양내역"/>
      <sheetName val="파이프류"/>
      <sheetName val="1차설계변경내역"/>
      <sheetName val="choose"/>
      <sheetName val="Baby일위대가"/>
      <sheetName val="소비자가"/>
      <sheetName val="샘플표지"/>
      <sheetName val="본부장"/>
      <sheetName val="역T형"/>
      <sheetName val="현장별"/>
      <sheetName val="설계변경내역서"/>
      <sheetName val="전기실-1"/>
      <sheetName val="잡철물"/>
      <sheetName val="할증 "/>
      <sheetName val="EJ"/>
      <sheetName val="교통대책내역"/>
      <sheetName val="unit 4"/>
      <sheetName val="당초"/>
      <sheetName val="단중"/>
      <sheetName val="금융비용"/>
      <sheetName val="구분자"/>
      <sheetName val="4.경비 5.영업외수지"/>
      <sheetName val="전체"/>
      <sheetName val="TS"/>
      <sheetName val="지급어음"/>
      <sheetName val="최종보고1"/>
      <sheetName val="9-1차이내역"/>
      <sheetName val=" 견적서"/>
      <sheetName val="3월"/>
      <sheetName val="CJE"/>
      <sheetName val="공통가설공사"/>
      <sheetName val="CIP 공사"/>
      <sheetName val="사통"/>
      <sheetName val="마감사양"/>
      <sheetName val="건축토목실행내역"/>
      <sheetName val="동원(3)"/>
      <sheetName val="1"/>
      <sheetName val="SF내역및원가02"/>
      <sheetName val="부대공자재집계표"/>
      <sheetName val="자료입력"/>
      <sheetName val="수목단가"/>
      <sheetName val="시설수량표"/>
      <sheetName val="내역서변경성원"/>
      <sheetName val="근로자자료입력"/>
      <sheetName val="참고자료"/>
      <sheetName val="영업소실적"/>
      <sheetName val="표지 (3)"/>
      <sheetName val="주요자재1"/>
      <sheetName val="주요자재2"/>
      <sheetName val="시멘트골재량"/>
      <sheetName val="구조물골재"/>
      <sheetName val="철근1"/>
      <sheetName val="구조물타공종이월"/>
      <sheetName val="타공종이월"/>
      <sheetName val="철근수량1"/>
      <sheetName val="교각수량"/>
      <sheetName val="토공"/>
      <sheetName val="철근수량2"/>
      <sheetName val="교각집계"/>
      <sheetName val="교각토공"/>
      <sheetName val="교각철근"/>
      <sheetName val="교각집계 (2)"/>
      <sheetName val="교각토공 (2)"/>
      <sheetName val="교각철근 (2)"/>
      <sheetName val="제경비"/>
      <sheetName val="수량집계"/>
      <sheetName val="수량(교각)"/>
      <sheetName val="수량산출(2)"/>
      <sheetName val="단가(동바리)"/>
      <sheetName val="단가(강재운반)"/>
      <sheetName val="추진계획"/>
      <sheetName val="추진실적"/>
      <sheetName val="공정표"/>
      <sheetName val="일수계산"/>
      <sheetName val="터널공기"/>
      <sheetName val="업협(토공,철콘)"/>
      <sheetName val="실행예산"/>
      <sheetName val="시방서"/>
      <sheetName val="계약현황"/>
      <sheetName val="견적(토공)"/>
      <sheetName val="견적(철콘)"/>
      <sheetName val="xxxxxx"/>
      <sheetName val="0000"/>
      <sheetName val="현황"/>
      <sheetName val="철콘"/>
      <sheetName val="laroux"/>
      <sheetName val="도급예정1199"/>
      <sheetName val="외주대비"/>
      <sheetName val="수정실행"/>
      <sheetName val="단가산출근거"/>
      <sheetName val="현장인원투입"/>
      <sheetName val="장비투입계획"/>
      <sheetName val="현황사진"/>
      <sheetName val="옹벽"/>
      <sheetName val="외주대비-구조물"/>
      <sheetName val="외주대비 -석축"/>
      <sheetName val="외주대비-구조물 (2)"/>
      <sheetName val="견적표지 (3)"/>
      <sheetName val="정태현"/>
      <sheetName val=" HIT-&gt;HMC 견적(3900)"/>
      <sheetName val="한전일위"/>
      <sheetName val="요율"/>
      <sheetName val="투찰내역"/>
      <sheetName val="간접비계산"/>
      <sheetName val="합계"/>
      <sheetName val="일위CODE"/>
      <sheetName val="Macro1"/>
      <sheetName val="중기비"/>
      <sheetName val="품셈"/>
      <sheetName val="#2_일위대가목록"/>
      <sheetName val="관급자재"/>
      <sheetName val="일  위  대  가  목  록"/>
      <sheetName val="당초명세(평)"/>
      <sheetName val="일위산출"/>
      <sheetName val="세부추진"/>
      <sheetName val="제안서"/>
      <sheetName val="상용보강"/>
      <sheetName val="행정표준(1)"/>
      <sheetName val="행정표준(2)"/>
      <sheetName val="출장내역"/>
      <sheetName val="직공비"/>
      <sheetName val="NOMUBI"/>
      <sheetName val="벽체면적당일위대가"/>
      <sheetName val="말고개터널조명전압강하"/>
      <sheetName val="2000.05"/>
      <sheetName val="남양시작동010313100%"/>
      <sheetName val="5사남"/>
      <sheetName val="개산공사비"/>
      <sheetName val="1,2공구원가계산서"/>
      <sheetName val="2공구산출내역"/>
      <sheetName val="1공구산출내역서"/>
      <sheetName val="조명율표"/>
      <sheetName val="10"/>
      <sheetName val="11"/>
      <sheetName val="12"/>
      <sheetName val="13"/>
      <sheetName val="14"/>
      <sheetName val="15"/>
      <sheetName val="16"/>
      <sheetName val="2"/>
      <sheetName val="3"/>
      <sheetName val="4"/>
      <sheetName val="5"/>
      <sheetName val="6"/>
      <sheetName val="7"/>
      <sheetName val="8"/>
      <sheetName val="9"/>
      <sheetName val="SUB일위대가"/>
      <sheetName val="공통부대비"/>
      <sheetName val="부산제일극장"/>
      <sheetName val="수주현황2월"/>
      <sheetName val="투찰내역서"/>
      <sheetName val="1_수인터널1"/>
      <sheetName val="6PILE__(돌출)1"/>
      <sheetName val="AS포장복구_1"/>
      <sheetName val="2_대외공문1"/>
      <sheetName val="설_계1"/>
      <sheetName val="CIP_공사"/>
      <sheetName val="실행내역서_"/>
      <sheetName val="1_설계조건"/>
      <sheetName val="노원열병합__건축공사기성내역서"/>
      <sheetName val="1__설계조건_2_단면가정_3__하중계산"/>
      <sheetName val="DATA_입력란"/>
      <sheetName val="_총괄표"/>
      <sheetName val="인건비_"/>
      <sheetName val="BSD_(2)"/>
      <sheetName val="1_취수장"/>
      <sheetName val="전차선로_물량표"/>
      <sheetName val="96보완계획7_12"/>
      <sheetName val="콤보박스와_리스트박스의_연결"/>
      <sheetName val="제잡비_xls"/>
      <sheetName val="3BL공동구_수량"/>
      <sheetName val="부대입찰_내역서"/>
      <sheetName val="2_고용보험료산출근거"/>
      <sheetName val="설내역서_"/>
      <sheetName val="1차3회-개소별명세서-빨간색-인쇄용(21873)"/>
      <sheetName val="토목품셈"/>
      <sheetName val="Mc1"/>
      <sheetName val="조건"/>
      <sheetName val="단가표"/>
      <sheetName val="#3E1_GCR"/>
      <sheetName val="소소총괄표"/>
      <sheetName val="현장지지물물량"/>
      <sheetName val="8)중점관리장비현황"/>
      <sheetName val="돈암사업"/>
      <sheetName val="효율표"/>
      <sheetName val="전체기준Data"/>
      <sheetName val="주식"/>
      <sheetName val="원본"/>
      <sheetName val="1공구원가계산서"/>
      <sheetName val="1유리"/>
      <sheetName val="금액결정"/>
      <sheetName val="인부신상자료"/>
      <sheetName val="장문교(대전)"/>
      <sheetName val="간접(90)"/>
      <sheetName val="우배수"/>
      <sheetName val="계산식"/>
      <sheetName val="INSTR"/>
      <sheetName val="조건표"/>
      <sheetName val="장비"/>
      <sheetName val="산근1"/>
      <sheetName val="노무"/>
      <sheetName val="설계가"/>
      <sheetName val="품셈총괄표"/>
      <sheetName val="교각토공 _2_"/>
      <sheetName val="일위대가D"/>
      <sheetName val="HRSG SMALL07220"/>
      <sheetName val="기본설계기준"/>
      <sheetName val="일위"/>
      <sheetName val="단가적용"/>
      <sheetName val="운반비요율"/>
      <sheetName val="6. 안전관리비"/>
      <sheetName val="유동표"/>
      <sheetName val="하도내역 (철콘)"/>
      <sheetName val="특기사항"/>
      <sheetName val="b_balju"/>
      <sheetName val="3.공통공사대비"/>
      <sheetName val="내역(한신APT)"/>
      <sheetName val="Macro2"/>
      <sheetName val="1단계"/>
      <sheetName val="일위총괄"/>
      <sheetName val="작업일보"/>
      <sheetName val="내역전기"/>
      <sheetName val="노무비 근거"/>
      <sheetName val="수정2"/>
      <sheetName val="표지1"/>
      <sheetName val="조건표 (2)"/>
      <sheetName val="10공구일위"/>
      <sheetName val="3개월-백데이타"/>
      <sheetName val="LG배관재단가"/>
      <sheetName val="다다수전류단가"/>
      <sheetName val="LG유통상품단가표"/>
      <sheetName val="임율 Data"/>
      <sheetName val="FORM-0"/>
      <sheetName val="작성방법"/>
      <sheetName val="안산기계장치"/>
      <sheetName val="계약전체내역서"/>
      <sheetName val="예정공정(2차분)"/>
      <sheetName val="총괄간지"/>
      <sheetName val="발주간지"/>
      <sheetName val="1차전체변경"/>
      <sheetName val="2차전체변경예정"/>
      <sheetName val="2차전체변경예정 (2)"/>
      <sheetName val="전체변경p"/>
      <sheetName val="04계약"/>
      <sheetName val="사용계획서"/>
      <sheetName val="04착공계약내역서"/>
      <sheetName val="04변경-상하p"/>
      <sheetName val="전체증감"/>
      <sheetName val="1차분증감"/>
      <sheetName val="잔여분증감"/>
      <sheetName val="1차사용계획서"/>
      <sheetName val="1차간지"/>
      <sheetName val="1차분계약내역서"/>
      <sheetName val="이정표토공"/>
      <sheetName val="토공유동표(전체.당초)"/>
      <sheetName val="개거총"/>
      <sheetName val="일위대가목록표"/>
      <sheetName val="추가예산"/>
      <sheetName val="목차 "/>
      <sheetName val="일위산출근거"/>
      <sheetName val="단위단가"/>
      <sheetName val="예산총괄"/>
      <sheetName val="공정집계_국별"/>
      <sheetName val="표준건축비"/>
      <sheetName val="별표집계"/>
      <sheetName val="A1"/>
      <sheetName val="일위단가"/>
      <sheetName val="c_balju"/>
      <sheetName val="입력데이타"/>
      <sheetName val="ORIGIN"/>
      <sheetName val="노임조서"/>
      <sheetName val="48일위"/>
      <sheetName val="IT-BAT"/>
      <sheetName val="수문일위1"/>
      <sheetName val="중기"/>
      <sheetName val="U형개거"/>
      <sheetName val="인원"/>
      <sheetName val="약품공급2"/>
      <sheetName val="DHEQSUPT"/>
      <sheetName val="호안사석"/>
      <sheetName val="배수자집"/>
      <sheetName val="유입량"/>
      <sheetName val="표지_(3)"/>
      <sheetName val="표지_(2)"/>
      <sheetName val="교각집계_(2)"/>
      <sheetName val="교각토공_(2)"/>
      <sheetName val="교각철근_(2)"/>
      <sheetName val="외주대비_-석축"/>
      <sheetName val="외주대비-구조물_(2)"/>
      <sheetName val="견적표지_(3)"/>
      <sheetName val="_HIT-&gt;HMC_견적(3900)"/>
      <sheetName val="일__위__대__가__목__록"/>
      <sheetName val="교각토공__2_"/>
      <sheetName val="6__안전관리비"/>
      <sheetName val="3_공통공사대비"/>
      <sheetName val="HRSG_SMALL07220"/>
      <sheetName val="97년_추정"/>
      <sheetName val="이월"/>
      <sheetName val="2터널시점"/>
      <sheetName val="SLAB근거-1"/>
      <sheetName val="단면 (2)"/>
      <sheetName val="업체별기성내역"/>
      <sheetName val="포장(수량)-관로부"/>
      <sheetName val="기초1"/>
      <sheetName val="잡비"/>
      <sheetName val="음성방향"/>
      <sheetName val="유치원내역"/>
      <sheetName val="P_RPTB04_산근"/>
      <sheetName val="하도금액분계"/>
      <sheetName val="견적"/>
      <sheetName val="수량분개내역"/>
      <sheetName val="간선계산"/>
      <sheetName val="b_balju (2)"/>
      <sheetName val="b_gunmul"/>
      <sheetName val="내역(2000년)"/>
      <sheetName val="일일"/>
      <sheetName val="#2정산"/>
      <sheetName val="DANGA"/>
      <sheetName val="첨부1"/>
      <sheetName val="기본단가표"/>
      <sheetName val="8.현장관리비"/>
      <sheetName val="7.안전관리비"/>
      <sheetName val="7. 현장관리비 "/>
      <sheetName val="노무비 "/>
      <sheetName val="내역서 제출"/>
      <sheetName val="제경비산출서"/>
      <sheetName val="공사비증감"/>
      <sheetName val="BND"/>
      <sheetName val="공사내역서(을)실행"/>
      <sheetName val="환기시설"/>
      <sheetName val="조명"/>
      <sheetName val="점보전력사용"/>
      <sheetName val="단면"/>
      <sheetName val="배수처리"/>
      <sheetName val="입력자료(노무비)"/>
      <sheetName val="일위대가표48"/>
      <sheetName val="2000용수잠관-수량집계"/>
      <sheetName val="구조     ."/>
      <sheetName val="토공(1)"/>
      <sheetName val="차수공(1)"/>
      <sheetName val="전문하도급"/>
      <sheetName val="교량전기"/>
      <sheetName val="평가데이터"/>
      <sheetName val="인명부"/>
      <sheetName val="장비단가"/>
      <sheetName val="가스"/>
      <sheetName val="양수장(기계)"/>
      <sheetName val="직접비"/>
      <sheetName val="건장설비"/>
      <sheetName val="(당평)자재"/>
      <sheetName val="사업관리"/>
      <sheetName val="운반"/>
      <sheetName val="물가자료"/>
      <sheetName val="기성갑지"/>
      <sheetName val="간 지1"/>
      <sheetName val="일위(시설)"/>
      <sheetName val="콘크리트타설집계표"/>
      <sheetName val="화재 탐지 설비"/>
      <sheetName val="(원)기흥상갈"/>
      <sheetName val="4.일위대가집계"/>
      <sheetName val="날개벽수량표"/>
      <sheetName val="5. 현장관리비(new) "/>
      <sheetName val="Customer Databas"/>
      <sheetName val="예가표"/>
      <sheetName val="결재난"/>
      <sheetName val="방배동내역(리라)"/>
      <sheetName val="현장경비"/>
      <sheetName val="건축공사집계표"/>
      <sheetName val="방배동내역 (총괄)"/>
      <sheetName val="부대공사총괄"/>
      <sheetName val="tggwan(mac)"/>
      <sheetName val="만년달력"/>
      <sheetName val="단가산출(T)"/>
      <sheetName val="공사원가계산서"/>
      <sheetName val="인사자료"/>
      <sheetName val="맨홀수량산출"/>
      <sheetName val="재료집계표"/>
      <sheetName val="쌍송교"/>
      <sheetName val="인원현황"/>
      <sheetName val="Macro(전동기)"/>
      <sheetName val="C-노임단가"/>
      <sheetName val="1.본부별"/>
      <sheetName val="내역서당초"/>
      <sheetName val="000000"/>
      <sheetName val="중기가격"/>
      <sheetName val="평3"/>
      <sheetName val="첨부1-1"/>
      <sheetName val="빙설"/>
      <sheetName val="간접재료비산출표-27-30"/>
      <sheetName val="이자율"/>
      <sheetName val="예산M12A"/>
      <sheetName val="예산M2"/>
      <sheetName val="송라터널총괄"/>
      <sheetName val="매원개착터널총괄"/>
      <sheetName val="점수계산1-2"/>
      <sheetName val="남양시작동자105노65기1.3화1.2"/>
      <sheetName val="관음목장(제출용)자105인97.5"/>
      <sheetName val="설계명세"/>
      <sheetName val="database"/>
      <sheetName val="원가"/>
      <sheetName val="10동"/>
      <sheetName val="옹벽단면치수"/>
      <sheetName val="흄관기초"/>
      <sheetName val="기본사항"/>
      <sheetName val="EQUIP LIST"/>
      <sheetName val="울산자동제어"/>
      <sheetName val="일위_파일"/>
      <sheetName val="일반부표"/>
      <sheetName val="유림콘도"/>
      <sheetName val="96노임기준"/>
      <sheetName val="산출기준(파견전산실)"/>
      <sheetName val="현금흐름"/>
      <sheetName val="일반수량"/>
      <sheetName val="배명(단가)"/>
      <sheetName val="형틀공사"/>
      <sheetName val="guard(mac)"/>
      <sheetName val="변경후-SHEET"/>
      <sheetName val="cable-data"/>
      <sheetName val="노무비산출"/>
      <sheetName val="FI원가_1"/>
      <sheetName val="포장공"/>
      <sheetName val="구조물"/>
      <sheetName val="1공구_건정토건_토공2"/>
      <sheetName val="상수도토공집계표"/>
      <sheetName val="기본DATA"/>
      <sheetName val="구단"/>
      <sheetName val="기초입력 DATA"/>
      <sheetName val="입찰내역"/>
      <sheetName val="적용토목"/>
      <sheetName val="식재인부"/>
      <sheetName val="평자재단가"/>
      <sheetName val="본사인상전"/>
      <sheetName val="4.장비손료"/>
      <sheetName val="1F"/>
      <sheetName val="설계내역"/>
      <sheetName val="49일위"/>
      <sheetName val="22일위"/>
      <sheetName val="제거식EA"/>
      <sheetName val="기둥(원형)"/>
      <sheetName val="XL4Poppy"/>
      <sheetName val="조명일위"/>
      <sheetName val="NAIL단가산출"/>
      <sheetName val="단중표"/>
      <sheetName val="내부마감"/>
      <sheetName val="교각"/>
      <sheetName val="단양 00 아파트-세부내역"/>
      <sheetName val="공문"/>
      <sheetName val="분전반일위대가"/>
      <sheetName val="상호참고자료"/>
      <sheetName val="발주처자료입력"/>
      <sheetName val="회사기본자료"/>
      <sheetName val="하자보증자료"/>
      <sheetName val="기술자관련자료"/>
      <sheetName val="다곡2교"/>
      <sheetName val="관리"/>
      <sheetName val="적정"/>
      <sheetName val="실행"/>
      <sheetName val="하도"/>
      <sheetName val="별지"/>
      <sheetName val="보링"/>
      <sheetName val="철물"/>
      <sheetName val="철강재"/>
      <sheetName val="견적내역"/>
      <sheetName val="합의서"/>
      <sheetName val="포장"/>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기초단가(03,상반기)"/>
      <sheetName val="노임(03,상반기)"/>
      <sheetName val="중기손료(03,상반기)"/>
      <sheetName val="중기가격(03)"/>
      <sheetName val="경비단가(02)"/>
      <sheetName val="총괄내역"/>
      <sheetName val="단위수량"/>
      <sheetName val="가시설수량"/>
      <sheetName val="가시설단위수량"/>
      <sheetName val="SORCE1"/>
      <sheetName val="장비가동"/>
      <sheetName val="현장업무"/>
      <sheetName val="품셈표"/>
      <sheetName val="신복2"/>
      <sheetName val="구조물공"/>
      <sheetName val="MAIN_TABLE"/>
      <sheetName val="현장"/>
      <sheetName val="전선 및 전선관"/>
      <sheetName val="수지표"/>
      <sheetName val="셀명"/>
      <sheetName val="총괄수지표"/>
      <sheetName val="도수로현황"/>
      <sheetName val="소방"/>
      <sheetName val="DB"/>
      <sheetName val="건축"/>
      <sheetName val="공주방향"/>
      <sheetName val="5호광장_(만점)"/>
      <sheetName val="인천국제_(만점)_(2)"/>
      <sheetName val="배수공_시멘트_및_골재량_산출"/>
      <sheetName val="대운산출"/>
      <sheetName val="산3_4"/>
      <sheetName val="공통비"/>
      <sheetName val="VENDOR LIST"/>
      <sheetName val="정공공사"/>
      <sheetName val="70%"/>
      <sheetName val="1공구_건정토건_철콘2"/>
      <sheetName val="도급표지_2"/>
      <sheetName val="도급표지__(4)2"/>
      <sheetName val="부대표지_(4)2"/>
      <sheetName val="도급표지__(3)2"/>
      <sheetName val="부대표지_(3)2"/>
      <sheetName val="도급표지__(2)2"/>
      <sheetName val="부대표지_(2)2"/>
      <sheetName val="토__목2"/>
      <sheetName val="조__경2"/>
      <sheetName val="전_기2"/>
      <sheetName val="건__축2"/>
      <sheetName val="보도내역_(3)2"/>
      <sheetName val="준검_내역서2"/>
      <sheetName val="1_수인터널2"/>
      <sheetName val="AS포장복구_2"/>
      <sheetName val="2_대외공문2"/>
      <sheetName val="6PILE__(돌출)2"/>
      <sheetName val="설_계2"/>
      <sheetName val="내역(최종본4_5)2"/>
      <sheetName val="Sheet1_(2)1"/>
      <sheetName val="0_0ControlSheet2"/>
      <sheetName val="0_1keyAssumption2"/>
      <sheetName val="입출재고현황_(2)1"/>
      <sheetName val="부대입찰_내역서1"/>
      <sheetName val="전차선로_물량표1"/>
      <sheetName val="BSD_(2)1"/>
      <sheetName val="4_내진설계1"/>
      <sheetName val="3BL공동구_수량1"/>
      <sheetName val="토공(우물통,기타)_1"/>
      <sheetName val="96보완계획7_121"/>
      <sheetName val="1__설계조건_2_단면가정_3__하중계산1"/>
      <sheetName val="DATA_입력란1"/>
      <sheetName val="1_취수장1"/>
      <sheetName val="인건비_1"/>
      <sheetName val="_총괄표1"/>
      <sheetName val="제잡비_xls1"/>
      <sheetName val="2_고용보험료산출근거1"/>
      <sheetName val="Eq__Mobilization1"/>
      <sheetName val="원가계산_(2)1"/>
      <sheetName val="실행내역서_1"/>
      <sheetName val="노원열병합__건축공사기성내역서1"/>
      <sheetName val="97년_추정1"/>
      <sheetName val="현장관리비_산출내역1"/>
      <sheetName val="1_설계조건1"/>
      <sheetName val="현장별계약현황('98_10_31)1"/>
      <sheetName val="콤보박스와_리스트박스의_연결1"/>
      <sheetName val="플랜트_설치1"/>
      <sheetName val="내역(최종본4_5)1"/>
      <sheetName val="0_0ControlSheet1"/>
      <sheetName val="0_1keyAssumption1"/>
      <sheetName val="토공(우물통,기타)_"/>
      <sheetName val="Eq__Mobilization"/>
      <sheetName val="원가계산_(2)"/>
      <sheetName val="현장관리비_산출내역"/>
      <sheetName val="현장별계약현황('98_10_31)"/>
      <sheetName val="플랜트_설치"/>
      <sheetName val="공통자료"/>
      <sheetName val="안전시설내역서"/>
      <sheetName val="총공사내역서"/>
      <sheetName val="배수문"/>
      <sheetName val="시설물기초"/>
      <sheetName val="식재일위대가"/>
      <sheetName val="기초일위대가"/>
      <sheetName val="단가대비표"/>
      <sheetName val="손익분석"/>
      <sheetName val="01"/>
      <sheetName val="품셈(기초)"/>
      <sheetName val="DATA2000"/>
      <sheetName val="5.정산서"/>
      <sheetName val="포장직선구간"/>
      <sheetName val="전계가"/>
      <sheetName val="CODE"/>
      <sheetName val="산출근거(S4)"/>
      <sheetName val="작성"/>
      <sheetName val="1-1호"/>
      <sheetName val="방송(체육관)"/>
      <sheetName val="정렬"/>
      <sheetName val="말뚝지지력산정"/>
      <sheetName val="증감분석"/>
      <sheetName val="재활용 악취_먼지DUCT산출"/>
      <sheetName val="항목지정"/>
      <sheetName val="경비산출"/>
      <sheetName val="입력그림"/>
      <sheetName val="정부노임"/>
      <sheetName val="1공구_건정토건_토공3"/>
      <sheetName val="1공구_건정토건_철콘3"/>
      <sheetName val="도급표지_3"/>
      <sheetName val="도급표지__(4)3"/>
      <sheetName val="부대표지_(4)3"/>
      <sheetName val="도급표지__(3)3"/>
      <sheetName val="부대표지_(3)3"/>
      <sheetName val="도급표지__(2)3"/>
      <sheetName val="부대표지_(2)3"/>
      <sheetName val="토__목3"/>
      <sheetName val="조__경3"/>
      <sheetName val="전_기3"/>
      <sheetName val="건__축3"/>
      <sheetName val="보도내역_(3)3"/>
      <sheetName val="준검_내역서3"/>
      <sheetName val="1_수인터널3"/>
      <sheetName val="6PILE__(돌출)3"/>
      <sheetName val="0_0ControlSheet3"/>
      <sheetName val="0_1keyAssumption3"/>
      <sheetName val="2_대외공문3"/>
      <sheetName val="설_계3"/>
      <sheetName val="Sheet1_(2)2"/>
      <sheetName val="AS포장복구_3"/>
      <sheetName val="내역(최종본4_5)3"/>
      <sheetName val="입출재고현황_(2)2"/>
      <sheetName val="96보완계획7_122"/>
      <sheetName val="1_취수장2"/>
      <sheetName val="_총괄표2"/>
      <sheetName val="전차선로_물량표2"/>
      <sheetName val="BSD_(2)2"/>
      <sheetName val="4_내진설계2"/>
      <sheetName val="인건비_2"/>
      <sheetName val="1__설계조건_2_단면가정_3__하중계산2"/>
      <sheetName val="DATA_입력란2"/>
      <sheetName val="2_고용보험료산출근거2"/>
      <sheetName val="노원열병합__건축공사기성내역서2"/>
      <sheetName val="제잡비_xls2"/>
      <sheetName val="3BL공동구_수량2"/>
      <sheetName val="부대입찰_내역서2"/>
      <sheetName val="토공(우물통,기타)_2"/>
      <sheetName val="현장별계약현황('98_10_31)2"/>
      <sheetName val="실행내역서_2"/>
      <sheetName val="원가계산_(2)2"/>
      <sheetName val="Eq__Mobilization2"/>
      <sheetName val="1_설계조건2"/>
      <sheetName val="플랜트_설치2"/>
      <sheetName val="콤보박스와_리스트박스의_연결2"/>
      <sheetName val="97년_추정2"/>
      <sheetName val="현장관리비_산출내역2"/>
      <sheetName val="1_설계기준"/>
      <sheetName val="장비당단가_(1)"/>
      <sheetName val="Sheet2_(2)"/>
      <sheetName val="내___역"/>
      <sheetName val="2_건축"/>
      <sheetName val="수_량_명_세_서_-_1"/>
      <sheetName val="프라임_강변역(4,236)"/>
      <sheetName val="8_PILE__(돌출)"/>
      <sheetName val="2000년_공정표"/>
      <sheetName val="집_계_표"/>
      <sheetName val="공정표_"/>
      <sheetName val="별표_"/>
      <sheetName val="설내역서_1"/>
      <sheetName val="CIP_공사1"/>
      <sheetName val="2_교량(신설)"/>
      <sheetName val="5_2코핑"/>
      <sheetName val="P_M_별"/>
      <sheetName val="7_PILE__(돌출)"/>
      <sheetName val="DATA_입력부"/>
      <sheetName val="4_장비손료"/>
      <sheetName val="표지_(3)1"/>
      <sheetName val="표지_(2)1"/>
      <sheetName val="교각집계_(2)1"/>
      <sheetName val="교각토공_(2)1"/>
      <sheetName val="교각철근_(2)1"/>
      <sheetName val="외주대비_-석축1"/>
      <sheetName val="외주대비-구조물_(2)1"/>
      <sheetName val="견적표지_(3)1"/>
      <sheetName val="_HIT-&gt;HMC_견적(3900)1"/>
      <sheetName val="일__위__대__가__목__록1"/>
      <sheetName val="4_경비_5_영업외수지"/>
      <sheetName val="_견적서"/>
      <sheetName val="광통신_견적내역서1"/>
      <sheetName val="할증_"/>
      <sheetName val="unit_4"/>
      <sheetName val="2000_05"/>
      <sheetName val="교각토공__2_1"/>
      <sheetName val="수량산출서_갑지"/>
      <sheetName val="HRSG_SMALL072201"/>
      <sheetName val="6__안전관리비1"/>
      <sheetName val="하도내역_(철콘)"/>
      <sheetName val="3_공통공사대비1"/>
      <sheetName val="1_3_1절점좌표"/>
      <sheetName val="1_1설계기준"/>
      <sheetName val="단양_00_아파트-세부내역"/>
      <sheetName val="노무비_근거"/>
      <sheetName val="조건표_(2)"/>
      <sheetName val="임율_Data"/>
      <sheetName val="2차전체변경예정_(2)"/>
      <sheetName val="토공유동표(전체_당초)"/>
      <sheetName val="목차_"/>
      <sheetName val="단면_(2)"/>
      <sheetName val="b_balju_(2)"/>
      <sheetName val="8_현장관리비"/>
      <sheetName val="7_안전관리비"/>
      <sheetName val="7__현장관리비_"/>
      <sheetName val="노무비_"/>
      <sheetName val="내역서_제출"/>
      <sheetName val="구조______"/>
      <sheetName val="간_지1"/>
      <sheetName val="화재_탐지_설비"/>
      <sheetName val="4_일위대가집계"/>
      <sheetName val="5__현장관리비(new)_"/>
      <sheetName val="Customer_Databas"/>
      <sheetName val="방배동내역_(총괄)"/>
      <sheetName val="EQUIP_LIST"/>
      <sheetName val="5_정산서"/>
      <sheetName val="1_본부별"/>
      <sheetName val="기초입력_DATA"/>
      <sheetName val="재활용_악취_먼지DUCT산출"/>
      <sheetName val="입력값"/>
      <sheetName val="설계기준 및 하중계산"/>
      <sheetName val="현장관리비내역서"/>
      <sheetName val="입력"/>
      <sheetName val="현장관리비데이타"/>
      <sheetName val="공정코드"/>
      <sheetName val="재료"/>
      <sheetName val="현장식당(1)"/>
      <sheetName val="단가조사-2"/>
      <sheetName val="VE절감"/>
      <sheetName val="전도품의"/>
      <sheetName val="정의"/>
      <sheetName val="터파기및재료"/>
      <sheetName val="기안"/>
      <sheetName val="영동(D)"/>
      <sheetName val="기기리스트"/>
      <sheetName val="내역총괄"/>
      <sheetName val="내역총괄2"/>
      <sheetName val="내역총괄3"/>
      <sheetName val="VXXXXX"/>
      <sheetName val="원남"/>
      <sheetName val="원가계산(조,투,실)"/>
      <sheetName val="관리비"/>
      <sheetName val="조사가추정"/>
      <sheetName val="업체"/>
      <sheetName val="대비집계장(견적)"/>
      <sheetName val="설계집계장"/>
      <sheetName val="실행집계장"/>
      <sheetName val="투찰집계장"/>
      <sheetName val="♣총괄내역서♣"/>
      <sheetName val="실행하도사항"/>
      <sheetName val="실행별지"/>
      <sheetName val="실행하도잡비"/>
      <sheetName val="실행토공하도"/>
      <sheetName val="실행철콘하도"/>
      <sheetName val="실행토공견갑"/>
      <sheetName val="실행토공견적"/>
      <sheetName val="실행철콘견갑"/>
      <sheetName val="실행철콘견적"/>
      <sheetName val="실행철강견갑"/>
      <sheetName val="실행철강견적"/>
      <sheetName val="단산"/>
      <sheetName val="설비"/>
      <sheetName val="PROJECT BRIEF"/>
      <sheetName val="감액총괄표"/>
      <sheetName val="1062-X방향 "/>
      <sheetName val="TABLE DB"/>
      <sheetName val="쌍용 data base"/>
      <sheetName val="내역및원가02"/>
      <sheetName val="예정(3)"/>
      <sheetName val="가중치"/>
      <sheetName val="빙100장비사양"/>
      <sheetName val="3차토목내역"/>
      <sheetName val="말뚝기초(안정검토)-외측"/>
      <sheetName val="일반관리비전체분당초변경대비표"/>
      <sheetName val="사용계획"/>
      <sheetName val="지급수수료월별금액산정"/>
      <sheetName val="상가지급현황"/>
      <sheetName val="Ⅱ1-0타"/>
      <sheetName val="전체내역 (2)"/>
      <sheetName val="Hyundai.Unit.cost.xls"/>
      <sheetName val="배수장토목공사비"/>
      <sheetName val="공사수행보고"/>
      <sheetName val="수리결과"/>
      <sheetName val="중기조종사 단위단가"/>
      <sheetName val="인원계획"/>
      <sheetName val="금리계산"/>
      <sheetName val="단위중량"/>
      <sheetName val="경산"/>
      <sheetName val="lab"/>
      <sheetName val="청천내"/>
      <sheetName val="우수"/>
      <sheetName val="기자재비"/>
      <sheetName val="일위대가목록(ems)"/>
      <sheetName val="일위집계(기존)"/>
      <sheetName val="건설실행"/>
      <sheetName val="일반공사"/>
      <sheetName val="SHL"/>
      <sheetName val="5_ 현장관리비_new_ "/>
      <sheetName val="인계"/>
      <sheetName val="Temporary Mooring"/>
      <sheetName val="A LINE"/>
      <sheetName val="U-TYPE(1)"/>
      <sheetName val="단위량당중기"/>
      <sheetName val="일위목록데이타"/>
      <sheetName val="기성내역"/>
      <sheetName val="전도금월정금액"/>
      <sheetName val="마산방향철근집계"/>
      <sheetName val="입력정보"/>
      <sheetName val="격점별물량"/>
      <sheetName val="일H35Y4"/>
      <sheetName val="측량요율"/>
      <sheetName val="자재대"/>
      <sheetName val="점검총괄"/>
      <sheetName val="제출내역 (2)"/>
      <sheetName val="동천하상준설"/>
      <sheetName val="원도급"/>
      <sheetName val="하도급"/>
      <sheetName val="일위대가집계"/>
      <sheetName val="식재가격"/>
      <sheetName val="식재총괄"/>
      <sheetName val="700seg"/>
      <sheetName val="RE9604"/>
      <sheetName val="BQ"/>
      <sheetName val="내역서2안"/>
      <sheetName val="대공종"/>
      <sheetName val="969910( R)"/>
      <sheetName val="COVER"/>
      <sheetName val="BOJUNGGM"/>
      <sheetName val="자재co"/>
      <sheetName val="산근"/>
      <sheetName val="물량산출근거"/>
      <sheetName val="UR2-Calculation"/>
      <sheetName val="사진"/>
      <sheetName val="예총"/>
      <sheetName val="Trend(Agitator)"/>
      <sheetName val="집계표(공종별)"/>
      <sheetName val="단면설계"/>
      <sheetName val="안정검토"/>
      <sheetName val="L형옹벽"/>
      <sheetName val="포장절단"/>
      <sheetName val="1호맨홀토공"/>
      <sheetName val="Sight n M.H"/>
      <sheetName val="단가 "/>
      <sheetName val="환율change"/>
      <sheetName val="GRDBS"/>
      <sheetName val="4 LINE"/>
      <sheetName val="7 th"/>
      <sheetName val="C10집계2"/>
      <sheetName val=" 갑지"/>
      <sheetName val="케이블규격"/>
      <sheetName val="COVERSHEET"/>
      <sheetName val="소화실적"/>
      <sheetName val="단위별용량계산"/>
      <sheetName val="총 원가계산"/>
      <sheetName val="매출요약(월별) -년간"/>
      <sheetName val="단위수량산출"/>
      <sheetName val="Piping Design Data"/>
      <sheetName val="4 &amp; 10-inch, CO2 Combo &amp; Sweep"/>
      <sheetName val="__MAIN"/>
      <sheetName val="과천MAIN"/>
      <sheetName val="터널조도"/>
      <sheetName val="부하LOAD"/>
      <sheetName val="가시설(TYPE-A)"/>
      <sheetName val="1호맨홀가감수량"/>
      <sheetName val="1-1평균터파기고(1)"/>
      <sheetName val="ilch"/>
      <sheetName val="Table"/>
      <sheetName val="교통표지판수량집계표"/>
      <sheetName val="일위대가-01"/>
      <sheetName val="수목데이타 "/>
      <sheetName val="TYPE1"/>
      <sheetName val="공사비"/>
      <sheetName val="배선(낙차)"/>
      <sheetName val="단Ⰰ비교표"/>
      <sheetName val="실唉내역서"/>
      <sheetName val="㋨가산출서"/>
      <sheetName val="시噔점쉤행"/>
      <sheetName val="횡배수ⴀ토공수량"/>
      <sheetName val="공䠜구간조서"/>
      <sheetName val="배수턵관(䢌)"/>
      <sheetName val="공㬸(신)"/>
      <sheetName val="강ⵐ(Sub)"/>
      <sheetName val="준걵조서Ⱁ지"/>
      <sheetName val="9GNG옴반"/>
      <sheetName val="㶀하(성남)"/>
      <sheetName val="부啘계산서"/>
      <sheetName val="冠사(PE)"/>
      <sheetName val="몰큈재료䂰출"/>
      <sheetName val="䣐_x0000__x0000_갑쥀)"/>
      <sheetName val="䴝괄내역서"/>
      <sheetName val="Nೃ拏-職"/>
      <sheetName val="㏄급표지_"/>
      <sheetName val="부㌀표지_(4)"/>
      <sheetName val="부㌀표지_(3)"/>
      <sheetName val="㶀대표지_(2)"/>
      <sheetName val="보㏄내역_(3)"/>
      <sheetName val="준Ⲁ_내역서"/>
      <sheetName val="⳵사비총ⴄ표"/>
      <sheetName val="1.䷨수장"/>
      <sheetName val="2000ㅄ하반기"/>
      <sheetName val=""/>
      <sheetName val="인ⱴ-측정"/>
      <sheetName val="4.뀴진설Ⳅ"/>
      <sheetName val="type-H"/>
      <sheetName val="4)䠠동표"/>
      <sheetName val="배ⴀ단가조사서"/>
      <sheetName val="䡼위대가(가설)"/>
      <sheetName val="䠑속도로1"/>
      <sheetName val="견䠁대비표"/>
      <sheetName val="교㌀(A1)"/>
      <sheetName val="부윬력정㦬"/>
      <sheetName val="전䰨선로 물량표"/>
      <sheetName val="COPINH"/>
      <sheetName val="공䠅별산출뀴역서"/>
      <sheetName val="䡼위(PN)"/>
      <sheetName val="전기일䠄대가"/>
      <sheetName val="전쉠환매도율"/>
      <sheetName val="䄤직윬-1"/>
      <sheetName val="현噩CODE"/>
      <sheetName val="䈘자䢬단위당"/>
      <sheetName val="일䠄대가(1)"/>
      <sheetName val="Ⰰ격조사서"/>
      <sheetName val="㶀대입찰 내역서"/>
      <sheetName val="자윬집계呜"/>
      <sheetName val="소일위대가코드표"/>
      <sheetName val="편성절차"/>
      <sheetName val="부대공"/>
      <sheetName val="2002자금수지계획(진행+신규)"/>
      <sheetName val="2변경1"/>
      <sheetName val="2F 회의실견적(5_14 일대)"/>
      <sheetName val="계약서"/>
      <sheetName val="대비표"/>
      <sheetName val="전국현황"/>
      <sheetName val="용집"/>
      <sheetName val="램머"/>
      <sheetName val="ASALTOTA"/>
      <sheetName val="심사"/>
      <sheetName val="DC"/>
      <sheetName val="원내역서 그대로"/>
      <sheetName val="은행"/>
      <sheetName val="소방사항"/>
      <sheetName val="총수량집계표"/>
      <sheetName val="Sheet14"/>
      <sheetName val="Sheet13"/>
      <sheetName val="중기단가"/>
      <sheetName val="외주가공"/>
      <sheetName val="BQ(실행)"/>
      <sheetName val="P_x0005_"/>
      <sheetName val="P嘐"/>
      <sheetName val="지구단위계획"/>
      <sheetName val="다중모드"/>
      <sheetName val="횡날개수집"/>
      <sheetName val="strut type"/>
      <sheetName val="48_x0005__x0000_"/>
      <sheetName val="표층포설및다짐"/>
      <sheetName val="포장수량집계"/>
      <sheetName val="(C)원내역"/>
      <sheetName val="b_balju_cho"/>
      <sheetName val="경비 (1)"/>
      <sheetName val="성서방향-교대(A2)"/>
      <sheetName val="미장"/>
      <sheetName val="도급내역"/>
      <sheetName val="목록"/>
      <sheetName val="청 구"/>
      <sheetName val="사다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refreshError="1"/>
      <sheetData sheetId="1190"/>
      <sheetData sheetId="1191"/>
      <sheetData sheetId="1192"/>
      <sheetData sheetId="1193"/>
      <sheetData sheetId="1194" refreshError="1"/>
      <sheetData sheetId="1195" refreshError="1"/>
      <sheetData sheetId="1196" refreshError="1"/>
      <sheetData sheetId="1197"/>
      <sheetData sheetId="1198"/>
      <sheetData sheetId="1199" refreshError="1"/>
      <sheetData sheetId="1200"/>
      <sheetData sheetId="1201"/>
      <sheetData sheetId="1202"/>
      <sheetData sheetId="1203"/>
      <sheetData sheetId="1204" refreshError="1"/>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처장님요약"/>
      <sheetName val="설계개요"/>
      <sheetName val="RADIAL+취수탑"/>
      <sheetName val="비룡내역"/>
      <sheetName val="기전총괄표"/>
      <sheetName val="RADIAL총괄표"/>
      <sheetName val="재료계산"/>
      <sheetName val="자재단가"/>
      <sheetName val="수문일위"/>
      <sheetName val="설계결과요약"/>
      <sheetName val="설계HOIST(참고용)"/>
      <sheetName val="내역"/>
      <sheetName val="98수문일위"/>
      <sheetName val="화전입력"/>
      <sheetName val="배수문"/>
      <sheetName val="내역서"/>
      <sheetName val="위치조서"/>
      <sheetName val="원가"/>
      <sheetName val="98NS-N"/>
      <sheetName val="옹벽수량집계"/>
      <sheetName val="자재대"/>
      <sheetName val="자료"/>
      <sheetName val="구천"/>
      <sheetName val="#REF"/>
      <sheetName val="집계표"/>
      <sheetName val="검정명세서"/>
      <sheetName val="준검 내역서"/>
      <sheetName val="소야공정계획표"/>
      <sheetName val="변경후-SHEET"/>
      <sheetName val="연습"/>
      <sheetName val="8.PILE  (돌출)"/>
      <sheetName val="평야부"/>
      <sheetName val="각형맨홀"/>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8"/>
  <sheetViews>
    <sheetView view="pageBreakPreview" zoomScale="115" zoomScaleSheetLayoutView="115" workbookViewId="0">
      <selection activeCell="E14" sqref="E14:J14"/>
    </sheetView>
  </sheetViews>
  <sheetFormatPr defaultColWidth="8.88671875" defaultRowHeight="16.5"/>
  <cols>
    <col min="1" max="1" width="9.44140625" style="1341" customWidth="1"/>
    <col min="2" max="4" width="8.88671875" style="1341"/>
    <col min="5" max="7" width="10.33203125" style="1341" customWidth="1"/>
    <col min="8" max="8" width="5.109375" style="1341" customWidth="1"/>
    <col min="9" max="9" width="5.21875" style="1341" customWidth="1"/>
    <col min="10" max="10" width="8.88671875" style="1341"/>
    <col min="11" max="11" width="13.33203125" style="1341" customWidth="1"/>
    <col min="12" max="12" width="9.44140625" style="1341" customWidth="1"/>
    <col min="13" max="16384" width="8.88671875" style="1341"/>
  </cols>
  <sheetData>
    <row r="1" spans="1:12" ht="30" customHeight="1">
      <c r="A1" s="1338"/>
      <c r="B1" s="1339"/>
      <c r="C1" s="1339"/>
      <c r="D1" s="1339"/>
      <c r="E1" s="1339"/>
      <c r="F1" s="1339"/>
      <c r="G1" s="1339"/>
      <c r="H1" s="1339"/>
      <c r="I1" s="1339"/>
      <c r="J1" s="1339"/>
      <c r="K1" s="1339"/>
      <c r="L1" s="1340"/>
    </row>
    <row r="2" spans="1:12" ht="30" customHeight="1">
      <c r="A2" s="1342"/>
      <c r="K2" s="1343" t="s">
        <v>9339</v>
      </c>
      <c r="L2" s="1344"/>
    </row>
    <row r="3" spans="1:12" ht="30" customHeight="1">
      <c r="A3" s="1342"/>
      <c r="L3" s="1344"/>
    </row>
    <row r="4" spans="1:12" ht="30" customHeight="1">
      <c r="A4" s="1342"/>
      <c r="L4" s="1344"/>
    </row>
    <row r="5" spans="1:12" ht="30" customHeight="1">
      <c r="A5" s="1486" t="s">
        <v>9340</v>
      </c>
      <c r="B5" s="1487"/>
      <c r="C5" s="1487"/>
      <c r="D5" s="1487"/>
      <c r="E5" s="1487"/>
      <c r="F5" s="1487"/>
      <c r="G5" s="1487"/>
      <c r="H5" s="1487"/>
      <c r="I5" s="1487"/>
      <c r="J5" s="1487"/>
      <c r="K5" s="1487"/>
      <c r="L5" s="1488"/>
    </row>
    <row r="6" spans="1:12" ht="30" customHeight="1">
      <c r="A6" s="1342"/>
      <c r="L6" s="1344"/>
    </row>
    <row r="7" spans="1:12" ht="30" customHeight="1">
      <c r="A7" s="1342"/>
      <c r="L7" s="1344"/>
    </row>
    <row r="8" spans="1:12" ht="30" customHeight="1">
      <c r="A8" s="1342"/>
      <c r="E8" s="1345" t="s">
        <v>9341</v>
      </c>
      <c r="F8" s="1345" t="s">
        <v>9342</v>
      </c>
      <c r="G8" s="1345" t="s">
        <v>9343</v>
      </c>
      <c r="H8" s="1489" t="s">
        <v>9344</v>
      </c>
      <c r="I8" s="1492" t="s">
        <v>9345</v>
      </c>
      <c r="L8" s="1344"/>
    </row>
    <row r="9" spans="1:12" ht="30" customHeight="1">
      <c r="A9" s="1342"/>
      <c r="E9" s="1495"/>
      <c r="F9" s="1495"/>
      <c r="G9" s="1495"/>
      <c r="H9" s="1490"/>
      <c r="I9" s="1493"/>
      <c r="L9" s="1344"/>
    </row>
    <row r="10" spans="1:12" ht="20.25" customHeight="1">
      <c r="A10" s="1342"/>
      <c r="E10" s="1496"/>
      <c r="F10" s="1496"/>
      <c r="G10" s="1496"/>
      <c r="H10" s="1491"/>
      <c r="I10" s="1494"/>
      <c r="L10" s="1344"/>
    </row>
    <row r="11" spans="1:12" ht="30" customHeight="1">
      <c r="A11" s="1342"/>
      <c r="E11" s="1346"/>
      <c r="L11" s="1344"/>
    </row>
    <row r="12" spans="1:12" ht="30" customHeight="1">
      <c r="A12" s="1342"/>
      <c r="L12" s="1344"/>
    </row>
    <row r="13" spans="1:12" ht="30" customHeight="1">
      <c r="A13" s="1342"/>
      <c r="L13" s="1344"/>
    </row>
    <row r="14" spans="1:12" ht="30" customHeight="1">
      <c r="A14" s="1342"/>
      <c r="E14" s="1485" t="s">
        <v>9346</v>
      </c>
      <c r="F14" s="1485"/>
      <c r="G14" s="1485"/>
      <c r="H14" s="1485"/>
      <c r="I14" s="1485"/>
      <c r="J14" s="1485"/>
      <c r="L14" s="1344"/>
    </row>
    <row r="15" spans="1:12" ht="30" customHeight="1">
      <c r="A15" s="1342"/>
      <c r="L15" s="1344"/>
    </row>
    <row r="16" spans="1:12" ht="30" customHeight="1" thickBot="1">
      <c r="A16" s="1347"/>
      <c r="B16" s="1348"/>
      <c r="C16" s="1348"/>
      <c r="D16" s="1348"/>
      <c r="E16" s="1348"/>
      <c r="F16" s="1348"/>
      <c r="G16" s="1348"/>
      <c r="H16" s="1348"/>
      <c r="I16" s="1348"/>
      <c r="J16" s="1348"/>
      <c r="K16" s="1348"/>
      <c r="L16" s="1349"/>
    </row>
    <row r="17" ht="30" customHeight="1"/>
    <row r="18" ht="30" customHeight="1"/>
    <row r="19" ht="30" customHeight="1"/>
    <row r="20" ht="30" customHeight="1"/>
    <row r="21" ht="30" customHeight="1"/>
    <row r="22" ht="30" customHeight="1"/>
    <row r="23" ht="30" customHeight="1"/>
    <row r="24" ht="30" customHeight="1"/>
    <row r="25" ht="30" customHeight="1"/>
    <row r="26" ht="30" customHeight="1"/>
    <row r="27" ht="30" customHeight="1"/>
    <row r="28" ht="30" customHeight="1"/>
  </sheetData>
  <mergeCells count="7">
    <mergeCell ref="E14:J14"/>
    <mergeCell ref="A5:L5"/>
    <mergeCell ref="H8:H10"/>
    <mergeCell ref="I8:I10"/>
    <mergeCell ref="E9:E10"/>
    <mergeCell ref="F9:F10"/>
    <mergeCell ref="G9:G10"/>
  </mergeCells>
  <phoneticPr fontId="2" type="noConversion"/>
  <printOptions horizontalCentered="1"/>
  <pageMargins left="0.70866141732283472" right="0.70866141732283472" top="0.74803149606299213" bottom="0.74803149606299213"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8"/>
  <sheetViews>
    <sheetView showGridLines="0" view="pageBreakPreview" zoomScale="115" zoomScaleSheetLayoutView="115" workbookViewId="0">
      <selection activeCell="C29" sqref="C29"/>
    </sheetView>
  </sheetViews>
  <sheetFormatPr defaultColWidth="8.88671875" defaultRowHeight="24" customHeight="1"/>
  <cols>
    <col min="1" max="1" width="2.21875" style="611" customWidth="1"/>
    <col min="2" max="2" width="11.77734375" style="598" customWidth="1"/>
    <col min="3" max="3" width="21" style="598" customWidth="1"/>
    <col min="4" max="4" width="17" style="598" customWidth="1"/>
    <col min="5" max="5" width="18.5546875" style="601" customWidth="1"/>
    <col min="6" max="6" width="17.33203125" style="601" customWidth="1"/>
    <col min="7" max="7" width="16.88671875" style="598" customWidth="1"/>
    <col min="8" max="8" width="2.109375" style="598" customWidth="1"/>
    <col min="9" max="16384" width="8.88671875" style="598"/>
  </cols>
  <sheetData>
    <row r="1" spans="1:8" ht="27" customHeight="1">
      <c r="A1" s="597" t="s">
        <v>1141</v>
      </c>
      <c r="B1" s="597"/>
      <c r="C1" s="597"/>
      <c r="D1" s="597"/>
      <c r="E1" s="597"/>
      <c r="F1" s="597"/>
      <c r="G1" s="597"/>
    </row>
    <row r="2" spans="1:8" ht="12" customHeight="1">
      <c r="A2" s="599"/>
      <c r="B2" s="599"/>
      <c r="C2" s="599"/>
      <c r="D2" s="599"/>
      <c r="E2" s="599"/>
      <c r="F2" s="599"/>
      <c r="G2" s="599"/>
    </row>
    <row r="3" spans="1:8" ht="24.95" customHeight="1">
      <c r="A3" s="600" t="s">
        <v>1142</v>
      </c>
    </row>
    <row r="4" spans="1:8" s="605" customFormat="1" ht="24.95" customHeight="1">
      <c r="A4" s="602"/>
      <c r="B4" s="603" t="s">
        <v>1438</v>
      </c>
      <c r="C4" s="604"/>
      <c r="D4" s="604"/>
      <c r="E4" s="602"/>
      <c r="F4" s="602"/>
      <c r="G4" s="602"/>
    </row>
    <row r="5" spans="1:8" s="605" customFormat="1" ht="24.95" customHeight="1">
      <c r="A5" s="606"/>
      <c r="B5" s="603" t="s">
        <v>1439</v>
      </c>
      <c r="C5" s="604"/>
      <c r="D5" s="604"/>
      <c r="E5" s="607"/>
      <c r="F5" s="607"/>
      <c r="G5" s="608"/>
    </row>
    <row r="6" spans="1:8" s="605" customFormat="1" ht="24.95" customHeight="1">
      <c r="A6" s="606"/>
      <c r="B6" s="604" t="s">
        <v>1152</v>
      </c>
      <c r="C6" s="604"/>
      <c r="D6" s="604"/>
      <c r="E6" s="607"/>
      <c r="F6" s="607"/>
      <c r="G6" s="608"/>
    </row>
    <row r="7" spans="1:8" s="605" customFormat="1" ht="24.95" customHeight="1">
      <c r="A7" s="606"/>
      <c r="B7" s="603" t="s">
        <v>1150</v>
      </c>
      <c r="C7" s="604"/>
      <c r="D7" s="604"/>
      <c r="E7" s="607"/>
      <c r="F7" s="607"/>
      <c r="G7" s="608"/>
    </row>
    <row r="8" spans="1:8" s="605" customFormat="1" ht="24.95" customHeight="1">
      <c r="A8" s="606"/>
      <c r="B8" s="603"/>
      <c r="C8" s="604"/>
      <c r="D8" s="604"/>
      <c r="E8" s="607"/>
      <c r="F8" s="607"/>
      <c r="G8" s="608"/>
    </row>
    <row r="9" spans="1:8" s="611" customFormat="1" ht="24.95" customHeight="1" thickBot="1">
      <c r="A9" s="600" t="s">
        <v>1143</v>
      </c>
      <c r="B9" s="609"/>
      <c r="C9" s="609"/>
      <c r="D9" s="609"/>
      <c r="E9" s="610"/>
      <c r="F9" s="610"/>
      <c r="G9" s="598"/>
    </row>
    <row r="10" spans="1:8" s="618" customFormat="1" ht="24.95" customHeight="1" thickBot="1">
      <c r="A10" s="612"/>
      <c r="B10" s="613" t="s">
        <v>1144</v>
      </c>
      <c r="C10" s="614" t="s">
        <v>1145</v>
      </c>
      <c r="D10" s="1499" t="s">
        <v>1146</v>
      </c>
      <c r="E10" s="1500"/>
      <c r="F10" s="615" t="s">
        <v>1147</v>
      </c>
      <c r="G10" s="616" t="s">
        <v>317</v>
      </c>
      <c r="H10" s="617"/>
    </row>
    <row r="11" spans="1:8" s="618" customFormat="1" ht="24.95" customHeight="1" thickTop="1">
      <c r="A11" s="612"/>
      <c r="B11" s="1497" t="s">
        <v>1440</v>
      </c>
      <c r="C11" s="720" t="s">
        <v>1441</v>
      </c>
      <c r="D11" s="1501" t="s">
        <v>1442</v>
      </c>
      <c r="E11" s="1502"/>
      <c r="F11" s="630">
        <v>10</v>
      </c>
      <c r="G11" s="619"/>
      <c r="H11" s="612"/>
    </row>
    <row r="12" spans="1:8" s="618" customFormat="1" ht="24.95" customHeight="1" thickBot="1">
      <c r="A12" s="612"/>
      <c r="B12" s="1498"/>
      <c r="C12" s="631" t="s">
        <v>1153</v>
      </c>
      <c r="D12" s="1503" t="s">
        <v>1524</v>
      </c>
      <c r="E12" s="1504"/>
      <c r="F12" s="621">
        <v>10</v>
      </c>
      <c r="G12" s="632"/>
      <c r="H12" s="620"/>
    </row>
    <row r="13" spans="1:8" s="618" customFormat="1" ht="24.95" customHeight="1">
      <c r="A13" s="612"/>
      <c r="C13" s="633"/>
      <c r="D13" s="634"/>
      <c r="E13" s="635"/>
      <c r="F13" s="636"/>
      <c r="G13" s="637"/>
      <c r="H13" s="620"/>
    </row>
    <row r="14" spans="1:8" s="611" customFormat="1" ht="24.95" customHeight="1">
      <c r="A14" s="622" t="s">
        <v>1148</v>
      </c>
      <c r="B14" s="623"/>
      <c r="C14" s="623"/>
      <c r="D14" s="623"/>
      <c r="E14" s="624"/>
      <c r="F14" s="624"/>
      <c r="G14" s="624"/>
    </row>
    <row r="15" spans="1:8" s="618" customFormat="1" ht="24.95" customHeight="1">
      <c r="A15" s="612"/>
      <c r="B15" s="625" t="s">
        <v>1151</v>
      </c>
      <c r="C15" s="625"/>
      <c r="D15" s="625"/>
      <c r="E15" s="626"/>
      <c r="F15" s="626"/>
      <c r="G15" s="620"/>
    </row>
    <row r="16" spans="1:8" s="618" customFormat="1" ht="24.95" customHeight="1">
      <c r="A16" s="612"/>
      <c r="B16" s="625" t="s">
        <v>1149</v>
      </c>
      <c r="C16" s="625"/>
      <c r="D16" s="625"/>
      <c r="E16" s="626"/>
      <c r="F16" s="626"/>
      <c r="G16" s="620"/>
    </row>
    <row r="17" spans="1:7" s="618" customFormat="1" ht="24.95" customHeight="1">
      <c r="A17" s="604"/>
      <c r="B17" s="627" t="s">
        <v>1522</v>
      </c>
      <c r="C17" s="625"/>
      <c r="D17" s="625"/>
      <c r="E17" s="628"/>
      <c r="F17" s="628"/>
      <c r="G17" s="628"/>
    </row>
    <row r="18" spans="1:7" s="618" customFormat="1" ht="24.95" customHeight="1">
      <c r="A18" s="604"/>
      <c r="B18" s="625" t="s">
        <v>1154</v>
      </c>
      <c r="C18" s="625"/>
      <c r="D18" s="625"/>
      <c r="E18" s="629"/>
      <c r="F18" s="629"/>
      <c r="G18" s="620"/>
    </row>
  </sheetData>
  <mergeCells count="4">
    <mergeCell ref="B11:B12"/>
    <mergeCell ref="D10:E10"/>
    <mergeCell ref="D11:E11"/>
    <mergeCell ref="D12:E12"/>
  </mergeCells>
  <phoneticPr fontId="2" type="noConversion"/>
  <printOptions horizontalCentered="1" gridLinesSet="0"/>
  <pageMargins left="0.31496062992125984" right="0.19685039370078741" top="0.78740157480314965" bottom="0.31496062992125984" header="0.39370078740157483" footer="0.27559055118110237"/>
  <pageSetup paperSize="9" scale="94" orientation="landscape"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40"/>
  <sheetViews>
    <sheetView showGridLines="0" showZeros="0" view="pageBreakPreview" zoomScale="130" zoomScaleNormal="75" zoomScaleSheetLayoutView="130" workbookViewId="0">
      <selection activeCell="K14" sqref="K14"/>
    </sheetView>
  </sheetViews>
  <sheetFormatPr defaultColWidth="8" defaultRowHeight="18.95" customHeight="1"/>
  <cols>
    <col min="1" max="1" width="1.88671875" style="75" customWidth="1"/>
    <col min="2" max="2" width="5.5546875" style="75" customWidth="1"/>
    <col min="3" max="3" width="5.88671875" style="75" customWidth="1"/>
    <col min="4" max="4" width="19.5546875" style="75" customWidth="1"/>
    <col min="5" max="5" width="5.5546875" style="75" customWidth="1"/>
    <col min="6" max="6" width="1.44140625" style="75" customWidth="1"/>
    <col min="7" max="7" width="8.109375" style="75" customWidth="1"/>
    <col min="8" max="8" width="4.88671875" style="75" customWidth="1"/>
    <col min="9" max="10" width="15.88671875" style="75" customWidth="1"/>
    <col min="11" max="11" width="17.6640625" style="75" customWidth="1"/>
    <col min="12" max="12" width="13.77734375" style="75" customWidth="1"/>
    <col min="13" max="13" width="8" style="75"/>
    <col min="14" max="14" width="16" style="75" customWidth="1"/>
    <col min="15" max="255" width="8" style="75"/>
    <col min="256" max="256" width="1.88671875" style="75" customWidth="1"/>
    <col min="257" max="258" width="4.44140625" style="75" customWidth="1"/>
    <col min="259" max="259" width="13.77734375" style="75" customWidth="1"/>
    <col min="260" max="260" width="5.5546875" style="75" customWidth="1"/>
    <col min="261" max="261" width="1.44140625" style="75" customWidth="1"/>
    <col min="262" max="262" width="8.109375" style="75" customWidth="1"/>
    <col min="263" max="263" width="2" style="75" customWidth="1"/>
    <col min="264" max="266" width="16.5546875" style="75" customWidth="1"/>
    <col min="267" max="267" width="15.77734375" style="75" customWidth="1"/>
    <col min="268" max="268" width="8.44140625" style="75" customWidth="1"/>
    <col min="269" max="511" width="8" style="75"/>
    <col min="512" max="512" width="1.88671875" style="75" customWidth="1"/>
    <col min="513" max="514" width="4.44140625" style="75" customWidth="1"/>
    <col min="515" max="515" width="13.77734375" style="75" customWidth="1"/>
    <col min="516" max="516" width="5.5546875" style="75" customWidth="1"/>
    <col min="517" max="517" width="1.44140625" style="75" customWidth="1"/>
    <col min="518" max="518" width="8.109375" style="75" customWidth="1"/>
    <col min="519" max="519" width="2" style="75" customWidth="1"/>
    <col min="520" max="522" width="16.5546875" style="75" customWidth="1"/>
    <col min="523" max="523" width="15.77734375" style="75" customWidth="1"/>
    <col min="524" max="524" width="8.44140625" style="75" customWidth="1"/>
    <col min="525" max="767" width="8" style="75"/>
    <col min="768" max="768" width="1.88671875" style="75" customWidth="1"/>
    <col min="769" max="770" width="4.44140625" style="75" customWidth="1"/>
    <col min="771" max="771" width="13.77734375" style="75" customWidth="1"/>
    <col min="772" max="772" width="5.5546875" style="75" customWidth="1"/>
    <col min="773" max="773" width="1.44140625" style="75" customWidth="1"/>
    <col min="774" max="774" width="8.109375" style="75" customWidth="1"/>
    <col min="775" max="775" width="2" style="75" customWidth="1"/>
    <col min="776" max="778" width="16.5546875" style="75" customWidth="1"/>
    <col min="779" max="779" width="15.77734375" style="75" customWidth="1"/>
    <col min="780" max="780" width="8.44140625" style="75" customWidth="1"/>
    <col min="781" max="1023" width="8" style="75"/>
    <col min="1024" max="1024" width="1.88671875" style="75" customWidth="1"/>
    <col min="1025" max="1026" width="4.44140625" style="75" customWidth="1"/>
    <col min="1027" max="1027" width="13.77734375" style="75" customWidth="1"/>
    <col min="1028" max="1028" width="5.5546875" style="75" customWidth="1"/>
    <col min="1029" max="1029" width="1.44140625" style="75" customWidth="1"/>
    <col min="1030" max="1030" width="8.109375" style="75" customWidth="1"/>
    <col min="1031" max="1031" width="2" style="75" customWidth="1"/>
    <col min="1032" max="1034" width="16.5546875" style="75" customWidth="1"/>
    <col min="1035" max="1035" width="15.77734375" style="75" customWidth="1"/>
    <col min="1036" max="1036" width="8.44140625" style="75" customWidth="1"/>
    <col min="1037" max="1279" width="8" style="75"/>
    <col min="1280" max="1280" width="1.88671875" style="75" customWidth="1"/>
    <col min="1281" max="1282" width="4.44140625" style="75" customWidth="1"/>
    <col min="1283" max="1283" width="13.77734375" style="75" customWidth="1"/>
    <col min="1284" max="1284" width="5.5546875" style="75" customWidth="1"/>
    <col min="1285" max="1285" width="1.44140625" style="75" customWidth="1"/>
    <col min="1286" max="1286" width="8.109375" style="75" customWidth="1"/>
    <col min="1287" max="1287" width="2" style="75" customWidth="1"/>
    <col min="1288" max="1290" width="16.5546875" style="75" customWidth="1"/>
    <col min="1291" max="1291" width="15.77734375" style="75" customWidth="1"/>
    <col min="1292" max="1292" width="8.44140625" style="75" customWidth="1"/>
    <col min="1293" max="1535" width="8" style="75"/>
    <col min="1536" max="1536" width="1.88671875" style="75" customWidth="1"/>
    <col min="1537" max="1538" width="4.44140625" style="75" customWidth="1"/>
    <col min="1539" max="1539" width="13.77734375" style="75" customWidth="1"/>
    <col min="1540" max="1540" width="5.5546875" style="75" customWidth="1"/>
    <col min="1541" max="1541" width="1.44140625" style="75" customWidth="1"/>
    <col min="1542" max="1542" width="8.109375" style="75" customWidth="1"/>
    <col min="1543" max="1543" width="2" style="75" customWidth="1"/>
    <col min="1544" max="1546" width="16.5546875" style="75" customWidth="1"/>
    <col min="1547" max="1547" width="15.77734375" style="75" customWidth="1"/>
    <col min="1548" max="1548" width="8.44140625" style="75" customWidth="1"/>
    <col min="1549" max="1791" width="8" style="75"/>
    <col min="1792" max="1792" width="1.88671875" style="75" customWidth="1"/>
    <col min="1793" max="1794" width="4.44140625" style="75" customWidth="1"/>
    <col min="1795" max="1795" width="13.77734375" style="75" customWidth="1"/>
    <col min="1796" max="1796" width="5.5546875" style="75" customWidth="1"/>
    <col min="1797" max="1797" width="1.44140625" style="75" customWidth="1"/>
    <col min="1798" max="1798" width="8.109375" style="75" customWidth="1"/>
    <col min="1799" max="1799" width="2" style="75" customWidth="1"/>
    <col min="1800" max="1802" width="16.5546875" style="75" customWidth="1"/>
    <col min="1803" max="1803" width="15.77734375" style="75" customWidth="1"/>
    <col min="1804" max="1804" width="8.44140625" style="75" customWidth="1"/>
    <col min="1805" max="2047" width="8" style="75"/>
    <col min="2048" max="2048" width="1.88671875" style="75" customWidth="1"/>
    <col min="2049" max="2050" width="4.44140625" style="75" customWidth="1"/>
    <col min="2051" max="2051" width="13.77734375" style="75" customWidth="1"/>
    <col min="2052" max="2052" width="5.5546875" style="75" customWidth="1"/>
    <col min="2053" max="2053" width="1.44140625" style="75" customWidth="1"/>
    <col min="2054" max="2054" width="8.109375" style="75" customWidth="1"/>
    <col min="2055" max="2055" width="2" style="75" customWidth="1"/>
    <col min="2056" max="2058" width="16.5546875" style="75" customWidth="1"/>
    <col min="2059" max="2059" width="15.77734375" style="75" customWidth="1"/>
    <col min="2060" max="2060" width="8.44140625" style="75" customWidth="1"/>
    <col min="2061" max="2303" width="8" style="75"/>
    <col min="2304" max="2304" width="1.88671875" style="75" customWidth="1"/>
    <col min="2305" max="2306" width="4.44140625" style="75" customWidth="1"/>
    <col min="2307" max="2307" width="13.77734375" style="75" customWidth="1"/>
    <col min="2308" max="2308" width="5.5546875" style="75" customWidth="1"/>
    <col min="2309" max="2309" width="1.44140625" style="75" customWidth="1"/>
    <col min="2310" max="2310" width="8.109375" style="75" customWidth="1"/>
    <col min="2311" max="2311" width="2" style="75" customWidth="1"/>
    <col min="2312" max="2314" width="16.5546875" style="75" customWidth="1"/>
    <col min="2315" max="2315" width="15.77734375" style="75" customWidth="1"/>
    <col min="2316" max="2316" width="8.44140625" style="75" customWidth="1"/>
    <col min="2317" max="2559" width="8" style="75"/>
    <col min="2560" max="2560" width="1.88671875" style="75" customWidth="1"/>
    <col min="2561" max="2562" width="4.44140625" style="75" customWidth="1"/>
    <col min="2563" max="2563" width="13.77734375" style="75" customWidth="1"/>
    <col min="2564" max="2564" width="5.5546875" style="75" customWidth="1"/>
    <col min="2565" max="2565" width="1.44140625" style="75" customWidth="1"/>
    <col min="2566" max="2566" width="8.109375" style="75" customWidth="1"/>
    <col min="2567" max="2567" width="2" style="75" customWidth="1"/>
    <col min="2568" max="2570" width="16.5546875" style="75" customWidth="1"/>
    <col min="2571" max="2571" width="15.77734375" style="75" customWidth="1"/>
    <col min="2572" max="2572" width="8.44140625" style="75" customWidth="1"/>
    <col min="2573" max="2815" width="8" style="75"/>
    <col min="2816" max="2816" width="1.88671875" style="75" customWidth="1"/>
    <col min="2817" max="2818" width="4.44140625" style="75" customWidth="1"/>
    <col min="2819" max="2819" width="13.77734375" style="75" customWidth="1"/>
    <col min="2820" max="2820" width="5.5546875" style="75" customWidth="1"/>
    <col min="2821" max="2821" width="1.44140625" style="75" customWidth="1"/>
    <col min="2822" max="2822" width="8.109375" style="75" customWidth="1"/>
    <col min="2823" max="2823" width="2" style="75" customWidth="1"/>
    <col min="2824" max="2826" width="16.5546875" style="75" customWidth="1"/>
    <col min="2827" max="2827" width="15.77734375" style="75" customWidth="1"/>
    <col min="2828" max="2828" width="8.44140625" style="75" customWidth="1"/>
    <col min="2829" max="3071" width="8" style="75"/>
    <col min="3072" max="3072" width="1.88671875" style="75" customWidth="1"/>
    <col min="3073" max="3074" width="4.44140625" style="75" customWidth="1"/>
    <col min="3075" max="3075" width="13.77734375" style="75" customWidth="1"/>
    <col min="3076" max="3076" width="5.5546875" style="75" customWidth="1"/>
    <col min="3077" max="3077" width="1.44140625" style="75" customWidth="1"/>
    <col min="3078" max="3078" width="8.109375" style="75" customWidth="1"/>
    <col min="3079" max="3079" width="2" style="75" customWidth="1"/>
    <col min="3080" max="3082" width="16.5546875" style="75" customWidth="1"/>
    <col min="3083" max="3083" width="15.77734375" style="75" customWidth="1"/>
    <col min="3084" max="3084" width="8.44140625" style="75" customWidth="1"/>
    <col min="3085" max="3327" width="8" style="75"/>
    <col min="3328" max="3328" width="1.88671875" style="75" customWidth="1"/>
    <col min="3329" max="3330" width="4.44140625" style="75" customWidth="1"/>
    <col min="3331" max="3331" width="13.77734375" style="75" customWidth="1"/>
    <col min="3332" max="3332" width="5.5546875" style="75" customWidth="1"/>
    <col min="3333" max="3333" width="1.44140625" style="75" customWidth="1"/>
    <col min="3334" max="3334" width="8.109375" style="75" customWidth="1"/>
    <col min="3335" max="3335" width="2" style="75" customWidth="1"/>
    <col min="3336" max="3338" width="16.5546875" style="75" customWidth="1"/>
    <col min="3339" max="3339" width="15.77734375" style="75" customWidth="1"/>
    <col min="3340" max="3340" width="8.44140625" style="75" customWidth="1"/>
    <col min="3341" max="3583" width="8" style="75"/>
    <col min="3584" max="3584" width="1.88671875" style="75" customWidth="1"/>
    <col min="3585" max="3586" width="4.44140625" style="75" customWidth="1"/>
    <col min="3587" max="3587" width="13.77734375" style="75" customWidth="1"/>
    <col min="3588" max="3588" width="5.5546875" style="75" customWidth="1"/>
    <col min="3589" max="3589" width="1.44140625" style="75" customWidth="1"/>
    <col min="3590" max="3590" width="8.109375" style="75" customWidth="1"/>
    <col min="3591" max="3591" width="2" style="75" customWidth="1"/>
    <col min="3592" max="3594" width="16.5546875" style="75" customWidth="1"/>
    <col min="3595" max="3595" width="15.77734375" style="75" customWidth="1"/>
    <col min="3596" max="3596" width="8.44140625" style="75" customWidth="1"/>
    <col min="3597" max="3839" width="8" style="75"/>
    <col min="3840" max="3840" width="1.88671875" style="75" customWidth="1"/>
    <col min="3841" max="3842" width="4.44140625" style="75" customWidth="1"/>
    <col min="3843" max="3843" width="13.77734375" style="75" customWidth="1"/>
    <col min="3844" max="3844" width="5.5546875" style="75" customWidth="1"/>
    <col min="3845" max="3845" width="1.44140625" style="75" customWidth="1"/>
    <col min="3846" max="3846" width="8.109375" style="75" customWidth="1"/>
    <col min="3847" max="3847" width="2" style="75" customWidth="1"/>
    <col min="3848" max="3850" width="16.5546875" style="75" customWidth="1"/>
    <col min="3851" max="3851" width="15.77734375" style="75" customWidth="1"/>
    <col min="3852" max="3852" width="8.44140625" style="75" customWidth="1"/>
    <col min="3853" max="4095" width="8" style="75"/>
    <col min="4096" max="4096" width="1.88671875" style="75" customWidth="1"/>
    <col min="4097" max="4098" width="4.44140625" style="75" customWidth="1"/>
    <col min="4099" max="4099" width="13.77734375" style="75" customWidth="1"/>
    <col min="4100" max="4100" width="5.5546875" style="75" customWidth="1"/>
    <col min="4101" max="4101" width="1.44140625" style="75" customWidth="1"/>
    <col min="4102" max="4102" width="8.109375" style="75" customWidth="1"/>
    <col min="4103" max="4103" width="2" style="75" customWidth="1"/>
    <col min="4104" max="4106" width="16.5546875" style="75" customWidth="1"/>
    <col min="4107" max="4107" width="15.77734375" style="75" customWidth="1"/>
    <col min="4108" max="4108" width="8.44140625" style="75" customWidth="1"/>
    <col min="4109" max="4351" width="8" style="75"/>
    <col min="4352" max="4352" width="1.88671875" style="75" customWidth="1"/>
    <col min="4353" max="4354" width="4.44140625" style="75" customWidth="1"/>
    <col min="4355" max="4355" width="13.77734375" style="75" customWidth="1"/>
    <col min="4356" max="4356" width="5.5546875" style="75" customWidth="1"/>
    <col min="4357" max="4357" width="1.44140625" style="75" customWidth="1"/>
    <col min="4358" max="4358" width="8.109375" style="75" customWidth="1"/>
    <col min="4359" max="4359" width="2" style="75" customWidth="1"/>
    <col min="4360" max="4362" width="16.5546875" style="75" customWidth="1"/>
    <col min="4363" max="4363" width="15.77734375" style="75" customWidth="1"/>
    <col min="4364" max="4364" width="8.44140625" style="75" customWidth="1"/>
    <col min="4365" max="4607" width="8" style="75"/>
    <col min="4608" max="4608" width="1.88671875" style="75" customWidth="1"/>
    <col min="4609" max="4610" width="4.44140625" style="75" customWidth="1"/>
    <col min="4611" max="4611" width="13.77734375" style="75" customWidth="1"/>
    <col min="4612" max="4612" width="5.5546875" style="75" customWidth="1"/>
    <col min="4613" max="4613" width="1.44140625" style="75" customWidth="1"/>
    <col min="4614" max="4614" width="8.109375" style="75" customWidth="1"/>
    <col min="4615" max="4615" width="2" style="75" customWidth="1"/>
    <col min="4616" max="4618" width="16.5546875" style="75" customWidth="1"/>
    <col min="4619" max="4619" width="15.77734375" style="75" customWidth="1"/>
    <col min="4620" max="4620" width="8.44140625" style="75" customWidth="1"/>
    <col min="4621" max="4863" width="8" style="75"/>
    <col min="4864" max="4864" width="1.88671875" style="75" customWidth="1"/>
    <col min="4865" max="4866" width="4.44140625" style="75" customWidth="1"/>
    <col min="4867" max="4867" width="13.77734375" style="75" customWidth="1"/>
    <col min="4868" max="4868" width="5.5546875" style="75" customWidth="1"/>
    <col min="4869" max="4869" width="1.44140625" style="75" customWidth="1"/>
    <col min="4870" max="4870" width="8.109375" style="75" customWidth="1"/>
    <col min="4871" max="4871" width="2" style="75" customWidth="1"/>
    <col min="4872" max="4874" width="16.5546875" style="75" customWidth="1"/>
    <col min="4875" max="4875" width="15.77734375" style="75" customWidth="1"/>
    <col min="4876" max="4876" width="8.44140625" style="75" customWidth="1"/>
    <col min="4877" max="5119" width="8" style="75"/>
    <col min="5120" max="5120" width="1.88671875" style="75" customWidth="1"/>
    <col min="5121" max="5122" width="4.44140625" style="75" customWidth="1"/>
    <col min="5123" max="5123" width="13.77734375" style="75" customWidth="1"/>
    <col min="5124" max="5124" width="5.5546875" style="75" customWidth="1"/>
    <col min="5125" max="5125" width="1.44140625" style="75" customWidth="1"/>
    <col min="5126" max="5126" width="8.109375" style="75" customWidth="1"/>
    <col min="5127" max="5127" width="2" style="75" customWidth="1"/>
    <col min="5128" max="5130" width="16.5546875" style="75" customWidth="1"/>
    <col min="5131" max="5131" width="15.77734375" style="75" customWidth="1"/>
    <col min="5132" max="5132" width="8.44140625" style="75" customWidth="1"/>
    <col min="5133" max="5375" width="8" style="75"/>
    <col min="5376" max="5376" width="1.88671875" style="75" customWidth="1"/>
    <col min="5377" max="5378" width="4.44140625" style="75" customWidth="1"/>
    <col min="5379" max="5379" width="13.77734375" style="75" customWidth="1"/>
    <col min="5380" max="5380" width="5.5546875" style="75" customWidth="1"/>
    <col min="5381" max="5381" width="1.44140625" style="75" customWidth="1"/>
    <col min="5382" max="5382" width="8.109375" style="75" customWidth="1"/>
    <col min="5383" max="5383" width="2" style="75" customWidth="1"/>
    <col min="5384" max="5386" width="16.5546875" style="75" customWidth="1"/>
    <col min="5387" max="5387" width="15.77734375" style="75" customWidth="1"/>
    <col min="5388" max="5388" width="8.44140625" style="75" customWidth="1"/>
    <col min="5389" max="5631" width="8" style="75"/>
    <col min="5632" max="5632" width="1.88671875" style="75" customWidth="1"/>
    <col min="5633" max="5634" width="4.44140625" style="75" customWidth="1"/>
    <col min="5635" max="5635" width="13.77734375" style="75" customWidth="1"/>
    <col min="5636" max="5636" width="5.5546875" style="75" customWidth="1"/>
    <col min="5637" max="5637" width="1.44140625" style="75" customWidth="1"/>
    <col min="5638" max="5638" width="8.109375" style="75" customWidth="1"/>
    <col min="5639" max="5639" width="2" style="75" customWidth="1"/>
    <col min="5640" max="5642" width="16.5546875" style="75" customWidth="1"/>
    <col min="5643" max="5643" width="15.77734375" style="75" customWidth="1"/>
    <col min="5644" max="5644" width="8.44140625" style="75" customWidth="1"/>
    <col min="5645" max="5887" width="8" style="75"/>
    <col min="5888" max="5888" width="1.88671875" style="75" customWidth="1"/>
    <col min="5889" max="5890" width="4.44140625" style="75" customWidth="1"/>
    <col min="5891" max="5891" width="13.77734375" style="75" customWidth="1"/>
    <col min="5892" max="5892" width="5.5546875" style="75" customWidth="1"/>
    <col min="5893" max="5893" width="1.44140625" style="75" customWidth="1"/>
    <col min="5894" max="5894" width="8.109375" style="75" customWidth="1"/>
    <col min="5895" max="5895" width="2" style="75" customWidth="1"/>
    <col min="5896" max="5898" width="16.5546875" style="75" customWidth="1"/>
    <col min="5899" max="5899" width="15.77734375" style="75" customWidth="1"/>
    <col min="5900" max="5900" width="8.44140625" style="75" customWidth="1"/>
    <col min="5901" max="6143" width="8" style="75"/>
    <col min="6144" max="6144" width="1.88671875" style="75" customWidth="1"/>
    <col min="6145" max="6146" width="4.44140625" style="75" customWidth="1"/>
    <col min="6147" max="6147" width="13.77734375" style="75" customWidth="1"/>
    <col min="6148" max="6148" width="5.5546875" style="75" customWidth="1"/>
    <col min="6149" max="6149" width="1.44140625" style="75" customWidth="1"/>
    <col min="6150" max="6150" width="8.109375" style="75" customWidth="1"/>
    <col min="6151" max="6151" width="2" style="75" customWidth="1"/>
    <col min="6152" max="6154" width="16.5546875" style="75" customWidth="1"/>
    <col min="6155" max="6155" width="15.77734375" style="75" customWidth="1"/>
    <col min="6156" max="6156" width="8.44140625" style="75" customWidth="1"/>
    <col min="6157" max="6399" width="8" style="75"/>
    <col min="6400" max="6400" width="1.88671875" style="75" customWidth="1"/>
    <col min="6401" max="6402" width="4.44140625" style="75" customWidth="1"/>
    <col min="6403" max="6403" width="13.77734375" style="75" customWidth="1"/>
    <col min="6404" max="6404" width="5.5546875" style="75" customWidth="1"/>
    <col min="6405" max="6405" width="1.44140625" style="75" customWidth="1"/>
    <col min="6406" max="6406" width="8.109375" style="75" customWidth="1"/>
    <col min="6407" max="6407" width="2" style="75" customWidth="1"/>
    <col min="6408" max="6410" width="16.5546875" style="75" customWidth="1"/>
    <col min="6411" max="6411" width="15.77734375" style="75" customWidth="1"/>
    <col min="6412" max="6412" width="8.44140625" style="75" customWidth="1"/>
    <col min="6413" max="6655" width="8" style="75"/>
    <col min="6656" max="6656" width="1.88671875" style="75" customWidth="1"/>
    <col min="6657" max="6658" width="4.44140625" style="75" customWidth="1"/>
    <col min="6659" max="6659" width="13.77734375" style="75" customWidth="1"/>
    <col min="6660" max="6660" width="5.5546875" style="75" customWidth="1"/>
    <col min="6661" max="6661" width="1.44140625" style="75" customWidth="1"/>
    <col min="6662" max="6662" width="8.109375" style="75" customWidth="1"/>
    <col min="6663" max="6663" width="2" style="75" customWidth="1"/>
    <col min="6664" max="6666" width="16.5546875" style="75" customWidth="1"/>
    <col min="6667" max="6667" width="15.77734375" style="75" customWidth="1"/>
    <col min="6668" max="6668" width="8.44140625" style="75" customWidth="1"/>
    <col min="6669" max="6911" width="8" style="75"/>
    <col min="6912" max="6912" width="1.88671875" style="75" customWidth="1"/>
    <col min="6913" max="6914" width="4.44140625" style="75" customWidth="1"/>
    <col min="6915" max="6915" width="13.77734375" style="75" customWidth="1"/>
    <col min="6916" max="6916" width="5.5546875" style="75" customWidth="1"/>
    <col min="6917" max="6917" width="1.44140625" style="75" customWidth="1"/>
    <col min="6918" max="6918" width="8.109375" style="75" customWidth="1"/>
    <col min="6919" max="6919" width="2" style="75" customWidth="1"/>
    <col min="6920" max="6922" width="16.5546875" style="75" customWidth="1"/>
    <col min="6923" max="6923" width="15.77734375" style="75" customWidth="1"/>
    <col min="6924" max="6924" width="8.44140625" style="75" customWidth="1"/>
    <col min="6925" max="7167" width="8" style="75"/>
    <col min="7168" max="7168" width="1.88671875" style="75" customWidth="1"/>
    <col min="7169" max="7170" width="4.44140625" style="75" customWidth="1"/>
    <col min="7171" max="7171" width="13.77734375" style="75" customWidth="1"/>
    <col min="7172" max="7172" width="5.5546875" style="75" customWidth="1"/>
    <col min="7173" max="7173" width="1.44140625" style="75" customWidth="1"/>
    <col min="7174" max="7174" width="8.109375" style="75" customWidth="1"/>
    <col min="7175" max="7175" width="2" style="75" customWidth="1"/>
    <col min="7176" max="7178" width="16.5546875" style="75" customWidth="1"/>
    <col min="7179" max="7179" width="15.77734375" style="75" customWidth="1"/>
    <col min="7180" max="7180" width="8.44140625" style="75" customWidth="1"/>
    <col min="7181" max="7423" width="8" style="75"/>
    <col min="7424" max="7424" width="1.88671875" style="75" customWidth="1"/>
    <col min="7425" max="7426" width="4.44140625" style="75" customWidth="1"/>
    <col min="7427" max="7427" width="13.77734375" style="75" customWidth="1"/>
    <col min="7428" max="7428" width="5.5546875" style="75" customWidth="1"/>
    <col min="7429" max="7429" width="1.44140625" style="75" customWidth="1"/>
    <col min="7430" max="7430" width="8.109375" style="75" customWidth="1"/>
    <col min="7431" max="7431" width="2" style="75" customWidth="1"/>
    <col min="7432" max="7434" width="16.5546875" style="75" customWidth="1"/>
    <col min="7435" max="7435" width="15.77734375" style="75" customWidth="1"/>
    <col min="7436" max="7436" width="8.44140625" style="75" customWidth="1"/>
    <col min="7437" max="7679" width="8" style="75"/>
    <col min="7680" max="7680" width="1.88671875" style="75" customWidth="1"/>
    <col min="7681" max="7682" width="4.44140625" style="75" customWidth="1"/>
    <col min="7683" max="7683" width="13.77734375" style="75" customWidth="1"/>
    <col min="7684" max="7684" width="5.5546875" style="75" customWidth="1"/>
    <col min="7685" max="7685" width="1.44140625" style="75" customWidth="1"/>
    <col min="7686" max="7686" width="8.109375" style="75" customWidth="1"/>
    <col min="7687" max="7687" width="2" style="75" customWidth="1"/>
    <col min="7688" max="7690" width="16.5546875" style="75" customWidth="1"/>
    <col min="7691" max="7691" width="15.77734375" style="75" customWidth="1"/>
    <col min="7692" max="7692" width="8.44140625" style="75" customWidth="1"/>
    <col min="7693" max="7935" width="8" style="75"/>
    <col min="7936" max="7936" width="1.88671875" style="75" customWidth="1"/>
    <col min="7937" max="7938" width="4.44140625" style="75" customWidth="1"/>
    <col min="7939" max="7939" width="13.77734375" style="75" customWidth="1"/>
    <col min="7940" max="7940" width="5.5546875" style="75" customWidth="1"/>
    <col min="7941" max="7941" width="1.44140625" style="75" customWidth="1"/>
    <col min="7942" max="7942" width="8.109375" style="75" customWidth="1"/>
    <col min="7943" max="7943" width="2" style="75" customWidth="1"/>
    <col min="7944" max="7946" width="16.5546875" style="75" customWidth="1"/>
    <col min="7947" max="7947" width="15.77734375" style="75" customWidth="1"/>
    <col min="7948" max="7948" width="8.44140625" style="75" customWidth="1"/>
    <col min="7949" max="8191" width="8" style="75"/>
    <col min="8192" max="8192" width="1.88671875" style="75" customWidth="1"/>
    <col min="8193" max="8194" width="4.44140625" style="75" customWidth="1"/>
    <col min="8195" max="8195" width="13.77734375" style="75" customWidth="1"/>
    <col min="8196" max="8196" width="5.5546875" style="75" customWidth="1"/>
    <col min="8197" max="8197" width="1.44140625" style="75" customWidth="1"/>
    <col min="8198" max="8198" width="8.109375" style="75" customWidth="1"/>
    <col min="8199" max="8199" width="2" style="75" customWidth="1"/>
    <col min="8200" max="8202" width="16.5546875" style="75" customWidth="1"/>
    <col min="8203" max="8203" width="15.77734375" style="75" customWidth="1"/>
    <col min="8204" max="8204" width="8.44140625" style="75" customWidth="1"/>
    <col min="8205" max="8447" width="8" style="75"/>
    <col min="8448" max="8448" width="1.88671875" style="75" customWidth="1"/>
    <col min="8449" max="8450" width="4.44140625" style="75" customWidth="1"/>
    <col min="8451" max="8451" width="13.77734375" style="75" customWidth="1"/>
    <col min="8452" max="8452" width="5.5546875" style="75" customWidth="1"/>
    <col min="8453" max="8453" width="1.44140625" style="75" customWidth="1"/>
    <col min="8454" max="8454" width="8.109375" style="75" customWidth="1"/>
    <col min="8455" max="8455" width="2" style="75" customWidth="1"/>
    <col min="8456" max="8458" width="16.5546875" style="75" customWidth="1"/>
    <col min="8459" max="8459" width="15.77734375" style="75" customWidth="1"/>
    <col min="8460" max="8460" width="8.44140625" style="75" customWidth="1"/>
    <col min="8461" max="8703" width="8" style="75"/>
    <col min="8704" max="8704" width="1.88671875" style="75" customWidth="1"/>
    <col min="8705" max="8706" width="4.44140625" style="75" customWidth="1"/>
    <col min="8707" max="8707" width="13.77734375" style="75" customWidth="1"/>
    <col min="8708" max="8708" width="5.5546875" style="75" customWidth="1"/>
    <col min="8709" max="8709" width="1.44140625" style="75" customWidth="1"/>
    <col min="8710" max="8710" width="8.109375" style="75" customWidth="1"/>
    <col min="8711" max="8711" width="2" style="75" customWidth="1"/>
    <col min="8712" max="8714" width="16.5546875" style="75" customWidth="1"/>
    <col min="8715" max="8715" width="15.77734375" style="75" customWidth="1"/>
    <col min="8716" max="8716" width="8.44140625" style="75" customWidth="1"/>
    <col min="8717" max="8959" width="8" style="75"/>
    <col min="8960" max="8960" width="1.88671875" style="75" customWidth="1"/>
    <col min="8961" max="8962" width="4.44140625" style="75" customWidth="1"/>
    <col min="8963" max="8963" width="13.77734375" style="75" customWidth="1"/>
    <col min="8964" max="8964" width="5.5546875" style="75" customWidth="1"/>
    <col min="8965" max="8965" width="1.44140625" style="75" customWidth="1"/>
    <col min="8966" max="8966" width="8.109375" style="75" customWidth="1"/>
    <col min="8967" max="8967" width="2" style="75" customWidth="1"/>
    <col min="8968" max="8970" width="16.5546875" style="75" customWidth="1"/>
    <col min="8971" max="8971" width="15.77734375" style="75" customWidth="1"/>
    <col min="8972" max="8972" width="8.44140625" style="75" customWidth="1"/>
    <col min="8973" max="9215" width="8" style="75"/>
    <col min="9216" max="9216" width="1.88671875" style="75" customWidth="1"/>
    <col min="9217" max="9218" width="4.44140625" style="75" customWidth="1"/>
    <col min="9219" max="9219" width="13.77734375" style="75" customWidth="1"/>
    <col min="9220" max="9220" width="5.5546875" style="75" customWidth="1"/>
    <col min="9221" max="9221" width="1.44140625" style="75" customWidth="1"/>
    <col min="9222" max="9222" width="8.109375" style="75" customWidth="1"/>
    <col min="9223" max="9223" width="2" style="75" customWidth="1"/>
    <col min="9224" max="9226" width="16.5546875" style="75" customWidth="1"/>
    <col min="9227" max="9227" width="15.77734375" style="75" customWidth="1"/>
    <col min="9228" max="9228" width="8.44140625" style="75" customWidth="1"/>
    <col min="9229" max="9471" width="8" style="75"/>
    <col min="9472" max="9472" width="1.88671875" style="75" customWidth="1"/>
    <col min="9473" max="9474" width="4.44140625" style="75" customWidth="1"/>
    <col min="9475" max="9475" width="13.77734375" style="75" customWidth="1"/>
    <col min="9476" max="9476" width="5.5546875" style="75" customWidth="1"/>
    <col min="9477" max="9477" width="1.44140625" style="75" customWidth="1"/>
    <col min="9478" max="9478" width="8.109375" style="75" customWidth="1"/>
    <col min="9479" max="9479" width="2" style="75" customWidth="1"/>
    <col min="9480" max="9482" width="16.5546875" style="75" customWidth="1"/>
    <col min="9483" max="9483" width="15.77734375" style="75" customWidth="1"/>
    <col min="9484" max="9484" width="8.44140625" style="75" customWidth="1"/>
    <col min="9485" max="9727" width="8" style="75"/>
    <col min="9728" max="9728" width="1.88671875" style="75" customWidth="1"/>
    <col min="9729" max="9730" width="4.44140625" style="75" customWidth="1"/>
    <col min="9731" max="9731" width="13.77734375" style="75" customWidth="1"/>
    <col min="9732" max="9732" width="5.5546875" style="75" customWidth="1"/>
    <col min="9733" max="9733" width="1.44140625" style="75" customWidth="1"/>
    <col min="9734" max="9734" width="8.109375" style="75" customWidth="1"/>
    <col min="9735" max="9735" width="2" style="75" customWidth="1"/>
    <col min="9736" max="9738" width="16.5546875" style="75" customWidth="1"/>
    <col min="9739" max="9739" width="15.77734375" style="75" customWidth="1"/>
    <col min="9740" max="9740" width="8.44140625" style="75" customWidth="1"/>
    <col min="9741" max="9983" width="8" style="75"/>
    <col min="9984" max="9984" width="1.88671875" style="75" customWidth="1"/>
    <col min="9985" max="9986" width="4.44140625" style="75" customWidth="1"/>
    <col min="9987" max="9987" width="13.77734375" style="75" customWidth="1"/>
    <col min="9988" max="9988" width="5.5546875" style="75" customWidth="1"/>
    <col min="9989" max="9989" width="1.44140625" style="75" customWidth="1"/>
    <col min="9990" max="9990" width="8.109375" style="75" customWidth="1"/>
    <col min="9991" max="9991" width="2" style="75" customWidth="1"/>
    <col min="9992" max="9994" width="16.5546875" style="75" customWidth="1"/>
    <col min="9995" max="9995" width="15.77734375" style="75" customWidth="1"/>
    <col min="9996" max="9996" width="8.44140625" style="75" customWidth="1"/>
    <col min="9997" max="10239" width="8" style="75"/>
    <col min="10240" max="10240" width="1.88671875" style="75" customWidth="1"/>
    <col min="10241" max="10242" width="4.44140625" style="75" customWidth="1"/>
    <col min="10243" max="10243" width="13.77734375" style="75" customWidth="1"/>
    <col min="10244" max="10244" width="5.5546875" style="75" customWidth="1"/>
    <col min="10245" max="10245" width="1.44140625" style="75" customWidth="1"/>
    <col min="10246" max="10246" width="8.109375" style="75" customWidth="1"/>
    <col min="10247" max="10247" width="2" style="75" customWidth="1"/>
    <col min="10248" max="10250" width="16.5546875" style="75" customWidth="1"/>
    <col min="10251" max="10251" width="15.77734375" style="75" customWidth="1"/>
    <col min="10252" max="10252" width="8.44140625" style="75" customWidth="1"/>
    <col min="10253" max="10495" width="8" style="75"/>
    <col min="10496" max="10496" width="1.88671875" style="75" customWidth="1"/>
    <col min="10497" max="10498" width="4.44140625" style="75" customWidth="1"/>
    <col min="10499" max="10499" width="13.77734375" style="75" customWidth="1"/>
    <col min="10500" max="10500" width="5.5546875" style="75" customWidth="1"/>
    <col min="10501" max="10501" width="1.44140625" style="75" customWidth="1"/>
    <col min="10502" max="10502" width="8.109375" style="75" customWidth="1"/>
    <col min="10503" max="10503" width="2" style="75" customWidth="1"/>
    <col min="10504" max="10506" width="16.5546875" style="75" customWidth="1"/>
    <col min="10507" max="10507" width="15.77734375" style="75" customWidth="1"/>
    <col min="10508" max="10508" width="8.44140625" style="75" customWidth="1"/>
    <col min="10509" max="10751" width="8" style="75"/>
    <col min="10752" max="10752" width="1.88671875" style="75" customWidth="1"/>
    <col min="10753" max="10754" width="4.44140625" style="75" customWidth="1"/>
    <col min="10755" max="10755" width="13.77734375" style="75" customWidth="1"/>
    <col min="10756" max="10756" width="5.5546875" style="75" customWidth="1"/>
    <col min="10757" max="10757" width="1.44140625" style="75" customWidth="1"/>
    <col min="10758" max="10758" width="8.109375" style="75" customWidth="1"/>
    <col min="10759" max="10759" width="2" style="75" customWidth="1"/>
    <col min="10760" max="10762" width="16.5546875" style="75" customWidth="1"/>
    <col min="10763" max="10763" width="15.77734375" style="75" customWidth="1"/>
    <col min="10764" max="10764" width="8.44140625" style="75" customWidth="1"/>
    <col min="10765" max="11007" width="8" style="75"/>
    <col min="11008" max="11008" width="1.88671875" style="75" customWidth="1"/>
    <col min="11009" max="11010" width="4.44140625" style="75" customWidth="1"/>
    <col min="11011" max="11011" width="13.77734375" style="75" customWidth="1"/>
    <col min="11012" max="11012" width="5.5546875" style="75" customWidth="1"/>
    <col min="11013" max="11013" width="1.44140625" style="75" customWidth="1"/>
    <col min="11014" max="11014" width="8.109375" style="75" customWidth="1"/>
    <col min="11015" max="11015" width="2" style="75" customWidth="1"/>
    <col min="11016" max="11018" width="16.5546875" style="75" customWidth="1"/>
    <col min="11019" max="11019" width="15.77734375" style="75" customWidth="1"/>
    <col min="11020" max="11020" width="8.44140625" style="75" customWidth="1"/>
    <col min="11021" max="11263" width="8" style="75"/>
    <col min="11264" max="11264" width="1.88671875" style="75" customWidth="1"/>
    <col min="11265" max="11266" width="4.44140625" style="75" customWidth="1"/>
    <col min="11267" max="11267" width="13.77734375" style="75" customWidth="1"/>
    <col min="11268" max="11268" width="5.5546875" style="75" customWidth="1"/>
    <col min="11269" max="11269" width="1.44140625" style="75" customWidth="1"/>
    <col min="11270" max="11270" width="8.109375" style="75" customWidth="1"/>
    <col min="11271" max="11271" width="2" style="75" customWidth="1"/>
    <col min="11272" max="11274" width="16.5546875" style="75" customWidth="1"/>
    <col min="11275" max="11275" width="15.77734375" style="75" customWidth="1"/>
    <col min="11276" max="11276" width="8.44140625" style="75" customWidth="1"/>
    <col min="11277" max="11519" width="8" style="75"/>
    <col min="11520" max="11520" width="1.88671875" style="75" customWidth="1"/>
    <col min="11521" max="11522" width="4.44140625" style="75" customWidth="1"/>
    <col min="11523" max="11523" width="13.77734375" style="75" customWidth="1"/>
    <col min="11524" max="11524" width="5.5546875" style="75" customWidth="1"/>
    <col min="11525" max="11525" width="1.44140625" style="75" customWidth="1"/>
    <col min="11526" max="11526" width="8.109375" style="75" customWidth="1"/>
    <col min="11527" max="11527" width="2" style="75" customWidth="1"/>
    <col min="11528" max="11530" width="16.5546875" style="75" customWidth="1"/>
    <col min="11531" max="11531" width="15.77734375" style="75" customWidth="1"/>
    <col min="11532" max="11532" width="8.44140625" style="75" customWidth="1"/>
    <col min="11533" max="11775" width="8" style="75"/>
    <col min="11776" max="11776" width="1.88671875" style="75" customWidth="1"/>
    <col min="11777" max="11778" width="4.44140625" style="75" customWidth="1"/>
    <col min="11779" max="11779" width="13.77734375" style="75" customWidth="1"/>
    <col min="11780" max="11780" width="5.5546875" style="75" customWidth="1"/>
    <col min="11781" max="11781" width="1.44140625" style="75" customWidth="1"/>
    <col min="11782" max="11782" width="8.109375" style="75" customWidth="1"/>
    <col min="11783" max="11783" width="2" style="75" customWidth="1"/>
    <col min="11784" max="11786" width="16.5546875" style="75" customWidth="1"/>
    <col min="11787" max="11787" width="15.77734375" style="75" customWidth="1"/>
    <col min="11788" max="11788" width="8.44140625" style="75" customWidth="1"/>
    <col min="11789" max="12031" width="8" style="75"/>
    <col min="12032" max="12032" width="1.88671875" style="75" customWidth="1"/>
    <col min="12033" max="12034" width="4.44140625" style="75" customWidth="1"/>
    <col min="12035" max="12035" width="13.77734375" style="75" customWidth="1"/>
    <col min="12036" max="12036" width="5.5546875" style="75" customWidth="1"/>
    <col min="12037" max="12037" width="1.44140625" style="75" customWidth="1"/>
    <col min="12038" max="12038" width="8.109375" style="75" customWidth="1"/>
    <col min="12039" max="12039" width="2" style="75" customWidth="1"/>
    <col min="12040" max="12042" width="16.5546875" style="75" customWidth="1"/>
    <col min="12043" max="12043" width="15.77734375" style="75" customWidth="1"/>
    <col min="12044" max="12044" width="8.44140625" style="75" customWidth="1"/>
    <col min="12045" max="12287" width="8" style="75"/>
    <col min="12288" max="12288" width="1.88671875" style="75" customWidth="1"/>
    <col min="12289" max="12290" width="4.44140625" style="75" customWidth="1"/>
    <col min="12291" max="12291" width="13.77734375" style="75" customWidth="1"/>
    <col min="12292" max="12292" width="5.5546875" style="75" customWidth="1"/>
    <col min="12293" max="12293" width="1.44140625" style="75" customWidth="1"/>
    <col min="12294" max="12294" width="8.109375" style="75" customWidth="1"/>
    <col min="12295" max="12295" width="2" style="75" customWidth="1"/>
    <col min="12296" max="12298" width="16.5546875" style="75" customWidth="1"/>
    <col min="12299" max="12299" width="15.77734375" style="75" customWidth="1"/>
    <col min="12300" max="12300" width="8.44140625" style="75" customWidth="1"/>
    <col min="12301" max="12543" width="8" style="75"/>
    <col min="12544" max="12544" width="1.88671875" style="75" customWidth="1"/>
    <col min="12545" max="12546" width="4.44140625" style="75" customWidth="1"/>
    <col min="12547" max="12547" width="13.77734375" style="75" customWidth="1"/>
    <col min="12548" max="12548" width="5.5546875" style="75" customWidth="1"/>
    <col min="12549" max="12549" width="1.44140625" style="75" customWidth="1"/>
    <col min="12550" max="12550" width="8.109375" style="75" customWidth="1"/>
    <col min="12551" max="12551" width="2" style="75" customWidth="1"/>
    <col min="12552" max="12554" width="16.5546875" style="75" customWidth="1"/>
    <col min="12555" max="12555" width="15.77734375" style="75" customWidth="1"/>
    <col min="12556" max="12556" width="8.44140625" style="75" customWidth="1"/>
    <col min="12557" max="12799" width="8" style="75"/>
    <col min="12800" max="12800" width="1.88671875" style="75" customWidth="1"/>
    <col min="12801" max="12802" width="4.44140625" style="75" customWidth="1"/>
    <col min="12803" max="12803" width="13.77734375" style="75" customWidth="1"/>
    <col min="12804" max="12804" width="5.5546875" style="75" customWidth="1"/>
    <col min="12805" max="12805" width="1.44140625" style="75" customWidth="1"/>
    <col min="12806" max="12806" width="8.109375" style="75" customWidth="1"/>
    <col min="12807" max="12807" width="2" style="75" customWidth="1"/>
    <col min="12808" max="12810" width="16.5546875" style="75" customWidth="1"/>
    <col min="12811" max="12811" width="15.77734375" style="75" customWidth="1"/>
    <col min="12812" max="12812" width="8.44140625" style="75" customWidth="1"/>
    <col min="12813" max="13055" width="8" style="75"/>
    <col min="13056" max="13056" width="1.88671875" style="75" customWidth="1"/>
    <col min="13057" max="13058" width="4.44140625" style="75" customWidth="1"/>
    <col min="13059" max="13059" width="13.77734375" style="75" customWidth="1"/>
    <col min="13060" max="13060" width="5.5546875" style="75" customWidth="1"/>
    <col min="13061" max="13061" width="1.44140625" style="75" customWidth="1"/>
    <col min="13062" max="13062" width="8.109375" style="75" customWidth="1"/>
    <col min="13063" max="13063" width="2" style="75" customWidth="1"/>
    <col min="13064" max="13066" width="16.5546875" style="75" customWidth="1"/>
    <col min="13067" max="13067" width="15.77734375" style="75" customWidth="1"/>
    <col min="13068" max="13068" width="8.44140625" style="75" customWidth="1"/>
    <col min="13069" max="13311" width="8" style="75"/>
    <col min="13312" max="13312" width="1.88671875" style="75" customWidth="1"/>
    <col min="13313" max="13314" width="4.44140625" style="75" customWidth="1"/>
    <col min="13315" max="13315" width="13.77734375" style="75" customWidth="1"/>
    <col min="13316" max="13316" width="5.5546875" style="75" customWidth="1"/>
    <col min="13317" max="13317" width="1.44140625" style="75" customWidth="1"/>
    <col min="13318" max="13318" width="8.109375" style="75" customWidth="1"/>
    <col min="13319" max="13319" width="2" style="75" customWidth="1"/>
    <col min="13320" max="13322" width="16.5546875" style="75" customWidth="1"/>
    <col min="13323" max="13323" width="15.77734375" style="75" customWidth="1"/>
    <col min="13324" max="13324" width="8.44140625" style="75" customWidth="1"/>
    <col min="13325" max="13567" width="8" style="75"/>
    <col min="13568" max="13568" width="1.88671875" style="75" customWidth="1"/>
    <col min="13569" max="13570" width="4.44140625" style="75" customWidth="1"/>
    <col min="13571" max="13571" width="13.77734375" style="75" customWidth="1"/>
    <col min="13572" max="13572" width="5.5546875" style="75" customWidth="1"/>
    <col min="13573" max="13573" width="1.44140625" style="75" customWidth="1"/>
    <col min="13574" max="13574" width="8.109375" style="75" customWidth="1"/>
    <col min="13575" max="13575" width="2" style="75" customWidth="1"/>
    <col min="13576" max="13578" width="16.5546875" style="75" customWidth="1"/>
    <col min="13579" max="13579" width="15.77734375" style="75" customWidth="1"/>
    <col min="13580" max="13580" width="8.44140625" style="75" customWidth="1"/>
    <col min="13581" max="13823" width="8" style="75"/>
    <col min="13824" max="13824" width="1.88671875" style="75" customWidth="1"/>
    <col min="13825" max="13826" width="4.44140625" style="75" customWidth="1"/>
    <col min="13827" max="13827" width="13.77734375" style="75" customWidth="1"/>
    <col min="13828" max="13828" width="5.5546875" style="75" customWidth="1"/>
    <col min="13829" max="13829" width="1.44140625" style="75" customWidth="1"/>
    <col min="13830" max="13830" width="8.109375" style="75" customWidth="1"/>
    <col min="13831" max="13831" width="2" style="75" customWidth="1"/>
    <col min="13832" max="13834" width="16.5546875" style="75" customWidth="1"/>
    <col min="13835" max="13835" width="15.77734375" style="75" customWidth="1"/>
    <col min="13836" max="13836" width="8.44140625" style="75" customWidth="1"/>
    <col min="13837" max="14079" width="8" style="75"/>
    <col min="14080" max="14080" width="1.88671875" style="75" customWidth="1"/>
    <col min="14081" max="14082" width="4.44140625" style="75" customWidth="1"/>
    <col min="14083" max="14083" width="13.77734375" style="75" customWidth="1"/>
    <col min="14084" max="14084" width="5.5546875" style="75" customWidth="1"/>
    <col min="14085" max="14085" width="1.44140625" style="75" customWidth="1"/>
    <col min="14086" max="14086" width="8.109375" style="75" customWidth="1"/>
    <col min="14087" max="14087" width="2" style="75" customWidth="1"/>
    <col min="14088" max="14090" width="16.5546875" style="75" customWidth="1"/>
    <col min="14091" max="14091" width="15.77734375" style="75" customWidth="1"/>
    <col min="14092" max="14092" width="8.44140625" style="75" customWidth="1"/>
    <col min="14093" max="14335" width="8" style="75"/>
    <col min="14336" max="14336" width="1.88671875" style="75" customWidth="1"/>
    <col min="14337" max="14338" width="4.44140625" style="75" customWidth="1"/>
    <col min="14339" max="14339" width="13.77734375" style="75" customWidth="1"/>
    <col min="14340" max="14340" width="5.5546875" style="75" customWidth="1"/>
    <col min="14341" max="14341" width="1.44140625" style="75" customWidth="1"/>
    <col min="14342" max="14342" width="8.109375" style="75" customWidth="1"/>
    <col min="14343" max="14343" width="2" style="75" customWidth="1"/>
    <col min="14344" max="14346" width="16.5546875" style="75" customWidth="1"/>
    <col min="14347" max="14347" width="15.77734375" style="75" customWidth="1"/>
    <col min="14348" max="14348" width="8.44140625" style="75" customWidth="1"/>
    <col min="14349" max="14591" width="8" style="75"/>
    <col min="14592" max="14592" width="1.88671875" style="75" customWidth="1"/>
    <col min="14593" max="14594" width="4.44140625" style="75" customWidth="1"/>
    <col min="14595" max="14595" width="13.77734375" style="75" customWidth="1"/>
    <col min="14596" max="14596" width="5.5546875" style="75" customWidth="1"/>
    <col min="14597" max="14597" width="1.44140625" style="75" customWidth="1"/>
    <col min="14598" max="14598" width="8.109375" style="75" customWidth="1"/>
    <col min="14599" max="14599" width="2" style="75" customWidth="1"/>
    <col min="14600" max="14602" width="16.5546875" style="75" customWidth="1"/>
    <col min="14603" max="14603" width="15.77734375" style="75" customWidth="1"/>
    <col min="14604" max="14604" width="8.44140625" style="75" customWidth="1"/>
    <col min="14605" max="14847" width="8" style="75"/>
    <col min="14848" max="14848" width="1.88671875" style="75" customWidth="1"/>
    <col min="14849" max="14850" width="4.44140625" style="75" customWidth="1"/>
    <col min="14851" max="14851" width="13.77734375" style="75" customWidth="1"/>
    <col min="14852" max="14852" width="5.5546875" style="75" customWidth="1"/>
    <col min="14853" max="14853" width="1.44140625" style="75" customWidth="1"/>
    <col min="14854" max="14854" width="8.109375" style="75" customWidth="1"/>
    <col min="14855" max="14855" width="2" style="75" customWidth="1"/>
    <col min="14856" max="14858" width="16.5546875" style="75" customWidth="1"/>
    <col min="14859" max="14859" width="15.77734375" style="75" customWidth="1"/>
    <col min="14860" max="14860" width="8.44140625" style="75" customWidth="1"/>
    <col min="14861" max="15103" width="8" style="75"/>
    <col min="15104" max="15104" width="1.88671875" style="75" customWidth="1"/>
    <col min="15105" max="15106" width="4.44140625" style="75" customWidth="1"/>
    <col min="15107" max="15107" width="13.77734375" style="75" customWidth="1"/>
    <col min="15108" max="15108" width="5.5546875" style="75" customWidth="1"/>
    <col min="15109" max="15109" width="1.44140625" style="75" customWidth="1"/>
    <col min="15110" max="15110" width="8.109375" style="75" customWidth="1"/>
    <col min="15111" max="15111" width="2" style="75" customWidth="1"/>
    <col min="15112" max="15114" width="16.5546875" style="75" customWidth="1"/>
    <col min="15115" max="15115" width="15.77734375" style="75" customWidth="1"/>
    <col min="15116" max="15116" width="8.44140625" style="75" customWidth="1"/>
    <col min="15117" max="15359" width="8" style="75"/>
    <col min="15360" max="15360" width="1.88671875" style="75" customWidth="1"/>
    <col min="15361" max="15362" width="4.44140625" style="75" customWidth="1"/>
    <col min="15363" max="15363" width="13.77734375" style="75" customWidth="1"/>
    <col min="15364" max="15364" width="5.5546875" style="75" customWidth="1"/>
    <col min="15365" max="15365" width="1.44140625" style="75" customWidth="1"/>
    <col min="15366" max="15366" width="8.109375" style="75" customWidth="1"/>
    <col min="15367" max="15367" width="2" style="75" customWidth="1"/>
    <col min="15368" max="15370" width="16.5546875" style="75" customWidth="1"/>
    <col min="15371" max="15371" width="15.77734375" style="75" customWidth="1"/>
    <col min="15372" max="15372" width="8.44140625" style="75" customWidth="1"/>
    <col min="15373" max="15615" width="8" style="75"/>
    <col min="15616" max="15616" width="1.88671875" style="75" customWidth="1"/>
    <col min="15617" max="15618" width="4.44140625" style="75" customWidth="1"/>
    <col min="15619" max="15619" width="13.77734375" style="75" customWidth="1"/>
    <col min="15620" max="15620" width="5.5546875" style="75" customWidth="1"/>
    <col min="15621" max="15621" width="1.44140625" style="75" customWidth="1"/>
    <col min="15622" max="15622" width="8.109375" style="75" customWidth="1"/>
    <col min="15623" max="15623" width="2" style="75" customWidth="1"/>
    <col min="15624" max="15626" width="16.5546875" style="75" customWidth="1"/>
    <col min="15627" max="15627" width="15.77734375" style="75" customWidth="1"/>
    <col min="15628" max="15628" width="8.44140625" style="75" customWidth="1"/>
    <col min="15629" max="15871" width="8" style="75"/>
    <col min="15872" max="15872" width="1.88671875" style="75" customWidth="1"/>
    <col min="15873" max="15874" width="4.44140625" style="75" customWidth="1"/>
    <col min="15875" max="15875" width="13.77734375" style="75" customWidth="1"/>
    <col min="15876" max="15876" width="5.5546875" style="75" customWidth="1"/>
    <col min="15877" max="15877" width="1.44140625" style="75" customWidth="1"/>
    <col min="15878" max="15878" width="8.109375" style="75" customWidth="1"/>
    <col min="15879" max="15879" width="2" style="75" customWidth="1"/>
    <col min="15880" max="15882" width="16.5546875" style="75" customWidth="1"/>
    <col min="15883" max="15883" width="15.77734375" style="75" customWidth="1"/>
    <col min="15884" max="15884" width="8.44140625" style="75" customWidth="1"/>
    <col min="15885" max="16127" width="8" style="75"/>
    <col min="16128" max="16128" width="1.88671875" style="75" customWidth="1"/>
    <col min="16129" max="16130" width="4.44140625" style="75" customWidth="1"/>
    <col min="16131" max="16131" width="13.77734375" style="75" customWidth="1"/>
    <col min="16132" max="16132" width="5.5546875" style="75" customWidth="1"/>
    <col min="16133" max="16133" width="1.44140625" style="75" customWidth="1"/>
    <col min="16134" max="16134" width="8.109375" style="75" customWidth="1"/>
    <col min="16135" max="16135" width="2" style="75" customWidth="1"/>
    <col min="16136" max="16138" width="16.5546875" style="75" customWidth="1"/>
    <col min="16139" max="16139" width="15.77734375" style="75" customWidth="1"/>
    <col min="16140" max="16140" width="8.44140625" style="75" customWidth="1"/>
    <col min="16141" max="16384" width="8" style="75"/>
  </cols>
  <sheetData>
    <row r="1" spans="1:14" s="52" customFormat="1" ht="6" customHeight="1">
      <c r="A1" s="49"/>
      <c r="B1" s="50"/>
      <c r="C1" s="50"/>
      <c r="D1" s="50"/>
      <c r="E1" s="50"/>
      <c r="F1" s="50"/>
      <c r="G1" s="50"/>
      <c r="H1" s="49"/>
      <c r="I1" s="51"/>
      <c r="J1" s="51"/>
      <c r="K1" s="49"/>
      <c r="L1" s="49"/>
    </row>
    <row r="2" spans="1:14" s="52" customFormat="1" ht="19.5" customHeight="1">
      <c r="A2" s="49"/>
      <c r="B2" s="53" t="s">
        <v>1443</v>
      </c>
      <c r="C2" s="54"/>
      <c r="D2" s="54"/>
      <c r="E2" s="54"/>
      <c r="F2" s="54"/>
      <c r="G2" s="54"/>
      <c r="H2" s="54"/>
      <c r="I2" s="54"/>
      <c r="J2" s="54"/>
      <c r="K2" s="55"/>
      <c r="L2" s="56"/>
    </row>
    <row r="3" spans="1:14" s="52" customFormat="1" ht="19.5" customHeight="1">
      <c r="A3" s="49"/>
      <c r="B3" s="1505" t="s">
        <v>743</v>
      </c>
      <c r="C3" s="1506"/>
      <c r="D3" s="1506"/>
      <c r="E3" s="1506"/>
      <c r="F3" s="1506"/>
      <c r="G3" s="1506"/>
      <c r="H3" s="1506"/>
      <c r="I3" s="1506"/>
      <c r="J3" s="1506"/>
      <c r="K3" s="1506"/>
      <c r="L3" s="1507"/>
    </row>
    <row r="4" spans="1:14" s="52" customFormat="1" ht="8.25" customHeight="1">
      <c r="A4" s="49"/>
      <c r="B4" s="57"/>
      <c r="C4" s="58"/>
      <c r="D4" s="59"/>
      <c r="E4" s="60"/>
      <c r="L4" s="61"/>
    </row>
    <row r="5" spans="1:14" s="52" customFormat="1" ht="15" customHeight="1">
      <c r="A5" s="49"/>
      <c r="B5" s="62" t="s">
        <v>713</v>
      </c>
      <c r="C5" s="63"/>
      <c r="D5" s="64" t="e">
        <f>K35</f>
        <v>#REF!</v>
      </c>
      <c r="E5" s="64"/>
      <c r="F5" s="65" t="s">
        <v>714</v>
      </c>
      <c r="G5" s="65"/>
      <c r="H5" s="65"/>
      <c r="I5" s="65"/>
      <c r="J5" s="64"/>
      <c r="K5" s="65"/>
      <c r="L5" s="66"/>
    </row>
    <row r="6" spans="1:14" s="52" customFormat="1" ht="24.75" customHeight="1">
      <c r="A6" s="49"/>
      <c r="B6" s="67" t="s">
        <v>715</v>
      </c>
      <c r="C6" s="68"/>
      <c r="D6" s="68"/>
      <c r="E6" s="68"/>
      <c r="F6" s="68" t="s">
        <v>716</v>
      </c>
      <c r="G6" s="68"/>
      <c r="H6" s="69"/>
      <c r="I6" s="70" t="s">
        <v>1448</v>
      </c>
      <c r="J6" s="222"/>
      <c r="K6" s="70" t="s">
        <v>26</v>
      </c>
      <c r="L6" s="71" t="s">
        <v>717</v>
      </c>
    </row>
    <row r="7" spans="1:14" s="52" customFormat="1" ht="15" customHeight="1">
      <c r="A7" s="49"/>
      <c r="B7" s="1508" t="s">
        <v>765</v>
      </c>
      <c r="C7" s="1509"/>
      <c r="D7" s="1509"/>
      <c r="E7" s="1509"/>
      <c r="F7" s="1509"/>
      <c r="G7" s="1509"/>
      <c r="H7" s="1513"/>
      <c r="I7" s="758">
        <f>수문내역서!F7</f>
        <v>0</v>
      </c>
      <c r="J7" s="758"/>
      <c r="K7" s="758">
        <f>I7+J7</f>
        <v>0</v>
      </c>
      <c r="L7" s="772"/>
      <c r="N7" s="235"/>
    </row>
    <row r="8" spans="1:14" s="52" customFormat="1" ht="15" customHeight="1">
      <c r="A8" s="49"/>
      <c r="B8" s="99"/>
      <c r="C8" s="63" t="s">
        <v>718</v>
      </c>
      <c r="D8" s="72"/>
      <c r="E8" s="63"/>
      <c r="F8" s="65"/>
      <c r="I8" s="111">
        <f>수문내역서!J10</f>
        <v>0</v>
      </c>
      <c r="J8" s="111"/>
      <c r="K8" s="805">
        <f t="shared" ref="K8:K33" si="0">SUM(I8:J8)</f>
        <v>0</v>
      </c>
      <c r="L8" s="73"/>
    </row>
    <row r="9" spans="1:14" s="760" customFormat="1" ht="15" customHeight="1">
      <c r="A9" s="755"/>
      <c r="B9" s="762" t="s">
        <v>719</v>
      </c>
      <c r="C9" s="763" t="s">
        <v>720</v>
      </c>
      <c r="D9" s="764" t="s">
        <v>721</v>
      </c>
      <c r="E9" s="765"/>
      <c r="F9" s="765"/>
      <c r="G9" s="756"/>
      <c r="H9" s="757"/>
      <c r="I9" s="758">
        <f>수문내역서!H10</f>
        <v>0</v>
      </c>
      <c r="J9" s="758"/>
      <c r="K9" s="771">
        <f t="shared" si="0"/>
        <v>0</v>
      </c>
      <c r="L9" s="766"/>
    </row>
    <row r="10" spans="1:14" s="760" customFormat="1" ht="15" customHeight="1">
      <c r="A10" s="755"/>
      <c r="B10" s="762"/>
      <c r="C10" s="762" t="s">
        <v>722</v>
      </c>
      <c r="D10" s="767" t="s">
        <v>723</v>
      </c>
      <c r="E10" s="768"/>
      <c r="F10" s="756"/>
      <c r="G10" s="769">
        <v>0.16500000000000001</v>
      </c>
      <c r="H10" s="770"/>
      <c r="I10" s="758">
        <f>INT(I9*$G10)</f>
        <v>0</v>
      </c>
      <c r="J10" s="758"/>
      <c r="K10" s="771">
        <f t="shared" si="0"/>
        <v>0</v>
      </c>
      <c r="L10" s="772"/>
    </row>
    <row r="11" spans="1:14" s="760" customFormat="1" ht="15" customHeight="1">
      <c r="A11" s="755"/>
      <c r="B11" s="762"/>
      <c r="C11" s="773" t="s">
        <v>247</v>
      </c>
      <c r="D11" s="764" t="s">
        <v>724</v>
      </c>
      <c r="E11" s="756"/>
      <c r="F11" s="756"/>
      <c r="G11" s="756"/>
      <c r="H11" s="757"/>
      <c r="I11" s="758">
        <f>SUM(I9:I10)</f>
        <v>0</v>
      </c>
      <c r="J11" s="758"/>
      <c r="K11" s="771">
        <f t="shared" si="0"/>
        <v>0</v>
      </c>
      <c r="L11" s="772"/>
    </row>
    <row r="12" spans="1:14" s="760" customFormat="1" ht="15" customHeight="1">
      <c r="A12" s="755"/>
      <c r="B12" s="762" t="s">
        <v>725</v>
      </c>
      <c r="C12" s="774"/>
      <c r="D12" s="764" t="s">
        <v>726</v>
      </c>
      <c r="E12" s="756"/>
      <c r="F12" s="756"/>
      <c r="G12" s="756"/>
      <c r="H12" s="757"/>
      <c r="I12" s="758">
        <f>수문내역서!L10</f>
        <v>0</v>
      </c>
      <c r="J12" s="758"/>
      <c r="K12" s="771">
        <f t="shared" si="0"/>
        <v>0</v>
      </c>
      <c r="L12" s="772"/>
    </row>
    <row r="13" spans="1:14" s="760" customFormat="1" ht="15" customHeight="1">
      <c r="A13" s="755"/>
      <c r="B13" s="762"/>
      <c r="C13" s="775"/>
      <c r="D13" s="764" t="s">
        <v>727</v>
      </c>
      <c r="E13" s="776"/>
      <c r="F13" s="756"/>
      <c r="G13" s="777">
        <v>3.56E-2</v>
      </c>
      <c r="H13" s="757"/>
      <c r="I13" s="758">
        <f>TRUNC(I11*$G13)</f>
        <v>0</v>
      </c>
      <c r="J13" s="758"/>
      <c r="K13" s="771">
        <f t="shared" si="0"/>
        <v>0</v>
      </c>
      <c r="L13" s="772"/>
    </row>
    <row r="14" spans="1:14" s="760" customFormat="1" ht="15" customHeight="1">
      <c r="A14" s="755"/>
      <c r="B14" s="762"/>
      <c r="C14" s="778" t="s">
        <v>728</v>
      </c>
      <c r="D14" s="764" t="s">
        <v>729</v>
      </c>
      <c r="E14" s="776"/>
      <c r="F14" s="756"/>
      <c r="G14" s="777">
        <v>1.01E-2</v>
      </c>
      <c r="H14" s="770"/>
      <c r="I14" s="758">
        <f>TRUNC(I11*$G14)</f>
        <v>0</v>
      </c>
      <c r="J14" s="758"/>
      <c r="K14" s="771">
        <f t="shared" si="0"/>
        <v>0</v>
      </c>
      <c r="L14" s="772"/>
    </row>
    <row r="15" spans="1:14" s="760" customFormat="1" ht="15" customHeight="1">
      <c r="A15" s="755"/>
      <c r="B15" s="762"/>
      <c r="C15" s="775"/>
      <c r="D15" s="764" t="s">
        <v>744</v>
      </c>
      <c r="E15" s="776"/>
      <c r="F15" s="756"/>
      <c r="G15" s="779">
        <v>3.5450000000000002E-2</v>
      </c>
      <c r="H15" s="757"/>
      <c r="I15" s="758">
        <f>TRUNC(I9*$G15)</f>
        <v>0</v>
      </c>
      <c r="J15" s="758"/>
      <c r="K15" s="771">
        <f t="shared" si="0"/>
        <v>0</v>
      </c>
      <c r="L15" s="772"/>
    </row>
    <row r="16" spans="1:14" s="760" customFormat="1" ht="15" customHeight="1">
      <c r="A16" s="755"/>
      <c r="B16" s="762"/>
      <c r="C16" s="775"/>
      <c r="D16" s="764" t="s">
        <v>745</v>
      </c>
      <c r="E16" s="776"/>
      <c r="F16" s="756"/>
      <c r="G16" s="777">
        <v>0.1295</v>
      </c>
      <c r="H16" s="757"/>
      <c r="I16" s="758">
        <f>TRUNC(I15*$G16)</f>
        <v>0</v>
      </c>
      <c r="J16" s="758"/>
      <c r="K16" s="771">
        <f t="shared" si="0"/>
        <v>0</v>
      </c>
      <c r="L16" s="772"/>
    </row>
    <row r="17" spans="1:14" s="760" customFormat="1" ht="15" customHeight="1">
      <c r="A17" s="755"/>
      <c r="B17" s="762"/>
      <c r="C17" s="778"/>
      <c r="D17" s="764" t="s">
        <v>746</v>
      </c>
      <c r="E17" s="776"/>
      <c r="F17" s="756"/>
      <c r="G17" s="777">
        <v>4.4999999999999998E-2</v>
      </c>
      <c r="H17" s="770"/>
      <c r="I17" s="758">
        <f>TRUNC(I9*$G17)</f>
        <v>0</v>
      </c>
      <c r="J17" s="758"/>
      <c r="K17" s="771">
        <f t="shared" si="0"/>
        <v>0</v>
      </c>
      <c r="L17" s="772"/>
    </row>
    <row r="18" spans="1:14" s="760" customFormat="1" ht="15" customHeight="1">
      <c r="A18" s="755"/>
      <c r="B18" s="762" t="s">
        <v>730</v>
      </c>
      <c r="C18" s="778"/>
      <c r="D18" s="1510" t="s">
        <v>1500</v>
      </c>
      <c r="E18" s="780"/>
      <c r="F18" s="781"/>
      <c r="G18" s="782" t="s">
        <v>731</v>
      </c>
      <c r="H18" s="783"/>
      <c r="I18" s="758"/>
      <c r="J18" s="758"/>
      <c r="K18" s="771">
        <f t="shared" si="0"/>
        <v>0</v>
      </c>
      <c r="L18" s="772"/>
    </row>
    <row r="19" spans="1:14" s="760" customFormat="1" ht="15" customHeight="1">
      <c r="A19" s="755"/>
      <c r="B19" s="762"/>
      <c r="C19" s="778"/>
      <c r="D19" s="1511"/>
      <c r="E19" s="784" t="s">
        <v>732</v>
      </c>
      <c r="F19" s="756"/>
      <c r="G19" s="777">
        <v>2.07E-2</v>
      </c>
      <c r="H19" s="770"/>
      <c r="I19" s="758">
        <f>((I8+I9)*G19+I18)*1.2</f>
        <v>0</v>
      </c>
      <c r="J19" s="758"/>
      <c r="K19" s="771">
        <f t="shared" si="0"/>
        <v>0</v>
      </c>
      <c r="L19" s="772"/>
    </row>
    <row r="20" spans="1:14" s="760" customFormat="1" ht="15" customHeight="1">
      <c r="A20" s="755"/>
      <c r="B20" s="762"/>
      <c r="C20" s="778"/>
      <c r="D20" s="1512"/>
      <c r="E20" s="785" t="s">
        <v>733</v>
      </c>
      <c r="F20" s="765"/>
      <c r="G20" s="786">
        <v>1.2</v>
      </c>
      <c r="H20" s="787"/>
      <c r="I20" s="758"/>
      <c r="J20" s="758"/>
      <c r="K20" s="771">
        <f t="shared" si="0"/>
        <v>0</v>
      </c>
      <c r="L20" s="772"/>
    </row>
    <row r="21" spans="1:14" s="760" customFormat="1" ht="15" customHeight="1">
      <c r="A21" s="755"/>
      <c r="B21" s="762"/>
      <c r="C21" s="778"/>
      <c r="D21" s="788" t="s">
        <v>747</v>
      </c>
      <c r="E21" s="785"/>
      <c r="F21" s="765"/>
      <c r="G21" s="779">
        <v>8.0999999999999996E-4</v>
      </c>
      <c r="H21" s="787"/>
      <c r="I21" s="758">
        <f>TRUNC((I8+I9+I12)*$G21)</f>
        <v>0</v>
      </c>
      <c r="J21" s="758"/>
      <c r="K21" s="771">
        <f t="shared" si="0"/>
        <v>0</v>
      </c>
      <c r="L21" s="772"/>
    </row>
    <row r="22" spans="1:14" s="760" customFormat="1" ht="15" customHeight="1">
      <c r="A22" s="755"/>
      <c r="B22" s="762" t="s">
        <v>247</v>
      </c>
      <c r="C22" s="762"/>
      <c r="D22" s="788" t="s">
        <v>734</v>
      </c>
      <c r="E22" s="789"/>
      <c r="F22" s="756"/>
      <c r="G22" s="777">
        <v>2.3E-2</v>
      </c>
      <c r="H22" s="770"/>
      <c r="I22" s="758">
        <f>TRUNC(I9*$G22)</f>
        <v>0</v>
      </c>
      <c r="J22" s="758"/>
      <c r="K22" s="771">
        <f t="shared" si="0"/>
        <v>0</v>
      </c>
      <c r="L22" s="772"/>
    </row>
    <row r="23" spans="1:14" s="760" customFormat="1" ht="15" customHeight="1">
      <c r="A23" s="755"/>
      <c r="B23" s="762"/>
      <c r="C23" s="762" t="s">
        <v>247</v>
      </c>
      <c r="D23" s="788" t="s">
        <v>735</v>
      </c>
      <c r="E23" s="776"/>
      <c r="F23" s="756"/>
      <c r="G23" s="769">
        <v>5.1999999999999998E-2</v>
      </c>
      <c r="H23" s="770"/>
      <c r="I23" s="758">
        <f>INT((I8+I11)*$G23)</f>
        <v>0</v>
      </c>
      <c r="J23" s="758"/>
      <c r="K23" s="771">
        <f t="shared" si="0"/>
        <v>0</v>
      </c>
      <c r="L23" s="772"/>
    </row>
    <row r="24" spans="1:14" s="760" customFormat="1" ht="15" customHeight="1">
      <c r="A24" s="755"/>
      <c r="B24" s="790"/>
      <c r="C24" s="762"/>
      <c r="D24" s="789" t="s">
        <v>748</v>
      </c>
      <c r="E24" s="789"/>
      <c r="F24" s="756"/>
      <c r="G24" s="769">
        <v>4.0000000000000001E-3</v>
      </c>
      <c r="H24" s="757"/>
      <c r="I24" s="758">
        <f>SUM(I8,I9,I12)*$G24</f>
        <v>0</v>
      </c>
      <c r="J24" s="758"/>
      <c r="K24" s="771">
        <f t="shared" si="0"/>
        <v>0</v>
      </c>
      <c r="L24" s="772"/>
    </row>
    <row r="25" spans="1:14" s="760" customFormat="1" ht="15" customHeight="1">
      <c r="A25" s="755"/>
      <c r="B25" s="790"/>
      <c r="C25" s="762"/>
      <c r="D25" s="789" t="s">
        <v>739</v>
      </c>
      <c r="E25" s="789"/>
      <c r="F25" s="756"/>
      <c r="G25" s="791">
        <v>1.6000000000000001E-3</v>
      </c>
      <c r="H25" s="792"/>
      <c r="I25" s="758">
        <f>TRUNC((I8+I9+I12)*$G25)</f>
        <v>0</v>
      </c>
      <c r="J25" s="758"/>
      <c r="K25" s="771">
        <f t="shared" si="0"/>
        <v>0</v>
      </c>
      <c r="L25" s="772"/>
    </row>
    <row r="26" spans="1:14" s="760" customFormat="1" ht="15" customHeight="1">
      <c r="A26" s="755"/>
      <c r="B26" s="793"/>
      <c r="C26" s="794"/>
      <c r="D26" s="788" t="s">
        <v>740</v>
      </c>
      <c r="E26" s="789"/>
      <c r="F26" s="756"/>
      <c r="G26" s="781"/>
      <c r="H26" s="792"/>
      <c r="I26" s="758">
        <f>SUM(I12:I17,I19:I25)</f>
        <v>0</v>
      </c>
      <c r="J26" s="758"/>
      <c r="K26" s="771">
        <f t="shared" si="0"/>
        <v>0</v>
      </c>
      <c r="L26" s="772"/>
    </row>
    <row r="27" spans="1:14" s="760" customFormat="1" ht="15" customHeight="1">
      <c r="A27" s="755"/>
      <c r="B27" s="793"/>
      <c r="C27" s="795" t="s">
        <v>741</v>
      </c>
      <c r="D27" s="796"/>
      <c r="E27" s="796"/>
      <c r="F27" s="756"/>
      <c r="G27" s="756"/>
      <c r="H27" s="757"/>
      <c r="I27" s="758">
        <f>SUM(I8,I11,I26)</f>
        <v>0</v>
      </c>
      <c r="J27" s="758"/>
      <c r="K27" s="771">
        <f t="shared" si="0"/>
        <v>0</v>
      </c>
      <c r="L27" s="772"/>
    </row>
    <row r="28" spans="1:14" s="760" customFormat="1" ht="15" customHeight="1">
      <c r="A28" s="755"/>
      <c r="B28" s="1508" t="s">
        <v>1502</v>
      </c>
      <c r="C28" s="1509"/>
      <c r="D28" s="1509"/>
      <c r="E28" s="797"/>
      <c r="F28" s="765"/>
      <c r="G28" s="798">
        <v>0.06</v>
      </c>
      <c r="H28" s="787"/>
      <c r="I28" s="799">
        <f>TRUNC(I27*$G28)</f>
        <v>0</v>
      </c>
      <c r="J28" s="799"/>
      <c r="K28" s="771">
        <f t="shared" si="0"/>
        <v>0</v>
      </c>
      <c r="L28" s="794"/>
    </row>
    <row r="29" spans="1:14" s="760" customFormat="1" ht="15" customHeight="1">
      <c r="A29" s="755"/>
      <c r="B29" s="1508" t="s">
        <v>1503</v>
      </c>
      <c r="C29" s="1509"/>
      <c r="D29" s="1509"/>
      <c r="E29" s="796"/>
      <c r="F29" s="756"/>
      <c r="G29" s="769">
        <v>0.15</v>
      </c>
      <c r="H29" s="770"/>
      <c r="I29" s="758">
        <f>(I11+I26+I28)*$G29-5647</f>
        <v>-5647</v>
      </c>
      <c r="J29" s="758"/>
      <c r="K29" s="771">
        <f t="shared" si="0"/>
        <v>-5647</v>
      </c>
      <c r="L29" s="772"/>
      <c r="N29" s="800"/>
    </row>
    <row r="30" spans="1:14" s="760" customFormat="1" ht="15" customHeight="1">
      <c r="A30" s="755"/>
      <c r="B30" s="1508" t="s">
        <v>736</v>
      </c>
      <c r="C30" s="1509"/>
      <c r="D30" s="1509"/>
      <c r="E30" s="796"/>
      <c r="F30" s="796"/>
      <c r="G30" s="796"/>
      <c r="H30" s="757"/>
      <c r="I30" s="758">
        <f>ROUND(I27+I28+I29,0)</f>
        <v>-5647</v>
      </c>
      <c r="J30" s="758"/>
      <c r="K30" s="771">
        <f t="shared" si="0"/>
        <v>-5647</v>
      </c>
      <c r="L30" s="772"/>
    </row>
    <row r="31" spans="1:14" s="760" customFormat="1" ht="15" customHeight="1">
      <c r="A31" s="755"/>
      <c r="B31" s="1508" t="s">
        <v>1504</v>
      </c>
      <c r="C31" s="1509"/>
      <c r="D31" s="1509"/>
      <c r="E31" s="796"/>
      <c r="F31" s="756"/>
      <c r="G31" s="769">
        <v>0.1</v>
      </c>
      <c r="H31" s="770"/>
      <c r="I31" s="758">
        <f>I30*G31</f>
        <v>-564.70000000000005</v>
      </c>
      <c r="J31" s="758"/>
      <c r="K31" s="771">
        <f t="shared" si="0"/>
        <v>-564.70000000000005</v>
      </c>
      <c r="L31" s="772"/>
    </row>
    <row r="32" spans="1:14" s="52" customFormat="1" ht="15" customHeight="1">
      <c r="A32" s="49"/>
      <c r="B32" s="1514" t="s">
        <v>1505</v>
      </c>
      <c r="C32" s="1515"/>
      <c r="D32" s="1515"/>
      <c r="E32" s="68"/>
      <c r="F32" s="68"/>
      <c r="G32" s="68"/>
      <c r="H32" s="69"/>
      <c r="I32" s="111">
        <f>I30+I31</f>
        <v>-6211.7</v>
      </c>
      <c r="J32" s="111"/>
      <c r="K32" s="111">
        <f t="shared" si="0"/>
        <v>-6211.7</v>
      </c>
      <c r="L32" s="74"/>
    </row>
    <row r="33" spans="1:14" s="52" customFormat="1" ht="15" customHeight="1">
      <c r="A33" s="49"/>
      <c r="B33" s="1514" t="s">
        <v>1501</v>
      </c>
      <c r="C33" s="1515"/>
      <c r="D33" s="1515"/>
      <c r="E33" s="68"/>
      <c r="F33" s="68"/>
      <c r="G33" s="68"/>
      <c r="H33" s="69"/>
      <c r="I33" s="111" t="e">
        <f>수문내역서!#REF!</f>
        <v>#REF!</v>
      </c>
      <c r="J33" s="111"/>
      <c r="K33" s="111" t="e">
        <f t="shared" si="0"/>
        <v>#REF!</v>
      </c>
      <c r="L33" s="74"/>
    </row>
    <row r="34" spans="1:14" s="760" customFormat="1" ht="15" customHeight="1">
      <c r="A34" s="755"/>
      <c r="B34" s="1508" t="s">
        <v>1511</v>
      </c>
      <c r="C34" s="1509"/>
      <c r="D34" s="1509"/>
      <c r="E34" s="756"/>
      <c r="F34" s="756"/>
      <c r="G34" s="756"/>
      <c r="H34" s="757"/>
      <c r="I34" s="758">
        <v>19800000</v>
      </c>
      <c r="J34" s="758"/>
      <c r="K34" s="758">
        <f>I34+J34</f>
        <v>19800000</v>
      </c>
      <c r="L34" s="759" t="s">
        <v>1519</v>
      </c>
      <c r="N34" s="761"/>
    </row>
    <row r="35" spans="1:14" s="52" customFormat="1" ht="15" customHeight="1">
      <c r="A35" s="49"/>
      <c r="B35" s="1514" t="s">
        <v>766</v>
      </c>
      <c r="C35" s="1515"/>
      <c r="D35" s="1515"/>
      <c r="E35" s="68"/>
      <c r="F35" s="68"/>
      <c r="G35" s="68"/>
      <c r="H35" s="69"/>
      <c r="I35" s="111" t="e">
        <f>I32+I33+I34+I7</f>
        <v>#REF!</v>
      </c>
      <c r="J35" s="111"/>
      <c r="K35" s="111" t="e">
        <f>SUM(I35:J35)</f>
        <v>#REF!</v>
      </c>
      <c r="L35" s="74"/>
      <c r="N35" s="223"/>
    </row>
    <row r="36" spans="1:14" ht="18.95" customHeight="1">
      <c r="I36" s="100"/>
      <c r="J36" s="100"/>
      <c r="K36" s="100"/>
      <c r="N36" s="236"/>
    </row>
    <row r="38" spans="1:14" ht="18.95" customHeight="1">
      <c r="I38" s="76"/>
      <c r="J38" s="76"/>
      <c r="K38" s="76"/>
    </row>
    <row r="40" spans="1:14" ht="18.95" customHeight="1">
      <c r="K40" s="77"/>
    </row>
  </sheetData>
  <mergeCells count="11">
    <mergeCell ref="B31:D31"/>
    <mergeCell ref="B32:D32"/>
    <mergeCell ref="B34:D34"/>
    <mergeCell ref="B35:D35"/>
    <mergeCell ref="B33:D33"/>
    <mergeCell ref="B3:L3"/>
    <mergeCell ref="B28:D28"/>
    <mergeCell ref="B29:D29"/>
    <mergeCell ref="B30:D30"/>
    <mergeCell ref="D18:D20"/>
    <mergeCell ref="B7:H7"/>
  </mergeCells>
  <phoneticPr fontId="2" type="noConversion"/>
  <pageMargins left="0.59055118110236227" right="0" top="0.39370078740157483" bottom="0.23622047244094491" header="0.62992125984251968" footer="0"/>
  <pageSetup paperSize="9" orientation="landscape"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H24"/>
  <sheetViews>
    <sheetView view="pageBreakPreview" zoomScaleSheetLayoutView="100" workbookViewId="0">
      <selection activeCell="E14" sqref="E14:J14"/>
    </sheetView>
  </sheetViews>
  <sheetFormatPr defaultColWidth="8.88671875" defaultRowHeight="16.5"/>
  <cols>
    <col min="1" max="1" width="1.5546875" style="1341" customWidth="1"/>
    <col min="2" max="5" width="14.77734375" style="1341" customWidth="1"/>
    <col min="6" max="6" width="16.88671875" style="1341" bestFit="1" customWidth="1"/>
    <col min="7" max="8" width="14.77734375" style="1341" customWidth="1"/>
    <col min="9" max="9" width="1.6640625" style="1341" customWidth="1"/>
    <col min="10" max="16384" width="8.88671875" style="1341"/>
  </cols>
  <sheetData>
    <row r="2" spans="2:8" ht="58.5" customHeight="1">
      <c r="B2" s="1516" t="s">
        <v>9358</v>
      </c>
      <c r="C2" s="1516"/>
      <c r="D2" s="1516"/>
      <c r="E2" s="1516"/>
      <c r="F2" s="1516"/>
      <c r="G2" s="1516"/>
      <c r="H2" s="1516"/>
    </row>
    <row r="3" spans="2:8" ht="43.5" customHeight="1">
      <c r="B3" s="1350"/>
      <c r="C3" s="1350"/>
      <c r="D3" s="1350"/>
      <c r="E3" s="1350"/>
      <c r="F3" s="1350"/>
      <c r="G3" s="1350"/>
      <c r="H3" s="1350"/>
    </row>
    <row r="4" spans="2:8" ht="30" customHeight="1">
      <c r="B4" s="1350"/>
      <c r="C4" s="1350"/>
      <c r="D4" s="1350"/>
      <c r="E4" s="1517" t="s">
        <v>9359</v>
      </c>
      <c r="F4" s="1517"/>
      <c r="G4" s="1517"/>
      <c r="H4" s="1517"/>
    </row>
    <row r="5" spans="2:8" ht="42.75" customHeight="1"/>
    <row r="6" spans="2:8" s="1351" customFormat="1" ht="39.950000000000003" customHeight="1">
      <c r="B6" s="1351" t="s">
        <v>9360</v>
      </c>
    </row>
    <row r="7" spans="2:8" s="1351" customFormat="1" ht="39.950000000000003" customHeight="1">
      <c r="B7" s="1351" t="s">
        <v>9361</v>
      </c>
      <c r="C7" s="1352"/>
    </row>
    <row r="8" spans="2:8" s="1351" customFormat="1" ht="39.950000000000003" customHeight="1">
      <c r="B8" s="1351" t="s">
        <v>9347</v>
      </c>
      <c r="C8" s="1352"/>
    </row>
    <row r="9" spans="2:8" s="1351" customFormat="1" ht="39.950000000000003" customHeight="1">
      <c r="B9" s="1351" t="s">
        <v>9348</v>
      </c>
    </row>
    <row r="10" spans="2:8" s="1351" customFormat="1" ht="39.950000000000003" customHeight="1">
      <c r="B10" s="1351" t="s">
        <v>9363</v>
      </c>
    </row>
    <row r="11" spans="2:8" s="1351" customFormat="1" ht="39.950000000000003" customHeight="1">
      <c r="B11" s="1351" t="s">
        <v>9364</v>
      </c>
    </row>
    <row r="12" spans="2:8" s="1351" customFormat="1" ht="39.950000000000003" customHeight="1">
      <c r="B12" s="1351" t="s">
        <v>9365</v>
      </c>
    </row>
    <row r="13" spans="2:8" s="1351" customFormat="1" ht="39.950000000000003" customHeight="1"/>
    <row r="14" spans="2:8" s="1351" customFormat="1" ht="39.950000000000003" customHeight="1">
      <c r="B14" s="1351" t="s">
        <v>9349</v>
      </c>
    </row>
    <row r="15" spans="2:8" s="1351" customFormat="1" ht="39.950000000000003" customHeight="1" thickBot="1">
      <c r="H15" s="1353" t="s">
        <v>9350</v>
      </c>
    </row>
    <row r="16" spans="2:8" s="1351" customFormat="1" ht="39.950000000000003" customHeight="1" thickBot="1">
      <c r="B16" s="1518" t="s">
        <v>9351</v>
      </c>
      <c r="C16" s="1519"/>
      <c r="D16" s="1354" t="s">
        <v>9352</v>
      </c>
      <c r="E16" s="1354" t="s">
        <v>9353</v>
      </c>
      <c r="F16" s="1354" t="s">
        <v>9354</v>
      </c>
      <c r="G16" s="1354" t="s">
        <v>9355</v>
      </c>
      <c r="H16" s="1355" t="s">
        <v>9356</v>
      </c>
    </row>
    <row r="17" spans="2:8" s="1351" customFormat="1" ht="39.950000000000003" customHeight="1" thickTop="1" thickBot="1">
      <c r="B17" s="1520" t="s">
        <v>9362</v>
      </c>
      <c r="C17" s="1521"/>
      <c r="D17" s="1357">
        <f>수문내역서!F15</f>
        <v>0</v>
      </c>
      <c r="E17" s="1358">
        <f>수문내역서!F16</f>
        <v>0</v>
      </c>
      <c r="F17" s="1358">
        <f>E17-D17</f>
        <v>0</v>
      </c>
      <c r="G17" s="1359" t="e">
        <f>F17/(D17)</f>
        <v>#DIV/0!</v>
      </c>
      <c r="H17" s="1356"/>
    </row>
    <row r="18" spans="2:8" s="1351" customFormat="1" ht="39.950000000000003" customHeight="1">
      <c r="B18" s="1351" t="s">
        <v>9357</v>
      </c>
    </row>
    <row r="19" spans="2:8" ht="30" customHeight="1"/>
    <row r="20" spans="2:8" ht="30" customHeight="1"/>
    <row r="21" spans="2:8" ht="30" customHeight="1"/>
    <row r="22" spans="2:8" ht="30" customHeight="1"/>
    <row r="23" spans="2:8" ht="30" customHeight="1"/>
    <row r="24" spans="2:8" ht="30" customHeight="1"/>
  </sheetData>
  <mergeCells count="4">
    <mergeCell ref="B2:H2"/>
    <mergeCell ref="E4:H4"/>
    <mergeCell ref="B16:C16"/>
    <mergeCell ref="B17:C17"/>
  </mergeCells>
  <phoneticPr fontId="2" type="noConversion"/>
  <pageMargins left="0.70866141732283472" right="0.70866141732283472" top="0.74803149606299213" bottom="0.74803149606299213" header="0.31496062992125984" footer="0.31496062992125984"/>
  <pageSetup paperSize="9" scale="6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R267"/>
  <sheetViews>
    <sheetView showGridLines="0" showZeros="0" tabSelected="1" view="pageBreakPreview" zoomScale="90" zoomScaleNormal="90" zoomScaleSheetLayoutView="90" workbookViewId="0"/>
  </sheetViews>
  <sheetFormatPr defaultColWidth="8.88671875" defaultRowHeight="21" customHeight="1"/>
  <cols>
    <col min="1" max="1" width="14.6640625" style="4" customWidth="1"/>
    <col min="2" max="2" width="13.77734375" style="1484" customWidth="1"/>
    <col min="3" max="3" width="6.109375" style="5" customWidth="1"/>
    <col min="4" max="4" width="4.6640625" style="5" customWidth="1"/>
    <col min="5" max="5" width="5.109375" style="4" customWidth="1"/>
    <col min="6" max="6" width="13.5546875" style="6" customWidth="1"/>
    <col min="7" max="7" width="11.5546875" style="6" customWidth="1"/>
    <col min="8" max="8" width="12.21875" style="6" customWidth="1"/>
    <col min="9" max="9" width="11.21875" style="6" customWidth="1"/>
    <col min="10" max="10" width="12.109375" style="6" customWidth="1"/>
    <col min="11" max="11" width="10.5546875" style="6" customWidth="1"/>
    <col min="12" max="12" width="10.109375" style="6" customWidth="1"/>
    <col min="13" max="13" width="4.21875" style="6" customWidth="1"/>
    <col min="14" max="14" width="9.77734375" style="189" customWidth="1"/>
    <col min="15" max="15" width="9.77734375" style="4" customWidth="1"/>
    <col min="16" max="16384" width="8.88671875" style="4"/>
  </cols>
  <sheetData>
    <row r="1" spans="1:14" ht="18.95" customHeight="1">
      <c r="A1" s="176"/>
      <c r="B1" s="1392"/>
      <c r="C1" s="178"/>
      <c r="D1" s="178"/>
      <c r="E1" s="177"/>
      <c r="F1" s="179"/>
      <c r="G1" s="179"/>
      <c r="H1" s="179"/>
      <c r="I1" s="179"/>
      <c r="J1" s="179"/>
      <c r="K1" s="179"/>
      <c r="L1" s="179"/>
      <c r="M1" s="1393"/>
    </row>
    <row r="2" spans="1:14" ht="20.25" customHeight="1">
      <c r="A2" s="159"/>
      <c r="B2" s="1382" t="s">
        <v>1437</v>
      </c>
      <c r="C2" s="1366"/>
      <c r="D2" s="1366"/>
      <c r="E2" s="1369"/>
      <c r="F2" s="1394" t="s">
        <v>310</v>
      </c>
      <c r="G2" s="1370"/>
      <c r="H2" s="1370"/>
      <c r="I2" s="1370"/>
      <c r="J2" s="1370"/>
      <c r="K2" s="1370"/>
      <c r="L2" s="1370"/>
      <c r="M2" s="1395"/>
    </row>
    <row r="3" spans="1:14" ht="20.25" customHeight="1">
      <c r="A3" s="159"/>
      <c r="B3" s="1383" t="s">
        <v>1455</v>
      </c>
      <c r="C3" s="1366"/>
      <c r="D3" s="1366"/>
      <c r="E3" s="1369"/>
      <c r="F3" s="1396"/>
      <c r="G3" s="1370"/>
      <c r="H3" s="1370"/>
      <c r="I3" s="1370"/>
      <c r="J3" s="1370"/>
      <c r="K3" s="1370"/>
      <c r="L3" s="1370"/>
      <c r="M3" s="1395"/>
    </row>
    <row r="4" spans="1:14" ht="20.25" customHeight="1" thickBot="1">
      <c r="A4" s="183"/>
      <c r="B4" s="1397"/>
      <c r="C4" s="184"/>
      <c r="D4" s="185"/>
      <c r="E4" s="186"/>
      <c r="F4" s="187"/>
      <c r="G4" s="187"/>
      <c r="H4" s="187"/>
      <c r="I4" s="187"/>
      <c r="J4" s="187"/>
      <c r="K4" s="187"/>
      <c r="L4" s="187"/>
      <c r="M4" s="1398"/>
    </row>
    <row r="5" spans="1:14" s="3" customFormat="1" ht="21" customHeight="1">
      <c r="A5" s="137" t="s">
        <v>240</v>
      </c>
      <c r="B5" s="1399" t="s">
        <v>241</v>
      </c>
      <c r="C5" s="138" t="s">
        <v>153</v>
      </c>
      <c r="D5" s="138" t="s">
        <v>242</v>
      </c>
      <c r="E5" s="139" t="s">
        <v>243</v>
      </c>
      <c r="F5" s="140"/>
      <c r="G5" s="141" t="s">
        <v>244</v>
      </c>
      <c r="H5" s="140"/>
      <c r="I5" s="142" t="s">
        <v>245</v>
      </c>
      <c r="J5" s="140"/>
      <c r="K5" s="142" t="s">
        <v>246</v>
      </c>
      <c r="L5" s="140"/>
      <c r="M5" s="143" t="s">
        <v>247</v>
      </c>
      <c r="N5" s="237"/>
    </row>
    <row r="6" spans="1:14" s="3" customFormat="1" ht="21" customHeight="1">
      <c r="A6" s="123"/>
      <c r="B6" s="1400" t="s">
        <v>248</v>
      </c>
      <c r="C6" s="1"/>
      <c r="D6" s="1" t="s">
        <v>249</v>
      </c>
      <c r="E6" s="2" t="s">
        <v>250</v>
      </c>
      <c r="F6" s="7" t="s">
        <v>251</v>
      </c>
      <c r="G6" s="8" t="s">
        <v>250</v>
      </c>
      <c r="H6" s="7" t="s">
        <v>251</v>
      </c>
      <c r="I6" s="7" t="s">
        <v>250</v>
      </c>
      <c r="J6" s="7" t="s">
        <v>251</v>
      </c>
      <c r="K6" s="7" t="s">
        <v>250</v>
      </c>
      <c r="L6" s="7" t="s">
        <v>251</v>
      </c>
      <c r="M6" s="124" t="s">
        <v>252</v>
      </c>
      <c r="N6" s="237"/>
    </row>
    <row r="7" spans="1:14" s="3" customFormat="1" ht="20.25" customHeight="1">
      <c r="A7" s="113" t="s">
        <v>1527</v>
      </c>
      <c r="B7" s="721" t="s">
        <v>315</v>
      </c>
      <c r="C7" s="88">
        <v>1</v>
      </c>
      <c r="D7" s="88" t="s">
        <v>253</v>
      </c>
      <c r="E7" s="85"/>
      <c r="F7" s="80">
        <f>H7+J7+L7</f>
        <v>0</v>
      </c>
      <c r="G7" s="80"/>
      <c r="H7" s="80"/>
      <c r="I7" s="80"/>
      <c r="J7" s="80">
        <f>J41</f>
        <v>0</v>
      </c>
      <c r="K7" s="80"/>
      <c r="L7" s="80">
        <f>L41</f>
        <v>0</v>
      </c>
      <c r="M7" s="1401"/>
      <c r="N7" s="237"/>
    </row>
    <row r="8" spans="1:14" s="3" customFormat="1" ht="20.25" customHeight="1">
      <c r="A8" s="127"/>
      <c r="B8" s="721"/>
      <c r="C8" s="88"/>
      <c r="D8" s="88"/>
      <c r="E8" s="85"/>
      <c r="F8" s="80"/>
      <c r="G8" s="80"/>
      <c r="H8" s="80"/>
      <c r="I8" s="80"/>
      <c r="J8" s="80"/>
      <c r="K8" s="80"/>
      <c r="L8" s="80"/>
      <c r="M8" s="1401"/>
      <c r="N8" s="237"/>
    </row>
    <row r="9" spans="1:14" s="3" customFormat="1" ht="20.25" customHeight="1">
      <c r="A9" s="127"/>
      <c r="B9" s="721"/>
      <c r="C9" s="88"/>
      <c r="D9" s="88"/>
      <c r="E9" s="85"/>
      <c r="F9" s="80"/>
      <c r="G9" s="80"/>
      <c r="H9" s="80"/>
      <c r="I9" s="80"/>
      <c r="J9" s="80"/>
      <c r="K9" s="80"/>
      <c r="L9" s="80"/>
      <c r="M9" s="1401"/>
      <c r="N9" s="237"/>
    </row>
    <row r="10" spans="1:14" s="3" customFormat="1" ht="20.25" customHeight="1">
      <c r="A10" s="127"/>
      <c r="B10" s="86"/>
      <c r="C10" s="88"/>
      <c r="D10" s="88"/>
      <c r="E10" s="85"/>
      <c r="F10" s="80"/>
      <c r="G10" s="80"/>
      <c r="H10" s="80"/>
      <c r="I10" s="80"/>
      <c r="J10" s="80"/>
      <c r="K10" s="80"/>
      <c r="L10" s="80"/>
      <c r="M10" s="1401"/>
      <c r="N10" s="237"/>
    </row>
    <row r="11" spans="1:14" s="3" customFormat="1" ht="20.25" customHeight="1">
      <c r="A11" s="127"/>
      <c r="B11" s="86"/>
      <c r="C11" s="88"/>
      <c r="D11" s="88"/>
      <c r="E11" s="85"/>
      <c r="F11" s="80"/>
      <c r="G11" s="80"/>
      <c r="H11" s="80"/>
      <c r="I11" s="80"/>
      <c r="J11" s="80"/>
      <c r="K11" s="80"/>
      <c r="L11" s="80"/>
      <c r="M11" s="1401"/>
      <c r="N11" s="237"/>
    </row>
    <row r="12" spans="1:14" s="3" customFormat="1" ht="20.25" customHeight="1">
      <c r="A12" s="127"/>
      <c r="B12" s="86"/>
      <c r="C12" s="88"/>
      <c r="D12" s="88"/>
      <c r="E12" s="85"/>
      <c r="F12" s="80"/>
      <c r="G12" s="80"/>
      <c r="H12" s="80"/>
      <c r="I12" s="80"/>
      <c r="J12" s="80"/>
      <c r="K12" s="80"/>
      <c r="L12" s="80"/>
      <c r="M12" s="1401"/>
      <c r="N12" s="237"/>
    </row>
    <row r="13" spans="1:14" s="3" customFormat="1" ht="20.25" customHeight="1">
      <c r="A13" s="127"/>
      <c r="B13" s="86"/>
      <c r="C13" s="88"/>
      <c r="D13" s="88"/>
      <c r="E13" s="85"/>
      <c r="F13" s="80"/>
      <c r="G13" s="80"/>
      <c r="H13" s="80"/>
      <c r="I13" s="80"/>
      <c r="J13" s="80"/>
      <c r="K13" s="80"/>
      <c r="L13" s="80"/>
      <c r="M13" s="128"/>
      <c r="N13" s="237"/>
    </row>
    <row r="14" spans="1:14" s="3" customFormat="1" ht="20.25" customHeight="1">
      <c r="A14" s="127"/>
      <c r="B14" s="86"/>
      <c r="C14" s="88"/>
      <c r="D14" s="88"/>
      <c r="E14" s="85"/>
      <c r="F14" s="80"/>
      <c r="G14" s="80"/>
      <c r="H14" s="80"/>
      <c r="I14" s="80"/>
      <c r="J14" s="80"/>
      <c r="K14" s="80"/>
      <c r="L14" s="80"/>
      <c r="M14" s="128"/>
      <c r="N14" s="237"/>
    </row>
    <row r="15" spans="1:14" s="3" customFormat="1" ht="20.25" customHeight="1">
      <c r="A15" s="113" t="s">
        <v>265</v>
      </c>
      <c r="B15" s="86"/>
      <c r="C15" s="88"/>
      <c r="D15" s="88"/>
      <c r="E15" s="85"/>
      <c r="F15" s="80">
        <f>H15+J15+L15</f>
        <v>0</v>
      </c>
      <c r="G15" s="80"/>
      <c r="H15" s="80"/>
      <c r="I15" s="80"/>
      <c r="J15" s="80">
        <f>J7+J10</f>
        <v>0</v>
      </c>
      <c r="K15" s="80"/>
      <c r="L15" s="80">
        <f>L7+L10</f>
        <v>0</v>
      </c>
      <c r="M15" s="1401"/>
      <c r="N15" s="237"/>
    </row>
    <row r="16" spans="1:14" s="3" customFormat="1" ht="20.25" customHeight="1">
      <c r="A16" s="127"/>
      <c r="B16" s="86"/>
      <c r="C16" s="88"/>
      <c r="D16" s="88"/>
      <c r="E16" s="85"/>
      <c r="F16" s="80"/>
      <c r="G16" s="80"/>
      <c r="H16" s="80"/>
      <c r="I16" s="80"/>
      <c r="J16" s="80"/>
      <c r="K16" s="80"/>
      <c r="L16" s="80"/>
      <c r="M16" s="1401"/>
      <c r="N16" s="237"/>
    </row>
    <row r="17" spans="1:14" ht="20.25" customHeight="1">
      <c r="A17" s="1402"/>
      <c r="B17" s="1403"/>
      <c r="C17" s="1404"/>
      <c r="D17" s="1404"/>
      <c r="E17" s="1405"/>
      <c r="F17" s="80"/>
      <c r="G17" s="1406"/>
      <c r="H17" s="1406"/>
      <c r="I17" s="1406"/>
      <c r="J17" s="1406"/>
      <c r="K17" s="1406"/>
      <c r="L17" s="1406"/>
      <c r="M17" s="1401"/>
    </row>
    <row r="18" spans="1:14" ht="20.25" customHeight="1">
      <c r="A18" s="1402"/>
      <c r="B18" s="1403"/>
      <c r="C18" s="1404"/>
      <c r="D18" s="1404"/>
      <c r="E18" s="1405"/>
      <c r="F18" s="1406"/>
      <c r="G18" s="1406"/>
      <c r="H18" s="1406"/>
      <c r="I18" s="1406"/>
      <c r="J18" s="1406"/>
      <c r="K18" s="1406"/>
      <c r="L18" s="1406"/>
      <c r="M18" s="1407"/>
    </row>
    <row r="19" spans="1:14" ht="20.25" customHeight="1">
      <c r="A19" s="1402"/>
      <c r="B19" s="1403"/>
      <c r="C19" s="1404"/>
      <c r="D19" s="1404"/>
      <c r="E19" s="1405"/>
      <c r="F19" s="1406"/>
      <c r="G19" s="1406"/>
      <c r="H19" s="1406"/>
      <c r="I19" s="1406"/>
      <c r="J19" s="1406"/>
      <c r="K19" s="1406"/>
      <c r="L19" s="1406"/>
      <c r="M19" s="1407"/>
    </row>
    <row r="20" spans="1:14" ht="20.25" customHeight="1">
      <c r="A20" s="1402"/>
      <c r="B20" s="1403"/>
      <c r="C20" s="1404"/>
      <c r="D20" s="1404"/>
      <c r="E20" s="1405"/>
      <c r="F20" s="1406"/>
      <c r="G20" s="1406"/>
      <c r="H20" s="1406"/>
      <c r="I20" s="1406"/>
      <c r="J20" s="1406"/>
      <c r="K20" s="1406"/>
      <c r="L20" s="1406"/>
      <c r="M20" s="1407"/>
    </row>
    <row r="21" spans="1:14" ht="20.25" customHeight="1">
      <c r="A21" s="1402"/>
      <c r="B21" s="1403"/>
      <c r="C21" s="1404"/>
      <c r="D21" s="1404"/>
      <c r="E21" s="1405"/>
      <c r="F21" s="1406"/>
      <c r="G21" s="1406"/>
      <c r="H21" s="1406"/>
      <c r="I21" s="1406"/>
      <c r="J21" s="1406"/>
      <c r="K21" s="1406"/>
      <c r="L21" s="1406"/>
      <c r="M21" s="1407"/>
    </row>
    <row r="22" spans="1:14" ht="20.25" customHeight="1">
      <c r="A22" s="1402"/>
      <c r="B22" s="1403"/>
      <c r="C22" s="1404"/>
      <c r="D22" s="1404"/>
      <c r="E22" s="1405"/>
      <c r="F22" s="1406"/>
      <c r="G22" s="1406"/>
      <c r="H22" s="1406"/>
      <c r="I22" s="1406"/>
      <c r="J22" s="1406" t="s">
        <v>316</v>
      </c>
      <c r="K22" s="1406"/>
      <c r="L22" s="1406"/>
      <c r="M22" s="1407"/>
    </row>
    <row r="23" spans="1:14" ht="20.25" customHeight="1">
      <c r="A23" s="1402"/>
      <c r="B23" s="1403"/>
      <c r="C23" s="1404"/>
      <c r="D23" s="1404"/>
      <c r="E23" s="1405"/>
      <c r="F23" s="1406"/>
      <c r="G23" s="1406"/>
      <c r="H23" s="1406"/>
      <c r="I23" s="1406"/>
      <c r="J23" s="1406"/>
      <c r="K23" s="1406"/>
      <c r="L23" s="1406"/>
      <c r="M23" s="1407"/>
    </row>
    <row r="24" spans="1:14" ht="20.25" customHeight="1">
      <c r="A24" s="1402"/>
      <c r="B24" s="1403"/>
      <c r="C24" s="1404"/>
      <c r="D24" s="1404"/>
      <c r="E24" s="1405"/>
      <c r="F24" s="1406"/>
      <c r="G24" s="1406"/>
      <c r="H24" s="1406"/>
      <c r="I24" s="1406"/>
      <c r="J24" s="1406"/>
      <c r="K24" s="1406"/>
      <c r="L24" s="1406"/>
      <c r="M24" s="1407"/>
    </row>
    <row r="25" spans="1:14" ht="20.25" customHeight="1" thickBot="1">
      <c r="A25" s="1408"/>
      <c r="B25" s="1409"/>
      <c r="C25" s="1410"/>
      <c r="D25" s="1410"/>
      <c r="E25" s="1411"/>
      <c r="F25" s="1412"/>
      <c r="G25" s="1412"/>
      <c r="H25" s="1412"/>
      <c r="I25" s="1412"/>
      <c r="J25" s="1412"/>
      <c r="K25" s="1412"/>
      <c r="L25" s="1412"/>
      <c r="M25" s="1413"/>
    </row>
    <row r="26" spans="1:14" ht="20.25" customHeight="1">
      <c r="A26" s="176"/>
      <c r="B26" s="1392"/>
      <c r="C26" s="178"/>
      <c r="D26" s="178"/>
      <c r="E26" s="177"/>
      <c r="F26" s="179"/>
      <c r="G26" s="179"/>
      <c r="H26" s="179"/>
      <c r="I26" s="179"/>
      <c r="J26" s="179"/>
      <c r="K26" s="179"/>
      <c r="L26" s="179"/>
      <c r="M26" s="1393"/>
    </row>
    <row r="27" spans="1:14" ht="18.95" customHeight="1">
      <c r="A27" s="159"/>
      <c r="B27" s="1414"/>
      <c r="C27" s="1366"/>
      <c r="D27" s="1366"/>
      <c r="E27" s="1369"/>
      <c r="F27" s="1370"/>
      <c r="G27" s="1370"/>
      <c r="H27" s="1370"/>
      <c r="I27" s="1370"/>
      <c r="J27" s="1370"/>
      <c r="K27" s="1370"/>
      <c r="L27" s="1370"/>
      <c r="M27" s="1395"/>
    </row>
    <row r="28" spans="1:14" ht="20.25" customHeight="1">
      <c r="A28" s="159"/>
      <c r="B28" s="1526" t="s">
        <v>767</v>
      </c>
      <c r="C28" s="1526"/>
      <c r="D28" s="1366"/>
      <c r="E28" s="1369"/>
      <c r="F28" s="1394" t="s">
        <v>310</v>
      </c>
      <c r="G28" s="1370"/>
      <c r="H28" s="1370"/>
      <c r="I28" s="1370"/>
      <c r="J28" s="1370"/>
      <c r="K28" s="1370"/>
      <c r="L28" s="1370"/>
      <c r="M28" s="1395"/>
    </row>
    <row r="29" spans="1:14" ht="20.25" customHeight="1">
      <c r="A29" s="1379" t="s">
        <v>151</v>
      </c>
      <c r="B29" s="1324">
        <f>F41</f>
        <v>0</v>
      </c>
      <c r="C29" s="1314" t="s">
        <v>152</v>
      </c>
      <c r="D29" s="1366"/>
      <c r="E29" s="1369"/>
      <c r="F29" s="1370"/>
      <c r="G29" s="1370"/>
      <c r="H29" s="1370"/>
      <c r="I29" s="1370"/>
      <c r="J29" s="1370"/>
      <c r="K29" s="1370"/>
      <c r="L29" s="1370"/>
      <c r="M29" s="1395"/>
    </row>
    <row r="30" spans="1:14" ht="20.25" customHeight="1" thickBot="1">
      <c r="A30" s="147"/>
      <c r="B30" s="1415"/>
      <c r="C30" s="149"/>
      <c r="D30" s="185"/>
      <c r="E30" s="186"/>
      <c r="F30" s="187"/>
      <c r="G30" s="187"/>
      <c r="H30" s="187"/>
      <c r="I30" s="187"/>
      <c r="J30" s="187"/>
      <c r="K30" s="187"/>
      <c r="L30" s="187"/>
      <c r="M30" s="1398"/>
    </row>
    <row r="31" spans="1:14" s="3" customFormat="1" ht="21" customHeight="1">
      <c r="A31" s="152" t="s">
        <v>240</v>
      </c>
      <c r="B31" s="1416" t="s">
        <v>241</v>
      </c>
      <c r="C31" s="153" t="s">
        <v>153</v>
      </c>
      <c r="D31" s="153" t="s">
        <v>242</v>
      </c>
      <c r="E31" s="154" t="s">
        <v>243</v>
      </c>
      <c r="F31" s="155"/>
      <c r="G31" s="156" t="s">
        <v>244</v>
      </c>
      <c r="H31" s="155"/>
      <c r="I31" s="157" t="s">
        <v>245</v>
      </c>
      <c r="J31" s="155"/>
      <c r="K31" s="157" t="s">
        <v>246</v>
      </c>
      <c r="L31" s="155"/>
      <c r="M31" s="158" t="s">
        <v>247</v>
      </c>
      <c r="N31" s="237"/>
    </row>
    <row r="32" spans="1:14" s="3" customFormat="1" ht="21" customHeight="1">
      <c r="A32" s="123"/>
      <c r="B32" s="1400" t="s">
        <v>248</v>
      </c>
      <c r="C32" s="1"/>
      <c r="D32" s="1" t="s">
        <v>249</v>
      </c>
      <c r="E32" s="2" t="s">
        <v>250</v>
      </c>
      <c r="F32" s="7" t="s">
        <v>251</v>
      </c>
      <c r="G32" s="8" t="s">
        <v>250</v>
      </c>
      <c r="H32" s="7" t="s">
        <v>251</v>
      </c>
      <c r="I32" s="7" t="s">
        <v>250</v>
      </c>
      <c r="J32" s="7" t="s">
        <v>251</v>
      </c>
      <c r="K32" s="7" t="s">
        <v>250</v>
      </c>
      <c r="L32" s="7" t="s">
        <v>251</v>
      </c>
      <c r="M32" s="124" t="s">
        <v>252</v>
      </c>
      <c r="N32" s="237"/>
    </row>
    <row r="33" spans="1:14" s="3" customFormat="1" ht="20.25" customHeight="1">
      <c r="A33" s="112" t="s">
        <v>1456</v>
      </c>
      <c r="B33" s="86"/>
      <c r="C33" s="88">
        <v>1</v>
      </c>
      <c r="D33" s="88" t="s">
        <v>253</v>
      </c>
      <c r="E33" s="85"/>
      <c r="F33" s="80">
        <f>H33+J33+L33</f>
        <v>0</v>
      </c>
      <c r="G33" s="80"/>
      <c r="H33" s="80"/>
      <c r="I33" s="80">
        <f>J72</f>
        <v>0</v>
      </c>
      <c r="J33" s="80">
        <f>C33*I33</f>
        <v>0</v>
      </c>
      <c r="K33" s="80"/>
      <c r="L33" s="80"/>
      <c r="M33" s="1401"/>
      <c r="N33" s="237"/>
    </row>
    <row r="34" spans="1:14" s="3" customFormat="1" ht="20.25" customHeight="1">
      <c r="A34" s="112" t="s">
        <v>768</v>
      </c>
      <c r="B34" s="86"/>
      <c r="C34" s="88">
        <v>1</v>
      </c>
      <c r="D34" s="88" t="s">
        <v>253</v>
      </c>
      <c r="E34" s="85"/>
      <c r="F34" s="80">
        <f>H34+J34+L34</f>
        <v>0</v>
      </c>
      <c r="G34" s="80"/>
      <c r="H34" s="80"/>
      <c r="I34" s="80"/>
      <c r="J34" s="80"/>
      <c r="K34" s="80">
        <f>L260</f>
        <v>0</v>
      </c>
      <c r="L34" s="95">
        <f>C34*K34</f>
        <v>0</v>
      </c>
      <c r="M34" s="1401"/>
      <c r="N34" s="237"/>
    </row>
    <row r="35" spans="1:14" s="3" customFormat="1" ht="20.25" customHeight="1">
      <c r="A35" s="113" t="s">
        <v>26</v>
      </c>
      <c r="B35" s="86"/>
      <c r="C35" s="88"/>
      <c r="D35" s="88"/>
      <c r="E35" s="85"/>
      <c r="F35" s="80">
        <f>J35+L35</f>
        <v>0</v>
      </c>
      <c r="G35" s="80"/>
      <c r="H35" s="80"/>
      <c r="I35" s="80"/>
      <c r="J35" s="80">
        <f>J33</f>
        <v>0</v>
      </c>
      <c r="K35" s="80"/>
      <c r="L35" s="80">
        <f>L34</f>
        <v>0</v>
      </c>
      <c r="M35" s="1401"/>
      <c r="N35" s="237"/>
    </row>
    <row r="36" spans="1:14" s="3" customFormat="1" ht="21" customHeight="1">
      <c r="A36" s="113" t="s">
        <v>847</v>
      </c>
      <c r="B36" s="225">
        <v>0.1</v>
      </c>
      <c r="C36" s="90"/>
      <c r="D36" s="88"/>
      <c r="E36" s="85"/>
      <c r="F36" s="80">
        <f>J36+L36</f>
        <v>0</v>
      </c>
      <c r="G36" s="224"/>
      <c r="H36" s="224"/>
      <c r="I36" s="224"/>
      <c r="J36" s="224">
        <f>J35*0.1</f>
        <v>0</v>
      </c>
      <c r="K36" s="224"/>
      <c r="L36" s="224">
        <f>L35*0.1</f>
        <v>0</v>
      </c>
      <c r="M36" s="1401"/>
      <c r="N36" s="237"/>
    </row>
    <row r="37" spans="1:14" s="3" customFormat="1" ht="21" customHeight="1">
      <c r="A37" s="113"/>
      <c r="B37" s="227"/>
      <c r="C37" s="90"/>
      <c r="D37" s="88"/>
      <c r="E37" s="85"/>
      <c r="F37" s="80"/>
      <c r="G37" s="224"/>
      <c r="H37" s="224"/>
      <c r="I37" s="224"/>
      <c r="J37" s="80"/>
      <c r="K37" s="80"/>
      <c r="L37" s="80"/>
      <c r="M37" s="1401"/>
      <c r="N37" s="237"/>
    </row>
    <row r="38" spans="1:14" s="1417" customFormat="1" ht="21" customHeight="1">
      <c r="A38" s="113" t="s">
        <v>848</v>
      </c>
      <c r="B38" s="88"/>
      <c r="C38" s="90"/>
      <c r="D38" s="88"/>
      <c r="E38" s="85"/>
      <c r="F38" s="80">
        <f>F35+F36</f>
        <v>0</v>
      </c>
      <c r="G38" s="224"/>
      <c r="H38" s="224"/>
      <c r="I38" s="226"/>
      <c r="J38" s="224">
        <f>J35+J36</f>
        <v>0</v>
      </c>
      <c r="K38" s="224"/>
      <c r="L38" s="224">
        <f>L35+L36</f>
        <v>0</v>
      </c>
      <c r="M38" s="1401"/>
      <c r="N38" s="237"/>
    </row>
    <row r="39" spans="1:14" s="1417" customFormat="1" ht="21" customHeight="1">
      <c r="A39" s="113"/>
      <c r="B39" s="88"/>
      <c r="C39" s="228"/>
      <c r="D39" s="88"/>
      <c r="E39" s="85"/>
      <c r="F39" s="80"/>
      <c r="G39" s="224"/>
      <c r="H39" s="224"/>
      <c r="I39" s="226"/>
      <c r="J39" s="224"/>
      <c r="K39" s="224"/>
      <c r="L39" s="224"/>
      <c r="M39" s="1401"/>
      <c r="N39" s="247"/>
    </row>
    <row r="40" spans="1:14" s="1417" customFormat="1" ht="21" customHeight="1">
      <c r="A40" s="113"/>
      <c r="B40" s="88"/>
      <c r="C40" s="90"/>
      <c r="D40" s="88"/>
      <c r="E40" s="85"/>
      <c r="F40" s="80"/>
      <c r="G40" s="224"/>
      <c r="H40" s="224"/>
      <c r="I40" s="226"/>
      <c r="J40" s="224"/>
      <c r="K40" s="224"/>
      <c r="L40" s="224"/>
      <c r="M40" s="1401"/>
      <c r="N40" s="237"/>
    </row>
    <row r="41" spans="1:14" s="1417" customFormat="1" ht="21" customHeight="1">
      <c r="A41" s="229" t="s">
        <v>849</v>
      </c>
      <c r="B41" s="96"/>
      <c r="C41" s="230"/>
      <c r="D41" s="96"/>
      <c r="E41" s="231"/>
      <c r="F41" s="80">
        <f>J41+L41</f>
        <v>0</v>
      </c>
      <c r="G41" s="224"/>
      <c r="H41" s="224"/>
      <c r="I41" s="226"/>
      <c r="J41" s="224">
        <f>J38</f>
        <v>0</v>
      </c>
      <c r="K41" s="224"/>
      <c r="L41" s="224">
        <f>L38</f>
        <v>0</v>
      </c>
      <c r="M41" s="1401"/>
      <c r="N41" s="237"/>
    </row>
    <row r="42" spans="1:14" s="1417" customFormat="1" ht="21" customHeight="1">
      <c r="A42" s="902"/>
      <c r="B42" s="903"/>
      <c r="C42" s="904"/>
      <c r="D42" s="903"/>
      <c r="E42" s="905"/>
      <c r="F42" s="80"/>
      <c r="G42" s="1360"/>
      <c r="H42" s="1360"/>
      <c r="I42" s="1361"/>
      <c r="J42" s="224"/>
      <c r="K42" s="1360"/>
      <c r="L42" s="224"/>
      <c r="M42" s="1401"/>
      <c r="N42" s="237"/>
    </row>
    <row r="43" spans="1:14" s="1417" customFormat="1" ht="21" customHeight="1">
      <c r="A43" s="902"/>
      <c r="B43" s="903"/>
      <c r="C43" s="904"/>
      <c r="D43" s="903"/>
      <c r="E43" s="905"/>
      <c r="F43" s="80"/>
      <c r="G43" s="1360"/>
      <c r="H43" s="1360"/>
      <c r="I43" s="1361"/>
      <c r="J43" s="224"/>
      <c r="K43" s="1360"/>
      <c r="L43" s="224"/>
      <c r="M43" s="1401"/>
      <c r="N43" s="237"/>
    </row>
    <row r="44" spans="1:14" s="1417" customFormat="1" ht="21" customHeight="1">
      <c r="A44" s="902"/>
      <c r="B44" s="903"/>
      <c r="C44" s="904"/>
      <c r="D44" s="903"/>
      <c r="E44" s="905"/>
      <c r="F44" s="80"/>
      <c r="G44" s="1360"/>
      <c r="H44" s="1360"/>
      <c r="I44" s="1361"/>
      <c r="J44" s="224"/>
      <c r="K44" s="1360"/>
      <c r="L44" s="224"/>
      <c r="M44" s="1401"/>
      <c r="N44" s="237"/>
    </row>
    <row r="45" spans="1:14" s="1417" customFormat="1" ht="21" customHeight="1">
      <c r="A45" s="902"/>
      <c r="B45" s="903"/>
      <c r="C45" s="904"/>
      <c r="D45" s="903"/>
      <c r="E45" s="905"/>
      <c r="F45" s="80"/>
      <c r="G45" s="1360"/>
      <c r="H45" s="1360"/>
      <c r="I45" s="1361"/>
      <c r="J45" s="224"/>
      <c r="K45" s="1360"/>
      <c r="L45" s="224"/>
      <c r="M45" s="1401"/>
      <c r="N45" s="237"/>
    </row>
    <row r="46" spans="1:14" s="1417" customFormat="1" ht="21" customHeight="1">
      <c r="A46" s="902"/>
      <c r="B46" s="903"/>
      <c r="C46" s="904"/>
      <c r="D46" s="903"/>
      <c r="E46" s="905"/>
      <c r="F46" s="80"/>
      <c r="G46" s="1360"/>
      <c r="H46" s="1360"/>
      <c r="I46" s="1361"/>
      <c r="J46" s="224"/>
      <c r="K46" s="1360"/>
      <c r="L46" s="224"/>
      <c r="M46" s="1401"/>
      <c r="N46" s="237"/>
    </row>
    <row r="47" spans="1:14" s="1417" customFormat="1" ht="21" customHeight="1">
      <c r="A47" s="902"/>
      <c r="B47" s="903"/>
      <c r="C47" s="904"/>
      <c r="D47" s="903"/>
      <c r="E47" s="905"/>
      <c r="F47" s="80"/>
      <c r="G47" s="1360"/>
      <c r="H47" s="1360"/>
      <c r="I47" s="1361"/>
      <c r="J47" s="224"/>
      <c r="K47" s="1360"/>
      <c r="L47" s="224"/>
      <c r="M47" s="1401"/>
      <c r="N47" s="237"/>
    </row>
    <row r="48" spans="1:14" s="1417" customFormat="1" ht="21" customHeight="1">
      <c r="A48" s="902"/>
      <c r="B48" s="903"/>
      <c r="C48" s="904"/>
      <c r="D48" s="903"/>
      <c r="E48" s="905"/>
      <c r="F48" s="80"/>
      <c r="G48" s="1360"/>
      <c r="H48" s="1360"/>
      <c r="I48" s="1361"/>
      <c r="J48" s="224"/>
      <c r="K48" s="1360"/>
      <c r="L48" s="224"/>
      <c r="M48" s="1401"/>
      <c r="N48" s="237"/>
    </row>
    <row r="49" spans="1:14" s="1417" customFormat="1" ht="21" customHeight="1">
      <c r="A49" s="902"/>
      <c r="B49" s="903"/>
      <c r="C49" s="904"/>
      <c r="D49" s="903"/>
      <c r="E49" s="905"/>
      <c r="F49" s="80"/>
      <c r="G49" s="1360"/>
      <c r="H49" s="1360"/>
      <c r="I49" s="1361"/>
      <c r="J49" s="224"/>
      <c r="K49" s="1360"/>
      <c r="L49" s="224"/>
      <c r="M49" s="1401"/>
      <c r="N49" s="237"/>
    </row>
    <row r="50" spans="1:14" s="1417" customFormat="1" ht="21" customHeight="1">
      <c r="A50" s="902"/>
      <c r="B50" s="903"/>
      <c r="C50" s="904"/>
      <c r="D50" s="903"/>
      <c r="E50" s="905"/>
      <c r="F50" s="80"/>
      <c r="G50" s="1360"/>
      <c r="H50" s="1360"/>
      <c r="I50" s="1361"/>
      <c r="J50" s="224"/>
      <c r="K50" s="1360"/>
      <c r="L50" s="224"/>
      <c r="M50" s="1401"/>
      <c r="N50" s="237"/>
    </row>
    <row r="51" spans="1:14" ht="20.25" customHeight="1">
      <c r="A51" s="1388"/>
      <c r="B51" s="1418"/>
      <c r="C51" s="1419"/>
      <c r="D51" s="1419"/>
      <c r="E51" s="1420"/>
      <c r="F51" s="1363"/>
      <c r="G51" s="1360"/>
      <c r="H51" s="1360"/>
      <c r="I51" s="1360"/>
      <c r="J51" s="1360"/>
      <c r="K51" s="1360"/>
      <c r="L51" s="1360"/>
      <c r="M51" s="1421"/>
    </row>
    <row r="52" spans="1:14" ht="20.25" customHeight="1" thickBot="1">
      <c r="A52" s="130"/>
      <c r="B52" s="1422"/>
      <c r="C52" s="1410"/>
      <c r="D52" s="1410"/>
      <c r="E52" s="1411"/>
      <c r="F52" s="133"/>
      <c r="G52" s="1423"/>
      <c r="H52" s="1423"/>
      <c r="I52" s="1423"/>
      <c r="J52" s="1423"/>
      <c r="K52" s="1423"/>
      <c r="L52" s="1423"/>
      <c r="M52" s="1413"/>
    </row>
    <row r="53" spans="1:14" ht="20.25" customHeight="1">
      <c r="A53" s="1367"/>
      <c r="B53" s="1424"/>
      <c r="C53" s="178"/>
      <c r="D53" s="178"/>
      <c r="E53" s="177"/>
      <c r="F53" s="119"/>
      <c r="G53" s="1425"/>
      <c r="H53" s="1425"/>
      <c r="I53" s="1425"/>
      <c r="J53" s="1425"/>
      <c r="K53" s="1425"/>
      <c r="L53" s="1425"/>
      <c r="M53" s="1393"/>
    </row>
    <row r="54" spans="1:14" s="381" customFormat="1" ht="21" customHeight="1">
      <c r="A54" s="1426"/>
      <c r="B54" s="1427"/>
      <c r="C54" s="1314"/>
      <c r="D54" s="1377"/>
      <c r="E54" s="1428"/>
      <c r="F54" s="1384"/>
      <c r="G54" s="1326"/>
      <c r="H54" s="1326"/>
      <c r="I54" s="1326"/>
      <c r="J54" s="1326"/>
      <c r="K54" s="1326"/>
      <c r="L54" s="1326"/>
      <c r="M54" s="1429"/>
      <c r="N54" s="238"/>
    </row>
    <row r="55" spans="1:14" s="381" customFormat="1" ht="21" customHeight="1">
      <c r="A55" s="1426"/>
      <c r="B55" s="1527" t="str">
        <f>A33</f>
        <v>1. 슬라이드 게이트</v>
      </c>
      <c r="C55" s="1527"/>
      <c r="D55" s="1377"/>
      <c r="E55" s="1428"/>
      <c r="F55" s="1394" t="s">
        <v>310</v>
      </c>
      <c r="G55" s="1326"/>
      <c r="H55" s="1326"/>
      <c r="I55" s="1326"/>
      <c r="J55" s="1326"/>
      <c r="K55" s="1326"/>
      <c r="L55" s="1326"/>
      <c r="M55" s="1429"/>
      <c r="N55" s="238"/>
    </row>
    <row r="56" spans="1:14" s="381" customFormat="1" ht="21" customHeight="1">
      <c r="A56" s="1379" t="s">
        <v>151</v>
      </c>
      <c r="B56" s="1324">
        <f>F72</f>
        <v>0</v>
      </c>
      <c r="C56" s="1314" t="s">
        <v>152</v>
      </c>
      <c r="D56" s="1366"/>
      <c r="E56" s="1428"/>
      <c r="F56" s="1326"/>
      <c r="G56" s="1326"/>
      <c r="H56" s="1326"/>
      <c r="I56" s="1326"/>
      <c r="J56" s="1326"/>
      <c r="K56" s="1326"/>
      <c r="L56" s="1326"/>
      <c r="M56" s="1429"/>
      <c r="N56" s="238"/>
    </row>
    <row r="57" spans="1:14" s="381" customFormat="1" ht="21" customHeight="1" thickBot="1">
      <c r="A57" s="147"/>
      <c r="B57" s="1415"/>
      <c r="C57" s="149"/>
      <c r="D57" s="185"/>
      <c r="E57" s="1430"/>
      <c r="F57" s="136"/>
      <c r="G57" s="136"/>
      <c r="H57" s="136"/>
      <c r="I57" s="136"/>
      <c r="J57" s="136"/>
      <c r="K57" s="136"/>
      <c r="L57" s="136"/>
      <c r="M57" s="1431"/>
      <c r="N57" s="238"/>
    </row>
    <row r="58" spans="1:14" s="381" customFormat="1" ht="21" customHeight="1">
      <c r="A58" s="152" t="s">
        <v>309</v>
      </c>
      <c r="B58" s="1416" t="s">
        <v>299</v>
      </c>
      <c r="C58" s="153" t="s">
        <v>153</v>
      </c>
      <c r="D58" s="153" t="s">
        <v>242</v>
      </c>
      <c r="E58" s="154" t="s">
        <v>243</v>
      </c>
      <c r="F58" s="155"/>
      <c r="G58" s="156" t="s">
        <v>244</v>
      </c>
      <c r="H58" s="155"/>
      <c r="I58" s="157" t="s">
        <v>245</v>
      </c>
      <c r="J58" s="155"/>
      <c r="K58" s="157" t="s">
        <v>246</v>
      </c>
      <c r="L58" s="155"/>
      <c r="M58" s="158" t="s">
        <v>247</v>
      </c>
      <c r="N58" s="238"/>
    </row>
    <row r="59" spans="1:14" s="381" customFormat="1" ht="21" customHeight="1">
      <c r="A59" s="123"/>
      <c r="B59" s="1400" t="s">
        <v>301</v>
      </c>
      <c r="C59" s="1"/>
      <c r="D59" s="1" t="s">
        <v>249</v>
      </c>
      <c r="E59" s="2" t="s">
        <v>250</v>
      </c>
      <c r="F59" s="7" t="s">
        <v>251</v>
      </c>
      <c r="G59" s="8" t="s">
        <v>250</v>
      </c>
      <c r="H59" s="7" t="s">
        <v>251</v>
      </c>
      <c r="I59" s="7" t="s">
        <v>250</v>
      </c>
      <c r="J59" s="7" t="s">
        <v>251</v>
      </c>
      <c r="K59" s="7" t="s">
        <v>250</v>
      </c>
      <c r="L59" s="7" t="s">
        <v>251</v>
      </c>
      <c r="M59" s="124" t="s">
        <v>252</v>
      </c>
      <c r="N59" s="238"/>
    </row>
    <row r="60" spans="1:14" s="381" customFormat="1" ht="21" customHeight="1">
      <c r="A60" s="114" t="s">
        <v>1444</v>
      </c>
      <c r="B60" s="232"/>
      <c r="C60" s="1432">
        <v>10</v>
      </c>
      <c r="D60" s="79" t="s">
        <v>160</v>
      </c>
      <c r="E60" s="98"/>
      <c r="F60" s="80">
        <f>H60+J60+L60</f>
        <v>0</v>
      </c>
      <c r="G60" s="80"/>
      <c r="H60" s="80"/>
      <c r="I60" s="1433">
        <f>F101</f>
        <v>0</v>
      </c>
      <c r="J60" s="80">
        <f>C60*I60</f>
        <v>0</v>
      </c>
      <c r="K60" s="80"/>
      <c r="L60" s="80"/>
      <c r="M60" s="1401"/>
      <c r="N60" s="238"/>
    </row>
    <row r="61" spans="1:14" s="381" customFormat="1" ht="21" customHeight="1">
      <c r="A61" s="114" t="s">
        <v>1445</v>
      </c>
      <c r="B61" s="232" t="s">
        <v>1508</v>
      </c>
      <c r="C61" s="1432">
        <v>10</v>
      </c>
      <c r="D61" s="79" t="s">
        <v>160</v>
      </c>
      <c r="E61" s="98"/>
      <c r="F61" s="80">
        <f>H61+J61+L61</f>
        <v>0</v>
      </c>
      <c r="G61" s="80"/>
      <c r="H61" s="80"/>
      <c r="I61" s="1433">
        <f>I195</f>
        <v>0</v>
      </c>
      <c r="J61" s="80">
        <f>C61*I61</f>
        <v>0</v>
      </c>
      <c r="K61" s="80"/>
      <c r="L61" s="80"/>
      <c r="M61" s="1401"/>
      <c r="N61" s="238"/>
    </row>
    <row r="62" spans="1:14" s="1437" customFormat="1" ht="21" customHeight="1">
      <c r="A62" s="115"/>
      <c r="B62" s="1327" t="s">
        <v>9335</v>
      </c>
      <c r="C62" s="82"/>
      <c r="D62" s="82"/>
      <c r="E62" s="1435"/>
      <c r="F62" s="80"/>
      <c r="G62" s="1434"/>
      <c r="H62" s="1434"/>
      <c r="I62" s="1436"/>
      <c r="J62" s="1434"/>
      <c r="K62" s="1434"/>
      <c r="L62" s="1434"/>
      <c r="M62" s="1438"/>
      <c r="N62" s="239"/>
    </row>
    <row r="63" spans="1:14" s="1437" customFormat="1" ht="21" customHeight="1">
      <c r="A63" s="115"/>
      <c r="B63" s="81"/>
      <c r="C63" s="82"/>
      <c r="D63" s="82"/>
      <c r="E63" s="1435"/>
      <c r="F63" s="80"/>
      <c r="G63" s="1434"/>
      <c r="H63" s="1434"/>
      <c r="I63" s="1436"/>
      <c r="J63" s="1434"/>
      <c r="K63" s="1434"/>
      <c r="L63" s="1434"/>
      <c r="M63" s="1438"/>
      <c r="N63" s="239"/>
    </row>
    <row r="64" spans="1:14" s="381" customFormat="1" ht="21" customHeight="1">
      <c r="A64" s="114"/>
      <c r="B64" s="232"/>
      <c r="C64" s="1432"/>
      <c r="D64" s="79"/>
      <c r="E64" s="98"/>
      <c r="F64" s="80"/>
      <c r="G64" s="80"/>
      <c r="H64" s="80"/>
      <c r="I64" s="1433"/>
      <c r="J64" s="80"/>
      <c r="K64" s="80"/>
      <c r="L64" s="80"/>
      <c r="M64" s="1439"/>
      <c r="N64" s="238"/>
    </row>
    <row r="65" spans="1:14" s="381" customFormat="1" ht="21" customHeight="1">
      <c r="A65" s="114"/>
      <c r="B65" s="232"/>
      <c r="C65" s="1432"/>
      <c r="D65" s="79"/>
      <c r="E65" s="98"/>
      <c r="F65" s="80"/>
      <c r="G65" s="80"/>
      <c r="H65" s="80"/>
      <c r="I65" s="1433"/>
      <c r="J65" s="80"/>
      <c r="K65" s="80"/>
      <c r="L65" s="80"/>
      <c r="M65" s="1439"/>
      <c r="N65" s="238"/>
    </row>
    <row r="66" spans="1:14" s="381" customFormat="1" ht="21" customHeight="1">
      <c r="A66" s="114"/>
      <c r="B66" s="232"/>
      <c r="C66" s="1432"/>
      <c r="D66" s="79"/>
      <c r="E66" s="98"/>
      <c r="F66" s="80"/>
      <c r="G66" s="80"/>
      <c r="H66" s="80"/>
      <c r="I66" s="1433"/>
      <c r="J66" s="80"/>
      <c r="K66" s="80"/>
      <c r="L66" s="80"/>
      <c r="M66" s="1439"/>
      <c r="N66" s="238"/>
    </row>
    <row r="67" spans="1:14" s="381" customFormat="1" ht="21" customHeight="1">
      <c r="A67" s="114"/>
      <c r="B67" s="232"/>
      <c r="C67" s="1432"/>
      <c r="D67" s="79"/>
      <c r="E67" s="98"/>
      <c r="F67" s="80"/>
      <c r="G67" s="80"/>
      <c r="H67" s="80"/>
      <c r="I67" s="1433"/>
      <c r="J67" s="80"/>
      <c r="K67" s="80"/>
      <c r="L67" s="80"/>
      <c r="M67" s="1439"/>
      <c r="N67" s="238"/>
    </row>
    <row r="68" spans="1:14" s="381" customFormat="1" ht="21" customHeight="1">
      <c r="A68" s="114"/>
      <c r="B68" s="232"/>
      <c r="C68" s="1432"/>
      <c r="D68" s="79"/>
      <c r="E68" s="98"/>
      <c r="F68" s="80"/>
      <c r="G68" s="80"/>
      <c r="H68" s="80"/>
      <c r="I68" s="1433"/>
      <c r="J68" s="80"/>
      <c r="K68" s="80"/>
      <c r="L68" s="80"/>
      <c r="M68" s="1439"/>
      <c r="N68" s="238"/>
    </row>
    <row r="69" spans="1:14" s="381" customFormat="1" ht="21" customHeight="1">
      <c r="A69" s="115"/>
      <c r="B69" s="83"/>
      <c r="C69" s="81"/>
      <c r="D69" s="81"/>
      <c r="E69" s="98"/>
      <c r="F69" s="80"/>
      <c r="G69" s="80"/>
      <c r="H69" s="80"/>
      <c r="I69" s="1433"/>
      <c r="J69" s="80"/>
      <c r="K69" s="80"/>
      <c r="L69" s="80"/>
      <c r="M69" s="1440"/>
      <c r="N69" s="238"/>
    </row>
    <row r="70" spans="1:14" s="381" customFormat="1" ht="21" customHeight="1">
      <c r="A70" s="114"/>
      <c r="B70" s="1441"/>
      <c r="C70" s="1432"/>
      <c r="D70" s="79"/>
      <c r="E70" s="98"/>
      <c r="F70" s="80"/>
      <c r="G70" s="80"/>
      <c r="H70" s="80"/>
      <c r="I70" s="1433"/>
      <c r="J70" s="80"/>
      <c r="K70" s="80"/>
      <c r="L70" s="80"/>
      <c r="M70" s="1440"/>
      <c r="N70" s="238"/>
    </row>
    <row r="71" spans="1:14" s="1448" customFormat="1" ht="21" customHeight="1">
      <c r="A71" s="1442"/>
      <c r="B71" s="1443"/>
      <c r="C71" s="1444"/>
      <c r="D71" s="1443"/>
      <c r="E71" s="1445"/>
      <c r="F71" s="1446"/>
      <c r="G71" s="1446"/>
      <c r="H71" s="1446"/>
      <c r="I71" s="1446"/>
      <c r="J71" s="1446"/>
      <c r="K71" s="1446"/>
      <c r="L71" s="1446"/>
      <c r="M71" s="1447"/>
      <c r="N71" s="240"/>
    </row>
    <row r="72" spans="1:14" s="1449" customFormat="1" ht="21" customHeight="1">
      <c r="A72" s="113" t="s">
        <v>308</v>
      </c>
      <c r="B72" s="85"/>
      <c r="C72" s="88"/>
      <c r="D72" s="88"/>
      <c r="E72" s="85"/>
      <c r="F72" s="80">
        <f>H72+J72+L72</f>
        <v>0</v>
      </c>
      <c r="G72" s="80"/>
      <c r="H72" s="80"/>
      <c r="I72" s="80"/>
      <c r="J72" s="80">
        <f>J60+J61</f>
        <v>0</v>
      </c>
      <c r="K72" s="80"/>
      <c r="L72" s="80"/>
      <c r="M72" s="1401"/>
      <c r="N72" s="240"/>
    </row>
    <row r="73" spans="1:14" s="1449" customFormat="1" ht="21" customHeight="1">
      <c r="A73" s="113"/>
      <c r="B73" s="85"/>
      <c r="C73" s="88"/>
      <c r="D73" s="88"/>
      <c r="E73" s="85"/>
      <c r="F73" s="80"/>
      <c r="G73" s="80"/>
      <c r="H73" s="80"/>
      <c r="I73" s="80"/>
      <c r="J73" s="80"/>
      <c r="K73" s="80"/>
      <c r="L73" s="80"/>
      <c r="M73" s="1401"/>
      <c r="N73" s="240"/>
    </row>
    <row r="74" spans="1:14" s="1449" customFormat="1" ht="21" customHeight="1">
      <c r="A74" s="113"/>
      <c r="B74" s="85"/>
      <c r="C74" s="88"/>
      <c r="D74" s="88"/>
      <c r="E74" s="85"/>
      <c r="F74" s="80"/>
      <c r="G74" s="80"/>
      <c r="H74" s="80"/>
      <c r="I74" s="80"/>
      <c r="J74" s="80"/>
      <c r="K74" s="80"/>
      <c r="L74" s="80"/>
      <c r="M74" s="1401"/>
      <c r="N74" s="240"/>
    </row>
    <row r="75" spans="1:14" s="1449" customFormat="1" ht="21" customHeight="1">
      <c r="A75" s="113"/>
      <c r="B75" s="85"/>
      <c r="C75" s="88"/>
      <c r="D75" s="88"/>
      <c r="E75" s="85"/>
      <c r="F75" s="80"/>
      <c r="G75" s="80"/>
      <c r="H75" s="80"/>
      <c r="I75" s="80"/>
      <c r="J75" s="80"/>
      <c r="K75" s="80"/>
      <c r="L75" s="80"/>
      <c r="M75" s="128"/>
      <c r="N75" s="240"/>
    </row>
    <row r="76" spans="1:14" s="1449" customFormat="1" ht="21" customHeight="1">
      <c r="A76" s="113"/>
      <c r="B76" s="85"/>
      <c r="C76" s="88"/>
      <c r="D76" s="88"/>
      <c r="E76" s="85"/>
      <c r="F76" s="80"/>
      <c r="G76" s="80"/>
      <c r="H76" s="80"/>
      <c r="I76" s="80"/>
      <c r="J76" s="80"/>
      <c r="K76" s="80"/>
      <c r="L76" s="80"/>
      <c r="M76" s="128"/>
      <c r="N76" s="240"/>
    </row>
    <row r="77" spans="1:14" s="1449" customFormat="1" ht="21" customHeight="1">
      <c r="A77" s="1450"/>
      <c r="B77" s="1451"/>
      <c r="C77" s="1452"/>
      <c r="D77" s="1453"/>
      <c r="E77" s="1454"/>
      <c r="F77" s="1455"/>
      <c r="G77" s="1455"/>
      <c r="H77" s="1455"/>
      <c r="I77" s="1455"/>
      <c r="J77" s="1455"/>
      <c r="K77" s="1455"/>
      <c r="L77" s="1455"/>
      <c r="M77" s="1456"/>
      <c r="N77" s="240"/>
    </row>
    <row r="78" spans="1:14" s="1449" customFormat="1" ht="21" customHeight="1" thickBot="1">
      <c r="A78" s="1457"/>
      <c r="B78" s="1458"/>
      <c r="C78" s="1459"/>
      <c r="D78" s="1460"/>
      <c r="E78" s="1461"/>
      <c r="F78" s="1462"/>
      <c r="G78" s="1462"/>
      <c r="H78" s="1462"/>
      <c r="I78" s="1462"/>
      <c r="J78" s="1462"/>
      <c r="K78" s="1462"/>
      <c r="L78" s="1462"/>
      <c r="M78" s="1463"/>
      <c r="N78" s="240"/>
    </row>
    <row r="79" spans="1:14" s="1449" customFormat="1" ht="21" customHeight="1">
      <c r="A79" s="1464"/>
      <c r="B79" s="1465"/>
      <c r="C79" s="1466"/>
      <c r="D79" s="1467"/>
      <c r="E79" s="1468"/>
      <c r="F79" s="1469"/>
      <c r="G79" s="1469"/>
      <c r="H79" s="1469"/>
      <c r="I79" s="1469"/>
      <c r="J79" s="1469"/>
      <c r="K79" s="1469"/>
      <c r="L79" s="1469"/>
      <c r="M79" s="1470"/>
      <c r="N79" s="240"/>
    </row>
    <row r="80" spans="1:14" ht="18.95" customHeight="1">
      <c r="A80" s="121"/>
      <c r="B80" s="1325"/>
      <c r="C80" s="1377"/>
      <c r="D80" s="1377"/>
      <c r="E80" s="1325"/>
      <c r="F80" s="1326"/>
      <c r="G80" s="1326"/>
      <c r="H80" s="1326"/>
      <c r="I80" s="1326"/>
      <c r="J80" s="1326"/>
      <c r="K80" s="1326"/>
      <c r="L80" s="1326"/>
      <c r="M80" s="122"/>
    </row>
    <row r="81" spans="1:14" ht="20.25" customHeight="1">
      <c r="A81" s="121"/>
      <c r="B81" s="1325" t="str">
        <f>A60</f>
        <v>1-1.GATE LEAF</v>
      </c>
      <c r="C81" s="1377"/>
      <c r="D81" s="1377"/>
      <c r="E81" s="1325"/>
      <c r="F81" s="1378" t="s">
        <v>239</v>
      </c>
      <c r="G81" s="1326"/>
      <c r="H81" s="1326"/>
      <c r="I81" s="1326"/>
      <c r="J81" s="1326"/>
      <c r="K81" s="1326"/>
      <c r="L81" s="1326"/>
      <c r="M81" s="122"/>
    </row>
    <row r="82" spans="1:14" ht="20.25" customHeight="1">
      <c r="A82" s="121"/>
      <c r="B82" s="1325"/>
      <c r="C82" s="1377"/>
      <c r="D82" s="1377"/>
      <c r="E82" s="1325"/>
      <c r="F82" s="1326"/>
      <c r="G82" s="1326"/>
      <c r="H82" s="1326"/>
      <c r="I82" s="1326"/>
      <c r="J82" s="1326"/>
      <c r="K82" s="1326"/>
      <c r="L82" s="1326"/>
      <c r="M82" s="122"/>
    </row>
    <row r="83" spans="1:14" ht="20.25" customHeight="1">
      <c r="A83" s="1379" t="s">
        <v>270</v>
      </c>
      <c r="B83" s="1313">
        <f>F101</f>
        <v>0</v>
      </c>
      <c r="C83" s="1314" t="s">
        <v>152</v>
      </c>
      <c r="D83" s="1366"/>
      <c r="E83" s="1325"/>
      <c r="F83" s="1326"/>
      <c r="G83" s="1326"/>
      <c r="H83" s="1326"/>
      <c r="I83" s="1326"/>
      <c r="J83" s="1326"/>
      <c r="K83" s="1326"/>
      <c r="L83" s="1326"/>
      <c r="M83" s="122"/>
    </row>
    <row r="84" spans="1:14" ht="20.25" customHeight="1" thickBot="1">
      <c r="A84" s="147"/>
      <c r="B84" s="148"/>
      <c r="C84" s="149"/>
      <c r="D84" s="185"/>
      <c r="E84" s="135"/>
      <c r="F84" s="136"/>
      <c r="G84" s="136"/>
      <c r="H84" s="136"/>
      <c r="I84" s="136"/>
      <c r="J84" s="136"/>
      <c r="K84" s="136"/>
      <c r="L84" s="136"/>
      <c r="M84" s="150"/>
    </row>
    <row r="85" spans="1:14" ht="21" customHeight="1">
      <c r="A85" s="152" t="s">
        <v>240</v>
      </c>
      <c r="B85" s="153" t="s">
        <v>241</v>
      </c>
      <c r="C85" s="153" t="s">
        <v>153</v>
      </c>
      <c r="D85" s="153" t="s">
        <v>242</v>
      </c>
      <c r="E85" s="154" t="s">
        <v>243</v>
      </c>
      <c r="F85" s="155"/>
      <c r="G85" s="156" t="s">
        <v>244</v>
      </c>
      <c r="H85" s="155"/>
      <c r="I85" s="157" t="s">
        <v>245</v>
      </c>
      <c r="J85" s="155"/>
      <c r="K85" s="157" t="s">
        <v>246</v>
      </c>
      <c r="L85" s="155"/>
      <c r="M85" s="158" t="s">
        <v>247</v>
      </c>
    </row>
    <row r="86" spans="1:14" ht="21" customHeight="1">
      <c r="A86" s="123"/>
      <c r="B86" s="1" t="s">
        <v>248</v>
      </c>
      <c r="C86" s="1"/>
      <c r="D86" s="1" t="s">
        <v>249</v>
      </c>
      <c r="E86" s="2" t="s">
        <v>250</v>
      </c>
      <c r="F86" s="7" t="s">
        <v>251</v>
      </c>
      <c r="G86" s="8" t="s">
        <v>250</v>
      </c>
      <c r="H86" s="7" t="s">
        <v>251</v>
      </c>
      <c r="I86" s="7" t="s">
        <v>250</v>
      </c>
      <c r="J86" s="7" t="s">
        <v>251</v>
      </c>
      <c r="K86" s="7" t="s">
        <v>250</v>
      </c>
      <c r="L86" s="7" t="s">
        <v>251</v>
      </c>
      <c r="M86" s="124" t="s">
        <v>252</v>
      </c>
    </row>
    <row r="87" spans="1:14" s="3" customFormat="1" ht="20.25" customHeight="1">
      <c r="A87" s="125"/>
      <c r="B87" s="96"/>
      <c r="C87" s="96"/>
      <c r="D87" s="96"/>
      <c r="E87" s="2"/>
      <c r="F87" s="7"/>
      <c r="G87" s="8"/>
      <c r="H87" s="7"/>
      <c r="I87" s="7"/>
      <c r="J87" s="7"/>
      <c r="K87" s="7"/>
      <c r="L87" s="7"/>
      <c r="M87" s="126"/>
      <c r="N87" s="237"/>
    </row>
    <row r="88" spans="1:14" s="3" customFormat="1" ht="20.25" customHeight="1">
      <c r="A88" s="112" t="s">
        <v>769</v>
      </c>
      <c r="B88" s="96"/>
      <c r="C88" s="96"/>
      <c r="D88" s="96"/>
      <c r="E88" s="2"/>
      <c r="F88" s="7"/>
      <c r="G88" s="8"/>
      <c r="H88" s="7"/>
      <c r="I88" s="7"/>
      <c r="J88" s="7"/>
      <c r="K88" s="7"/>
      <c r="L88" s="7"/>
      <c r="M88" s="126"/>
      <c r="N88" s="237"/>
    </row>
    <row r="89" spans="1:14" s="3" customFormat="1" ht="20.25" customHeight="1">
      <c r="A89" s="127" t="s">
        <v>770</v>
      </c>
      <c r="B89" s="85"/>
      <c r="C89" s="88">
        <v>1</v>
      </c>
      <c r="D89" s="88" t="s">
        <v>253</v>
      </c>
      <c r="E89" s="85"/>
      <c r="F89" s="80">
        <f>H89+J89+L89</f>
        <v>0</v>
      </c>
      <c r="G89" s="80"/>
      <c r="H89" s="80"/>
      <c r="I89" s="80">
        <f>B109</f>
        <v>0</v>
      </c>
      <c r="J89" s="95">
        <f>C89*I89</f>
        <v>0</v>
      </c>
      <c r="K89" s="80"/>
      <c r="L89" s="80"/>
      <c r="M89" s="1401"/>
      <c r="N89" s="237"/>
    </row>
    <row r="90" spans="1:14" s="3" customFormat="1" ht="20.25" customHeight="1">
      <c r="A90" s="127" t="s">
        <v>771</v>
      </c>
      <c r="B90" s="85"/>
      <c r="C90" s="88">
        <v>1</v>
      </c>
      <c r="D90" s="88" t="s">
        <v>233</v>
      </c>
      <c r="E90" s="85"/>
      <c r="F90" s="80">
        <f>H90+J90+L90</f>
        <v>0</v>
      </c>
      <c r="G90" s="80">
        <f>H172</f>
        <v>0</v>
      </c>
      <c r="H90" s="80">
        <f>C90*G90</f>
        <v>0</v>
      </c>
      <c r="I90" s="80">
        <f>J172</f>
        <v>0</v>
      </c>
      <c r="J90" s="95">
        <f>C90*I90</f>
        <v>0</v>
      </c>
      <c r="K90" s="80">
        <f>L172</f>
        <v>0</v>
      </c>
      <c r="L90" s="94">
        <f>C90*K90</f>
        <v>0</v>
      </c>
      <c r="M90" s="1401"/>
      <c r="N90" s="237"/>
    </row>
    <row r="91" spans="1:14" s="233" customFormat="1" ht="20.25" customHeight="1">
      <c r="A91" s="127"/>
      <c r="B91" s="85"/>
      <c r="C91" s="88"/>
      <c r="D91" s="88"/>
      <c r="E91" s="85"/>
      <c r="F91" s="80"/>
      <c r="G91" s="80"/>
      <c r="H91" s="80"/>
      <c r="I91" s="80"/>
      <c r="J91" s="95"/>
      <c r="K91" s="80"/>
      <c r="L91" s="94"/>
      <c r="M91" s="1401"/>
      <c r="N91" s="241"/>
    </row>
    <row r="92" spans="1:14" s="233" customFormat="1" ht="20.25" customHeight="1">
      <c r="A92" s="127"/>
      <c r="B92" s="85"/>
      <c r="C92" s="88"/>
      <c r="D92" s="88"/>
      <c r="E92" s="85"/>
      <c r="F92" s="80"/>
      <c r="G92" s="80"/>
      <c r="H92" s="80"/>
      <c r="I92" s="80"/>
      <c r="J92" s="95"/>
      <c r="K92" s="80"/>
      <c r="L92" s="94"/>
      <c r="M92" s="1401"/>
      <c r="N92" s="241"/>
    </row>
    <row r="93" spans="1:14" s="233" customFormat="1" ht="20.25" customHeight="1">
      <c r="A93" s="127"/>
      <c r="B93" s="85"/>
      <c r="C93" s="88"/>
      <c r="D93" s="88"/>
      <c r="E93" s="85"/>
      <c r="F93" s="80"/>
      <c r="G93" s="80"/>
      <c r="H93" s="80"/>
      <c r="I93" s="80"/>
      <c r="J93" s="95"/>
      <c r="K93" s="80"/>
      <c r="L93" s="94"/>
      <c r="M93" s="1401"/>
      <c r="N93" s="241"/>
    </row>
    <row r="94" spans="1:14" s="233" customFormat="1" ht="20.25" customHeight="1">
      <c r="A94" s="127"/>
      <c r="B94" s="85"/>
      <c r="C94" s="88"/>
      <c r="D94" s="88"/>
      <c r="E94" s="85"/>
      <c r="F94" s="80"/>
      <c r="G94" s="80"/>
      <c r="H94" s="80"/>
      <c r="I94" s="80"/>
      <c r="J94" s="95"/>
      <c r="K94" s="80"/>
      <c r="L94" s="94"/>
      <c r="M94" s="1401"/>
      <c r="N94" s="241"/>
    </row>
    <row r="95" spans="1:14" s="233" customFormat="1" ht="20.25" customHeight="1">
      <c r="A95" s="127"/>
      <c r="B95" s="85"/>
      <c r="C95" s="88"/>
      <c r="D95" s="88"/>
      <c r="E95" s="85"/>
      <c r="F95" s="80"/>
      <c r="G95" s="80"/>
      <c r="H95" s="80"/>
      <c r="I95" s="80"/>
      <c r="J95" s="95"/>
      <c r="K95" s="80"/>
      <c r="L95" s="94"/>
      <c r="M95" s="1401"/>
      <c r="N95" s="241"/>
    </row>
    <row r="96" spans="1:14" s="233" customFormat="1" ht="20.25" customHeight="1">
      <c r="A96" s="127"/>
      <c r="B96" s="85"/>
      <c r="C96" s="88"/>
      <c r="D96" s="88"/>
      <c r="E96" s="85"/>
      <c r="F96" s="80"/>
      <c r="G96" s="80"/>
      <c r="H96" s="80"/>
      <c r="I96" s="80"/>
      <c r="J96" s="95"/>
      <c r="K96" s="80"/>
      <c r="L96" s="94"/>
      <c r="M96" s="1401"/>
      <c r="N96" s="241"/>
    </row>
    <row r="97" spans="1:14" s="3" customFormat="1" ht="20.25" customHeight="1">
      <c r="A97" s="127"/>
      <c r="B97" s="85"/>
      <c r="C97" s="88"/>
      <c r="D97" s="88"/>
      <c r="E97" s="85"/>
      <c r="F97" s="80"/>
      <c r="G97" s="80"/>
      <c r="H97" s="80"/>
      <c r="I97" s="80"/>
      <c r="J97" s="80"/>
      <c r="K97" s="80"/>
      <c r="L97" s="80"/>
      <c r="M97" s="1401"/>
      <c r="N97" s="237"/>
    </row>
    <row r="98" spans="1:14" s="3" customFormat="1" ht="21" customHeight="1">
      <c r="A98" s="127"/>
      <c r="B98" s="85"/>
      <c r="C98" s="88"/>
      <c r="D98" s="88"/>
      <c r="E98" s="85"/>
      <c r="F98" s="80"/>
      <c r="G98" s="80"/>
      <c r="H98" s="80"/>
      <c r="I98" s="80"/>
      <c r="J98" s="80"/>
      <c r="K98" s="80"/>
      <c r="L98" s="80"/>
      <c r="M98" s="128"/>
      <c r="N98" s="237"/>
    </row>
    <row r="99" spans="1:14" s="3" customFormat="1" ht="21" customHeight="1">
      <c r="A99" s="129"/>
      <c r="B99" s="85"/>
      <c r="C99" s="88"/>
      <c r="D99" s="88"/>
      <c r="E99" s="85"/>
      <c r="F99" s="80"/>
      <c r="G99" s="80"/>
      <c r="H99" s="80"/>
      <c r="I99" s="80"/>
      <c r="J99" s="80"/>
      <c r="K99" s="80"/>
      <c r="L99" s="80"/>
      <c r="M99" s="128"/>
      <c r="N99" s="237"/>
    </row>
    <row r="100" spans="1:14" s="3" customFormat="1" ht="20.25" customHeight="1">
      <c r="A100" s="129"/>
      <c r="B100" s="85"/>
      <c r="C100" s="88"/>
      <c r="D100" s="88"/>
      <c r="E100" s="85"/>
      <c r="F100" s="80"/>
      <c r="G100" s="80"/>
      <c r="H100" s="80"/>
      <c r="I100" s="80"/>
      <c r="J100" s="80"/>
      <c r="K100" s="80"/>
      <c r="L100" s="80"/>
      <c r="M100" s="128"/>
      <c r="N100" s="237"/>
    </row>
    <row r="101" spans="1:14" s="3" customFormat="1" ht="20.25" customHeight="1">
      <c r="A101" s="113" t="s">
        <v>161</v>
      </c>
      <c r="B101" s="85"/>
      <c r="C101" s="88"/>
      <c r="D101" s="88"/>
      <c r="E101" s="85"/>
      <c r="F101" s="80">
        <f>H101+J101+L101</f>
        <v>0</v>
      </c>
      <c r="G101" s="80"/>
      <c r="H101" s="80">
        <f>TRUNC(H89+H90,-3)</f>
        <v>0</v>
      </c>
      <c r="I101" s="80"/>
      <c r="J101" s="80">
        <f>TRUNC(J89+J90,-3)</f>
        <v>0</v>
      </c>
      <c r="K101" s="80"/>
      <c r="L101" s="80">
        <f>TRUNC(L89+L90,-3)</f>
        <v>0</v>
      </c>
      <c r="M101" s="1401"/>
      <c r="N101" s="237"/>
    </row>
    <row r="102" spans="1:14" s="3" customFormat="1" ht="20.25" customHeight="1">
      <c r="A102" s="113"/>
      <c r="B102" s="85"/>
      <c r="C102" s="88"/>
      <c r="D102" s="88"/>
      <c r="E102" s="85"/>
      <c r="F102" s="80"/>
      <c r="G102" s="80"/>
      <c r="H102" s="80"/>
      <c r="I102" s="80"/>
      <c r="J102" s="80"/>
      <c r="K102" s="80"/>
      <c r="L102" s="80"/>
      <c r="M102" s="1401"/>
      <c r="N102" s="237"/>
    </row>
    <row r="103" spans="1:14" s="3" customFormat="1" ht="20.25" customHeight="1">
      <c r="A103" s="113"/>
      <c r="B103" s="85"/>
      <c r="C103" s="88"/>
      <c r="D103" s="88"/>
      <c r="E103" s="85"/>
      <c r="F103" s="80"/>
      <c r="G103" s="80"/>
      <c r="H103" s="80"/>
      <c r="I103" s="80"/>
      <c r="J103" s="80"/>
      <c r="K103" s="80"/>
      <c r="L103" s="80"/>
      <c r="M103" s="1401"/>
      <c r="N103" s="237"/>
    </row>
    <row r="104" spans="1:14" s="3" customFormat="1" ht="20.25" customHeight="1">
      <c r="A104" s="1388"/>
      <c r="B104" s="1286"/>
      <c r="C104" s="1285"/>
      <c r="D104" s="1285"/>
      <c r="E104" s="1286"/>
      <c r="F104" s="1363"/>
      <c r="G104" s="1363"/>
      <c r="H104" s="1363"/>
      <c r="I104" s="1363"/>
      <c r="J104" s="1363"/>
      <c r="K104" s="1363"/>
      <c r="L104" s="1363"/>
      <c r="M104" s="1389"/>
      <c r="N104" s="237"/>
    </row>
    <row r="105" spans="1:14" s="3" customFormat="1" ht="20.25" customHeight="1" thickBot="1">
      <c r="A105" s="130"/>
      <c r="B105" s="131"/>
      <c r="C105" s="132"/>
      <c r="D105" s="132"/>
      <c r="E105" s="131"/>
      <c r="F105" s="133"/>
      <c r="G105" s="133"/>
      <c r="H105" s="133"/>
      <c r="I105" s="133"/>
      <c r="J105" s="133"/>
      <c r="K105" s="133"/>
      <c r="L105" s="133"/>
      <c r="M105" s="134"/>
      <c r="N105" s="237"/>
    </row>
    <row r="106" spans="1:14" ht="20.25" customHeight="1">
      <c r="A106" s="116"/>
      <c r="B106" s="117"/>
      <c r="C106" s="118"/>
      <c r="D106" s="118"/>
      <c r="E106" s="117"/>
      <c r="F106" s="119"/>
      <c r="G106" s="119"/>
      <c r="H106" s="119"/>
      <c r="I106" s="119"/>
      <c r="J106" s="119"/>
      <c r="K106" s="119"/>
      <c r="L106" s="119"/>
      <c r="M106" s="120"/>
    </row>
    <row r="107" spans="1:14" ht="21" customHeight="1">
      <c r="A107" s="121"/>
      <c r="B107" s="1325"/>
      <c r="C107" s="1377"/>
      <c r="D107" s="1377"/>
      <c r="E107" s="1325"/>
      <c r="F107" s="1326"/>
      <c r="G107" s="1326"/>
      <c r="H107" s="1326"/>
      <c r="I107" s="1326"/>
      <c r="J107" s="1326"/>
      <c r="K107" s="1326"/>
      <c r="L107" s="1326"/>
      <c r="M107" s="122"/>
    </row>
    <row r="108" spans="1:14" ht="21" customHeight="1">
      <c r="A108" s="121"/>
      <c r="B108" s="1325" t="str">
        <f>A89</f>
        <v xml:space="preserve"> 1-1-1-1. 재  료  비</v>
      </c>
      <c r="C108" s="1377"/>
      <c r="D108" s="1377"/>
      <c r="E108" s="1325"/>
      <c r="F108" s="1378" t="s">
        <v>239</v>
      </c>
      <c r="G108" s="1326"/>
      <c r="H108" s="1326"/>
      <c r="I108" s="1326"/>
      <c r="J108" s="1326"/>
      <c r="K108" s="1326"/>
      <c r="L108" s="1326"/>
      <c r="M108" s="122"/>
    </row>
    <row r="109" spans="1:14" s="1325" customFormat="1" ht="20.25" customHeight="1">
      <c r="A109" s="1379" t="s">
        <v>270</v>
      </c>
      <c r="B109" s="1313">
        <f>F157</f>
        <v>0</v>
      </c>
      <c r="C109" s="1314" t="s">
        <v>152</v>
      </c>
      <c r="D109" s="1366"/>
      <c r="F109" s="1326"/>
      <c r="G109" s="1326"/>
      <c r="H109" s="1326"/>
      <c r="I109" s="1326"/>
      <c r="J109" s="1326"/>
      <c r="K109" s="1326"/>
      <c r="L109" s="1326"/>
      <c r="M109" s="122"/>
      <c r="N109" s="1324"/>
    </row>
    <row r="110" spans="1:14" s="3" customFormat="1" ht="20.25" customHeight="1" thickBot="1">
      <c r="A110" s="147"/>
      <c r="B110" s="148"/>
      <c r="C110" s="149"/>
      <c r="D110" s="185"/>
      <c r="E110" s="135"/>
      <c r="F110" s="136"/>
      <c r="G110" s="136"/>
      <c r="H110" s="136"/>
      <c r="I110" s="136"/>
      <c r="J110" s="136"/>
      <c r="K110" s="136"/>
      <c r="L110" s="136"/>
      <c r="M110" s="150"/>
      <c r="N110" s="237"/>
    </row>
    <row r="111" spans="1:14" s="3" customFormat="1" ht="20.25" customHeight="1">
      <c r="A111" s="137" t="s">
        <v>255</v>
      </c>
      <c r="B111" s="138" t="s">
        <v>241</v>
      </c>
      <c r="C111" s="138" t="s">
        <v>153</v>
      </c>
      <c r="D111" s="138" t="s">
        <v>242</v>
      </c>
      <c r="E111" s="139" t="s">
        <v>154</v>
      </c>
      <c r="F111" s="140"/>
      <c r="G111" s="141" t="s">
        <v>155</v>
      </c>
      <c r="H111" s="140"/>
      <c r="I111" s="142" t="s">
        <v>156</v>
      </c>
      <c r="J111" s="140"/>
      <c r="K111" s="142" t="s">
        <v>157</v>
      </c>
      <c r="L111" s="140"/>
      <c r="M111" s="143" t="s">
        <v>247</v>
      </c>
      <c r="N111" s="237"/>
    </row>
    <row r="112" spans="1:14" s="3" customFormat="1" ht="20.25" customHeight="1">
      <c r="A112" s="123"/>
      <c r="B112" s="1" t="s">
        <v>248</v>
      </c>
      <c r="C112" s="1"/>
      <c r="D112" s="1" t="s">
        <v>249</v>
      </c>
      <c r="E112" s="2" t="s">
        <v>267</v>
      </c>
      <c r="F112" s="7" t="s">
        <v>159</v>
      </c>
      <c r="G112" s="8" t="s">
        <v>158</v>
      </c>
      <c r="H112" s="7" t="s">
        <v>159</v>
      </c>
      <c r="I112" s="7" t="s">
        <v>158</v>
      </c>
      <c r="J112" s="7" t="s">
        <v>159</v>
      </c>
      <c r="K112" s="7" t="s">
        <v>158</v>
      </c>
      <c r="L112" s="7" t="s">
        <v>159</v>
      </c>
      <c r="M112" s="124" t="s">
        <v>252</v>
      </c>
      <c r="N112" s="237"/>
    </row>
    <row r="113" spans="1:15" s="3" customFormat="1" ht="20.25" customHeight="1">
      <c r="A113" s="144" t="s">
        <v>271</v>
      </c>
      <c r="B113" s="86" t="s">
        <v>1492</v>
      </c>
      <c r="C113" s="880">
        <f>'슬라이드게이트 물량'!Q5</f>
        <v>541.44000000000005</v>
      </c>
      <c r="D113" s="1285" t="s">
        <v>234</v>
      </c>
      <c r="E113" s="1286"/>
      <c r="F113" s="80">
        <f t="shared" ref="F113:F118" si="0">H113+J113+L113</f>
        <v>0</v>
      </c>
      <c r="G113" s="80"/>
      <c r="H113" s="80"/>
      <c r="I113" s="80">
        <f>'단가비교표(수문)'!I23</f>
        <v>0</v>
      </c>
      <c r="J113" s="80">
        <f t="shared" ref="J113:J118" si="1">C113*I113</f>
        <v>0</v>
      </c>
      <c r="K113" s="80"/>
      <c r="L113" s="80"/>
      <c r="M113" s="1401"/>
      <c r="N113" s="237"/>
    </row>
    <row r="114" spans="1:15" s="3" customFormat="1" ht="20.25" customHeight="1">
      <c r="A114" s="144" t="s">
        <v>268</v>
      </c>
      <c r="B114" s="86" t="s">
        <v>1482</v>
      </c>
      <c r="C114" s="87">
        <f>'슬라이드게이트 물량'!Q8</f>
        <v>518.40000000000009</v>
      </c>
      <c r="D114" s="88" t="s">
        <v>234</v>
      </c>
      <c r="E114" s="85"/>
      <c r="F114" s="80">
        <f t="shared" si="0"/>
        <v>0</v>
      </c>
      <c r="G114" s="80"/>
      <c r="H114" s="80"/>
      <c r="I114" s="80">
        <f>'단가비교표(수문)'!I23</f>
        <v>0</v>
      </c>
      <c r="J114" s="80">
        <f t="shared" si="1"/>
        <v>0</v>
      </c>
      <c r="K114" s="80"/>
      <c r="L114" s="80"/>
      <c r="M114" s="1401"/>
      <c r="N114" s="237"/>
    </row>
    <row r="115" spans="1:15" s="3" customFormat="1" ht="20.25" customHeight="1">
      <c r="A115" s="144" t="s">
        <v>257</v>
      </c>
      <c r="B115" s="86" t="s">
        <v>1483</v>
      </c>
      <c r="C115" s="87">
        <f>'슬라이드게이트 물량'!Q11</f>
        <v>92.16</v>
      </c>
      <c r="D115" s="88" t="s">
        <v>234</v>
      </c>
      <c r="E115" s="85"/>
      <c r="F115" s="80">
        <f t="shared" si="0"/>
        <v>0</v>
      </c>
      <c r="G115" s="80"/>
      <c r="H115" s="80"/>
      <c r="I115" s="80">
        <f>'단가비교표(수문)'!$I$23</f>
        <v>0</v>
      </c>
      <c r="J115" s="80">
        <f t="shared" si="1"/>
        <v>0</v>
      </c>
      <c r="K115" s="80"/>
      <c r="L115" s="80"/>
      <c r="M115" s="1401"/>
      <c r="N115" s="237"/>
    </row>
    <row r="116" spans="1:15" s="3" customFormat="1" ht="20.25" customHeight="1">
      <c r="A116" s="144" t="s">
        <v>272</v>
      </c>
      <c r="B116" s="86" t="s">
        <v>1483</v>
      </c>
      <c r="C116" s="87">
        <f>'슬라이드게이트 물량'!Q14</f>
        <v>135.36000000000001</v>
      </c>
      <c r="D116" s="88" t="s">
        <v>234</v>
      </c>
      <c r="E116" s="85"/>
      <c r="F116" s="80">
        <f t="shared" si="0"/>
        <v>0</v>
      </c>
      <c r="G116" s="80"/>
      <c r="H116" s="80"/>
      <c r="I116" s="80">
        <f>'단가비교표(수문)'!$I$23</f>
        <v>0</v>
      </c>
      <c r="J116" s="80">
        <f t="shared" si="1"/>
        <v>0</v>
      </c>
      <c r="K116" s="80"/>
      <c r="L116" s="80"/>
      <c r="M116" s="1401"/>
      <c r="N116" s="237"/>
    </row>
    <row r="117" spans="1:15" s="3" customFormat="1" ht="20.25" customHeight="1">
      <c r="A117" s="144" t="s">
        <v>269</v>
      </c>
      <c r="B117" s="86" t="s">
        <v>1482</v>
      </c>
      <c r="C117" s="87">
        <f>'슬라이드게이트 물량'!Q17</f>
        <v>304.56</v>
      </c>
      <c r="D117" s="88" t="s">
        <v>234</v>
      </c>
      <c r="E117" s="85"/>
      <c r="F117" s="80">
        <f t="shared" si="0"/>
        <v>0</v>
      </c>
      <c r="G117" s="80"/>
      <c r="H117" s="80"/>
      <c r="I117" s="80">
        <f>'단가비교표(수문)'!$I$23</f>
        <v>0</v>
      </c>
      <c r="J117" s="80">
        <f t="shared" si="1"/>
        <v>0</v>
      </c>
      <c r="K117" s="80"/>
      <c r="L117" s="80"/>
      <c r="M117" s="1401"/>
      <c r="N117" s="237"/>
    </row>
    <row r="118" spans="1:15" s="3" customFormat="1" ht="20.25" customHeight="1">
      <c r="A118" s="144"/>
      <c r="B118" s="86" t="s">
        <v>1484</v>
      </c>
      <c r="C118" s="87">
        <f>'슬라이드게이트 물량'!Q19</f>
        <v>101.52</v>
      </c>
      <c r="D118" s="88" t="s">
        <v>234</v>
      </c>
      <c r="E118" s="85"/>
      <c r="F118" s="80">
        <f t="shared" si="0"/>
        <v>0</v>
      </c>
      <c r="G118" s="80"/>
      <c r="H118" s="80"/>
      <c r="I118" s="80">
        <f>'단가비교표(수문)'!$I$23</f>
        <v>0</v>
      </c>
      <c r="J118" s="80">
        <f t="shared" si="1"/>
        <v>0</v>
      </c>
      <c r="K118" s="80"/>
      <c r="L118" s="80"/>
      <c r="M118" s="1401"/>
      <c r="N118" s="237"/>
    </row>
    <row r="119" spans="1:15" s="3" customFormat="1" ht="20.25" customHeight="1">
      <c r="A119" s="144" t="s">
        <v>259</v>
      </c>
      <c r="B119" s="86"/>
      <c r="C119" s="87"/>
      <c r="D119" s="88"/>
      <c r="E119" s="85"/>
      <c r="F119" s="80"/>
      <c r="G119" s="80"/>
      <c r="H119" s="80"/>
      <c r="I119" s="80"/>
      <c r="J119" s="80"/>
      <c r="K119" s="80"/>
      <c r="L119" s="80"/>
      <c r="M119" s="128"/>
      <c r="N119" s="237"/>
    </row>
    <row r="120" spans="1:15" s="3" customFormat="1" ht="20.25" customHeight="1">
      <c r="A120" s="144" t="s">
        <v>258</v>
      </c>
      <c r="B120" s="81" t="s">
        <v>1457</v>
      </c>
      <c r="C120" s="87">
        <f>'슬라이드게이트 물량'!Q21</f>
        <v>18.850000000000001</v>
      </c>
      <c r="D120" s="88" t="s">
        <v>234</v>
      </c>
      <c r="E120" s="85"/>
      <c r="F120" s="80">
        <f t="shared" ref="F120:F129" si="2">H120+J120+L120</f>
        <v>0</v>
      </c>
      <c r="G120" s="80"/>
      <c r="H120" s="80"/>
      <c r="I120" s="80"/>
      <c r="J120" s="80">
        <f>C120*I120</f>
        <v>0</v>
      </c>
      <c r="K120" s="80"/>
      <c r="L120" s="80"/>
      <c r="M120" s="1401"/>
      <c r="N120" s="237"/>
    </row>
    <row r="121" spans="1:15" s="3" customFormat="1" ht="20.25" customHeight="1">
      <c r="A121" s="144" t="s">
        <v>263</v>
      </c>
      <c r="B121" s="81" t="s">
        <v>1458</v>
      </c>
      <c r="C121" s="87">
        <f>'슬라이드게이트 물량'!Q22</f>
        <v>16.12</v>
      </c>
      <c r="D121" s="88" t="s">
        <v>234</v>
      </c>
      <c r="E121" s="85"/>
      <c r="F121" s="80">
        <f t="shared" si="2"/>
        <v>0</v>
      </c>
      <c r="G121" s="80"/>
      <c r="H121" s="80"/>
      <c r="I121" s="80">
        <f>자재단가!J142</f>
        <v>0</v>
      </c>
      <c r="J121" s="80">
        <f>$C$121*I121</f>
        <v>0</v>
      </c>
      <c r="K121" s="80"/>
      <c r="L121" s="80"/>
      <c r="M121" s="1401"/>
      <c r="N121" s="237"/>
    </row>
    <row r="122" spans="1:15" s="3" customFormat="1" ht="20.25" customHeight="1">
      <c r="A122" s="144" t="s">
        <v>162</v>
      </c>
      <c r="B122" s="81" t="s">
        <v>1460</v>
      </c>
      <c r="C122" s="87">
        <f>'슬라이드게이트 물량'!Q23</f>
        <v>1.42</v>
      </c>
      <c r="D122" s="88" t="s">
        <v>234</v>
      </c>
      <c r="E122" s="85"/>
      <c r="F122" s="80">
        <f t="shared" si="2"/>
        <v>0</v>
      </c>
      <c r="G122" s="80"/>
      <c r="H122" s="80"/>
      <c r="I122" s="80">
        <f>자재단가!J141</f>
        <v>0</v>
      </c>
      <c r="J122" s="80">
        <f t="shared" ref="J122:J130" si="3">C122*I122</f>
        <v>0</v>
      </c>
      <c r="K122" s="80"/>
      <c r="L122" s="80"/>
      <c r="M122" s="1401"/>
      <c r="N122" s="237"/>
    </row>
    <row r="123" spans="1:15" s="3" customFormat="1" ht="20.25" customHeight="1">
      <c r="A123" s="144" t="s">
        <v>254</v>
      </c>
      <c r="B123" s="81" t="s">
        <v>1459</v>
      </c>
      <c r="C123" s="87">
        <f>'슬라이드게이트 물량'!Q24</f>
        <v>6.23</v>
      </c>
      <c r="D123" s="88" t="s">
        <v>234</v>
      </c>
      <c r="E123" s="85"/>
      <c r="F123" s="80">
        <f t="shared" si="2"/>
        <v>0</v>
      </c>
      <c r="G123" s="80"/>
      <c r="H123" s="80"/>
      <c r="I123" s="80"/>
      <c r="J123" s="80">
        <f t="shared" si="3"/>
        <v>0</v>
      </c>
      <c r="K123" s="80"/>
      <c r="L123" s="80"/>
      <c r="M123" s="1401"/>
      <c r="N123" s="237"/>
    </row>
    <row r="124" spans="1:15" s="3" customFormat="1" ht="20.25" customHeight="1">
      <c r="A124" s="144" t="s">
        <v>264</v>
      </c>
      <c r="B124" s="81" t="s">
        <v>1478</v>
      </c>
      <c r="C124" s="87">
        <f>'슬라이드게이트 물량'!Q26</f>
        <v>0.48</v>
      </c>
      <c r="D124" s="88" t="s">
        <v>234</v>
      </c>
      <c r="E124" s="85"/>
      <c r="F124" s="80">
        <f t="shared" si="2"/>
        <v>0</v>
      </c>
      <c r="G124" s="80"/>
      <c r="H124" s="80"/>
      <c r="I124" s="80">
        <f>'단가비교표(수문)'!$I$23</f>
        <v>0</v>
      </c>
      <c r="J124" s="80">
        <f t="shared" si="3"/>
        <v>0</v>
      </c>
      <c r="K124" s="80"/>
      <c r="L124" s="80"/>
      <c r="M124" s="1401"/>
      <c r="N124" s="237"/>
    </row>
    <row r="125" spans="1:15" s="3" customFormat="1" ht="20.25" customHeight="1">
      <c r="A125" s="144"/>
      <c r="B125" s="81" t="s">
        <v>1477</v>
      </c>
      <c r="C125" s="87">
        <f>'슬라이드게이트 물량'!Q27</f>
        <v>0.22</v>
      </c>
      <c r="D125" s="88" t="s">
        <v>234</v>
      </c>
      <c r="E125" s="85"/>
      <c r="F125" s="80">
        <f t="shared" si="2"/>
        <v>0</v>
      </c>
      <c r="G125" s="80"/>
      <c r="H125" s="80"/>
      <c r="I125" s="80">
        <f>'단가비교표(수문)'!$I$23</f>
        <v>0</v>
      </c>
      <c r="J125" s="80">
        <f t="shared" si="3"/>
        <v>0</v>
      </c>
      <c r="K125" s="80"/>
      <c r="L125" s="80"/>
      <c r="M125" s="1401"/>
      <c r="N125" s="237"/>
    </row>
    <row r="126" spans="1:15" s="3" customFormat="1" ht="20.25" customHeight="1">
      <c r="A126" s="144" t="s">
        <v>163</v>
      </c>
      <c r="B126" s="81" t="s">
        <v>1461</v>
      </c>
      <c r="C126" s="87">
        <f>'슬라이드게이트 물량'!Q28</f>
        <v>1.83</v>
      </c>
      <c r="D126" s="88" t="s">
        <v>234</v>
      </c>
      <c r="E126" s="85"/>
      <c r="F126" s="80">
        <f t="shared" si="2"/>
        <v>0</v>
      </c>
      <c r="G126" s="80"/>
      <c r="H126" s="80"/>
      <c r="I126" s="80">
        <f>'단가비교표(수문)'!$I$23</f>
        <v>0</v>
      </c>
      <c r="J126" s="80">
        <f t="shared" si="3"/>
        <v>0</v>
      </c>
      <c r="K126" s="80"/>
      <c r="L126" s="80"/>
      <c r="M126" s="1401"/>
      <c r="N126" s="237"/>
    </row>
    <row r="127" spans="1:15" s="3" customFormat="1" ht="20.25" customHeight="1">
      <c r="A127" s="144" t="s">
        <v>164</v>
      </c>
      <c r="B127" s="108" t="s">
        <v>1462</v>
      </c>
      <c r="C127" s="87">
        <f>'슬라이드게이트 물량'!H29</f>
        <v>8</v>
      </c>
      <c r="D127" s="88" t="s">
        <v>165</v>
      </c>
      <c r="E127" s="85"/>
      <c r="F127" s="80">
        <f t="shared" si="2"/>
        <v>0</v>
      </c>
      <c r="G127" s="80"/>
      <c r="H127" s="80"/>
      <c r="I127" s="80">
        <f>'단가비교표(수문)'!I15</f>
        <v>0</v>
      </c>
      <c r="J127" s="80">
        <f t="shared" si="3"/>
        <v>0</v>
      </c>
      <c r="K127" s="80"/>
      <c r="L127" s="80"/>
      <c r="M127" s="1401"/>
      <c r="N127" s="237"/>
    </row>
    <row r="128" spans="1:15" ht="18.95" customHeight="1">
      <c r="A128" s="144" t="s">
        <v>164</v>
      </c>
      <c r="B128" s="108" t="s">
        <v>1463</v>
      </c>
      <c r="C128" s="87">
        <f>'슬라이드게이트 물량'!H30</f>
        <v>8</v>
      </c>
      <c r="D128" s="88" t="s">
        <v>165</v>
      </c>
      <c r="E128" s="85"/>
      <c r="F128" s="80">
        <f t="shared" si="2"/>
        <v>0</v>
      </c>
      <c r="G128" s="80"/>
      <c r="H128" s="80"/>
      <c r="I128" s="80">
        <f>'단가비교표(수문)'!I16</f>
        <v>0</v>
      </c>
      <c r="J128" s="80">
        <f t="shared" si="3"/>
        <v>0</v>
      </c>
      <c r="K128" s="80"/>
      <c r="L128" s="80"/>
      <c r="M128" s="1401"/>
      <c r="N128" s="237"/>
      <c r="O128" s="3"/>
    </row>
    <row r="129" spans="1:14" ht="20.25" customHeight="1">
      <c r="A129" s="144" t="s">
        <v>166</v>
      </c>
      <c r="B129" s="81" t="s">
        <v>1464</v>
      </c>
      <c r="C129" s="87">
        <f>'슬라이드게이트 물량'!Q31</f>
        <v>0.14000000000000001</v>
      </c>
      <c r="D129" s="88" t="s">
        <v>107</v>
      </c>
      <c r="E129" s="85"/>
      <c r="F129" s="80">
        <f t="shared" si="2"/>
        <v>0</v>
      </c>
      <c r="G129" s="80"/>
      <c r="H129" s="80"/>
      <c r="I129" s="80">
        <f>'단가비교표(수문)'!$I$23</f>
        <v>0</v>
      </c>
      <c r="J129" s="80">
        <f t="shared" si="3"/>
        <v>0</v>
      </c>
      <c r="K129" s="80"/>
      <c r="L129" s="80"/>
      <c r="M129" s="1401"/>
    </row>
    <row r="130" spans="1:14" ht="20.25" customHeight="1">
      <c r="A130" s="146" t="s">
        <v>167</v>
      </c>
      <c r="B130" s="86" t="s">
        <v>1465</v>
      </c>
      <c r="C130" s="87">
        <f>+'슬라이드게이트 물량'!Q37</f>
        <v>0.64</v>
      </c>
      <c r="D130" s="80" t="s">
        <v>107</v>
      </c>
      <c r="E130" s="80"/>
      <c r="F130" s="80">
        <f>H130+J130+L130</f>
        <v>0</v>
      </c>
      <c r="G130" s="80"/>
      <c r="H130" s="80"/>
      <c r="I130" s="80">
        <f>'단가비교표(수문)'!$I$23</f>
        <v>0</v>
      </c>
      <c r="J130" s="80">
        <f t="shared" si="3"/>
        <v>0</v>
      </c>
      <c r="K130" s="80"/>
      <c r="L130" s="80"/>
      <c r="M130" s="1401"/>
    </row>
    <row r="131" spans="1:14" ht="20.25" customHeight="1">
      <c r="A131" s="146"/>
      <c r="B131" s="86"/>
      <c r="C131" s="87"/>
      <c r="D131" s="80"/>
      <c r="E131" s="80"/>
      <c r="F131" s="80"/>
      <c r="G131" s="80"/>
      <c r="H131" s="80"/>
      <c r="I131" s="80"/>
      <c r="J131" s="80"/>
      <c r="K131" s="80"/>
      <c r="L131" s="80"/>
      <c r="M131" s="1401"/>
    </row>
    <row r="132" spans="1:14" s="3" customFormat="1" ht="20.25" customHeight="1">
      <c r="A132" s="144"/>
      <c r="B132" s="86"/>
      <c r="C132" s="87"/>
      <c r="D132" s="80"/>
      <c r="E132" s="85"/>
      <c r="F132" s="80"/>
      <c r="G132" s="80"/>
      <c r="H132" s="80"/>
      <c r="I132" s="80"/>
      <c r="J132" s="80"/>
      <c r="K132" s="80"/>
      <c r="L132" s="80"/>
      <c r="M132" s="1401"/>
      <c r="N132" s="237"/>
    </row>
    <row r="133" spans="1:14" s="3" customFormat="1" ht="20.25" customHeight="1" thickBot="1">
      <c r="A133" s="144"/>
      <c r="B133" s="86"/>
      <c r="C133" s="87"/>
      <c r="D133" s="88"/>
      <c r="E133" s="85"/>
      <c r="F133" s="80"/>
      <c r="G133" s="80"/>
      <c r="H133" s="80"/>
      <c r="I133" s="80"/>
      <c r="J133" s="80"/>
      <c r="K133" s="80"/>
      <c r="L133" s="80"/>
      <c r="M133" s="1401"/>
      <c r="N133" s="237"/>
    </row>
    <row r="134" spans="1:14" s="3" customFormat="1" ht="20.25" customHeight="1">
      <c r="A134" s="137" t="s">
        <v>255</v>
      </c>
      <c r="B134" s="138" t="s">
        <v>241</v>
      </c>
      <c r="C134" s="138" t="s">
        <v>153</v>
      </c>
      <c r="D134" s="138" t="s">
        <v>242</v>
      </c>
      <c r="E134" s="139" t="s">
        <v>154</v>
      </c>
      <c r="F134" s="140"/>
      <c r="G134" s="141" t="s">
        <v>155</v>
      </c>
      <c r="H134" s="140"/>
      <c r="I134" s="142" t="s">
        <v>156</v>
      </c>
      <c r="J134" s="140"/>
      <c r="K134" s="142" t="s">
        <v>157</v>
      </c>
      <c r="L134" s="140"/>
      <c r="M134" s="143" t="s">
        <v>247</v>
      </c>
      <c r="N134" s="237"/>
    </row>
    <row r="135" spans="1:14" s="3" customFormat="1" ht="20.25" customHeight="1">
      <c r="A135" s="123"/>
      <c r="B135" s="1" t="s">
        <v>248</v>
      </c>
      <c r="C135" s="1"/>
      <c r="D135" s="1" t="s">
        <v>249</v>
      </c>
      <c r="E135" s="2" t="s">
        <v>267</v>
      </c>
      <c r="F135" s="7" t="s">
        <v>159</v>
      </c>
      <c r="G135" s="8" t="s">
        <v>158</v>
      </c>
      <c r="H135" s="7" t="s">
        <v>159</v>
      </c>
      <c r="I135" s="7" t="s">
        <v>158</v>
      </c>
      <c r="J135" s="7" t="s">
        <v>159</v>
      </c>
      <c r="K135" s="7" t="s">
        <v>158</v>
      </c>
      <c r="L135" s="7" t="s">
        <v>159</v>
      </c>
      <c r="M135" s="124" t="s">
        <v>252</v>
      </c>
      <c r="N135" s="237"/>
    </row>
    <row r="136" spans="1:14" ht="20.25" customHeight="1">
      <c r="A136" s="146" t="s">
        <v>260</v>
      </c>
      <c r="B136" s="86"/>
      <c r="C136" s="87"/>
      <c r="D136" s="80"/>
      <c r="E136" s="80"/>
      <c r="F136" s="80"/>
      <c r="G136" s="80"/>
      <c r="H136" s="80"/>
      <c r="I136" s="80"/>
      <c r="J136" s="80"/>
      <c r="K136" s="80"/>
      <c r="L136" s="80"/>
      <c r="M136" s="128"/>
    </row>
    <row r="137" spans="1:14" ht="21" customHeight="1">
      <c r="A137" s="146" t="s">
        <v>168</v>
      </c>
      <c r="B137" s="81" t="s">
        <v>1466</v>
      </c>
      <c r="C137" s="87">
        <f>'슬라이드게이트 물량'!P35</f>
        <v>1.03</v>
      </c>
      <c r="D137" s="80" t="s">
        <v>107</v>
      </c>
      <c r="E137" s="80"/>
      <c r="F137" s="80">
        <f t="shared" ref="F137:F142" si="4">H137+J137+L137</f>
        <v>0</v>
      </c>
      <c r="G137" s="80"/>
      <c r="H137" s="80"/>
      <c r="I137" s="80">
        <f>'단가비교표(수문)'!$I$23</f>
        <v>0</v>
      </c>
      <c r="J137" s="80">
        <f t="shared" ref="J137:J142" si="5">C137*I137</f>
        <v>0</v>
      </c>
      <c r="K137" s="80"/>
      <c r="L137" s="80"/>
      <c r="M137" s="1401"/>
    </row>
    <row r="138" spans="1:14" ht="21" customHeight="1">
      <c r="A138" s="146" t="s">
        <v>162</v>
      </c>
      <c r="B138" s="81" t="s">
        <v>1467</v>
      </c>
      <c r="C138" s="87">
        <f>+'슬라이드게이트 물량'!Q36</f>
        <v>0.55000000000000004</v>
      </c>
      <c r="D138" s="80" t="s">
        <v>107</v>
      </c>
      <c r="E138" s="80"/>
      <c r="F138" s="80">
        <f t="shared" si="4"/>
        <v>0</v>
      </c>
      <c r="G138" s="80"/>
      <c r="H138" s="80"/>
      <c r="I138" s="80">
        <f>자재단가!J141</f>
        <v>0</v>
      </c>
      <c r="J138" s="80">
        <f t="shared" si="5"/>
        <v>0</v>
      </c>
      <c r="K138" s="80"/>
      <c r="L138" s="80"/>
      <c r="M138" s="1401"/>
    </row>
    <row r="139" spans="1:14" s="3" customFormat="1" ht="20.25" customHeight="1">
      <c r="A139" s="144" t="s">
        <v>254</v>
      </c>
      <c r="B139" s="81" t="s">
        <v>1485</v>
      </c>
      <c r="C139" s="87">
        <f>'슬라이드게이트 물량'!Q37</f>
        <v>0.64</v>
      </c>
      <c r="D139" s="88" t="s">
        <v>107</v>
      </c>
      <c r="E139" s="85"/>
      <c r="F139" s="80">
        <f t="shared" si="4"/>
        <v>0</v>
      </c>
      <c r="G139" s="80"/>
      <c r="H139" s="80"/>
      <c r="I139" s="80">
        <f>I123</f>
        <v>0</v>
      </c>
      <c r="J139" s="80">
        <f t="shared" si="5"/>
        <v>0</v>
      </c>
      <c r="K139" s="80"/>
      <c r="L139" s="80"/>
      <c r="M139" s="1401"/>
      <c r="N139" s="237"/>
    </row>
    <row r="140" spans="1:14" s="3" customFormat="1" ht="20.25" customHeight="1">
      <c r="A140" s="144" t="s">
        <v>169</v>
      </c>
      <c r="B140" s="81" t="s">
        <v>1486</v>
      </c>
      <c r="C140" s="722">
        <f>'슬라이드게이트 물량'!Q38</f>
        <v>0.67</v>
      </c>
      <c r="D140" s="82" t="s">
        <v>749</v>
      </c>
      <c r="E140" s="85"/>
      <c r="F140" s="80">
        <f t="shared" si="4"/>
        <v>0</v>
      </c>
      <c r="G140" s="80"/>
      <c r="H140" s="80"/>
      <c r="I140" s="80">
        <f>'단가비교표(수문)'!$I$23</f>
        <v>0</v>
      </c>
      <c r="J140" s="80">
        <f t="shared" si="5"/>
        <v>0</v>
      </c>
      <c r="K140" s="80"/>
      <c r="L140" s="80"/>
      <c r="M140" s="1401"/>
      <c r="N140" s="237"/>
    </row>
    <row r="141" spans="1:14" s="3" customFormat="1" ht="20.25" customHeight="1">
      <c r="A141" s="144" t="s">
        <v>163</v>
      </c>
      <c r="B141" s="81" t="s">
        <v>1487</v>
      </c>
      <c r="C141" s="722">
        <f>'슬라이드게이트 물량'!Q39</f>
        <v>0.18</v>
      </c>
      <c r="D141" s="82" t="s">
        <v>749</v>
      </c>
      <c r="E141" s="85"/>
      <c r="F141" s="80">
        <f t="shared" si="4"/>
        <v>0</v>
      </c>
      <c r="G141" s="80"/>
      <c r="H141" s="80"/>
      <c r="I141" s="80">
        <f>'단가비교표(수문)'!$I$23</f>
        <v>0</v>
      </c>
      <c r="J141" s="80">
        <f t="shared" si="5"/>
        <v>0</v>
      </c>
      <c r="K141" s="80"/>
      <c r="L141" s="80"/>
      <c r="M141" s="1401"/>
      <c r="N141" s="237"/>
    </row>
    <row r="142" spans="1:14" s="3" customFormat="1" ht="20.25" customHeight="1">
      <c r="A142" s="144" t="s">
        <v>192</v>
      </c>
      <c r="B142" s="108" t="s">
        <v>1468</v>
      </c>
      <c r="C142" s="84">
        <f>+'슬라이드게이트 물량'!H40</f>
        <v>16</v>
      </c>
      <c r="D142" s="109" t="s">
        <v>165</v>
      </c>
      <c r="E142" s="85"/>
      <c r="F142" s="80">
        <f t="shared" si="4"/>
        <v>0</v>
      </c>
      <c r="G142" s="80"/>
      <c r="H142" s="80"/>
      <c r="I142" s="80">
        <f>'단가비교표(수문)'!I17</f>
        <v>0</v>
      </c>
      <c r="J142" s="80">
        <f t="shared" si="5"/>
        <v>0</v>
      </c>
      <c r="K142" s="80"/>
      <c r="L142" s="80"/>
      <c r="M142" s="1401"/>
      <c r="N142" s="237"/>
    </row>
    <row r="143" spans="1:14" s="3" customFormat="1" ht="20.25" customHeight="1">
      <c r="A143" s="144" t="s">
        <v>261</v>
      </c>
      <c r="B143" s="86"/>
      <c r="C143" s="84"/>
      <c r="D143" s="88"/>
      <c r="E143" s="85"/>
      <c r="F143" s="80"/>
      <c r="G143" s="80"/>
      <c r="H143" s="80"/>
      <c r="I143" s="80"/>
      <c r="J143" s="80"/>
      <c r="K143" s="80"/>
      <c r="L143" s="80"/>
      <c r="M143" s="128"/>
      <c r="N143" s="237"/>
    </row>
    <row r="144" spans="1:14" s="3" customFormat="1" ht="20.25" customHeight="1">
      <c r="A144" s="144" t="s">
        <v>171</v>
      </c>
      <c r="B144" s="81" t="s">
        <v>750</v>
      </c>
      <c r="C144" s="1295">
        <f>+'슬라이드게이트 물량'!Q44+'슬라이드게이트 물량'!Q45</f>
        <v>34.54</v>
      </c>
      <c r="D144" s="88" t="s">
        <v>107</v>
      </c>
      <c r="E144" s="85"/>
      <c r="F144" s="80">
        <f>H144+J144+L144</f>
        <v>0</v>
      </c>
      <c r="G144" s="80"/>
      <c r="H144" s="80"/>
      <c r="I144" s="80">
        <f>자재단가!J142</f>
        <v>0</v>
      </c>
      <c r="J144" s="80">
        <f>C144*I144</f>
        <v>0</v>
      </c>
      <c r="K144" s="80"/>
      <c r="L144" s="80"/>
      <c r="M144" s="1401"/>
      <c r="N144" s="237"/>
    </row>
    <row r="145" spans="1:14" s="3" customFormat="1" ht="20.25" customHeight="1">
      <c r="A145" s="144" t="s">
        <v>172</v>
      </c>
      <c r="B145" s="81" t="s">
        <v>1470</v>
      </c>
      <c r="C145" s="1295">
        <f>+'슬라이드게이트 물량'!Q47</f>
        <v>27.549999999999997</v>
      </c>
      <c r="D145" s="88" t="s">
        <v>107</v>
      </c>
      <c r="E145" s="85"/>
      <c r="F145" s="80">
        <f>H145+J145+L145</f>
        <v>0</v>
      </c>
      <c r="G145" s="80"/>
      <c r="H145" s="80"/>
      <c r="I145" s="80">
        <f>'단가비교표(수문)'!$I$23</f>
        <v>0</v>
      </c>
      <c r="J145" s="80">
        <f>C145*I145</f>
        <v>0</v>
      </c>
      <c r="K145" s="80"/>
      <c r="L145" s="80"/>
      <c r="M145" s="1401"/>
      <c r="N145" s="237"/>
    </row>
    <row r="146" spans="1:14" s="3" customFormat="1" ht="20.25" customHeight="1">
      <c r="A146" s="144" t="s">
        <v>173</v>
      </c>
      <c r="B146" s="81" t="s">
        <v>1471</v>
      </c>
      <c r="C146" s="1295">
        <f>+'슬라이드게이트 물량'!Q48</f>
        <v>3.85</v>
      </c>
      <c r="D146" s="88" t="s">
        <v>107</v>
      </c>
      <c r="E146" s="85"/>
      <c r="F146" s="80">
        <f>H146+J146+L146</f>
        <v>0</v>
      </c>
      <c r="G146" s="80"/>
      <c r="H146" s="80"/>
      <c r="I146" s="80">
        <f>'단가비교표(수문)'!$I$23</f>
        <v>0</v>
      </c>
      <c r="J146" s="80">
        <f>C146*I146</f>
        <v>0</v>
      </c>
      <c r="K146" s="80"/>
      <c r="L146" s="80"/>
      <c r="M146" s="1401"/>
      <c r="N146" s="237"/>
    </row>
    <row r="147" spans="1:14" s="3" customFormat="1" ht="20.25" customHeight="1">
      <c r="A147" s="144" t="s">
        <v>174</v>
      </c>
      <c r="B147" s="108" t="s">
        <v>1469</v>
      </c>
      <c r="C147" s="1295">
        <f>+'슬라이드게이트 물량'!H50</f>
        <v>108</v>
      </c>
      <c r="D147" s="88" t="s">
        <v>165</v>
      </c>
      <c r="E147" s="85"/>
      <c r="F147" s="80">
        <f>H147+J147+L147</f>
        <v>0</v>
      </c>
      <c r="G147" s="80"/>
      <c r="H147" s="80"/>
      <c r="I147" s="80">
        <f>'단가비교표(수문)'!I20</f>
        <v>0</v>
      </c>
      <c r="J147" s="80">
        <f>C147*I147</f>
        <v>0</v>
      </c>
      <c r="K147" s="80"/>
      <c r="L147" s="80"/>
      <c r="M147" s="1401"/>
      <c r="N147" s="237"/>
    </row>
    <row r="148" spans="1:14" s="3" customFormat="1" ht="20.25" customHeight="1">
      <c r="A148" s="144" t="str">
        <f>'슬라이드게이트 물량'!B52</f>
        <v>WEDGE</v>
      </c>
      <c r="B148" s="108"/>
      <c r="C148" s="1295"/>
      <c r="D148" s="88"/>
      <c r="E148" s="85"/>
      <c r="F148" s="80"/>
      <c r="G148" s="80"/>
      <c r="H148" s="80"/>
      <c r="I148" s="80"/>
      <c r="J148" s="80"/>
      <c r="K148" s="80"/>
      <c r="L148" s="80"/>
      <c r="M148" s="128"/>
      <c r="N148" s="237"/>
    </row>
    <row r="149" spans="1:14" s="3" customFormat="1" ht="20.25" customHeight="1">
      <c r="A149" s="753" t="s">
        <v>1517</v>
      </c>
      <c r="B149" s="81" t="s">
        <v>1515</v>
      </c>
      <c r="C149" s="1295">
        <f>'슬라이드게이트 물량'!Q53</f>
        <v>4.32</v>
      </c>
      <c r="D149" s="88" t="s">
        <v>107</v>
      </c>
      <c r="E149" s="85"/>
      <c r="F149" s="80">
        <f>H149+J149+L149</f>
        <v>0</v>
      </c>
      <c r="G149" s="80"/>
      <c r="H149" s="80"/>
      <c r="I149" s="80">
        <f>'단가비교표(수문)'!$I$23</f>
        <v>0</v>
      </c>
      <c r="J149" s="80">
        <f>C149*I149</f>
        <v>0</v>
      </c>
      <c r="K149" s="80"/>
      <c r="L149" s="80"/>
      <c r="M149" s="1401"/>
      <c r="N149" s="237"/>
    </row>
    <row r="150" spans="1:14" s="3" customFormat="1" ht="20.25" customHeight="1">
      <c r="A150" s="753" t="s">
        <v>1518</v>
      </c>
      <c r="B150" s="81" t="s">
        <v>1516</v>
      </c>
      <c r="C150" s="1295">
        <f>'슬라이드게이트 물량'!Q54</f>
        <v>9.7200000000000006</v>
      </c>
      <c r="D150" s="88" t="s">
        <v>107</v>
      </c>
      <c r="E150" s="85"/>
      <c r="F150" s="80">
        <f>H150+J150+L150</f>
        <v>0</v>
      </c>
      <c r="G150" s="80"/>
      <c r="H150" s="80"/>
      <c r="I150" s="80">
        <f>'단가비교표(수문)'!$I$23</f>
        <v>0</v>
      </c>
      <c r="J150" s="80">
        <f>C150*I150</f>
        <v>0</v>
      </c>
      <c r="K150" s="80"/>
      <c r="L150" s="80"/>
      <c r="M150" s="1401"/>
      <c r="N150" s="237"/>
    </row>
    <row r="151" spans="1:14" s="3" customFormat="1" ht="20.25" customHeight="1">
      <c r="A151" s="144" t="s">
        <v>262</v>
      </c>
      <c r="B151" s="86"/>
      <c r="C151" s="1295"/>
      <c r="D151" s="88"/>
      <c r="E151" s="85"/>
      <c r="F151" s="80"/>
      <c r="G151" s="80"/>
      <c r="H151" s="80"/>
      <c r="I151" s="80"/>
      <c r="J151" s="80"/>
      <c r="K151" s="80"/>
      <c r="L151" s="80"/>
      <c r="M151" s="128"/>
      <c r="N151" s="237"/>
    </row>
    <row r="152" spans="1:14" s="3" customFormat="1" ht="20.25" customHeight="1">
      <c r="A152" s="144" t="s">
        <v>169</v>
      </c>
      <c r="B152" s="110" t="s">
        <v>1488</v>
      </c>
      <c r="C152" s="1295">
        <f>'슬라이드게이트 물량'!Q58+'슬라이드게이트 물량'!Q59</f>
        <v>9.2099999999999991</v>
      </c>
      <c r="D152" s="88" t="s">
        <v>107</v>
      </c>
      <c r="E152" s="85"/>
      <c r="F152" s="80">
        <f>H152+J152+L152</f>
        <v>0</v>
      </c>
      <c r="G152" s="80"/>
      <c r="H152" s="80"/>
      <c r="I152" s="80">
        <f>'단가비교표(수문)'!$I$23</f>
        <v>0</v>
      </c>
      <c r="J152" s="80">
        <f>C152*I152</f>
        <v>0</v>
      </c>
      <c r="K152" s="80"/>
      <c r="L152" s="80"/>
      <c r="M152" s="1401"/>
      <c r="N152" s="237"/>
    </row>
    <row r="153" spans="1:14" s="3" customFormat="1" ht="20.25" customHeight="1">
      <c r="A153" s="144" t="s">
        <v>174</v>
      </c>
      <c r="B153" s="86" t="s">
        <v>1472</v>
      </c>
      <c r="C153" s="84">
        <f>+'슬라이드게이트 물량'!H60</f>
        <v>4</v>
      </c>
      <c r="D153" s="88" t="s">
        <v>165</v>
      </c>
      <c r="E153" s="85"/>
      <c r="F153" s="80">
        <f>H153+J153+L153</f>
        <v>0</v>
      </c>
      <c r="G153" s="80"/>
      <c r="H153" s="80"/>
      <c r="I153" s="80">
        <f>'단가비교표(수문)'!I22</f>
        <v>0</v>
      </c>
      <c r="J153" s="80">
        <f>C153*I153</f>
        <v>0</v>
      </c>
      <c r="K153" s="80"/>
      <c r="L153" s="80"/>
      <c r="M153" s="1401"/>
      <c r="N153" s="237"/>
    </row>
    <row r="154" spans="1:14" s="3" customFormat="1" ht="20.25" customHeight="1">
      <c r="A154" s="144" t="s">
        <v>1489</v>
      </c>
      <c r="B154" s="86" t="s">
        <v>1490</v>
      </c>
      <c r="C154" s="84">
        <f>'슬라이드게이트 물량'!H61</f>
        <v>2</v>
      </c>
      <c r="D154" s="88" t="s">
        <v>165</v>
      </c>
      <c r="E154" s="85"/>
      <c r="F154" s="80">
        <f>H154+J154+L154</f>
        <v>0</v>
      </c>
      <c r="G154" s="80"/>
      <c r="H154" s="80"/>
      <c r="I154" s="80">
        <f>I139</f>
        <v>0</v>
      </c>
      <c r="J154" s="80">
        <f>C154*I154</f>
        <v>0</v>
      </c>
      <c r="K154" s="80"/>
      <c r="L154" s="80"/>
      <c r="M154" s="1401"/>
      <c r="N154" s="237"/>
    </row>
    <row r="155" spans="1:14" s="3" customFormat="1" ht="20.25" customHeight="1">
      <c r="A155" s="144"/>
      <c r="B155" s="86"/>
      <c r="C155" s="1296"/>
      <c r="D155" s="88"/>
      <c r="E155" s="85"/>
      <c r="F155" s="80"/>
      <c r="G155" s="80"/>
      <c r="H155" s="80"/>
      <c r="I155" s="80"/>
      <c r="J155" s="80"/>
      <c r="K155" s="80"/>
      <c r="L155" s="80"/>
      <c r="M155" s="1401"/>
      <c r="N155" s="237"/>
    </row>
    <row r="156" spans="1:14" s="3" customFormat="1" ht="20.25" customHeight="1">
      <c r="A156" s="144"/>
      <c r="B156" s="86"/>
      <c r="C156" s="84"/>
      <c r="D156" s="88"/>
      <c r="E156" s="85"/>
      <c r="F156" s="80"/>
      <c r="G156" s="80"/>
      <c r="H156" s="80"/>
      <c r="I156" s="80"/>
      <c r="J156" s="80"/>
      <c r="K156" s="80"/>
      <c r="L156" s="80"/>
      <c r="M156" s="1401"/>
      <c r="N156" s="237"/>
    </row>
    <row r="157" spans="1:14" ht="21" customHeight="1">
      <c r="A157" s="113" t="s">
        <v>161</v>
      </c>
      <c r="B157" s="85"/>
      <c r="C157" s="88"/>
      <c r="D157" s="88"/>
      <c r="E157" s="85"/>
      <c r="F157" s="80">
        <f>H157+J157+L157</f>
        <v>0</v>
      </c>
      <c r="G157" s="80"/>
      <c r="H157" s="80"/>
      <c r="I157" s="80"/>
      <c r="J157" s="80">
        <f>J154+J153+J152+J150+J149+J147+J146+J145+J144+J142+J141+J140+J139+J138+J137+J130+J129+J128+J127+J126+J125+J124+J123+J122+J121+J120+J118+J117+J116+J115+J114+J113</f>
        <v>0</v>
      </c>
      <c r="K157" s="80"/>
      <c r="L157" s="80"/>
      <c r="M157" s="1401"/>
    </row>
    <row r="158" spans="1:14" s="3" customFormat="1" ht="20.25" customHeight="1" thickBot="1">
      <c r="A158" s="1380"/>
      <c r="B158" s="1381"/>
      <c r="C158" s="1391"/>
      <c r="D158" s="132"/>
      <c r="E158" s="131"/>
      <c r="F158" s="133"/>
      <c r="G158" s="133"/>
      <c r="H158" s="133"/>
      <c r="I158" s="133"/>
      <c r="J158" s="133"/>
      <c r="K158" s="133"/>
      <c r="L158" s="133"/>
      <c r="M158" s="134"/>
      <c r="N158" s="237"/>
    </row>
    <row r="159" spans="1:14" s="3" customFormat="1" ht="20.25" customHeight="1">
      <c r="A159" s="1376"/>
      <c r="B159" s="145"/>
      <c r="C159" s="118"/>
      <c r="D159" s="118"/>
      <c r="E159" s="117"/>
      <c r="F159" s="119"/>
      <c r="G159" s="119"/>
      <c r="H159" s="119"/>
      <c r="I159" s="119"/>
      <c r="J159" s="119"/>
      <c r="K159" s="119"/>
      <c r="L159" s="119"/>
      <c r="M159" s="120"/>
      <c r="N159" s="237"/>
    </row>
    <row r="160" spans="1:14" s="3" customFormat="1" ht="20.25" customHeight="1">
      <c r="A160" s="121"/>
      <c r="B160" s="1325"/>
      <c r="C160" s="1377"/>
      <c r="D160" s="1377"/>
      <c r="E160" s="1325"/>
      <c r="F160" s="1326"/>
      <c r="G160" s="1326"/>
      <c r="H160" s="1326"/>
      <c r="I160" s="1326"/>
      <c r="J160" s="1326"/>
      <c r="K160" s="1326"/>
      <c r="L160" s="1326"/>
      <c r="M160" s="122"/>
      <c r="N160" s="237"/>
    </row>
    <row r="161" spans="1:14" s="3" customFormat="1" ht="20.25" customHeight="1">
      <c r="A161" s="121"/>
      <c r="B161" s="1325" t="str">
        <f>A90</f>
        <v xml:space="preserve"> 1-1-1-2. 제작가공비</v>
      </c>
      <c r="C161" s="1377"/>
      <c r="D161" s="1377"/>
      <c r="E161" s="1325"/>
      <c r="F161" s="1378" t="s">
        <v>239</v>
      </c>
      <c r="G161" s="1326"/>
      <c r="H161" s="1326"/>
      <c r="I161" s="1326"/>
      <c r="J161" s="1326"/>
      <c r="K161" s="1326"/>
      <c r="L161" s="1326"/>
      <c r="M161" s="122"/>
      <c r="N161" s="237"/>
    </row>
    <row r="162" spans="1:14" s="3" customFormat="1" ht="20.25" customHeight="1">
      <c r="A162" s="1379" t="s">
        <v>270</v>
      </c>
      <c r="B162" s="1313">
        <f>F172</f>
        <v>0</v>
      </c>
      <c r="C162" s="1314" t="s">
        <v>152</v>
      </c>
      <c r="D162" s="1366"/>
      <c r="E162" s="1325"/>
      <c r="F162" s="1326"/>
      <c r="G162" s="1326"/>
      <c r="H162" s="1326"/>
      <c r="I162" s="1326"/>
      <c r="J162" s="1326"/>
      <c r="K162" s="1326"/>
      <c r="L162" s="1326"/>
      <c r="M162" s="122"/>
      <c r="N162" s="237"/>
    </row>
    <row r="163" spans="1:14" s="3" customFormat="1" ht="20.25" customHeight="1" thickBot="1">
      <c r="A163" s="147"/>
      <c r="B163" s="148"/>
      <c r="C163" s="149"/>
      <c r="D163" s="185"/>
      <c r="E163" s="135"/>
      <c r="F163" s="136"/>
      <c r="G163" s="136"/>
      <c r="H163" s="136"/>
      <c r="I163" s="136"/>
      <c r="J163" s="136"/>
      <c r="K163" s="136"/>
      <c r="L163" s="136"/>
      <c r="M163" s="150"/>
      <c r="N163" s="237"/>
    </row>
    <row r="164" spans="1:14" s="3" customFormat="1" ht="20.25" customHeight="1">
      <c r="A164" s="137" t="s">
        <v>255</v>
      </c>
      <c r="B164" s="138" t="s">
        <v>241</v>
      </c>
      <c r="C164" s="138" t="s">
        <v>153</v>
      </c>
      <c r="D164" s="138" t="s">
        <v>242</v>
      </c>
      <c r="E164" s="139" t="s">
        <v>154</v>
      </c>
      <c r="F164" s="140"/>
      <c r="G164" s="141" t="s">
        <v>155</v>
      </c>
      <c r="H164" s="140"/>
      <c r="I164" s="142" t="s">
        <v>156</v>
      </c>
      <c r="J164" s="140"/>
      <c r="K164" s="142" t="s">
        <v>157</v>
      </c>
      <c r="L164" s="140"/>
      <c r="M164" s="143" t="s">
        <v>247</v>
      </c>
      <c r="N164" s="237"/>
    </row>
    <row r="165" spans="1:14" s="3" customFormat="1" ht="20.25" customHeight="1">
      <c r="A165" s="123"/>
      <c r="B165" s="1" t="s">
        <v>248</v>
      </c>
      <c r="C165" s="1"/>
      <c r="D165" s="1" t="s">
        <v>249</v>
      </c>
      <c r="E165" s="2" t="s">
        <v>267</v>
      </c>
      <c r="F165" s="7" t="s">
        <v>159</v>
      </c>
      <c r="G165" s="8" t="s">
        <v>158</v>
      </c>
      <c r="H165" s="7" t="s">
        <v>159</v>
      </c>
      <c r="I165" s="7" t="s">
        <v>158</v>
      </c>
      <c r="J165" s="7" t="s">
        <v>159</v>
      </c>
      <c r="K165" s="7" t="s">
        <v>158</v>
      </c>
      <c r="L165" s="7" t="s">
        <v>159</v>
      </c>
      <c r="M165" s="124" t="s">
        <v>252</v>
      </c>
      <c r="N165" s="237"/>
    </row>
    <row r="166" spans="1:14" s="3" customFormat="1" ht="20.25" customHeight="1">
      <c r="A166" s="127" t="s">
        <v>273</v>
      </c>
      <c r="B166" s="85"/>
      <c r="C166" s="92">
        <f>+'슬라이드게이트 물량'!Q66</f>
        <v>1.794</v>
      </c>
      <c r="D166" s="88" t="s">
        <v>274</v>
      </c>
      <c r="E166" s="85"/>
      <c r="F166" s="80"/>
      <c r="G166" s="80"/>
      <c r="H166" s="80"/>
      <c r="I166" s="80"/>
      <c r="J166" s="80"/>
      <c r="K166" s="80"/>
      <c r="L166" s="80"/>
      <c r="M166" s="128"/>
      <c r="N166" s="237"/>
    </row>
    <row r="167" spans="1:14" s="3" customFormat="1" ht="20.25" customHeight="1">
      <c r="A167" s="127" t="s">
        <v>275</v>
      </c>
      <c r="B167" s="85"/>
      <c r="C167" s="88"/>
      <c r="D167" s="88"/>
      <c r="E167" s="85"/>
      <c r="F167" s="80"/>
      <c r="G167" s="80"/>
      <c r="H167" s="80"/>
      <c r="I167" s="80"/>
      <c r="J167" s="80"/>
      <c r="K167" s="80"/>
      <c r="L167" s="80"/>
      <c r="M167" s="128"/>
      <c r="N167" s="237"/>
    </row>
    <row r="168" spans="1:14" s="3" customFormat="1" ht="20.25" customHeight="1">
      <c r="A168" s="127" t="s">
        <v>176</v>
      </c>
      <c r="B168" s="85"/>
      <c r="C168" s="92">
        <f>C166</f>
        <v>1.794</v>
      </c>
      <c r="D168" s="88" t="s">
        <v>175</v>
      </c>
      <c r="E168" s="85"/>
      <c r="F168" s="80">
        <f>H168+J168+L168</f>
        <v>0</v>
      </c>
      <c r="G168" s="80">
        <f>수문일위!H320</f>
        <v>0</v>
      </c>
      <c r="H168" s="80">
        <f>C168*G168</f>
        <v>0</v>
      </c>
      <c r="I168" s="80"/>
      <c r="J168" s="80"/>
      <c r="K168" s="80"/>
      <c r="L168" s="80"/>
      <c r="M168" s="1401"/>
      <c r="N168" s="237"/>
    </row>
    <row r="169" spans="1:14" s="3" customFormat="1" ht="20.25" customHeight="1">
      <c r="A169" s="127" t="s">
        <v>177</v>
      </c>
      <c r="B169" s="85"/>
      <c r="C169" s="92">
        <f>C168</f>
        <v>1.794</v>
      </c>
      <c r="D169" s="88" t="s">
        <v>175</v>
      </c>
      <c r="E169" s="85"/>
      <c r="F169" s="80">
        <f>H169+J169+L169</f>
        <v>0</v>
      </c>
      <c r="G169" s="80">
        <f>수문일위!H321</f>
        <v>0</v>
      </c>
      <c r="H169" s="80">
        <f>C169*G169</f>
        <v>0</v>
      </c>
      <c r="I169" s="80">
        <f>수문일위!J321</f>
        <v>0</v>
      </c>
      <c r="J169" s="80">
        <f>C169*I169</f>
        <v>0</v>
      </c>
      <c r="K169" s="80">
        <f>수문일위!L321</f>
        <v>0</v>
      </c>
      <c r="L169" s="80">
        <f>C169*K169</f>
        <v>0</v>
      </c>
      <c r="M169" s="1401"/>
      <c r="N169" s="237"/>
    </row>
    <row r="170" spans="1:14" s="3" customFormat="1" ht="20.25" customHeight="1">
      <c r="A170" s="127" t="s">
        <v>276</v>
      </c>
      <c r="B170" s="85"/>
      <c r="C170" s="92">
        <f>C169</f>
        <v>1.794</v>
      </c>
      <c r="D170" s="88" t="s">
        <v>256</v>
      </c>
      <c r="E170" s="85"/>
      <c r="F170" s="80">
        <f>H170+J170+L170</f>
        <v>0</v>
      </c>
      <c r="G170" s="80"/>
      <c r="H170" s="80"/>
      <c r="I170" s="80">
        <f>수문일위!J322</f>
        <v>0</v>
      </c>
      <c r="J170" s="80">
        <f>C170*I170</f>
        <v>0</v>
      </c>
      <c r="K170" s="80"/>
      <c r="L170" s="80">
        <f>C170*K170</f>
        <v>0</v>
      </c>
      <c r="M170" s="1401"/>
      <c r="N170" s="237"/>
    </row>
    <row r="171" spans="1:14" s="3" customFormat="1" ht="20.25" customHeight="1">
      <c r="A171" s="127"/>
      <c r="B171" s="85"/>
      <c r="C171" s="88"/>
      <c r="D171" s="88"/>
      <c r="E171" s="85"/>
      <c r="F171" s="80"/>
      <c r="G171" s="80"/>
      <c r="H171" s="80"/>
      <c r="I171" s="80"/>
      <c r="J171" s="80"/>
      <c r="K171" s="80"/>
      <c r="L171" s="80"/>
      <c r="M171" s="128"/>
      <c r="N171" s="237"/>
    </row>
    <row r="172" spans="1:14" s="3" customFormat="1" ht="20.25" customHeight="1">
      <c r="A172" s="113" t="s">
        <v>278</v>
      </c>
      <c r="B172" s="85"/>
      <c r="C172" s="88"/>
      <c r="D172" s="88"/>
      <c r="E172" s="85"/>
      <c r="F172" s="80">
        <f>H172+J172+L172</f>
        <v>0</v>
      </c>
      <c r="G172" s="80"/>
      <c r="H172" s="80">
        <f>H168+H169+H170</f>
        <v>0</v>
      </c>
      <c r="I172" s="80"/>
      <c r="J172" s="80">
        <f>J168+J169+J170</f>
        <v>0</v>
      </c>
      <c r="K172" s="80"/>
      <c r="L172" s="80">
        <f>L168+L169+L170</f>
        <v>0</v>
      </c>
      <c r="M172" s="1401"/>
      <c r="N172" s="237"/>
    </row>
    <row r="173" spans="1:14" s="3" customFormat="1" ht="20.25" customHeight="1">
      <c r="A173" s="113"/>
      <c r="B173" s="85"/>
      <c r="C173" s="88"/>
      <c r="D173" s="88"/>
      <c r="E173" s="85"/>
      <c r="F173" s="80"/>
      <c r="G173" s="80"/>
      <c r="H173" s="80"/>
      <c r="I173" s="80"/>
      <c r="J173" s="80"/>
      <c r="K173" s="80"/>
      <c r="L173" s="80"/>
      <c r="M173" s="1401"/>
      <c r="N173" s="237"/>
    </row>
    <row r="174" spans="1:14" s="3" customFormat="1" ht="20.25" customHeight="1">
      <c r="A174" s="113"/>
      <c r="B174" s="85"/>
      <c r="C174" s="88"/>
      <c r="D174" s="88"/>
      <c r="E174" s="85"/>
      <c r="F174" s="80"/>
      <c r="G174" s="80"/>
      <c r="H174" s="80"/>
      <c r="I174" s="80"/>
      <c r="J174" s="80"/>
      <c r="K174" s="80"/>
      <c r="L174" s="80"/>
      <c r="M174" s="1401"/>
      <c r="N174" s="237"/>
    </row>
    <row r="175" spans="1:14" s="3" customFormat="1" ht="20.25" customHeight="1">
      <c r="A175" s="113"/>
      <c r="B175" s="85"/>
      <c r="C175" s="88"/>
      <c r="D175" s="88"/>
      <c r="E175" s="85"/>
      <c r="F175" s="80"/>
      <c r="G175" s="80"/>
      <c r="H175" s="80"/>
      <c r="I175" s="80"/>
      <c r="J175" s="80"/>
      <c r="K175" s="80"/>
      <c r="L175" s="80"/>
      <c r="M175" s="1401"/>
      <c r="N175" s="237"/>
    </row>
    <row r="176" spans="1:14" s="3" customFormat="1" ht="20.25" customHeight="1">
      <c r="A176" s="113"/>
      <c r="B176" s="85"/>
      <c r="C176" s="88"/>
      <c r="D176" s="88"/>
      <c r="E176" s="85"/>
      <c r="F176" s="80"/>
      <c r="G176" s="80"/>
      <c r="H176" s="80"/>
      <c r="I176" s="80"/>
      <c r="J176" s="80"/>
      <c r="K176" s="80"/>
      <c r="L176" s="80"/>
      <c r="M176" s="1401"/>
      <c r="N176" s="237"/>
    </row>
    <row r="177" spans="1:14" s="3" customFormat="1" ht="20.25" customHeight="1">
      <c r="A177" s="113"/>
      <c r="B177" s="85"/>
      <c r="C177" s="88"/>
      <c r="D177" s="88"/>
      <c r="E177" s="85"/>
      <c r="F177" s="80"/>
      <c r="G177" s="80"/>
      <c r="H177" s="80"/>
      <c r="I177" s="80"/>
      <c r="J177" s="80"/>
      <c r="K177" s="80"/>
      <c r="L177" s="80"/>
      <c r="M177" s="1401"/>
      <c r="N177" s="237"/>
    </row>
    <row r="178" spans="1:14" s="3" customFormat="1" ht="20.25" customHeight="1">
      <c r="A178" s="113"/>
      <c r="B178" s="85"/>
      <c r="C178" s="88"/>
      <c r="D178" s="88"/>
      <c r="E178" s="85"/>
      <c r="F178" s="80"/>
      <c r="G178" s="80"/>
      <c r="H178" s="80"/>
      <c r="I178" s="80"/>
      <c r="J178" s="80"/>
      <c r="K178" s="80"/>
      <c r="L178" s="80"/>
      <c r="M178" s="1401"/>
      <c r="N178" s="237"/>
    </row>
    <row r="179" spans="1:14" s="3" customFormat="1" ht="20.25" customHeight="1">
      <c r="A179" s="113"/>
      <c r="B179" s="85"/>
      <c r="C179" s="88"/>
      <c r="D179" s="88"/>
      <c r="E179" s="85"/>
      <c r="F179" s="80"/>
      <c r="G179" s="80"/>
      <c r="H179" s="80"/>
      <c r="I179" s="80"/>
      <c r="J179" s="80"/>
      <c r="K179" s="80"/>
      <c r="L179" s="80"/>
      <c r="M179" s="1401"/>
      <c r="N179" s="237"/>
    </row>
    <row r="180" spans="1:14" s="3" customFormat="1" ht="20.25" customHeight="1">
      <c r="A180" s="113"/>
      <c r="B180" s="85"/>
      <c r="C180" s="88"/>
      <c r="D180" s="88"/>
      <c r="E180" s="85"/>
      <c r="F180" s="80"/>
      <c r="G180" s="80"/>
      <c r="H180" s="80"/>
      <c r="I180" s="80"/>
      <c r="J180" s="80"/>
      <c r="K180" s="80"/>
      <c r="L180" s="80"/>
      <c r="M180" s="1401"/>
      <c r="N180" s="237"/>
    </row>
    <row r="181" spans="1:14" s="3" customFormat="1" ht="20.25" customHeight="1">
      <c r="A181" s="113"/>
      <c r="B181" s="85"/>
      <c r="C181" s="88"/>
      <c r="D181" s="88"/>
      <c r="E181" s="85"/>
      <c r="F181" s="80"/>
      <c r="G181" s="80"/>
      <c r="H181" s="80"/>
      <c r="I181" s="80"/>
      <c r="J181" s="80"/>
      <c r="K181" s="80"/>
      <c r="L181" s="80"/>
      <c r="M181" s="1401"/>
      <c r="N181" s="237"/>
    </row>
    <row r="182" spans="1:14" s="3" customFormat="1" ht="20.25" customHeight="1">
      <c r="A182" s="113"/>
      <c r="B182" s="93"/>
      <c r="C182" s="88"/>
      <c r="D182" s="88"/>
      <c r="E182" s="85"/>
      <c r="F182" s="80"/>
      <c r="G182" s="80"/>
      <c r="H182" s="80"/>
      <c r="I182" s="80"/>
      <c r="J182" s="80"/>
      <c r="K182" s="80"/>
      <c r="L182" s="80"/>
      <c r="M182" s="1401"/>
      <c r="N182" s="237"/>
    </row>
    <row r="183" spans="1:14" s="1471" customFormat="1" ht="21" customHeight="1">
      <c r="A183" s="113"/>
      <c r="B183" s="85"/>
      <c r="C183" s="88"/>
      <c r="D183" s="88"/>
      <c r="E183" s="85"/>
      <c r="F183" s="80"/>
      <c r="G183" s="80"/>
      <c r="H183" s="80"/>
      <c r="I183" s="80"/>
      <c r="J183" s="80"/>
      <c r="K183" s="80"/>
      <c r="L183" s="80"/>
      <c r="M183" s="1401"/>
      <c r="N183" s="242"/>
    </row>
    <row r="184" spans="1:14" s="3" customFormat="1" ht="20.25" customHeight="1">
      <c r="A184" s="1388"/>
      <c r="B184" s="1286"/>
      <c r="C184" s="1285"/>
      <c r="D184" s="1285"/>
      <c r="E184" s="1286"/>
      <c r="F184" s="1363"/>
      <c r="G184" s="1363"/>
      <c r="H184" s="1363"/>
      <c r="I184" s="1363"/>
      <c r="J184" s="1363"/>
      <c r="K184" s="1363"/>
      <c r="L184" s="1363"/>
      <c r="M184" s="1389"/>
      <c r="N184" s="237"/>
    </row>
    <row r="185" spans="1:14" s="3" customFormat="1" ht="20.25" customHeight="1" thickBot="1">
      <c r="A185" s="130"/>
      <c r="B185" s="131"/>
      <c r="C185" s="132"/>
      <c r="D185" s="132"/>
      <c r="E185" s="131"/>
      <c r="F185" s="133"/>
      <c r="G185" s="133"/>
      <c r="H185" s="133"/>
      <c r="I185" s="133"/>
      <c r="J185" s="133"/>
      <c r="K185" s="133"/>
      <c r="L185" s="133"/>
      <c r="M185" s="134"/>
      <c r="N185" s="237"/>
    </row>
    <row r="186" spans="1:14" s="1472" customFormat="1" ht="21" customHeight="1">
      <c r="A186" s="1367"/>
      <c r="B186" s="1372"/>
      <c r="C186" s="118"/>
      <c r="D186" s="118"/>
      <c r="E186" s="117"/>
      <c r="F186" s="119"/>
      <c r="G186" s="119"/>
      <c r="H186" s="119"/>
      <c r="I186" s="119"/>
      <c r="J186" s="119"/>
      <c r="K186" s="119"/>
      <c r="L186" s="119"/>
      <c r="M186" s="120"/>
      <c r="N186" s="243"/>
    </row>
    <row r="187" spans="1:14" s="1472" customFormat="1" ht="21" customHeight="1">
      <c r="A187" s="160"/>
      <c r="B187" s="1322"/>
      <c r="C187" s="1373"/>
      <c r="D187" s="1373"/>
      <c r="E187" s="1322"/>
      <c r="F187" s="1323"/>
      <c r="G187" s="1323"/>
      <c r="H187" s="1323"/>
      <c r="I187" s="1323"/>
      <c r="J187" s="1323"/>
      <c r="K187" s="1323"/>
      <c r="L187" s="1323"/>
      <c r="M187" s="161"/>
      <c r="N187" s="243"/>
    </row>
    <row r="188" spans="1:14" s="1472" customFormat="1" ht="21" customHeight="1">
      <c r="A188" s="160"/>
      <c r="B188" s="1322"/>
      <c r="C188" s="1373"/>
      <c r="D188" s="1373"/>
      <c r="E188" s="1322"/>
      <c r="F188" s="1323"/>
      <c r="G188" s="1323"/>
      <c r="H188" s="1323"/>
      <c r="I188" s="1323"/>
      <c r="J188" s="1323"/>
      <c r="K188" s="1323"/>
      <c r="L188" s="1323"/>
      <c r="M188" s="161"/>
      <c r="N188" s="243"/>
    </row>
    <row r="189" spans="1:14" s="1472" customFormat="1" ht="21" customHeight="1">
      <c r="A189" s="162"/>
      <c r="B189" s="1374" t="str">
        <f>A61</f>
        <v>1-2.권양장치</v>
      </c>
      <c r="C189" s="1373"/>
      <c r="D189" s="1373"/>
      <c r="E189" s="1322"/>
      <c r="F189" s="1371" t="s">
        <v>239</v>
      </c>
      <c r="G189" s="1323"/>
      <c r="H189" s="1323"/>
      <c r="I189" s="1323"/>
      <c r="J189" s="1323"/>
      <c r="K189" s="1323"/>
      <c r="L189" s="1323"/>
      <c r="M189" s="161"/>
      <c r="N189" s="243"/>
    </row>
    <row r="190" spans="1:14" s="1325" customFormat="1" ht="18.95" customHeight="1">
      <c r="A190" s="1375" t="s">
        <v>270</v>
      </c>
      <c r="B190" s="1319">
        <f>J198</f>
        <v>0</v>
      </c>
      <c r="C190" s="1321" t="s">
        <v>152</v>
      </c>
      <c r="D190" s="1366"/>
      <c r="E190" s="1322"/>
      <c r="F190" s="1323"/>
      <c r="G190" s="1323"/>
      <c r="H190" s="1323"/>
      <c r="I190" s="1323"/>
      <c r="J190" s="1323"/>
      <c r="K190" s="1323"/>
      <c r="L190" s="1323"/>
      <c r="M190" s="161"/>
      <c r="N190" s="1324"/>
    </row>
    <row r="191" spans="1:14" s="3" customFormat="1" ht="18.95" customHeight="1" thickBot="1">
      <c r="A191" s="170"/>
      <c r="B191" s="171"/>
      <c r="C191" s="172"/>
      <c r="D191" s="185"/>
      <c r="E191" s="173"/>
      <c r="F191" s="174"/>
      <c r="G191" s="174"/>
      <c r="H191" s="174"/>
      <c r="I191" s="174"/>
      <c r="J191" s="174"/>
      <c r="K191" s="174"/>
      <c r="L191" s="174"/>
      <c r="M191" s="175"/>
      <c r="N191" s="237"/>
    </row>
    <row r="192" spans="1:14" s="1471" customFormat="1" ht="21" customHeight="1">
      <c r="A192" s="152" t="s">
        <v>240</v>
      </c>
      <c r="B192" s="153" t="s">
        <v>241</v>
      </c>
      <c r="C192" s="153" t="s">
        <v>153</v>
      </c>
      <c r="D192" s="153" t="s">
        <v>242</v>
      </c>
      <c r="E192" s="154" t="s">
        <v>243</v>
      </c>
      <c r="F192" s="155"/>
      <c r="G192" s="156" t="s">
        <v>244</v>
      </c>
      <c r="H192" s="155"/>
      <c r="I192" s="157" t="s">
        <v>245</v>
      </c>
      <c r="J192" s="155"/>
      <c r="K192" s="157" t="s">
        <v>246</v>
      </c>
      <c r="L192" s="155"/>
      <c r="M192" s="169" t="s">
        <v>247</v>
      </c>
      <c r="N192" s="242"/>
    </row>
    <row r="193" spans="1:14" s="1471" customFormat="1" ht="21" customHeight="1">
      <c r="A193" s="123"/>
      <c r="B193" s="1" t="s">
        <v>248</v>
      </c>
      <c r="C193" s="1"/>
      <c r="D193" s="1" t="s">
        <v>249</v>
      </c>
      <c r="E193" s="2" t="s">
        <v>250</v>
      </c>
      <c r="F193" s="7" t="s">
        <v>251</v>
      </c>
      <c r="G193" s="8" t="s">
        <v>250</v>
      </c>
      <c r="H193" s="7" t="s">
        <v>251</v>
      </c>
      <c r="I193" s="7" t="s">
        <v>250</v>
      </c>
      <c r="J193" s="7" t="s">
        <v>251</v>
      </c>
      <c r="K193" s="7" t="s">
        <v>250</v>
      </c>
      <c r="L193" s="7" t="s">
        <v>251</v>
      </c>
      <c r="M193" s="163" t="s">
        <v>252</v>
      </c>
      <c r="N193" s="242"/>
    </row>
    <row r="194" spans="1:14" s="1471" customFormat="1" ht="21" customHeight="1">
      <c r="A194" s="112" t="str">
        <f>B189</f>
        <v>1-2.권양장치</v>
      </c>
      <c r="B194" s="96"/>
      <c r="C194" s="96"/>
      <c r="D194" s="96"/>
      <c r="E194" s="2"/>
      <c r="F194" s="7"/>
      <c r="G194" s="7"/>
      <c r="H194" s="7"/>
      <c r="I194" s="7"/>
      <c r="J194" s="7"/>
      <c r="K194" s="7"/>
      <c r="L194" s="7"/>
      <c r="M194" s="164"/>
      <c r="N194" s="242"/>
    </row>
    <row r="195" spans="1:14" s="1471" customFormat="1" ht="21" customHeight="1">
      <c r="A195" s="127" t="s">
        <v>772</v>
      </c>
      <c r="B195" s="85"/>
      <c r="C195" s="88">
        <v>1</v>
      </c>
      <c r="D195" s="88" t="s">
        <v>253</v>
      </c>
      <c r="E195" s="85"/>
      <c r="F195" s="80">
        <f>H195+J195+L195</f>
        <v>0</v>
      </c>
      <c r="G195" s="80"/>
      <c r="H195" s="80"/>
      <c r="I195" s="80">
        <f>B217</f>
        <v>0</v>
      </c>
      <c r="J195" s="80">
        <f>C195*I195</f>
        <v>0</v>
      </c>
      <c r="K195" s="80"/>
      <c r="L195" s="80"/>
      <c r="M195" s="1401"/>
      <c r="N195" s="242"/>
    </row>
    <row r="196" spans="1:14" s="3" customFormat="1" ht="20.25" customHeight="1">
      <c r="A196" s="144"/>
      <c r="B196" s="86"/>
      <c r="C196" s="88"/>
      <c r="D196" s="88"/>
      <c r="E196" s="85"/>
      <c r="F196" s="80"/>
      <c r="G196" s="80"/>
      <c r="H196" s="80"/>
      <c r="I196" s="80"/>
      <c r="J196" s="80"/>
      <c r="K196" s="80"/>
      <c r="L196" s="80"/>
      <c r="M196" s="1401"/>
      <c r="N196" s="237"/>
    </row>
    <row r="197" spans="1:14" s="1473" customFormat="1" ht="21" customHeight="1">
      <c r="A197" s="125"/>
      <c r="B197" s="96"/>
      <c r="C197" s="96"/>
      <c r="D197" s="96"/>
      <c r="E197" s="2"/>
      <c r="F197" s="7"/>
      <c r="G197" s="7"/>
      <c r="H197" s="7"/>
      <c r="I197" s="7"/>
      <c r="J197" s="7"/>
      <c r="K197" s="7"/>
      <c r="L197" s="7"/>
      <c r="M197" s="164"/>
      <c r="N197" s="244"/>
    </row>
    <row r="198" spans="1:14" s="1473" customFormat="1" ht="21" customHeight="1">
      <c r="A198" s="113" t="s">
        <v>265</v>
      </c>
      <c r="B198" s="85"/>
      <c r="C198" s="88"/>
      <c r="D198" s="88"/>
      <c r="E198" s="85"/>
      <c r="F198" s="80">
        <f>H198+J198+L198</f>
        <v>0</v>
      </c>
      <c r="G198" s="80"/>
      <c r="H198" s="80"/>
      <c r="I198" s="80"/>
      <c r="J198" s="80">
        <f>J195</f>
        <v>0</v>
      </c>
      <c r="K198" s="80"/>
      <c r="L198" s="80"/>
      <c r="M198" s="1401"/>
      <c r="N198" s="244"/>
    </row>
    <row r="199" spans="1:14" s="1473" customFormat="1" ht="21" customHeight="1">
      <c r="A199" s="127"/>
      <c r="B199" s="85"/>
      <c r="C199" s="88"/>
      <c r="D199" s="88"/>
      <c r="E199" s="85"/>
      <c r="F199" s="80"/>
      <c r="G199" s="80"/>
      <c r="H199" s="80"/>
      <c r="I199" s="80"/>
      <c r="J199" s="80"/>
      <c r="K199" s="80"/>
      <c r="L199" s="80"/>
      <c r="M199" s="1401"/>
      <c r="N199" s="244"/>
    </row>
    <row r="200" spans="1:14" s="1473" customFormat="1" ht="21" customHeight="1">
      <c r="A200" s="113"/>
      <c r="B200" s="93"/>
      <c r="C200" s="88"/>
      <c r="D200" s="88"/>
      <c r="E200" s="85"/>
      <c r="F200" s="80"/>
      <c r="G200" s="80"/>
      <c r="H200" s="80"/>
      <c r="I200" s="80"/>
      <c r="J200" s="80"/>
      <c r="K200" s="80"/>
      <c r="L200" s="80"/>
      <c r="M200" s="1401"/>
      <c r="N200" s="244"/>
    </row>
    <row r="201" spans="1:14" s="1473" customFormat="1" ht="21" customHeight="1">
      <c r="A201" s="113"/>
      <c r="B201" s="93"/>
      <c r="C201" s="88"/>
      <c r="D201" s="88"/>
      <c r="E201" s="85"/>
      <c r="F201" s="80"/>
      <c r="G201" s="80"/>
      <c r="H201" s="80"/>
      <c r="I201" s="80"/>
      <c r="J201" s="80"/>
      <c r="K201" s="80"/>
      <c r="L201" s="80"/>
      <c r="M201" s="1401"/>
      <c r="N201" s="244"/>
    </row>
    <row r="202" spans="1:14" s="1473" customFormat="1" ht="21" customHeight="1">
      <c r="A202" s="113"/>
      <c r="B202" s="93"/>
      <c r="C202" s="88"/>
      <c r="D202" s="88"/>
      <c r="E202" s="85"/>
      <c r="F202" s="80"/>
      <c r="G202" s="80"/>
      <c r="H202" s="80"/>
      <c r="I202" s="80"/>
      <c r="J202" s="80"/>
      <c r="K202" s="80"/>
      <c r="L202" s="80"/>
      <c r="M202" s="1401"/>
      <c r="N202" s="244"/>
    </row>
    <row r="203" spans="1:14" s="1473" customFormat="1" ht="21" customHeight="1">
      <c r="A203" s="113"/>
      <c r="B203" s="93"/>
      <c r="C203" s="88"/>
      <c r="D203" s="88"/>
      <c r="E203" s="85"/>
      <c r="F203" s="80"/>
      <c r="G203" s="80"/>
      <c r="H203" s="80"/>
      <c r="I203" s="80"/>
      <c r="J203" s="80"/>
      <c r="K203" s="80"/>
      <c r="L203" s="80"/>
      <c r="M203" s="1401"/>
      <c r="N203" s="244"/>
    </row>
    <row r="204" spans="1:14" s="1473" customFormat="1" ht="21" customHeight="1">
      <c r="A204" s="113"/>
      <c r="B204" s="93"/>
      <c r="C204" s="88"/>
      <c r="D204" s="88"/>
      <c r="E204" s="85"/>
      <c r="F204" s="80"/>
      <c r="G204" s="80"/>
      <c r="H204" s="80"/>
      <c r="I204" s="80"/>
      <c r="J204" s="80"/>
      <c r="K204" s="80"/>
      <c r="L204" s="80"/>
      <c r="M204" s="1401"/>
      <c r="N204" s="244"/>
    </row>
    <row r="205" spans="1:14" s="1473" customFormat="1" ht="21" customHeight="1">
      <c r="A205" s="113"/>
      <c r="B205" s="97"/>
      <c r="C205" s="88"/>
      <c r="D205" s="88"/>
      <c r="E205" s="85"/>
      <c r="F205" s="80"/>
      <c r="G205" s="80"/>
      <c r="H205" s="80"/>
      <c r="I205" s="80"/>
      <c r="J205" s="80"/>
      <c r="K205" s="80"/>
      <c r="L205" s="80"/>
      <c r="M205" s="165"/>
      <c r="N205" s="244"/>
    </row>
    <row r="206" spans="1:14" s="1473" customFormat="1" ht="21" customHeight="1">
      <c r="A206" s="113"/>
      <c r="B206" s="88"/>
      <c r="C206" s="88"/>
      <c r="D206" s="88"/>
      <c r="E206" s="98"/>
      <c r="F206" s="80"/>
      <c r="G206" s="80"/>
      <c r="H206" s="80"/>
      <c r="I206" s="80"/>
      <c r="J206" s="80"/>
      <c r="K206" s="80"/>
      <c r="L206" s="80"/>
      <c r="M206" s="166"/>
      <c r="N206" s="244"/>
    </row>
    <row r="207" spans="1:14" s="1473" customFormat="1" ht="21" customHeight="1">
      <c r="A207" s="113"/>
      <c r="B207" s="88"/>
      <c r="C207" s="88"/>
      <c r="D207" s="88"/>
      <c r="E207" s="98"/>
      <c r="F207" s="80"/>
      <c r="G207" s="80"/>
      <c r="H207" s="80"/>
      <c r="I207" s="80"/>
      <c r="J207" s="80"/>
      <c r="K207" s="80"/>
      <c r="L207" s="80"/>
      <c r="M207" s="166"/>
      <c r="N207" s="244"/>
    </row>
    <row r="208" spans="1:14" s="1473" customFormat="1" ht="21" customHeight="1">
      <c r="A208" s="113"/>
      <c r="B208" s="88"/>
      <c r="C208" s="88"/>
      <c r="D208" s="88"/>
      <c r="E208" s="98"/>
      <c r="F208" s="80"/>
      <c r="G208" s="80"/>
      <c r="H208" s="80"/>
      <c r="I208" s="80"/>
      <c r="J208" s="80"/>
      <c r="K208" s="80"/>
      <c r="L208" s="80"/>
      <c r="M208" s="166"/>
      <c r="N208" s="244"/>
    </row>
    <row r="209" spans="1:14" s="1472" customFormat="1" ht="21" customHeight="1">
      <c r="A209" s="113"/>
      <c r="B209" s="88"/>
      <c r="C209" s="88"/>
      <c r="D209" s="88"/>
      <c r="E209" s="98"/>
      <c r="F209" s="80"/>
      <c r="G209" s="80"/>
      <c r="H209" s="80"/>
      <c r="I209" s="80"/>
      <c r="J209" s="80"/>
      <c r="K209" s="80"/>
      <c r="L209" s="80"/>
      <c r="M209" s="166"/>
      <c r="N209" s="243"/>
    </row>
    <row r="210" spans="1:14" s="1472" customFormat="1" ht="21" customHeight="1">
      <c r="A210" s="113"/>
      <c r="B210" s="88"/>
      <c r="C210" s="88"/>
      <c r="D210" s="88"/>
      <c r="E210" s="98"/>
      <c r="F210" s="80"/>
      <c r="G210" s="80"/>
      <c r="H210" s="80"/>
      <c r="I210" s="80"/>
      <c r="J210" s="80"/>
      <c r="K210" s="80"/>
      <c r="L210" s="80"/>
      <c r="M210" s="166"/>
      <c r="N210" s="243"/>
    </row>
    <row r="211" spans="1:14" s="1472" customFormat="1" ht="21" customHeight="1">
      <c r="A211" s="1386"/>
      <c r="B211" s="1286"/>
      <c r="C211" s="1285"/>
      <c r="D211" s="1285"/>
      <c r="E211" s="1286"/>
      <c r="F211" s="1363"/>
      <c r="G211" s="1363"/>
      <c r="H211" s="1363"/>
      <c r="I211" s="1363"/>
      <c r="J211" s="1363"/>
      <c r="K211" s="1363"/>
      <c r="L211" s="1363"/>
      <c r="M211" s="1387"/>
      <c r="N211" s="243"/>
    </row>
    <row r="212" spans="1:14" s="1472" customFormat="1" ht="21" customHeight="1" thickBot="1">
      <c r="A212" s="167"/>
      <c r="B212" s="131"/>
      <c r="C212" s="132"/>
      <c r="D212" s="132"/>
      <c r="E212" s="131"/>
      <c r="F212" s="133"/>
      <c r="G212" s="133"/>
      <c r="H212" s="133"/>
      <c r="I212" s="133"/>
      <c r="J212" s="133"/>
      <c r="K212" s="133"/>
      <c r="L212" s="133"/>
      <c r="M212" s="168"/>
      <c r="N212" s="243"/>
    </row>
    <row r="213" spans="1:14" s="1472" customFormat="1" ht="21" customHeight="1">
      <c r="A213" s="1367"/>
      <c r="B213" s="117"/>
      <c r="C213" s="118"/>
      <c r="D213" s="118"/>
      <c r="E213" s="117"/>
      <c r="F213" s="119"/>
      <c r="G213" s="119"/>
      <c r="H213" s="119"/>
      <c r="I213" s="119"/>
      <c r="J213" s="119"/>
      <c r="K213" s="119"/>
      <c r="L213" s="119"/>
      <c r="M213" s="1368"/>
      <c r="N213" s="243"/>
    </row>
    <row r="214" spans="1:14" s="3" customFormat="1" ht="20.25" customHeight="1">
      <c r="A214" s="159"/>
      <c r="B214" s="1369"/>
      <c r="C214" s="1366"/>
      <c r="D214" s="1366"/>
      <c r="E214" s="1369"/>
      <c r="F214" s="1370"/>
      <c r="G214" s="1370"/>
      <c r="H214" s="1370"/>
      <c r="I214" s="1370"/>
      <c r="J214" s="1370"/>
      <c r="K214" s="1370"/>
      <c r="L214" s="1370"/>
      <c r="M214" s="180"/>
      <c r="N214" s="237"/>
    </row>
    <row r="215" spans="1:14" s="1472" customFormat="1" ht="21" customHeight="1">
      <c r="A215" s="159"/>
      <c r="B215" s="1369"/>
      <c r="C215" s="1366"/>
      <c r="D215" s="1366"/>
      <c r="E215" s="1369"/>
      <c r="F215" s="1370"/>
      <c r="G215" s="1370"/>
      <c r="H215" s="1370"/>
      <c r="I215" s="1370"/>
      <c r="J215" s="1370"/>
      <c r="K215" s="1370"/>
      <c r="L215" s="1370"/>
      <c r="M215" s="180"/>
      <c r="N215" s="243"/>
    </row>
    <row r="216" spans="1:14" s="1472" customFormat="1" ht="21" customHeight="1">
      <c r="A216" s="159"/>
      <c r="B216" s="1369" t="str">
        <f>A195</f>
        <v xml:space="preserve"> 1-3-1. 재  료  비</v>
      </c>
      <c r="C216" s="1366"/>
      <c r="D216" s="1366"/>
      <c r="E216" s="1369"/>
      <c r="F216" s="1371" t="s">
        <v>239</v>
      </c>
      <c r="G216" s="1370"/>
      <c r="H216" s="1370"/>
      <c r="I216" s="1370"/>
      <c r="J216" s="1370"/>
      <c r="K216" s="1370"/>
      <c r="L216" s="1370"/>
      <c r="M216" s="180"/>
      <c r="N216" s="243"/>
    </row>
    <row r="217" spans="1:14" s="1472" customFormat="1" ht="21" customHeight="1">
      <c r="A217" s="1365" t="s">
        <v>270</v>
      </c>
      <c r="B217" s="1319">
        <f>J228</f>
        <v>0</v>
      </c>
      <c r="C217" s="1320" t="s">
        <v>152</v>
      </c>
      <c r="D217" s="1366"/>
      <c r="E217" s="1369"/>
      <c r="F217" s="1370"/>
      <c r="G217" s="1370"/>
      <c r="H217" s="1370"/>
      <c r="I217" s="1370"/>
      <c r="J217" s="1370"/>
      <c r="K217" s="1370"/>
      <c r="L217" s="1370"/>
      <c r="M217" s="180"/>
      <c r="N217" s="243"/>
    </row>
    <row r="218" spans="1:14" s="3" customFormat="1" ht="18.95" customHeight="1" thickBot="1">
      <c r="A218" s="183"/>
      <c r="B218" s="171"/>
      <c r="C218" s="184"/>
      <c r="D218" s="185"/>
      <c r="E218" s="186"/>
      <c r="F218" s="187"/>
      <c r="G218" s="187"/>
      <c r="H218" s="187"/>
      <c r="I218" s="187"/>
      <c r="J218" s="187"/>
      <c r="K218" s="187"/>
      <c r="L218" s="187"/>
      <c r="M218" s="188"/>
      <c r="N218" s="237"/>
    </row>
    <row r="219" spans="1:14" s="1471" customFormat="1" ht="21" customHeight="1">
      <c r="A219" s="152" t="s">
        <v>255</v>
      </c>
      <c r="B219" s="153" t="s">
        <v>241</v>
      </c>
      <c r="C219" s="153" t="s">
        <v>153</v>
      </c>
      <c r="D219" s="153" t="s">
        <v>242</v>
      </c>
      <c r="E219" s="1524" t="s">
        <v>154</v>
      </c>
      <c r="F219" s="1525"/>
      <c r="G219" s="1528" t="s">
        <v>155</v>
      </c>
      <c r="H219" s="1529"/>
      <c r="I219" s="1522" t="s">
        <v>156</v>
      </c>
      <c r="J219" s="1523"/>
      <c r="K219" s="1522" t="s">
        <v>157</v>
      </c>
      <c r="L219" s="1523"/>
      <c r="M219" s="182" t="s">
        <v>300</v>
      </c>
      <c r="N219" s="242"/>
    </row>
    <row r="220" spans="1:14" s="1471" customFormat="1" ht="21" customHeight="1">
      <c r="A220" s="123"/>
      <c r="B220" s="1" t="s">
        <v>248</v>
      </c>
      <c r="C220" s="1"/>
      <c r="D220" s="1" t="s">
        <v>249</v>
      </c>
      <c r="E220" s="2" t="s">
        <v>267</v>
      </c>
      <c r="F220" s="7" t="s">
        <v>159</v>
      </c>
      <c r="G220" s="7" t="s">
        <v>158</v>
      </c>
      <c r="H220" s="7" t="s">
        <v>159</v>
      </c>
      <c r="I220" s="7" t="s">
        <v>158</v>
      </c>
      <c r="J220" s="7" t="s">
        <v>159</v>
      </c>
      <c r="K220" s="7" t="s">
        <v>158</v>
      </c>
      <c r="L220" s="7" t="s">
        <v>159</v>
      </c>
      <c r="M220" s="181"/>
      <c r="N220" s="242"/>
    </row>
    <row r="221" spans="1:14" s="1471" customFormat="1" ht="21" customHeight="1">
      <c r="A221" s="127" t="s">
        <v>302</v>
      </c>
      <c r="B221" s="85" t="s">
        <v>1473</v>
      </c>
      <c r="C221" s="88">
        <v>1</v>
      </c>
      <c r="D221" s="88" t="s">
        <v>303</v>
      </c>
      <c r="E221" s="85"/>
      <c r="F221" s="80">
        <f>H221+J221+L221</f>
        <v>0</v>
      </c>
      <c r="G221" s="80"/>
      <c r="H221" s="80"/>
      <c r="I221" s="80">
        <f>'단가비교표(권양기)'!M16</f>
        <v>0</v>
      </c>
      <c r="J221" s="80">
        <f>C221*I221</f>
        <v>0</v>
      </c>
      <c r="K221" s="80"/>
      <c r="L221" s="80"/>
      <c r="M221" s="1401"/>
      <c r="N221" s="242"/>
    </row>
    <row r="222" spans="1:14" s="1471" customFormat="1" ht="18.75" customHeight="1">
      <c r="A222" s="127" t="s">
        <v>304</v>
      </c>
      <c r="B222" s="85" t="s">
        <v>1452</v>
      </c>
      <c r="C222" s="88">
        <v>1</v>
      </c>
      <c r="D222" s="88" t="s">
        <v>305</v>
      </c>
      <c r="E222" s="85"/>
      <c r="F222" s="80">
        <f>H222+J222+L222</f>
        <v>0</v>
      </c>
      <c r="G222" s="80"/>
      <c r="H222" s="80"/>
      <c r="I222" s="80">
        <f>'단가비교표(권양기)'!M17</f>
        <v>0</v>
      </c>
      <c r="J222" s="80">
        <f>C222*I222</f>
        <v>0</v>
      </c>
      <c r="K222" s="80"/>
      <c r="L222" s="80"/>
      <c r="M222" s="1401"/>
      <c r="N222" s="242"/>
    </row>
    <row r="223" spans="1:14" s="1471" customFormat="1" ht="18.75" customHeight="1">
      <c r="A223" s="127" t="s">
        <v>306</v>
      </c>
      <c r="B223" s="85" t="s">
        <v>1474</v>
      </c>
      <c r="C223" s="88">
        <v>1</v>
      </c>
      <c r="D223" s="88" t="s">
        <v>279</v>
      </c>
      <c r="E223" s="85"/>
      <c r="F223" s="80">
        <f>H223+J223+L223</f>
        <v>0</v>
      </c>
      <c r="G223" s="80"/>
      <c r="H223" s="80"/>
      <c r="I223" s="80">
        <f>'단가비교표(권양기)'!M18</f>
        <v>0</v>
      </c>
      <c r="J223" s="80">
        <f>C223*I223</f>
        <v>0</v>
      </c>
      <c r="K223" s="80"/>
      <c r="L223" s="80"/>
      <c r="M223" s="1401"/>
      <c r="N223" s="242"/>
    </row>
    <row r="224" spans="1:14" s="1473" customFormat="1" ht="21" customHeight="1">
      <c r="A224" s="127" t="s">
        <v>307</v>
      </c>
      <c r="B224" s="86" t="s">
        <v>738</v>
      </c>
      <c r="C224" s="88">
        <v>1</v>
      </c>
      <c r="D224" s="88" t="s">
        <v>279</v>
      </c>
      <c r="E224" s="85"/>
      <c r="F224" s="80">
        <f>H224+J224+L224</f>
        <v>0</v>
      </c>
      <c r="G224" s="80"/>
      <c r="H224" s="80"/>
      <c r="I224" s="80">
        <f>'단가비교표(권양기)'!M20</f>
        <v>0</v>
      </c>
      <c r="J224" s="80">
        <f>C224*I224</f>
        <v>0</v>
      </c>
      <c r="K224" s="80"/>
      <c r="L224" s="80"/>
      <c r="M224" s="1401"/>
      <c r="N224" s="244"/>
    </row>
    <row r="225" spans="1:14" s="1473" customFormat="1" ht="18.75" customHeight="1">
      <c r="A225" s="144" t="s">
        <v>712</v>
      </c>
      <c r="B225" s="85" t="s">
        <v>1475</v>
      </c>
      <c r="C225" s="90">
        <f>5*2</f>
        <v>10</v>
      </c>
      <c r="D225" s="88" t="s">
        <v>682</v>
      </c>
      <c r="E225" s="85"/>
      <c r="F225" s="80">
        <f>H225+J225+L225</f>
        <v>0</v>
      </c>
      <c r="G225" s="80"/>
      <c r="H225" s="80"/>
      <c r="I225" s="80">
        <f>'단가비교표(권양기)'!M19</f>
        <v>0</v>
      </c>
      <c r="J225" s="80">
        <f>C225*I225</f>
        <v>0</v>
      </c>
      <c r="K225" s="80"/>
      <c r="L225" s="80"/>
      <c r="M225" s="1401"/>
      <c r="N225" s="244"/>
    </row>
    <row r="226" spans="1:14" s="3" customFormat="1" ht="18.75" customHeight="1">
      <c r="A226" s="144"/>
      <c r="B226" s="86"/>
      <c r="C226" s="90"/>
      <c r="D226" s="88"/>
      <c r="E226" s="85"/>
      <c r="F226" s="80"/>
      <c r="G226" s="80"/>
      <c r="H226" s="80"/>
      <c r="I226" s="80"/>
      <c r="J226" s="80"/>
      <c r="K226" s="80"/>
      <c r="L226" s="80"/>
      <c r="M226" s="1401"/>
      <c r="N226" s="237"/>
    </row>
    <row r="227" spans="1:14" s="1473" customFormat="1" ht="21" customHeight="1">
      <c r="A227" s="127"/>
      <c r="B227" s="85"/>
      <c r="C227" s="88"/>
      <c r="D227" s="88"/>
      <c r="E227" s="85"/>
      <c r="F227" s="80"/>
      <c r="G227" s="80"/>
      <c r="H227" s="80"/>
      <c r="I227" s="80"/>
      <c r="J227" s="80"/>
      <c r="K227" s="80"/>
      <c r="L227" s="80"/>
      <c r="M227" s="1401"/>
      <c r="N227" s="244"/>
    </row>
    <row r="228" spans="1:14" s="1473" customFormat="1" ht="18.75" customHeight="1">
      <c r="A228" s="113" t="s">
        <v>278</v>
      </c>
      <c r="B228" s="85"/>
      <c r="C228" s="88"/>
      <c r="D228" s="88"/>
      <c r="E228" s="85"/>
      <c r="F228" s="80">
        <f>H228+J228+L228</f>
        <v>0</v>
      </c>
      <c r="G228" s="80"/>
      <c r="H228" s="80"/>
      <c r="I228" s="80"/>
      <c r="J228" s="80">
        <f>TRUNC(J225+J224+J223+J222+J221,-3)</f>
        <v>0</v>
      </c>
      <c r="K228" s="80"/>
      <c r="L228" s="80"/>
      <c r="M228" s="1401"/>
      <c r="N228" s="244"/>
    </row>
    <row r="229" spans="1:14" s="1473" customFormat="1" ht="18.75" customHeight="1">
      <c r="A229" s="113"/>
      <c r="B229" s="85"/>
      <c r="C229" s="88"/>
      <c r="D229" s="88"/>
      <c r="E229" s="85"/>
      <c r="F229" s="80"/>
      <c r="G229" s="80"/>
      <c r="H229" s="80"/>
      <c r="I229" s="80"/>
      <c r="J229" s="80"/>
      <c r="K229" s="80"/>
      <c r="L229" s="80"/>
      <c r="M229" s="1401"/>
      <c r="N229" s="244"/>
    </row>
    <row r="230" spans="1:14" s="1473" customFormat="1" ht="18.75" customHeight="1">
      <c r="A230" s="113"/>
      <c r="B230" s="85"/>
      <c r="C230" s="88"/>
      <c r="D230" s="88"/>
      <c r="E230" s="85"/>
      <c r="F230" s="80"/>
      <c r="G230" s="80"/>
      <c r="H230" s="80"/>
      <c r="I230" s="80"/>
      <c r="J230" s="80"/>
      <c r="K230" s="80"/>
      <c r="L230" s="80"/>
      <c r="M230" s="1401"/>
      <c r="N230" s="244"/>
    </row>
    <row r="231" spans="1:14" s="1473" customFormat="1" ht="18.75" customHeight="1">
      <c r="A231" s="113"/>
      <c r="B231" s="85"/>
      <c r="C231" s="88"/>
      <c r="D231" s="88"/>
      <c r="E231" s="85"/>
      <c r="F231" s="80"/>
      <c r="G231" s="80"/>
      <c r="H231" s="80"/>
      <c r="I231" s="80"/>
      <c r="J231" s="80"/>
      <c r="K231" s="80"/>
      <c r="L231" s="80"/>
      <c r="M231" s="1401"/>
      <c r="N231" s="244"/>
    </row>
    <row r="232" spans="1:14" s="1473" customFormat="1" ht="18.75" customHeight="1">
      <c r="A232" s="113"/>
      <c r="B232" s="85"/>
      <c r="C232" s="88"/>
      <c r="D232" s="88"/>
      <c r="E232" s="85"/>
      <c r="F232" s="80"/>
      <c r="G232" s="80"/>
      <c r="H232" s="80"/>
      <c r="I232" s="80"/>
      <c r="J232" s="80"/>
      <c r="K232" s="80"/>
      <c r="L232" s="80"/>
      <c r="M232" s="1401"/>
      <c r="N232" s="244"/>
    </row>
    <row r="233" spans="1:14" s="1473" customFormat="1" ht="18.75" customHeight="1">
      <c r="A233" s="113"/>
      <c r="B233" s="85"/>
      <c r="C233" s="88"/>
      <c r="D233" s="88"/>
      <c r="E233" s="85"/>
      <c r="F233" s="80"/>
      <c r="G233" s="80"/>
      <c r="H233" s="80"/>
      <c r="I233" s="80"/>
      <c r="J233" s="80"/>
      <c r="K233" s="80"/>
      <c r="L233" s="80"/>
      <c r="M233" s="1401"/>
      <c r="N233" s="244"/>
    </row>
    <row r="234" spans="1:14" s="1473" customFormat="1" ht="18.75" customHeight="1">
      <c r="A234" s="113"/>
      <c r="B234" s="85"/>
      <c r="C234" s="88"/>
      <c r="D234" s="88"/>
      <c r="E234" s="85"/>
      <c r="F234" s="80"/>
      <c r="G234" s="80"/>
      <c r="H234" s="80"/>
      <c r="I234" s="80"/>
      <c r="J234" s="80"/>
      <c r="K234" s="80"/>
      <c r="L234" s="80"/>
      <c r="M234" s="1401"/>
      <c r="N234" s="244"/>
    </row>
    <row r="235" spans="1:14" s="1473" customFormat="1" ht="18.75" customHeight="1">
      <c r="A235" s="113"/>
      <c r="B235" s="85"/>
      <c r="C235" s="88"/>
      <c r="D235" s="88"/>
      <c r="E235" s="85"/>
      <c r="F235" s="80"/>
      <c r="G235" s="80"/>
      <c r="H235" s="80"/>
      <c r="I235" s="80"/>
      <c r="J235" s="80"/>
      <c r="K235" s="80"/>
      <c r="L235" s="80"/>
      <c r="M235" s="1401"/>
      <c r="N235" s="244"/>
    </row>
    <row r="236" spans="1:14" s="1473" customFormat="1" ht="18.75" customHeight="1">
      <c r="A236" s="113"/>
      <c r="B236" s="85"/>
      <c r="C236" s="88"/>
      <c r="D236" s="88"/>
      <c r="E236" s="85"/>
      <c r="F236" s="80"/>
      <c r="G236" s="80"/>
      <c r="H236" s="80"/>
      <c r="I236" s="80"/>
      <c r="J236" s="80"/>
      <c r="K236" s="80"/>
      <c r="L236" s="80"/>
      <c r="M236" s="1401"/>
      <c r="N236" s="244"/>
    </row>
    <row r="237" spans="1:14" s="1473" customFormat="1" ht="18.75" customHeight="1">
      <c r="A237" s="113"/>
      <c r="B237" s="85"/>
      <c r="C237" s="88"/>
      <c r="D237" s="88"/>
      <c r="E237" s="85"/>
      <c r="F237" s="80"/>
      <c r="G237" s="80"/>
      <c r="H237" s="80"/>
      <c r="I237" s="80"/>
      <c r="J237" s="80"/>
      <c r="K237" s="80"/>
      <c r="L237" s="80"/>
      <c r="M237" s="1401"/>
      <c r="N237" s="244"/>
    </row>
    <row r="238" spans="1:14" s="1473" customFormat="1" ht="18.75" customHeight="1">
      <c r="A238" s="113"/>
      <c r="B238" s="93"/>
      <c r="C238" s="88"/>
      <c r="D238" s="88"/>
      <c r="E238" s="85"/>
      <c r="F238" s="80"/>
      <c r="G238" s="80"/>
      <c r="H238" s="80"/>
      <c r="I238" s="80"/>
      <c r="J238" s="80"/>
      <c r="K238" s="80"/>
      <c r="L238" s="80"/>
      <c r="M238" s="1401"/>
      <c r="N238" s="244"/>
    </row>
    <row r="239" spans="1:14" s="1473" customFormat="1" ht="21" customHeight="1">
      <c r="A239" s="1388"/>
      <c r="B239" s="1286"/>
      <c r="C239" s="1285"/>
      <c r="D239" s="1285"/>
      <c r="E239" s="1286"/>
      <c r="F239" s="1363"/>
      <c r="G239" s="1363"/>
      <c r="H239" s="1363"/>
      <c r="I239" s="1363"/>
      <c r="J239" s="1363"/>
      <c r="K239" s="1363"/>
      <c r="L239" s="1363"/>
      <c r="M239" s="1421"/>
      <c r="N239" s="244"/>
    </row>
    <row r="240" spans="1:14" s="1472" customFormat="1" ht="18.75" customHeight="1" thickBot="1">
      <c r="A240" s="1385"/>
      <c r="B240" s="131"/>
      <c r="C240" s="132"/>
      <c r="D240" s="132"/>
      <c r="E240" s="131"/>
      <c r="F240" s="133"/>
      <c r="G240" s="133"/>
      <c r="H240" s="133"/>
      <c r="I240" s="133"/>
      <c r="J240" s="133"/>
      <c r="K240" s="133"/>
      <c r="L240" s="133"/>
      <c r="M240" s="168"/>
      <c r="N240" s="243"/>
    </row>
    <row r="241" spans="1:18" s="1472" customFormat="1" ht="18.75" customHeight="1">
      <c r="A241" s="1367"/>
      <c r="B241" s="1372"/>
      <c r="C241" s="118"/>
      <c r="D241" s="118"/>
      <c r="E241" s="117"/>
      <c r="F241" s="119"/>
      <c r="G241" s="119"/>
      <c r="H241" s="119"/>
      <c r="I241" s="119"/>
      <c r="J241" s="119"/>
      <c r="K241" s="119"/>
      <c r="L241" s="119"/>
      <c r="M241" s="120"/>
      <c r="N241" s="243"/>
    </row>
    <row r="242" spans="1:18" s="1472" customFormat="1" ht="21" customHeight="1">
      <c r="A242" s="159"/>
      <c r="B242" s="1414"/>
      <c r="C242" s="1366"/>
      <c r="D242" s="1366"/>
      <c r="E242" s="1369"/>
      <c r="F242" s="1370"/>
      <c r="G242" s="1370"/>
      <c r="H242" s="1370"/>
      <c r="I242" s="1370"/>
      <c r="J242" s="1370"/>
      <c r="K242" s="1370"/>
      <c r="L242" s="1370"/>
      <c r="M242" s="1395"/>
      <c r="N242" s="243"/>
    </row>
    <row r="243" spans="1:18" s="1472" customFormat="1" ht="21" customHeight="1">
      <c r="A243" s="1474"/>
      <c r="B243" s="1414"/>
      <c r="C243" s="1366" t="s">
        <v>91</v>
      </c>
      <c r="D243" s="1366"/>
      <c r="E243" s="1369"/>
      <c r="F243" s="1394" t="s">
        <v>310</v>
      </c>
      <c r="G243" s="1370"/>
      <c r="H243" s="1370"/>
      <c r="I243" s="1370"/>
      <c r="J243" s="1370"/>
      <c r="K243" s="1370"/>
      <c r="L243" s="1370"/>
      <c r="M243" s="1395"/>
      <c r="N243" s="243"/>
    </row>
    <row r="244" spans="1:18" s="3" customFormat="1" ht="18.95" customHeight="1">
      <c r="A244" s="1475"/>
      <c r="B244" s="1364" t="str">
        <f>A34</f>
        <v>2. 운  반  비</v>
      </c>
      <c r="C244" s="1366"/>
      <c r="D244" s="1366"/>
      <c r="E244" s="1369"/>
      <c r="F244" s="1370"/>
      <c r="G244" s="1370"/>
      <c r="H244" s="1370"/>
      <c r="I244" s="1370"/>
      <c r="J244" s="1370"/>
      <c r="K244" s="1370"/>
      <c r="L244" s="1370"/>
      <c r="M244" s="1395"/>
      <c r="N244" s="237"/>
    </row>
    <row r="245" spans="1:18" s="1471" customFormat="1" ht="21" customHeight="1">
      <c r="A245" s="1318" t="s">
        <v>270</v>
      </c>
      <c r="B245" s="1364">
        <f>L260</f>
        <v>0</v>
      </c>
      <c r="C245" s="1320" t="s">
        <v>152</v>
      </c>
      <c r="D245" s="1366"/>
      <c r="E245" s="1369"/>
      <c r="F245" s="1370"/>
      <c r="G245" s="1370"/>
      <c r="H245" s="1370"/>
      <c r="I245" s="1370"/>
      <c r="J245" s="1370"/>
      <c r="K245" s="1370"/>
      <c r="L245" s="1370"/>
      <c r="M245" s="1370"/>
      <c r="N245" s="1362"/>
      <c r="O245" s="1476"/>
    </row>
    <row r="246" spans="1:18" s="1471" customFormat="1" ht="21" customHeight="1" thickBot="1">
      <c r="A246" s="183"/>
      <c r="B246" s="1397"/>
      <c r="C246" s="184"/>
      <c r="D246" s="185"/>
      <c r="E246" s="186"/>
      <c r="F246" s="187"/>
      <c r="G246" s="187"/>
      <c r="H246" s="187"/>
      <c r="I246" s="187"/>
      <c r="J246" s="187"/>
      <c r="K246" s="187"/>
      <c r="L246" s="187"/>
      <c r="M246" s="1398"/>
      <c r="N246" s="1362"/>
      <c r="O246" s="1476"/>
    </row>
    <row r="247" spans="1:18" s="1471" customFormat="1" ht="21" customHeight="1">
      <c r="A247" s="152" t="s">
        <v>255</v>
      </c>
      <c r="B247" s="1416" t="s">
        <v>241</v>
      </c>
      <c r="C247" s="153" t="s">
        <v>153</v>
      </c>
      <c r="D247" s="153" t="s">
        <v>242</v>
      </c>
      <c r="E247" s="154" t="s">
        <v>154</v>
      </c>
      <c r="F247" s="155"/>
      <c r="G247" s="156" t="s">
        <v>155</v>
      </c>
      <c r="H247" s="155"/>
      <c r="I247" s="157" t="s">
        <v>156</v>
      </c>
      <c r="J247" s="155"/>
      <c r="K247" s="157" t="s">
        <v>157</v>
      </c>
      <c r="L247" s="155"/>
      <c r="M247" s="1477" t="s">
        <v>247</v>
      </c>
      <c r="N247" s="242"/>
    </row>
    <row r="248" spans="1:18" s="1471" customFormat="1" ht="21" customHeight="1">
      <c r="A248" s="123"/>
      <c r="B248" s="1400" t="s">
        <v>248</v>
      </c>
      <c r="C248" s="1"/>
      <c r="D248" s="1" t="s">
        <v>249</v>
      </c>
      <c r="E248" s="2" t="s">
        <v>267</v>
      </c>
      <c r="F248" s="7" t="s">
        <v>159</v>
      </c>
      <c r="G248" s="8" t="s">
        <v>158</v>
      </c>
      <c r="H248" s="7" t="s">
        <v>159</v>
      </c>
      <c r="I248" s="7" t="s">
        <v>158</v>
      </c>
      <c r="J248" s="7" t="s">
        <v>159</v>
      </c>
      <c r="K248" s="7" t="s">
        <v>158</v>
      </c>
      <c r="L248" s="7" t="s">
        <v>159</v>
      </c>
      <c r="M248" s="1478" t="s">
        <v>252</v>
      </c>
      <c r="N248" s="242"/>
    </row>
    <row r="249" spans="1:18" s="1471" customFormat="1" ht="21" customHeight="1">
      <c r="A249" s="127" t="s">
        <v>277</v>
      </c>
      <c r="B249" s="86"/>
      <c r="C249" s="88"/>
      <c r="D249" s="88"/>
      <c r="E249" s="85"/>
      <c r="F249" s="224" t="s">
        <v>311</v>
      </c>
      <c r="G249" s="79"/>
      <c r="H249" s="79" t="s">
        <v>312</v>
      </c>
      <c r="I249" s="80"/>
      <c r="J249" s="224"/>
      <c r="K249" s="1433"/>
      <c r="L249" s="80"/>
      <c r="M249" s="128"/>
      <c r="N249" s="242"/>
    </row>
    <row r="250" spans="1:18" s="1471" customFormat="1" ht="21" customHeight="1">
      <c r="A250" s="114" t="s">
        <v>1446</v>
      </c>
      <c r="B250" s="86"/>
      <c r="C250" s="88">
        <v>1</v>
      </c>
      <c r="D250" s="88" t="s">
        <v>194</v>
      </c>
      <c r="E250" s="85"/>
      <c r="F250" s="224"/>
      <c r="G250" s="79"/>
      <c r="H250" s="80"/>
      <c r="I250" s="80"/>
      <c r="J250" s="80"/>
      <c r="K250" s="1433"/>
      <c r="L250" s="80"/>
      <c r="M250" s="1401"/>
      <c r="N250" s="242"/>
      <c r="R250" s="1479"/>
    </row>
    <row r="251" spans="1:18" s="1473" customFormat="1" ht="21" customHeight="1">
      <c r="A251" s="127" t="s">
        <v>1447</v>
      </c>
      <c r="B251" s="91" t="s">
        <v>1476</v>
      </c>
      <c r="C251" s="88">
        <v>1</v>
      </c>
      <c r="D251" s="88" t="s">
        <v>685</v>
      </c>
      <c r="E251" s="85"/>
      <c r="F251" s="80"/>
      <c r="G251" s="79"/>
      <c r="H251" s="80">
        <f>INT(C251*F251)</f>
        <v>0</v>
      </c>
      <c r="I251" s="80"/>
      <c r="J251" s="80">
        <f>INT(IF(F251&gt;=2000,F251*1.5,F251)*C251)</f>
        <v>0</v>
      </c>
      <c r="K251" s="1433"/>
      <c r="L251" s="80"/>
      <c r="M251" s="1401"/>
      <c r="N251" s="244"/>
    </row>
    <row r="252" spans="1:18" s="1473" customFormat="1" ht="21" customHeight="1">
      <c r="A252" s="151"/>
      <c r="B252" s="86"/>
      <c r="C252" s="88"/>
      <c r="D252" s="88"/>
      <c r="E252" s="85"/>
      <c r="F252" s="95"/>
      <c r="G252" s="79"/>
      <c r="H252" s="95"/>
      <c r="I252" s="80"/>
      <c r="J252" s="80"/>
      <c r="K252" s="80"/>
      <c r="L252" s="80"/>
      <c r="M252" s="1401"/>
      <c r="N252" s="244"/>
      <c r="O252" s="1480"/>
    </row>
    <row r="253" spans="1:18" s="1473" customFormat="1" ht="21" customHeight="1">
      <c r="A253" s="113" t="s">
        <v>314</v>
      </c>
      <c r="B253" s="88"/>
      <c r="C253" s="88"/>
      <c r="D253" s="85"/>
      <c r="E253" s="1481"/>
      <c r="F253" s="80"/>
      <c r="G253" s="80"/>
      <c r="H253" s="78"/>
      <c r="I253" s="80"/>
      <c r="J253" s="78">
        <f>SUM(J250:J252)</f>
        <v>0</v>
      </c>
      <c r="K253" s="80" t="s">
        <v>313</v>
      </c>
      <c r="L253" s="1482">
        <f>J253/1000</f>
        <v>0</v>
      </c>
      <c r="M253" s="1483" t="s">
        <v>221</v>
      </c>
      <c r="N253" s="244"/>
    </row>
    <row r="254" spans="1:18" s="1473" customFormat="1" ht="21" customHeight="1">
      <c r="A254" s="113"/>
      <c r="B254" s="88"/>
      <c r="C254" s="88"/>
      <c r="D254" s="85"/>
      <c r="E254" s="1481"/>
      <c r="F254" s="80"/>
      <c r="G254" s="80"/>
      <c r="H254" s="80"/>
      <c r="I254" s="80"/>
      <c r="J254" s="80"/>
      <c r="K254" s="80"/>
      <c r="L254" s="1433"/>
      <c r="M254" s="1483"/>
      <c r="N254" s="244"/>
    </row>
    <row r="255" spans="1:18" s="1473" customFormat="1" ht="21" customHeight="1">
      <c r="A255" s="127" t="s">
        <v>326</v>
      </c>
      <c r="B255" s="85" t="s">
        <v>1430</v>
      </c>
      <c r="C255" s="88"/>
      <c r="D255" s="88"/>
      <c r="E255" s="85"/>
      <c r="F255" s="80"/>
      <c r="G255" s="79"/>
      <c r="H255" s="80"/>
      <c r="I255" s="80"/>
      <c r="J255" s="80"/>
      <c r="K255" s="80"/>
      <c r="L255" s="80"/>
      <c r="M255" s="128"/>
      <c r="N255" s="244"/>
    </row>
    <row r="256" spans="1:18" s="1473" customFormat="1" ht="21" customHeight="1">
      <c r="A256" s="127" t="s">
        <v>231</v>
      </c>
      <c r="B256" s="86"/>
      <c r="C256" s="87">
        <f>L253</f>
        <v>0</v>
      </c>
      <c r="D256" s="88" t="s">
        <v>221</v>
      </c>
      <c r="E256" s="85"/>
      <c r="F256" s="80">
        <f>H256+J256+L256</f>
        <v>0</v>
      </c>
      <c r="G256" s="79"/>
      <c r="H256" s="80"/>
      <c r="I256" s="80"/>
      <c r="J256" s="80"/>
      <c r="K256" s="80">
        <f>운반비!D3</f>
        <v>0</v>
      </c>
      <c r="L256" s="80">
        <f>C256*K256</f>
        <v>0</v>
      </c>
      <c r="M256" s="1401"/>
      <c r="N256" s="244"/>
    </row>
    <row r="257" spans="1:14" s="1473" customFormat="1" ht="21" customHeight="1">
      <c r="A257" s="127" t="s">
        <v>232</v>
      </c>
      <c r="B257" s="86"/>
      <c r="C257" s="87">
        <f>C256</f>
        <v>0</v>
      </c>
      <c r="D257" s="88" t="s">
        <v>221</v>
      </c>
      <c r="E257" s="85"/>
      <c r="F257" s="80">
        <f>H257+J257+L257</f>
        <v>0</v>
      </c>
      <c r="G257" s="79"/>
      <c r="H257" s="80"/>
      <c r="I257" s="80"/>
      <c r="J257" s="80"/>
      <c r="K257" s="80">
        <f>운반비!B17</f>
        <v>0</v>
      </c>
      <c r="L257" s="80">
        <f>C257*K257</f>
        <v>0</v>
      </c>
      <c r="M257" s="1401"/>
      <c r="N257" s="244"/>
    </row>
    <row r="258" spans="1:14" s="3" customFormat="1" ht="20.25" customHeight="1">
      <c r="A258" s="144"/>
      <c r="B258" s="86"/>
      <c r="C258" s="87"/>
      <c r="D258" s="88"/>
      <c r="E258" s="85"/>
      <c r="F258" s="80"/>
      <c r="G258" s="80"/>
      <c r="H258" s="80"/>
      <c r="I258" s="80"/>
      <c r="J258" s="80"/>
      <c r="K258" s="80"/>
      <c r="L258" s="80"/>
      <c r="M258" s="1401"/>
      <c r="N258" s="237"/>
    </row>
    <row r="259" spans="1:14" s="1473" customFormat="1" ht="21" customHeight="1">
      <c r="A259" s="127"/>
      <c r="B259" s="85"/>
      <c r="C259" s="88"/>
      <c r="D259" s="88"/>
      <c r="E259" s="85"/>
      <c r="F259" s="80"/>
      <c r="G259" s="80"/>
      <c r="H259" s="80"/>
      <c r="I259" s="80"/>
      <c r="J259" s="80"/>
      <c r="K259" s="80"/>
      <c r="L259" s="80"/>
      <c r="M259" s="1401"/>
      <c r="N259" s="244"/>
    </row>
    <row r="260" spans="1:14" s="3" customFormat="1" ht="20.25" customHeight="1">
      <c r="A260" s="113" t="s">
        <v>278</v>
      </c>
      <c r="B260" s="86"/>
      <c r="C260" s="88"/>
      <c r="D260" s="88"/>
      <c r="E260" s="85"/>
      <c r="F260" s="80">
        <f>H260+J260+L260</f>
        <v>0</v>
      </c>
      <c r="G260" s="80"/>
      <c r="H260" s="80"/>
      <c r="I260" s="80"/>
      <c r="J260" s="80"/>
      <c r="K260" s="80"/>
      <c r="L260" s="80">
        <f>TRUNC(L257+L256,-4)</f>
        <v>0</v>
      </c>
      <c r="M260" s="1401"/>
      <c r="N260" s="237"/>
    </row>
    <row r="261" spans="1:14" s="3" customFormat="1" ht="20.25" customHeight="1">
      <c r="A261" s="113"/>
      <c r="B261" s="86"/>
      <c r="C261" s="88"/>
      <c r="D261" s="88"/>
      <c r="E261" s="85"/>
      <c r="F261" s="80"/>
      <c r="G261" s="80"/>
      <c r="H261" s="80"/>
      <c r="I261" s="80"/>
      <c r="J261" s="80"/>
      <c r="K261" s="80"/>
      <c r="L261" s="80"/>
      <c r="M261" s="1401"/>
      <c r="N261" s="237"/>
    </row>
    <row r="262" spans="1:14" s="3" customFormat="1" ht="20.25" customHeight="1">
      <c r="A262" s="113"/>
      <c r="B262" s="86"/>
      <c r="C262" s="88"/>
      <c r="D262" s="88"/>
      <c r="E262" s="85"/>
      <c r="F262" s="80"/>
      <c r="G262" s="80"/>
      <c r="H262" s="80"/>
      <c r="I262" s="80"/>
      <c r="J262" s="80"/>
      <c r="K262" s="80"/>
      <c r="L262" s="80"/>
      <c r="M262" s="1401"/>
      <c r="N262" s="237"/>
    </row>
    <row r="263" spans="1:14" s="3" customFormat="1" ht="20.25" customHeight="1">
      <c r="A263" s="113"/>
      <c r="B263" s="86"/>
      <c r="C263" s="88"/>
      <c r="D263" s="88"/>
      <c r="E263" s="85"/>
      <c r="F263" s="80"/>
      <c r="G263" s="80"/>
      <c r="H263" s="80"/>
      <c r="I263" s="80"/>
      <c r="J263" s="80"/>
      <c r="K263" s="80"/>
      <c r="L263" s="80"/>
      <c r="M263" s="1401"/>
      <c r="N263" s="237"/>
    </row>
    <row r="264" spans="1:14" s="3" customFormat="1" ht="20.25" customHeight="1">
      <c r="A264" s="144"/>
      <c r="B264" s="86"/>
      <c r="C264" s="87"/>
      <c r="D264" s="88"/>
      <c r="E264" s="85"/>
      <c r="F264" s="80"/>
      <c r="G264" s="80"/>
      <c r="H264" s="80"/>
      <c r="I264" s="80"/>
      <c r="J264" s="80"/>
      <c r="K264" s="80"/>
      <c r="L264" s="80"/>
      <c r="M264" s="1401"/>
      <c r="N264" s="237"/>
    </row>
    <row r="265" spans="1:14" s="1473" customFormat="1" ht="21" customHeight="1">
      <c r="A265" s="1390"/>
      <c r="B265" s="1286"/>
      <c r="C265" s="1285"/>
      <c r="D265" s="1285"/>
      <c r="E265" s="1286"/>
      <c r="F265" s="1363"/>
      <c r="G265" s="1363"/>
      <c r="H265" s="1363"/>
      <c r="I265" s="1363"/>
      <c r="J265" s="1363"/>
      <c r="K265" s="1363"/>
      <c r="L265" s="1363"/>
      <c r="M265" s="1421"/>
      <c r="N265" s="244"/>
    </row>
    <row r="266" spans="1:14" s="1472" customFormat="1" ht="21" customHeight="1">
      <c r="A266" s="113"/>
      <c r="B266" s="86"/>
      <c r="C266" s="88"/>
      <c r="D266" s="88"/>
      <c r="E266" s="85"/>
      <c r="F266" s="80"/>
      <c r="G266" s="80"/>
      <c r="H266" s="80"/>
      <c r="I266" s="80"/>
      <c r="J266" s="80"/>
      <c r="K266" s="80"/>
      <c r="L266" s="80"/>
      <c r="M266" s="128"/>
      <c r="N266" s="243"/>
    </row>
    <row r="267" spans="1:14" ht="21" customHeight="1" thickBot="1">
      <c r="A267" s="1408"/>
      <c r="B267" s="1409"/>
      <c r="C267" s="1410"/>
      <c r="D267" s="1410"/>
      <c r="E267" s="1411"/>
      <c r="F267" s="1412"/>
      <c r="G267" s="1412"/>
      <c r="H267" s="1412"/>
      <c r="I267" s="1412"/>
      <c r="J267" s="1412"/>
      <c r="K267" s="1412"/>
      <c r="L267" s="1412"/>
      <c r="M267" s="1413"/>
    </row>
  </sheetData>
  <mergeCells count="6">
    <mergeCell ref="K219:L219"/>
    <mergeCell ref="E219:F219"/>
    <mergeCell ref="B28:C28"/>
    <mergeCell ref="B55:C55"/>
    <mergeCell ref="G219:H219"/>
    <mergeCell ref="I219:J219"/>
  </mergeCells>
  <phoneticPr fontId="4" type="noConversion"/>
  <printOptions horizontalCentered="1" gridLinesSet="0"/>
  <pageMargins left="0.19685039370078741" right="0.19685039370078741" top="0.70866141732283472" bottom="0.31496062992125984" header="0.23622047244094491" footer="0.19685039370078741"/>
  <pageSetup paperSize="9" scale="92" orientation="landscape" r:id="rId1"/>
  <headerFooter alignWithMargins="0"/>
  <rowBreaks count="8" manualBreakCount="8">
    <brk id="25" max="12" man="1"/>
    <brk id="52" max="12" man="1"/>
    <brk id="78" max="12" man="1"/>
    <brk id="105" max="12" man="1"/>
    <brk id="158" max="12" man="1"/>
    <brk id="185" max="12" man="1"/>
    <brk id="212" max="12" man="1"/>
    <brk id="240"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52"/>
  <sheetViews>
    <sheetView view="pageBreakPreview" topLeftCell="A4" zoomScale="85" zoomScaleNormal="85" zoomScaleSheetLayoutView="85" workbookViewId="0"/>
  </sheetViews>
  <sheetFormatPr defaultRowHeight="16.5"/>
  <cols>
    <col min="1" max="1" width="18.109375" style="1315" customWidth="1"/>
    <col min="2" max="2" width="17.88671875" style="1315" customWidth="1"/>
    <col min="3" max="3" width="12.77734375" style="1315" customWidth="1"/>
    <col min="4" max="4" width="24.44140625" style="1315" customWidth="1"/>
    <col min="5" max="256" width="8.88671875" style="1315"/>
    <col min="257" max="257" width="18.109375" style="1315" customWidth="1"/>
    <col min="258" max="258" width="17.88671875" style="1315" customWidth="1"/>
    <col min="259" max="259" width="12.77734375" style="1315" customWidth="1"/>
    <col min="260" max="260" width="24.44140625" style="1315" customWidth="1"/>
    <col min="261" max="512" width="8.88671875" style="1315"/>
    <col min="513" max="513" width="18.109375" style="1315" customWidth="1"/>
    <col min="514" max="514" width="17.88671875" style="1315" customWidth="1"/>
    <col min="515" max="515" width="12.77734375" style="1315" customWidth="1"/>
    <col min="516" max="516" width="24.44140625" style="1315" customWidth="1"/>
    <col min="517" max="768" width="8.88671875" style="1315"/>
    <col min="769" max="769" width="18.109375" style="1315" customWidth="1"/>
    <col min="770" max="770" width="17.88671875" style="1315" customWidth="1"/>
    <col min="771" max="771" width="12.77734375" style="1315" customWidth="1"/>
    <col min="772" max="772" width="24.44140625" style="1315" customWidth="1"/>
    <col min="773" max="1024" width="8.88671875" style="1315"/>
    <col min="1025" max="1025" width="18.109375" style="1315" customWidth="1"/>
    <col min="1026" max="1026" width="17.88671875" style="1315" customWidth="1"/>
    <col min="1027" max="1027" width="12.77734375" style="1315" customWidth="1"/>
    <col min="1028" max="1028" width="24.44140625" style="1315" customWidth="1"/>
    <col min="1029" max="1280" width="8.88671875" style="1315"/>
    <col min="1281" max="1281" width="18.109375" style="1315" customWidth="1"/>
    <col min="1282" max="1282" width="17.88671875" style="1315" customWidth="1"/>
    <col min="1283" max="1283" width="12.77734375" style="1315" customWidth="1"/>
    <col min="1284" max="1284" width="24.44140625" style="1315" customWidth="1"/>
    <col min="1285" max="1536" width="8.88671875" style="1315"/>
    <col min="1537" max="1537" width="18.109375" style="1315" customWidth="1"/>
    <col min="1538" max="1538" width="17.88671875" style="1315" customWidth="1"/>
    <col min="1539" max="1539" width="12.77734375" style="1315" customWidth="1"/>
    <col min="1540" max="1540" width="24.44140625" style="1315" customWidth="1"/>
    <col min="1541" max="1792" width="8.88671875" style="1315"/>
    <col min="1793" max="1793" width="18.109375" style="1315" customWidth="1"/>
    <col min="1794" max="1794" width="17.88671875" style="1315" customWidth="1"/>
    <col min="1795" max="1795" width="12.77734375" style="1315" customWidth="1"/>
    <col min="1796" max="1796" width="24.44140625" style="1315" customWidth="1"/>
    <col min="1797" max="2048" width="8.88671875" style="1315"/>
    <col min="2049" max="2049" width="18.109375" style="1315" customWidth="1"/>
    <col min="2050" max="2050" width="17.88671875" style="1315" customWidth="1"/>
    <col min="2051" max="2051" width="12.77734375" style="1315" customWidth="1"/>
    <col min="2052" max="2052" width="24.44140625" style="1315" customWidth="1"/>
    <col min="2053" max="2304" width="8.88671875" style="1315"/>
    <col min="2305" max="2305" width="18.109375" style="1315" customWidth="1"/>
    <col min="2306" max="2306" width="17.88671875" style="1315" customWidth="1"/>
    <col min="2307" max="2307" width="12.77734375" style="1315" customWidth="1"/>
    <col min="2308" max="2308" width="24.44140625" style="1315" customWidth="1"/>
    <col min="2309" max="2560" width="8.88671875" style="1315"/>
    <col min="2561" max="2561" width="18.109375" style="1315" customWidth="1"/>
    <col min="2562" max="2562" width="17.88671875" style="1315" customWidth="1"/>
    <col min="2563" max="2563" width="12.77734375" style="1315" customWidth="1"/>
    <col min="2564" max="2564" width="24.44140625" style="1315" customWidth="1"/>
    <col min="2565" max="2816" width="8.88671875" style="1315"/>
    <col min="2817" max="2817" width="18.109375" style="1315" customWidth="1"/>
    <col min="2818" max="2818" width="17.88671875" style="1315" customWidth="1"/>
    <col min="2819" max="2819" width="12.77734375" style="1315" customWidth="1"/>
    <col min="2820" max="2820" width="24.44140625" style="1315" customWidth="1"/>
    <col min="2821" max="3072" width="8.88671875" style="1315"/>
    <col min="3073" max="3073" width="18.109375" style="1315" customWidth="1"/>
    <col min="3074" max="3074" width="17.88671875" style="1315" customWidth="1"/>
    <col min="3075" max="3075" width="12.77734375" style="1315" customWidth="1"/>
    <col min="3076" max="3076" width="24.44140625" style="1315" customWidth="1"/>
    <col min="3077" max="3328" width="8.88671875" style="1315"/>
    <col min="3329" max="3329" width="18.109375" style="1315" customWidth="1"/>
    <col min="3330" max="3330" width="17.88671875" style="1315" customWidth="1"/>
    <col min="3331" max="3331" width="12.77734375" style="1315" customWidth="1"/>
    <col min="3332" max="3332" width="24.44140625" style="1315" customWidth="1"/>
    <col min="3333" max="3584" width="8.88671875" style="1315"/>
    <col min="3585" max="3585" width="18.109375" style="1315" customWidth="1"/>
    <col min="3586" max="3586" width="17.88671875" style="1315" customWidth="1"/>
    <col min="3587" max="3587" width="12.77734375" style="1315" customWidth="1"/>
    <col min="3588" max="3588" width="24.44140625" style="1315" customWidth="1"/>
    <col min="3589" max="3840" width="8.88671875" style="1315"/>
    <col min="3841" max="3841" width="18.109375" style="1315" customWidth="1"/>
    <col min="3842" max="3842" width="17.88671875" style="1315" customWidth="1"/>
    <col min="3843" max="3843" width="12.77734375" style="1315" customWidth="1"/>
    <col min="3844" max="3844" width="24.44140625" style="1315" customWidth="1"/>
    <col min="3845" max="4096" width="8.88671875" style="1315"/>
    <col min="4097" max="4097" width="18.109375" style="1315" customWidth="1"/>
    <col min="4098" max="4098" width="17.88671875" style="1315" customWidth="1"/>
    <col min="4099" max="4099" width="12.77734375" style="1315" customWidth="1"/>
    <col min="4100" max="4100" width="24.44140625" style="1315" customWidth="1"/>
    <col min="4101" max="4352" width="8.88671875" style="1315"/>
    <col min="4353" max="4353" width="18.109375" style="1315" customWidth="1"/>
    <col min="4354" max="4354" width="17.88671875" style="1315" customWidth="1"/>
    <col min="4355" max="4355" width="12.77734375" style="1315" customWidth="1"/>
    <col min="4356" max="4356" width="24.44140625" style="1315" customWidth="1"/>
    <col min="4357" max="4608" width="8.88671875" style="1315"/>
    <col min="4609" max="4609" width="18.109375" style="1315" customWidth="1"/>
    <col min="4610" max="4610" width="17.88671875" style="1315" customWidth="1"/>
    <col min="4611" max="4611" width="12.77734375" style="1315" customWidth="1"/>
    <col min="4612" max="4612" width="24.44140625" style="1315" customWidth="1"/>
    <col min="4613" max="4864" width="8.88671875" style="1315"/>
    <col min="4865" max="4865" width="18.109375" style="1315" customWidth="1"/>
    <col min="4866" max="4866" width="17.88671875" style="1315" customWidth="1"/>
    <col min="4867" max="4867" width="12.77734375" style="1315" customWidth="1"/>
    <col min="4868" max="4868" width="24.44140625" style="1315" customWidth="1"/>
    <col min="4869" max="5120" width="8.88671875" style="1315"/>
    <col min="5121" max="5121" width="18.109375" style="1315" customWidth="1"/>
    <col min="5122" max="5122" width="17.88671875" style="1315" customWidth="1"/>
    <col min="5123" max="5123" width="12.77734375" style="1315" customWidth="1"/>
    <col min="5124" max="5124" width="24.44140625" style="1315" customWidth="1"/>
    <col min="5125" max="5376" width="8.88671875" style="1315"/>
    <col min="5377" max="5377" width="18.109375" style="1315" customWidth="1"/>
    <col min="5378" max="5378" width="17.88671875" style="1315" customWidth="1"/>
    <col min="5379" max="5379" width="12.77734375" style="1315" customWidth="1"/>
    <col min="5380" max="5380" width="24.44140625" style="1315" customWidth="1"/>
    <col min="5381" max="5632" width="8.88671875" style="1315"/>
    <col min="5633" max="5633" width="18.109375" style="1315" customWidth="1"/>
    <col min="5634" max="5634" width="17.88671875" style="1315" customWidth="1"/>
    <col min="5635" max="5635" width="12.77734375" style="1315" customWidth="1"/>
    <col min="5636" max="5636" width="24.44140625" style="1315" customWidth="1"/>
    <col min="5637" max="5888" width="8.88671875" style="1315"/>
    <col min="5889" max="5889" width="18.109375" style="1315" customWidth="1"/>
    <col min="5890" max="5890" width="17.88671875" style="1315" customWidth="1"/>
    <col min="5891" max="5891" width="12.77734375" style="1315" customWidth="1"/>
    <col min="5892" max="5892" width="24.44140625" style="1315" customWidth="1"/>
    <col min="5893" max="6144" width="8.88671875" style="1315"/>
    <col min="6145" max="6145" width="18.109375" style="1315" customWidth="1"/>
    <col min="6146" max="6146" width="17.88671875" style="1315" customWidth="1"/>
    <col min="6147" max="6147" width="12.77734375" style="1315" customWidth="1"/>
    <col min="6148" max="6148" width="24.44140625" style="1315" customWidth="1"/>
    <col min="6149" max="6400" width="8.88671875" style="1315"/>
    <col min="6401" max="6401" width="18.109375" style="1315" customWidth="1"/>
    <col min="6402" max="6402" width="17.88671875" style="1315" customWidth="1"/>
    <col min="6403" max="6403" width="12.77734375" style="1315" customWidth="1"/>
    <col min="6404" max="6404" width="24.44140625" style="1315" customWidth="1"/>
    <col min="6405" max="6656" width="8.88671875" style="1315"/>
    <col min="6657" max="6657" width="18.109375" style="1315" customWidth="1"/>
    <col min="6658" max="6658" width="17.88671875" style="1315" customWidth="1"/>
    <col min="6659" max="6659" width="12.77734375" style="1315" customWidth="1"/>
    <col min="6660" max="6660" width="24.44140625" style="1315" customWidth="1"/>
    <col min="6661" max="6912" width="8.88671875" style="1315"/>
    <col min="6913" max="6913" width="18.109375" style="1315" customWidth="1"/>
    <col min="6914" max="6914" width="17.88671875" style="1315" customWidth="1"/>
    <col min="6915" max="6915" width="12.77734375" style="1315" customWidth="1"/>
    <col min="6916" max="6916" width="24.44140625" style="1315" customWidth="1"/>
    <col min="6917" max="7168" width="8.88671875" style="1315"/>
    <col min="7169" max="7169" width="18.109375" style="1315" customWidth="1"/>
    <col min="7170" max="7170" width="17.88671875" style="1315" customWidth="1"/>
    <col min="7171" max="7171" width="12.77734375" style="1315" customWidth="1"/>
    <col min="7172" max="7172" width="24.44140625" style="1315" customWidth="1"/>
    <col min="7173" max="7424" width="8.88671875" style="1315"/>
    <col min="7425" max="7425" width="18.109375" style="1315" customWidth="1"/>
    <col min="7426" max="7426" width="17.88671875" style="1315" customWidth="1"/>
    <col min="7427" max="7427" width="12.77734375" style="1315" customWidth="1"/>
    <col min="7428" max="7428" width="24.44140625" style="1315" customWidth="1"/>
    <col min="7429" max="7680" width="8.88671875" style="1315"/>
    <col min="7681" max="7681" width="18.109375" style="1315" customWidth="1"/>
    <col min="7682" max="7682" width="17.88671875" style="1315" customWidth="1"/>
    <col min="7683" max="7683" width="12.77734375" style="1315" customWidth="1"/>
    <col min="7684" max="7684" width="24.44140625" style="1315" customWidth="1"/>
    <col min="7685" max="7936" width="8.88671875" style="1315"/>
    <col min="7937" max="7937" width="18.109375" style="1315" customWidth="1"/>
    <col min="7938" max="7938" width="17.88671875" style="1315" customWidth="1"/>
    <col min="7939" max="7939" width="12.77734375" style="1315" customWidth="1"/>
    <col min="7940" max="7940" width="24.44140625" style="1315" customWidth="1"/>
    <col min="7941" max="8192" width="8.88671875" style="1315"/>
    <col min="8193" max="8193" width="18.109375" style="1315" customWidth="1"/>
    <col min="8194" max="8194" width="17.88671875" style="1315" customWidth="1"/>
    <col min="8195" max="8195" width="12.77734375" style="1315" customWidth="1"/>
    <col min="8196" max="8196" width="24.44140625" style="1315" customWidth="1"/>
    <col min="8197" max="8448" width="8.88671875" style="1315"/>
    <col min="8449" max="8449" width="18.109375" style="1315" customWidth="1"/>
    <col min="8450" max="8450" width="17.88671875" style="1315" customWidth="1"/>
    <col min="8451" max="8451" width="12.77734375" style="1315" customWidth="1"/>
    <col min="8452" max="8452" width="24.44140625" style="1315" customWidth="1"/>
    <col min="8453" max="8704" width="8.88671875" style="1315"/>
    <col min="8705" max="8705" width="18.109375" style="1315" customWidth="1"/>
    <col min="8706" max="8706" width="17.88671875" style="1315" customWidth="1"/>
    <col min="8707" max="8707" width="12.77734375" style="1315" customWidth="1"/>
    <col min="8708" max="8708" width="24.44140625" style="1315" customWidth="1"/>
    <col min="8709" max="8960" width="8.88671875" style="1315"/>
    <col min="8961" max="8961" width="18.109375" style="1315" customWidth="1"/>
    <col min="8962" max="8962" width="17.88671875" style="1315" customWidth="1"/>
    <col min="8963" max="8963" width="12.77734375" style="1315" customWidth="1"/>
    <col min="8964" max="8964" width="24.44140625" style="1315" customWidth="1"/>
    <col min="8965" max="9216" width="8.88671875" style="1315"/>
    <col min="9217" max="9217" width="18.109375" style="1315" customWidth="1"/>
    <col min="9218" max="9218" width="17.88671875" style="1315" customWidth="1"/>
    <col min="9219" max="9219" width="12.77734375" style="1315" customWidth="1"/>
    <col min="9220" max="9220" width="24.44140625" style="1315" customWidth="1"/>
    <col min="9221" max="9472" width="8.88671875" style="1315"/>
    <col min="9473" max="9473" width="18.109375" style="1315" customWidth="1"/>
    <col min="9474" max="9474" width="17.88671875" style="1315" customWidth="1"/>
    <col min="9475" max="9475" width="12.77734375" style="1315" customWidth="1"/>
    <col min="9476" max="9476" width="24.44140625" style="1315" customWidth="1"/>
    <col min="9477" max="9728" width="8.88671875" style="1315"/>
    <col min="9729" max="9729" width="18.109375" style="1315" customWidth="1"/>
    <col min="9730" max="9730" width="17.88671875" style="1315" customWidth="1"/>
    <col min="9731" max="9731" width="12.77734375" style="1315" customWidth="1"/>
    <col min="9732" max="9732" width="24.44140625" style="1315" customWidth="1"/>
    <col min="9733" max="9984" width="8.88671875" style="1315"/>
    <col min="9985" max="9985" width="18.109375" style="1315" customWidth="1"/>
    <col min="9986" max="9986" width="17.88671875" style="1315" customWidth="1"/>
    <col min="9987" max="9987" width="12.77734375" style="1315" customWidth="1"/>
    <col min="9988" max="9988" width="24.44140625" style="1315" customWidth="1"/>
    <col min="9989" max="10240" width="8.88671875" style="1315"/>
    <col min="10241" max="10241" width="18.109375" style="1315" customWidth="1"/>
    <col min="10242" max="10242" width="17.88671875" style="1315" customWidth="1"/>
    <col min="10243" max="10243" width="12.77734375" style="1315" customWidth="1"/>
    <col min="10244" max="10244" width="24.44140625" style="1315" customWidth="1"/>
    <col min="10245" max="10496" width="8.88671875" style="1315"/>
    <col min="10497" max="10497" width="18.109375" style="1315" customWidth="1"/>
    <col min="10498" max="10498" width="17.88671875" style="1315" customWidth="1"/>
    <col min="10499" max="10499" width="12.77734375" style="1315" customWidth="1"/>
    <col min="10500" max="10500" width="24.44140625" style="1315" customWidth="1"/>
    <col min="10501" max="10752" width="8.88671875" style="1315"/>
    <col min="10753" max="10753" width="18.109375" style="1315" customWidth="1"/>
    <col min="10754" max="10754" width="17.88671875" style="1315" customWidth="1"/>
    <col min="10755" max="10755" width="12.77734375" style="1315" customWidth="1"/>
    <col min="10756" max="10756" width="24.44140625" style="1315" customWidth="1"/>
    <col min="10757" max="11008" width="8.88671875" style="1315"/>
    <col min="11009" max="11009" width="18.109375" style="1315" customWidth="1"/>
    <col min="11010" max="11010" width="17.88671875" style="1315" customWidth="1"/>
    <col min="11011" max="11011" width="12.77734375" style="1315" customWidth="1"/>
    <col min="11012" max="11012" width="24.44140625" style="1315" customWidth="1"/>
    <col min="11013" max="11264" width="8.88671875" style="1315"/>
    <col min="11265" max="11265" width="18.109375" style="1315" customWidth="1"/>
    <col min="11266" max="11266" width="17.88671875" style="1315" customWidth="1"/>
    <col min="11267" max="11267" width="12.77734375" style="1315" customWidth="1"/>
    <col min="11268" max="11268" width="24.44140625" style="1315" customWidth="1"/>
    <col min="11269" max="11520" width="8.88671875" style="1315"/>
    <col min="11521" max="11521" width="18.109375" style="1315" customWidth="1"/>
    <col min="11522" max="11522" width="17.88671875" style="1315" customWidth="1"/>
    <col min="11523" max="11523" width="12.77734375" style="1315" customWidth="1"/>
    <col min="11524" max="11524" width="24.44140625" style="1315" customWidth="1"/>
    <col min="11525" max="11776" width="8.88671875" style="1315"/>
    <col min="11777" max="11777" width="18.109375" style="1315" customWidth="1"/>
    <col min="11778" max="11778" width="17.88671875" style="1315" customWidth="1"/>
    <col min="11779" max="11779" width="12.77734375" style="1315" customWidth="1"/>
    <col min="11780" max="11780" width="24.44140625" style="1315" customWidth="1"/>
    <col min="11781" max="12032" width="8.88671875" style="1315"/>
    <col min="12033" max="12033" width="18.109375" style="1315" customWidth="1"/>
    <col min="12034" max="12034" width="17.88671875" style="1315" customWidth="1"/>
    <col min="12035" max="12035" width="12.77734375" style="1315" customWidth="1"/>
    <col min="12036" max="12036" width="24.44140625" style="1315" customWidth="1"/>
    <col min="12037" max="12288" width="8.88671875" style="1315"/>
    <col min="12289" max="12289" width="18.109375" style="1315" customWidth="1"/>
    <col min="12290" max="12290" width="17.88671875" style="1315" customWidth="1"/>
    <col min="12291" max="12291" width="12.77734375" style="1315" customWidth="1"/>
    <col min="12292" max="12292" width="24.44140625" style="1315" customWidth="1"/>
    <col min="12293" max="12544" width="8.88671875" style="1315"/>
    <col min="12545" max="12545" width="18.109375" style="1315" customWidth="1"/>
    <col min="12546" max="12546" width="17.88671875" style="1315" customWidth="1"/>
    <col min="12547" max="12547" width="12.77734375" style="1315" customWidth="1"/>
    <col min="12548" max="12548" width="24.44140625" style="1315" customWidth="1"/>
    <col min="12549" max="12800" width="8.88671875" style="1315"/>
    <col min="12801" max="12801" width="18.109375" style="1315" customWidth="1"/>
    <col min="12802" max="12802" width="17.88671875" style="1315" customWidth="1"/>
    <col min="12803" max="12803" width="12.77734375" style="1315" customWidth="1"/>
    <col min="12804" max="12804" width="24.44140625" style="1315" customWidth="1"/>
    <col min="12805" max="13056" width="8.88671875" style="1315"/>
    <col min="13057" max="13057" width="18.109375" style="1315" customWidth="1"/>
    <col min="13058" max="13058" width="17.88671875" style="1315" customWidth="1"/>
    <col min="13059" max="13059" width="12.77734375" style="1315" customWidth="1"/>
    <col min="13060" max="13060" width="24.44140625" style="1315" customWidth="1"/>
    <col min="13061" max="13312" width="8.88671875" style="1315"/>
    <col min="13313" max="13313" width="18.109375" style="1315" customWidth="1"/>
    <col min="13314" max="13314" width="17.88671875" style="1315" customWidth="1"/>
    <col min="13315" max="13315" width="12.77734375" style="1315" customWidth="1"/>
    <col min="13316" max="13316" width="24.44140625" style="1315" customWidth="1"/>
    <col min="13317" max="13568" width="8.88671875" style="1315"/>
    <col min="13569" max="13569" width="18.109375" style="1315" customWidth="1"/>
    <col min="13570" max="13570" width="17.88671875" style="1315" customWidth="1"/>
    <col min="13571" max="13571" width="12.77734375" style="1315" customWidth="1"/>
    <col min="13572" max="13572" width="24.44140625" style="1315" customWidth="1"/>
    <col min="13573" max="13824" width="8.88671875" style="1315"/>
    <col min="13825" max="13825" width="18.109375" style="1315" customWidth="1"/>
    <col min="13826" max="13826" width="17.88671875" style="1315" customWidth="1"/>
    <col min="13827" max="13827" width="12.77734375" style="1315" customWidth="1"/>
    <col min="13828" max="13828" width="24.44140625" style="1315" customWidth="1"/>
    <col min="13829" max="14080" width="8.88671875" style="1315"/>
    <col min="14081" max="14081" width="18.109375" style="1315" customWidth="1"/>
    <col min="14082" max="14082" width="17.88671875" style="1315" customWidth="1"/>
    <col min="14083" max="14083" width="12.77734375" style="1315" customWidth="1"/>
    <col min="14084" max="14084" width="24.44140625" style="1315" customWidth="1"/>
    <col min="14085" max="14336" width="8.88671875" style="1315"/>
    <col min="14337" max="14337" width="18.109375" style="1315" customWidth="1"/>
    <col min="14338" max="14338" width="17.88671875" style="1315" customWidth="1"/>
    <col min="14339" max="14339" width="12.77734375" style="1315" customWidth="1"/>
    <col min="14340" max="14340" width="24.44140625" style="1315" customWidth="1"/>
    <col min="14341" max="14592" width="8.88671875" style="1315"/>
    <col min="14593" max="14593" width="18.109375" style="1315" customWidth="1"/>
    <col min="14594" max="14594" width="17.88671875" style="1315" customWidth="1"/>
    <col min="14595" max="14595" width="12.77734375" style="1315" customWidth="1"/>
    <col min="14596" max="14596" width="24.44140625" style="1315" customWidth="1"/>
    <col min="14597" max="14848" width="8.88671875" style="1315"/>
    <col min="14849" max="14849" width="18.109375" style="1315" customWidth="1"/>
    <col min="14850" max="14850" width="17.88671875" style="1315" customWidth="1"/>
    <col min="14851" max="14851" width="12.77734375" style="1315" customWidth="1"/>
    <col min="14852" max="14852" width="24.44140625" style="1315" customWidth="1"/>
    <col min="14853" max="15104" width="8.88671875" style="1315"/>
    <col min="15105" max="15105" width="18.109375" style="1315" customWidth="1"/>
    <col min="15106" max="15106" width="17.88671875" style="1315" customWidth="1"/>
    <col min="15107" max="15107" width="12.77734375" style="1315" customWidth="1"/>
    <col min="15108" max="15108" width="24.44140625" style="1315" customWidth="1"/>
    <col min="15109" max="15360" width="8.88671875" style="1315"/>
    <col min="15361" max="15361" width="18.109375" style="1315" customWidth="1"/>
    <col min="15362" max="15362" width="17.88671875" style="1315" customWidth="1"/>
    <col min="15363" max="15363" width="12.77734375" style="1315" customWidth="1"/>
    <col min="15364" max="15364" width="24.44140625" style="1315" customWidth="1"/>
    <col min="15365" max="15616" width="8.88671875" style="1315"/>
    <col min="15617" max="15617" width="18.109375" style="1315" customWidth="1"/>
    <col min="15618" max="15618" width="17.88671875" style="1315" customWidth="1"/>
    <col min="15619" max="15619" width="12.77734375" style="1315" customWidth="1"/>
    <col min="15620" max="15620" width="24.44140625" style="1315" customWidth="1"/>
    <col min="15621" max="15872" width="8.88671875" style="1315"/>
    <col min="15873" max="15873" width="18.109375" style="1315" customWidth="1"/>
    <col min="15874" max="15874" width="17.88671875" style="1315" customWidth="1"/>
    <col min="15875" max="15875" width="12.77734375" style="1315" customWidth="1"/>
    <col min="15876" max="15876" width="24.44140625" style="1315" customWidth="1"/>
    <col min="15877" max="16128" width="8.88671875" style="1315"/>
    <col min="16129" max="16129" width="18.109375" style="1315" customWidth="1"/>
    <col min="16130" max="16130" width="17.88671875" style="1315" customWidth="1"/>
    <col min="16131" max="16131" width="12.77734375" style="1315" customWidth="1"/>
    <col min="16132" max="16132" width="24.44140625" style="1315" customWidth="1"/>
    <col min="16133" max="16384" width="8.88671875" style="1315"/>
  </cols>
  <sheetData>
    <row r="1" spans="1:3" ht="33" customHeight="1">
      <c r="A1" s="1315" t="s">
        <v>9331</v>
      </c>
    </row>
    <row r="2" spans="1:3" ht="33" customHeight="1">
      <c r="A2" s="1315" t="s">
        <v>9332</v>
      </c>
    </row>
    <row r="3" spans="1:3" ht="22.5" customHeight="1">
      <c r="A3" s="1315" t="s">
        <v>823</v>
      </c>
      <c r="B3" s="1315">
        <f>TRUNC(1391.15*(1+0.4594))</f>
        <v>2030</v>
      </c>
      <c r="C3" s="1315" t="s">
        <v>824</v>
      </c>
    </row>
    <row r="4" spans="1:3" ht="22.5" customHeight="1">
      <c r="B4" s="1315" t="s">
        <v>9333</v>
      </c>
    </row>
    <row r="5" spans="1:3" ht="22.5" customHeight="1">
      <c r="A5" s="1315" t="s">
        <v>9334</v>
      </c>
    </row>
    <row r="6" spans="1:3" ht="30.75" customHeight="1"/>
    <row r="7" spans="1:3" ht="30.75" customHeight="1">
      <c r="A7" s="1316" t="s">
        <v>826</v>
      </c>
      <c r="B7" s="1316" t="s">
        <v>827</v>
      </c>
      <c r="C7" s="1315" t="s">
        <v>828</v>
      </c>
    </row>
    <row r="8" spans="1:3" ht="30.75" customHeight="1">
      <c r="A8" s="1316" t="s">
        <v>829</v>
      </c>
      <c r="B8" s="1317"/>
      <c r="C8" s="1315" t="s">
        <v>830</v>
      </c>
    </row>
    <row r="9" spans="1:3" ht="30.75" customHeight="1">
      <c r="A9" s="1316" t="s">
        <v>831</v>
      </c>
      <c r="B9" s="1317"/>
    </row>
    <row r="10" spans="1:3" ht="30.75" customHeight="1">
      <c r="A10" s="1316" t="s">
        <v>832</v>
      </c>
      <c r="B10" s="1317"/>
      <c r="C10" s="1315" t="s">
        <v>833</v>
      </c>
    </row>
    <row r="11" spans="1:3" ht="30.75" customHeight="1">
      <c r="A11" s="1316" t="s">
        <v>834</v>
      </c>
      <c r="B11" s="1317"/>
    </row>
    <row r="12" spans="1:3" ht="30.75" customHeight="1">
      <c r="A12" s="1316" t="s">
        <v>835</v>
      </c>
      <c r="B12" s="1317"/>
    </row>
    <row r="13" spans="1:3" ht="30.75" customHeight="1">
      <c r="A13" s="1316" t="s">
        <v>836</v>
      </c>
      <c r="B13" s="1317"/>
    </row>
    <row r="14" spans="1:3" ht="30.75" customHeight="1">
      <c r="A14" s="1316" t="s">
        <v>837</v>
      </c>
      <c r="B14" s="1317"/>
    </row>
    <row r="15" spans="1:3" ht="30.75" customHeight="1">
      <c r="A15" s="1316" t="s">
        <v>838</v>
      </c>
      <c r="B15" s="1317"/>
    </row>
    <row r="16" spans="1:3" ht="30.75" customHeight="1">
      <c r="A16" s="1316" t="s">
        <v>839</v>
      </c>
      <c r="B16" s="1317"/>
    </row>
    <row r="17" spans="1:2" ht="30.75" customHeight="1">
      <c r="A17" s="1316" t="s">
        <v>840</v>
      </c>
      <c r="B17" s="1317"/>
    </row>
    <row r="18" spans="1:2" ht="30.75" customHeight="1">
      <c r="A18" s="1316" t="s">
        <v>841</v>
      </c>
      <c r="B18" s="1317"/>
    </row>
    <row r="19" spans="1:2" ht="30.75" customHeight="1">
      <c r="A19" s="1316" t="s">
        <v>842</v>
      </c>
      <c r="B19" s="1317"/>
    </row>
    <row r="20" spans="1:2" ht="30.75" customHeight="1">
      <c r="A20" s="1316" t="s">
        <v>843</v>
      </c>
      <c r="B20" s="1317"/>
    </row>
    <row r="21" spans="1:2" ht="30.75" customHeight="1">
      <c r="A21" s="1316" t="s">
        <v>844</v>
      </c>
      <c r="B21" s="1317"/>
    </row>
    <row r="22" spans="1:2" ht="30.75" customHeight="1">
      <c r="A22" s="1315" t="s">
        <v>845</v>
      </c>
    </row>
    <row r="23" spans="1:2" ht="12.95" customHeight="1"/>
    <row r="24" spans="1:2" ht="12.95" customHeight="1"/>
    <row r="25" spans="1:2" ht="12.95" customHeight="1"/>
    <row r="26" spans="1:2" ht="12.95" customHeight="1"/>
    <row r="27" spans="1:2" ht="12.95" customHeight="1"/>
    <row r="28" spans="1:2" ht="12.95" customHeight="1"/>
    <row r="29" spans="1:2" ht="12.95" customHeight="1"/>
    <row r="30" spans="1:2" ht="12.95" customHeight="1"/>
    <row r="31" spans="1:2" ht="12.95" customHeight="1"/>
    <row r="32" spans="1:2" ht="12.95" customHeight="1"/>
    <row r="33" ht="12.95" customHeight="1"/>
    <row r="34" ht="12.95" customHeight="1"/>
    <row r="35" ht="12.95" customHeight="1"/>
    <row r="36" ht="12.95" customHeight="1"/>
    <row r="37" ht="12.95" customHeight="1"/>
    <row r="38" ht="12.95" customHeight="1"/>
    <row r="39" ht="12.95" customHeight="1"/>
    <row r="40" ht="12.95" customHeight="1"/>
    <row r="41" ht="12.95" customHeight="1"/>
    <row r="42" ht="12.95" customHeight="1"/>
    <row r="43" ht="12.95" customHeight="1"/>
    <row r="44" ht="12.95" customHeight="1"/>
    <row r="45" ht="12.95" customHeight="1"/>
    <row r="46" ht="12.95" customHeight="1"/>
    <row r="47" ht="12.95" customHeight="1"/>
    <row r="48" ht="12.95" customHeight="1"/>
    <row r="49" ht="12.95" customHeight="1"/>
    <row r="50" ht="12.95" customHeight="1"/>
    <row r="51" ht="12.95" customHeight="1"/>
    <row r="52" ht="12.95" customHeight="1"/>
  </sheetData>
  <phoneticPr fontId="2" type="noConversion"/>
  <pageMargins left="0.7" right="0.7" top="0.75" bottom="0.75" header="0.3" footer="0.3"/>
  <pageSetup paperSize="9" scale="97" orientation="portrait"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2:X1998"/>
  <sheetViews>
    <sheetView view="pageBreakPreview" topLeftCell="A311" zoomScaleNormal="85" zoomScaleSheetLayoutView="100" workbookViewId="0">
      <selection activeCell="C29" sqref="C29"/>
    </sheetView>
  </sheetViews>
  <sheetFormatPr defaultColWidth="8.5546875" defaultRowHeight="20.100000000000001" customHeight="1"/>
  <cols>
    <col min="1" max="1" width="4.109375" style="381" customWidth="1"/>
    <col min="2" max="2" width="11.44140625" style="381" customWidth="1"/>
    <col min="3" max="3" width="15.6640625" style="381" customWidth="1"/>
    <col min="4" max="4" width="6.109375" style="381" customWidth="1"/>
    <col min="5" max="5" width="5" style="382" customWidth="1"/>
    <col min="6" max="6" width="9.5546875" style="381" customWidth="1"/>
    <col min="7" max="7" width="7.6640625" style="381" customWidth="1"/>
    <col min="8" max="8" width="10" style="381" customWidth="1"/>
    <col min="9" max="9" width="7.6640625" style="381" customWidth="1"/>
    <col min="10" max="10" width="8.5546875" style="381" customWidth="1"/>
    <col min="11" max="11" width="7.6640625" style="381" customWidth="1"/>
    <col min="12" max="12" width="8.5546875" style="381" customWidth="1"/>
    <col min="13" max="13" width="12.33203125" style="383" customWidth="1"/>
    <col min="14" max="14" width="0.109375" style="384" customWidth="1"/>
    <col min="15" max="15" width="11.5546875" style="381" customWidth="1"/>
    <col min="16" max="16" width="7.77734375" style="381" customWidth="1"/>
    <col min="17" max="17" width="31.5546875" style="385" customWidth="1"/>
    <col min="18" max="18" width="11" style="381" customWidth="1"/>
    <col min="19" max="19" width="6.88671875" style="381" customWidth="1"/>
    <col min="20" max="20" width="11.5546875" style="381" customWidth="1"/>
    <col min="21" max="22" width="7" style="381" customWidth="1"/>
    <col min="23" max="24" width="8.5546875" style="381" customWidth="1"/>
    <col min="25" max="25" width="9.77734375" style="381" customWidth="1"/>
    <col min="26" max="29" width="8.5546875" style="381"/>
    <col min="30" max="30" width="6.88671875" style="381" customWidth="1"/>
    <col min="31" max="256" width="8.5546875" style="381"/>
    <col min="257" max="257" width="4.109375" style="381" customWidth="1"/>
    <col min="258" max="258" width="11.44140625" style="381" customWidth="1"/>
    <col min="259" max="259" width="15.6640625" style="381" customWidth="1"/>
    <col min="260" max="260" width="6.109375" style="381" customWidth="1"/>
    <col min="261" max="261" width="5" style="381" customWidth="1"/>
    <col min="262" max="262" width="9.5546875" style="381" customWidth="1"/>
    <col min="263" max="263" width="7.6640625" style="381" customWidth="1"/>
    <col min="264" max="264" width="10" style="381" customWidth="1"/>
    <col min="265" max="265" width="7.6640625" style="381" customWidth="1"/>
    <col min="266" max="266" width="8.5546875" style="381" customWidth="1"/>
    <col min="267" max="267" width="7.6640625" style="381" customWidth="1"/>
    <col min="268" max="268" width="8.5546875" style="381" customWidth="1"/>
    <col min="269" max="269" width="12.33203125" style="381" customWidth="1"/>
    <col min="270" max="270" width="0.109375" style="381" customWidth="1"/>
    <col min="271" max="271" width="11.5546875" style="381" customWidth="1"/>
    <col min="272" max="272" width="7.77734375" style="381" customWidth="1"/>
    <col min="273" max="273" width="31.5546875" style="381" customWidth="1"/>
    <col min="274" max="274" width="11" style="381" customWidth="1"/>
    <col min="275" max="275" width="6.88671875" style="381" customWidth="1"/>
    <col min="276" max="276" width="11.5546875" style="381" customWidth="1"/>
    <col min="277" max="278" width="7" style="381" customWidth="1"/>
    <col min="279" max="280" width="8.5546875" style="381" customWidth="1"/>
    <col min="281" max="281" width="9.77734375" style="381" customWidth="1"/>
    <col min="282" max="285" width="8.5546875" style="381"/>
    <col min="286" max="286" width="6.88671875" style="381" customWidth="1"/>
    <col min="287" max="512" width="8.5546875" style="381"/>
    <col min="513" max="513" width="4.109375" style="381" customWidth="1"/>
    <col min="514" max="514" width="11.44140625" style="381" customWidth="1"/>
    <col min="515" max="515" width="15.6640625" style="381" customWidth="1"/>
    <col min="516" max="516" width="6.109375" style="381" customWidth="1"/>
    <col min="517" max="517" width="5" style="381" customWidth="1"/>
    <col min="518" max="518" width="9.5546875" style="381" customWidth="1"/>
    <col min="519" max="519" width="7.6640625" style="381" customWidth="1"/>
    <col min="520" max="520" width="10" style="381" customWidth="1"/>
    <col min="521" max="521" width="7.6640625" style="381" customWidth="1"/>
    <col min="522" max="522" width="8.5546875" style="381" customWidth="1"/>
    <col min="523" max="523" width="7.6640625" style="381" customWidth="1"/>
    <col min="524" max="524" width="8.5546875" style="381" customWidth="1"/>
    <col min="525" max="525" width="12.33203125" style="381" customWidth="1"/>
    <col min="526" max="526" width="0.109375" style="381" customWidth="1"/>
    <col min="527" max="527" width="11.5546875" style="381" customWidth="1"/>
    <col min="528" max="528" width="7.77734375" style="381" customWidth="1"/>
    <col min="529" max="529" width="31.5546875" style="381" customWidth="1"/>
    <col min="530" max="530" width="11" style="381" customWidth="1"/>
    <col min="531" max="531" width="6.88671875" style="381" customWidth="1"/>
    <col min="532" max="532" width="11.5546875" style="381" customWidth="1"/>
    <col min="533" max="534" width="7" style="381" customWidth="1"/>
    <col min="535" max="536" width="8.5546875" style="381" customWidth="1"/>
    <col min="537" max="537" width="9.77734375" style="381" customWidth="1"/>
    <col min="538" max="541" width="8.5546875" style="381"/>
    <col min="542" max="542" width="6.88671875" style="381" customWidth="1"/>
    <col min="543" max="768" width="8.5546875" style="381"/>
    <col min="769" max="769" width="4.109375" style="381" customWidth="1"/>
    <col min="770" max="770" width="11.44140625" style="381" customWidth="1"/>
    <col min="771" max="771" width="15.6640625" style="381" customWidth="1"/>
    <col min="772" max="772" width="6.109375" style="381" customWidth="1"/>
    <col min="773" max="773" width="5" style="381" customWidth="1"/>
    <col min="774" max="774" width="9.5546875" style="381" customWidth="1"/>
    <col min="775" max="775" width="7.6640625" style="381" customWidth="1"/>
    <col min="776" max="776" width="10" style="381" customWidth="1"/>
    <col min="777" max="777" width="7.6640625" style="381" customWidth="1"/>
    <col min="778" max="778" width="8.5546875" style="381" customWidth="1"/>
    <col min="779" max="779" width="7.6640625" style="381" customWidth="1"/>
    <col min="780" max="780" width="8.5546875" style="381" customWidth="1"/>
    <col min="781" max="781" width="12.33203125" style="381" customWidth="1"/>
    <col min="782" max="782" width="0.109375" style="381" customWidth="1"/>
    <col min="783" max="783" width="11.5546875" style="381" customWidth="1"/>
    <col min="784" max="784" width="7.77734375" style="381" customWidth="1"/>
    <col min="785" max="785" width="31.5546875" style="381" customWidth="1"/>
    <col min="786" max="786" width="11" style="381" customWidth="1"/>
    <col min="787" max="787" width="6.88671875" style="381" customWidth="1"/>
    <col min="788" max="788" width="11.5546875" style="381" customWidth="1"/>
    <col min="789" max="790" width="7" style="381" customWidth="1"/>
    <col min="791" max="792" width="8.5546875" style="381" customWidth="1"/>
    <col min="793" max="793" width="9.77734375" style="381" customWidth="1"/>
    <col min="794" max="797" width="8.5546875" style="381"/>
    <col min="798" max="798" width="6.88671875" style="381" customWidth="1"/>
    <col min="799" max="1024" width="8.5546875" style="381"/>
    <col min="1025" max="1025" width="4.109375" style="381" customWidth="1"/>
    <col min="1026" max="1026" width="11.44140625" style="381" customWidth="1"/>
    <col min="1027" max="1027" width="15.6640625" style="381" customWidth="1"/>
    <col min="1028" max="1028" width="6.109375" style="381" customWidth="1"/>
    <col min="1029" max="1029" width="5" style="381" customWidth="1"/>
    <col min="1030" max="1030" width="9.5546875" style="381" customWidth="1"/>
    <col min="1031" max="1031" width="7.6640625" style="381" customWidth="1"/>
    <col min="1032" max="1032" width="10" style="381" customWidth="1"/>
    <col min="1033" max="1033" width="7.6640625" style="381" customWidth="1"/>
    <col min="1034" max="1034" width="8.5546875" style="381" customWidth="1"/>
    <col min="1035" max="1035" width="7.6640625" style="381" customWidth="1"/>
    <col min="1036" max="1036" width="8.5546875" style="381" customWidth="1"/>
    <col min="1037" max="1037" width="12.33203125" style="381" customWidth="1"/>
    <col min="1038" max="1038" width="0.109375" style="381" customWidth="1"/>
    <col min="1039" max="1039" width="11.5546875" style="381" customWidth="1"/>
    <col min="1040" max="1040" width="7.77734375" style="381" customWidth="1"/>
    <col min="1041" max="1041" width="31.5546875" style="381" customWidth="1"/>
    <col min="1042" max="1042" width="11" style="381" customWidth="1"/>
    <col min="1043" max="1043" width="6.88671875" style="381" customWidth="1"/>
    <col min="1044" max="1044" width="11.5546875" style="381" customWidth="1"/>
    <col min="1045" max="1046" width="7" style="381" customWidth="1"/>
    <col min="1047" max="1048" width="8.5546875" style="381" customWidth="1"/>
    <col min="1049" max="1049" width="9.77734375" style="381" customWidth="1"/>
    <col min="1050" max="1053" width="8.5546875" style="381"/>
    <col min="1054" max="1054" width="6.88671875" style="381" customWidth="1"/>
    <col min="1055" max="1280" width="8.5546875" style="381"/>
    <col min="1281" max="1281" width="4.109375" style="381" customWidth="1"/>
    <col min="1282" max="1282" width="11.44140625" style="381" customWidth="1"/>
    <col min="1283" max="1283" width="15.6640625" style="381" customWidth="1"/>
    <col min="1284" max="1284" width="6.109375" style="381" customWidth="1"/>
    <col min="1285" max="1285" width="5" style="381" customWidth="1"/>
    <col min="1286" max="1286" width="9.5546875" style="381" customWidth="1"/>
    <col min="1287" max="1287" width="7.6640625" style="381" customWidth="1"/>
    <col min="1288" max="1288" width="10" style="381" customWidth="1"/>
    <col min="1289" max="1289" width="7.6640625" style="381" customWidth="1"/>
    <col min="1290" max="1290" width="8.5546875" style="381" customWidth="1"/>
    <col min="1291" max="1291" width="7.6640625" style="381" customWidth="1"/>
    <col min="1292" max="1292" width="8.5546875" style="381" customWidth="1"/>
    <col min="1293" max="1293" width="12.33203125" style="381" customWidth="1"/>
    <col min="1294" max="1294" width="0.109375" style="381" customWidth="1"/>
    <col min="1295" max="1295" width="11.5546875" style="381" customWidth="1"/>
    <col min="1296" max="1296" width="7.77734375" style="381" customWidth="1"/>
    <col min="1297" max="1297" width="31.5546875" style="381" customWidth="1"/>
    <col min="1298" max="1298" width="11" style="381" customWidth="1"/>
    <col min="1299" max="1299" width="6.88671875" style="381" customWidth="1"/>
    <col min="1300" max="1300" width="11.5546875" style="381" customWidth="1"/>
    <col min="1301" max="1302" width="7" style="381" customWidth="1"/>
    <col min="1303" max="1304" width="8.5546875" style="381" customWidth="1"/>
    <col min="1305" max="1305" width="9.77734375" style="381" customWidth="1"/>
    <col min="1306" max="1309" width="8.5546875" style="381"/>
    <col min="1310" max="1310" width="6.88671875" style="381" customWidth="1"/>
    <col min="1311" max="1536" width="8.5546875" style="381"/>
    <col min="1537" max="1537" width="4.109375" style="381" customWidth="1"/>
    <col min="1538" max="1538" width="11.44140625" style="381" customWidth="1"/>
    <col min="1539" max="1539" width="15.6640625" style="381" customWidth="1"/>
    <col min="1540" max="1540" width="6.109375" style="381" customWidth="1"/>
    <col min="1541" max="1541" width="5" style="381" customWidth="1"/>
    <col min="1542" max="1542" width="9.5546875" style="381" customWidth="1"/>
    <col min="1543" max="1543" width="7.6640625" style="381" customWidth="1"/>
    <col min="1544" max="1544" width="10" style="381" customWidth="1"/>
    <col min="1545" max="1545" width="7.6640625" style="381" customWidth="1"/>
    <col min="1546" max="1546" width="8.5546875" style="381" customWidth="1"/>
    <col min="1547" max="1547" width="7.6640625" style="381" customWidth="1"/>
    <col min="1548" max="1548" width="8.5546875" style="381" customWidth="1"/>
    <col min="1549" max="1549" width="12.33203125" style="381" customWidth="1"/>
    <col min="1550" max="1550" width="0.109375" style="381" customWidth="1"/>
    <col min="1551" max="1551" width="11.5546875" style="381" customWidth="1"/>
    <col min="1552" max="1552" width="7.77734375" style="381" customWidth="1"/>
    <col min="1553" max="1553" width="31.5546875" style="381" customWidth="1"/>
    <col min="1554" max="1554" width="11" style="381" customWidth="1"/>
    <col min="1555" max="1555" width="6.88671875" style="381" customWidth="1"/>
    <col min="1556" max="1556" width="11.5546875" style="381" customWidth="1"/>
    <col min="1557" max="1558" width="7" style="381" customWidth="1"/>
    <col min="1559" max="1560" width="8.5546875" style="381" customWidth="1"/>
    <col min="1561" max="1561" width="9.77734375" style="381" customWidth="1"/>
    <col min="1562" max="1565" width="8.5546875" style="381"/>
    <col min="1566" max="1566" width="6.88671875" style="381" customWidth="1"/>
    <col min="1567" max="1792" width="8.5546875" style="381"/>
    <col min="1793" max="1793" width="4.109375" style="381" customWidth="1"/>
    <col min="1794" max="1794" width="11.44140625" style="381" customWidth="1"/>
    <col min="1795" max="1795" width="15.6640625" style="381" customWidth="1"/>
    <col min="1796" max="1796" width="6.109375" style="381" customWidth="1"/>
    <col min="1797" max="1797" width="5" style="381" customWidth="1"/>
    <col min="1798" max="1798" width="9.5546875" style="381" customWidth="1"/>
    <col min="1799" max="1799" width="7.6640625" style="381" customWidth="1"/>
    <col min="1800" max="1800" width="10" style="381" customWidth="1"/>
    <col min="1801" max="1801" width="7.6640625" style="381" customWidth="1"/>
    <col min="1802" max="1802" width="8.5546875" style="381" customWidth="1"/>
    <col min="1803" max="1803" width="7.6640625" style="381" customWidth="1"/>
    <col min="1804" max="1804" width="8.5546875" style="381" customWidth="1"/>
    <col min="1805" max="1805" width="12.33203125" style="381" customWidth="1"/>
    <col min="1806" max="1806" width="0.109375" style="381" customWidth="1"/>
    <col min="1807" max="1807" width="11.5546875" style="381" customWidth="1"/>
    <col min="1808" max="1808" width="7.77734375" style="381" customWidth="1"/>
    <col min="1809" max="1809" width="31.5546875" style="381" customWidth="1"/>
    <col min="1810" max="1810" width="11" style="381" customWidth="1"/>
    <col min="1811" max="1811" width="6.88671875" style="381" customWidth="1"/>
    <col min="1812" max="1812" width="11.5546875" style="381" customWidth="1"/>
    <col min="1813" max="1814" width="7" style="381" customWidth="1"/>
    <col min="1815" max="1816" width="8.5546875" style="381" customWidth="1"/>
    <col min="1817" max="1817" width="9.77734375" style="381" customWidth="1"/>
    <col min="1818" max="1821" width="8.5546875" style="381"/>
    <col min="1822" max="1822" width="6.88671875" style="381" customWidth="1"/>
    <col min="1823" max="2048" width="8.5546875" style="381"/>
    <col min="2049" max="2049" width="4.109375" style="381" customWidth="1"/>
    <col min="2050" max="2050" width="11.44140625" style="381" customWidth="1"/>
    <col min="2051" max="2051" width="15.6640625" style="381" customWidth="1"/>
    <col min="2052" max="2052" width="6.109375" style="381" customWidth="1"/>
    <col min="2053" max="2053" width="5" style="381" customWidth="1"/>
    <col min="2054" max="2054" width="9.5546875" style="381" customWidth="1"/>
    <col min="2055" max="2055" width="7.6640625" style="381" customWidth="1"/>
    <col min="2056" max="2056" width="10" style="381" customWidth="1"/>
    <col min="2057" max="2057" width="7.6640625" style="381" customWidth="1"/>
    <col min="2058" max="2058" width="8.5546875" style="381" customWidth="1"/>
    <col min="2059" max="2059" width="7.6640625" style="381" customWidth="1"/>
    <col min="2060" max="2060" width="8.5546875" style="381" customWidth="1"/>
    <col min="2061" max="2061" width="12.33203125" style="381" customWidth="1"/>
    <col min="2062" max="2062" width="0.109375" style="381" customWidth="1"/>
    <col min="2063" max="2063" width="11.5546875" style="381" customWidth="1"/>
    <col min="2064" max="2064" width="7.77734375" style="381" customWidth="1"/>
    <col min="2065" max="2065" width="31.5546875" style="381" customWidth="1"/>
    <col min="2066" max="2066" width="11" style="381" customWidth="1"/>
    <col min="2067" max="2067" width="6.88671875" style="381" customWidth="1"/>
    <col min="2068" max="2068" width="11.5546875" style="381" customWidth="1"/>
    <col min="2069" max="2070" width="7" style="381" customWidth="1"/>
    <col min="2071" max="2072" width="8.5546875" style="381" customWidth="1"/>
    <col min="2073" max="2073" width="9.77734375" style="381" customWidth="1"/>
    <col min="2074" max="2077" width="8.5546875" style="381"/>
    <col min="2078" max="2078" width="6.88671875" style="381" customWidth="1"/>
    <col min="2079" max="2304" width="8.5546875" style="381"/>
    <col min="2305" max="2305" width="4.109375" style="381" customWidth="1"/>
    <col min="2306" max="2306" width="11.44140625" style="381" customWidth="1"/>
    <col min="2307" max="2307" width="15.6640625" style="381" customWidth="1"/>
    <col min="2308" max="2308" width="6.109375" style="381" customWidth="1"/>
    <col min="2309" max="2309" width="5" style="381" customWidth="1"/>
    <col min="2310" max="2310" width="9.5546875" style="381" customWidth="1"/>
    <col min="2311" max="2311" width="7.6640625" style="381" customWidth="1"/>
    <col min="2312" max="2312" width="10" style="381" customWidth="1"/>
    <col min="2313" max="2313" width="7.6640625" style="381" customWidth="1"/>
    <col min="2314" max="2314" width="8.5546875" style="381" customWidth="1"/>
    <col min="2315" max="2315" width="7.6640625" style="381" customWidth="1"/>
    <col min="2316" max="2316" width="8.5546875" style="381" customWidth="1"/>
    <col min="2317" max="2317" width="12.33203125" style="381" customWidth="1"/>
    <col min="2318" max="2318" width="0.109375" style="381" customWidth="1"/>
    <col min="2319" max="2319" width="11.5546875" style="381" customWidth="1"/>
    <col min="2320" max="2320" width="7.77734375" style="381" customWidth="1"/>
    <col min="2321" max="2321" width="31.5546875" style="381" customWidth="1"/>
    <col min="2322" max="2322" width="11" style="381" customWidth="1"/>
    <col min="2323" max="2323" width="6.88671875" style="381" customWidth="1"/>
    <col min="2324" max="2324" width="11.5546875" style="381" customWidth="1"/>
    <col min="2325" max="2326" width="7" style="381" customWidth="1"/>
    <col min="2327" max="2328" width="8.5546875" style="381" customWidth="1"/>
    <col min="2329" max="2329" width="9.77734375" style="381" customWidth="1"/>
    <col min="2330" max="2333" width="8.5546875" style="381"/>
    <col min="2334" max="2334" width="6.88671875" style="381" customWidth="1"/>
    <col min="2335" max="2560" width="8.5546875" style="381"/>
    <col min="2561" max="2561" width="4.109375" style="381" customWidth="1"/>
    <col min="2562" max="2562" width="11.44140625" style="381" customWidth="1"/>
    <col min="2563" max="2563" width="15.6640625" style="381" customWidth="1"/>
    <col min="2564" max="2564" width="6.109375" style="381" customWidth="1"/>
    <col min="2565" max="2565" width="5" style="381" customWidth="1"/>
    <col min="2566" max="2566" width="9.5546875" style="381" customWidth="1"/>
    <col min="2567" max="2567" width="7.6640625" style="381" customWidth="1"/>
    <col min="2568" max="2568" width="10" style="381" customWidth="1"/>
    <col min="2569" max="2569" width="7.6640625" style="381" customWidth="1"/>
    <col min="2570" max="2570" width="8.5546875" style="381" customWidth="1"/>
    <col min="2571" max="2571" width="7.6640625" style="381" customWidth="1"/>
    <col min="2572" max="2572" width="8.5546875" style="381" customWidth="1"/>
    <col min="2573" max="2573" width="12.33203125" style="381" customWidth="1"/>
    <col min="2574" max="2574" width="0.109375" style="381" customWidth="1"/>
    <col min="2575" max="2575" width="11.5546875" style="381" customWidth="1"/>
    <col min="2576" max="2576" width="7.77734375" style="381" customWidth="1"/>
    <col min="2577" max="2577" width="31.5546875" style="381" customWidth="1"/>
    <col min="2578" max="2578" width="11" style="381" customWidth="1"/>
    <col min="2579" max="2579" width="6.88671875" style="381" customWidth="1"/>
    <col min="2580" max="2580" width="11.5546875" style="381" customWidth="1"/>
    <col min="2581" max="2582" width="7" style="381" customWidth="1"/>
    <col min="2583" max="2584" width="8.5546875" style="381" customWidth="1"/>
    <col min="2585" max="2585" width="9.77734375" style="381" customWidth="1"/>
    <col min="2586" max="2589" width="8.5546875" style="381"/>
    <col min="2590" max="2590" width="6.88671875" style="381" customWidth="1"/>
    <col min="2591" max="2816" width="8.5546875" style="381"/>
    <col min="2817" max="2817" width="4.109375" style="381" customWidth="1"/>
    <col min="2818" max="2818" width="11.44140625" style="381" customWidth="1"/>
    <col min="2819" max="2819" width="15.6640625" style="381" customWidth="1"/>
    <col min="2820" max="2820" width="6.109375" style="381" customWidth="1"/>
    <col min="2821" max="2821" width="5" style="381" customWidth="1"/>
    <col min="2822" max="2822" width="9.5546875" style="381" customWidth="1"/>
    <col min="2823" max="2823" width="7.6640625" style="381" customWidth="1"/>
    <col min="2824" max="2824" width="10" style="381" customWidth="1"/>
    <col min="2825" max="2825" width="7.6640625" style="381" customWidth="1"/>
    <col min="2826" max="2826" width="8.5546875" style="381" customWidth="1"/>
    <col min="2827" max="2827" width="7.6640625" style="381" customWidth="1"/>
    <col min="2828" max="2828" width="8.5546875" style="381" customWidth="1"/>
    <col min="2829" max="2829" width="12.33203125" style="381" customWidth="1"/>
    <col min="2830" max="2830" width="0.109375" style="381" customWidth="1"/>
    <col min="2831" max="2831" width="11.5546875" style="381" customWidth="1"/>
    <col min="2832" max="2832" width="7.77734375" style="381" customWidth="1"/>
    <col min="2833" max="2833" width="31.5546875" style="381" customWidth="1"/>
    <col min="2834" max="2834" width="11" style="381" customWidth="1"/>
    <col min="2835" max="2835" width="6.88671875" style="381" customWidth="1"/>
    <col min="2836" max="2836" width="11.5546875" style="381" customWidth="1"/>
    <col min="2837" max="2838" width="7" style="381" customWidth="1"/>
    <col min="2839" max="2840" width="8.5546875" style="381" customWidth="1"/>
    <col min="2841" max="2841" width="9.77734375" style="381" customWidth="1"/>
    <col min="2842" max="2845" width="8.5546875" style="381"/>
    <col min="2846" max="2846" width="6.88671875" style="381" customWidth="1"/>
    <col min="2847" max="3072" width="8.5546875" style="381"/>
    <col min="3073" max="3073" width="4.109375" style="381" customWidth="1"/>
    <col min="3074" max="3074" width="11.44140625" style="381" customWidth="1"/>
    <col min="3075" max="3075" width="15.6640625" style="381" customWidth="1"/>
    <col min="3076" max="3076" width="6.109375" style="381" customWidth="1"/>
    <col min="3077" max="3077" width="5" style="381" customWidth="1"/>
    <col min="3078" max="3078" width="9.5546875" style="381" customWidth="1"/>
    <col min="3079" max="3079" width="7.6640625" style="381" customWidth="1"/>
    <col min="3080" max="3080" width="10" style="381" customWidth="1"/>
    <col min="3081" max="3081" width="7.6640625" style="381" customWidth="1"/>
    <col min="3082" max="3082" width="8.5546875" style="381" customWidth="1"/>
    <col min="3083" max="3083" width="7.6640625" style="381" customWidth="1"/>
    <col min="3084" max="3084" width="8.5546875" style="381" customWidth="1"/>
    <col min="3085" max="3085" width="12.33203125" style="381" customWidth="1"/>
    <col min="3086" max="3086" width="0.109375" style="381" customWidth="1"/>
    <col min="3087" max="3087" width="11.5546875" style="381" customWidth="1"/>
    <col min="3088" max="3088" width="7.77734375" style="381" customWidth="1"/>
    <col min="3089" max="3089" width="31.5546875" style="381" customWidth="1"/>
    <col min="3090" max="3090" width="11" style="381" customWidth="1"/>
    <col min="3091" max="3091" width="6.88671875" style="381" customWidth="1"/>
    <col min="3092" max="3092" width="11.5546875" style="381" customWidth="1"/>
    <col min="3093" max="3094" width="7" style="381" customWidth="1"/>
    <col min="3095" max="3096" width="8.5546875" style="381" customWidth="1"/>
    <col min="3097" max="3097" width="9.77734375" style="381" customWidth="1"/>
    <col min="3098" max="3101" width="8.5546875" style="381"/>
    <col min="3102" max="3102" width="6.88671875" style="381" customWidth="1"/>
    <col min="3103" max="3328" width="8.5546875" style="381"/>
    <col min="3329" max="3329" width="4.109375" style="381" customWidth="1"/>
    <col min="3330" max="3330" width="11.44140625" style="381" customWidth="1"/>
    <col min="3331" max="3331" width="15.6640625" style="381" customWidth="1"/>
    <col min="3332" max="3332" width="6.109375" style="381" customWidth="1"/>
    <col min="3333" max="3333" width="5" style="381" customWidth="1"/>
    <col min="3334" max="3334" width="9.5546875" style="381" customWidth="1"/>
    <col min="3335" max="3335" width="7.6640625" style="381" customWidth="1"/>
    <col min="3336" max="3336" width="10" style="381" customWidth="1"/>
    <col min="3337" max="3337" width="7.6640625" style="381" customWidth="1"/>
    <col min="3338" max="3338" width="8.5546875" style="381" customWidth="1"/>
    <col min="3339" max="3339" width="7.6640625" style="381" customWidth="1"/>
    <col min="3340" max="3340" width="8.5546875" style="381" customWidth="1"/>
    <col min="3341" max="3341" width="12.33203125" style="381" customWidth="1"/>
    <col min="3342" max="3342" width="0.109375" style="381" customWidth="1"/>
    <col min="3343" max="3343" width="11.5546875" style="381" customWidth="1"/>
    <col min="3344" max="3344" width="7.77734375" style="381" customWidth="1"/>
    <col min="3345" max="3345" width="31.5546875" style="381" customWidth="1"/>
    <col min="3346" max="3346" width="11" style="381" customWidth="1"/>
    <col min="3347" max="3347" width="6.88671875" style="381" customWidth="1"/>
    <col min="3348" max="3348" width="11.5546875" style="381" customWidth="1"/>
    <col min="3349" max="3350" width="7" style="381" customWidth="1"/>
    <col min="3351" max="3352" width="8.5546875" style="381" customWidth="1"/>
    <col min="3353" max="3353" width="9.77734375" style="381" customWidth="1"/>
    <col min="3354" max="3357" width="8.5546875" style="381"/>
    <col min="3358" max="3358" width="6.88671875" style="381" customWidth="1"/>
    <col min="3359" max="3584" width="8.5546875" style="381"/>
    <col min="3585" max="3585" width="4.109375" style="381" customWidth="1"/>
    <col min="3586" max="3586" width="11.44140625" style="381" customWidth="1"/>
    <col min="3587" max="3587" width="15.6640625" style="381" customWidth="1"/>
    <col min="3588" max="3588" width="6.109375" style="381" customWidth="1"/>
    <col min="3589" max="3589" width="5" style="381" customWidth="1"/>
    <col min="3590" max="3590" width="9.5546875" style="381" customWidth="1"/>
    <col min="3591" max="3591" width="7.6640625" style="381" customWidth="1"/>
    <col min="3592" max="3592" width="10" style="381" customWidth="1"/>
    <col min="3593" max="3593" width="7.6640625" style="381" customWidth="1"/>
    <col min="3594" max="3594" width="8.5546875" style="381" customWidth="1"/>
    <col min="3595" max="3595" width="7.6640625" style="381" customWidth="1"/>
    <col min="3596" max="3596" width="8.5546875" style="381" customWidth="1"/>
    <col min="3597" max="3597" width="12.33203125" style="381" customWidth="1"/>
    <col min="3598" max="3598" width="0.109375" style="381" customWidth="1"/>
    <col min="3599" max="3599" width="11.5546875" style="381" customWidth="1"/>
    <col min="3600" max="3600" width="7.77734375" style="381" customWidth="1"/>
    <col min="3601" max="3601" width="31.5546875" style="381" customWidth="1"/>
    <col min="3602" max="3602" width="11" style="381" customWidth="1"/>
    <col min="3603" max="3603" width="6.88671875" style="381" customWidth="1"/>
    <col min="3604" max="3604" width="11.5546875" style="381" customWidth="1"/>
    <col min="3605" max="3606" width="7" style="381" customWidth="1"/>
    <col min="3607" max="3608" width="8.5546875" style="381" customWidth="1"/>
    <col min="3609" max="3609" width="9.77734375" style="381" customWidth="1"/>
    <col min="3610" max="3613" width="8.5546875" style="381"/>
    <col min="3614" max="3614" width="6.88671875" style="381" customWidth="1"/>
    <col min="3615" max="3840" width="8.5546875" style="381"/>
    <col min="3841" max="3841" width="4.109375" style="381" customWidth="1"/>
    <col min="3842" max="3842" width="11.44140625" style="381" customWidth="1"/>
    <col min="3843" max="3843" width="15.6640625" style="381" customWidth="1"/>
    <col min="3844" max="3844" width="6.109375" style="381" customWidth="1"/>
    <col min="3845" max="3845" width="5" style="381" customWidth="1"/>
    <col min="3846" max="3846" width="9.5546875" style="381" customWidth="1"/>
    <col min="3847" max="3847" width="7.6640625" style="381" customWidth="1"/>
    <col min="3848" max="3848" width="10" style="381" customWidth="1"/>
    <col min="3849" max="3849" width="7.6640625" style="381" customWidth="1"/>
    <col min="3850" max="3850" width="8.5546875" style="381" customWidth="1"/>
    <col min="3851" max="3851" width="7.6640625" style="381" customWidth="1"/>
    <col min="3852" max="3852" width="8.5546875" style="381" customWidth="1"/>
    <col min="3853" max="3853" width="12.33203125" style="381" customWidth="1"/>
    <col min="3854" max="3854" width="0.109375" style="381" customWidth="1"/>
    <col min="3855" max="3855" width="11.5546875" style="381" customWidth="1"/>
    <col min="3856" max="3856" width="7.77734375" style="381" customWidth="1"/>
    <col min="3857" max="3857" width="31.5546875" style="381" customWidth="1"/>
    <col min="3858" max="3858" width="11" style="381" customWidth="1"/>
    <col min="3859" max="3859" width="6.88671875" style="381" customWidth="1"/>
    <col min="3860" max="3860" width="11.5546875" style="381" customWidth="1"/>
    <col min="3861" max="3862" width="7" style="381" customWidth="1"/>
    <col min="3863" max="3864" width="8.5546875" style="381" customWidth="1"/>
    <col min="3865" max="3865" width="9.77734375" style="381" customWidth="1"/>
    <col min="3866" max="3869" width="8.5546875" style="381"/>
    <col min="3870" max="3870" width="6.88671875" style="381" customWidth="1"/>
    <col min="3871" max="4096" width="8.5546875" style="381"/>
    <col min="4097" max="4097" width="4.109375" style="381" customWidth="1"/>
    <col min="4098" max="4098" width="11.44140625" style="381" customWidth="1"/>
    <col min="4099" max="4099" width="15.6640625" style="381" customWidth="1"/>
    <col min="4100" max="4100" width="6.109375" style="381" customWidth="1"/>
    <col min="4101" max="4101" width="5" style="381" customWidth="1"/>
    <col min="4102" max="4102" width="9.5546875" style="381" customWidth="1"/>
    <col min="4103" max="4103" width="7.6640625" style="381" customWidth="1"/>
    <col min="4104" max="4104" width="10" style="381" customWidth="1"/>
    <col min="4105" max="4105" width="7.6640625" style="381" customWidth="1"/>
    <col min="4106" max="4106" width="8.5546875" style="381" customWidth="1"/>
    <col min="4107" max="4107" width="7.6640625" style="381" customWidth="1"/>
    <col min="4108" max="4108" width="8.5546875" style="381" customWidth="1"/>
    <col min="4109" max="4109" width="12.33203125" style="381" customWidth="1"/>
    <col min="4110" max="4110" width="0.109375" style="381" customWidth="1"/>
    <col min="4111" max="4111" width="11.5546875" style="381" customWidth="1"/>
    <col min="4112" max="4112" width="7.77734375" style="381" customWidth="1"/>
    <col min="4113" max="4113" width="31.5546875" style="381" customWidth="1"/>
    <col min="4114" max="4114" width="11" style="381" customWidth="1"/>
    <col min="4115" max="4115" width="6.88671875" style="381" customWidth="1"/>
    <col min="4116" max="4116" width="11.5546875" style="381" customWidth="1"/>
    <col min="4117" max="4118" width="7" style="381" customWidth="1"/>
    <col min="4119" max="4120" width="8.5546875" style="381" customWidth="1"/>
    <col min="4121" max="4121" width="9.77734375" style="381" customWidth="1"/>
    <col min="4122" max="4125" width="8.5546875" style="381"/>
    <col min="4126" max="4126" width="6.88671875" style="381" customWidth="1"/>
    <col min="4127" max="4352" width="8.5546875" style="381"/>
    <col min="4353" max="4353" width="4.109375" style="381" customWidth="1"/>
    <col min="4354" max="4354" width="11.44140625" style="381" customWidth="1"/>
    <col min="4355" max="4355" width="15.6640625" style="381" customWidth="1"/>
    <col min="4356" max="4356" width="6.109375" style="381" customWidth="1"/>
    <col min="4357" max="4357" width="5" style="381" customWidth="1"/>
    <col min="4358" max="4358" width="9.5546875" style="381" customWidth="1"/>
    <col min="4359" max="4359" width="7.6640625" style="381" customWidth="1"/>
    <col min="4360" max="4360" width="10" style="381" customWidth="1"/>
    <col min="4361" max="4361" width="7.6640625" style="381" customWidth="1"/>
    <col min="4362" max="4362" width="8.5546875" style="381" customWidth="1"/>
    <col min="4363" max="4363" width="7.6640625" style="381" customWidth="1"/>
    <col min="4364" max="4364" width="8.5546875" style="381" customWidth="1"/>
    <col min="4365" max="4365" width="12.33203125" style="381" customWidth="1"/>
    <col min="4366" max="4366" width="0.109375" style="381" customWidth="1"/>
    <col min="4367" max="4367" width="11.5546875" style="381" customWidth="1"/>
    <col min="4368" max="4368" width="7.77734375" style="381" customWidth="1"/>
    <col min="4369" max="4369" width="31.5546875" style="381" customWidth="1"/>
    <col min="4370" max="4370" width="11" style="381" customWidth="1"/>
    <col min="4371" max="4371" width="6.88671875" style="381" customWidth="1"/>
    <col min="4372" max="4372" width="11.5546875" style="381" customWidth="1"/>
    <col min="4373" max="4374" width="7" style="381" customWidth="1"/>
    <col min="4375" max="4376" width="8.5546875" style="381" customWidth="1"/>
    <col min="4377" max="4377" width="9.77734375" style="381" customWidth="1"/>
    <col min="4378" max="4381" width="8.5546875" style="381"/>
    <col min="4382" max="4382" width="6.88671875" style="381" customWidth="1"/>
    <col min="4383" max="4608" width="8.5546875" style="381"/>
    <col min="4609" max="4609" width="4.109375" style="381" customWidth="1"/>
    <col min="4610" max="4610" width="11.44140625" style="381" customWidth="1"/>
    <col min="4611" max="4611" width="15.6640625" style="381" customWidth="1"/>
    <col min="4612" max="4612" width="6.109375" style="381" customWidth="1"/>
    <col min="4613" max="4613" width="5" style="381" customWidth="1"/>
    <col min="4614" max="4614" width="9.5546875" style="381" customWidth="1"/>
    <col min="4615" max="4615" width="7.6640625" style="381" customWidth="1"/>
    <col min="4616" max="4616" width="10" style="381" customWidth="1"/>
    <col min="4617" max="4617" width="7.6640625" style="381" customWidth="1"/>
    <col min="4618" max="4618" width="8.5546875" style="381" customWidth="1"/>
    <col min="4619" max="4619" width="7.6640625" style="381" customWidth="1"/>
    <col min="4620" max="4620" width="8.5546875" style="381" customWidth="1"/>
    <col min="4621" max="4621" width="12.33203125" style="381" customWidth="1"/>
    <col min="4622" max="4622" width="0.109375" style="381" customWidth="1"/>
    <col min="4623" max="4623" width="11.5546875" style="381" customWidth="1"/>
    <col min="4624" max="4624" width="7.77734375" style="381" customWidth="1"/>
    <col min="4625" max="4625" width="31.5546875" style="381" customWidth="1"/>
    <col min="4626" max="4626" width="11" style="381" customWidth="1"/>
    <col min="4627" max="4627" width="6.88671875" style="381" customWidth="1"/>
    <col min="4628" max="4628" width="11.5546875" style="381" customWidth="1"/>
    <col min="4629" max="4630" width="7" style="381" customWidth="1"/>
    <col min="4631" max="4632" width="8.5546875" style="381" customWidth="1"/>
    <col min="4633" max="4633" width="9.77734375" style="381" customWidth="1"/>
    <col min="4634" max="4637" width="8.5546875" style="381"/>
    <col min="4638" max="4638" width="6.88671875" style="381" customWidth="1"/>
    <col min="4639" max="4864" width="8.5546875" style="381"/>
    <col min="4865" max="4865" width="4.109375" style="381" customWidth="1"/>
    <col min="4866" max="4866" width="11.44140625" style="381" customWidth="1"/>
    <col min="4867" max="4867" width="15.6640625" style="381" customWidth="1"/>
    <col min="4868" max="4868" width="6.109375" style="381" customWidth="1"/>
    <col min="4869" max="4869" width="5" style="381" customWidth="1"/>
    <col min="4870" max="4870" width="9.5546875" style="381" customWidth="1"/>
    <col min="4871" max="4871" width="7.6640625" style="381" customWidth="1"/>
    <col min="4872" max="4872" width="10" style="381" customWidth="1"/>
    <col min="4873" max="4873" width="7.6640625" style="381" customWidth="1"/>
    <col min="4874" max="4874" width="8.5546875" style="381" customWidth="1"/>
    <col min="4875" max="4875" width="7.6640625" style="381" customWidth="1"/>
    <col min="4876" max="4876" width="8.5546875" style="381" customWidth="1"/>
    <col min="4877" max="4877" width="12.33203125" style="381" customWidth="1"/>
    <col min="4878" max="4878" width="0.109375" style="381" customWidth="1"/>
    <col min="4879" max="4879" width="11.5546875" style="381" customWidth="1"/>
    <col min="4880" max="4880" width="7.77734375" style="381" customWidth="1"/>
    <col min="4881" max="4881" width="31.5546875" style="381" customWidth="1"/>
    <col min="4882" max="4882" width="11" style="381" customWidth="1"/>
    <col min="4883" max="4883" width="6.88671875" style="381" customWidth="1"/>
    <col min="4884" max="4884" width="11.5546875" style="381" customWidth="1"/>
    <col min="4885" max="4886" width="7" style="381" customWidth="1"/>
    <col min="4887" max="4888" width="8.5546875" style="381" customWidth="1"/>
    <col min="4889" max="4889" width="9.77734375" style="381" customWidth="1"/>
    <col min="4890" max="4893" width="8.5546875" style="381"/>
    <col min="4894" max="4894" width="6.88671875" style="381" customWidth="1"/>
    <col min="4895" max="5120" width="8.5546875" style="381"/>
    <col min="5121" max="5121" width="4.109375" style="381" customWidth="1"/>
    <col min="5122" max="5122" width="11.44140625" style="381" customWidth="1"/>
    <col min="5123" max="5123" width="15.6640625" style="381" customWidth="1"/>
    <col min="5124" max="5124" width="6.109375" style="381" customWidth="1"/>
    <col min="5125" max="5125" width="5" style="381" customWidth="1"/>
    <col min="5126" max="5126" width="9.5546875" style="381" customWidth="1"/>
    <col min="5127" max="5127" width="7.6640625" style="381" customWidth="1"/>
    <col min="5128" max="5128" width="10" style="381" customWidth="1"/>
    <col min="5129" max="5129" width="7.6640625" style="381" customWidth="1"/>
    <col min="5130" max="5130" width="8.5546875" style="381" customWidth="1"/>
    <col min="5131" max="5131" width="7.6640625" style="381" customWidth="1"/>
    <col min="5132" max="5132" width="8.5546875" style="381" customWidth="1"/>
    <col min="5133" max="5133" width="12.33203125" style="381" customWidth="1"/>
    <col min="5134" max="5134" width="0.109375" style="381" customWidth="1"/>
    <col min="5135" max="5135" width="11.5546875" style="381" customWidth="1"/>
    <col min="5136" max="5136" width="7.77734375" style="381" customWidth="1"/>
    <col min="5137" max="5137" width="31.5546875" style="381" customWidth="1"/>
    <col min="5138" max="5138" width="11" style="381" customWidth="1"/>
    <col min="5139" max="5139" width="6.88671875" style="381" customWidth="1"/>
    <col min="5140" max="5140" width="11.5546875" style="381" customWidth="1"/>
    <col min="5141" max="5142" width="7" style="381" customWidth="1"/>
    <col min="5143" max="5144" width="8.5546875" style="381" customWidth="1"/>
    <col min="5145" max="5145" width="9.77734375" style="381" customWidth="1"/>
    <col min="5146" max="5149" width="8.5546875" style="381"/>
    <col min="5150" max="5150" width="6.88671875" style="381" customWidth="1"/>
    <col min="5151" max="5376" width="8.5546875" style="381"/>
    <col min="5377" max="5377" width="4.109375" style="381" customWidth="1"/>
    <col min="5378" max="5378" width="11.44140625" style="381" customWidth="1"/>
    <col min="5379" max="5379" width="15.6640625" style="381" customWidth="1"/>
    <col min="5380" max="5380" width="6.109375" style="381" customWidth="1"/>
    <col min="5381" max="5381" width="5" style="381" customWidth="1"/>
    <col min="5382" max="5382" width="9.5546875" style="381" customWidth="1"/>
    <col min="5383" max="5383" width="7.6640625" style="381" customWidth="1"/>
    <col min="5384" max="5384" width="10" style="381" customWidth="1"/>
    <col min="5385" max="5385" width="7.6640625" style="381" customWidth="1"/>
    <col min="5386" max="5386" width="8.5546875" style="381" customWidth="1"/>
    <col min="5387" max="5387" width="7.6640625" style="381" customWidth="1"/>
    <col min="5388" max="5388" width="8.5546875" style="381" customWidth="1"/>
    <col min="5389" max="5389" width="12.33203125" style="381" customWidth="1"/>
    <col min="5390" max="5390" width="0.109375" style="381" customWidth="1"/>
    <col min="5391" max="5391" width="11.5546875" style="381" customWidth="1"/>
    <col min="5392" max="5392" width="7.77734375" style="381" customWidth="1"/>
    <col min="5393" max="5393" width="31.5546875" style="381" customWidth="1"/>
    <col min="5394" max="5394" width="11" style="381" customWidth="1"/>
    <col min="5395" max="5395" width="6.88671875" style="381" customWidth="1"/>
    <col min="5396" max="5396" width="11.5546875" style="381" customWidth="1"/>
    <col min="5397" max="5398" width="7" style="381" customWidth="1"/>
    <col min="5399" max="5400" width="8.5546875" style="381" customWidth="1"/>
    <col min="5401" max="5401" width="9.77734375" style="381" customWidth="1"/>
    <col min="5402" max="5405" width="8.5546875" style="381"/>
    <col min="5406" max="5406" width="6.88671875" style="381" customWidth="1"/>
    <col min="5407" max="5632" width="8.5546875" style="381"/>
    <col min="5633" max="5633" width="4.109375" style="381" customWidth="1"/>
    <col min="5634" max="5634" width="11.44140625" style="381" customWidth="1"/>
    <col min="5635" max="5635" width="15.6640625" style="381" customWidth="1"/>
    <col min="5636" max="5636" width="6.109375" style="381" customWidth="1"/>
    <col min="5637" max="5637" width="5" style="381" customWidth="1"/>
    <col min="5638" max="5638" width="9.5546875" style="381" customWidth="1"/>
    <col min="5639" max="5639" width="7.6640625" style="381" customWidth="1"/>
    <col min="5640" max="5640" width="10" style="381" customWidth="1"/>
    <col min="5641" max="5641" width="7.6640625" style="381" customWidth="1"/>
    <col min="5642" max="5642" width="8.5546875" style="381" customWidth="1"/>
    <col min="5643" max="5643" width="7.6640625" style="381" customWidth="1"/>
    <col min="5644" max="5644" width="8.5546875" style="381" customWidth="1"/>
    <col min="5645" max="5645" width="12.33203125" style="381" customWidth="1"/>
    <col min="5646" max="5646" width="0.109375" style="381" customWidth="1"/>
    <col min="5647" max="5647" width="11.5546875" style="381" customWidth="1"/>
    <col min="5648" max="5648" width="7.77734375" style="381" customWidth="1"/>
    <col min="5649" max="5649" width="31.5546875" style="381" customWidth="1"/>
    <col min="5650" max="5650" width="11" style="381" customWidth="1"/>
    <col min="5651" max="5651" width="6.88671875" style="381" customWidth="1"/>
    <col min="5652" max="5652" width="11.5546875" style="381" customWidth="1"/>
    <col min="5653" max="5654" width="7" style="381" customWidth="1"/>
    <col min="5655" max="5656" width="8.5546875" style="381" customWidth="1"/>
    <col min="5657" max="5657" width="9.77734375" style="381" customWidth="1"/>
    <col min="5658" max="5661" width="8.5546875" style="381"/>
    <col min="5662" max="5662" width="6.88671875" style="381" customWidth="1"/>
    <col min="5663" max="5888" width="8.5546875" style="381"/>
    <col min="5889" max="5889" width="4.109375" style="381" customWidth="1"/>
    <col min="5890" max="5890" width="11.44140625" style="381" customWidth="1"/>
    <col min="5891" max="5891" width="15.6640625" style="381" customWidth="1"/>
    <col min="5892" max="5892" width="6.109375" style="381" customWidth="1"/>
    <col min="5893" max="5893" width="5" style="381" customWidth="1"/>
    <col min="5894" max="5894" width="9.5546875" style="381" customWidth="1"/>
    <col min="5895" max="5895" width="7.6640625" style="381" customWidth="1"/>
    <col min="5896" max="5896" width="10" style="381" customWidth="1"/>
    <col min="5897" max="5897" width="7.6640625" style="381" customWidth="1"/>
    <col min="5898" max="5898" width="8.5546875" style="381" customWidth="1"/>
    <col min="5899" max="5899" width="7.6640625" style="381" customWidth="1"/>
    <col min="5900" max="5900" width="8.5546875" style="381" customWidth="1"/>
    <col min="5901" max="5901" width="12.33203125" style="381" customWidth="1"/>
    <col min="5902" max="5902" width="0.109375" style="381" customWidth="1"/>
    <col min="5903" max="5903" width="11.5546875" style="381" customWidth="1"/>
    <col min="5904" max="5904" width="7.77734375" style="381" customWidth="1"/>
    <col min="5905" max="5905" width="31.5546875" style="381" customWidth="1"/>
    <col min="5906" max="5906" width="11" style="381" customWidth="1"/>
    <col min="5907" max="5907" width="6.88671875" style="381" customWidth="1"/>
    <col min="5908" max="5908" width="11.5546875" style="381" customWidth="1"/>
    <col min="5909" max="5910" width="7" style="381" customWidth="1"/>
    <col min="5911" max="5912" width="8.5546875" style="381" customWidth="1"/>
    <col min="5913" max="5913" width="9.77734375" style="381" customWidth="1"/>
    <col min="5914" max="5917" width="8.5546875" style="381"/>
    <col min="5918" max="5918" width="6.88671875" style="381" customWidth="1"/>
    <col min="5919" max="6144" width="8.5546875" style="381"/>
    <col min="6145" max="6145" width="4.109375" style="381" customWidth="1"/>
    <col min="6146" max="6146" width="11.44140625" style="381" customWidth="1"/>
    <col min="6147" max="6147" width="15.6640625" style="381" customWidth="1"/>
    <col min="6148" max="6148" width="6.109375" style="381" customWidth="1"/>
    <col min="6149" max="6149" width="5" style="381" customWidth="1"/>
    <col min="6150" max="6150" width="9.5546875" style="381" customWidth="1"/>
    <col min="6151" max="6151" width="7.6640625" style="381" customWidth="1"/>
    <col min="6152" max="6152" width="10" style="381" customWidth="1"/>
    <col min="6153" max="6153" width="7.6640625" style="381" customWidth="1"/>
    <col min="6154" max="6154" width="8.5546875" style="381" customWidth="1"/>
    <col min="6155" max="6155" width="7.6640625" style="381" customWidth="1"/>
    <col min="6156" max="6156" width="8.5546875" style="381" customWidth="1"/>
    <col min="6157" max="6157" width="12.33203125" style="381" customWidth="1"/>
    <col min="6158" max="6158" width="0.109375" style="381" customWidth="1"/>
    <col min="6159" max="6159" width="11.5546875" style="381" customWidth="1"/>
    <col min="6160" max="6160" width="7.77734375" style="381" customWidth="1"/>
    <col min="6161" max="6161" width="31.5546875" style="381" customWidth="1"/>
    <col min="6162" max="6162" width="11" style="381" customWidth="1"/>
    <col min="6163" max="6163" width="6.88671875" style="381" customWidth="1"/>
    <col min="6164" max="6164" width="11.5546875" style="381" customWidth="1"/>
    <col min="6165" max="6166" width="7" style="381" customWidth="1"/>
    <col min="6167" max="6168" width="8.5546875" style="381" customWidth="1"/>
    <col min="6169" max="6169" width="9.77734375" style="381" customWidth="1"/>
    <col min="6170" max="6173" width="8.5546875" style="381"/>
    <col min="6174" max="6174" width="6.88671875" style="381" customWidth="1"/>
    <col min="6175" max="6400" width="8.5546875" style="381"/>
    <col min="6401" max="6401" width="4.109375" style="381" customWidth="1"/>
    <col min="6402" max="6402" width="11.44140625" style="381" customWidth="1"/>
    <col min="6403" max="6403" width="15.6640625" style="381" customWidth="1"/>
    <col min="6404" max="6404" width="6.109375" style="381" customWidth="1"/>
    <col min="6405" max="6405" width="5" style="381" customWidth="1"/>
    <col min="6406" max="6406" width="9.5546875" style="381" customWidth="1"/>
    <col min="6407" max="6407" width="7.6640625" style="381" customWidth="1"/>
    <col min="6408" max="6408" width="10" style="381" customWidth="1"/>
    <col min="6409" max="6409" width="7.6640625" style="381" customWidth="1"/>
    <col min="6410" max="6410" width="8.5546875" style="381" customWidth="1"/>
    <col min="6411" max="6411" width="7.6640625" style="381" customWidth="1"/>
    <col min="6412" max="6412" width="8.5546875" style="381" customWidth="1"/>
    <col min="6413" max="6413" width="12.33203125" style="381" customWidth="1"/>
    <col min="6414" max="6414" width="0.109375" style="381" customWidth="1"/>
    <col min="6415" max="6415" width="11.5546875" style="381" customWidth="1"/>
    <col min="6416" max="6416" width="7.77734375" style="381" customWidth="1"/>
    <col min="6417" max="6417" width="31.5546875" style="381" customWidth="1"/>
    <col min="6418" max="6418" width="11" style="381" customWidth="1"/>
    <col min="6419" max="6419" width="6.88671875" style="381" customWidth="1"/>
    <col min="6420" max="6420" width="11.5546875" style="381" customWidth="1"/>
    <col min="6421" max="6422" width="7" style="381" customWidth="1"/>
    <col min="6423" max="6424" width="8.5546875" style="381" customWidth="1"/>
    <col min="6425" max="6425" width="9.77734375" style="381" customWidth="1"/>
    <col min="6426" max="6429" width="8.5546875" style="381"/>
    <col min="6430" max="6430" width="6.88671875" style="381" customWidth="1"/>
    <col min="6431" max="6656" width="8.5546875" style="381"/>
    <col min="6657" max="6657" width="4.109375" style="381" customWidth="1"/>
    <col min="6658" max="6658" width="11.44140625" style="381" customWidth="1"/>
    <col min="6659" max="6659" width="15.6640625" style="381" customWidth="1"/>
    <col min="6660" max="6660" width="6.109375" style="381" customWidth="1"/>
    <col min="6661" max="6661" width="5" style="381" customWidth="1"/>
    <col min="6662" max="6662" width="9.5546875" style="381" customWidth="1"/>
    <col min="6663" max="6663" width="7.6640625" style="381" customWidth="1"/>
    <col min="6664" max="6664" width="10" style="381" customWidth="1"/>
    <col min="6665" max="6665" width="7.6640625" style="381" customWidth="1"/>
    <col min="6666" max="6666" width="8.5546875" style="381" customWidth="1"/>
    <col min="6667" max="6667" width="7.6640625" style="381" customWidth="1"/>
    <col min="6668" max="6668" width="8.5546875" style="381" customWidth="1"/>
    <col min="6669" max="6669" width="12.33203125" style="381" customWidth="1"/>
    <col min="6670" max="6670" width="0.109375" style="381" customWidth="1"/>
    <col min="6671" max="6671" width="11.5546875" style="381" customWidth="1"/>
    <col min="6672" max="6672" width="7.77734375" style="381" customWidth="1"/>
    <col min="6673" max="6673" width="31.5546875" style="381" customWidth="1"/>
    <col min="6674" max="6674" width="11" style="381" customWidth="1"/>
    <col min="6675" max="6675" width="6.88671875" style="381" customWidth="1"/>
    <col min="6676" max="6676" width="11.5546875" style="381" customWidth="1"/>
    <col min="6677" max="6678" width="7" style="381" customWidth="1"/>
    <col min="6679" max="6680" width="8.5546875" style="381" customWidth="1"/>
    <col min="6681" max="6681" width="9.77734375" style="381" customWidth="1"/>
    <col min="6682" max="6685" width="8.5546875" style="381"/>
    <col min="6686" max="6686" width="6.88671875" style="381" customWidth="1"/>
    <col min="6687" max="6912" width="8.5546875" style="381"/>
    <col min="6913" max="6913" width="4.109375" style="381" customWidth="1"/>
    <col min="6914" max="6914" width="11.44140625" style="381" customWidth="1"/>
    <col min="6915" max="6915" width="15.6640625" style="381" customWidth="1"/>
    <col min="6916" max="6916" width="6.109375" style="381" customWidth="1"/>
    <col min="6917" max="6917" width="5" style="381" customWidth="1"/>
    <col min="6918" max="6918" width="9.5546875" style="381" customWidth="1"/>
    <col min="6919" max="6919" width="7.6640625" style="381" customWidth="1"/>
    <col min="6920" max="6920" width="10" style="381" customWidth="1"/>
    <col min="6921" max="6921" width="7.6640625" style="381" customWidth="1"/>
    <col min="6922" max="6922" width="8.5546875" style="381" customWidth="1"/>
    <col min="6923" max="6923" width="7.6640625" style="381" customWidth="1"/>
    <col min="6924" max="6924" width="8.5546875" style="381" customWidth="1"/>
    <col min="6925" max="6925" width="12.33203125" style="381" customWidth="1"/>
    <col min="6926" max="6926" width="0.109375" style="381" customWidth="1"/>
    <col min="6927" max="6927" width="11.5546875" style="381" customWidth="1"/>
    <col min="6928" max="6928" width="7.77734375" style="381" customWidth="1"/>
    <col min="6929" max="6929" width="31.5546875" style="381" customWidth="1"/>
    <col min="6930" max="6930" width="11" style="381" customWidth="1"/>
    <col min="6931" max="6931" width="6.88671875" style="381" customWidth="1"/>
    <col min="6932" max="6932" width="11.5546875" style="381" customWidth="1"/>
    <col min="6933" max="6934" width="7" style="381" customWidth="1"/>
    <col min="6935" max="6936" width="8.5546875" style="381" customWidth="1"/>
    <col min="6937" max="6937" width="9.77734375" style="381" customWidth="1"/>
    <col min="6938" max="6941" width="8.5546875" style="381"/>
    <col min="6942" max="6942" width="6.88671875" style="381" customWidth="1"/>
    <col min="6943" max="7168" width="8.5546875" style="381"/>
    <col min="7169" max="7169" width="4.109375" style="381" customWidth="1"/>
    <col min="7170" max="7170" width="11.44140625" style="381" customWidth="1"/>
    <col min="7171" max="7171" width="15.6640625" style="381" customWidth="1"/>
    <col min="7172" max="7172" width="6.109375" style="381" customWidth="1"/>
    <col min="7173" max="7173" width="5" style="381" customWidth="1"/>
    <col min="7174" max="7174" width="9.5546875" style="381" customWidth="1"/>
    <col min="7175" max="7175" width="7.6640625" style="381" customWidth="1"/>
    <col min="7176" max="7176" width="10" style="381" customWidth="1"/>
    <col min="7177" max="7177" width="7.6640625" style="381" customWidth="1"/>
    <col min="7178" max="7178" width="8.5546875" style="381" customWidth="1"/>
    <col min="7179" max="7179" width="7.6640625" style="381" customWidth="1"/>
    <col min="7180" max="7180" width="8.5546875" style="381" customWidth="1"/>
    <col min="7181" max="7181" width="12.33203125" style="381" customWidth="1"/>
    <col min="7182" max="7182" width="0.109375" style="381" customWidth="1"/>
    <col min="7183" max="7183" width="11.5546875" style="381" customWidth="1"/>
    <col min="7184" max="7184" width="7.77734375" style="381" customWidth="1"/>
    <col min="7185" max="7185" width="31.5546875" style="381" customWidth="1"/>
    <col min="7186" max="7186" width="11" style="381" customWidth="1"/>
    <col min="7187" max="7187" width="6.88671875" style="381" customWidth="1"/>
    <col min="7188" max="7188" width="11.5546875" style="381" customWidth="1"/>
    <col min="7189" max="7190" width="7" style="381" customWidth="1"/>
    <col min="7191" max="7192" width="8.5546875" style="381" customWidth="1"/>
    <col min="7193" max="7193" width="9.77734375" style="381" customWidth="1"/>
    <col min="7194" max="7197" width="8.5546875" style="381"/>
    <col min="7198" max="7198" width="6.88671875" style="381" customWidth="1"/>
    <col min="7199" max="7424" width="8.5546875" style="381"/>
    <col min="7425" max="7425" width="4.109375" style="381" customWidth="1"/>
    <col min="7426" max="7426" width="11.44140625" style="381" customWidth="1"/>
    <col min="7427" max="7427" width="15.6640625" style="381" customWidth="1"/>
    <col min="7428" max="7428" width="6.109375" style="381" customWidth="1"/>
    <col min="7429" max="7429" width="5" style="381" customWidth="1"/>
    <col min="7430" max="7430" width="9.5546875" style="381" customWidth="1"/>
    <col min="7431" max="7431" width="7.6640625" style="381" customWidth="1"/>
    <col min="7432" max="7432" width="10" style="381" customWidth="1"/>
    <col min="7433" max="7433" width="7.6640625" style="381" customWidth="1"/>
    <col min="7434" max="7434" width="8.5546875" style="381" customWidth="1"/>
    <col min="7435" max="7435" width="7.6640625" style="381" customWidth="1"/>
    <col min="7436" max="7436" width="8.5546875" style="381" customWidth="1"/>
    <col min="7437" max="7437" width="12.33203125" style="381" customWidth="1"/>
    <col min="7438" max="7438" width="0.109375" style="381" customWidth="1"/>
    <col min="7439" max="7439" width="11.5546875" style="381" customWidth="1"/>
    <col min="7440" max="7440" width="7.77734375" style="381" customWidth="1"/>
    <col min="7441" max="7441" width="31.5546875" style="381" customWidth="1"/>
    <col min="7442" max="7442" width="11" style="381" customWidth="1"/>
    <col min="7443" max="7443" width="6.88671875" style="381" customWidth="1"/>
    <col min="7444" max="7444" width="11.5546875" style="381" customWidth="1"/>
    <col min="7445" max="7446" width="7" style="381" customWidth="1"/>
    <col min="7447" max="7448" width="8.5546875" style="381" customWidth="1"/>
    <col min="7449" max="7449" width="9.77734375" style="381" customWidth="1"/>
    <col min="7450" max="7453" width="8.5546875" style="381"/>
    <col min="7454" max="7454" width="6.88671875" style="381" customWidth="1"/>
    <col min="7455" max="7680" width="8.5546875" style="381"/>
    <col min="7681" max="7681" width="4.109375" style="381" customWidth="1"/>
    <col min="7682" max="7682" width="11.44140625" style="381" customWidth="1"/>
    <col min="7683" max="7683" width="15.6640625" style="381" customWidth="1"/>
    <col min="7684" max="7684" width="6.109375" style="381" customWidth="1"/>
    <col min="7685" max="7685" width="5" style="381" customWidth="1"/>
    <col min="7686" max="7686" width="9.5546875" style="381" customWidth="1"/>
    <col min="7687" max="7687" width="7.6640625" style="381" customWidth="1"/>
    <col min="7688" max="7688" width="10" style="381" customWidth="1"/>
    <col min="7689" max="7689" width="7.6640625" style="381" customWidth="1"/>
    <col min="7690" max="7690" width="8.5546875" style="381" customWidth="1"/>
    <col min="7691" max="7691" width="7.6640625" style="381" customWidth="1"/>
    <col min="7692" max="7692" width="8.5546875" style="381" customWidth="1"/>
    <col min="7693" max="7693" width="12.33203125" style="381" customWidth="1"/>
    <col min="7694" max="7694" width="0.109375" style="381" customWidth="1"/>
    <col min="7695" max="7695" width="11.5546875" style="381" customWidth="1"/>
    <col min="7696" max="7696" width="7.77734375" style="381" customWidth="1"/>
    <col min="7697" max="7697" width="31.5546875" style="381" customWidth="1"/>
    <col min="7698" max="7698" width="11" style="381" customWidth="1"/>
    <col min="7699" max="7699" width="6.88671875" style="381" customWidth="1"/>
    <col min="7700" max="7700" width="11.5546875" style="381" customWidth="1"/>
    <col min="7701" max="7702" width="7" style="381" customWidth="1"/>
    <col min="7703" max="7704" width="8.5546875" style="381" customWidth="1"/>
    <col min="7705" max="7705" width="9.77734375" style="381" customWidth="1"/>
    <col min="7706" max="7709" width="8.5546875" style="381"/>
    <col min="7710" max="7710" width="6.88671875" style="381" customWidth="1"/>
    <col min="7711" max="7936" width="8.5546875" style="381"/>
    <col min="7937" max="7937" width="4.109375" style="381" customWidth="1"/>
    <col min="7938" max="7938" width="11.44140625" style="381" customWidth="1"/>
    <col min="7939" max="7939" width="15.6640625" style="381" customWidth="1"/>
    <col min="7940" max="7940" width="6.109375" style="381" customWidth="1"/>
    <col min="7941" max="7941" width="5" style="381" customWidth="1"/>
    <col min="7942" max="7942" width="9.5546875" style="381" customWidth="1"/>
    <col min="7943" max="7943" width="7.6640625" style="381" customWidth="1"/>
    <col min="7944" max="7944" width="10" style="381" customWidth="1"/>
    <col min="7945" max="7945" width="7.6640625" style="381" customWidth="1"/>
    <col min="7946" max="7946" width="8.5546875" style="381" customWidth="1"/>
    <col min="7947" max="7947" width="7.6640625" style="381" customWidth="1"/>
    <col min="7948" max="7948" width="8.5546875" style="381" customWidth="1"/>
    <col min="7949" max="7949" width="12.33203125" style="381" customWidth="1"/>
    <col min="7950" max="7950" width="0.109375" style="381" customWidth="1"/>
    <col min="7951" max="7951" width="11.5546875" style="381" customWidth="1"/>
    <col min="7952" max="7952" width="7.77734375" style="381" customWidth="1"/>
    <col min="7953" max="7953" width="31.5546875" style="381" customWidth="1"/>
    <col min="7954" max="7954" width="11" style="381" customWidth="1"/>
    <col min="7955" max="7955" width="6.88671875" style="381" customWidth="1"/>
    <col min="7956" max="7956" width="11.5546875" style="381" customWidth="1"/>
    <col min="7957" max="7958" width="7" style="381" customWidth="1"/>
    <col min="7959" max="7960" width="8.5546875" style="381" customWidth="1"/>
    <col min="7961" max="7961" width="9.77734375" style="381" customWidth="1"/>
    <col min="7962" max="7965" width="8.5546875" style="381"/>
    <col min="7966" max="7966" width="6.88671875" style="381" customWidth="1"/>
    <col min="7967" max="8192" width="8.5546875" style="381"/>
    <col min="8193" max="8193" width="4.109375" style="381" customWidth="1"/>
    <col min="8194" max="8194" width="11.44140625" style="381" customWidth="1"/>
    <col min="8195" max="8195" width="15.6640625" style="381" customWidth="1"/>
    <col min="8196" max="8196" width="6.109375" style="381" customWidth="1"/>
    <col min="8197" max="8197" width="5" style="381" customWidth="1"/>
    <col min="8198" max="8198" width="9.5546875" style="381" customWidth="1"/>
    <col min="8199" max="8199" width="7.6640625" style="381" customWidth="1"/>
    <col min="8200" max="8200" width="10" style="381" customWidth="1"/>
    <col min="8201" max="8201" width="7.6640625" style="381" customWidth="1"/>
    <col min="8202" max="8202" width="8.5546875" style="381" customWidth="1"/>
    <col min="8203" max="8203" width="7.6640625" style="381" customWidth="1"/>
    <col min="8204" max="8204" width="8.5546875" style="381" customWidth="1"/>
    <col min="8205" max="8205" width="12.33203125" style="381" customWidth="1"/>
    <col min="8206" max="8206" width="0.109375" style="381" customWidth="1"/>
    <col min="8207" max="8207" width="11.5546875" style="381" customWidth="1"/>
    <col min="8208" max="8208" width="7.77734375" style="381" customWidth="1"/>
    <col min="8209" max="8209" width="31.5546875" style="381" customWidth="1"/>
    <col min="8210" max="8210" width="11" style="381" customWidth="1"/>
    <col min="8211" max="8211" width="6.88671875" style="381" customWidth="1"/>
    <col min="8212" max="8212" width="11.5546875" style="381" customWidth="1"/>
    <col min="8213" max="8214" width="7" style="381" customWidth="1"/>
    <col min="8215" max="8216" width="8.5546875" style="381" customWidth="1"/>
    <col min="8217" max="8217" width="9.77734375" style="381" customWidth="1"/>
    <col min="8218" max="8221" width="8.5546875" style="381"/>
    <col min="8222" max="8222" width="6.88671875" style="381" customWidth="1"/>
    <col min="8223" max="8448" width="8.5546875" style="381"/>
    <col min="8449" max="8449" width="4.109375" style="381" customWidth="1"/>
    <col min="8450" max="8450" width="11.44140625" style="381" customWidth="1"/>
    <col min="8451" max="8451" width="15.6640625" style="381" customWidth="1"/>
    <col min="8452" max="8452" width="6.109375" style="381" customWidth="1"/>
    <col min="8453" max="8453" width="5" style="381" customWidth="1"/>
    <col min="8454" max="8454" width="9.5546875" style="381" customWidth="1"/>
    <col min="8455" max="8455" width="7.6640625" style="381" customWidth="1"/>
    <col min="8456" max="8456" width="10" style="381" customWidth="1"/>
    <col min="8457" max="8457" width="7.6640625" style="381" customWidth="1"/>
    <col min="8458" max="8458" width="8.5546875" style="381" customWidth="1"/>
    <col min="8459" max="8459" width="7.6640625" style="381" customWidth="1"/>
    <col min="8460" max="8460" width="8.5546875" style="381" customWidth="1"/>
    <col min="8461" max="8461" width="12.33203125" style="381" customWidth="1"/>
    <col min="8462" max="8462" width="0.109375" style="381" customWidth="1"/>
    <col min="8463" max="8463" width="11.5546875" style="381" customWidth="1"/>
    <col min="8464" max="8464" width="7.77734375" style="381" customWidth="1"/>
    <col min="8465" max="8465" width="31.5546875" style="381" customWidth="1"/>
    <col min="8466" max="8466" width="11" style="381" customWidth="1"/>
    <col min="8467" max="8467" width="6.88671875" style="381" customWidth="1"/>
    <col min="8468" max="8468" width="11.5546875" style="381" customWidth="1"/>
    <col min="8469" max="8470" width="7" style="381" customWidth="1"/>
    <col min="8471" max="8472" width="8.5546875" style="381" customWidth="1"/>
    <col min="8473" max="8473" width="9.77734375" style="381" customWidth="1"/>
    <col min="8474" max="8477" width="8.5546875" style="381"/>
    <col min="8478" max="8478" width="6.88671875" style="381" customWidth="1"/>
    <col min="8479" max="8704" width="8.5546875" style="381"/>
    <col min="8705" max="8705" width="4.109375" style="381" customWidth="1"/>
    <col min="8706" max="8706" width="11.44140625" style="381" customWidth="1"/>
    <col min="8707" max="8707" width="15.6640625" style="381" customWidth="1"/>
    <col min="8708" max="8708" width="6.109375" style="381" customWidth="1"/>
    <col min="8709" max="8709" width="5" style="381" customWidth="1"/>
    <col min="8710" max="8710" width="9.5546875" style="381" customWidth="1"/>
    <col min="8711" max="8711" width="7.6640625" style="381" customWidth="1"/>
    <col min="8712" max="8712" width="10" style="381" customWidth="1"/>
    <col min="8713" max="8713" width="7.6640625" style="381" customWidth="1"/>
    <col min="8714" max="8714" width="8.5546875" style="381" customWidth="1"/>
    <col min="8715" max="8715" width="7.6640625" style="381" customWidth="1"/>
    <col min="8716" max="8716" width="8.5546875" style="381" customWidth="1"/>
    <col min="8717" max="8717" width="12.33203125" style="381" customWidth="1"/>
    <col min="8718" max="8718" width="0.109375" style="381" customWidth="1"/>
    <col min="8719" max="8719" width="11.5546875" style="381" customWidth="1"/>
    <col min="8720" max="8720" width="7.77734375" style="381" customWidth="1"/>
    <col min="8721" max="8721" width="31.5546875" style="381" customWidth="1"/>
    <col min="8722" max="8722" width="11" style="381" customWidth="1"/>
    <col min="8723" max="8723" width="6.88671875" style="381" customWidth="1"/>
    <col min="8724" max="8724" width="11.5546875" style="381" customWidth="1"/>
    <col min="8725" max="8726" width="7" style="381" customWidth="1"/>
    <col min="8727" max="8728" width="8.5546875" style="381" customWidth="1"/>
    <col min="8729" max="8729" width="9.77734375" style="381" customWidth="1"/>
    <col min="8730" max="8733" width="8.5546875" style="381"/>
    <col min="8734" max="8734" width="6.88671875" style="381" customWidth="1"/>
    <col min="8735" max="8960" width="8.5546875" style="381"/>
    <col min="8961" max="8961" width="4.109375" style="381" customWidth="1"/>
    <col min="8962" max="8962" width="11.44140625" style="381" customWidth="1"/>
    <col min="8963" max="8963" width="15.6640625" style="381" customWidth="1"/>
    <col min="8964" max="8964" width="6.109375" style="381" customWidth="1"/>
    <col min="8965" max="8965" width="5" style="381" customWidth="1"/>
    <col min="8966" max="8966" width="9.5546875" style="381" customWidth="1"/>
    <col min="8967" max="8967" width="7.6640625" style="381" customWidth="1"/>
    <col min="8968" max="8968" width="10" style="381" customWidth="1"/>
    <col min="8969" max="8969" width="7.6640625" style="381" customWidth="1"/>
    <col min="8970" max="8970" width="8.5546875" style="381" customWidth="1"/>
    <col min="8971" max="8971" width="7.6640625" style="381" customWidth="1"/>
    <col min="8972" max="8972" width="8.5546875" style="381" customWidth="1"/>
    <col min="8973" max="8973" width="12.33203125" style="381" customWidth="1"/>
    <col min="8974" max="8974" width="0.109375" style="381" customWidth="1"/>
    <col min="8975" max="8975" width="11.5546875" style="381" customWidth="1"/>
    <col min="8976" max="8976" width="7.77734375" style="381" customWidth="1"/>
    <col min="8977" max="8977" width="31.5546875" style="381" customWidth="1"/>
    <col min="8978" max="8978" width="11" style="381" customWidth="1"/>
    <col min="8979" max="8979" width="6.88671875" style="381" customWidth="1"/>
    <col min="8980" max="8980" width="11.5546875" style="381" customWidth="1"/>
    <col min="8981" max="8982" width="7" style="381" customWidth="1"/>
    <col min="8983" max="8984" width="8.5546875" style="381" customWidth="1"/>
    <col min="8985" max="8985" width="9.77734375" style="381" customWidth="1"/>
    <col min="8986" max="8989" width="8.5546875" style="381"/>
    <col min="8990" max="8990" width="6.88671875" style="381" customWidth="1"/>
    <col min="8991" max="9216" width="8.5546875" style="381"/>
    <col min="9217" max="9217" width="4.109375" style="381" customWidth="1"/>
    <col min="9218" max="9218" width="11.44140625" style="381" customWidth="1"/>
    <col min="9219" max="9219" width="15.6640625" style="381" customWidth="1"/>
    <col min="9220" max="9220" width="6.109375" style="381" customWidth="1"/>
    <col min="9221" max="9221" width="5" style="381" customWidth="1"/>
    <col min="9222" max="9222" width="9.5546875" style="381" customWidth="1"/>
    <col min="9223" max="9223" width="7.6640625" style="381" customWidth="1"/>
    <col min="9224" max="9224" width="10" style="381" customWidth="1"/>
    <col min="9225" max="9225" width="7.6640625" style="381" customWidth="1"/>
    <col min="9226" max="9226" width="8.5546875" style="381" customWidth="1"/>
    <col min="9227" max="9227" width="7.6640625" style="381" customWidth="1"/>
    <col min="9228" max="9228" width="8.5546875" style="381" customWidth="1"/>
    <col min="9229" max="9229" width="12.33203125" style="381" customWidth="1"/>
    <col min="9230" max="9230" width="0.109375" style="381" customWidth="1"/>
    <col min="9231" max="9231" width="11.5546875" style="381" customWidth="1"/>
    <col min="9232" max="9232" width="7.77734375" style="381" customWidth="1"/>
    <col min="9233" max="9233" width="31.5546875" style="381" customWidth="1"/>
    <col min="9234" max="9234" width="11" style="381" customWidth="1"/>
    <col min="9235" max="9235" width="6.88671875" style="381" customWidth="1"/>
    <col min="9236" max="9236" width="11.5546875" style="381" customWidth="1"/>
    <col min="9237" max="9238" width="7" style="381" customWidth="1"/>
    <col min="9239" max="9240" width="8.5546875" style="381" customWidth="1"/>
    <col min="9241" max="9241" width="9.77734375" style="381" customWidth="1"/>
    <col min="9242" max="9245" width="8.5546875" style="381"/>
    <col min="9246" max="9246" width="6.88671875" style="381" customWidth="1"/>
    <col min="9247" max="9472" width="8.5546875" style="381"/>
    <col min="9473" max="9473" width="4.109375" style="381" customWidth="1"/>
    <col min="9474" max="9474" width="11.44140625" style="381" customWidth="1"/>
    <col min="9475" max="9475" width="15.6640625" style="381" customWidth="1"/>
    <col min="9476" max="9476" width="6.109375" style="381" customWidth="1"/>
    <col min="9477" max="9477" width="5" style="381" customWidth="1"/>
    <col min="9478" max="9478" width="9.5546875" style="381" customWidth="1"/>
    <col min="9479" max="9479" width="7.6640625" style="381" customWidth="1"/>
    <col min="9480" max="9480" width="10" style="381" customWidth="1"/>
    <col min="9481" max="9481" width="7.6640625" style="381" customWidth="1"/>
    <col min="9482" max="9482" width="8.5546875" style="381" customWidth="1"/>
    <col min="9483" max="9483" width="7.6640625" style="381" customWidth="1"/>
    <col min="9484" max="9484" width="8.5546875" style="381" customWidth="1"/>
    <col min="9485" max="9485" width="12.33203125" style="381" customWidth="1"/>
    <col min="9486" max="9486" width="0.109375" style="381" customWidth="1"/>
    <col min="9487" max="9487" width="11.5546875" style="381" customWidth="1"/>
    <col min="9488" max="9488" width="7.77734375" style="381" customWidth="1"/>
    <col min="9489" max="9489" width="31.5546875" style="381" customWidth="1"/>
    <col min="9490" max="9490" width="11" style="381" customWidth="1"/>
    <col min="9491" max="9491" width="6.88671875" style="381" customWidth="1"/>
    <col min="9492" max="9492" width="11.5546875" style="381" customWidth="1"/>
    <col min="9493" max="9494" width="7" style="381" customWidth="1"/>
    <col min="9495" max="9496" width="8.5546875" style="381" customWidth="1"/>
    <col min="9497" max="9497" width="9.77734375" style="381" customWidth="1"/>
    <col min="9498" max="9501" width="8.5546875" style="381"/>
    <col min="9502" max="9502" width="6.88671875" style="381" customWidth="1"/>
    <col min="9503" max="9728" width="8.5546875" style="381"/>
    <col min="9729" max="9729" width="4.109375" style="381" customWidth="1"/>
    <col min="9730" max="9730" width="11.44140625" style="381" customWidth="1"/>
    <col min="9731" max="9731" width="15.6640625" style="381" customWidth="1"/>
    <col min="9732" max="9732" width="6.109375" style="381" customWidth="1"/>
    <col min="9733" max="9733" width="5" style="381" customWidth="1"/>
    <col min="9734" max="9734" width="9.5546875" style="381" customWidth="1"/>
    <col min="9735" max="9735" width="7.6640625" style="381" customWidth="1"/>
    <col min="9736" max="9736" width="10" style="381" customWidth="1"/>
    <col min="9737" max="9737" width="7.6640625" style="381" customWidth="1"/>
    <col min="9738" max="9738" width="8.5546875" style="381" customWidth="1"/>
    <col min="9739" max="9739" width="7.6640625" style="381" customWidth="1"/>
    <col min="9740" max="9740" width="8.5546875" style="381" customWidth="1"/>
    <col min="9741" max="9741" width="12.33203125" style="381" customWidth="1"/>
    <col min="9742" max="9742" width="0.109375" style="381" customWidth="1"/>
    <col min="9743" max="9743" width="11.5546875" style="381" customWidth="1"/>
    <col min="9744" max="9744" width="7.77734375" style="381" customWidth="1"/>
    <col min="9745" max="9745" width="31.5546875" style="381" customWidth="1"/>
    <col min="9746" max="9746" width="11" style="381" customWidth="1"/>
    <col min="9747" max="9747" width="6.88671875" style="381" customWidth="1"/>
    <col min="9748" max="9748" width="11.5546875" style="381" customWidth="1"/>
    <col min="9749" max="9750" width="7" style="381" customWidth="1"/>
    <col min="9751" max="9752" width="8.5546875" style="381" customWidth="1"/>
    <col min="9753" max="9753" width="9.77734375" style="381" customWidth="1"/>
    <col min="9754" max="9757" width="8.5546875" style="381"/>
    <col min="9758" max="9758" width="6.88671875" style="381" customWidth="1"/>
    <col min="9759" max="9984" width="8.5546875" style="381"/>
    <col min="9985" max="9985" width="4.109375" style="381" customWidth="1"/>
    <col min="9986" max="9986" width="11.44140625" style="381" customWidth="1"/>
    <col min="9987" max="9987" width="15.6640625" style="381" customWidth="1"/>
    <col min="9988" max="9988" width="6.109375" style="381" customWidth="1"/>
    <col min="9989" max="9989" width="5" style="381" customWidth="1"/>
    <col min="9990" max="9990" width="9.5546875" style="381" customWidth="1"/>
    <col min="9991" max="9991" width="7.6640625" style="381" customWidth="1"/>
    <col min="9992" max="9992" width="10" style="381" customWidth="1"/>
    <col min="9993" max="9993" width="7.6640625" style="381" customWidth="1"/>
    <col min="9994" max="9994" width="8.5546875" style="381" customWidth="1"/>
    <col min="9995" max="9995" width="7.6640625" style="381" customWidth="1"/>
    <col min="9996" max="9996" width="8.5546875" style="381" customWidth="1"/>
    <col min="9997" max="9997" width="12.33203125" style="381" customWidth="1"/>
    <col min="9998" max="9998" width="0.109375" style="381" customWidth="1"/>
    <col min="9999" max="9999" width="11.5546875" style="381" customWidth="1"/>
    <col min="10000" max="10000" width="7.77734375" style="381" customWidth="1"/>
    <col min="10001" max="10001" width="31.5546875" style="381" customWidth="1"/>
    <col min="10002" max="10002" width="11" style="381" customWidth="1"/>
    <col min="10003" max="10003" width="6.88671875" style="381" customWidth="1"/>
    <col min="10004" max="10004" width="11.5546875" style="381" customWidth="1"/>
    <col min="10005" max="10006" width="7" style="381" customWidth="1"/>
    <col min="10007" max="10008" width="8.5546875" style="381" customWidth="1"/>
    <col min="10009" max="10009" width="9.77734375" style="381" customWidth="1"/>
    <col min="10010" max="10013" width="8.5546875" style="381"/>
    <col min="10014" max="10014" width="6.88671875" style="381" customWidth="1"/>
    <col min="10015" max="10240" width="8.5546875" style="381"/>
    <col min="10241" max="10241" width="4.109375" style="381" customWidth="1"/>
    <col min="10242" max="10242" width="11.44140625" style="381" customWidth="1"/>
    <col min="10243" max="10243" width="15.6640625" style="381" customWidth="1"/>
    <col min="10244" max="10244" width="6.109375" style="381" customWidth="1"/>
    <col min="10245" max="10245" width="5" style="381" customWidth="1"/>
    <col min="10246" max="10246" width="9.5546875" style="381" customWidth="1"/>
    <col min="10247" max="10247" width="7.6640625" style="381" customWidth="1"/>
    <col min="10248" max="10248" width="10" style="381" customWidth="1"/>
    <col min="10249" max="10249" width="7.6640625" style="381" customWidth="1"/>
    <col min="10250" max="10250" width="8.5546875" style="381" customWidth="1"/>
    <col min="10251" max="10251" width="7.6640625" style="381" customWidth="1"/>
    <col min="10252" max="10252" width="8.5546875" style="381" customWidth="1"/>
    <col min="10253" max="10253" width="12.33203125" style="381" customWidth="1"/>
    <col min="10254" max="10254" width="0.109375" style="381" customWidth="1"/>
    <col min="10255" max="10255" width="11.5546875" style="381" customWidth="1"/>
    <col min="10256" max="10256" width="7.77734375" style="381" customWidth="1"/>
    <col min="10257" max="10257" width="31.5546875" style="381" customWidth="1"/>
    <col min="10258" max="10258" width="11" style="381" customWidth="1"/>
    <col min="10259" max="10259" width="6.88671875" style="381" customWidth="1"/>
    <col min="10260" max="10260" width="11.5546875" style="381" customWidth="1"/>
    <col min="10261" max="10262" width="7" style="381" customWidth="1"/>
    <col min="10263" max="10264" width="8.5546875" style="381" customWidth="1"/>
    <col min="10265" max="10265" width="9.77734375" style="381" customWidth="1"/>
    <col min="10266" max="10269" width="8.5546875" style="381"/>
    <col min="10270" max="10270" width="6.88671875" style="381" customWidth="1"/>
    <col min="10271" max="10496" width="8.5546875" style="381"/>
    <col min="10497" max="10497" width="4.109375" style="381" customWidth="1"/>
    <col min="10498" max="10498" width="11.44140625" style="381" customWidth="1"/>
    <col min="10499" max="10499" width="15.6640625" style="381" customWidth="1"/>
    <col min="10500" max="10500" width="6.109375" style="381" customWidth="1"/>
    <col min="10501" max="10501" width="5" style="381" customWidth="1"/>
    <col min="10502" max="10502" width="9.5546875" style="381" customWidth="1"/>
    <col min="10503" max="10503" width="7.6640625" style="381" customWidth="1"/>
    <col min="10504" max="10504" width="10" style="381" customWidth="1"/>
    <col min="10505" max="10505" width="7.6640625" style="381" customWidth="1"/>
    <col min="10506" max="10506" width="8.5546875" style="381" customWidth="1"/>
    <col min="10507" max="10507" width="7.6640625" style="381" customWidth="1"/>
    <col min="10508" max="10508" width="8.5546875" style="381" customWidth="1"/>
    <col min="10509" max="10509" width="12.33203125" style="381" customWidth="1"/>
    <col min="10510" max="10510" width="0.109375" style="381" customWidth="1"/>
    <col min="10511" max="10511" width="11.5546875" style="381" customWidth="1"/>
    <col min="10512" max="10512" width="7.77734375" style="381" customWidth="1"/>
    <col min="10513" max="10513" width="31.5546875" style="381" customWidth="1"/>
    <col min="10514" max="10514" width="11" style="381" customWidth="1"/>
    <col min="10515" max="10515" width="6.88671875" style="381" customWidth="1"/>
    <col min="10516" max="10516" width="11.5546875" style="381" customWidth="1"/>
    <col min="10517" max="10518" width="7" style="381" customWidth="1"/>
    <col min="10519" max="10520" width="8.5546875" style="381" customWidth="1"/>
    <col min="10521" max="10521" width="9.77734375" style="381" customWidth="1"/>
    <col min="10522" max="10525" width="8.5546875" style="381"/>
    <col min="10526" max="10526" width="6.88671875" style="381" customWidth="1"/>
    <col min="10527" max="10752" width="8.5546875" style="381"/>
    <col min="10753" max="10753" width="4.109375" style="381" customWidth="1"/>
    <col min="10754" max="10754" width="11.44140625" style="381" customWidth="1"/>
    <col min="10755" max="10755" width="15.6640625" style="381" customWidth="1"/>
    <col min="10756" max="10756" width="6.109375" style="381" customWidth="1"/>
    <col min="10757" max="10757" width="5" style="381" customWidth="1"/>
    <col min="10758" max="10758" width="9.5546875" style="381" customWidth="1"/>
    <col min="10759" max="10759" width="7.6640625" style="381" customWidth="1"/>
    <col min="10760" max="10760" width="10" style="381" customWidth="1"/>
    <col min="10761" max="10761" width="7.6640625" style="381" customWidth="1"/>
    <col min="10762" max="10762" width="8.5546875" style="381" customWidth="1"/>
    <col min="10763" max="10763" width="7.6640625" style="381" customWidth="1"/>
    <col min="10764" max="10764" width="8.5546875" style="381" customWidth="1"/>
    <col min="10765" max="10765" width="12.33203125" style="381" customWidth="1"/>
    <col min="10766" max="10766" width="0.109375" style="381" customWidth="1"/>
    <col min="10767" max="10767" width="11.5546875" style="381" customWidth="1"/>
    <col min="10768" max="10768" width="7.77734375" style="381" customWidth="1"/>
    <col min="10769" max="10769" width="31.5546875" style="381" customWidth="1"/>
    <col min="10770" max="10770" width="11" style="381" customWidth="1"/>
    <col min="10771" max="10771" width="6.88671875" style="381" customWidth="1"/>
    <col min="10772" max="10772" width="11.5546875" style="381" customWidth="1"/>
    <col min="10773" max="10774" width="7" style="381" customWidth="1"/>
    <col min="10775" max="10776" width="8.5546875" style="381" customWidth="1"/>
    <col min="10777" max="10777" width="9.77734375" style="381" customWidth="1"/>
    <col min="10778" max="10781" width="8.5546875" style="381"/>
    <col min="10782" max="10782" width="6.88671875" style="381" customWidth="1"/>
    <col min="10783" max="11008" width="8.5546875" style="381"/>
    <col min="11009" max="11009" width="4.109375" style="381" customWidth="1"/>
    <col min="11010" max="11010" width="11.44140625" style="381" customWidth="1"/>
    <col min="11011" max="11011" width="15.6640625" style="381" customWidth="1"/>
    <col min="11012" max="11012" width="6.109375" style="381" customWidth="1"/>
    <col min="11013" max="11013" width="5" style="381" customWidth="1"/>
    <col min="11014" max="11014" width="9.5546875" style="381" customWidth="1"/>
    <col min="11015" max="11015" width="7.6640625" style="381" customWidth="1"/>
    <col min="11016" max="11016" width="10" style="381" customWidth="1"/>
    <col min="11017" max="11017" width="7.6640625" style="381" customWidth="1"/>
    <col min="11018" max="11018" width="8.5546875" style="381" customWidth="1"/>
    <col min="11019" max="11019" width="7.6640625" style="381" customWidth="1"/>
    <col min="11020" max="11020" width="8.5546875" style="381" customWidth="1"/>
    <col min="11021" max="11021" width="12.33203125" style="381" customWidth="1"/>
    <col min="11022" max="11022" width="0.109375" style="381" customWidth="1"/>
    <col min="11023" max="11023" width="11.5546875" style="381" customWidth="1"/>
    <col min="11024" max="11024" width="7.77734375" style="381" customWidth="1"/>
    <col min="11025" max="11025" width="31.5546875" style="381" customWidth="1"/>
    <col min="11026" max="11026" width="11" style="381" customWidth="1"/>
    <col min="11027" max="11027" width="6.88671875" style="381" customWidth="1"/>
    <col min="11028" max="11028" width="11.5546875" style="381" customWidth="1"/>
    <col min="11029" max="11030" width="7" style="381" customWidth="1"/>
    <col min="11031" max="11032" width="8.5546875" style="381" customWidth="1"/>
    <col min="11033" max="11033" width="9.77734375" style="381" customWidth="1"/>
    <col min="11034" max="11037" width="8.5546875" style="381"/>
    <col min="11038" max="11038" width="6.88671875" style="381" customWidth="1"/>
    <col min="11039" max="11264" width="8.5546875" style="381"/>
    <col min="11265" max="11265" width="4.109375" style="381" customWidth="1"/>
    <col min="11266" max="11266" width="11.44140625" style="381" customWidth="1"/>
    <col min="11267" max="11267" width="15.6640625" style="381" customWidth="1"/>
    <col min="11268" max="11268" width="6.109375" style="381" customWidth="1"/>
    <col min="11269" max="11269" width="5" style="381" customWidth="1"/>
    <col min="11270" max="11270" width="9.5546875" style="381" customWidth="1"/>
    <col min="11271" max="11271" width="7.6640625" style="381" customWidth="1"/>
    <col min="11272" max="11272" width="10" style="381" customWidth="1"/>
    <col min="11273" max="11273" width="7.6640625" style="381" customWidth="1"/>
    <col min="11274" max="11274" width="8.5546875" style="381" customWidth="1"/>
    <col min="11275" max="11275" width="7.6640625" style="381" customWidth="1"/>
    <col min="11276" max="11276" width="8.5546875" style="381" customWidth="1"/>
    <col min="11277" max="11277" width="12.33203125" style="381" customWidth="1"/>
    <col min="11278" max="11278" width="0.109375" style="381" customWidth="1"/>
    <col min="11279" max="11279" width="11.5546875" style="381" customWidth="1"/>
    <col min="11280" max="11280" width="7.77734375" style="381" customWidth="1"/>
    <col min="11281" max="11281" width="31.5546875" style="381" customWidth="1"/>
    <col min="11282" max="11282" width="11" style="381" customWidth="1"/>
    <col min="11283" max="11283" width="6.88671875" style="381" customWidth="1"/>
    <col min="11284" max="11284" width="11.5546875" style="381" customWidth="1"/>
    <col min="11285" max="11286" width="7" style="381" customWidth="1"/>
    <col min="11287" max="11288" width="8.5546875" style="381" customWidth="1"/>
    <col min="11289" max="11289" width="9.77734375" style="381" customWidth="1"/>
    <col min="11290" max="11293" width="8.5546875" style="381"/>
    <col min="11294" max="11294" width="6.88671875" style="381" customWidth="1"/>
    <col min="11295" max="11520" width="8.5546875" style="381"/>
    <col min="11521" max="11521" width="4.109375" style="381" customWidth="1"/>
    <col min="11522" max="11522" width="11.44140625" style="381" customWidth="1"/>
    <col min="11523" max="11523" width="15.6640625" style="381" customWidth="1"/>
    <col min="11524" max="11524" width="6.109375" style="381" customWidth="1"/>
    <col min="11525" max="11525" width="5" style="381" customWidth="1"/>
    <col min="11526" max="11526" width="9.5546875" style="381" customWidth="1"/>
    <col min="11527" max="11527" width="7.6640625" style="381" customWidth="1"/>
    <col min="11528" max="11528" width="10" style="381" customWidth="1"/>
    <col min="11529" max="11529" width="7.6640625" style="381" customWidth="1"/>
    <col min="11530" max="11530" width="8.5546875" style="381" customWidth="1"/>
    <col min="11531" max="11531" width="7.6640625" style="381" customWidth="1"/>
    <col min="11532" max="11532" width="8.5546875" style="381" customWidth="1"/>
    <col min="11533" max="11533" width="12.33203125" style="381" customWidth="1"/>
    <col min="11534" max="11534" width="0.109375" style="381" customWidth="1"/>
    <col min="11535" max="11535" width="11.5546875" style="381" customWidth="1"/>
    <col min="11536" max="11536" width="7.77734375" style="381" customWidth="1"/>
    <col min="11537" max="11537" width="31.5546875" style="381" customWidth="1"/>
    <col min="11538" max="11538" width="11" style="381" customWidth="1"/>
    <col min="11539" max="11539" width="6.88671875" style="381" customWidth="1"/>
    <col min="11540" max="11540" width="11.5546875" style="381" customWidth="1"/>
    <col min="11541" max="11542" width="7" style="381" customWidth="1"/>
    <col min="11543" max="11544" width="8.5546875" style="381" customWidth="1"/>
    <col min="11545" max="11545" width="9.77734375" style="381" customWidth="1"/>
    <col min="11546" max="11549" width="8.5546875" style="381"/>
    <col min="11550" max="11550" width="6.88671875" style="381" customWidth="1"/>
    <col min="11551" max="11776" width="8.5546875" style="381"/>
    <col min="11777" max="11777" width="4.109375" style="381" customWidth="1"/>
    <col min="11778" max="11778" width="11.44140625" style="381" customWidth="1"/>
    <col min="11779" max="11779" width="15.6640625" style="381" customWidth="1"/>
    <col min="11780" max="11780" width="6.109375" style="381" customWidth="1"/>
    <col min="11781" max="11781" width="5" style="381" customWidth="1"/>
    <col min="11782" max="11782" width="9.5546875" style="381" customWidth="1"/>
    <col min="11783" max="11783" width="7.6640625" style="381" customWidth="1"/>
    <col min="11784" max="11784" width="10" style="381" customWidth="1"/>
    <col min="11785" max="11785" width="7.6640625" style="381" customWidth="1"/>
    <col min="11786" max="11786" width="8.5546875" style="381" customWidth="1"/>
    <col min="11787" max="11787" width="7.6640625" style="381" customWidth="1"/>
    <col min="11788" max="11788" width="8.5546875" style="381" customWidth="1"/>
    <col min="11789" max="11789" width="12.33203125" style="381" customWidth="1"/>
    <col min="11790" max="11790" width="0.109375" style="381" customWidth="1"/>
    <col min="11791" max="11791" width="11.5546875" style="381" customWidth="1"/>
    <col min="11792" max="11792" width="7.77734375" style="381" customWidth="1"/>
    <col min="11793" max="11793" width="31.5546875" style="381" customWidth="1"/>
    <col min="11794" max="11794" width="11" style="381" customWidth="1"/>
    <col min="11795" max="11795" width="6.88671875" style="381" customWidth="1"/>
    <col min="11796" max="11796" width="11.5546875" style="381" customWidth="1"/>
    <col min="11797" max="11798" width="7" style="381" customWidth="1"/>
    <col min="11799" max="11800" width="8.5546875" style="381" customWidth="1"/>
    <col min="11801" max="11801" width="9.77734375" style="381" customWidth="1"/>
    <col min="11802" max="11805" width="8.5546875" style="381"/>
    <col min="11806" max="11806" width="6.88671875" style="381" customWidth="1"/>
    <col min="11807" max="12032" width="8.5546875" style="381"/>
    <col min="12033" max="12033" width="4.109375" style="381" customWidth="1"/>
    <col min="12034" max="12034" width="11.44140625" style="381" customWidth="1"/>
    <col min="12035" max="12035" width="15.6640625" style="381" customWidth="1"/>
    <col min="12036" max="12036" width="6.109375" style="381" customWidth="1"/>
    <col min="12037" max="12037" width="5" style="381" customWidth="1"/>
    <col min="12038" max="12038" width="9.5546875" style="381" customWidth="1"/>
    <col min="12039" max="12039" width="7.6640625" style="381" customWidth="1"/>
    <col min="12040" max="12040" width="10" style="381" customWidth="1"/>
    <col min="12041" max="12041" width="7.6640625" style="381" customWidth="1"/>
    <col min="12042" max="12042" width="8.5546875" style="381" customWidth="1"/>
    <col min="12043" max="12043" width="7.6640625" style="381" customWidth="1"/>
    <col min="12044" max="12044" width="8.5546875" style="381" customWidth="1"/>
    <col min="12045" max="12045" width="12.33203125" style="381" customWidth="1"/>
    <col min="12046" max="12046" width="0.109375" style="381" customWidth="1"/>
    <col min="12047" max="12047" width="11.5546875" style="381" customWidth="1"/>
    <col min="12048" max="12048" width="7.77734375" style="381" customWidth="1"/>
    <col min="12049" max="12049" width="31.5546875" style="381" customWidth="1"/>
    <col min="12050" max="12050" width="11" style="381" customWidth="1"/>
    <col min="12051" max="12051" width="6.88671875" style="381" customWidth="1"/>
    <col min="12052" max="12052" width="11.5546875" style="381" customWidth="1"/>
    <col min="12053" max="12054" width="7" style="381" customWidth="1"/>
    <col min="12055" max="12056" width="8.5546875" style="381" customWidth="1"/>
    <col min="12057" max="12057" width="9.77734375" style="381" customWidth="1"/>
    <col min="12058" max="12061" width="8.5546875" style="381"/>
    <col min="12062" max="12062" width="6.88671875" style="381" customWidth="1"/>
    <col min="12063" max="12288" width="8.5546875" style="381"/>
    <col min="12289" max="12289" width="4.109375" style="381" customWidth="1"/>
    <col min="12290" max="12290" width="11.44140625" style="381" customWidth="1"/>
    <col min="12291" max="12291" width="15.6640625" style="381" customWidth="1"/>
    <col min="12292" max="12292" width="6.109375" style="381" customWidth="1"/>
    <col min="12293" max="12293" width="5" style="381" customWidth="1"/>
    <col min="12294" max="12294" width="9.5546875" style="381" customWidth="1"/>
    <col min="12295" max="12295" width="7.6640625" style="381" customWidth="1"/>
    <col min="12296" max="12296" width="10" style="381" customWidth="1"/>
    <col min="12297" max="12297" width="7.6640625" style="381" customWidth="1"/>
    <col min="12298" max="12298" width="8.5546875" style="381" customWidth="1"/>
    <col min="12299" max="12299" width="7.6640625" style="381" customWidth="1"/>
    <col min="12300" max="12300" width="8.5546875" style="381" customWidth="1"/>
    <col min="12301" max="12301" width="12.33203125" style="381" customWidth="1"/>
    <col min="12302" max="12302" width="0.109375" style="381" customWidth="1"/>
    <col min="12303" max="12303" width="11.5546875" style="381" customWidth="1"/>
    <col min="12304" max="12304" width="7.77734375" style="381" customWidth="1"/>
    <col min="12305" max="12305" width="31.5546875" style="381" customWidth="1"/>
    <col min="12306" max="12306" width="11" style="381" customWidth="1"/>
    <col min="12307" max="12307" width="6.88671875" style="381" customWidth="1"/>
    <col min="12308" max="12308" width="11.5546875" style="381" customWidth="1"/>
    <col min="12309" max="12310" width="7" style="381" customWidth="1"/>
    <col min="12311" max="12312" width="8.5546875" style="381" customWidth="1"/>
    <col min="12313" max="12313" width="9.77734375" style="381" customWidth="1"/>
    <col min="12314" max="12317" width="8.5546875" style="381"/>
    <col min="12318" max="12318" width="6.88671875" style="381" customWidth="1"/>
    <col min="12319" max="12544" width="8.5546875" style="381"/>
    <col min="12545" max="12545" width="4.109375" style="381" customWidth="1"/>
    <col min="12546" max="12546" width="11.44140625" style="381" customWidth="1"/>
    <col min="12547" max="12547" width="15.6640625" style="381" customWidth="1"/>
    <col min="12548" max="12548" width="6.109375" style="381" customWidth="1"/>
    <col min="12549" max="12549" width="5" style="381" customWidth="1"/>
    <col min="12550" max="12550" width="9.5546875" style="381" customWidth="1"/>
    <col min="12551" max="12551" width="7.6640625" style="381" customWidth="1"/>
    <col min="12552" max="12552" width="10" style="381" customWidth="1"/>
    <col min="12553" max="12553" width="7.6640625" style="381" customWidth="1"/>
    <col min="12554" max="12554" width="8.5546875" style="381" customWidth="1"/>
    <col min="12555" max="12555" width="7.6640625" style="381" customWidth="1"/>
    <col min="12556" max="12556" width="8.5546875" style="381" customWidth="1"/>
    <col min="12557" max="12557" width="12.33203125" style="381" customWidth="1"/>
    <col min="12558" max="12558" width="0.109375" style="381" customWidth="1"/>
    <col min="12559" max="12559" width="11.5546875" style="381" customWidth="1"/>
    <col min="12560" max="12560" width="7.77734375" style="381" customWidth="1"/>
    <col min="12561" max="12561" width="31.5546875" style="381" customWidth="1"/>
    <col min="12562" max="12562" width="11" style="381" customWidth="1"/>
    <col min="12563" max="12563" width="6.88671875" style="381" customWidth="1"/>
    <col min="12564" max="12564" width="11.5546875" style="381" customWidth="1"/>
    <col min="12565" max="12566" width="7" style="381" customWidth="1"/>
    <col min="12567" max="12568" width="8.5546875" style="381" customWidth="1"/>
    <col min="12569" max="12569" width="9.77734375" style="381" customWidth="1"/>
    <col min="12570" max="12573" width="8.5546875" style="381"/>
    <col min="12574" max="12574" width="6.88671875" style="381" customWidth="1"/>
    <col min="12575" max="12800" width="8.5546875" style="381"/>
    <col min="12801" max="12801" width="4.109375" style="381" customWidth="1"/>
    <col min="12802" max="12802" width="11.44140625" style="381" customWidth="1"/>
    <col min="12803" max="12803" width="15.6640625" style="381" customWidth="1"/>
    <col min="12804" max="12804" width="6.109375" style="381" customWidth="1"/>
    <col min="12805" max="12805" width="5" style="381" customWidth="1"/>
    <col min="12806" max="12806" width="9.5546875" style="381" customWidth="1"/>
    <col min="12807" max="12807" width="7.6640625" style="381" customWidth="1"/>
    <col min="12808" max="12808" width="10" style="381" customWidth="1"/>
    <col min="12809" max="12809" width="7.6640625" style="381" customWidth="1"/>
    <col min="12810" max="12810" width="8.5546875" style="381" customWidth="1"/>
    <col min="12811" max="12811" width="7.6640625" style="381" customWidth="1"/>
    <col min="12812" max="12812" width="8.5546875" style="381" customWidth="1"/>
    <col min="12813" max="12813" width="12.33203125" style="381" customWidth="1"/>
    <col min="12814" max="12814" width="0.109375" style="381" customWidth="1"/>
    <col min="12815" max="12815" width="11.5546875" style="381" customWidth="1"/>
    <col min="12816" max="12816" width="7.77734375" style="381" customWidth="1"/>
    <col min="12817" max="12817" width="31.5546875" style="381" customWidth="1"/>
    <col min="12818" max="12818" width="11" style="381" customWidth="1"/>
    <col min="12819" max="12819" width="6.88671875" style="381" customWidth="1"/>
    <col min="12820" max="12820" width="11.5546875" style="381" customWidth="1"/>
    <col min="12821" max="12822" width="7" style="381" customWidth="1"/>
    <col min="12823" max="12824" width="8.5546875" style="381" customWidth="1"/>
    <col min="12825" max="12825" width="9.77734375" style="381" customWidth="1"/>
    <col min="12826" max="12829" width="8.5546875" style="381"/>
    <col min="12830" max="12830" width="6.88671875" style="381" customWidth="1"/>
    <col min="12831" max="13056" width="8.5546875" style="381"/>
    <col min="13057" max="13057" width="4.109375" style="381" customWidth="1"/>
    <col min="13058" max="13058" width="11.44140625" style="381" customWidth="1"/>
    <col min="13059" max="13059" width="15.6640625" style="381" customWidth="1"/>
    <col min="13060" max="13060" width="6.109375" style="381" customWidth="1"/>
    <col min="13061" max="13061" width="5" style="381" customWidth="1"/>
    <col min="13062" max="13062" width="9.5546875" style="381" customWidth="1"/>
    <col min="13063" max="13063" width="7.6640625" style="381" customWidth="1"/>
    <col min="13064" max="13064" width="10" style="381" customWidth="1"/>
    <col min="13065" max="13065" width="7.6640625" style="381" customWidth="1"/>
    <col min="13066" max="13066" width="8.5546875" style="381" customWidth="1"/>
    <col min="13067" max="13067" width="7.6640625" style="381" customWidth="1"/>
    <col min="13068" max="13068" width="8.5546875" style="381" customWidth="1"/>
    <col min="13069" max="13069" width="12.33203125" style="381" customWidth="1"/>
    <col min="13070" max="13070" width="0.109375" style="381" customWidth="1"/>
    <col min="13071" max="13071" width="11.5546875" style="381" customWidth="1"/>
    <col min="13072" max="13072" width="7.77734375" style="381" customWidth="1"/>
    <col min="13073" max="13073" width="31.5546875" style="381" customWidth="1"/>
    <col min="13074" max="13074" width="11" style="381" customWidth="1"/>
    <col min="13075" max="13075" width="6.88671875" style="381" customWidth="1"/>
    <col min="13076" max="13076" width="11.5546875" style="381" customWidth="1"/>
    <col min="13077" max="13078" width="7" style="381" customWidth="1"/>
    <col min="13079" max="13080" width="8.5546875" style="381" customWidth="1"/>
    <col min="13081" max="13081" width="9.77734375" style="381" customWidth="1"/>
    <col min="13082" max="13085" width="8.5546875" style="381"/>
    <col min="13086" max="13086" width="6.88671875" style="381" customWidth="1"/>
    <col min="13087" max="13312" width="8.5546875" style="381"/>
    <col min="13313" max="13313" width="4.109375" style="381" customWidth="1"/>
    <col min="13314" max="13314" width="11.44140625" style="381" customWidth="1"/>
    <col min="13315" max="13315" width="15.6640625" style="381" customWidth="1"/>
    <col min="13316" max="13316" width="6.109375" style="381" customWidth="1"/>
    <col min="13317" max="13317" width="5" style="381" customWidth="1"/>
    <col min="13318" max="13318" width="9.5546875" style="381" customWidth="1"/>
    <col min="13319" max="13319" width="7.6640625" style="381" customWidth="1"/>
    <col min="13320" max="13320" width="10" style="381" customWidth="1"/>
    <col min="13321" max="13321" width="7.6640625" style="381" customWidth="1"/>
    <col min="13322" max="13322" width="8.5546875" style="381" customWidth="1"/>
    <col min="13323" max="13323" width="7.6640625" style="381" customWidth="1"/>
    <col min="13324" max="13324" width="8.5546875" style="381" customWidth="1"/>
    <col min="13325" max="13325" width="12.33203125" style="381" customWidth="1"/>
    <col min="13326" max="13326" width="0.109375" style="381" customWidth="1"/>
    <col min="13327" max="13327" width="11.5546875" style="381" customWidth="1"/>
    <col min="13328" max="13328" width="7.77734375" style="381" customWidth="1"/>
    <col min="13329" max="13329" width="31.5546875" style="381" customWidth="1"/>
    <col min="13330" max="13330" width="11" style="381" customWidth="1"/>
    <col min="13331" max="13331" width="6.88671875" style="381" customWidth="1"/>
    <col min="13332" max="13332" width="11.5546875" style="381" customWidth="1"/>
    <col min="13333" max="13334" width="7" style="381" customWidth="1"/>
    <col min="13335" max="13336" width="8.5546875" style="381" customWidth="1"/>
    <col min="13337" max="13337" width="9.77734375" style="381" customWidth="1"/>
    <col min="13338" max="13341" width="8.5546875" style="381"/>
    <col min="13342" max="13342" width="6.88671875" style="381" customWidth="1"/>
    <col min="13343" max="13568" width="8.5546875" style="381"/>
    <col min="13569" max="13569" width="4.109375" style="381" customWidth="1"/>
    <col min="13570" max="13570" width="11.44140625" style="381" customWidth="1"/>
    <col min="13571" max="13571" width="15.6640625" style="381" customWidth="1"/>
    <col min="13572" max="13572" width="6.109375" style="381" customWidth="1"/>
    <col min="13573" max="13573" width="5" style="381" customWidth="1"/>
    <col min="13574" max="13574" width="9.5546875" style="381" customWidth="1"/>
    <col min="13575" max="13575" width="7.6640625" style="381" customWidth="1"/>
    <col min="13576" max="13576" width="10" style="381" customWidth="1"/>
    <col min="13577" max="13577" width="7.6640625" style="381" customWidth="1"/>
    <col min="13578" max="13578" width="8.5546875" style="381" customWidth="1"/>
    <col min="13579" max="13579" width="7.6640625" style="381" customWidth="1"/>
    <col min="13580" max="13580" width="8.5546875" style="381" customWidth="1"/>
    <col min="13581" max="13581" width="12.33203125" style="381" customWidth="1"/>
    <col min="13582" max="13582" width="0.109375" style="381" customWidth="1"/>
    <col min="13583" max="13583" width="11.5546875" style="381" customWidth="1"/>
    <col min="13584" max="13584" width="7.77734375" style="381" customWidth="1"/>
    <col min="13585" max="13585" width="31.5546875" style="381" customWidth="1"/>
    <col min="13586" max="13586" width="11" style="381" customWidth="1"/>
    <col min="13587" max="13587" width="6.88671875" style="381" customWidth="1"/>
    <col min="13588" max="13588" width="11.5546875" style="381" customWidth="1"/>
    <col min="13589" max="13590" width="7" style="381" customWidth="1"/>
    <col min="13591" max="13592" width="8.5546875" style="381" customWidth="1"/>
    <col min="13593" max="13593" width="9.77734375" style="381" customWidth="1"/>
    <col min="13594" max="13597" width="8.5546875" style="381"/>
    <col min="13598" max="13598" width="6.88671875" style="381" customWidth="1"/>
    <col min="13599" max="13824" width="8.5546875" style="381"/>
    <col min="13825" max="13825" width="4.109375" style="381" customWidth="1"/>
    <col min="13826" max="13826" width="11.44140625" style="381" customWidth="1"/>
    <col min="13827" max="13827" width="15.6640625" style="381" customWidth="1"/>
    <col min="13828" max="13828" width="6.109375" style="381" customWidth="1"/>
    <col min="13829" max="13829" width="5" style="381" customWidth="1"/>
    <col min="13830" max="13830" width="9.5546875" style="381" customWidth="1"/>
    <col min="13831" max="13831" width="7.6640625" style="381" customWidth="1"/>
    <col min="13832" max="13832" width="10" style="381" customWidth="1"/>
    <col min="13833" max="13833" width="7.6640625" style="381" customWidth="1"/>
    <col min="13834" max="13834" width="8.5546875" style="381" customWidth="1"/>
    <col min="13835" max="13835" width="7.6640625" style="381" customWidth="1"/>
    <col min="13836" max="13836" width="8.5546875" style="381" customWidth="1"/>
    <col min="13837" max="13837" width="12.33203125" style="381" customWidth="1"/>
    <col min="13838" max="13838" width="0.109375" style="381" customWidth="1"/>
    <col min="13839" max="13839" width="11.5546875" style="381" customWidth="1"/>
    <col min="13840" max="13840" width="7.77734375" style="381" customWidth="1"/>
    <col min="13841" max="13841" width="31.5546875" style="381" customWidth="1"/>
    <col min="13842" max="13842" width="11" style="381" customWidth="1"/>
    <col min="13843" max="13843" width="6.88671875" style="381" customWidth="1"/>
    <col min="13844" max="13844" width="11.5546875" style="381" customWidth="1"/>
    <col min="13845" max="13846" width="7" style="381" customWidth="1"/>
    <col min="13847" max="13848" width="8.5546875" style="381" customWidth="1"/>
    <col min="13849" max="13849" width="9.77734375" style="381" customWidth="1"/>
    <col min="13850" max="13853" width="8.5546875" style="381"/>
    <col min="13854" max="13854" width="6.88671875" style="381" customWidth="1"/>
    <col min="13855" max="14080" width="8.5546875" style="381"/>
    <col min="14081" max="14081" width="4.109375" style="381" customWidth="1"/>
    <col min="14082" max="14082" width="11.44140625" style="381" customWidth="1"/>
    <col min="14083" max="14083" width="15.6640625" style="381" customWidth="1"/>
    <col min="14084" max="14084" width="6.109375" style="381" customWidth="1"/>
    <col min="14085" max="14085" width="5" style="381" customWidth="1"/>
    <col min="14086" max="14086" width="9.5546875" style="381" customWidth="1"/>
    <col min="14087" max="14087" width="7.6640625" style="381" customWidth="1"/>
    <col min="14088" max="14088" width="10" style="381" customWidth="1"/>
    <col min="14089" max="14089" width="7.6640625" style="381" customWidth="1"/>
    <col min="14090" max="14090" width="8.5546875" style="381" customWidth="1"/>
    <col min="14091" max="14091" width="7.6640625" style="381" customWidth="1"/>
    <col min="14092" max="14092" width="8.5546875" style="381" customWidth="1"/>
    <col min="14093" max="14093" width="12.33203125" style="381" customWidth="1"/>
    <col min="14094" max="14094" width="0.109375" style="381" customWidth="1"/>
    <col min="14095" max="14095" width="11.5546875" style="381" customWidth="1"/>
    <col min="14096" max="14096" width="7.77734375" style="381" customWidth="1"/>
    <col min="14097" max="14097" width="31.5546875" style="381" customWidth="1"/>
    <col min="14098" max="14098" width="11" style="381" customWidth="1"/>
    <col min="14099" max="14099" width="6.88671875" style="381" customWidth="1"/>
    <col min="14100" max="14100" width="11.5546875" style="381" customWidth="1"/>
    <col min="14101" max="14102" width="7" style="381" customWidth="1"/>
    <col min="14103" max="14104" width="8.5546875" style="381" customWidth="1"/>
    <col min="14105" max="14105" width="9.77734375" style="381" customWidth="1"/>
    <col min="14106" max="14109" width="8.5546875" style="381"/>
    <col min="14110" max="14110" width="6.88671875" style="381" customWidth="1"/>
    <col min="14111" max="14336" width="8.5546875" style="381"/>
    <col min="14337" max="14337" width="4.109375" style="381" customWidth="1"/>
    <col min="14338" max="14338" width="11.44140625" style="381" customWidth="1"/>
    <col min="14339" max="14339" width="15.6640625" style="381" customWidth="1"/>
    <col min="14340" max="14340" width="6.109375" style="381" customWidth="1"/>
    <col min="14341" max="14341" width="5" style="381" customWidth="1"/>
    <col min="14342" max="14342" width="9.5546875" style="381" customWidth="1"/>
    <col min="14343" max="14343" width="7.6640625" style="381" customWidth="1"/>
    <col min="14344" max="14344" width="10" style="381" customWidth="1"/>
    <col min="14345" max="14345" width="7.6640625" style="381" customWidth="1"/>
    <col min="14346" max="14346" width="8.5546875" style="381" customWidth="1"/>
    <col min="14347" max="14347" width="7.6640625" style="381" customWidth="1"/>
    <col min="14348" max="14348" width="8.5546875" style="381" customWidth="1"/>
    <col min="14349" max="14349" width="12.33203125" style="381" customWidth="1"/>
    <col min="14350" max="14350" width="0.109375" style="381" customWidth="1"/>
    <col min="14351" max="14351" width="11.5546875" style="381" customWidth="1"/>
    <col min="14352" max="14352" width="7.77734375" style="381" customWidth="1"/>
    <col min="14353" max="14353" width="31.5546875" style="381" customWidth="1"/>
    <col min="14354" max="14354" width="11" style="381" customWidth="1"/>
    <col min="14355" max="14355" width="6.88671875" style="381" customWidth="1"/>
    <col min="14356" max="14356" width="11.5546875" style="381" customWidth="1"/>
    <col min="14357" max="14358" width="7" style="381" customWidth="1"/>
    <col min="14359" max="14360" width="8.5546875" style="381" customWidth="1"/>
    <col min="14361" max="14361" width="9.77734375" style="381" customWidth="1"/>
    <col min="14362" max="14365" width="8.5546875" style="381"/>
    <col min="14366" max="14366" width="6.88671875" style="381" customWidth="1"/>
    <col min="14367" max="14592" width="8.5546875" style="381"/>
    <col min="14593" max="14593" width="4.109375" style="381" customWidth="1"/>
    <col min="14594" max="14594" width="11.44140625" style="381" customWidth="1"/>
    <col min="14595" max="14595" width="15.6640625" style="381" customWidth="1"/>
    <col min="14596" max="14596" width="6.109375" style="381" customWidth="1"/>
    <col min="14597" max="14597" width="5" style="381" customWidth="1"/>
    <col min="14598" max="14598" width="9.5546875" style="381" customWidth="1"/>
    <col min="14599" max="14599" width="7.6640625" style="381" customWidth="1"/>
    <col min="14600" max="14600" width="10" style="381" customWidth="1"/>
    <col min="14601" max="14601" width="7.6640625" style="381" customWidth="1"/>
    <col min="14602" max="14602" width="8.5546875" style="381" customWidth="1"/>
    <col min="14603" max="14603" width="7.6640625" style="381" customWidth="1"/>
    <col min="14604" max="14604" width="8.5546875" style="381" customWidth="1"/>
    <col min="14605" max="14605" width="12.33203125" style="381" customWidth="1"/>
    <col min="14606" max="14606" width="0.109375" style="381" customWidth="1"/>
    <col min="14607" max="14607" width="11.5546875" style="381" customWidth="1"/>
    <col min="14608" max="14608" width="7.77734375" style="381" customWidth="1"/>
    <col min="14609" max="14609" width="31.5546875" style="381" customWidth="1"/>
    <col min="14610" max="14610" width="11" style="381" customWidth="1"/>
    <col min="14611" max="14611" width="6.88671875" style="381" customWidth="1"/>
    <col min="14612" max="14612" width="11.5546875" style="381" customWidth="1"/>
    <col min="14613" max="14614" width="7" style="381" customWidth="1"/>
    <col min="14615" max="14616" width="8.5546875" style="381" customWidth="1"/>
    <col min="14617" max="14617" width="9.77734375" style="381" customWidth="1"/>
    <col min="14618" max="14621" width="8.5546875" style="381"/>
    <col min="14622" max="14622" width="6.88671875" style="381" customWidth="1"/>
    <col min="14623" max="14848" width="8.5546875" style="381"/>
    <col min="14849" max="14849" width="4.109375" style="381" customWidth="1"/>
    <col min="14850" max="14850" width="11.44140625" style="381" customWidth="1"/>
    <col min="14851" max="14851" width="15.6640625" style="381" customWidth="1"/>
    <col min="14852" max="14852" width="6.109375" style="381" customWidth="1"/>
    <col min="14853" max="14853" width="5" style="381" customWidth="1"/>
    <col min="14854" max="14854" width="9.5546875" style="381" customWidth="1"/>
    <col min="14855" max="14855" width="7.6640625" style="381" customWidth="1"/>
    <col min="14856" max="14856" width="10" style="381" customWidth="1"/>
    <col min="14857" max="14857" width="7.6640625" style="381" customWidth="1"/>
    <col min="14858" max="14858" width="8.5546875" style="381" customWidth="1"/>
    <col min="14859" max="14859" width="7.6640625" style="381" customWidth="1"/>
    <col min="14860" max="14860" width="8.5546875" style="381" customWidth="1"/>
    <col min="14861" max="14861" width="12.33203125" style="381" customWidth="1"/>
    <col min="14862" max="14862" width="0.109375" style="381" customWidth="1"/>
    <col min="14863" max="14863" width="11.5546875" style="381" customWidth="1"/>
    <col min="14864" max="14864" width="7.77734375" style="381" customWidth="1"/>
    <col min="14865" max="14865" width="31.5546875" style="381" customWidth="1"/>
    <col min="14866" max="14866" width="11" style="381" customWidth="1"/>
    <col min="14867" max="14867" width="6.88671875" style="381" customWidth="1"/>
    <col min="14868" max="14868" width="11.5546875" style="381" customWidth="1"/>
    <col min="14869" max="14870" width="7" style="381" customWidth="1"/>
    <col min="14871" max="14872" width="8.5546875" style="381" customWidth="1"/>
    <col min="14873" max="14873" width="9.77734375" style="381" customWidth="1"/>
    <col min="14874" max="14877" width="8.5546875" style="381"/>
    <col min="14878" max="14878" width="6.88671875" style="381" customWidth="1"/>
    <col min="14879" max="15104" width="8.5546875" style="381"/>
    <col min="15105" max="15105" width="4.109375" style="381" customWidth="1"/>
    <col min="15106" max="15106" width="11.44140625" style="381" customWidth="1"/>
    <col min="15107" max="15107" width="15.6640625" style="381" customWidth="1"/>
    <col min="15108" max="15108" width="6.109375" style="381" customWidth="1"/>
    <col min="15109" max="15109" width="5" style="381" customWidth="1"/>
    <col min="15110" max="15110" width="9.5546875" style="381" customWidth="1"/>
    <col min="15111" max="15111" width="7.6640625" style="381" customWidth="1"/>
    <col min="15112" max="15112" width="10" style="381" customWidth="1"/>
    <col min="15113" max="15113" width="7.6640625" style="381" customWidth="1"/>
    <col min="15114" max="15114" width="8.5546875" style="381" customWidth="1"/>
    <col min="15115" max="15115" width="7.6640625" style="381" customWidth="1"/>
    <col min="15116" max="15116" width="8.5546875" style="381" customWidth="1"/>
    <col min="15117" max="15117" width="12.33203125" style="381" customWidth="1"/>
    <col min="15118" max="15118" width="0.109375" style="381" customWidth="1"/>
    <col min="15119" max="15119" width="11.5546875" style="381" customWidth="1"/>
    <col min="15120" max="15120" width="7.77734375" style="381" customWidth="1"/>
    <col min="15121" max="15121" width="31.5546875" style="381" customWidth="1"/>
    <col min="15122" max="15122" width="11" style="381" customWidth="1"/>
    <col min="15123" max="15123" width="6.88671875" style="381" customWidth="1"/>
    <col min="15124" max="15124" width="11.5546875" style="381" customWidth="1"/>
    <col min="15125" max="15126" width="7" style="381" customWidth="1"/>
    <col min="15127" max="15128" width="8.5546875" style="381" customWidth="1"/>
    <col min="15129" max="15129" width="9.77734375" style="381" customWidth="1"/>
    <col min="15130" max="15133" width="8.5546875" style="381"/>
    <col min="15134" max="15134" width="6.88671875" style="381" customWidth="1"/>
    <col min="15135" max="15360" width="8.5546875" style="381"/>
    <col min="15361" max="15361" width="4.109375" style="381" customWidth="1"/>
    <col min="15362" max="15362" width="11.44140625" style="381" customWidth="1"/>
    <col min="15363" max="15363" width="15.6640625" style="381" customWidth="1"/>
    <col min="15364" max="15364" width="6.109375" style="381" customWidth="1"/>
    <col min="15365" max="15365" width="5" style="381" customWidth="1"/>
    <col min="15366" max="15366" width="9.5546875" style="381" customWidth="1"/>
    <col min="15367" max="15367" width="7.6640625" style="381" customWidth="1"/>
    <col min="15368" max="15368" width="10" style="381" customWidth="1"/>
    <col min="15369" max="15369" width="7.6640625" style="381" customWidth="1"/>
    <col min="15370" max="15370" width="8.5546875" style="381" customWidth="1"/>
    <col min="15371" max="15371" width="7.6640625" style="381" customWidth="1"/>
    <col min="15372" max="15372" width="8.5546875" style="381" customWidth="1"/>
    <col min="15373" max="15373" width="12.33203125" style="381" customWidth="1"/>
    <col min="15374" max="15374" width="0.109375" style="381" customWidth="1"/>
    <col min="15375" max="15375" width="11.5546875" style="381" customWidth="1"/>
    <col min="15376" max="15376" width="7.77734375" style="381" customWidth="1"/>
    <col min="15377" max="15377" width="31.5546875" style="381" customWidth="1"/>
    <col min="15378" max="15378" width="11" style="381" customWidth="1"/>
    <col min="15379" max="15379" width="6.88671875" style="381" customWidth="1"/>
    <col min="15380" max="15380" width="11.5546875" style="381" customWidth="1"/>
    <col min="15381" max="15382" width="7" style="381" customWidth="1"/>
    <col min="15383" max="15384" width="8.5546875" style="381" customWidth="1"/>
    <col min="15385" max="15385" width="9.77734375" style="381" customWidth="1"/>
    <col min="15386" max="15389" width="8.5546875" style="381"/>
    <col min="15390" max="15390" width="6.88671875" style="381" customWidth="1"/>
    <col min="15391" max="15616" width="8.5546875" style="381"/>
    <col min="15617" max="15617" width="4.109375" style="381" customWidth="1"/>
    <col min="15618" max="15618" width="11.44140625" style="381" customWidth="1"/>
    <col min="15619" max="15619" width="15.6640625" style="381" customWidth="1"/>
    <col min="15620" max="15620" width="6.109375" style="381" customWidth="1"/>
    <col min="15621" max="15621" width="5" style="381" customWidth="1"/>
    <col min="15622" max="15622" width="9.5546875" style="381" customWidth="1"/>
    <col min="15623" max="15623" width="7.6640625" style="381" customWidth="1"/>
    <col min="15624" max="15624" width="10" style="381" customWidth="1"/>
    <col min="15625" max="15625" width="7.6640625" style="381" customWidth="1"/>
    <col min="15626" max="15626" width="8.5546875" style="381" customWidth="1"/>
    <col min="15627" max="15627" width="7.6640625" style="381" customWidth="1"/>
    <col min="15628" max="15628" width="8.5546875" style="381" customWidth="1"/>
    <col min="15629" max="15629" width="12.33203125" style="381" customWidth="1"/>
    <col min="15630" max="15630" width="0.109375" style="381" customWidth="1"/>
    <col min="15631" max="15631" width="11.5546875" style="381" customWidth="1"/>
    <col min="15632" max="15632" width="7.77734375" style="381" customWidth="1"/>
    <col min="15633" max="15633" width="31.5546875" style="381" customWidth="1"/>
    <col min="15634" max="15634" width="11" style="381" customWidth="1"/>
    <col min="15635" max="15635" width="6.88671875" style="381" customWidth="1"/>
    <col min="15636" max="15636" width="11.5546875" style="381" customWidth="1"/>
    <col min="15637" max="15638" width="7" style="381" customWidth="1"/>
    <col min="15639" max="15640" width="8.5546875" style="381" customWidth="1"/>
    <col min="15641" max="15641" width="9.77734375" style="381" customWidth="1"/>
    <col min="15642" max="15645" width="8.5546875" style="381"/>
    <col min="15646" max="15646" width="6.88671875" style="381" customWidth="1"/>
    <col min="15647" max="15872" width="8.5546875" style="381"/>
    <col min="15873" max="15873" width="4.109375" style="381" customWidth="1"/>
    <col min="15874" max="15874" width="11.44140625" style="381" customWidth="1"/>
    <col min="15875" max="15875" width="15.6640625" style="381" customWidth="1"/>
    <col min="15876" max="15876" width="6.109375" style="381" customWidth="1"/>
    <col min="15877" max="15877" width="5" style="381" customWidth="1"/>
    <col min="15878" max="15878" width="9.5546875" style="381" customWidth="1"/>
    <col min="15879" max="15879" width="7.6640625" style="381" customWidth="1"/>
    <col min="15880" max="15880" width="10" style="381" customWidth="1"/>
    <col min="15881" max="15881" width="7.6640625" style="381" customWidth="1"/>
    <col min="15882" max="15882" width="8.5546875" style="381" customWidth="1"/>
    <col min="15883" max="15883" width="7.6640625" style="381" customWidth="1"/>
    <col min="15884" max="15884" width="8.5546875" style="381" customWidth="1"/>
    <col min="15885" max="15885" width="12.33203125" style="381" customWidth="1"/>
    <col min="15886" max="15886" width="0.109375" style="381" customWidth="1"/>
    <col min="15887" max="15887" width="11.5546875" style="381" customWidth="1"/>
    <col min="15888" max="15888" width="7.77734375" style="381" customWidth="1"/>
    <col min="15889" max="15889" width="31.5546875" style="381" customWidth="1"/>
    <col min="15890" max="15890" width="11" style="381" customWidth="1"/>
    <col min="15891" max="15891" width="6.88671875" style="381" customWidth="1"/>
    <col min="15892" max="15892" width="11.5546875" style="381" customWidth="1"/>
    <col min="15893" max="15894" width="7" style="381" customWidth="1"/>
    <col min="15895" max="15896" width="8.5546875" style="381" customWidth="1"/>
    <col min="15897" max="15897" width="9.77734375" style="381" customWidth="1"/>
    <col min="15898" max="15901" width="8.5546875" style="381"/>
    <col min="15902" max="15902" width="6.88671875" style="381" customWidth="1"/>
    <col min="15903" max="16128" width="8.5546875" style="381"/>
    <col min="16129" max="16129" width="4.109375" style="381" customWidth="1"/>
    <col min="16130" max="16130" width="11.44140625" style="381" customWidth="1"/>
    <col min="16131" max="16131" width="15.6640625" style="381" customWidth="1"/>
    <col min="16132" max="16132" width="6.109375" style="381" customWidth="1"/>
    <col min="16133" max="16133" width="5" style="381" customWidth="1"/>
    <col min="16134" max="16134" width="9.5546875" style="381" customWidth="1"/>
    <col min="16135" max="16135" width="7.6640625" style="381" customWidth="1"/>
    <col min="16136" max="16136" width="10" style="381" customWidth="1"/>
    <col min="16137" max="16137" width="7.6640625" style="381" customWidth="1"/>
    <col min="16138" max="16138" width="8.5546875" style="381" customWidth="1"/>
    <col min="16139" max="16139" width="7.6640625" style="381" customWidth="1"/>
    <col min="16140" max="16140" width="8.5546875" style="381" customWidth="1"/>
    <col min="16141" max="16141" width="12.33203125" style="381" customWidth="1"/>
    <col min="16142" max="16142" width="0.109375" style="381" customWidth="1"/>
    <col min="16143" max="16143" width="11.5546875" style="381" customWidth="1"/>
    <col min="16144" max="16144" width="7.77734375" style="381" customWidth="1"/>
    <col min="16145" max="16145" width="31.5546875" style="381" customWidth="1"/>
    <col min="16146" max="16146" width="11" style="381" customWidth="1"/>
    <col min="16147" max="16147" width="6.88671875" style="381" customWidth="1"/>
    <col min="16148" max="16148" width="11.5546875" style="381" customWidth="1"/>
    <col min="16149" max="16150" width="7" style="381" customWidth="1"/>
    <col min="16151" max="16152" width="8.5546875" style="381" customWidth="1"/>
    <col min="16153" max="16153" width="9.77734375" style="381" customWidth="1"/>
    <col min="16154" max="16157" width="8.5546875" style="381"/>
    <col min="16158" max="16158" width="6.88671875" style="381" customWidth="1"/>
    <col min="16159" max="16384" width="8.5546875" style="381"/>
  </cols>
  <sheetData>
    <row r="2" spans="1:19" ht="20.100000000000001" customHeight="1">
      <c r="A2" s="380" t="s">
        <v>751</v>
      </c>
    </row>
    <row r="3" spans="1:19" ht="20.100000000000001" customHeight="1">
      <c r="A3" s="380" t="s">
        <v>327</v>
      </c>
    </row>
    <row r="4" spans="1:19" ht="20.100000000000001" customHeight="1">
      <c r="A4" s="380" t="s">
        <v>328</v>
      </c>
    </row>
    <row r="5" spans="1:19" ht="20.100000000000001" customHeight="1">
      <c r="A5" s="380" t="s">
        <v>329</v>
      </c>
    </row>
    <row r="6" spans="1:19" ht="20.100000000000001" customHeight="1">
      <c r="A6" s="386"/>
    </row>
    <row r="10" spans="1:19" ht="20.100000000000001" customHeight="1">
      <c r="F10" s="387">
        <v>2025</v>
      </c>
      <c r="G10" s="387" t="s">
        <v>330</v>
      </c>
      <c r="H10" s="387" t="s">
        <v>1520</v>
      </c>
    </row>
    <row r="12" spans="1:19" ht="18" customHeight="1">
      <c r="A12" s="388"/>
      <c r="B12" s="389"/>
      <c r="C12" s="390"/>
      <c r="D12" s="391"/>
      <c r="E12" s="392"/>
      <c r="F12" s="393" t="s">
        <v>1521</v>
      </c>
      <c r="G12" s="391"/>
      <c r="H12" s="391"/>
      <c r="I12" s="391"/>
      <c r="J12" s="391"/>
      <c r="K12" s="391"/>
      <c r="L12" s="391"/>
      <c r="M12" s="394"/>
      <c r="O12" s="385"/>
      <c r="P12" s="385"/>
    </row>
    <row r="13" spans="1:19" ht="18" customHeight="1">
      <c r="A13" s="395"/>
      <c r="B13" s="396"/>
      <c r="C13" s="396"/>
      <c r="D13" s="396"/>
      <c r="E13" s="397" t="s">
        <v>91</v>
      </c>
      <c r="F13" s="396"/>
      <c r="G13" s="398"/>
      <c r="H13" s="396"/>
      <c r="I13" s="396"/>
      <c r="J13" s="396"/>
      <c r="K13" s="396"/>
      <c r="L13" s="396"/>
      <c r="M13" s="399"/>
      <c r="O13" s="385"/>
      <c r="P13" s="385"/>
    </row>
    <row r="14" spans="1:19" ht="18" customHeight="1">
      <c r="A14" s="400" t="s">
        <v>92</v>
      </c>
      <c r="B14" s="401"/>
      <c r="C14" s="402" t="s">
        <v>93</v>
      </c>
      <c r="D14" s="403" t="s">
        <v>331</v>
      </c>
      <c r="E14" s="402" t="s">
        <v>94</v>
      </c>
      <c r="F14" s="402" t="s">
        <v>95</v>
      </c>
      <c r="G14" s="404" t="s">
        <v>96</v>
      </c>
      <c r="H14" s="405"/>
      <c r="I14" s="404" t="s">
        <v>97</v>
      </c>
      <c r="J14" s="405"/>
      <c r="K14" s="404" t="s">
        <v>98</v>
      </c>
      <c r="L14" s="405"/>
      <c r="M14" s="406" t="s">
        <v>99</v>
      </c>
      <c r="N14" s="407"/>
      <c r="O14" s="385"/>
      <c r="P14" s="385"/>
    </row>
    <row r="15" spans="1:19" ht="18" customHeight="1">
      <c r="A15" s="408"/>
      <c r="B15" s="409"/>
      <c r="C15" s="410" t="s">
        <v>100</v>
      </c>
      <c r="D15" s="411"/>
      <c r="E15" s="410"/>
      <c r="F15" s="246" t="s">
        <v>101</v>
      </c>
      <c r="G15" s="246" t="s">
        <v>102</v>
      </c>
      <c r="H15" s="246" t="s">
        <v>101</v>
      </c>
      <c r="I15" s="246" t="s">
        <v>102</v>
      </c>
      <c r="J15" s="246" t="s">
        <v>101</v>
      </c>
      <c r="K15" s="246" t="s">
        <v>102</v>
      </c>
      <c r="L15" s="246" t="s">
        <v>101</v>
      </c>
      <c r="M15" s="412"/>
      <c r="N15" s="407"/>
      <c r="O15" s="385"/>
      <c r="P15" s="385"/>
    </row>
    <row r="16" spans="1:19" s="420" customFormat="1" ht="18" customHeight="1">
      <c r="A16" s="413" t="s">
        <v>859</v>
      </c>
      <c r="B16" s="414"/>
      <c r="C16" s="413" t="s">
        <v>91</v>
      </c>
      <c r="D16" s="415">
        <v>1</v>
      </c>
      <c r="E16" s="246" t="s">
        <v>332</v>
      </c>
      <c r="F16" s="415"/>
      <c r="G16" s="89"/>
      <c r="H16" s="638">
        <v>273074</v>
      </c>
      <c r="I16" s="415"/>
      <c r="J16" s="415"/>
      <c r="K16" s="415"/>
      <c r="L16" s="415"/>
      <c r="M16" s="416">
        <v>1007</v>
      </c>
      <c r="N16" s="417"/>
      <c r="O16" s="385"/>
      <c r="P16" s="802"/>
      <c r="Q16" s="803"/>
      <c r="R16" s="418"/>
      <c r="S16" s="419"/>
    </row>
    <row r="17" spans="1:19" s="420" customFormat="1" ht="18" customHeight="1">
      <c r="A17" s="413" t="s">
        <v>860</v>
      </c>
      <c r="B17" s="414"/>
      <c r="C17" s="415"/>
      <c r="D17" s="415">
        <v>1</v>
      </c>
      <c r="E17" s="246" t="s">
        <v>332</v>
      </c>
      <c r="F17" s="415"/>
      <c r="G17" s="89"/>
      <c r="H17" s="801">
        <v>237686</v>
      </c>
      <c r="I17" s="415"/>
      <c r="J17" s="415"/>
      <c r="K17" s="415"/>
      <c r="L17" s="415"/>
      <c r="M17" s="416">
        <v>1009</v>
      </c>
      <c r="N17" s="417"/>
      <c r="O17" s="385"/>
      <c r="P17" s="802"/>
      <c r="Q17" s="803"/>
      <c r="R17" s="418"/>
      <c r="S17" s="419"/>
    </row>
    <row r="18" spans="1:19" s="420" customFormat="1" ht="18" customHeight="1">
      <c r="A18" s="413" t="s">
        <v>861</v>
      </c>
      <c r="B18" s="415"/>
      <c r="C18" s="415"/>
      <c r="D18" s="415">
        <v>1</v>
      </c>
      <c r="E18" s="246" t="s">
        <v>332</v>
      </c>
      <c r="F18" s="89"/>
      <c r="G18" s="89"/>
      <c r="H18" s="638">
        <v>267532</v>
      </c>
      <c r="I18" s="415"/>
      <c r="J18" s="89"/>
      <c r="K18" s="415"/>
      <c r="L18" s="89"/>
      <c r="M18" s="416">
        <v>1033</v>
      </c>
      <c r="N18" s="417"/>
      <c r="O18" s="385"/>
      <c r="P18" s="802"/>
      <c r="Q18" s="803"/>
      <c r="R18" s="418"/>
      <c r="S18" s="419"/>
    </row>
    <row r="19" spans="1:19" s="420" customFormat="1" ht="18" customHeight="1">
      <c r="A19" s="413" t="s">
        <v>862</v>
      </c>
      <c r="B19" s="415"/>
      <c r="C19" s="415"/>
      <c r="D19" s="415">
        <v>1</v>
      </c>
      <c r="E19" s="246" t="s">
        <v>332</v>
      </c>
      <c r="F19" s="89"/>
      <c r="G19" s="89"/>
      <c r="H19" s="638">
        <v>279613</v>
      </c>
      <c r="I19" s="415"/>
      <c r="J19" s="415" t="s">
        <v>333</v>
      </c>
      <c r="K19" s="415"/>
      <c r="L19" s="415"/>
      <c r="M19" s="416">
        <v>1006</v>
      </c>
      <c r="N19" s="417"/>
      <c r="O19" s="385"/>
      <c r="P19" s="802"/>
      <c r="Q19" s="803"/>
      <c r="R19" s="418"/>
      <c r="S19" s="419"/>
    </row>
    <row r="20" spans="1:19" s="420" customFormat="1" ht="18" customHeight="1">
      <c r="A20" s="413" t="s">
        <v>537</v>
      </c>
      <c r="B20" s="415"/>
      <c r="C20" s="415"/>
      <c r="D20" s="415">
        <v>1</v>
      </c>
      <c r="E20" s="246" t="s">
        <v>332</v>
      </c>
      <c r="F20" s="89"/>
      <c r="G20" s="89"/>
      <c r="H20" s="638">
        <f>H19</f>
        <v>279613</v>
      </c>
      <c r="I20" s="415"/>
      <c r="J20" s="89"/>
      <c r="K20" s="415"/>
      <c r="L20" s="89"/>
      <c r="M20" s="416">
        <v>1006</v>
      </c>
      <c r="N20" s="417"/>
      <c r="O20" s="385"/>
      <c r="P20" s="802"/>
      <c r="Q20" s="803"/>
      <c r="R20" s="418"/>
      <c r="S20" s="419"/>
    </row>
    <row r="21" spans="1:19" s="420" customFormat="1" ht="18" customHeight="1">
      <c r="A21" s="413" t="s">
        <v>863</v>
      </c>
      <c r="B21" s="415"/>
      <c r="C21" s="415"/>
      <c r="D21" s="415">
        <v>1</v>
      </c>
      <c r="E21" s="246" t="s">
        <v>332</v>
      </c>
      <c r="F21" s="415"/>
      <c r="G21" s="89"/>
      <c r="H21" s="638">
        <v>258362</v>
      </c>
      <c r="I21" s="415"/>
      <c r="J21" s="415"/>
      <c r="K21" s="415"/>
      <c r="L21" s="415"/>
      <c r="M21" s="416">
        <v>1029</v>
      </c>
      <c r="N21" s="417"/>
      <c r="O21" s="385"/>
      <c r="P21" s="802"/>
      <c r="Q21" s="803"/>
      <c r="R21" s="418"/>
      <c r="S21" s="419"/>
    </row>
    <row r="22" spans="1:19" s="420" customFormat="1" ht="18" customHeight="1">
      <c r="A22" s="413" t="s">
        <v>864</v>
      </c>
      <c r="B22" s="415"/>
      <c r="C22" s="415"/>
      <c r="D22" s="415">
        <v>1</v>
      </c>
      <c r="E22" s="246" t="s">
        <v>332</v>
      </c>
      <c r="F22" s="89"/>
      <c r="G22" s="89"/>
      <c r="H22" s="638">
        <v>238846</v>
      </c>
      <c r="I22" s="415"/>
      <c r="J22" s="89"/>
      <c r="K22" s="415"/>
      <c r="L22" s="89"/>
      <c r="M22" s="416">
        <v>1060</v>
      </c>
      <c r="N22" s="417"/>
      <c r="O22" s="385"/>
      <c r="P22" s="802"/>
      <c r="Q22" s="803"/>
      <c r="R22" s="418"/>
      <c r="S22" s="419"/>
    </row>
    <row r="23" spans="1:19" s="420" customFormat="1" ht="18" customHeight="1">
      <c r="A23" s="413" t="s">
        <v>865</v>
      </c>
      <c r="B23" s="415"/>
      <c r="C23" s="415"/>
      <c r="D23" s="415">
        <v>1</v>
      </c>
      <c r="E23" s="246" t="s">
        <v>332</v>
      </c>
      <c r="F23" s="89"/>
      <c r="G23" s="89"/>
      <c r="H23" s="638">
        <v>301090</v>
      </c>
      <c r="I23" s="415"/>
      <c r="J23" s="415"/>
      <c r="K23" s="415"/>
      <c r="L23" s="415"/>
      <c r="M23" s="416">
        <v>1058</v>
      </c>
      <c r="N23" s="417"/>
      <c r="O23" s="385"/>
      <c r="P23" s="802"/>
      <c r="Q23" s="803"/>
      <c r="R23" s="418"/>
      <c r="S23" s="419"/>
    </row>
    <row r="24" spans="1:19" s="420" customFormat="1" ht="18" customHeight="1">
      <c r="A24" s="413" t="s">
        <v>866</v>
      </c>
      <c r="B24" s="415"/>
      <c r="C24" s="415"/>
      <c r="D24" s="415">
        <v>1</v>
      </c>
      <c r="E24" s="246" t="s">
        <v>332</v>
      </c>
      <c r="F24" s="89"/>
      <c r="G24" s="89"/>
      <c r="H24" s="638">
        <v>260644</v>
      </c>
      <c r="I24" s="415"/>
      <c r="J24" s="89"/>
      <c r="K24" s="415"/>
      <c r="L24" s="89"/>
      <c r="M24" s="416">
        <v>1057</v>
      </c>
      <c r="N24" s="421"/>
      <c r="O24" s="385"/>
      <c r="P24" s="802"/>
      <c r="Q24" s="803"/>
      <c r="R24" s="418"/>
      <c r="S24" s="419"/>
    </row>
    <row r="25" spans="1:19" s="420" customFormat="1" ht="18" customHeight="1">
      <c r="A25" s="413" t="s">
        <v>867</v>
      </c>
      <c r="B25" s="415"/>
      <c r="C25" s="415"/>
      <c r="D25" s="415">
        <v>1</v>
      </c>
      <c r="E25" s="246" t="s">
        <v>332</v>
      </c>
      <c r="F25" s="89"/>
      <c r="G25" s="89"/>
      <c r="H25" s="638">
        <v>324800</v>
      </c>
      <c r="I25" s="415"/>
      <c r="J25" s="89"/>
      <c r="K25" s="415"/>
      <c r="L25" s="89"/>
      <c r="M25" s="416">
        <v>1056</v>
      </c>
      <c r="N25" s="421"/>
      <c r="O25" s="385"/>
      <c r="P25" s="802"/>
      <c r="Q25" s="803"/>
      <c r="R25" s="418"/>
      <c r="S25" s="419"/>
    </row>
    <row r="26" spans="1:19" s="420" customFormat="1" ht="18" customHeight="1">
      <c r="A26" s="413" t="s">
        <v>1155</v>
      </c>
      <c r="B26" s="415"/>
      <c r="C26" s="415"/>
      <c r="D26" s="415">
        <v>1</v>
      </c>
      <c r="E26" s="246" t="s">
        <v>332</v>
      </c>
      <c r="F26" s="415"/>
      <c r="G26" s="89"/>
      <c r="H26" s="639">
        <v>207826</v>
      </c>
      <c r="I26" s="415"/>
      <c r="J26" s="9"/>
      <c r="K26" s="415"/>
      <c r="L26" s="415"/>
      <c r="M26" s="416"/>
      <c r="N26" s="422" t="s">
        <v>971</v>
      </c>
      <c r="O26" s="385"/>
      <c r="P26" s="802"/>
      <c r="Q26" s="418"/>
      <c r="R26" s="418"/>
      <c r="S26" s="419"/>
    </row>
    <row r="27" spans="1:19" s="420" customFormat="1" ht="18" customHeight="1">
      <c r="A27" s="413" t="s">
        <v>868</v>
      </c>
      <c r="B27" s="415"/>
      <c r="C27" s="415"/>
      <c r="D27" s="415">
        <v>1</v>
      </c>
      <c r="E27" s="246" t="s">
        <v>332</v>
      </c>
      <c r="F27" s="415"/>
      <c r="G27" s="89"/>
      <c r="H27" s="639">
        <v>193697</v>
      </c>
      <c r="I27" s="415"/>
      <c r="J27" s="415"/>
      <c r="K27" s="415"/>
      <c r="L27" s="415"/>
      <c r="M27" s="416"/>
      <c r="N27" s="422" t="s">
        <v>972</v>
      </c>
      <c r="O27" s="385"/>
      <c r="P27" s="802"/>
      <c r="Q27" s="418"/>
      <c r="R27" s="418"/>
      <c r="S27" s="419"/>
    </row>
    <row r="28" spans="1:19" s="420" customFormat="1" ht="18" customHeight="1">
      <c r="A28" s="413" t="s">
        <v>869</v>
      </c>
      <c r="B28" s="415"/>
      <c r="C28" s="415"/>
      <c r="D28" s="415">
        <v>1</v>
      </c>
      <c r="E28" s="246" t="s">
        <v>332</v>
      </c>
      <c r="F28" s="415"/>
      <c r="G28" s="89"/>
      <c r="H28" s="638">
        <v>413173</v>
      </c>
      <c r="I28" s="415"/>
      <c r="J28" s="415"/>
      <c r="K28" s="415"/>
      <c r="L28" s="415"/>
      <c r="M28" s="416">
        <v>1081</v>
      </c>
      <c r="N28" s="417"/>
      <c r="O28" s="385"/>
      <c r="P28" s="802"/>
      <c r="Q28" s="803"/>
      <c r="R28" s="418"/>
      <c r="S28" s="419"/>
    </row>
    <row r="29" spans="1:19" s="420" customFormat="1" ht="18" customHeight="1">
      <c r="A29" s="413" t="s">
        <v>870</v>
      </c>
      <c r="B29" s="415"/>
      <c r="C29" s="415"/>
      <c r="D29" s="415">
        <v>1</v>
      </c>
      <c r="E29" s="246" t="s">
        <v>332</v>
      </c>
      <c r="F29" s="89"/>
      <c r="G29" s="89"/>
      <c r="H29" s="638">
        <v>271800</v>
      </c>
      <c r="I29" s="415"/>
      <c r="J29" s="89"/>
      <c r="K29" s="415"/>
      <c r="L29" s="89"/>
      <c r="M29" s="416">
        <v>1083</v>
      </c>
      <c r="N29" s="417"/>
      <c r="O29" s="385"/>
      <c r="P29" s="802"/>
      <c r="Q29" s="803"/>
      <c r="R29" s="418"/>
      <c r="S29" s="419"/>
    </row>
    <row r="30" spans="1:19" s="420" customFormat="1" ht="18" customHeight="1">
      <c r="A30" s="413" t="s">
        <v>536</v>
      </c>
      <c r="B30" s="415"/>
      <c r="C30" s="415"/>
      <c r="D30" s="415">
        <v>1</v>
      </c>
      <c r="E30" s="246" t="s">
        <v>332</v>
      </c>
      <c r="F30" s="89"/>
      <c r="G30" s="89"/>
      <c r="H30" s="638">
        <v>224490</v>
      </c>
      <c r="I30" s="415"/>
      <c r="J30" s="415"/>
      <c r="K30" s="415"/>
      <c r="L30" s="415"/>
      <c r="M30" s="416">
        <v>1003</v>
      </c>
      <c r="N30" s="417"/>
      <c r="O30" s="385"/>
      <c r="P30" s="802"/>
      <c r="Q30" s="803"/>
      <c r="R30" s="418"/>
      <c r="S30" s="419"/>
    </row>
    <row r="31" spans="1:19" s="420" customFormat="1" ht="18" customHeight="1">
      <c r="A31" s="413" t="s">
        <v>871</v>
      </c>
      <c r="B31" s="415"/>
      <c r="C31" s="415"/>
      <c r="D31" s="415">
        <v>1</v>
      </c>
      <c r="E31" s="246" t="s">
        <v>332</v>
      </c>
      <c r="F31" s="89"/>
      <c r="G31" s="89"/>
      <c r="H31" s="638">
        <v>171037</v>
      </c>
      <c r="I31" s="415"/>
      <c r="J31" s="89"/>
      <c r="K31" s="415"/>
      <c r="L31" s="89"/>
      <c r="M31" s="416">
        <v>1002</v>
      </c>
      <c r="N31" s="417"/>
      <c r="O31" s="385"/>
      <c r="P31" s="802"/>
      <c r="Q31" s="803"/>
      <c r="R31" s="418"/>
      <c r="S31" s="419"/>
    </row>
    <row r="32" spans="1:19" s="420" customFormat="1" ht="18" customHeight="1">
      <c r="A32" s="413" t="s">
        <v>334</v>
      </c>
      <c r="B32" s="415"/>
      <c r="C32" s="415"/>
      <c r="D32" s="415">
        <v>1</v>
      </c>
      <c r="E32" s="246" t="s">
        <v>332</v>
      </c>
      <c r="F32" s="415"/>
      <c r="G32" s="89"/>
      <c r="H32" s="638">
        <v>279824</v>
      </c>
      <c r="I32" s="415"/>
      <c r="J32" s="415"/>
      <c r="K32" s="415"/>
      <c r="L32" s="415"/>
      <c r="M32" s="416">
        <v>1048</v>
      </c>
      <c r="N32" s="417"/>
      <c r="O32" s="385"/>
      <c r="P32" s="802"/>
      <c r="Q32" s="803"/>
      <c r="R32" s="418"/>
      <c r="S32" s="419"/>
    </row>
    <row r="33" spans="1:19" s="420" customFormat="1" ht="18" customHeight="1">
      <c r="A33" s="413" t="s">
        <v>335</v>
      </c>
      <c r="B33" s="415"/>
      <c r="C33" s="415"/>
      <c r="D33" s="415">
        <v>1</v>
      </c>
      <c r="E33" s="246" t="s">
        <v>332</v>
      </c>
      <c r="F33" s="89"/>
      <c r="G33" s="89"/>
      <c r="H33" s="640">
        <v>202954</v>
      </c>
      <c r="I33" s="415"/>
      <c r="J33" s="89"/>
      <c r="K33" s="415"/>
      <c r="L33" s="89"/>
      <c r="M33" s="416">
        <v>1047</v>
      </c>
      <c r="N33" s="417"/>
      <c r="O33" s="385"/>
      <c r="P33" s="802"/>
      <c r="Q33" s="803"/>
      <c r="R33" s="418"/>
      <c r="S33" s="419"/>
    </row>
    <row r="34" spans="1:19" s="420" customFormat="1" ht="18" customHeight="1">
      <c r="A34" s="413" t="s">
        <v>872</v>
      </c>
      <c r="B34" s="415"/>
      <c r="C34" s="415"/>
      <c r="D34" s="415">
        <v>1</v>
      </c>
      <c r="E34" s="246" t="s">
        <v>332</v>
      </c>
      <c r="F34" s="89"/>
      <c r="G34" s="89"/>
      <c r="H34" s="638">
        <v>172387</v>
      </c>
      <c r="I34" s="415"/>
      <c r="J34" s="89"/>
      <c r="K34" s="415"/>
      <c r="L34" s="89"/>
      <c r="M34" s="416">
        <v>1050</v>
      </c>
      <c r="N34" s="423"/>
      <c r="O34" s="385"/>
      <c r="P34" s="802"/>
      <c r="Q34" s="803"/>
      <c r="R34" s="418"/>
      <c r="S34" s="419"/>
    </row>
    <row r="35" spans="1:19" s="420" customFormat="1" ht="18" customHeight="1">
      <c r="A35" s="413" t="s">
        <v>873</v>
      </c>
      <c r="B35" s="415"/>
      <c r="C35" s="415"/>
      <c r="D35" s="415">
        <v>1</v>
      </c>
      <c r="E35" s="246" t="s">
        <v>332</v>
      </c>
      <c r="F35" s="89"/>
      <c r="G35" s="89"/>
      <c r="H35" s="638">
        <v>240685</v>
      </c>
      <c r="I35" s="415"/>
      <c r="J35" s="89"/>
      <c r="K35" s="415"/>
      <c r="L35" s="89"/>
      <c r="M35" s="416">
        <v>1049</v>
      </c>
      <c r="N35" s="417"/>
      <c r="O35" s="385"/>
      <c r="P35" s="802"/>
      <c r="Q35" s="803"/>
      <c r="R35" s="418"/>
      <c r="S35" s="419"/>
    </row>
    <row r="36" spans="1:19" ht="18" customHeight="1">
      <c r="A36" s="400" t="s">
        <v>92</v>
      </c>
      <c r="B36" s="401"/>
      <c r="C36" s="402" t="s">
        <v>93</v>
      </c>
      <c r="D36" s="403" t="s">
        <v>104</v>
      </c>
      <c r="E36" s="402" t="s">
        <v>105</v>
      </c>
      <c r="F36" s="402" t="s">
        <v>95</v>
      </c>
      <c r="G36" s="404" t="s">
        <v>96</v>
      </c>
      <c r="H36" s="405"/>
      <c r="I36" s="404" t="s">
        <v>97</v>
      </c>
      <c r="J36" s="405"/>
      <c r="K36" s="404" t="s">
        <v>98</v>
      </c>
      <c r="L36" s="405"/>
      <c r="M36" s="406" t="s">
        <v>99</v>
      </c>
      <c r="N36" s="407"/>
      <c r="O36" s="385"/>
      <c r="P36" s="385"/>
      <c r="Q36" s="424"/>
      <c r="R36" s="425"/>
      <c r="S36" s="426"/>
    </row>
    <row r="37" spans="1:19" ht="18" customHeight="1">
      <c r="A37" s="408"/>
      <c r="B37" s="409"/>
      <c r="C37" s="410" t="s">
        <v>100</v>
      </c>
      <c r="D37" s="411"/>
      <c r="E37" s="410"/>
      <c r="F37" s="246" t="s">
        <v>101</v>
      </c>
      <c r="G37" s="246" t="s">
        <v>102</v>
      </c>
      <c r="H37" s="246" t="s">
        <v>101</v>
      </c>
      <c r="I37" s="246" t="s">
        <v>102</v>
      </c>
      <c r="J37" s="246" t="s">
        <v>101</v>
      </c>
      <c r="K37" s="246" t="s">
        <v>102</v>
      </c>
      <c r="L37" s="246" t="s">
        <v>101</v>
      </c>
      <c r="M37" s="412"/>
      <c r="N37" s="407"/>
      <c r="O37" s="385"/>
      <c r="P37" s="385"/>
      <c r="Q37" s="382"/>
      <c r="R37" s="425"/>
      <c r="S37" s="426"/>
    </row>
    <row r="38" spans="1:19" ht="18" customHeight="1">
      <c r="A38" s="413"/>
      <c r="B38" s="415"/>
      <c r="C38" s="415"/>
      <c r="D38" s="415"/>
      <c r="E38" s="246"/>
      <c r="F38" s="89"/>
      <c r="G38" s="89"/>
      <c r="H38" s="89"/>
      <c r="I38" s="415"/>
      <c r="J38" s="415"/>
      <c r="K38" s="415"/>
      <c r="L38" s="89"/>
      <c r="M38" s="416"/>
      <c r="N38" s="427"/>
      <c r="O38" s="385"/>
      <c r="P38" s="385"/>
      <c r="Q38" s="425"/>
      <c r="R38" s="425"/>
      <c r="S38" s="426"/>
    </row>
    <row r="39" spans="1:19" s="420" customFormat="1" ht="18" customHeight="1">
      <c r="A39" s="413" t="s">
        <v>237</v>
      </c>
      <c r="B39" s="415"/>
      <c r="C39" s="415"/>
      <c r="D39" s="415">
        <v>1</v>
      </c>
      <c r="E39" s="246" t="s">
        <v>332</v>
      </c>
      <c r="F39" s="89"/>
      <c r="G39" s="89"/>
      <c r="H39" s="638">
        <v>241550</v>
      </c>
      <c r="I39" s="415"/>
      <c r="J39" s="89" t="s">
        <v>752</v>
      </c>
      <c r="K39" s="415"/>
      <c r="L39" s="89"/>
      <c r="M39" s="416">
        <v>1051</v>
      </c>
      <c r="N39" s="417"/>
      <c r="O39" s="385"/>
      <c r="P39" s="802"/>
      <c r="Q39" s="803"/>
      <c r="R39" s="418"/>
      <c r="S39" s="419"/>
    </row>
    <row r="40" spans="1:19" s="420" customFormat="1" ht="18" customHeight="1">
      <c r="A40" s="413" t="s">
        <v>973</v>
      </c>
      <c r="B40" s="415"/>
      <c r="C40" s="415"/>
      <c r="D40" s="415">
        <v>1</v>
      </c>
      <c r="E40" s="246" t="s">
        <v>332</v>
      </c>
      <c r="F40" s="89"/>
      <c r="G40" s="89"/>
      <c r="H40" s="638">
        <f>H39</f>
        <v>241550</v>
      </c>
      <c r="I40" s="415"/>
      <c r="J40" s="89" t="s">
        <v>752</v>
      </c>
      <c r="K40" s="415"/>
      <c r="L40" s="89"/>
      <c r="M40" s="416">
        <v>1051</v>
      </c>
      <c r="N40" s="417"/>
      <c r="O40" s="385"/>
      <c r="P40" s="802"/>
      <c r="Q40" s="803"/>
      <c r="R40" s="418"/>
      <c r="S40" s="419"/>
    </row>
    <row r="41" spans="1:19" s="420" customFormat="1" ht="18" customHeight="1">
      <c r="A41" s="413" t="s">
        <v>974</v>
      </c>
      <c r="B41" s="415"/>
      <c r="C41" s="415"/>
      <c r="D41" s="415">
        <v>1</v>
      </c>
      <c r="E41" s="246" t="s">
        <v>332</v>
      </c>
      <c r="F41" s="89"/>
      <c r="G41" s="89"/>
      <c r="H41" s="638">
        <v>280178</v>
      </c>
      <c r="I41" s="415"/>
      <c r="J41" s="89"/>
      <c r="K41" s="415"/>
      <c r="L41" s="89"/>
      <c r="M41" s="416">
        <v>1012</v>
      </c>
      <c r="N41" s="417"/>
      <c r="O41" s="385"/>
      <c r="P41" s="802"/>
      <c r="Q41" s="803"/>
      <c r="R41" s="418"/>
      <c r="S41" s="419"/>
    </row>
    <row r="42" spans="1:19" s="420" customFormat="1" ht="18" customHeight="1">
      <c r="A42" s="413" t="s">
        <v>975</v>
      </c>
      <c r="B42" s="415"/>
      <c r="C42" s="415"/>
      <c r="D42" s="415">
        <v>1</v>
      </c>
      <c r="E42" s="246" t="s">
        <v>332</v>
      </c>
      <c r="F42" s="89"/>
      <c r="G42" s="89"/>
      <c r="H42" s="638">
        <v>251511</v>
      </c>
      <c r="I42" s="415"/>
      <c r="J42" s="89" t="s">
        <v>336</v>
      </c>
      <c r="K42" s="415"/>
      <c r="L42" s="89"/>
      <c r="M42" s="428">
        <v>1011</v>
      </c>
      <c r="N42" s="429"/>
      <c r="O42" s="385"/>
      <c r="P42" s="802"/>
      <c r="Q42" s="803"/>
      <c r="R42" s="418"/>
      <c r="S42" s="419"/>
    </row>
    <row r="43" spans="1:19" s="420" customFormat="1" ht="18" customHeight="1">
      <c r="A43" s="413" t="s">
        <v>976</v>
      </c>
      <c r="B43" s="415"/>
      <c r="C43" s="415"/>
      <c r="D43" s="415">
        <v>1</v>
      </c>
      <c r="E43" s="246" t="s">
        <v>332</v>
      </c>
      <c r="F43" s="89"/>
      <c r="G43" s="89"/>
      <c r="H43" s="638">
        <f>H21</f>
        <v>258362</v>
      </c>
      <c r="I43" s="415"/>
      <c r="J43" s="89" t="s">
        <v>753</v>
      </c>
      <c r="K43" s="415"/>
      <c r="L43" s="430" t="s">
        <v>91</v>
      </c>
      <c r="M43" s="428">
        <v>1029</v>
      </c>
      <c r="N43" s="429"/>
      <c r="O43" s="385"/>
      <c r="P43" s="802"/>
      <c r="Q43" s="803"/>
      <c r="R43" s="418"/>
      <c r="S43" s="419"/>
    </row>
    <row r="44" spans="1:19" s="420" customFormat="1" ht="18" customHeight="1">
      <c r="A44" s="413" t="s">
        <v>977</v>
      </c>
      <c r="B44" s="415"/>
      <c r="C44" s="415"/>
      <c r="D44" s="415">
        <v>1</v>
      </c>
      <c r="E44" s="246" t="s">
        <v>332</v>
      </c>
      <c r="F44" s="415"/>
      <c r="G44" s="89"/>
      <c r="H44" s="638">
        <v>239200</v>
      </c>
      <c r="I44" s="415"/>
      <c r="J44" s="415"/>
      <c r="K44" s="415"/>
      <c r="L44" s="415"/>
      <c r="M44" s="416">
        <v>1005</v>
      </c>
      <c r="N44" s="429"/>
      <c r="O44" s="385"/>
      <c r="P44" s="802"/>
      <c r="Q44" s="418"/>
      <c r="R44" s="418"/>
      <c r="S44" s="419"/>
    </row>
    <row r="45" spans="1:19" s="420" customFormat="1" ht="18" customHeight="1">
      <c r="A45" s="431" t="s">
        <v>978</v>
      </c>
      <c r="B45" s="432"/>
      <c r="C45" s="432"/>
      <c r="D45" s="432">
        <v>1</v>
      </c>
      <c r="E45" s="433" t="s">
        <v>332</v>
      </c>
      <c r="F45" s="432"/>
      <c r="G45" s="434"/>
      <c r="H45" s="641">
        <v>111071</v>
      </c>
      <c r="I45" s="432"/>
      <c r="J45" s="432" t="s">
        <v>979</v>
      </c>
      <c r="K45" s="432"/>
      <c r="L45" s="432"/>
      <c r="M45" s="435" t="s">
        <v>980</v>
      </c>
      <c r="N45" s="429"/>
      <c r="O45" s="385"/>
      <c r="P45" s="802"/>
      <c r="Q45" s="418"/>
      <c r="R45" s="418"/>
      <c r="S45" s="419"/>
    </row>
    <row r="46" spans="1:19" s="420" customFormat="1" ht="18" customHeight="1">
      <c r="A46" s="413" t="s">
        <v>981</v>
      </c>
      <c r="B46" s="415"/>
      <c r="C46" s="415"/>
      <c r="D46" s="415">
        <v>1</v>
      </c>
      <c r="E46" s="246" t="s">
        <v>332</v>
      </c>
      <c r="F46" s="415"/>
      <c r="G46" s="89"/>
      <c r="H46" s="639">
        <f>H45</f>
        <v>111071</v>
      </c>
      <c r="I46" s="415"/>
      <c r="J46" s="415" t="s">
        <v>982</v>
      </c>
      <c r="K46" s="415"/>
      <c r="L46" s="415"/>
      <c r="M46" s="416" t="s">
        <v>980</v>
      </c>
      <c r="N46" s="429"/>
      <c r="O46" s="385"/>
      <c r="P46" s="802"/>
      <c r="Q46" s="418"/>
      <c r="R46" s="418"/>
      <c r="S46" s="419"/>
    </row>
    <row r="47" spans="1:19" s="420" customFormat="1" ht="18" customHeight="1">
      <c r="A47" s="413" t="s">
        <v>983</v>
      </c>
      <c r="B47" s="415"/>
      <c r="C47" s="415"/>
      <c r="D47" s="415">
        <v>1</v>
      </c>
      <c r="E47" s="246" t="s">
        <v>332</v>
      </c>
      <c r="F47" s="89"/>
      <c r="G47" s="89"/>
      <c r="H47" s="639">
        <v>110149</v>
      </c>
      <c r="I47" s="415"/>
      <c r="J47" s="89" t="s">
        <v>337</v>
      </c>
      <c r="K47" s="415"/>
      <c r="L47" s="89"/>
      <c r="M47" s="416" t="s">
        <v>984</v>
      </c>
      <c r="N47" s="429"/>
      <c r="O47" s="385"/>
      <c r="P47" s="802"/>
      <c r="Q47" s="418"/>
      <c r="R47" s="418"/>
      <c r="S47" s="419"/>
    </row>
    <row r="48" spans="1:19" s="420" customFormat="1" ht="18" customHeight="1">
      <c r="A48" s="413" t="s">
        <v>985</v>
      </c>
      <c r="B48" s="415"/>
      <c r="C48" s="415"/>
      <c r="D48" s="415">
        <v>1</v>
      </c>
      <c r="E48" s="246" t="s">
        <v>332</v>
      </c>
      <c r="F48" s="89"/>
      <c r="G48" s="89"/>
      <c r="H48" s="639">
        <v>101732</v>
      </c>
      <c r="I48" s="415"/>
      <c r="J48" s="415" t="s">
        <v>986</v>
      </c>
      <c r="K48" s="415"/>
      <c r="L48" s="415"/>
      <c r="M48" s="416" t="s">
        <v>817</v>
      </c>
      <c r="N48" s="429"/>
      <c r="O48" s="385"/>
      <c r="P48" s="802"/>
      <c r="Q48" s="418"/>
      <c r="R48" s="418"/>
      <c r="S48" s="419"/>
    </row>
    <row r="49" spans="1:19" s="420" customFormat="1" ht="18" customHeight="1">
      <c r="A49" s="413" t="s">
        <v>339</v>
      </c>
      <c r="B49" s="415"/>
      <c r="C49" s="415"/>
      <c r="D49" s="415">
        <v>1</v>
      </c>
      <c r="E49" s="246" t="s">
        <v>332</v>
      </c>
      <c r="F49" s="89"/>
      <c r="G49" s="89"/>
      <c r="H49" s="639">
        <v>98224</v>
      </c>
      <c r="I49" s="415"/>
      <c r="J49" s="89"/>
      <c r="K49" s="415"/>
      <c r="L49" s="89"/>
      <c r="M49" s="416" t="s">
        <v>987</v>
      </c>
      <c r="N49" s="429"/>
      <c r="O49" s="385"/>
      <c r="P49" s="802"/>
      <c r="Q49" s="418"/>
      <c r="R49" s="418"/>
      <c r="S49" s="419"/>
    </row>
    <row r="50" spans="1:19" s="420" customFormat="1" ht="18" customHeight="1">
      <c r="A50" s="413" t="s">
        <v>988</v>
      </c>
      <c r="B50" s="415"/>
      <c r="C50" s="415"/>
      <c r="D50" s="415">
        <v>1</v>
      </c>
      <c r="E50" s="246" t="s">
        <v>332</v>
      </c>
      <c r="F50" s="415"/>
      <c r="G50" s="89"/>
      <c r="H50" s="639">
        <v>107604</v>
      </c>
      <c r="I50" s="415"/>
      <c r="J50" s="415" t="s">
        <v>989</v>
      </c>
      <c r="K50" s="415"/>
      <c r="L50" s="415"/>
      <c r="M50" s="416" t="s">
        <v>990</v>
      </c>
      <c r="N50" s="429"/>
      <c r="O50" s="385"/>
      <c r="P50" s="802"/>
      <c r="Q50" s="418"/>
      <c r="R50" s="418"/>
      <c r="S50" s="419"/>
    </row>
    <row r="51" spans="1:19" s="420" customFormat="1" ht="18" customHeight="1">
      <c r="A51" s="413" t="s">
        <v>991</v>
      </c>
      <c r="B51" s="415"/>
      <c r="C51" s="415"/>
      <c r="D51" s="415">
        <v>1</v>
      </c>
      <c r="E51" s="246" t="s">
        <v>332</v>
      </c>
      <c r="F51" s="89"/>
      <c r="G51" s="381"/>
      <c r="H51" s="639">
        <f>H50</f>
        <v>107604</v>
      </c>
      <c r="I51" s="415"/>
      <c r="J51" s="415" t="s">
        <v>989</v>
      </c>
      <c r="K51" s="415"/>
      <c r="L51" s="89"/>
      <c r="M51" s="416" t="s">
        <v>990</v>
      </c>
      <c r="N51" s="429"/>
      <c r="O51" s="385"/>
      <c r="P51" s="802"/>
      <c r="Q51" s="418"/>
      <c r="R51" s="418"/>
      <c r="S51" s="419"/>
    </row>
    <row r="52" spans="1:19" s="420" customFormat="1" ht="18" customHeight="1">
      <c r="A52" s="413" t="s">
        <v>992</v>
      </c>
      <c r="B52" s="415"/>
      <c r="C52" s="415"/>
      <c r="D52" s="415">
        <v>1</v>
      </c>
      <c r="E52" s="246" t="s">
        <v>332</v>
      </c>
      <c r="F52" s="89"/>
      <c r="G52" s="89"/>
      <c r="H52" s="642">
        <f>H47</f>
        <v>110149</v>
      </c>
      <c r="I52" s="415"/>
      <c r="J52" s="415" t="s">
        <v>337</v>
      </c>
      <c r="K52" s="415"/>
      <c r="L52" s="415"/>
      <c r="M52" s="436" t="s">
        <v>984</v>
      </c>
      <c r="O52" s="385"/>
      <c r="P52" s="802"/>
      <c r="Q52" s="418"/>
      <c r="R52" s="418"/>
      <c r="S52" s="419"/>
    </row>
    <row r="53" spans="1:19" s="420" customFormat="1" ht="18" customHeight="1">
      <c r="A53" s="413" t="s">
        <v>338</v>
      </c>
      <c r="B53" s="415"/>
      <c r="C53" s="415"/>
      <c r="D53" s="415">
        <v>1</v>
      </c>
      <c r="E53" s="246" t="s">
        <v>332</v>
      </c>
      <c r="F53" s="89"/>
      <c r="G53" s="89"/>
      <c r="H53" s="642">
        <v>92758</v>
      </c>
      <c r="I53" s="415"/>
      <c r="J53" s="89"/>
      <c r="K53" s="415"/>
      <c r="L53" s="89"/>
      <c r="M53" s="437" t="s">
        <v>993</v>
      </c>
      <c r="N53" s="438"/>
      <c r="O53" s="385"/>
      <c r="P53" s="802"/>
      <c r="Q53" s="418"/>
      <c r="R53" s="418"/>
      <c r="S53" s="419"/>
    </row>
    <row r="54" spans="1:19" s="420" customFormat="1" ht="18" customHeight="1">
      <c r="A54" s="413" t="s">
        <v>994</v>
      </c>
      <c r="B54" s="415"/>
      <c r="C54" s="415"/>
      <c r="D54" s="415">
        <v>1</v>
      </c>
      <c r="E54" s="246" t="s">
        <v>332</v>
      </c>
      <c r="F54" s="89"/>
      <c r="G54" s="89"/>
      <c r="H54" s="642">
        <v>116986</v>
      </c>
      <c r="I54" s="415"/>
      <c r="J54" s="89" t="s">
        <v>994</v>
      </c>
      <c r="K54" s="415"/>
      <c r="L54" s="89"/>
      <c r="M54" s="437" t="s">
        <v>995</v>
      </c>
      <c r="N54" s="438"/>
      <c r="O54" s="385"/>
      <c r="P54" s="802"/>
      <c r="Q54" s="418"/>
      <c r="R54" s="418"/>
      <c r="S54" s="419"/>
    </row>
    <row r="55" spans="1:19" s="420" customFormat="1" ht="18" customHeight="1">
      <c r="A55" s="413" t="s">
        <v>339</v>
      </c>
      <c r="B55" s="415"/>
      <c r="C55" s="415"/>
      <c r="D55" s="415">
        <v>1</v>
      </c>
      <c r="E55" s="246" t="s">
        <v>332</v>
      </c>
      <c r="F55" s="415"/>
      <c r="G55" s="89"/>
      <c r="H55" s="642">
        <f>H49</f>
        <v>98224</v>
      </c>
      <c r="I55" s="415"/>
      <c r="J55" s="415"/>
      <c r="K55" s="415"/>
      <c r="L55" s="415"/>
      <c r="M55" s="416" t="str">
        <f>M49</f>
        <v>제조부분노임,73</v>
      </c>
      <c r="N55" s="429"/>
      <c r="O55" s="385"/>
      <c r="P55" s="802"/>
      <c r="Q55" s="418"/>
      <c r="R55" s="418"/>
      <c r="S55" s="419"/>
    </row>
    <row r="56" spans="1:19" s="420" customFormat="1" ht="18" customHeight="1">
      <c r="A56" s="413" t="s">
        <v>996</v>
      </c>
      <c r="B56" s="415"/>
      <c r="C56" s="415"/>
      <c r="D56" s="415">
        <v>1</v>
      </c>
      <c r="E56" s="246" t="s">
        <v>332</v>
      </c>
      <c r="F56" s="415"/>
      <c r="G56" s="89"/>
      <c r="H56" s="642">
        <f>H50</f>
        <v>107604</v>
      </c>
      <c r="I56" s="415"/>
      <c r="J56" s="415" t="str">
        <f>J51</f>
        <v>기타공작기계조작원 적용</v>
      </c>
      <c r="K56" s="415"/>
      <c r="L56" s="415"/>
      <c r="M56" s="416" t="str">
        <f>M51</f>
        <v>제조부분노임,84</v>
      </c>
      <c r="N56" s="429"/>
      <c r="O56" s="385"/>
      <c r="P56" s="802"/>
      <c r="Q56" s="418"/>
      <c r="R56" s="418"/>
      <c r="S56" s="419"/>
    </row>
    <row r="57" spans="1:19" s="420" customFormat="1" ht="18" customHeight="1">
      <c r="A57" s="413" t="s">
        <v>818</v>
      </c>
      <c r="B57" s="415"/>
      <c r="C57" s="415"/>
      <c r="D57" s="415">
        <v>1</v>
      </c>
      <c r="E57" s="246" t="s">
        <v>332</v>
      </c>
      <c r="F57" s="89"/>
      <c r="G57" s="89"/>
      <c r="H57" s="642">
        <v>99389</v>
      </c>
      <c r="I57" s="415"/>
      <c r="J57" s="89"/>
      <c r="K57" s="415"/>
      <c r="L57" s="89"/>
      <c r="M57" s="416" t="s">
        <v>997</v>
      </c>
      <c r="N57" s="429"/>
      <c r="O57" s="385"/>
      <c r="P57" s="802"/>
      <c r="Q57" s="418"/>
      <c r="R57" s="418"/>
      <c r="S57" s="419"/>
    </row>
    <row r="58" spans="1:19" s="420" customFormat="1" ht="18" customHeight="1">
      <c r="A58" s="413" t="s">
        <v>819</v>
      </c>
      <c r="B58" s="415"/>
      <c r="C58" s="415"/>
      <c r="D58" s="415">
        <v>1</v>
      </c>
      <c r="E58" s="246" t="s">
        <v>332</v>
      </c>
      <c r="F58" s="89"/>
      <c r="G58" s="89"/>
      <c r="H58" s="642">
        <v>109071</v>
      </c>
      <c r="I58" s="415"/>
      <c r="J58" s="415"/>
      <c r="K58" s="415"/>
      <c r="L58" s="415"/>
      <c r="M58" s="416" t="s">
        <v>998</v>
      </c>
      <c r="N58" s="429"/>
      <c r="O58" s="385"/>
      <c r="P58" s="802"/>
      <c r="Q58" s="418"/>
      <c r="R58" s="418"/>
      <c r="S58" s="419"/>
    </row>
    <row r="59" spans="1:19" s="420" customFormat="1" ht="18" customHeight="1">
      <c r="A59" s="413" t="s">
        <v>820</v>
      </c>
      <c r="B59" s="415"/>
      <c r="C59" s="415"/>
      <c r="D59" s="415">
        <v>1</v>
      </c>
      <c r="E59" s="246" t="s">
        <v>332</v>
      </c>
      <c r="F59" s="89"/>
      <c r="G59" s="89"/>
      <c r="H59" s="642">
        <v>119919</v>
      </c>
      <c r="I59" s="415"/>
      <c r="J59" s="89"/>
      <c r="K59" s="415"/>
      <c r="L59" s="89"/>
      <c r="M59" s="416" t="s">
        <v>999</v>
      </c>
      <c r="N59" s="429"/>
      <c r="O59" s="385"/>
      <c r="P59" s="802"/>
      <c r="Q59" s="418"/>
      <c r="R59" s="418"/>
      <c r="S59" s="419"/>
    </row>
    <row r="60" spans="1:19" ht="18" customHeight="1">
      <c r="A60" s="400" t="s">
        <v>92</v>
      </c>
      <c r="B60" s="401"/>
      <c r="C60" s="402" t="s">
        <v>93</v>
      </c>
      <c r="D60" s="403" t="s">
        <v>104</v>
      </c>
      <c r="E60" s="402" t="s">
        <v>105</v>
      </c>
      <c r="F60" s="402" t="s">
        <v>95</v>
      </c>
      <c r="G60" s="404" t="s">
        <v>96</v>
      </c>
      <c r="H60" s="405"/>
      <c r="I60" s="404" t="s">
        <v>97</v>
      </c>
      <c r="J60" s="405"/>
      <c r="K60" s="404" t="s">
        <v>98</v>
      </c>
      <c r="L60" s="405"/>
      <c r="M60" s="406" t="s">
        <v>99</v>
      </c>
      <c r="N60" s="407"/>
      <c r="O60" s="385"/>
      <c r="P60" s="385"/>
      <c r="Q60" s="424"/>
      <c r="R60" s="425"/>
      <c r="S60" s="426"/>
    </row>
    <row r="61" spans="1:19" ht="18" customHeight="1">
      <c r="A61" s="408"/>
      <c r="B61" s="409"/>
      <c r="C61" s="410" t="s">
        <v>100</v>
      </c>
      <c r="D61" s="411"/>
      <c r="E61" s="410"/>
      <c r="F61" s="246" t="s">
        <v>101</v>
      </c>
      <c r="G61" s="246" t="s">
        <v>102</v>
      </c>
      <c r="H61" s="246" t="s">
        <v>101</v>
      </c>
      <c r="I61" s="246" t="s">
        <v>102</v>
      </c>
      <c r="J61" s="246" t="s">
        <v>101</v>
      </c>
      <c r="K61" s="246" t="s">
        <v>102</v>
      </c>
      <c r="L61" s="246" t="s">
        <v>101</v>
      </c>
      <c r="M61" s="412"/>
      <c r="N61" s="407"/>
      <c r="O61" s="385"/>
      <c r="P61" s="385"/>
      <c r="Q61" s="382"/>
      <c r="R61" s="425"/>
      <c r="S61" s="426"/>
    </row>
    <row r="62" spans="1:19" s="420" customFormat="1" ht="18" customHeight="1">
      <c r="A62" s="413" t="s">
        <v>1000</v>
      </c>
      <c r="B62" s="415"/>
      <c r="C62" s="415"/>
      <c r="D62" s="415">
        <v>1</v>
      </c>
      <c r="E62" s="246" t="s">
        <v>332</v>
      </c>
      <c r="F62" s="415"/>
      <c r="G62" s="89"/>
      <c r="H62" s="642">
        <v>103736</v>
      </c>
      <c r="I62" s="415"/>
      <c r="J62" s="415" t="s">
        <v>340</v>
      </c>
      <c r="K62" s="415"/>
      <c r="L62" s="415"/>
      <c r="M62" s="416" t="s">
        <v>1001</v>
      </c>
      <c r="N62" s="429"/>
      <c r="O62" s="385"/>
      <c r="P62" s="802"/>
      <c r="Q62" s="418"/>
      <c r="R62" s="418"/>
      <c r="S62" s="419"/>
    </row>
    <row r="63" spans="1:19" s="420" customFormat="1" ht="18" customHeight="1">
      <c r="A63" s="413" t="s">
        <v>1002</v>
      </c>
      <c r="B63" s="415"/>
      <c r="C63" s="415"/>
      <c r="D63" s="415">
        <v>1</v>
      </c>
      <c r="E63" s="246" t="s">
        <v>332</v>
      </c>
      <c r="F63" s="89"/>
      <c r="G63" s="89"/>
      <c r="H63" s="638">
        <v>216404</v>
      </c>
      <c r="I63" s="415"/>
      <c r="J63" s="89"/>
      <c r="K63" s="415"/>
      <c r="L63" s="89"/>
      <c r="M63" s="416">
        <v>1067</v>
      </c>
      <c r="N63" s="417"/>
      <c r="O63" s="385"/>
      <c r="P63" s="802"/>
      <c r="Q63" s="803"/>
      <c r="R63" s="418"/>
      <c r="S63" s="419"/>
    </row>
    <row r="64" spans="1:19" s="420" customFormat="1" ht="18" customHeight="1">
      <c r="A64" s="413" t="s">
        <v>1003</v>
      </c>
      <c r="B64" s="415"/>
      <c r="C64" s="415"/>
      <c r="D64" s="415">
        <v>1</v>
      </c>
      <c r="E64" s="246" t="s">
        <v>332</v>
      </c>
      <c r="F64" s="89"/>
      <c r="G64" s="89"/>
      <c r="H64" s="643">
        <v>281925</v>
      </c>
      <c r="I64" s="415"/>
      <c r="J64" s="89"/>
      <c r="K64" s="415"/>
      <c r="L64" s="89"/>
      <c r="M64" s="416"/>
      <c r="N64" s="417"/>
      <c r="O64" s="385"/>
      <c r="P64" s="802"/>
      <c r="Q64" s="418"/>
      <c r="R64" s="418"/>
      <c r="S64" s="419"/>
    </row>
    <row r="65" spans="1:19" s="420" customFormat="1" ht="18" customHeight="1">
      <c r="A65" s="413" t="s">
        <v>1004</v>
      </c>
      <c r="B65" s="415"/>
      <c r="C65" s="415"/>
      <c r="D65" s="415">
        <v>1</v>
      </c>
      <c r="E65" s="246" t="s">
        <v>332</v>
      </c>
      <c r="F65" s="89"/>
      <c r="G65" s="89"/>
      <c r="H65" s="643">
        <v>247713</v>
      </c>
      <c r="I65" s="415"/>
      <c r="J65" s="89"/>
      <c r="K65" s="415"/>
      <c r="L65" s="89"/>
      <c r="M65" s="416"/>
      <c r="N65" s="417"/>
      <c r="O65" s="385"/>
      <c r="P65" s="802"/>
      <c r="Q65" s="418"/>
      <c r="R65" s="418"/>
      <c r="S65" s="419"/>
    </row>
    <row r="66" spans="1:19" s="420" customFormat="1" ht="18" customHeight="1">
      <c r="A66" s="413" t="s">
        <v>860</v>
      </c>
      <c r="B66" s="415"/>
      <c r="C66" s="415"/>
      <c r="D66" s="415">
        <v>1</v>
      </c>
      <c r="E66" s="246" t="s">
        <v>332</v>
      </c>
      <c r="F66" s="89"/>
      <c r="G66" s="89"/>
      <c r="H66" s="638">
        <v>237686</v>
      </c>
      <c r="I66" s="415"/>
      <c r="J66" s="89"/>
      <c r="K66" s="415"/>
      <c r="L66" s="89"/>
      <c r="M66" s="416">
        <v>1009</v>
      </c>
      <c r="N66" s="417"/>
      <c r="O66" s="385"/>
      <c r="P66" s="802"/>
      <c r="Q66" s="803"/>
      <c r="R66" s="418"/>
      <c r="S66" s="419"/>
    </row>
    <row r="67" spans="1:19" s="420" customFormat="1" ht="18" customHeight="1">
      <c r="A67" s="413" t="s">
        <v>1005</v>
      </c>
      <c r="B67" s="415"/>
      <c r="C67" s="415"/>
      <c r="D67" s="415">
        <v>1</v>
      </c>
      <c r="E67" s="246" t="s">
        <v>332</v>
      </c>
      <c r="F67" s="89"/>
      <c r="G67" s="89"/>
      <c r="H67" s="638">
        <v>392061</v>
      </c>
      <c r="I67" s="415"/>
      <c r="J67" s="89"/>
      <c r="K67" s="415"/>
      <c r="L67" s="89"/>
      <c r="M67" s="416">
        <v>1020</v>
      </c>
      <c r="N67" s="417"/>
      <c r="O67" s="385"/>
      <c r="P67" s="802"/>
      <c r="Q67" s="803"/>
      <c r="R67" s="418"/>
      <c r="S67" s="419"/>
    </row>
    <row r="68" spans="1:19" s="420" customFormat="1" ht="18" customHeight="1">
      <c r="A68" s="413" t="s">
        <v>1006</v>
      </c>
      <c r="B68" s="415"/>
      <c r="C68" s="415"/>
      <c r="D68" s="415">
        <v>1</v>
      </c>
      <c r="E68" s="246" t="s">
        <v>332</v>
      </c>
      <c r="F68" s="89"/>
      <c r="G68" s="89"/>
      <c r="H68" s="638">
        <v>171037</v>
      </c>
      <c r="I68" s="415"/>
      <c r="J68" s="415" t="s">
        <v>342</v>
      </c>
      <c r="K68" s="415"/>
      <c r="L68" s="89"/>
      <c r="M68" s="416">
        <v>1002</v>
      </c>
      <c r="N68" s="417"/>
      <c r="O68" s="385"/>
      <c r="P68" s="802"/>
      <c r="Q68" s="803"/>
      <c r="R68" s="418"/>
      <c r="S68" s="419"/>
    </row>
    <row r="69" spans="1:19" s="420" customFormat="1" ht="18" customHeight="1">
      <c r="A69" s="415" t="s">
        <v>1007</v>
      </c>
      <c r="B69" s="415"/>
      <c r="C69" s="415"/>
      <c r="D69" s="415">
        <v>1</v>
      </c>
      <c r="E69" s="246" t="s">
        <v>332</v>
      </c>
      <c r="F69" s="89"/>
      <c r="G69" s="89"/>
      <c r="H69" s="638">
        <v>179958</v>
      </c>
      <c r="I69" s="415"/>
      <c r="J69" s="89"/>
      <c r="K69" s="415"/>
      <c r="L69" s="89"/>
      <c r="M69" s="416">
        <v>1004</v>
      </c>
      <c r="N69" s="417"/>
      <c r="O69" s="385"/>
      <c r="P69" s="802"/>
      <c r="Q69" s="803"/>
      <c r="R69" s="418"/>
      <c r="S69" s="419"/>
    </row>
    <row r="70" spans="1:19" s="420" customFormat="1" ht="18" customHeight="1">
      <c r="A70" s="415" t="s">
        <v>1008</v>
      </c>
      <c r="B70" s="415"/>
      <c r="C70" s="415"/>
      <c r="D70" s="415">
        <v>1</v>
      </c>
      <c r="E70" s="246" t="s">
        <v>332</v>
      </c>
      <c r="F70" s="89"/>
      <c r="G70" s="89"/>
      <c r="H70" s="638">
        <v>195243</v>
      </c>
      <c r="I70" s="415"/>
      <c r="J70" s="415"/>
      <c r="K70" s="415"/>
      <c r="L70" s="89"/>
      <c r="M70" s="416">
        <v>1069</v>
      </c>
      <c r="N70" s="417"/>
      <c r="O70" s="385"/>
      <c r="P70" s="802"/>
      <c r="Q70" s="803"/>
      <c r="R70" s="418"/>
      <c r="S70" s="419"/>
    </row>
    <row r="71" spans="1:19" s="420" customFormat="1" ht="18" customHeight="1">
      <c r="A71" s="415" t="s">
        <v>343</v>
      </c>
      <c r="B71" s="415"/>
      <c r="C71" s="415"/>
      <c r="D71" s="415">
        <v>1</v>
      </c>
      <c r="E71" s="246" t="s">
        <v>332</v>
      </c>
      <c r="F71" s="89"/>
      <c r="G71" s="89"/>
      <c r="H71" s="642">
        <v>358273</v>
      </c>
      <c r="I71" s="415"/>
      <c r="J71" s="89"/>
      <c r="K71" s="415"/>
      <c r="L71" s="430" t="s">
        <v>91</v>
      </c>
      <c r="M71" s="416"/>
      <c r="N71" s="429"/>
      <c r="O71" s="385"/>
      <c r="P71" s="802"/>
      <c r="Q71" s="418"/>
      <c r="R71" s="418"/>
      <c r="S71" s="419"/>
    </row>
    <row r="72" spans="1:19" s="420" customFormat="1" ht="18" customHeight="1">
      <c r="A72" s="415" t="s">
        <v>344</v>
      </c>
      <c r="B72" s="415"/>
      <c r="C72" s="415"/>
      <c r="D72" s="415">
        <v>1</v>
      </c>
      <c r="E72" s="246" t="s">
        <v>332</v>
      </c>
      <c r="F72" s="89"/>
      <c r="G72" s="89"/>
      <c r="H72" s="642">
        <v>300980</v>
      </c>
      <c r="I72" s="644"/>
      <c r="J72" s="89"/>
      <c r="K72" s="415"/>
      <c r="L72" s="430" t="s">
        <v>91</v>
      </c>
      <c r="M72" s="416"/>
      <c r="N72" s="429"/>
      <c r="O72" s="385"/>
      <c r="P72" s="802"/>
      <c r="Q72" s="418"/>
      <c r="R72" s="418"/>
      <c r="S72" s="419"/>
    </row>
    <row r="73" spans="1:19" s="420" customFormat="1" ht="18" customHeight="1">
      <c r="A73" s="415" t="s">
        <v>345</v>
      </c>
      <c r="B73" s="415"/>
      <c r="C73" s="415"/>
      <c r="D73" s="415">
        <v>1</v>
      </c>
      <c r="E73" s="246" t="s">
        <v>332</v>
      </c>
      <c r="F73" s="89"/>
      <c r="G73" s="89"/>
      <c r="H73" s="642">
        <v>284046</v>
      </c>
      <c r="I73" s="644"/>
      <c r="J73" s="89"/>
      <c r="K73" s="415"/>
      <c r="L73" s="430" t="s">
        <v>91</v>
      </c>
      <c r="M73" s="416"/>
      <c r="N73" s="429"/>
      <c r="O73" s="385"/>
      <c r="P73" s="802"/>
      <c r="Q73" s="418"/>
      <c r="R73" s="418"/>
      <c r="S73" s="419"/>
    </row>
    <row r="74" spans="1:19" s="420" customFormat="1" ht="18" customHeight="1">
      <c r="A74" s="415" t="s">
        <v>346</v>
      </c>
      <c r="B74" s="415"/>
      <c r="C74" s="415"/>
      <c r="D74" s="415">
        <v>1</v>
      </c>
      <c r="E74" s="246" t="s">
        <v>332</v>
      </c>
      <c r="F74" s="89"/>
      <c r="G74" s="89"/>
      <c r="H74" s="642">
        <v>223644</v>
      </c>
      <c r="I74" s="644"/>
      <c r="J74" s="89"/>
      <c r="K74" s="415"/>
      <c r="L74" s="430" t="s">
        <v>91</v>
      </c>
      <c r="M74" s="416"/>
      <c r="N74" s="429"/>
      <c r="O74" s="385"/>
      <c r="P74" s="802"/>
      <c r="Q74" s="418"/>
      <c r="R74" s="418"/>
      <c r="S74" s="419"/>
    </row>
    <row r="75" spans="1:19" s="420" customFormat="1" ht="18" customHeight="1">
      <c r="A75" s="415" t="s">
        <v>1009</v>
      </c>
      <c r="B75" s="415"/>
      <c r="C75" s="415"/>
      <c r="D75" s="415">
        <v>1</v>
      </c>
      <c r="E75" s="246" t="s">
        <v>332</v>
      </c>
      <c r="F75" s="89"/>
      <c r="G75" s="89"/>
      <c r="H75" s="642">
        <v>267012</v>
      </c>
      <c r="I75" s="644"/>
      <c r="J75" s="89"/>
      <c r="K75" s="415"/>
      <c r="L75" s="430" t="s">
        <v>91</v>
      </c>
      <c r="M75" s="416"/>
      <c r="N75" s="429"/>
      <c r="O75" s="385"/>
      <c r="P75" s="802"/>
      <c r="Q75" s="439"/>
      <c r="R75" s="439"/>
      <c r="S75" s="419"/>
    </row>
    <row r="76" spans="1:19" s="420" customFormat="1" ht="18" customHeight="1">
      <c r="A76" s="415" t="s">
        <v>1010</v>
      </c>
      <c r="B76" s="415"/>
      <c r="C76" s="440"/>
      <c r="D76" s="415">
        <v>1</v>
      </c>
      <c r="E76" s="246" t="s">
        <v>332</v>
      </c>
      <c r="F76" s="89"/>
      <c r="G76" s="89"/>
      <c r="H76" s="642">
        <v>240710</v>
      </c>
      <c r="I76" s="644"/>
      <c r="J76" s="89"/>
      <c r="K76" s="415"/>
      <c r="L76" s="430" t="s">
        <v>91</v>
      </c>
      <c r="M76" s="416"/>
      <c r="N76" s="429"/>
      <c r="O76" s="385"/>
      <c r="P76" s="802"/>
      <c r="Q76" s="439"/>
      <c r="R76" s="439"/>
      <c r="S76" s="419"/>
    </row>
    <row r="77" spans="1:19" s="420" customFormat="1" ht="18" customHeight="1">
      <c r="A77" s="415" t="s">
        <v>1011</v>
      </c>
      <c r="B77" s="441"/>
      <c r="C77" s="440"/>
      <c r="D77" s="415">
        <v>1</v>
      </c>
      <c r="E77" s="246" t="s">
        <v>332</v>
      </c>
      <c r="F77" s="89"/>
      <c r="G77" s="89"/>
      <c r="H77" s="642">
        <v>204392</v>
      </c>
      <c r="I77" s="644"/>
      <c r="J77" s="89"/>
      <c r="K77" s="415"/>
      <c r="L77" s="430" t="s">
        <v>91</v>
      </c>
      <c r="M77" s="416"/>
      <c r="N77" s="429"/>
      <c r="O77" s="385"/>
      <c r="P77" s="802"/>
      <c r="Q77" s="439"/>
      <c r="R77" s="439"/>
      <c r="S77" s="419"/>
    </row>
    <row r="78" spans="1:19" ht="18" customHeight="1">
      <c r="A78" s="442"/>
      <c r="B78" s="443"/>
      <c r="C78" s="440" t="s">
        <v>91</v>
      </c>
      <c r="D78" s="415"/>
      <c r="E78" s="246"/>
      <c r="F78" s="415"/>
      <c r="G78" s="89"/>
      <c r="H78" s="89"/>
      <c r="I78" s="415"/>
      <c r="J78" s="415"/>
      <c r="K78" s="415"/>
      <c r="L78" s="415"/>
      <c r="M78" s="416"/>
      <c r="O78" s="444"/>
      <c r="P78" s="444"/>
      <c r="Q78" s="445"/>
    </row>
    <row r="79" spans="1:19" ht="18" customHeight="1">
      <c r="A79" s="442"/>
      <c r="B79" s="443"/>
      <c r="C79" s="413" t="s">
        <v>91</v>
      </c>
      <c r="D79" s="415"/>
      <c r="E79" s="246"/>
      <c r="F79" s="415"/>
      <c r="G79" s="89"/>
      <c r="H79" s="89"/>
      <c r="I79" s="415"/>
      <c r="J79" s="415"/>
      <c r="K79" s="415"/>
      <c r="L79" s="415"/>
      <c r="M79" s="416"/>
      <c r="O79" s="444"/>
      <c r="P79" s="444"/>
    </row>
    <row r="80" spans="1:19" ht="18" customHeight="1">
      <c r="A80" s="442"/>
      <c r="B80" s="443"/>
      <c r="C80" s="413" t="s">
        <v>91</v>
      </c>
      <c r="D80" s="415"/>
      <c r="E80" s="246"/>
      <c r="F80" s="415"/>
      <c r="G80" s="89"/>
      <c r="H80" s="89"/>
      <c r="I80" s="415"/>
      <c r="J80" s="415"/>
      <c r="K80" s="415"/>
      <c r="L80" s="415"/>
      <c r="M80" s="416"/>
      <c r="O80" s="444"/>
      <c r="P80" s="444"/>
    </row>
    <row r="81" spans="1:24" ht="18" customHeight="1">
      <c r="A81" s="442"/>
      <c r="B81" s="443"/>
      <c r="C81" s="413" t="s">
        <v>91</v>
      </c>
      <c r="D81" s="415"/>
      <c r="E81" s="246"/>
      <c r="F81" s="415"/>
      <c r="G81" s="89"/>
      <c r="H81" s="89"/>
      <c r="I81" s="415"/>
      <c r="J81" s="415"/>
      <c r="K81" s="415"/>
      <c r="L81" s="415"/>
      <c r="M81" s="416"/>
      <c r="O81" s="444"/>
      <c r="P81" s="444"/>
    </row>
    <row r="82" spans="1:24" ht="18" customHeight="1">
      <c r="A82" s="442"/>
      <c r="B82" s="443"/>
      <c r="C82" s="413" t="s">
        <v>91</v>
      </c>
      <c r="D82" s="415"/>
      <c r="E82" s="246"/>
      <c r="F82" s="415"/>
      <c r="G82" s="89"/>
      <c r="H82" s="89"/>
      <c r="I82" s="415"/>
      <c r="J82" s="415"/>
      <c r="K82" s="415"/>
      <c r="L82" s="415"/>
      <c r="M82" s="416"/>
      <c r="O82" s="444"/>
      <c r="P82" s="444"/>
    </row>
    <row r="83" spans="1:24" ht="18" customHeight="1">
      <c r="A83" s="446"/>
      <c r="B83" s="391"/>
      <c r="C83" s="391"/>
      <c r="D83" s="391"/>
      <c r="E83" s="392"/>
      <c r="F83" s="391"/>
      <c r="G83" s="391"/>
      <c r="H83" s="391"/>
      <c r="I83" s="391"/>
      <c r="J83" s="391"/>
      <c r="K83" s="391"/>
      <c r="L83" s="391"/>
      <c r="M83" s="394"/>
      <c r="O83" s="385"/>
      <c r="P83" s="385"/>
    </row>
    <row r="84" spans="1:24" ht="18" customHeight="1">
      <c r="A84" s="447"/>
      <c r="C84" s="448"/>
      <c r="D84" s="448"/>
      <c r="E84" s="449" t="s">
        <v>347</v>
      </c>
      <c r="F84" s="448"/>
      <c r="G84" s="448"/>
      <c r="H84" s="448"/>
      <c r="I84" s="448"/>
      <c r="J84" s="448"/>
      <c r="K84" s="448"/>
      <c r="L84" s="448"/>
      <c r="M84" s="450"/>
      <c r="O84" s="385"/>
      <c r="P84" s="385"/>
    </row>
    <row r="85" spans="1:24" ht="18" customHeight="1">
      <c r="A85" s="395"/>
      <c r="B85" s="396"/>
      <c r="C85" s="396"/>
      <c r="D85" s="396"/>
      <c r="E85" s="397" t="s">
        <v>91</v>
      </c>
      <c r="F85" s="396"/>
      <c r="G85" s="398"/>
      <c r="H85" s="396"/>
      <c r="I85" s="398"/>
      <c r="J85" s="396"/>
      <c r="K85" s="396"/>
      <c r="L85" s="396"/>
      <c r="M85" s="399"/>
      <c r="O85" s="385"/>
      <c r="P85" s="385"/>
    </row>
    <row r="86" spans="1:24" ht="18" customHeight="1">
      <c r="A86" s="400" t="s">
        <v>92</v>
      </c>
      <c r="B86" s="401"/>
      <c r="C86" s="402" t="s">
        <v>93</v>
      </c>
      <c r="D86" s="403" t="s">
        <v>104</v>
      </c>
      <c r="E86" s="402" t="s">
        <v>105</v>
      </c>
      <c r="F86" s="402" t="s">
        <v>95</v>
      </c>
      <c r="G86" s="404" t="s">
        <v>96</v>
      </c>
      <c r="H86" s="405"/>
      <c r="I86" s="404" t="s">
        <v>97</v>
      </c>
      <c r="J86" s="405"/>
      <c r="K86" s="404" t="s">
        <v>98</v>
      </c>
      <c r="L86" s="405"/>
      <c r="M86" s="406" t="s">
        <v>99</v>
      </c>
      <c r="N86" s="407"/>
      <c r="O86" s="385"/>
      <c r="P86" s="385"/>
    </row>
    <row r="87" spans="1:24" ht="18" customHeight="1">
      <c r="A87" s="408"/>
      <c r="B87" s="409"/>
      <c r="C87" s="410" t="s">
        <v>100</v>
      </c>
      <c r="D87" s="411"/>
      <c r="E87" s="410"/>
      <c r="F87" s="246" t="s">
        <v>101</v>
      </c>
      <c r="G87" s="246" t="s">
        <v>102</v>
      </c>
      <c r="H87" s="246" t="s">
        <v>101</v>
      </c>
      <c r="I87" s="246" t="s">
        <v>102</v>
      </c>
      <c r="J87" s="246" t="s">
        <v>101</v>
      </c>
      <c r="K87" s="246" t="s">
        <v>102</v>
      </c>
      <c r="L87" s="246" t="s">
        <v>101</v>
      </c>
      <c r="M87" s="412"/>
      <c r="N87" s="407"/>
      <c r="O87" s="385" t="s">
        <v>1012</v>
      </c>
      <c r="P87" s="385"/>
      <c r="Q87" s="385" t="s">
        <v>1013</v>
      </c>
    </row>
    <row r="88" spans="1:24" ht="18" customHeight="1">
      <c r="A88" s="442" t="s">
        <v>348</v>
      </c>
      <c r="B88" s="443"/>
      <c r="C88" s="246" t="s">
        <v>349</v>
      </c>
      <c r="D88" s="415">
        <v>1</v>
      </c>
      <c r="E88" s="246" t="s">
        <v>106</v>
      </c>
      <c r="F88" s="415"/>
      <c r="G88" s="415"/>
      <c r="H88" s="415"/>
      <c r="I88" s="415"/>
      <c r="J88" s="642">
        <v>12000</v>
      </c>
      <c r="K88" s="415"/>
      <c r="L88" s="415"/>
      <c r="M88" s="416"/>
      <c r="N88" s="451"/>
      <c r="O88" s="452" t="s">
        <v>354</v>
      </c>
      <c r="P88" s="453"/>
      <c r="Q88" s="453" t="s">
        <v>1014</v>
      </c>
      <c r="R88" s="391"/>
      <c r="S88" s="391"/>
      <c r="T88" s="391"/>
      <c r="U88" s="391"/>
      <c r="V88" s="391"/>
      <c r="W88" s="391"/>
      <c r="X88" s="454"/>
    </row>
    <row r="89" spans="1:24" ht="18" customHeight="1">
      <c r="A89" s="442" t="s">
        <v>351</v>
      </c>
      <c r="B89" s="443"/>
      <c r="C89" s="246" t="s">
        <v>352</v>
      </c>
      <c r="D89" s="415">
        <v>1</v>
      </c>
      <c r="E89" s="246" t="s">
        <v>106</v>
      </c>
      <c r="F89" s="415"/>
      <c r="G89" s="415"/>
      <c r="H89" s="415"/>
      <c r="I89" s="415"/>
      <c r="J89" s="642">
        <v>125010</v>
      </c>
      <c r="K89" s="415"/>
      <c r="L89" s="415"/>
      <c r="M89" s="416"/>
      <c r="N89" s="455"/>
      <c r="O89" s="456" t="s">
        <v>1015</v>
      </c>
      <c r="P89" s="445"/>
      <c r="Q89" s="445" t="s">
        <v>1016</v>
      </c>
      <c r="X89" s="457"/>
    </row>
    <row r="90" spans="1:24" ht="18" customHeight="1">
      <c r="A90" s="442" t="s">
        <v>351</v>
      </c>
      <c r="B90" s="440"/>
      <c r="C90" s="246" t="s">
        <v>353</v>
      </c>
      <c r="D90" s="415">
        <v>1</v>
      </c>
      <c r="E90" s="246" t="s">
        <v>106</v>
      </c>
      <c r="F90" s="89"/>
      <c r="G90" s="415"/>
      <c r="H90" s="89"/>
      <c r="I90" s="415"/>
      <c r="J90" s="642">
        <v>58338</v>
      </c>
      <c r="K90" s="89"/>
      <c r="L90" s="89"/>
      <c r="M90" s="416"/>
      <c r="N90" s="455"/>
      <c r="O90" s="456" t="s">
        <v>354</v>
      </c>
      <c r="P90" s="445"/>
      <c r="Q90" s="445" t="s">
        <v>1017</v>
      </c>
      <c r="X90" s="457"/>
    </row>
    <row r="91" spans="1:24" ht="18" customHeight="1">
      <c r="A91" s="442" t="s">
        <v>355</v>
      </c>
      <c r="B91" s="443"/>
      <c r="C91" s="246" t="s">
        <v>356</v>
      </c>
      <c r="D91" s="415">
        <v>1</v>
      </c>
      <c r="E91" s="246" t="s">
        <v>107</v>
      </c>
      <c r="F91" s="89"/>
      <c r="G91" s="415"/>
      <c r="H91" s="89"/>
      <c r="I91" s="415"/>
      <c r="J91" s="642">
        <v>12759</v>
      </c>
      <c r="K91" s="415"/>
      <c r="L91" s="415"/>
      <c r="M91" s="416"/>
      <c r="N91" s="455"/>
      <c r="O91" s="456" t="s">
        <v>354</v>
      </c>
      <c r="P91" s="445"/>
      <c r="Q91" s="445" t="s">
        <v>1018</v>
      </c>
      <c r="X91" s="457"/>
    </row>
    <row r="92" spans="1:24" ht="18" customHeight="1">
      <c r="A92" s="442" t="s">
        <v>357</v>
      </c>
      <c r="B92" s="443"/>
      <c r="C92" s="246" t="s">
        <v>358</v>
      </c>
      <c r="D92" s="415">
        <v>1</v>
      </c>
      <c r="E92" s="246" t="s">
        <v>107</v>
      </c>
      <c r="F92" s="89"/>
      <c r="G92" s="415"/>
      <c r="H92" s="89"/>
      <c r="I92" s="415"/>
      <c r="J92" s="642">
        <v>4591</v>
      </c>
      <c r="K92" s="415"/>
      <c r="L92" s="89"/>
      <c r="M92" s="416"/>
      <c r="N92" s="455"/>
      <c r="O92" s="456" t="s">
        <v>354</v>
      </c>
      <c r="P92" s="445"/>
      <c r="Q92" s="445" t="s">
        <v>1019</v>
      </c>
      <c r="X92" s="457"/>
    </row>
    <row r="93" spans="1:24" ht="18" customHeight="1">
      <c r="A93" s="442" t="s">
        <v>359</v>
      </c>
      <c r="B93" s="443"/>
      <c r="C93" s="415"/>
      <c r="D93" s="415">
        <v>1</v>
      </c>
      <c r="E93" s="246" t="s">
        <v>1020</v>
      </c>
      <c r="F93" s="415"/>
      <c r="G93" s="415"/>
      <c r="H93" s="415"/>
      <c r="I93" s="415"/>
      <c r="J93" s="645">
        <f>(132.4+91.9+119)/3</f>
        <v>114.43333333333334</v>
      </c>
      <c r="K93" s="415"/>
      <c r="L93" s="415"/>
      <c r="M93" s="416"/>
      <c r="N93" s="455"/>
      <c r="O93" s="456" t="s">
        <v>350</v>
      </c>
      <c r="P93" s="445"/>
      <c r="Q93" s="445" t="s">
        <v>1156</v>
      </c>
      <c r="X93" s="457"/>
    </row>
    <row r="94" spans="1:24" ht="18" customHeight="1">
      <c r="A94" s="442" t="s">
        <v>360</v>
      </c>
      <c r="B94" s="443"/>
      <c r="C94" s="246" t="s">
        <v>361</v>
      </c>
      <c r="D94" s="415">
        <v>1</v>
      </c>
      <c r="E94" s="246" t="s">
        <v>109</v>
      </c>
      <c r="F94" s="89"/>
      <c r="G94" s="415"/>
      <c r="H94" s="89"/>
      <c r="I94" s="415"/>
      <c r="J94" s="642">
        <v>8000</v>
      </c>
      <c r="K94" s="644"/>
      <c r="L94" s="642"/>
      <c r="M94" s="416"/>
      <c r="N94" s="455"/>
      <c r="O94" s="456" t="s">
        <v>1021</v>
      </c>
      <c r="P94" s="445"/>
      <c r="Q94" s="445" t="s">
        <v>1022</v>
      </c>
      <c r="X94" s="457"/>
    </row>
    <row r="95" spans="1:24" ht="18" customHeight="1">
      <c r="A95" s="442" t="s">
        <v>360</v>
      </c>
      <c r="B95" s="440"/>
      <c r="C95" s="246" t="s">
        <v>362</v>
      </c>
      <c r="D95" s="415">
        <v>1</v>
      </c>
      <c r="E95" s="246" t="s">
        <v>109</v>
      </c>
      <c r="F95" s="89"/>
      <c r="G95" s="415"/>
      <c r="H95" s="89"/>
      <c r="I95" s="415"/>
      <c r="J95" s="642">
        <f>J94</f>
        <v>8000</v>
      </c>
      <c r="K95" s="644"/>
      <c r="L95" s="642"/>
      <c r="M95" s="416"/>
      <c r="N95" s="455"/>
      <c r="O95" s="456" t="s">
        <v>1021</v>
      </c>
      <c r="P95" s="445"/>
      <c r="Q95" s="445" t="s">
        <v>1022</v>
      </c>
      <c r="X95" s="457"/>
    </row>
    <row r="96" spans="1:24" ht="18" customHeight="1">
      <c r="A96" s="442" t="s">
        <v>363</v>
      </c>
      <c r="B96" s="443"/>
      <c r="C96" s="415"/>
      <c r="D96" s="415">
        <v>1</v>
      </c>
      <c r="E96" s="246" t="s">
        <v>110</v>
      </c>
      <c r="F96" s="89"/>
      <c r="G96" s="415"/>
      <c r="H96" s="89"/>
      <c r="I96" s="415"/>
      <c r="J96" s="639">
        <v>1346.36</v>
      </c>
      <c r="K96" s="644"/>
      <c r="L96" s="642"/>
      <c r="M96" s="437"/>
      <c r="N96" s="458"/>
      <c r="O96" s="456" t="s">
        <v>1023</v>
      </c>
      <c r="P96" s="445"/>
      <c r="Q96" s="445" t="s">
        <v>1024</v>
      </c>
      <c r="X96" s="457"/>
    </row>
    <row r="97" spans="1:24" ht="18" customHeight="1">
      <c r="A97" s="442" t="s">
        <v>111</v>
      </c>
      <c r="B97" s="443"/>
      <c r="C97" s="415"/>
      <c r="D97" s="415">
        <v>1</v>
      </c>
      <c r="E97" s="246" t="s">
        <v>107</v>
      </c>
      <c r="F97" s="415"/>
      <c r="G97" s="415"/>
      <c r="H97" s="415"/>
      <c r="I97" s="415"/>
      <c r="J97" s="642">
        <v>408</v>
      </c>
      <c r="K97" s="644"/>
      <c r="L97" s="644"/>
      <c r="M97" s="416"/>
      <c r="N97" s="455"/>
      <c r="O97" s="456" t="s">
        <v>1157</v>
      </c>
      <c r="P97" s="445"/>
      <c r="Q97" s="445" t="s">
        <v>1025</v>
      </c>
      <c r="R97" s="381" t="s">
        <v>1158</v>
      </c>
      <c r="X97" s="457"/>
    </row>
    <row r="98" spans="1:24" ht="18" customHeight="1">
      <c r="A98" s="442" t="s">
        <v>821</v>
      </c>
      <c r="B98" s="443"/>
      <c r="C98" s="415"/>
      <c r="D98" s="415">
        <v>1</v>
      </c>
      <c r="E98" s="246" t="s">
        <v>112</v>
      </c>
      <c r="F98" s="415"/>
      <c r="G98" s="415"/>
      <c r="H98" s="415"/>
      <c r="I98" s="415"/>
      <c r="J98" s="639">
        <v>2800</v>
      </c>
      <c r="K98" s="644"/>
      <c r="L98" s="644"/>
      <c r="M98" s="416"/>
      <c r="N98" s="455"/>
      <c r="O98" s="456" t="s">
        <v>1159</v>
      </c>
      <c r="P98" s="445"/>
      <c r="Q98" s="445" t="s">
        <v>1160</v>
      </c>
      <c r="X98" s="457"/>
    </row>
    <row r="99" spans="1:24" ht="18" customHeight="1">
      <c r="A99" s="442" t="s">
        <v>364</v>
      </c>
      <c r="B99" s="443"/>
      <c r="C99" s="415"/>
      <c r="D99" s="415">
        <v>1</v>
      </c>
      <c r="E99" s="246" t="s">
        <v>112</v>
      </c>
      <c r="F99" s="89"/>
      <c r="G99" s="415"/>
      <c r="H99" s="89"/>
      <c r="I99" s="415"/>
      <c r="J99" s="642">
        <v>23000</v>
      </c>
      <c r="K99" s="644"/>
      <c r="L99" s="642"/>
      <c r="M99" s="416"/>
      <c r="N99" s="455"/>
      <c r="O99" s="456" t="s">
        <v>1161</v>
      </c>
      <c r="P99" s="445"/>
      <c r="Q99" s="445" t="s">
        <v>1026</v>
      </c>
      <c r="X99" s="457"/>
    </row>
    <row r="100" spans="1:24" ht="18" customHeight="1">
      <c r="A100" s="442" t="s">
        <v>351</v>
      </c>
      <c r="B100" s="443"/>
      <c r="C100" s="246"/>
      <c r="D100" s="415">
        <v>1</v>
      </c>
      <c r="E100" s="246" t="s">
        <v>107</v>
      </c>
      <c r="F100" s="415"/>
      <c r="G100" s="415"/>
      <c r="H100" s="415"/>
      <c r="I100" s="415"/>
      <c r="J100" s="642">
        <v>15133</v>
      </c>
      <c r="K100" s="644"/>
      <c r="L100" s="644"/>
      <c r="M100" s="416"/>
      <c r="N100" s="455"/>
      <c r="O100" s="456" t="s">
        <v>1027</v>
      </c>
      <c r="P100" s="445"/>
      <c r="Q100" s="445" t="s">
        <v>1028</v>
      </c>
      <c r="X100" s="457"/>
    </row>
    <row r="101" spans="1:24" ht="18" customHeight="1">
      <c r="A101" s="413" t="s">
        <v>283</v>
      </c>
      <c r="B101" s="457"/>
      <c r="C101" s="415" t="s">
        <v>284</v>
      </c>
      <c r="D101" s="415">
        <v>1</v>
      </c>
      <c r="E101" s="246" t="s">
        <v>107</v>
      </c>
      <c r="F101" s="89"/>
      <c r="G101" s="89"/>
      <c r="H101" s="89"/>
      <c r="I101" s="89"/>
      <c r="J101" s="642">
        <v>1600</v>
      </c>
      <c r="K101" s="415"/>
      <c r="L101" s="89"/>
      <c r="M101" s="416"/>
      <c r="N101" s="455"/>
      <c r="O101" s="456" t="s">
        <v>365</v>
      </c>
      <c r="P101" s="445"/>
      <c r="Q101" s="445" t="s">
        <v>1029</v>
      </c>
      <c r="X101" s="457"/>
    </row>
    <row r="102" spans="1:24" ht="18" customHeight="1">
      <c r="A102" s="459" t="s">
        <v>366</v>
      </c>
      <c r="B102" s="460"/>
      <c r="C102" s="415"/>
      <c r="D102" s="415">
        <v>1</v>
      </c>
      <c r="E102" s="246" t="s">
        <v>110</v>
      </c>
      <c r="F102" s="89"/>
      <c r="G102" s="89"/>
      <c r="H102" s="89"/>
      <c r="I102" s="89"/>
      <c r="J102" s="642">
        <v>2700</v>
      </c>
      <c r="K102" s="415"/>
      <c r="L102" s="89"/>
      <c r="M102" s="416"/>
      <c r="N102" s="455"/>
      <c r="O102" s="456" t="s">
        <v>874</v>
      </c>
      <c r="P102" s="445"/>
      <c r="Q102" s="445" t="s">
        <v>1030</v>
      </c>
      <c r="X102" s="457"/>
    </row>
    <row r="103" spans="1:24" ht="18" customHeight="1">
      <c r="A103" s="442" t="s">
        <v>367</v>
      </c>
      <c r="B103" s="460"/>
      <c r="C103" s="415"/>
      <c r="D103" s="415">
        <v>1</v>
      </c>
      <c r="E103" s="246" t="s">
        <v>110</v>
      </c>
      <c r="F103" s="89"/>
      <c r="G103" s="89"/>
      <c r="H103" s="89"/>
      <c r="I103" s="89"/>
      <c r="J103" s="642">
        <f>TRUNC(125800/20)</f>
        <v>6290</v>
      </c>
      <c r="K103" s="415"/>
      <c r="L103" s="89"/>
      <c r="M103" s="416"/>
      <c r="N103" s="455"/>
      <c r="O103" s="456" t="s">
        <v>1031</v>
      </c>
      <c r="P103" s="445"/>
      <c r="Q103" s="445" t="s">
        <v>1032</v>
      </c>
      <c r="X103" s="457"/>
    </row>
    <row r="104" spans="1:24" ht="18" customHeight="1">
      <c r="A104" s="442" t="s">
        <v>368</v>
      </c>
      <c r="B104" s="460"/>
      <c r="C104" s="415"/>
      <c r="D104" s="415">
        <v>1</v>
      </c>
      <c r="E104" s="246" t="s">
        <v>369</v>
      </c>
      <c r="F104" s="89"/>
      <c r="G104" s="89"/>
      <c r="H104" s="89"/>
      <c r="I104" s="89"/>
      <c r="J104" s="646">
        <f>ROUND(85100/20000,1)</f>
        <v>4.3</v>
      </c>
      <c r="K104" s="415"/>
      <c r="L104" s="89"/>
      <c r="M104" s="416"/>
      <c r="N104" s="455"/>
      <c r="O104" s="456" t="s">
        <v>1033</v>
      </c>
      <c r="P104" s="445"/>
      <c r="Q104" s="445" t="s">
        <v>1034</v>
      </c>
      <c r="X104" s="457"/>
    </row>
    <row r="105" spans="1:24" ht="18" customHeight="1">
      <c r="A105" s="459" t="s">
        <v>370</v>
      </c>
      <c r="B105" s="460"/>
      <c r="C105" s="415"/>
      <c r="D105" s="415">
        <v>1</v>
      </c>
      <c r="E105" s="246" t="s">
        <v>371</v>
      </c>
      <c r="F105" s="89"/>
      <c r="G105" s="89"/>
      <c r="H105" s="89"/>
      <c r="I105" s="89"/>
      <c r="J105" s="646">
        <f>TRUNC(110000/(100*12))</f>
        <v>91</v>
      </c>
      <c r="K105" s="415"/>
      <c r="L105" s="89"/>
      <c r="M105" s="416"/>
      <c r="N105" s="455"/>
      <c r="O105" s="456" t="s">
        <v>1162</v>
      </c>
      <c r="P105" s="445"/>
      <c r="Q105" s="445" t="s">
        <v>1035</v>
      </c>
      <c r="X105" s="457"/>
    </row>
    <row r="106" spans="1:24" ht="18" customHeight="1">
      <c r="A106" s="400" t="s">
        <v>92</v>
      </c>
      <c r="B106" s="401"/>
      <c r="C106" s="402" t="s">
        <v>93</v>
      </c>
      <c r="D106" s="403" t="s">
        <v>104</v>
      </c>
      <c r="E106" s="402" t="s">
        <v>105</v>
      </c>
      <c r="F106" s="402" t="s">
        <v>95</v>
      </c>
      <c r="G106" s="404" t="s">
        <v>96</v>
      </c>
      <c r="H106" s="405"/>
      <c r="I106" s="404" t="s">
        <v>97</v>
      </c>
      <c r="J106" s="405"/>
      <c r="K106" s="404" t="s">
        <v>98</v>
      </c>
      <c r="L106" s="405"/>
      <c r="M106" s="406" t="s">
        <v>99</v>
      </c>
      <c r="N106" s="461"/>
      <c r="O106" s="456"/>
      <c r="P106" s="445"/>
      <c r="Q106" s="445"/>
      <c r="X106" s="457"/>
    </row>
    <row r="107" spans="1:24" ht="18" customHeight="1">
      <c r="A107" s="408"/>
      <c r="B107" s="409"/>
      <c r="C107" s="410" t="s">
        <v>100</v>
      </c>
      <c r="D107" s="411"/>
      <c r="E107" s="410"/>
      <c r="F107" s="246" t="s">
        <v>101</v>
      </c>
      <c r="G107" s="246" t="s">
        <v>102</v>
      </c>
      <c r="H107" s="246" t="s">
        <v>101</v>
      </c>
      <c r="I107" s="246" t="s">
        <v>102</v>
      </c>
      <c r="J107" s="246" t="s">
        <v>101</v>
      </c>
      <c r="K107" s="246" t="s">
        <v>102</v>
      </c>
      <c r="L107" s="246" t="s">
        <v>101</v>
      </c>
      <c r="M107" s="412"/>
      <c r="N107" s="461"/>
      <c r="O107" s="456"/>
      <c r="P107" s="445"/>
      <c r="Q107" s="445"/>
      <c r="X107" s="457"/>
    </row>
    <row r="108" spans="1:24" ht="18" customHeight="1">
      <c r="A108" s="442" t="s">
        <v>372</v>
      </c>
      <c r="B108" s="460"/>
      <c r="C108" s="415"/>
      <c r="D108" s="415">
        <v>1</v>
      </c>
      <c r="E108" s="246" t="s">
        <v>373</v>
      </c>
      <c r="F108" s="89"/>
      <c r="G108" s="89"/>
      <c r="H108" s="89"/>
      <c r="I108" s="89"/>
      <c r="J108" s="642">
        <v>3000</v>
      </c>
      <c r="K108" s="415"/>
      <c r="L108" s="89"/>
      <c r="M108" s="416"/>
      <c r="N108" s="455"/>
      <c r="O108" s="456" t="s">
        <v>1036</v>
      </c>
      <c r="P108" s="445"/>
      <c r="Q108" s="445" t="s">
        <v>1037</v>
      </c>
      <c r="X108" s="457"/>
    </row>
    <row r="109" spans="1:24" ht="18" customHeight="1">
      <c r="A109" s="459" t="s">
        <v>374</v>
      </c>
      <c r="B109" s="460"/>
      <c r="C109" s="415"/>
      <c r="D109" s="415">
        <v>1</v>
      </c>
      <c r="E109" s="246" t="s">
        <v>371</v>
      </c>
      <c r="F109" s="89"/>
      <c r="G109" s="89"/>
      <c r="H109" s="89"/>
      <c r="I109" s="89"/>
      <c r="J109" s="642">
        <v>1300</v>
      </c>
      <c r="K109" s="415"/>
      <c r="L109" s="89"/>
      <c r="M109" s="416"/>
      <c r="N109" s="455"/>
      <c r="O109" s="456" t="s">
        <v>1038</v>
      </c>
      <c r="P109" s="445"/>
      <c r="Q109" s="445" t="s">
        <v>1039</v>
      </c>
      <c r="X109" s="457"/>
    </row>
    <row r="110" spans="1:24" ht="18" customHeight="1">
      <c r="A110" s="459" t="s">
        <v>375</v>
      </c>
      <c r="B110" s="460"/>
      <c r="C110" s="415"/>
      <c r="D110" s="415">
        <v>1</v>
      </c>
      <c r="E110" s="462" t="s">
        <v>110</v>
      </c>
      <c r="F110" s="89"/>
      <c r="G110" s="89"/>
      <c r="H110" s="89"/>
      <c r="I110" s="89"/>
      <c r="J110" s="642">
        <v>11602</v>
      </c>
      <c r="K110" s="415"/>
      <c r="L110" s="89"/>
      <c r="M110" s="416"/>
      <c r="N110" s="455"/>
      <c r="O110" s="456" t="s">
        <v>354</v>
      </c>
      <c r="P110" s="445"/>
      <c r="Q110" s="445" t="s">
        <v>1040</v>
      </c>
      <c r="X110" s="457"/>
    </row>
    <row r="111" spans="1:24" ht="18" customHeight="1">
      <c r="A111" s="463" t="s">
        <v>376</v>
      </c>
      <c r="B111" s="464"/>
      <c r="C111" s="447" t="s">
        <v>91</v>
      </c>
      <c r="D111" s="415">
        <v>1</v>
      </c>
      <c r="E111" s="462" t="s">
        <v>110</v>
      </c>
      <c r="F111" s="89"/>
      <c r="G111" s="89"/>
      <c r="H111" s="89"/>
      <c r="I111" s="89"/>
      <c r="J111" s="642">
        <v>1491.81</v>
      </c>
      <c r="K111" s="415"/>
      <c r="L111" s="89"/>
      <c r="M111" s="416"/>
      <c r="N111" s="455"/>
      <c r="O111" s="456" t="s">
        <v>1041</v>
      </c>
      <c r="P111" s="445"/>
      <c r="Q111" s="445" t="s">
        <v>1042</v>
      </c>
      <c r="X111" s="457"/>
    </row>
    <row r="112" spans="1:24" ht="18" customHeight="1">
      <c r="A112" s="415" t="s">
        <v>377</v>
      </c>
      <c r="B112" s="415"/>
      <c r="C112" s="413" t="s">
        <v>91</v>
      </c>
      <c r="D112" s="415">
        <v>1</v>
      </c>
      <c r="E112" s="462" t="s">
        <v>110</v>
      </c>
      <c r="F112" s="89"/>
      <c r="G112" s="89"/>
      <c r="H112" s="89"/>
      <c r="I112" s="89"/>
      <c r="J112" s="642">
        <v>25092</v>
      </c>
      <c r="K112" s="415"/>
      <c r="L112" s="89"/>
      <c r="M112" s="416"/>
      <c r="N112" s="455"/>
      <c r="O112" s="456" t="s">
        <v>354</v>
      </c>
      <c r="P112" s="445"/>
      <c r="Q112" s="445" t="s">
        <v>1043</v>
      </c>
      <c r="X112" s="457"/>
    </row>
    <row r="113" spans="1:24" ht="18" customHeight="1">
      <c r="A113" s="395" t="s">
        <v>378</v>
      </c>
      <c r="B113" s="465"/>
      <c r="C113" s="466"/>
      <c r="D113" s="415">
        <v>1</v>
      </c>
      <c r="E113" s="467" t="str">
        <f>E112</f>
        <v>ℓ</v>
      </c>
      <c r="F113" s="89"/>
      <c r="G113" s="89"/>
      <c r="H113" s="89"/>
      <c r="I113" s="89"/>
      <c r="J113" s="642">
        <v>14178</v>
      </c>
      <c r="K113" s="415"/>
      <c r="L113" s="89"/>
      <c r="M113" s="416"/>
      <c r="N113" s="455"/>
      <c r="O113" s="456" t="str">
        <f>O112</f>
        <v>자재단가</v>
      </c>
      <c r="P113" s="445"/>
      <c r="Q113" s="445" t="s">
        <v>1044</v>
      </c>
      <c r="X113" s="457"/>
    </row>
    <row r="114" spans="1:24" ht="18" customHeight="1">
      <c r="A114" s="388" t="s">
        <v>379</v>
      </c>
      <c r="B114" s="443"/>
      <c r="C114" s="415"/>
      <c r="D114" s="415">
        <v>1</v>
      </c>
      <c r="E114" s="246" t="s">
        <v>380</v>
      </c>
      <c r="F114" s="89"/>
      <c r="G114" s="89"/>
      <c r="H114" s="89"/>
      <c r="I114" s="89"/>
      <c r="J114" s="642">
        <v>1860</v>
      </c>
      <c r="K114" s="415"/>
      <c r="L114" s="89"/>
      <c r="M114" s="416"/>
      <c r="N114" s="455"/>
      <c r="O114" s="456" t="s">
        <v>1163</v>
      </c>
      <c r="P114" s="445"/>
      <c r="Q114" s="445" t="s">
        <v>1045</v>
      </c>
      <c r="X114" s="457"/>
    </row>
    <row r="115" spans="1:24" ht="18" customHeight="1">
      <c r="A115" s="388" t="s">
        <v>381</v>
      </c>
      <c r="B115" s="443"/>
      <c r="C115" s="415"/>
      <c r="D115" s="415">
        <v>1</v>
      </c>
      <c r="E115" s="462" t="s">
        <v>110</v>
      </c>
      <c r="F115" s="89"/>
      <c r="G115" s="89"/>
      <c r="H115" s="89"/>
      <c r="I115" s="89"/>
      <c r="J115" s="642">
        <v>2400</v>
      </c>
      <c r="K115" s="415"/>
      <c r="L115" s="89"/>
      <c r="M115" s="416"/>
      <c r="N115" s="455"/>
      <c r="O115" s="456" t="s">
        <v>1163</v>
      </c>
      <c r="P115" s="445"/>
      <c r="Q115" s="445" t="s">
        <v>1046</v>
      </c>
      <c r="X115" s="457"/>
    </row>
    <row r="116" spans="1:24" ht="18" customHeight="1">
      <c r="A116" s="388" t="s">
        <v>382</v>
      </c>
      <c r="B116" s="443"/>
      <c r="C116" s="415"/>
      <c r="D116" s="415">
        <v>1</v>
      </c>
      <c r="E116" s="462" t="s">
        <v>110</v>
      </c>
      <c r="F116" s="89"/>
      <c r="G116" s="89"/>
      <c r="H116" s="89"/>
      <c r="I116" s="89"/>
      <c r="J116" s="642">
        <v>2400</v>
      </c>
      <c r="K116" s="415"/>
      <c r="L116" s="89"/>
      <c r="M116" s="416"/>
      <c r="N116" s="455"/>
      <c r="O116" s="456" t="s">
        <v>1163</v>
      </c>
      <c r="P116" s="445"/>
      <c r="Q116" s="445" t="s">
        <v>1047</v>
      </c>
      <c r="X116" s="457"/>
    </row>
    <row r="117" spans="1:24" ht="18" customHeight="1">
      <c r="A117" s="442" t="s">
        <v>383</v>
      </c>
      <c r="B117" s="443"/>
      <c r="C117" s="415"/>
      <c r="D117" s="415">
        <v>1</v>
      </c>
      <c r="E117" s="246" t="s">
        <v>107</v>
      </c>
      <c r="F117" s="89"/>
      <c r="G117" s="89"/>
      <c r="H117" s="89"/>
      <c r="I117" s="89"/>
      <c r="J117" s="642">
        <f>J116</f>
        <v>2400</v>
      </c>
      <c r="K117" s="415"/>
      <c r="L117" s="89"/>
      <c r="M117" s="416"/>
      <c r="N117" s="455"/>
      <c r="O117" s="456" t="s">
        <v>384</v>
      </c>
      <c r="P117" s="445"/>
      <c r="Q117" s="445" t="s">
        <v>1048</v>
      </c>
      <c r="X117" s="457"/>
    </row>
    <row r="118" spans="1:24" ht="18" customHeight="1">
      <c r="A118" s="442" t="s">
        <v>385</v>
      </c>
      <c r="B118" s="443"/>
      <c r="C118" s="415"/>
      <c r="D118" s="415">
        <v>1</v>
      </c>
      <c r="E118" s="462" t="s">
        <v>110</v>
      </c>
      <c r="F118" s="89"/>
      <c r="G118" s="89"/>
      <c r="H118" s="89"/>
      <c r="I118" s="89"/>
      <c r="J118" s="642">
        <f>TRUNC(5500/0.45)</f>
        <v>12222</v>
      </c>
      <c r="K118" s="415"/>
      <c r="L118" s="89"/>
      <c r="M118" s="416"/>
      <c r="N118" s="455"/>
      <c r="O118" s="456" t="s">
        <v>1164</v>
      </c>
      <c r="P118" s="445"/>
      <c r="Q118" s="445" t="s">
        <v>1049</v>
      </c>
      <c r="X118" s="457"/>
    </row>
    <row r="119" spans="1:24" ht="18" customHeight="1">
      <c r="A119" s="468" t="s">
        <v>386</v>
      </c>
      <c r="B119" s="443"/>
      <c r="C119" s="440"/>
      <c r="D119" s="415">
        <v>1</v>
      </c>
      <c r="E119" s="246" t="s">
        <v>110</v>
      </c>
      <c r="F119" s="89"/>
      <c r="G119" s="89"/>
      <c r="H119" s="89"/>
      <c r="I119" s="89"/>
      <c r="J119" s="642">
        <f>TRUNC(9700*1000/450)</f>
        <v>21555</v>
      </c>
      <c r="K119" s="415"/>
      <c r="L119" s="89"/>
      <c r="M119" s="416"/>
      <c r="N119" s="455"/>
      <c r="O119" s="456" t="s">
        <v>1165</v>
      </c>
      <c r="P119" s="445"/>
      <c r="Q119" s="445" t="s">
        <v>1050</v>
      </c>
      <c r="X119" s="457"/>
    </row>
    <row r="120" spans="1:24" ht="18" customHeight="1">
      <c r="A120" s="442" t="s">
        <v>387</v>
      </c>
      <c r="B120" s="443"/>
      <c r="C120" s="440"/>
      <c r="D120" s="415">
        <v>1</v>
      </c>
      <c r="E120" s="246" t="s">
        <v>110</v>
      </c>
      <c r="F120" s="89"/>
      <c r="G120" s="89"/>
      <c r="H120" s="89"/>
      <c r="I120" s="89"/>
      <c r="J120" s="642">
        <f>TRUNC(7500*1000/450)</f>
        <v>16666</v>
      </c>
      <c r="K120" s="415"/>
      <c r="L120" s="89"/>
      <c r="M120" s="416"/>
      <c r="N120" s="455"/>
      <c r="O120" s="456" t="str">
        <f>O119</f>
        <v>물자1-1393</v>
      </c>
      <c r="P120" s="445"/>
      <c r="Q120" s="445" t="s">
        <v>1051</v>
      </c>
      <c r="X120" s="457"/>
    </row>
    <row r="121" spans="1:24" ht="18" customHeight="1">
      <c r="A121" s="442" t="s">
        <v>368</v>
      </c>
      <c r="B121" s="443"/>
      <c r="C121" s="440"/>
      <c r="D121" s="415">
        <v>1</v>
      </c>
      <c r="E121" s="246" t="s">
        <v>110</v>
      </c>
      <c r="F121" s="89"/>
      <c r="G121" s="89"/>
      <c r="H121" s="89"/>
      <c r="I121" s="89"/>
      <c r="J121" s="642">
        <f>TRUNC(5500*1000/450)</f>
        <v>12222</v>
      </c>
      <c r="K121" s="415"/>
      <c r="L121" s="89"/>
      <c r="M121" s="416"/>
      <c r="N121" s="455"/>
      <c r="O121" s="456" t="str">
        <f>O120</f>
        <v>물자1-1393</v>
      </c>
      <c r="P121" s="445"/>
      <c r="Q121" s="445" t="s">
        <v>1052</v>
      </c>
      <c r="X121" s="457"/>
    </row>
    <row r="122" spans="1:24" ht="18" customHeight="1">
      <c r="A122" s="459" t="s">
        <v>388</v>
      </c>
      <c r="B122" s="443"/>
      <c r="C122" s="440"/>
      <c r="D122" s="415">
        <v>1</v>
      </c>
      <c r="E122" s="246" t="s">
        <v>389</v>
      </c>
      <c r="F122" s="89"/>
      <c r="G122" s="89"/>
      <c r="H122" s="89"/>
      <c r="I122" s="89"/>
      <c r="J122" s="642">
        <v>20</v>
      </c>
      <c r="K122" s="415"/>
      <c r="L122" s="89"/>
      <c r="M122" s="416"/>
      <c r="N122" s="455"/>
      <c r="O122" s="456" t="s">
        <v>365</v>
      </c>
      <c r="P122" s="445"/>
      <c r="Q122" s="445" t="s">
        <v>1053</v>
      </c>
      <c r="X122" s="457"/>
    </row>
    <row r="123" spans="1:24" ht="18" customHeight="1">
      <c r="A123" s="459" t="s">
        <v>390</v>
      </c>
      <c r="B123" s="443"/>
      <c r="C123" s="415" t="s">
        <v>391</v>
      </c>
      <c r="D123" s="415">
        <v>1</v>
      </c>
      <c r="E123" s="246" t="s">
        <v>373</v>
      </c>
      <c r="F123" s="89"/>
      <c r="G123" s="89"/>
      <c r="H123" s="89"/>
      <c r="I123" s="89"/>
      <c r="J123" s="642">
        <v>3670</v>
      </c>
      <c r="K123" s="415"/>
      <c r="L123" s="89"/>
      <c r="M123" s="416"/>
      <c r="N123" s="455"/>
      <c r="O123" s="456" t="s">
        <v>1166</v>
      </c>
      <c r="P123" s="445"/>
      <c r="Q123" s="445" t="s">
        <v>1054</v>
      </c>
      <c r="X123" s="457"/>
    </row>
    <row r="124" spans="1:24" ht="18" customHeight="1">
      <c r="A124" s="459"/>
      <c r="B124" s="443"/>
      <c r="C124" s="415"/>
      <c r="D124" s="415"/>
      <c r="E124" s="246"/>
      <c r="F124" s="89"/>
      <c r="G124" s="89"/>
      <c r="H124" s="89"/>
      <c r="I124" s="89"/>
      <c r="J124" s="89"/>
      <c r="K124" s="415"/>
      <c r="L124" s="89"/>
      <c r="M124" s="416"/>
      <c r="N124" s="455"/>
      <c r="O124" s="456"/>
      <c r="P124" s="445"/>
      <c r="Q124" s="445"/>
      <c r="X124" s="457"/>
    </row>
    <row r="125" spans="1:24" ht="18" customHeight="1">
      <c r="A125" s="459"/>
      <c r="B125" s="443"/>
      <c r="C125" s="415"/>
      <c r="D125" s="415"/>
      <c r="E125" s="246"/>
      <c r="F125" s="89"/>
      <c r="G125" s="89"/>
      <c r="H125" s="89"/>
      <c r="I125" s="89"/>
      <c r="J125" s="89"/>
      <c r="K125" s="415"/>
      <c r="L125" s="89"/>
      <c r="M125" s="416"/>
      <c r="N125" s="455"/>
      <c r="O125" s="456"/>
      <c r="P125" s="445"/>
      <c r="Q125" s="445"/>
      <c r="X125" s="457"/>
    </row>
    <row r="126" spans="1:24" ht="18" customHeight="1">
      <c r="A126" s="459"/>
      <c r="B126" s="443"/>
      <c r="C126" s="415"/>
      <c r="D126" s="415"/>
      <c r="E126" s="246"/>
      <c r="F126" s="89"/>
      <c r="G126" s="89"/>
      <c r="H126" s="89"/>
      <c r="I126" s="89"/>
      <c r="J126" s="89"/>
      <c r="K126" s="415"/>
      <c r="L126" s="89"/>
      <c r="M126" s="416"/>
      <c r="N126" s="455"/>
      <c r="O126" s="456"/>
      <c r="P126" s="445"/>
      <c r="Q126" s="445"/>
      <c r="X126" s="457"/>
    </row>
    <row r="127" spans="1:24" ht="18" customHeight="1">
      <c r="A127" s="459"/>
      <c r="B127" s="443"/>
      <c r="C127" s="415"/>
      <c r="D127" s="415"/>
      <c r="E127" s="246"/>
      <c r="F127" s="89"/>
      <c r="G127" s="89"/>
      <c r="H127" s="89"/>
      <c r="I127" s="89"/>
      <c r="J127" s="89"/>
      <c r="K127" s="415"/>
      <c r="L127" s="89"/>
      <c r="M127" s="416"/>
      <c r="N127" s="455"/>
      <c r="O127" s="456"/>
      <c r="P127" s="445"/>
      <c r="Q127" s="445"/>
      <c r="X127" s="457"/>
    </row>
    <row r="128" spans="1:24" ht="18" customHeight="1">
      <c r="A128" s="446"/>
      <c r="B128" s="391"/>
      <c r="C128" s="391"/>
      <c r="D128" s="391"/>
      <c r="E128" s="392"/>
      <c r="F128" s="391"/>
      <c r="G128" s="391"/>
      <c r="H128" s="391"/>
      <c r="I128" s="391"/>
      <c r="J128" s="391"/>
      <c r="K128" s="391"/>
      <c r="L128" s="391"/>
      <c r="M128" s="394"/>
      <c r="O128" s="456"/>
      <c r="P128" s="445"/>
      <c r="Q128" s="445"/>
      <c r="X128" s="457"/>
    </row>
    <row r="129" spans="1:24" ht="18" customHeight="1">
      <c r="A129" s="447"/>
      <c r="C129" s="448"/>
      <c r="F129" s="449" t="s">
        <v>392</v>
      </c>
      <c r="G129" s="448"/>
      <c r="H129" s="448"/>
      <c r="I129" s="448"/>
      <c r="J129" s="448"/>
      <c r="K129" s="448"/>
      <c r="L129" s="448"/>
      <c r="M129" s="450"/>
      <c r="O129" s="456"/>
      <c r="P129" s="445"/>
      <c r="Q129" s="445"/>
      <c r="X129" s="457"/>
    </row>
    <row r="130" spans="1:24" ht="18" customHeight="1">
      <c r="A130" s="395"/>
      <c r="B130" s="396"/>
      <c r="C130" s="396"/>
      <c r="D130" s="396"/>
      <c r="E130" s="397" t="s">
        <v>91</v>
      </c>
      <c r="F130" s="396"/>
      <c r="G130" s="398"/>
      <c r="H130" s="396"/>
      <c r="I130" s="398"/>
      <c r="J130" s="396"/>
      <c r="K130" s="396"/>
      <c r="L130" s="396"/>
      <c r="M130" s="399"/>
      <c r="O130" s="456"/>
      <c r="P130" s="445"/>
      <c r="Q130" s="445"/>
      <c r="X130" s="457"/>
    </row>
    <row r="131" spans="1:24" ht="18" customHeight="1">
      <c r="A131" s="400" t="s">
        <v>92</v>
      </c>
      <c r="B131" s="401"/>
      <c r="C131" s="402" t="s">
        <v>93</v>
      </c>
      <c r="D131" s="403" t="s">
        <v>104</v>
      </c>
      <c r="E131" s="402" t="s">
        <v>105</v>
      </c>
      <c r="F131" s="402" t="s">
        <v>95</v>
      </c>
      <c r="G131" s="404" t="s">
        <v>96</v>
      </c>
      <c r="H131" s="469"/>
      <c r="I131" s="404" t="s">
        <v>97</v>
      </c>
      <c r="J131" s="469"/>
      <c r="K131" s="404" t="s">
        <v>98</v>
      </c>
      <c r="L131" s="469"/>
      <c r="M131" s="406" t="s">
        <v>99</v>
      </c>
      <c r="N131" s="461"/>
      <c r="O131" s="456"/>
      <c r="P131" s="445"/>
      <c r="Q131" s="445"/>
      <c r="X131" s="457"/>
    </row>
    <row r="132" spans="1:24" ht="18" customHeight="1">
      <c r="A132" s="408"/>
      <c r="B132" s="409"/>
      <c r="C132" s="410" t="s">
        <v>100</v>
      </c>
      <c r="D132" s="470"/>
      <c r="E132" s="471"/>
      <c r="F132" s="246" t="s">
        <v>101</v>
      </c>
      <c r="G132" s="246" t="s">
        <v>102</v>
      </c>
      <c r="H132" s="246" t="s">
        <v>101</v>
      </c>
      <c r="I132" s="246" t="s">
        <v>102</v>
      </c>
      <c r="J132" s="246" t="s">
        <v>101</v>
      </c>
      <c r="K132" s="246" t="s">
        <v>102</v>
      </c>
      <c r="L132" s="246" t="s">
        <v>101</v>
      </c>
      <c r="M132" s="412"/>
      <c r="N132" s="461"/>
      <c r="O132" s="456" t="s">
        <v>393</v>
      </c>
      <c r="P132" s="445"/>
      <c r="Q132" s="472" t="s">
        <v>394</v>
      </c>
      <c r="R132" s="381" t="s">
        <v>395</v>
      </c>
      <c r="S132" s="385" t="s">
        <v>1055</v>
      </c>
      <c r="X132" s="457"/>
    </row>
    <row r="133" spans="1:24" ht="18" customHeight="1">
      <c r="A133" s="442" t="s">
        <v>396</v>
      </c>
      <c r="B133" s="443"/>
      <c r="C133" s="246" t="s">
        <v>397</v>
      </c>
      <c r="D133" s="415">
        <v>1</v>
      </c>
      <c r="E133" s="246" t="s">
        <v>113</v>
      </c>
      <c r="F133" s="89">
        <f>+H133+J133+L133</f>
        <v>20698</v>
      </c>
      <c r="G133" s="415"/>
      <c r="H133" s="89">
        <f>TRUNC($H$54*1/8)</f>
        <v>14623</v>
      </c>
      <c r="I133" s="415"/>
      <c r="J133" s="415"/>
      <c r="K133" s="415"/>
      <c r="L133" s="89">
        <f>TRUNC(O133*R133)</f>
        <v>6075</v>
      </c>
      <c r="M133" s="416"/>
      <c r="N133" s="455"/>
      <c r="O133" s="647">
        <v>75100000</v>
      </c>
      <c r="Q133" s="472" t="s">
        <v>1056</v>
      </c>
      <c r="R133" s="381">
        <v>8.0900000000000001E-5</v>
      </c>
      <c r="S133" s="381" t="s">
        <v>1057</v>
      </c>
      <c r="X133" s="457"/>
    </row>
    <row r="134" spans="1:24" ht="18" customHeight="1">
      <c r="A134" s="413" t="s">
        <v>398</v>
      </c>
      <c r="B134" s="415"/>
      <c r="C134" s="246" t="s">
        <v>399</v>
      </c>
      <c r="D134" s="415">
        <v>1</v>
      </c>
      <c r="E134" s="246" t="s">
        <v>113</v>
      </c>
      <c r="F134" s="89">
        <f t="shared" ref="F134:F150" si="0">+H134+J134+L134</f>
        <v>15222</v>
      </c>
      <c r="G134" s="415"/>
      <c r="H134" s="89">
        <f>TRUNC($H$55*1/8)</f>
        <v>12278</v>
      </c>
      <c r="I134" s="415"/>
      <c r="J134" s="415"/>
      <c r="K134" s="415"/>
      <c r="L134" s="89">
        <f>TRUNC(O134*R134)</f>
        <v>2944</v>
      </c>
      <c r="M134" s="416"/>
      <c r="N134" s="455"/>
      <c r="O134" s="647">
        <v>36400000</v>
      </c>
      <c r="Q134" s="472" t="s">
        <v>1058</v>
      </c>
      <c r="R134" s="381">
        <f>R133</f>
        <v>8.0900000000000001E-5</v>
      </c>
      <c r="S134" s="381" t="s">
        <v>1059</v>
      </c>
      <c r="X134" s="457"/>
    </row>
    <row r="135" spans="1:24" ht="18" customHeight="1">
      <c r="A135" s="413" t="s">
        <v>400</v>
      </c>
      <c r="B135" s="415"/>
      <c r="C135" s="413" t="s">
        <v>401</v>
      </c>
      <c r="D135" s="415"/>
      <c r="E135" s="246"/>
      <c r="F135" s="89"/>
      <c r="G135" s="415"/>
      <c r="H135" s="89"/>
      <c r="I135" s="415"/>
      <c r="J135" s="89"/>
      <c r="K135" s="415"/>
      <c r="L135" s="89"/>
      <c r="M135" s="416"/>
      <c r="N135" s="455"/>
      <c r="O135" s="648"/>
      <c r="Q135" s="472"/>
      <c r="X135" s="457"/>
    </row>
    <row r="136" spans="1:24" ht="18" customHeight="1">
      <c r="A136" s="459"/>
      <c r="B136" s="443"/>
      <c r="C136" s="415"/>
      <c r="D136" s="415">
        <v>1</v>
      </c>
      <c r="E136" s="246" t="s">
        <v>113</v>
      </c>
      <c r="F136" s="89">
        <f t="shared" si="0"/>
        <v>19436</v>
      </c>
      <c r="G136" s="415"/>
      <c r="H136" s="89">
        <f>TRUNC($H$50*1/8)</f>
        <v>13450</v>
      </c>
      <c r="I136" s="415"/>
      <c r="J136" s="415"/>
      <c r="K136" s="415"/>
      <c r="L136" s="89">
        <f>TRUNC(O136*R136)</f>
        <v>5986</v>
      </c>
      <c r="M136" s="416"/>
      <c r="N136" s="455"/>
      <c r="O136" s="647">
        <v>74000000</v>
      </c>
      <c r="Q136" s="472" t="s">
        <v>1060</v>
      </c>
      <c r="R136" s="381">
        <f>R133</f>
        <v>8.0900000000000001E-5</v>
      </c>
      <c r="S136" s="381" t="s">
        <v>1061</v>
      </c>
      <c r="X136" s="457"/>
    </row>
    <row r="137" spans="1:24" ht="18" customHeight="1">
      <c r="A137" s="413" t="s">
        <v>402</v>
      </c>
      <c r="B137" s="415"/>
      <c r="C137" s="246" t="s">
        <v>114</v>
      </c>
      <c r="D137" s="415">
        <v>1</v>
      </c>
      <c r="E137" s="246" t="s">
        <v>113</v>
      </c>
      <c r="F137" s="89">
        <f t="shared" si="0"/>
        <v>17328</v>
      </c>
      <c r="G137" s="415"/>
      <c r="H137" s="89">
        <f>TRUNC($H$59*1/8)</f>
        <v>14989</v>
      </c>
      <c r="I137" s="415"/>
      <c r="J137" s="89"/>
      <c r="K137" s="415"/>
      <c r="L137" s="89">
        <f>TRUNC(O137*R137)</f>
        <v>2339</v>
      </c>
      <c r="M137" s="416"/>
      <c r="N137" s="455"/>
      <c r="O137" s="647">
        <v>10200000</v>
      </c>
      <c r="Q137" s="472" t="s">
        <v>1167</v>
      </c>
      <c r="R137" s="381">
        <v>2.2939999999999999E-4</v>
      </c>
      <c r="S137" s="381" t="s">
        <v>1062</v>
      </c>
      <c r="X137" s="457"/>
    </row>
    <row r="138" spans="1:24" ht="18" customHeight="1">
      <c r="A138" s="413" t="s">
        <v>403</v>
      </c>
      <c r="B138" s="415"/>
      <c r="C138" s="246" t="s">
        <v>404</v>
      </c>
      <c r="D138" s="415">
        <v>1</v>
      </c>
      <c r="E138" s="246" t="s">
        <v>113</v>
      </c>
      <c r="F138" s="89">
        <f t="shared" si="0"/>
        <v>14639</v>
      </c>
      <c r="G138" s="415"/>
      <c r="H138" s="89">
        <f>TRUNC($H$52*1/8)</f>
        <v>13768</v>
      </c>
      <c r="I138" s="415"/>
      <c r="J138" s="89"/>
      <c r="K138" s="415"/>
      <c r="L138" s="89">
        <f>TRUNC(O138*R138)</f>
        <v>871</v>
      </c>
      <c r="M138" s="416"/>
      <c r="N138" s="455"/>
      <c r="O138" s="647">
        <v>3800000</v>
      </c>
      <c r="Q138" s="472" t="s">
        <v>1168</v>
      </c>
      <c r="R138" s="381">
        <f>R137</f>
        <v>2.2939999999999999E-4</v>
      </c>
      <c r="S138" s="381" t="s">
        <v>1063</v>
      </c>
      <c r="X138" s="457"/>
    </row>
    <row r="139" spans="1:24" ht="18" customHeight="1">
      <c r="A139" s="413" t="s">
        <v>405</v>
      </c>
      <c r="B139" s="415"/>
      <c r="C139" s="415"/>
      <c r="D139" s="415"/>
      <c r="E139" s="246"/>
      <c r="F139" s="89"/>
      <c r="G139" s="415"/>
      <c r="H139" s="89"/>
      <c r="I139" s="415"/>
      <c r="J139" s="89"/>
      <c r="K139" s="415"/>
      <c r="L139" s="89"/>
      <c r="M139" s="416"/>
      <c r="N139" s="455"/>
      <c r="O139" s="648"/>
      <c r="Q139" s="472"/>
      <c r="X139" s="457"/>
    </row>
    <row r="140" spans="1:24" ht="18" customHeight="1">
      <c r="A140" s="459"/>
      <c r="B140" s="440" t="s">
        <v>406</v>
      </c>
      <c r="C140" s="246" t="s">
        <v>407</v>
      </c>
      <c r="D140" s="415">
        <v>1</v>
      </c>
      <c r="E140" s="246" t="s">
        <v>113</v>
      </c>
      <c r="F140" s="89">
        <f>+H140+J140+L140</f>
        <v>37836</v>
      </c>
      <c r="G140" s="415"/>
      <c r="H140" s="89">
        <f>TRUNC($H$23*1/8)</f>
        <v>37636</v>
      </c>
      <c r="I140" s="415"/>
      <c r="J140" s="415"/>
      <c r="K140" s="415"/>
      <c r="L140" s="89">
        <f>TRUNC(O140*R140)</f>
        <v>200</v>
      </c>
      <c r="M140" s="416"/>
      <c r="N140" s="455"/>
      <c r="O140" s="473">
        <v>875500</v>
      </c>
      <c r="Q140" s="472" t="s">
        <v>1169</v>
      </c>
      <c r="R140" s="381">
        <f>R138</f>
        <v>2.2939999999999999E-4</v>
      </c>
      <c r="S140" s="381" t="s">
        <v>1064</v>
      </c>
      <c r="X140" s="457"/>
    </row>
    <row r="141" spans="1:24" ht="18" customHeight="1">
      <c r="A141" s="459"/>
      <c r="B141" s="440" t="s">
        <v>406</v>
      </c>
      <c r="C141" s="246" t="s">
        <v>408</v>
      </c>
      <c r="D141" s="415">
        <v>1</v>
      </c>
      <c r="E141" s="246" t="s">
        <v>113</v>
      </c>
      <c r="F141" s="89">
        <f t="shared" si="0"/>
        <v>13772</v>
      </c>
      <c r="G141" s="415"/>
      <c r="H141" s="89">
        <f>TRUNC(+$H$47*1/8)</f>
        <v>13768</v>
      </c>
      <c r="I141" s="415"/>
      <c r="J141" s="89"/>
      <c r="K141" s="415"/>
      <c r="L141" s="89">
        <f t="shared" ref="L141:L150" si="1">TRUNC(O141*R141)</f>
        <v>4</v>
      </c>
      <c r="M141" s="437"/>
      <c r="N141" s="458"/>
      <c r="O141" s="473">
        <v>17500</v>
      </c>
      <c r="Q141" s="472" t="s">
        <v>1170</v>
      </c>
      <c r="R141" s="381">
        <f>R140</f>
        <v>2.2939999999999999E-4</v>
      </c>
      <c r="S141" s="381" t="s">
        <v>1065</v>
      </c>
      <c r="X141" s="457"/>
    </row>
    <row r="142" spans="1:24" ht="18" customHeight="1">
      <c r="A142" s="413" t="s">
        <v>409</v>
      </c>
      <c r="B142" s="415"/>
      <c r="C142" s="246" t="s">
        <v>404</v>
      </c>
      <c r="D142" s="415">
        <v>1</v>
      </c>
      <c r="E142" s="246" t="s">
        <v>113</v>
      </c>
      <c r="F142" s="89">
        <f t="shared" si="0"/>
        <v>13636</v>
      </c>
      <c r="G142" s="415"/>
      <c r="H142" s="89">
        <f>TRUNC(+$H$58*1/8)</f>
        <v>13633</v>
      </c>
      <c r="I142" s="415"/>
      <c r="J142" s="89"/>
      <c r="K142" s="415"/>
      <c r="L142" s="89">
        <f t="shared" si="1"/>
        <v>3</v>
      </c>
      <c r="M142" s="437"/>
      <c r="N142" s="458"/>
      <c r="O142" s="473">
        <v>16400</v>
      </c>
      <c r="Q142" s="472" t="s">
        <v>1171</v>
      </c>
      <c r="R142" s="381">
        <f>R141</f>
        <v>2.2939999999999999E-4</v>
      </c>
      <c r="S142" s="381" t="s">
        <v>1066</v>
      </c>
      <c r="X142" s="457"/>
    </row>
    <row r="143" spans="1:24" ht="18" customHeight="1">
      <c r="A143" s="413" t="s">
        <v>1067</v>
      </c>
      <c r="B143" s="415"/>
      <c r="C143" s="246" t="s">
        <v>410</v>
      </c>
      <c r="D143" s="415">
        <v>1</v>
      </c>
      <c r="E143" s="246" t="s">
        <v>113</v>
      </c>
      <c r="F143" s="89">
        <f t="shared" si="0"/>
        <v>116</v>
      </c>
      <c r="G143" s="415"/>
      <c r="H143" s="89"/>
      <c r="I143" s="415"/>
      <c r="J143" s="89"/>
      <c r="K143" s="415"/>
      <c r="L143" s="89">
        <f t="shared" si="1"/>
        <v>116</v>
      </c>
      <c r="M143" s="437"/>
      <c r="N143" s="458"/>
      <c r="O143" s="473">
        <v>495000</v>
      </c>
      <c r="Q143" s="472" t="s">
        <v>1068</v>
      </c>
      <c r="R143" s="381">
        <v>2.362E-4</v>
      </c>
      <c r="S143" s="381" t="s">
        <v>1069</v>
      </c>
      <c r="X143" s="457"/>
    </row>
    <row r="144" spans="1:24" ht="18" customHeight="1">
      <c r="A144" s="459"/>
      <c r="B144" s="440" t="s">
        <v>411</v>
      </c>
      <c r="C144" s="246" t="s">
        <v>412</v>
      </c>
      <c r="D144" s="415">
        <v>1</v>
      </c>
      <c r="E144" s="246" t="s">
        <v>113</v>
      </c>
      <c r="F144" s="89">
        <f t="shared" si="0"/>
        <v>153</v>
      </c>
      <c r="G144" s="415"/>
      <c r="H144" s="89"/>
      <c r="I144" s="415"/>
      <c r="J144" s="415"/>
      <c r="K144" s="415"/>
      <c r="L144" s="89">
        <f t="shared" si="1"/>
        <v>153</v>
      </c>
      <c r="M144" s="416"/>
      <c r="N144" s="455"/>
      <c r="O144" s="473">
        <v>651000</v>
      </c>
      <c r="Q144" s="472" t="s">
        <v>1070</v>
      </c>
      <c r="R144" s="381">
        <f>R143</f>
        <v>2.362E-4</v>
      </c>
      <c r="S144" s="381" t="s">
        <v>1071</v>
      </c>
      <c r="X144" s="457"/>
    </row>
    <row r="145" spans="1:24" ht="18" customHeight="1">
      <c r="A145" s="442" t="s">
        <v>413</v>
      </c>
      <c r="B145" s="443"/>
      <c r="C145" s="246" t="s">
        <v>414</v>
      </c>
      <c r="D145" s="415">
        <v>1</v>
      </c>
      <c r="E145" s="246" t="s">
        <v>113</v>
      </c>
      <c r="F145" s="89">
        <f t="shared" si="0"/>
        <v>396</v>
      </c>
      <c r="G145" s="415"/>
      <c r="H145" s="89"/>
      <c r="I145" s="415"/>
      <c r="J145" s="89"/>
      <c r="K145" s="415"/>
      <c r="L145" s="89">
        <f t="shared" si="1"/>
        <v>396</v>
      </c>
      <c r="M145" s="416"/>
      <c r="N145" s="455"/>
      <c r="O145" s="473">
        <v>1677000</v>
      </c>
      <c r="Q145" s="472" t="s">
        <v>1072</v>
      </c>
      <c r="R145" s="381">
        <f>R144</f>
        <v>2.362E-4</v>
      </c>
      <c r="S145" s="381" t="s">
        <v>1073</v>
      </c>
      <c r="X145" s="457"/>
    </row>
    <row r="146" spans="1:24" ht="18" customHeight="1">
      <c r="A146" s="442" t="s">
        <v>415</v>
      </c>
      <c r="B146" s="443"/>
      <c r="C146" s="246" t="s">
        <v>416</v>
      </c>
      <c r="D146" s="415">
        <v>1</v>
      </c>
      <c r="E146" s="246" t="s">
        <v>113</v>
      </c>
      <c r="F146" s="89">
        <f t="shared" si="0"/>
        <v>550</v>
      </c>
      <c r="G146" s="415"/>
      <c r="H146" s="89"/>
      <c r="I146" s="415"/>
      <c r="J146" s="415"/>
      <c r="K146" s="415"/>
      <c r="L146" s="89">
        <f t="shared" si="1"/>
        <v>550</v>
      </c>
      <c r="M146" s="416"/>
      <c r="N146" s="455"/>
      <c r="O146" s="647">
        <v>2400000</v>
      </c>
      <c r="Q146" s="472" t="s">
        <v>1172</v>
      </c>
      <c r="R146" s="381">
        <f>R142</f>
        <v>2.2939999999999999E-4</v>
      </c>
      <c r="S146" s="381" t="s">
        <v>1074</v>
      </c>
      <c r="X146" s="457"/>
    </row>
    <row r="147" spans="1:24" ht="18" customHeight="1">
      <c r="A147" s="459"/>
      <c r="B147" s="440" t="s">
        <v>411</v>
      </c>
      <c r="C147" s="246" t="s">
        <v>404</v>
      </c>
      <c r="D147" s="415">
        <v>1</v>
      </c>
      <c r="E147" s="246" t="s">
        <v>113</v>
      </c>
      <c r="F147" s="89">
        <f t="shared" si="0"/>
        <v>439</v>
      </c>
      <c r="G147" s="415"/>
      <c r="H147" s="89"/>
      <c r="I147" s="415"/>
      <c r="J147" s="89"/>
      <c r="K147" s="415"/>
      <c r="L147" s="89">
        <f t="shared" si="1"/>
        <v>439</v>
      </c>
      <c r="M147" s="416"/>
      <c r="N147" s="455"/>
      <c r="O147" s="473">
        <v>1914000</v>
      </c>
      <c r="Q147" s="472" t="s">
        <v>1075</v>
      </c>
      <c r="R147" s="381">
        <f>R146</f>
        <v>2.2939999999999999E-4</v>
      </c>
      <c r="S147" s="381" t="s">
        <v>1076</v>
      </c>
      <c r="X147" s="457"/>
    </row>
    <row r="148" spans="1:24" ht="18" customHeight="1">
      <c r="A148" s="442" t="s">
        <v>417</v>
      </c>
      <c r="B148" s="443"/>
      <c r="C148" s="246" t="s">
        <v>418</v>
      </c>
      <c r="D148" s="415">
        <v>1</v>
      </c>
      <c r="E148" s="246" t="s">
        <v>113</v>
      </c>
      <c r="F148" s="89">
        <f t="shared" si="0"/>
        <v>16720</v>
      </c>
      <c r="G148" s="415"/>
      <c r="H148" s="89">
        <f>TRUNC(+$H$49*1/8)</f>
        <v>12278</v>
      </c>
      <c r="I148" s="415"/>
      <c r="J148" s="89"/>
      <c r="K148" s="415"/>
      <c r="L148" s="89">
        <f t="shared" si="1"/>
        <v>4442</v>
      </c>
      <c r="M148" s="416"/>
      <c r="N148" s="455"/>
      <c r="O148" s="473">
        <v>54917000</v>
      </c>
      <c r="Q148" s="472" t="s">
        <v>1077</v>
      </c>
      <c r="R148" s="381">
        <f>R133</f>
        <v>8.0900000000000001E-5</v>
      </c>
      <c r="S148" s="381" t="s">
        <v>1078</v>
      </c>
      <c r="X148" s="457"/>
    </row>
    <row r="149" spans="1:24" ht="18" customHeight="1">
      <c r="A149" s="459"/>
      <c r="B149" s="440" t="s">
        <v>411</v>
      </c>
      <c r="C149" s="246" t="s">
        <v>419</v>
      </c>
      <c r="D149" s="415">
        <v>1</v>
      </c>
      <c r="E149" s="246" t="s">
        <v>113</v>
      </c>
      <c r="F149" s="89">
        <f t="shared" si="0"/>
        <v>16307</v>
      </c>
      <c r="G149" s="415"/>
      <c r="H149" s="89">
        <f>TRUNC(+$H$49*1/8)</f>
        <v>12278</v>
      </c>
      <c r="I149" s="415"/>
      <c r="J149" s="415"/>
      <c r="K149" s="415"/>
      <c r="L149" s="89">
        <f t="shared" si="1"/>
        <v>4029</v>
      </c>
      <c r="M149" s="416"/>
      <c r="N149" s="455"/>
      <c r="O149" s="473">
        <v>49813000</v>
      </c>
      <c r="Q149" s="472" t="s">
        <v>1173</v>
      </c>
      <c r="R149" s="381">
        <f>R133</f>
        <v>8.0900000000000001E-5</v>
      </c>
      <c r="S149" s="381" t="s">
        <v>1079</v>
      </c>
      <c r="X149" s="457"/>
    </row>
    <row r="150" spans="1:24" ht="18" customHeight="1">
      <c r="A150" s="442" t="s">
        <v>420</v>
      </c>
      <c r="B150" s="443"/>
      <c r="C150" s="246" t="s">
        <v>421</v>
      </c>
      <c r="D150" s="415">
        <v>1</v>
      </c>
      <c r="E150" s="246" t="s">
        <v>113</v>
      </c>
      <c r="F150" s="89">
        <f t="shared" si="0"/>
        <v>28821</v>
      </c>
      <c r="G150" s="415"/>
      <c r="H150" s="89">
        <f>TRUNC(+$H$56*1/8)</f>
        <v>13450</v>
      </c>
      <c r="I150" s="415"/>
      <c r="J150" s="89"/>
      <c r="K150" s="415"/>
      <c r="L150" s="89">
        <f t="shared" si="1"/>
        <v>15371</v>
      </c>
      <c r="M150" s="416"/>
      <c r="N150" s="455"/>
      <c r="O150" s="473">
        <v>190000000</v>
      </c>
      <c r="Q150" s="472" t="s">
        <v>1174</v>
      </c>
      <c r="R150" s="381">
        <f>R133</f>
        <v>8.0900000000000001E-5</v>
      </c>
      <c r="S150" s="381" t="s">
        <v>1080</v>
      </c>
      <c r="X150" s="457"/>
    </row>
    <row r="151" spans="1:24" ht="18" customHeight="1">
      <c r="A151" s="400" t="s">
        <v>92</v>
      </c>
      <c r="B151" s="401"/>
      <c r="C151" s="402" t="s">
        <v>93</v>
      </c>
      <c r="D151" s="403" t="s">
        <v>104</v>
      </c>
      <c r="E151" s="402" t="s">
        <v>105</v>
      </c>
      <c r="F151" s="402" t="s">
        <v>95</v>
      </c>
      <c r="G151" s="404" t="s">
        <v>96</v>
      </c>
      <c r="H151" s="469"/>
      <c r="I151" s="404" t="s">
        <v>97</v>
      </c>
      <c r="J151" s="469"/>
      <c r="K151" s="404" t="s">
        <v>98</v>
      </c>
      <c r="L151" s="469"/>
      <c r="M151" s="406" t="s">
        <v>99</v>
      </c>
      <c r="N151" s="461"/>
      <c r="O151" s="473"/>
      <c r="P151" s="445"/>
      <c r="Q151" s="445"/>
      <c r="X151" s="457"/>
    </row>
    <row r="152" spans="1:24" ht="18" customHeight="1">
      <c r="A152" s="408"/>
      <c r="B152" s="409"/>
      <c r="C152" s="410" t="s">
        <v>100</v>
      </c>
      <c r="D152" s="470"/>
      <c r="E152" s="471"/>
      <c r="F152" s="246" t="s">
        <v>101</v>
      </c>
      <c r="G152" s="246" t="s">
        <v>102</v>
      </c>
      <c r="H152" s="246" t="s">
        <v>101</v>
      </c>
      <c r="I152" s="246" t="s">
        <v>102</v>
      </c>
      <c r="J152" s="246" t="s">
        <v>101</v>
      </c>
      <c r="K152" s="246" t="s">
        <v>102</v>
      </c>
      <c r="L152" s="246" t="s">
        <v>101</v>
      </c>
      <c r="M152" s="412"/>
      <c r="N152" s="461"/>
      <c r="O152" s="473"/>
      <c r="P152" s="445"/>
      <c r="Q152" s="445"/>
      <c r="X152" s="457"/>
    </row>
    <row r="153" spans="1:24" ht="18" customHeight="1">
      <c r="A153" s="442" t="s">
        <v>422</v>
      </c>
      <c r="B153" s="443"/>
      <c r="C153" s="415"/>
      <c r="D153" s="415"/>
      <c r="E153" s="246"/>
      <c r="F153" s="89"/>
      <c r="G153" s="415"/>
      <c r="H153" s="89"/>
      <c r="I153" s="415"/>
      <c r="J153" s="89"/>
      <c r="K153" s="415"/>
      <c r="L153" s="89"/>
      <c r="M153" s="416"/>
      <c r="N153" s="455"/>
      <c r="O153" s="473"/>
      <c r="P153" s="445"/>
      <c r="Q153" s="445"/>
      <c r="X153" s="457"/>
    </row>
    <row r="154" spans="1:24" ht="18" customHeight="1">
      <c r="A154" s="459"/>
      <c r="B154" s="443"/>
      <c r="C154" s="246" t="s">
        <v>421</v>
      </c>
      <c r="D154" s="415">
        <v>1</v>
      </c>
      <c r="E154" s="246" t="s">
        <v>113</v>
      </c>
      <c r="F154" s="89">
        <f>+H154+J154+L154</f>
        <v>28821</v>
      </c>
      <c r="G154" s="415"/>
      <c r="H154" s="89">
        <f>TRUNC(+$H$56*1/8)</f>
        <v>13450</v>
      </c>
      <c r="I154" s="415"/>
      <c r="J154" s="89"/>
      <c r="K154" s="415"/>
      <c r="L154" s="89">
        <f t="shared" ref="L154:L160" si="2">TRUNC(O154*R154)</f>
        <v>15371</v>
      </c>
      <c r="M154" s="416"/>
      <c r="N154" s="455"/>
      <c r="O154" s="473">
        <f>O150</f>
        <v>190000000</v>
      </c>
      <c r="P154" s="445"/>
      <c r="Q154" s="472" t="s">
        <v>423</v>
      </c>
      <c r="R154" s="381">
        <f>R133</f>
        <v>8.0900000000000001E-5</v>
      </c>
      <c r="S154" s="381" t="s">
        <v>1081</v>
      </c>
      <c r="X154" s="457"/>
    </row>
    <row r="155" spans="1:24" ht="18" customHeight="1">
      <c r="A155" s="442" t="s">
        <v>424</v>
      </c>
      <c r="B155" s="443"/>
      <c r="C155" s="415"/>
      <c r="D155" s="415">
        <v>1</v>
      </c>
      <c r="E155" s="246" t="s">
        <v>113</v>
      </c>
      <c r="F155" s="89">
        <f t="shared" ref="F155:F173" si="3">+H155+J155+L155</f>
        <v>19592</v>
      </c>
      <c r="G155" s="415"/>
      <c r="H155" s="89">
        <f>TRUNC(+$H$48*1/8)</f>
        <v>12716</v>
      </c>
      <c r="I155" s="415"/>
      <c r="J155" s="415"/>
      <c r="K155" s="415"/>
      <c r="L155" s="89">
        <f t="shared" si="2"/>
        <v>6876</v>
      </c>
      <c r="M155" s="416"/>
      <c r="N155" s="455"/>
      <c r="O155" s="473">
        <v>85000000</v>
      </c>
      <c r="P155" s="445"/>
      <c r="Q155" s="472" t="s">
        <v>1175</v>
      </c>
      <c r="R155" s="381">
        <f t="shared" ref="R155:R160" si="4">R154</f>
        <v>8.0900000000000001E-5</v>
      </c>
      <c r="S155" s="381" t="s">
        <v>1176</v>
      </c>
      <c r="X155" s="457"/>
    </row>
    <row r="156" spans="1:24" ht="18" customHeight="1">
      <c r="A156" s="442" t="s">
        <v>425</v>
      </c>
      <c r="B156" s="443"/>
      <c r="C156" s="246" t="s">
        <v>426</v>
      </c>
      <c r="D156" s="415">
        <v>1</v>
      </c>
      <c r="E156" s="246" t="s">
        <v>113</v>
      </c>
      <c r="F156" s="89">
        <f t="shared" si="3"/>
        <v>13178</v>
      </c>
      <c r="G156" s="415"/>
      <c r="H156" s="89">
        <f>TRUNC(+$H$53*1/8)</f>
        <v>11594</v>
      </c>
      <c r="I156" s="415"/>
      <c r="J156" s="89"/>
      <c r="K156" s="415"/>
      <c r="L156" s="89">
        <f t="shared" si="2"/>
        <v>1584</v>
      </c>
      <c r="M156" s="416"/>
      <c r="N156" s="455"/>
      <c r="O156" s="647">
        <v>19580000</v>
      </c>
      <c r="P156" s="445"/>
      <c r="Q156" s="472" t="s">
        <v>1082</v>
      </c>
      <c r="R156" s="381">
        <f t="shared" si="4"/>
        <v>8.0900000000000001E-5</v>
      </c>
      <c r="S156" s="381" t="s">
        <v>1083</v>
      </c>
      <c r="X156" s="457"/>
    </row>
    <row r="157" spans="1:24" ht="18" customHeight="1">
      <c r="A157" s="459"/>
      <c r="B157" s="440" t="s">
        <v>406</v>
      </c>
      <c r="C157" s="246" t="s">
        <v>427</v>
      </c>
      <c r="D157" s="415">
        <v>1</v>
      </c>
      <c r="E157" s="246" t="s">
        <v>113</v>
      </c>
      <c r="F157" s="89">
        <f t="shared" si="3"/>
        <v>14726</v>
      </c>
      <c r="G157" s="415"/>
      <c r="H157" s="89">
        <f>TRUNC(+$H$53*1/8)</f>
        <v>11594</v>
      </c>
      <c r="I157" s="415"/>
      <c r="J157" s="89"/>
      <c r="K157" s="415"/>
      <c r="L157" s="89">
        <f t="shared" si="2"/>
        <v>3132</v>
      </c>
      <c r="M157" s="416"/>
      <c r="N157" s="455"/>
      <c r="O157" s="647">
        <v>38720000</v>
      </c>
      <c r="P157" s="445"/>
      <c r="Q157" s="472" t="s">
        <v>1084</v>
      </c>
      <c r="R157" s="381">
        <f t="shared" si="4"/>
        <v>8.0900000000000001E-5</v>
      </c>
      <c r="S157" s="381" t="s">
        <v>1085</v>
      </c>
      <c r="X157" s="457"/>
    </row>
    <row r="158" spans="1:24" ht="18" customHeight="1">
      <c r="A158" s="442" t="s">
        <v>428</v>
      </c>
      <c r="B158" s="443"/>
      <c r="C158" s="246" t="s">
        <v>429</v>
      </c>
      <c r="D158" s="415">
        <v>1</v>
      </c>
      <c r="E158" s="246" t="s">
        <v>113</v>
      </c>
      <c r="F158" s="89">
        <f t="shared" si="3"/>
        <v>7</v>
      </c>
      <c r="G158" s="415"/>
      <c r="H158" s="430"/>
      <c r="I158" s="415"/>
      <c r="J158" s="89"/>
      <c r="K158" s="415"/>
      <c r="L158" s="89">
        <f t="shared" si="2"/>
        <v>7</v>
      </c>
      <c r="M158" s="416"/>
      <c r="N158" s="455"/>
      <c r="O158" s="647">
        <v>95000</v>
      </c>
      <c r="P158" s="445"/>
      <c r="Q158" s="472" t="s">
        <v>1086</v>
      </c>
      <c r="R158" s="381">
        <f t="shared" si="4"/>
        <v>8.0900000000000001E-5</v>
      </c>
      <c r="S158" s="381" t="s">
        <v>1087</v>
      </c>
      <c r="X158" s="457"/>
    </row>
    <row r="159" spans="1:24" ht="18" customHeight="1">
      <c r="A159" s="459"/>
      <c r="B159" s="440" t="s">
        <v>406</v>
      </c>
      <c r="C159" s="246" t="s">
        <v>430</v>
      </c>
      <c r="D159" s="415">
        <v>1</v>
      </c>
      <c r="E159" s="246" t="s">
        <v>113</v>
      </c>
      <c r="F159" s="89">
        <f t="shared" si="3"/>
        <v>10</v>
      </c>
      <c r="G159" s="415"/>
      <c r="H159" s="430"/>
      <c r="I159" s="415"/>
      <c r="J159" s="89"/>
      <c r="K159" s="415"/>
      <c r="L159" s="89">
        <f t="shared" si="2"/>
        <v>10</v>
      </c>
      <c r="M159" s="416"/>
      <c r="N159" s="455"/>
      <c r="O159" s="647">
        <v>133000</v>
      </c>
      <c r="P159" s="445"/>
      <c r="Q159" s="472" t="s">
        <v>1088</v>
      </c>
      <c r="R159" s="381">
        <f t="shared" si="4"/>
        <v>8.0900000000000001E-5</v>
      </c>
      <c r="S159" s="381" t="s">
        <v>1089</v>
      </c>
      <c r="X159" s="457"/>
    </row>
    <row r="160" spans="1:24" ht="18" customHeight="1">
      <c r="A160" s="442" t="s">
        <v>431</v>
      </c>
      <c r="B160" s="443"/>
      <c r="C160" s="246" t="s">
        <v>432</v>
      </c>
      <c r="D160" s="415">
        <v>1</v>
      </c>
      <c r="E160" s="246" t="s">
        <v>113</v>
      </c>
      <c r="F160" s="89">
        <f t="shared" si="3"/>
        <v>10</v>
      </c>
      <c r="G160" s="89"/>
      <c r="H160" s="89"/>
      <c r="I160" s="415"/>
      <c r="J160" s="415"/>
      <c r="K160" s="415"/>
      <c r="L160" s="89">
        <f t="shared" si="2"/>
        <v>10</v>
      </c>
      <c r="M160" s="416"/>
      <c r="N160" s="455"/>
      <c r="O160" s="649">
        <v>130000</v>
      </c>
      <c r="P160" s="474"/>
      <c r="Q160" s="472" t="s">
        <v>1090</v>
      </c>
      <c r="R160" s="381">
        <f t="shared" si="4"/>
        <v>8.0900000000000001E-5</v>
      </c>
      <c r="S160" s="381" t="s">
        <v>1091</v>
      </c>
      <c r="X160" s="457"/>
    </row>
    <row r="161" spans="1:24" ht="18" customHeight="1">
      <c r="A161" s="442" t="s">
        <v>1092</v>
      </c>
      <c r="B161" s="443"/>
      <c r="C161" s="246" t="s">
        <v>434</v>
      </c>
      <c r="D161" s="415">
        <v>1</v>
      </c>
      <c r="E161" s="246" t="s">
        <v>113</v>
      </c>
      <c r="F161" s="89">
        <f t="shared" si="3"/>
        <v>77333</v>
      </c>
      <c r="G161" s="89"/>
      <c r="H161" s="475">
        <f>H260</f>
        <v>58296</v>
      </c>
      <c r="I161" s="476"/>
      <c r="J161" s="483">
        <v>15617</v>
      </c>
      <c r="K161" s="485"/>
      <c r="L161" s="483">
        <v>3420</v>
      </c>
      <c r="M161" s="416"/>
      <c r="N161" s="477"/>
      <c r="O161" s="473">
        <v>19899000</v>
      </c>
      <c r="P161" s="478"/>
      <c r="Q161" s="472" t="s">
        <v>1093</v>
      </c>
      <c r="R161" s="479"/>
      <c r="S161" s="381" t="s">
        <v>1177</v>
      </c>
      <c r="X161" s="457"/>
    </row>
    <row r="162" spans="1:24" ht="18" customHeight="1">
      <c r="A162" s="459"/>
      <c r="B162" s="440" t="s">
        <v>406</v>
      </c>
      <c r="C162" s="246" t="s">
        <v>435</v>
      </c>
      <c r="D162" s="415">
        <v>1</v>
      </c>
      <c r="E162" s="246" t="s">
        <v>113</v>
      </c>
      <c r="F162" s="89">
        <f t="shared" si="3"/>
        <v>86231</v>
      </c>
      <c r="G162" s="89"/>
      <c r="H162" s="475">
        <f>H161</f>
        <v>58296</v>
      </c>
      <c r="I162" s="476"/>
      <c r="J162" s="650">
        <v>22177</v>
      </c>
      <c r="K162" s="651"/>
      <c r="L162" s="483">
        <v>5758</v>
      </c>
      <c r="M162" s="416"/>
      <c r="N162" s="477"/>
      <c r="O162" s="473">
        <v>33498000</v>
      </c>
      <c r="P162" s="478"/>
      <c r="Q162" s="472" t="s">
        <v>1094</v>
      </c>
      <c r="R162" s="479"/>
      <c r="S162" s="381" t="s">
        <v>1095</v>
      </c>
      <c r="X162" s="457"/>
    </row>
    <row r="163" spans="1:24" ht="18" customHeight="1">
      <c r="A163" s="442" t="s">
        <v>436</v>
      </c>
      <c r="B163" s="443"/>
      <c r="C163" s="246" t="s">
        <v>437</v>
      </c>
      <c r="D163" s="415">
        <v>1</v>
      </c>
      <c r="E163" s="246" t="s">
        <v>113</v>
      </c>
      <c r="F163" s="89">
        <f t="shared" si="3"/>
        <v>52229</v>
      </c>
      <c r="G163" s="89"/>
      <c r="H163" s="89">
        <f>TRUNC($H$32*0.17)</f>
        <v>47570</v>
      </c>
      <c r="I163" s="415"/>
      <c r="J163" s="483"/>
      <c r="K163" s="415"/>
      <c r="L163" s="89">
        <f>TRUNC(O163*R163)</f>
        <v>4659</v>
      </c>
      <c r="M163" s="416"/>
      <c r="N163" s="477"/>
      <c r="O163" s="647">
        <v>57600000</v>
      </c>
      <c r="P163" s="445"/>
      <c r="Q163" s="472" t="s">
        <v>1096</v>
      </c>
      <c r="R163" s="381">
        <f>R160</f>
        <v>8.0900000000000001E-5</v>
      </c>
      <c r="S163" s="381" t="s">
        <v>1097</v>
      </c>
      <c r="X163" s="457"/>
    </row>
    <row r="164" spans="1:24" ht="18" customHeight="1">
      <c r="A164" s="459"/>
      <c r="B164" s="440" t="s">
        <v>406</v>
      </c>
      <c r="C164" s="246" t="s">
        <v>438</v>
      </c>
      <c r="D164" s="415">
        <v>1</v>
      </c>
      <c r="E164" s="246" t="s">
        <v>113</v>
      </c>
      <c r="F164" s="89">
        <f t="shared" si="3"/>
        <v>53297</v>
      </c>
      <c r="G164" s="89"/>
      <c r="H164" s="89">
        <f>TRUNC($H$32*0.17)</f>
        <v>47570</v>
      </c>
      <c r="I164" s="415"/>
      <c r="J164" s="415"/>
      <c r="K164" s="415"/>
      <c r="L164" s="89">
        <f>TRUNC(O164*R164)</f>
        <v>5727</v>
      </c>
      <c r="M164" s="416"/>
      <c r="N164" s="477"/>
      <c r="O164" s="647">
        <v>70800000</v>
      </c>
      <c r="P164" s="445"/>
      <c r="Q164" s="472" t="s">
        <v>1098</v>
      </c>
      <c r="R164" s="381">
        <f>R163</f>
        <v>8.0900000000000001E-5</v>
      </c>
      <c r="S164" s="381" t="s">
        <v>1099</v>
      </c>
      <c r="X164" s="457"/>
    </row>
    <row r="165" spans="1:24" ht="18" customHeight="1">
      <c r="A165" s="442" t="s">
        <v>439</v>
      </c>
      <c r="B165" s="443"/>
      <c r="C165" s="246" t="s">
        <v>440</v>
      </c>
      <c r="D165" s="415">
        <v>1</v>
      </c>
      <c r="E165" s="246" t="s">
        <v>113</v>
      </c>
      <c r="F165" s="89">
        <f t="shared" si="3"/>
        <v>96200</v>
      </c>
      <c r="G165" s="89"/>
      <c r="H165" s="89">
        <f>$H$283</f>
        <v>58296</v>
      </c>
      <c r="I165" s="476"/>
      <c r="J165" s="483">
        <v>7111</v>
      </c>
      <c r="K165" s="485"/>
      <c r="L165" s="483">
        <v>30793</v>
      </c>
      <c r="M165" s="416"/>
      <c r="N165" s="477"/>
      <c r="O165" s="648"/>
      <c r="P165" s="478"/>
      <c r="Q165" s="472" t="s">
        <v>1100</v>
      </c>
      <c r="R165" s="479"/>
      <c r="X165" s="457"/>
    </row>
    <row r="166" spans="1:24" ht="18" customHeight="1">
      <c r="A166" s="442"/>
      <c r="B166" s="440" t="s">
        <v>406</v>
      </c>
      <c r="C166" s="246" t="s">
        <v>441</v>
      </c>
      <c r="D166" s="415">
        <v>1</v>
      </c>
      <c r="E166" s="246" t="s">
        <v>113</v>
      </c>
      <c r="F166" s="89">
        <f t="shared" si="3"/>
        <v>109086</v>
      </c>
      <c r="G166" s="89"/>
      <c r="H166" s="89">
        <f>$H$207</f>
        <v>58296</v>
      </c>
      <c r="I166" s="476"/>
      <c r="J166" s="483">
        <v>8795</v>
      </c>
      <c r="K166" s="485"/>
      <c r="L166" s="483">
        <v>41995</v>
      </c>
      <c r="M166" s="416"/>
      <c r="N166" s="477"/>
      <c r="O166" s="648"/>
      <c r="P166" s="478"/>
      <c r="Q166" s="472" t="s">
        <v>1101</v>
      </c>
      <c r="R166" s="479"/>
      <c r="X166" s="457"/>
    </row>
    <row r="167" spans="1:24" ht="18" customHeight="1">
      <c r="A167" s="459"/>
      <c r="B167" s="440" t="s">
        <v>406</v>
      </c>
      <c r="C167" s="246" t="s">
        <v>437</v>
      </c>
      <c r="D167" s="415">
        <v>1</v>
      </c>
      <c r="E167" s="246" t="s">
        <v>113</v>
      </c>
      <c r="F167" s="89">
        <f t="shared" si="3"/>
        <v>121088</v>
      </c>
      <c r="G167" s="89"/>
      <c r="H167" s="89">
        <f>$H$214</f>
        <v>58296</v>
      </c>
      <c r="I167" s="476"/>
      <c r="J167" s="483">
        <v>10105</v>
      </c>
      <c r="K167" s="485"/>
      <c r="L167" s="483">
        <v>52687</v>
      </c>
      <c r="M167" s="416"/>
      <c r="N167" s="477"/>
      <c r="O167" s="648"/>
      <c r="P167" s="478"/>
      <c r="Q167" s="472" t="s">
        <v>1102</v>
      </c>
      <c r="R167" s="479"/>
      <c r="X167" s="457"/>
    </row>
    <row r="168" spans="1:24" ht="18" customHeight="1">
      <c r="A168" s="459"/>
      <c r="B168" s="440" t="s">
        <v>406</v>
      </c>
      <c r="C168" s="246" t="s">
        <v>438</v>
      </c>
      <c r="D168" s="415">
        <v>1</v>
      </c>
      <c r="E168" s="246" t="s">
        <v>113</v>
      </c>
      <c r="F168" s="89">
        <f t="shared" si="3"/>
        <v>129025</v>
      </c>
      <c r="G168" s="89"/>
      <c r="H168" s="89">
        <f>$H$222</f>
        <v>58296</v>
      </c>
      <c r="I168" s="476"/>
      <c r="J168" s="483">
        <v>14410</v>
      </c>
      <c r="K168" s="485"/>
      <c r="L168" s="483">
        <v>56319</v>
      </c>
      <c r="M168" s="416"/>
      <c r="N168" s="477"/>
      <c r="O168" s="648"/>
      <c r="P168" s="478"/>
      <c r="Q168" s="472" t="s">
        <v>1103</v>
      </c>
      <c r="R168" s="479"/>
      <c r="X168" s="457"/>
    </row>
    <row r="169" spans="1:24" ht="18" customHeight="1">
      <c r="A169" s="459"/>
      <c r="B169" s="440" t="s">
        <v>406</v>
      </c>
      <c r="C169" s="246" t="s">
        <v>442</v>
      </c>
      <c r="D169" s="415">
        <v>1</v>
      </c>
      <c r="E169" s="246" t="s">
        <v>113</v>
      </c>
      <c r="F169" s="89">
        <f t="shared" si="3"/>
        <v>143544</v>
      </c>
      <c r="G169" s="89"/>
      <c r="H169" s="89">
        <f>$H$229</f>
        <v>58296</v>
      </c>
      <c r="I169" s="476"/>
      <c r="J169" s="483">
        <v>17967</v>
      </c>
      <c r="K169" s="485"/>
      <c r="L169" s="483">
        <v>67281</v>
      </c>
      <c r="M169" s="416"/>
      <c r="N169" s="477"/>
      <c r="O169" s="648"/>
      <c r="P169" s="478"/>
      <c r="Q169" s="472" t="s">
        <v>1104</v>
      </c>
      <c r="R169" s="479"/>
      <c r="X169" s="457"/>
    </row>
    <row r="170" spans="1:24" ht="18" customHeight="1">
      <c r="A170" s="442" t="s">
        <v>1105</v>
      </c>
      <c r="B170" s="443" t="s">
        <v>443</v>
      </c>
      <c r="C170" s="246" t="s">
        <v>444</v>
      </c>
      <c r="D170" s="415">
        <v>1</v>
      </c>
      <c r="E170" s="246" t="s">
        <v>113</v>
      </c>
      <c r="F170" s="89">
        <f t="shared" si="3"/>
        <v>1198</v>
      </c>
      <c r="G170" s="89"/>
      <c r="H170" s="89"/>
      <c r="I170" s="415"/>
      <c r="J170" s="652"/>
      <c r="K170" s="651"/>
      <c r="L170" s="483">
        <v>1198</v>
      </c>
      <c r="M170" s="416"/>
      <c r="N170" s="477"/>
      <c r="O170" s="648"/>
      <c r="P170" s="478"/>
      <c r="Q170" s="472" t="s">
        <v>1106</v>
      </c>
      <c r="X170" s="457"/>
    </row>
    <row r="171" spans="1:24" ht="18" customHeight="1">
      <c r="A171" s="480" t="s">
        <v>358</v>
      </c>
      <c r="B171" s="443"/>
      <c r="C171" s="246" t="s">
        <v>445</v>
      </c>
      <c r="D171" s="415">
        <v>1</v>
      </c>
      <c r="E171" s="246" t="s">
        <v>113</v>
      </c>
      <c r="F171" s="89">
        <f t="shared" si="3"/>
        <v>7246</v>
      </c>
      <c r="G171" s="89"/>
      <c r="H171" s="89"/>
      <c r="I171" s="415"/>
      <c r="J171" s="652"/>
      <c r="K171" s="651"/>
      <c r="L171" s="483">
        <v>7246</v>
      </c>
      <c r="M171" s="416"/>
      <c r="N171" s="477"/>
      <c r="O171" s="648"/>
      <c r="P171" s="478"/>
      <c r="Q171" s="472" t="s">
        <v>1107</v>
      </c>
      <c r="X171" s="457"/>
    </row>
    <row r="172" spans="1:24" ht="18" customHeight="1">
      <c r="A172" s="442" t="s">
        <v>446</v>
      </c>
      <c r="B172" s="443"/>
      <c r="C172" s="246" t="s">
        <v>447</v>
      </c>
      <c r="D172" s="415">
        <v>1</v>
      </c>
      <c r="E172" s="246" t="s">
        <v>113</v>
      </c>
      <c r="F172" s="89">
        <f t="shared" si="3"/>
        <v>73170</v>
      </c>
      <c r="G172" s="89"/>
      <c r="H172" s="89">
        <f>$H$202</f>
        <v>50142</v>
      </c>
      <c r="I172" s="415"/>
      <c r="J172" s="483">
        <v>14863</v>
      </c>
      <c r="K172" s="485"/>
      <c r="L172" s="483">
        <v>8165</v>
      </c>
      <c r="M172" s="416"/>
      <c r="N172" s="477"/>
      <c r="O172" s="648"/>
      <c r="P172" s="478"/>
      <c r="Q172" s="472" t="s">
        <v>1108</v>
      </c>
      <c r="R172" s="479"/>
      <c r="X172" s="457"/>
    </row>
    <row r="173" spans="1:24" ht="18" customHeight="1">
      <c r="A173" s="442" t="s">
        <v>448</v>
      </c>
      <c r="B173" s="443"/>
      <c r="C173" s="246" t="s">
        <v>437</v>
      </c>
      <c r="D173" s="415">
        <v>1</v>
      </c>
      <c r="E173" s="246" t="s">
        <v>113</v>
      </c>
      <c r="F173" s="89">
        <f t="shared" si="3"/>
        <v>106047</v>
      </c>
      <c r="G173" s="89"/>
      <c r="H173" s="89">
        <f>$H$273</f>
        <v>58296</v>
      </c>
      <c r="I173" s="415"/>
      <c r="J173" s="483">
        <v>30878</v>
      </c>
      <c r="K173" s="485"/>
      <c r="L173" s="483">
        <v>16873</v>
      </c>
      <c r="M173" s="416"/>
      <c r="N173" s="477"/>
      <c r="O173" s="648"/>
      <c r="P173" s="478"/>
      <c r="Q173" s="472" t="s">
        <v>1109</v>
      </c>
      <c r="X173" s="457"/>
    </row>
    <row r="174" spans="1:24" ht="18" customHeight="1">
      <c r="A174" s="400" t="s">
        <v>92</v>
      </c>
      <c r="B174" s="401"/>
      <c r="C174" s="402" t="s">
        <v>93</v>
      </c>
      <c r="D174" s="403" t="s">
        <v>104</v>
      </c>
      <c r="E174" s="402" t="s">
        <v>105</v>
      </c>
      <c r="F174" s="402" t="s">
        <v>95</v>
      </c>
      <c r="G174" s="404" t="s">
        <v>96</v>
      </c>
      <c r="H174" s="469"/>
      <c r="I174" s="404" t="s">
        <v>97</v>
      </c>
      <c r="J174" s="469"/>
      <c r="K174" s="404" t="s">
        <v>98</v>
      </c>
      <c r="L174" s="469"/>
      <c r="M174" s="406" t="s">
        <v>99</v>
      </c>
      <c r="N174" s="481"/>
      <c r="O174" s="648" t="s">
        <v>1178</v>
      </c>
      <c r="P174" s="478"/>
      <c r="Q174" s="472"/>
      <c r="R174" s="479"/>
      <c r="X174" s="457"/>
    </row>
    <row r="175" spans="1:24" ht="18" customHeight="1">
      <c r="A175" s="408"/>
      <c r="B175" s="409"/>
      <c r="C175" s="410" t="s">
        <v>100</v>
      </c>
      <c r="D175" s="470"/>
      <c r="E175" s="471"/>
      <c r="F175" s="246" t="s">
        <v>101</v>
      </c>
      <c r="G175" s="246" t="s">
        <v>102</v>
      </c>
      <c r="H175" s="246" t="s">
        <v>101</v>
      </c>
      <c r="I175" s="246" t="s">
        <v>102</v>
      </c>
      <c r="J175" s="246" t="s">
        <v>101</v>
      </c>
      <c r="K175" s="246" t="s">
        <v>102</v>
      </c>
      <c r="L175" s="246" t="s">
        <v>101</v>
      </c>
      <c r="M175" s="412"/>
      <c r="N175" s="481"/>
      <c r="O175" s="648"/>
      <c r="P175" s="478"/>
      <c r="Q175" s="482"/>
      <c r="R175" s="479"/>
      <c r="X175" s="457"/>
    </row>
    <row r="176" spans="1:24" ht="18" customHeight="1">
      <c r="A176" s="442" t="s">
        <v>448</v>
      </c>
      <c r="B176" s="443"/>
      <c r="C176" s="246" t="s">
        <v>438</v>
      </c>
      <c r="D176" s="415">
        <v>1</v>
      </c>
      <c r="E176" s="246" t="s">
        <v>113</v>
      </c>
      <c r="F176" s="89">
        <f t="shared" ref="F176:F187" si="5">+H176+J176+L176</f>
        <v>113220</v>
      </c>
      <c r="G176" s="89"/>
      <c r="H176" s="89">
        <f>$H$255</f>
        <v>58296</v>
      </c>
      <c r="I176" s="415"/>
      <c r="J176" s="483">
        <v>32188</v>
      </c>
      <c r="K176" s="485"/>
      <c r="L176" s="483">
        <v>22736</v>
      </c>
      <c r="M176" s="416"/>
      <c r="N176" s="477"/>
      <c r="O176" s="648"/>
      <c r="P176" s="478"/>
      <c r="Q176" s="472" t="s">
        <v>1110</v>
      </c>
      <c r="X176" s="457"/>
    </row>
    <row r="177" spans="1:24" ht="18" customHeight="1">
      <c r="A177" s="442" t="s">
        <v>2</v>
      </c>
      <c r="B177" s="443"/>
      <c r="C177" s="246" t="s">
        <v>449</v>
      </c>
      <c r="D177" s="415">
        <v>1</v>
      </c>
      <c r="E177" s="246" t="s">
        <v>113</v>
      </c>
      <c r="F177" s="89">
        <f t="shared" si="5"/>
        <v>73829</v>
      </c>
      <c r="G177" s="89"/>
      <c r="H177" s="89">
        <f>$H$239</f>
        <v>58296</v>
      </c>
      <c r="I177" s="415"/>
      <c r="J177" s="483">
        <v>10513</v>
      </c>
      <c r="K177" s="485"/>
      <c r="L177" s="483">
        <v>5020</v>
      </c>
      <c r="M177" s="416"/>
      <c r="N177" s="477"/>
      <c r="O177" s="648"/>
      <c r="P177" s="445"/>
      <c r="Q177" s="472" t="s">
        <v>1111</v>
      </c>
      <c r="X177" s="457"/>
    </row>
    <row r="178" spans="1:24" ht="18" customHeight="1">
      <c r="A178" s="459"/>
      <c r="B178" s="440" t="s">
        <v>411</v>
      </c>
      <c r="C178" s="246" t="s">
        <v>450</v>
      </c>
      <c r="D178" s="415">
        <v>1</v>
      </c>
      <c r="E178" s="246" t="s">
        <v>113</v>
      </c>
      <c r="F178" s="89">
        <f t="shared" si="5"/>
        <v>75847</v>
      </c>
      <c r="G178" s="89"/>
      <c r="H178" s="89">
        <f>$H$245</f>
        <v>58296</v>
      </c>
      <c r="I178" s="415"/>
      <c r="J178" s="483">
        <v>10513</v>
      </c>
      <c r="K178" s="485"/>
      <c r="L178" s="483">
        <v>7038</v>
      </c>
      <c r="M178" s="416"/>
      <c r="N178" s="477"/>
      <c r="O178" s="648"/>
      <c r="P178" s="445"/>
      <c r="Q178" s="472" t="s">
        <v>1112</v>
      </c>
      <c r="X178" s="457"/>
    </row>
    <row r="179" spans="1:24" ht="18" customHeight="1">
      <c r="A179" s="459"/>
      <c r="B179" s="440" t="s">
        <v>411</v>
      </c>
      <c r="C179" s="246" t="s">
        <v>451</v>
      </c>
      <c r="D179" s="415">
        <v>1</v>
      </c>
      <c r="E179" s="246" t="s">
        <v>113</v>
      </c>
      <c r="F179" s="89">
        <f t="shared" si="5"/>
        <v>79873</v>
      </c>
      <c r="G179" s="89"/>
      <c r="H179" s="89">
        <f>$H$250</f>
        <v>58296</v>
      </c>
      <c r="I179" s="415"/>
      <c r="J179" s="483">
        <v>12173</v>
      </c>
      <c r="K179" s="485"/>
      <c r="L179" s="483">
        <v>9404</v>
      </c>
      <c r="M179" s="416"/>
      <c r="N179" s="477"/>
      <c r="O179" s="648"/>
      <c r="P179" s="445"/>
      <c r="Q179" s="472" t="s">
        <v>1113</v>
      </c>
      <c r="X179" s="457"/>
    </row>
    <row r="180" spans="1:24" ht="18" customHeight="1">
      <c r="A180" s="442" t="s">
        <v>287</v>
      </c>
      <c r="B180" s="443"/>
      <c r="C180" s="246"/>
      <c r="D180" s="415">
        <v>1</v>
      </c>
      <c r="E180" s="246" t="s">
        <v>113</v>
      </c>
      <c r="F180" s="89">
        <f t="shared" si="5"/>
        <v>12848</v>
      </c>
      <c r="G180" s="89"/>
      <c r="H180" s="89"/>
      <c r="I180" s="415"/>
      <c r="J180" s="89">
        <f>J291</f>
        <v>9855</v>
      </c>
      <c r="K180" s="415"/>
      <c r="L180" s="89">
        <f t="shared" ref="L180:L185" si="6">TRUNC(O180*R180)</f>
        <v>2993</v>
      </c>
      <c r="M180" s="416"/>
      <c r="N180" s="477"/>
      <c r="O180" s="473">
        <v>18000000</v>
      </c>
      <c r="P180" s="445"/>
      <c r="Q180" s="472" t="s">
        <v>1179</v>
      </c>
      <c r="R180" s="381">
        <v>1.663E-4</v>
      </c>
      <c r="S180" s="381" t="s">
        <v>1114</v>
      </c>
      <c r="X180" s="457"/>
    </row>
    <row r="181" spans="1:24" ht="18" customHeight="1">
      <c r="A181" s="459" t="s">
        <v>452</v>
      </c>
      <c r="B181" s="443"/>
      <c r="C181" s="246"/>
      <c r="D181" s="415">
        <v>1</v>
      </c>
      <c r="E181" s="246" t="s">
        <v>113</v>
      </c>
      <c r="F181" s="89">
        <f t="shared" si="5"/>
        <v>6058</v>
      </c>
      <c r="G181" s="89"/>
      <c r="H181" s="89"/>
      <c r="I181" s="415"/>
      <c r="J181" s="89">
        <f>J295</f>
        <v>1288</v>
      </c>
      <c r="K181" s="415"/>
      <c r="L181" s="89">
        <f t="shared" si="6"/>
        <v>4770</v>
      </c>
      <c r="M181" s="416"/>
      <c r="N181" s="477"/>
      <c r="O181" s="653">
        <v>26800000</v>
      </c>
      <c r="P181" s="445"/>
      <c r="Q181" s="472" t="s">
        <v>1115</v>
      </c>
      <c r="R181" s="381">
        <v>1.7799999999999999E-4</v>
      </c>
      <c r="S181" s="381" t="s">
        <v>1116</v>
      </c>
      <c r="V181" s="381" t="s">
        <v>365</v>
      </c>
      <c r="X181" s="457"/>
    </row>
    <row r="182" spans="1:24" ht="18" customHeight="1">
      <c r="A182" s="442" t="s">
        <v>453</v>
      </c>
      <c r="B182" s="440"/>
      <c r="C182" s="246"/>
      <c r="D182" s="415">
        <v>1</v>
      </c>
      <c r="E182" s="246" t="s">
        <v>113</v>
      </c>
      <c r="F182" s="89">
        <f t="shared" si="5"/>
        <v>708</v>
      </c>
      <c r="G182" s="89"/>
      <c r="H182" s="89"/>
      <c r="I182" s="415"/>
      <c r="J182" s="89"/>
      <c r="K182" s="415"/>
      <c r="L182" s="89">
        <f t="shared" si="6"/>
        <v>708</v>
      </c>
      <c r="M182" s="416"/>
      <c r="N182" s="477"/>
      <c r="O182" s="653">
        <v>1260000</v>
      </c>
      <c r="P182" s="445"/>
      <c r="Q182" s="472" t="s">
        <v>365</v>
      </c>
      <c r="R182" s="381">
        <v>5.6249999999999996E-4</v>
      </c>
      <c r="S182" s="381" t="s">
        <v>1180</v>
      </c>
      <c r="X182" s="457"/>
    </row>
    <row r="183" spans="1:24" ht="18" customHeight="1">
      <c r="A183" s="442" t="s">
        <v>454</v>
      </c>
      <c r="B183" s="440"/>
      <c r="C183" s="246"/>
      <c r="D183" s="415">
        <v>1</v>
      </c>
      <c r="E183" s="246" t="s">
        <v>113</v>
      </c>
      <c r="F183" s="89">
        <f t="shared" si="5"/>
        <v>8437</v>
      </c>
      <c r="G183" s="89"/>
      <c r="H183" s="89"/>
      <c r="I183" s="415"/>
      <c r="J183" s="415"/>
      <c r="K183" s="415"/>
      <c r="L183" s="89">
        <f t="shared" si="6"/>
        <v>8437</v>
      </c>
      <c r="M183" s="416"/>
      <c r="N183" s="455"/>
      <c r="O183" s="653">
        <v>15000000</v>
      </c>
      <c r="P183" s="445"/>
      <c r="Q183" s="472" t="s">
        <v>455</v>
      </c>
      <c r="R183" s="381">
        <f>R182</f>
        <v>5.6249999999999996E-4</v>
      </c>
      <c r="S183" s="381" t="s">
        <v>1181</v>
      </c>
      <c r="V183" s="381" t="s">
        <v>365</v>
      </c>
      <c r="X183" s="457"/>
    </row>
    <row r="184" spans="1:24" ht="18" customHeight="1">
      <c r="A184" s="442" t="s">
        <v>3</v>
      </c>
      <c r="B184" s="440"/>
      <c r="C184" s="246"/>
      <c r="D184" s="415">
        <v>1</v>
      </c>
      <c r="E184" s="246" t="s">
        <v>113</v>
      </c>
      <c r="F184" s="89">
        <f t="shared" si="5"/>
        <v>5</v>
      </c>
      <c r="G184" s="89"/>
      <c r="H184" s="89"/>
      <c r="I184" s="415"/>
      <c r="J184" s="415"/>
      <c r="K184" s="415"/>
      <c r="L184" s="89">
        <f t="shared" si="6"/>
        <v>5</v>
      </c>
      <c r="M184" s="416"/>
      <c r="N184" s="455"/>
      <c r="O184" s="647">
        <v>9088</v>
      </c>
      <c r="P184" s="445"/>
      <c r="Q184" s="472" t="s">
        <v>1117</v>
      </c>
      <c r="R184" s="381">
        <f>R183</f>
        <v>5.6249999999999996E-4</v>
      </c>
      <c r="S184" s="381" t="s">
        <v>1118</v>
      </c>
      <c r="X184" s="457"/>
    </row>
    <row r="185" spans="1:24" ht="18" customHeight="1">
      <c r="A185" s="442" t="s">
        <v>4</v>
      </c>
      <c r="B185" s="440"/>
      <c r="C185" s="246"/>
      <c r="D185" s="415">
        <v>1</v>
      </c>
      <c r="E185" s="246" t="s">
        <v>113</v>
      </c>
      <c r="F185" s="89">
        <f t="shared" si="5"/>
        <v>4</v>
      </c>
      <c r="G185" s="89"/>
      <c r="H185" s="89"/>
      <c r="I185" s="415"/>
      <c r="J185" s="415"/>
      <c r="K185" s="415"/>
      <c r="L185" s="89">
        <f t="shared" si="6"/>
        <v>4</v>
      </c>
      <c r="M185" s="416"/>
      <c r="N185" s="455"/>
      <c r="O185" s="653">
        <v>8400</v>
      </c>
      <c r="P185" s="445"/>
      <c r="Q185" s="472" t="s">
        <v>365</v>
      </c>
      <c r="R185" s="381">
        <f>R184</f>
        <v>5.6249999999999996E-4</v>
      </c>
      <c r="S185" s="381" t="s">
        <v>1182</v>
      </c>
      <c r="X185" s="457"/>
    </row>
    <row r="186" spans="1:24" ht="18" customHeight="1">
      <c r="A186" s="442" t="s">
        <v>433</v>
      </c>
      <c r="B186" s="443"/>
      <c r="C186" s="246" t="s">
        <v>285</v>
      </c>
      <c r="D186" s="415">
        <v>1</v>
      </c>
      <c r="E186" s="246" t="s">
        <v>113</v>
      </c>
      <c r="F186" s="89">
        <f t="shared" si="5"/>
        <v>70342</v>
      </c>
      <c r="G186" s="89"/>
      <c r="H186" s="89">
        <f>H162</f>
        <v>58296</v>
      </c>
      <c r="I186" s="483"/>
      <c r="J186" s="483">
        <v>9683</v>
      </c>
      <c r="K186" s="485"/>
      <c r="L186" s="483">
        <v>2363</v>
      </c>
      <c r="M186" s="416"/>
      <c r="N186" s="455"/>
      <c r="O186" s="473">
        <v>13748000</v>
      </c>
      <c r="P186" s="478"/>
      <c r="Q186" s="472" t="s">
        <v>1119</v>
      </c>
      <c r="R186" s="479"/>
      <c r="S186" s="381" t="s">
        <v>1120</v>
      </c>
      <c r="X186" s="457"/>
    </row>
    <row r="187" spans="1:24" ht="18" customHeight="1">
      <c r="A187" s="413" t="s">
        <v>5</v>
      </c>
      <c r="B187" s="443"/>
      <c r="C187" s="484" t="s">
        <v>286</v>
      </c>
      <c r="D187" s="415">
        <v>1</v>
      </c>
      <c r="E187" s="246" t="s">
        <v>113</v>
      </c>
      <c r="F187" s="89">
        <f t="shared" si="5"/>
        <v>65</v>
      </c>
      <c r="G187" s="89"/>
      <c r="H187" s="483"/>
      <c r="I187" s="485"/>
      <c r="J187" s="483"/>
      <c r="K187" s="485"/>
      <c r="L187" s="642">
        <v>65</v>
      </c>
      <c r="M187" s="416"/>
      <c r="N187" s="486"/>
      <c r="O187" s="487"/>
      <c r="P187" s="488"/>
      <c r="Q187" s="381" t="s">
        <v>1121</v>
      </c>
      <c r="S187" s="381" t="s">
        <v>1183</v>
      </c>
      <c r="T187" s="396"/>
      <c r="U187" s="396"/>
      <c r="V187" s="396"/>
      <c r="W187" s="396"/>
      <c r="X187" s="489"/>
    </row>
    <row r="188" spans="1:24" ht="18" customHeight="1">
      <c r="A188" s="442"/>
      <c r="B188" s="443"/>
      <c r="C188" s="246"/>
      <c r="D188" s="415"/>
      <c r="E188" s="246"/>
      <c r="F188" s="89"/>
      <c r="G188" s="89"/>
      <c r="H188" s="89"/>
      <c r="I188" s="415"/>
      <c r="J188" s="89"/>
      <c r="K188" s="415"/>
      <c r="L188" s="89"/>
      <c r="M188" s="416"/>
      <c r="O188" s="385"/>
      <c r="P188" s="385"/>
    </row>
    <row r="189" spans="1:24" ht="18" customHeight="1">
      <c r="A189" s="442"/>
      <c r="B189" s="443"/>
      <c r="C189" s="246"/>
      <c r="D189" s="415"/>
      <c r="E189" s="246"/>
      <c r="F189" s="89"/>
      <c r="G189" s="89"/>
      <c r="H189" s="89"/>
      <c r="I189" s="415"/>
      <c r="J189" s="89"/>
      <c r="K189" s="415"/>
      <c r="L189" s="89"/>
      <c r="M189" s="416"/>
      <c r="O189" s="385"/>
      <c r="P189" s="385"/>
    </row>
    <row r="190" spans="1:24" ht="18" customHeight="1">
      <c r="A190" s="442"/>
      <c r="B190" s="443"/>
      <c r="C190" s="246"/>
      <c r="D190" s="415"/>
      <c r="E190" s="246"/>
      <c r="F190" s="89"/>
      <c r="G190" s="89"/>
      <c r="H190" s="89"/>
      <c r="I190" s="415"/>
      <c r="J190" s="89"/>
      <c r="K190" s="415"/>
      <c r="L190" s="89"/>
      <c r="M190" s="416"/>
      <c r="O190" s="385"/>
      <c r="P190" s="385"/>
    </row>
    <row r="191" spans="1:24" ht="18" customHeight="1">
      <c r="A191" s="442"/>
      <c r="B191" s="443"/>
      <c r="C191" s="246"/>
      <c r="D191" s="415"/>
      <c r="E191" s="246"/>
      <c r="F191" s="89"/>
      <c r="G191" s="89"/>
      <c r="H191" s="89"/>
      <c r="I191" s="415"/>
      <c r="J191" s="89"/>
      <c r="K191" s="415"/>
      <c r="L191" s="89"/>
      <c r="M191" s="416"/>
      <c r="O191" s="385"/>
      <c r="P191" s="385"/>
    </row>
    <row r="192" spans="1:24" ht="18" customHeight="1">
      <c r="A192" s="442"/>
      <c r="B192" s="443"/>
      <c r="C192" s="246"/>
      <c r="D192" s="415"/>
      <c r="E192" s="246"/>
      <c r="F192" s="89"/>
      <c r="G192" s="89"/>
      <c r="H192" s="89"/>
      <c r="I192" s="415"/>
      <c r="J192" s="89"/>
      <c r="K192" s="415"/>
      <c r="L192" s="89"/>
      <c r="M192" s="416"/>
      <c r="O192" s="385"/>
      <c r="P192" s="385"/>
    </row>
    <row r="193" spans="1:16" ht="18" customHeight="1">
      <c r="A193" s="442"/>
      <c r="B193" s="443"/>
      <c r="C193" s="246"/>
      <c r="D193" s="415"/>
      <c r="E193" s="246"/>
      <c r="F193" s="89"/>
      <c r="G193" s="89"/>
      <c r="H193" s="89"/>
      <c r="I193" s="415"/>
      <c r="J193" s="89"/>
      <c r="K193" s="415"/>
      <c r="L193" s="89"/>
      <c r="M193" s="416"/>
      <c r="O193" s="385"/>
      <c r="P193" s="385"/>
    </row>
    <row r="194" spans="1:16" ht="18" customHeight="1">
      <c r="A194" s="442"/>
      <c r="B194" s="443"/>
      <c r="C194" s="246"/>
      <c r="D194" s="415"/>
      <c r="E194" s="246"/>
      <c r="F194" s="89"/>
      <c r="G194" s="89"/>
      <c r="H194" s="89"/>
      <c r="I194" s="415"/>
      <c r="J194" s="89"/>
      <c r="K194" s="415"/>
      <c r="L194" s="89"/>
      <c r="M194" s="416"/>
      <c r="O194" s="385"/>
      <c r="P194" s="385"/>
    </row>
    <row r="195" spans="1:16" ht="18.75" customHeight="1">
      <c r="A195" s="442"/>
      <c r="B195" s="443"/>
      <c r="C195" s="246"/>
      <c r="D195" s="415"/>
      <c r="E195" s="246"/>
      <c r="F195" s="89"/>
      <c r="G195" s="89"/>
      <c r="H195" s="89"/>
      <c r="I195" s="415"/>
      <c r="J195" s="89"/>
      <c r="K195" s="415"/>
      <c r="L195" s="89"/>
      <c r="M195" s="416"/>
      <c r="O195" s="385"/>
      <c r="P195" s="385"/>
    </row>
    <row r="196" spans="1:16" ht="18" customHeight="1">
      <c r="A196" s="442"/>
      <c r="B196" s="443"/>
      <c r="C196" s="246"/>
      <c r="D196" s="415"/>
      <c r="E196" s="246"/>
      <c r="F196" s="89"/>
      <c r="G196" s="89"/>
      <c r="H196" s="89"/>
      <c r="I196" s="415"/>
      <c r="J196" s="89"/>
      <c r="K196" s="415"/>
      <c r="L196" s="89"/>
      <c r="M196" s="416"/>
      <c r="O196" s="385"/>
      <c r="P196" s="385"/>
    </row>
    <row r="197" spans="1:16" ht="18" customHeight="1">
      <c r="A197" s="446"/>
      <c r="B197" s="391"/>
      <c r="C197" s="391"/>
      <c r="D197" s="391"/>
      <c r="E197" s="392"/>
      <c r="F197" s="391"/>
      <c r="G197" s="391"/>
      <c r="H197" s="391"/>
      <c r="I197" s="391"/>
      <c r="J197" s="391"/>
      <c r="K197" s="391"/>
      <c r="L197" s="391"/>
      <c r="M197" s="394"/>
    </row>
    <row r="198" spans="1:16" ht="18" customHeight="1">
      <c r="A198" s="490" t="s">
        <v>1184</v>
      </c>
      <c r="B198" s="490"/>
      <c r="C198" s="448"/>
      <c r="D198" s="424"/>
      <c r="E198" s="490"/>
      <c r="F198" s="448"/>
      <c r="G198" s="448"/>
      <c r="H198" s="448"/>
      <c r="I198" s="448"/>
      <c r="J198" s="448"/>
      <c r="K198" s="448"/>
      <c r="L198" s="448"/>
      <c r="M198" s="450"/>
      <c r="N198" s="407"/>
    </row>
    <row r="199" spans="1:16" ht="18" customHeight="1">
      <c r="A199" s="395"/>
      <c r="B199" s="396"/>
      <c r="C199" s="396"/>
      <c r="D199" s="396"/>
      <c r="E199" s="397" t="s">
        <v>91</v>
      </c>
      <c r="F199" s="396"/>
      <c r="G199" s="398"/>
      <c r="H199" s="396"/>
      <c r="I199" s="398"/>
      <c r="J199" s="396"/>
      <c r="K199" s="396"/>
      <c r="L199" s="396"/>
      <c r="M199" s="399"/>
    </row>
    <row r="200" spans="1:16" ht="18" customHeight="1">
      <c r="A200" s="400" t="s">
        <v>92</v>
      </c>
      <c r="B200" s="401"/>
      <c r="C200" s="402" t="s">
        <v>93</v>
      </c>
      <c r="D200" s="403" t="s">
        <v>104</v>
      </c>
      <c r="E200" s="402" t="s">
        <v>105</v>
      </c>
      <c r="F200" s="402" t="s">
        <v>95</v>
      </c>
      <c r="G200" s="404" t="s">
        <v>96</v>
      </c>
      <c r="H200" s="469"/>
      <c r="I200" s="404" t="s">
        <v>97</v>
      </c>
      <c r="J200" s="469"/>
      <c r="K200" s="404" t="s">
        <v>98</v>
      </c>
      <c r="L200" s="469"/>
      <c r="M200" s="406" t="s">
        <v>99</v>
      </c>
      <c r="N200" s="407"/>
    </row>
    <row r="201" spans="1:16" ht="18" customHeight="1">
      <c r="A201" s="408"/>
      <c r="B201" s="409"/>
      <c r="C201" s="410" t="s">
        <v>100</v>
      </c>
      <c r="D201" s="470"/>
      <c r="E201" s="471"/>
      <c r="F201" s="246" t="s">
        <v>101</v>
      </c>
      <c r="G201" s="246" t="s">
        <v>102</v>
      </c>
      <c r="H201" s="246" t="s">
        <v>101</v>
      </c>
      <c r="I201" s="246" t="s">
        <v>102</v>
      </c>
      <c r="J201" s="246" t="s">
        <v>101</v>
      </c>
      <c r="K201" s="246" t="s">
        <v>102</v>
      </c>
      <c r="L201" s="246" t="s">
        <v>101</v>
      </c>
      <c r="M201" s="412"/>
      <c r="N201" s="407"/>
    </row>
    <row r="202" spans="1:16" ht="18" customHeight="1">
      <c r="A202" s="442" t="s">
        <v>446</v>
      </c>
      <c r="B202" s="443"/>
      <c r="C202" s="246" t="s">
        <v>447</v>
      </c>
      <c r="D202" s="415">
        <v>1</v>
      </c>
      <c r="E202" s="246" t="s">
        <v>113</v>
      </c>
      <c r="F202" s="89">
        <f t="shared" ref="F202:F218" si="7">+H202+J202+L202</f>
        <v>65005</v>
      </c>
      <c r="G202" s="89"/>
      <c r="H202" s="89">
        <f>INT(SUM(H203:H206))</f>
        <v>50142</v>
      </c>
      <c r="I202" s="89"/>
      <c r="J202" s="89">
        <f>INT(SUM(J203:J206))</f>
        <v>14863</v>
      </c>
      <c r="K202" s="415"/>
      <c r="L202" s="89"/>
      <c r="M202" s="416"/>
    </row>
    <row r="203" spans="1:16" ht="18" customHeight="1">
      <c r="A203" s="459"/>
      <c r="B203" s="440" t="s">
        <v>456</v>
      </c>
      <c r="C203" s="415"/>
      <c r="D203" s="415">
        <v>8</v>
      </c>
      <c r="E203" s="246" t="s">
        <v>110</v>
      </c>
      <c r="F203" s="89">
        <f t="shared" si="7"/>
        <v>10770.8</v>
      </c>
      <c r="G203" s="89"/>
      <c r="H203" s="415"/>
      <c r="I203" s="491">
        <f>$J$96</f>
        <v>1346.36</v>
      </c>
      <c r="J203" s="492">
        <f>TRUNC(D203*I203,1)</f>
        <v>10770.8</v>
      </c>
      <c r="K203" s="415"/>
      <c r="L203" s="415"/>
      <c r="M203" s="416"/>
    </row>
    <row r="204" spans="1:16" ht="18" customHeight="1">
      <c r="A204" s="459"/>
      <c r="B204" s="440" t="s">
        <v>457</v>
      </c>
      <c r="C204" s="246" t="s">
        <v>458</v>
      </c>
      <c r="D204" s="415">
        <v>1</v>
      </c>
      <c r="E204" s="246" t="s">
        <v>6</v>
      </c>
      <c r="F204" s="89">
        <f t="shared" si="7"/>
        <v>4092.9</v>
      </c>
      <c r="G204" s="89"/>
      <c r="H204" s="89"/>
      <c r="I204" s="89"/>
      <c r="J204" s="492">
        <f>TRUNC(J203*38/100,1)</f>
        <v>4092.9</v>
      </c>
      <c r="K204" s="415"/>
      <c r="L204" s="89"/>
      <c r="M204" s="416"/>
    </row>
    <row r="205" spans="1:16" ht="18" customHeight="1">
      <c r="A205" s="459"/>
      <c r="B205" s="440" t="s">
        <v>459</v>
      </c>
      <c r="C205" s="415"/>
      <c r="D205" s="493">
        <f>1*(1/8)*(25/20)*(16/12)</f>
        <v>0.20833333333333331</v>
      </c>
      <c r="E205" s="246" t="s">
        <v>7</v>
      </c>
      <c r="F205" s="89">
        <f t="shared" si="7"/>
        <v>50142.7</v>
      </c>
      <c r="G205" s="89">
        <f>$H$35</f>
        <v>240685</v>
      </c>
      <c r="H205" s="492">
        <f>TRUNC(D205*G205,1)</f>
        <v>50142.7</v>
      </c>
      <c r="I205" s="89"/>
      <c r="J205" s="89"/>
      <c r="K205" s="415"/>
      <c r="L205" s="89"/>
      <c r="M205" s="416"/>
    </row>
    <row r="206" spans="1:16" ht="18" customHeight="1">
      <c r="A206" s="459"/>
      <c r="B206" s="440"/>
      <c r="C206" s="246"/>
      <c r="D206" s="494"/>
      <c r="E206" s="246"/>
      <c r="F206" s="89"/>
      <c r="G206" s="89"/>
      <c r="H206" s="89"/>
      <c r="I206" s="89"/>
      <c r="J206" s="89"/>
      <c r="K206" s="415"/>
      <c r="L206" s="415"/>
      <c r="M206" s="416"/>
    </row>
    <row r="207" spans="1:16" ht="18" customHeight="1">
      <c r="A207" s="442" t="s">
        <v>439</v>
      </c>
      <c r="B207" s="443"/>
      <c r="C207" s="246" t="s">
        <v>441</v>
      </c>
      <c r="D207" s="415">
        <v>1</v>
      </c>
      <c r="E207" s="246" t="s">
        <v>113</v>
      </c>
      <c r="F207" s="89">
        <f t="shared" si="7"/>
        <v>67091</v>
      </c>
      <c r="G207" s="89"/>
      <c r="H207" s="89">
        <f>INT(SUM(H208:H212))</f>
        <v>58296</v>
      </c>
      <c r="I207" s="89"/>
      <c r="J207" s="89">
        <f>INT(SUM(J208:J212))</f>
        <v>8795</v>
      </c>
      <c r="K207" s="415"/>
      <c r="L207" s="415"/>
      <c r="M207" s="416"/>
    </row>
    <row r="208" spans="1:16" ht="18" customHeight="1">
      <c r="A208" s="459"/>
      <c r="B208" s="440" t="s">
        <v>456</v>
      </c>
      <c r="C208" s="443"/>
      <c r="D208" s="415">
        <v>4.7</v>
      </c>
      <c r="E208" s="246" t="s">
        <v>110</v>
      </c>
      <c r="F208" s="89">
        <f t="shared" si="7"/>
        <v>6327.8</v>
      </c>
      <c r="G208" s="89"/>
      <c r="H208" s="89"/>
      <c r="I208" s="491">
        <f>$J$96</f>
        <v>1346.36</v>
      </c>
      <c r="J208" s="492">
        <f>TRUNC($D208*I208,1)</f>
        <v>6327.8</v>
      </c>
      <c r="K208" s="415"/>
      <c r="L208" s="89"/>
      <c r="M208" s="437"/>
      <c r="N208" s="495"/>
    </row>
    <row r="209" spans="1:14" ht="18" customHeight="1">
      <c r="A209" s="459"/>
      <c r="B209" s="440" t="s">
        <v>457</v>
      </c>
      <c r="C209" s="246" t="s">
        <v>460</v>
      </c>
      <c r="D209" s="415">
        <v>1</v>
      </c>
      <c r="E209" s="246" t="s">
        <v>6</v>
      </c>
      <c r="F209" s="89">
        <f t="shared" si="7"/>
        <v>2467.8000000000002</v>
      </c>
      <c r="G209" s="89"/>
      <c r="H209" s="89"/>
      <c r="I209" s="89"/>
      <c r="J209" s="492">
        <f>TRUNC(J208*39/100,1)</f>
        <v>2467.8000000000002</v>
      </c>
      <c r="K209" s="415"/>
      <c r="L209" s="89"/>
      <c r="M209" s="437"/>
      <c r="N209" s="495"/>
    </row>
    <row r="210" spans="1:14" ht="18" customHeight="1">
      <c r="A210" s="459"/>
      <c r="B210" s="440" t="s">
        <v>459</v>
      </c>
      <c r="C210" s="415"/>
      <c r="D210" s="493">
        <f>1*(1/8)*(25/20)*(16/12)</f>
        <v>0.20833333333333331</v>
      </c>
      <c r="E210" s="246" t="s">
        <v>7</v>
      </c>
      <c r="F210" s="89">
        <f t="shared" si="7"/>
        <v>58296.6</v>
      </c>
      <c r="G210" s="89">
        <f>$H$32</f>
        <v>279824</v>
      </c>
      <c r="H210" s="492">
        <f>TRUNC(D210*G210,1)</f>
        <v>58296.6</v>
      </c>
      <c r="I210" s="89"/>
      <c r="J210" s="89"/>
      <c r="K210" s="415"/>
      <c r="L210" s="415"/>
      <c r="M210" s="416"/>
    </row>
    <row r="211" spans="1:14" ht="18" customHeight="1">
      <c r="A211" s="459"/>
      <c r="B211" s="440" t="s">
        <v>461</v>
      </c>
      <c r="C211" s="415"/>
      <c r="D211" s="493">
        <v>0</v>
      </c>
      <c r="E211" s="246" t="s">
        <v>358</v>
      </c>
      <c r="F211" s="89">
        <f t="shared" si="7"/>
        <v>0</v>
      </c>
      <c r="G211" s="89">
        <f>$H$38</f>
        <v>0</v>
      </c>
      <c r="H211" s="492">
        <f>TRUNC(D211*G211,1)</f>
        <v>0</v>
      </c>
      <c r="I211" s="89"/>
      <c r="J211" s="89"/>
      <c r="K211" s="415"/>
      <c r="L211" s="89"/>
      <c r="M211" s="416"/>
    </row>
    <row r="212" spans="1:14" ht="18" customHeight="1">
      <c r="A212" s="459"/>
      <c r="B212" s="440"/>
      <c r="C212" s="415"/>
      <c r="D212" s="493"/>
      <c r="E212" s="246"/>
      <c r="F212" s="89"/>
      <c r="G212" s="89"/>
      <c r="H212" s="492"/>
      <c r="I212" s="89"/>
      <c r="J212" s="89"/>
      <c r="K212" s="415"/>
      <c r="L212" s="89"/>
      <c r="M212" s="416"/>
    </row>
    <row r="213" spans="1:14" ht="18" customHeight="1">
      <c r="A213" s="459"/>
      <c r="B213" s="440"/>
      <c r="C213" s="246"/>
      <c r="D213" s="415"/>
      <c r="E213" s="246"/>
      <c r="F213" s="89"/>
      <c r="G213" s="89"/>
      <c r="H213" s="89"/>
      <c r="I213" s="89"/>
      <c r="J213" s="89"/>
      <c r="K213" s="415"/>
      <c r="L213" s="415"/>
      <c r="M213" s="416"/>
    </row>
    <row r="214" spans="1:14" ht="18" customHeight="1">
      <c r="A214" s="442" t="s">
        <v>439</v>
      </c>
      <c r="B214" s="443"/>
      <c r="C214" s="246" t="s">
        <v>437</v>
      </c>
      <c r="D214" s="415">
        <v>1</v>
      </c>
      <c r="E214" s="246" t="s">
        <v>113</v>
      </c>
      <c r="F214" s="89">
        <f t="shared" si="7"/>
        <v>68401</v>
      </c>
      <c r="G214" s="89"/>
      <c r="H214" s="89">
        <f>INT(SUM(H215:H219))</f>
        <v>58296</v>
      </c>
      <c r="I214" s="89"/>
      <c r="J214" s="89">
        <f>INT(SUM(J215:J219))</f>
        <v>10105</v>
      </c>
      <c r="K214" s="415"/>
      <c r="L214" s="89"/>
      <c r="M214" s="416"/>
    </row>
    <row r="215" spans="1:14" ht="18" customHeight="1">
      <c r="A215" s="459"/>
      <c r="B215" s="440" t="s">
        <v>456</v>
      </c>
      <c r="C215" s="415"/>
      <c r="D215" s="415">
        <v>5.4</v>
      </c>
      <c r="E215" s="246" t="s">
        <v>110</v>
      </c>
      <c r="F215" s="89">
        <f t="shared" si="7"/>
        <v>7270.3</v>
      </c>
      <c r="G215" s="89"/>
      <c r="H215" s="89"/>
      <c r="I215" s="491">
        <f>$J$96</f>
        <v>1346.36</v>
      </c>
      <c r="J215" s="492">
        <f>TRUNC(D215*I215,1)</f>
        <v>7270.3</v>
      </c>
      <c r="K215" s="415"/>
      <c r="L215" s="89"/>
      <c r="M215" s="416"/>
    </row>
    <row r="216" spans="1:14" ht="18" customHeight="1">
      <c r="A216" s="459"/>
      <c r="B216" s="440" t="s">
        <v>457</v>
      </c>
      <c r="C216" s="246" t="s">
        <v>460</v>
      </c>
      <c r="D216" s="415">
        <v>1</v>
      </c>
      <c r="E216" s="246" t="s">
        <v>6</v>
      </c>
      <c r="F216" s="89">
        <f t="shared" si="7"/>
        <v>2835.4</v>
      </c>
      <c r="G216" s="89"/>
      <c r="H216" s="89"/>
      <c r="I216" s="89"/>
      <c r="J216" s="492">
        <f>TRUNC(J215*39/100,1)</f>
        <v>2835.4</v>
      </c>
      <c r="K216" s="415"/>
      <c r="L216" s="89"/>
      <c r="M216" s="416"/>
    </row>
    <row r="217" spans="1:14" ht="18" customHeight="1">
      <c r="A217" s="459"/>
      <c r="B217" s="440" t="s">
        <v>459</v>
      </c>
      <c r="C217" s="415"/>
      <c r="D217" s="493">
        <f>1*(1/8)*(25/20)*(16/12)</f>
        <v>0.20833333333333331</v>
      </c>
      <c r="E217" s="246" t="s">
        <v>7</v>
      </c>
      <c r="F217" s="89">
        <f t="shared" si="7"/>
        <v>58296.6</v>
      </c>
      <c r="G217" s="89">
        <f>$H$32</f>
        <v>279824</v>
      </c>
      <c r="H217" s="492">
        <f>TRUNC(D217*G217,1)</f>
        <v>58296.6</v>
      </c>
      <c r="I217" s="89"/>
      <c r="J217" s="89"/>
      <c r="K217" s="415"/>
      <c r="L217" s="89"/>
      <c r="M217" s="416"/>
    </row>
    <row r="218" spans="1:14" ht="18" customHeight="1">
      <c r="A218" s="459"/>
      <c r="B218" s="440" t="s">
        <v>461</v>
      </c>
      <c r="C218" s="415"/>
      <c r="D218" s="493">
        <v>0</v>
      </c>
      <c r="E218" s="246" t="s">
        <v>358</v>
      </c>
      <c r="F218" s="89">
        <f t="shared" si="7"/>
        <v>0</v>
      </c>
      <c r="G218" s="89">
        <f>$H$38</f>
        <v>0</v>
      </c>
      <c r="H218" s="492">
        <f>TRUNC(D218*G218,1)</f>
        <v>0</v>
      </c>
      <c r="I218" s="89"/>
      <c r="J218" s="89"/>
      <c r="K218" s="415"/>
      <c r="L218" s="89"/>
      <c r="M218" s="416"/>
    </row>
    <row r="219" spans="1:14" ht="18" customHeight="1">
      <c r="A219" s="459"/>
      <c r="B219" s="440"/>
      <c r="C219" s="415"/>
      <c r="D219" s="493"/>
      <c r="E219" s="246"/>
      <c r="F219" s="89"/>
      <c r="G219" s="89"/>
      <c r="H219" s="492"/>
      <c r="I219" s="89"/>
      <c r="J219" s="89"/>
      <c r="K219" s="415"/>
      <c r="L219" s="415"/>
      <c r="M219" s="416"/>
    </row>
    <row r="220" spans="1:14" ht="18" customHeight="1">
      <c r="A220" s="400" t="s">
        <v>92</v>
      </c>
      <c r="B220" s="401"/>
      <c r="C220" s="402" t="s">
        <v>93</v>
      </c>
      <c r="D220" s="403" t="s">
        <v>104</v>
      </c>
      <c r="E220" s="402" t="s">
        <v>105</v>
      </c>
      <c r="F220" s="402" t="s">
        <v>95</v>
      </c>
      <c r="G220" s="404" t="s">
        <v>96</v>
      </c>
      <c r="H220" s="469"/>
      <c r="I220" s="404" t="s">
        <v>97</v>
      </c>
      <c r="J220" s="469"/>
      <c r="K220" s="404" t="s">
        <v>98</v>
      </c>
      <c r="L220" s="469"/>
      <c r="M220" s="406" t="s">
        <v>99</v>
      </c>
      <c r="N220" s="407"/>
    </row>
    <row r="221" spans="1:14" ht="18" customHeight="1">
      <c r="A221" s="408"/>
      <c r="B221" s="409"/>
      <c r="C221" s="410" t="s">
        <v>100</v>
      </c>
      <c r="D221" s="470"/>
      <c r="E221" s="471"/>
      <c r="F221" s="246" t="s">
        <v>101</v>
      </c>
      <c r="G221" s="246" t="s">
        <v>102</v>
      </c>
      <c r="H221" s="246" t="s">
        <v>101</v>
      </c>
      <c r="I221" s="246" t="s">
        <v>102</v>
      </c>
      <c r="J221" s="246" t="s">
        <v>101</v>
      </c>
      <c r="K221" s="246" t="s">
        <v>102</v>
      </c>
      <c r="L221" s="246" t="s">
        <v>101</v>
      </c>
      <c r="M221" s="412"/>
      <c r="N221" s="407"/>
    </row>
    <row r="222" spans="1:14" ht="18" customHeight="1">
      <c r="A222" s="442" t="s">
        <v>439</v>
      </c>
      <c r="B222" s="443"/>
      <c r="C222" s="246" t="s">
        <v>438</v>
      </c>
      <c r="D222" s="415">
        <v>1</v>
      </c>
      <c r="E222" s="246" t="s">
        <v>113</v>
      </c>
      <c r="F222" s="89">
        <f>+H222+J222+L222</f>
        <v>72705</v>
      </c>
      <c r="G222" s="89"/>
      <c r="H222" s="89">
        <f>INT(SUM(H223:H227))</f>
        <v>58296</v>
      </c>
      <c r="I222" s="89"/>
      <c r="J222" s="89">
        <f>INT(SUM(J223:J227))</f>
        <v>14409</v>
      </c>
      <c r="K222" s="415"/>
      <c r="L222" s="89"/>
      <c r="M222" s="416"/>
    </row>
    <row r="223" spans="1:14" ht="18" customHeight="1">
      <c r="A223" s="459"/>
      <c r="B223" s="440" t="s">
        <v>456</v>
      </c>
      <c r="C223" s="415"/>
      <c r="D223" s="415">
        <v>7.7</v>
      </c>
      <c r="E223" s="246" t="s">
        <v>110</v>
      </c>
      <c r="F223" s="89">
        <f>+H223+J223+L223</f>
        <v>10366.9</v>
      </c>
      <c r="G223" s="89"/>
      <c r="H223" s="89"/>
      <c r="I223" s="491">
        <f>$J$96</f>
        <v>1346.36</v>
      </c>
      <c r="J223" s="492">
        <f>TRUNC(D223*I223,1)</f>
        <v>10366.9</v>
      </c>
      <c r="K223" s="415"/>
      <c r="L223" s="430"/>
      <c r="M223" s="416"/>
    </row>
    <row r="224" spans="1:14" ht="18" customHeight="1">
      <c r="A224" s="459"/>
      <c r="B224" s="440" t="s">
        <v>457</v>
      </c>
      <c r="C224" s="246" t="s">
        <v>460</v>
      </c>
      <c r="D224" s="415">
        <v>1</v>
      </c>
      <c r="E224" s="246" t="s">
        <v>6</v>
      </c>
      <c r="F224" s="89">
        <f>+H224+J224+L224</f>
        <v>4043</v>
      </c>
      <c r="G224" s="89"/>
      <c r="H224" s="89"/>
      <c r="I224" s="89"/>
      <c r="J224" s="492">
        <f>TRUNC(J223*39/100,1)</f>
        <v>4043</v>
      </c>
      <c r="K224" s="415"/>
      <c r="L224" s="89"/>
      <c r="M224" s="416"/>
    </row>
    <row r="225" spans="1:13" ht="18" customHeight="1">
      <c r="A225" s="459"/>
      <c r="B225" s="440" t="s">
        <v>459</v>
      </c>
      <c r="C225" s="415"/>
      <c r="D225" s="493">
        <f>1*(1/8)*(25/20)*(16/12)</f>
        <v>0.20833333333333331</v>
      </c>
      <c r="E225" s="246" t="s">
        <v>7</v>
      </c>
      <c r="F225" s="89">
        <f>+H225+J225+L225</f>
        <v>58296.6</v>
      </c>
      <c r="G225" s="89">
        <f>$H$32</f>
        <v>279824</v>
      </c>
      <c r="H225" s="492">
        <f>TRUNC(D225*G225,1)</f>
        <v>58296.6</v>
      </c>
      <c r="I225" s="89"/>
      <c r="J225" s="89"/>
      <c r="K225" s="415"/>
      <c r="L225" s="89"/>
      <c r="M225" s="416"/>
    </row>
    <row r="226" spans="1:13" ht="18" customHeight="1">
      <c r="A226" s="459"/>
      <c r="B226" s="440" t="s">
        <v>461</v>
      </c>
      <c r="C226" s="415"/>
      <c r="D226" s="493">
        <v>0</v>
      </c>
      <c r="E226" s="246" t="s">
        <v>358</v>
      </c>
      <c r="F226" s="89">
        <f>+H226+J226+L226</f>
        <v>0</v>
      </c>
      <c r="G226" s="89">
        <f>$H$38</f>
        <v>0</v>
      </c>
      <c r="H226" s="492">
        <f>TRUNC(D226*G226,1)</f>
        <v>0</v>
      </c>
      <c r="I226" s="89"/>
      <c r="J226" s="89"/>
      <c r="K226" s="415"/>
      <c r="L226" s="89"/>
      <c r="M226" s="416"/>
    </row>
    <row r="227" spans="1:13" ht="18" customHeight="1">
      <c r="A227" s="459"/>
      <c r="B227" s="440"/>
      <c r="C227" s="415"/>
      <c r="D227" s="493"/>
      <c r="E227" s="246"/>
      <c r="F227" s="89"/>
      <c r="G227" s="89"/>
      <c r="H227" s="492"/>
      <c r="I227" s="89"/>
      <c r="J227" s="89"/>
      <c r="K227" s="415"/>
      <c r="L227" s="415"/>
      <c r="M227" s="416"/>
    </row>
    <row r="228" spans="1:13" ht="18" customHeight="1">
      <c r="A228" s="459"/>
      <c r="B228" s="440"/>
      <c r="C228" s="246"/>
      <c r="D228" s="415"/>
      <c r="E228" s="246"/>
      <c r="F228" s="89"/>
      <c r="G228" s="89"/>
      <c r="H228" s="89"/>
      <c r="I228" s="89"/>
      <c r="J228" s="89"/>
      <c r="K228" s="415"/>
      <c r="L228" s="89"/>
      <c r="M228" s="416"/>
    </row>
    <row r="229" spans="1:13" ht="18" customHeight="1">
      <c r="A229" s="442" t="s">
        <v>439</v>
      </c>
      <c r="B229" s="443"/>
      <c r="C229" s="246" t="s">
        <v>442</v>
      </c>
      <c r="D229" s="415">
        <v>1</v>
      </c>
      <c r="E229" s="246" t="s">
        <v>113</v>
      </c>
      <c r="F229" s="89">
        <f t="shared" ref="F229:F242" si="8">+H229+J229+L229</f>
        <v>76263</v>
      </c>
      <c r="G229" s="89"/>
      <c r="H229" s="89">
        <f>INT(SUM(H230:H234))</f>
        <v>58296</v>
      </c>
      <c r="I229" s="89"/>
      <c r="J229" s="89">
        <f>INT(SUM(J230:J234))</f>
        <v>17967</v>
      </c>
      <c r="K229" s="415"/>
      <c r="L229" s="89"/>
      <c r="M229" s="416"/>
    </row>
    <row r="230" spans="1:13" ht="18" customHeight="1">
      <c r="A230" s="459"/>
      <c r="B230" s="440" t="s">
        <v>456</v>
      </c>
      <c r="C230" s="415"/>
      <c r="D230" s="415">
        <v>8.5</v>
      </c>
      <c r="E230" s="246" t="s">
        <v>110</v>
      </c>
      <c r="F230" s="89">
        <f t="shared" si="8"/>
        <v>11444</v>
      </c>
      <c r="G230" s="89"/>
      <c r="H230" s="89"/>
      <c r="I230" s="491">
        <f>$J$96</f>
        <v>1346.36</v>
      </c>
      <c r="J230" s="492">
        <f>TRUNC(D230*I230,1)</f>
        <v>11444</v>
      </c>
      <c r="K230" s="415"/>
      <c r="L230" s="430"/>
      <c r="M230" s="416"/>
    </row>
    <row r="231" spans="1:13" ht="18" customHeight="1">
      <c r="A231" s="459"/>
      <c r="B231" s="440" t="s">
        <v>457</v>
      </c>
      <c r="C231" s="246" t="s">
        <v>462</v>
      </c>
      <c r="D231" s="415">
        <v>1</v>
      </c>
      <c r="E231" s="246" t="s">
        <v>6</v>
      </c>
      <c r="F231" s="89">
        <f t="shared" si="8"/>
        <v>6523</v>
      </c>
      <c r="G231" s="89"/>
      <c r="H231" s="89"/>
      <c r="I231" s="89"/>
      <c r="J231" s="492">
        <f>TRUNC(J230*57/100,1)</f>
        <v>6523</v>
      </c>
      <c r="K231" s="415"/>
      <c r="L231" s="89"/>
      <c r="M231" s="416"/>
    </row>
    <row r="232" spans="1:13" ht="18" customHeight="1">
      <c r="A232" s="459"/>
      <c r="B232" s="440" t="s">
        <v>459</v>
      </c>
      <c r="C232" s="415"/>
      <c r="D232" s="493">
        <f>1*(1/8)*(25/20)*(16/12)</f>
        <v>0.20833333333333331</v>
      </c>
      <c r="E232" s="246" t="s">
        <v>7</v>
      </c>
      <c r="F232" s="89">
        <f t="shared" si="8"/>
        <v>58296.6</v>
      </c>
      <c r="G232" s="89">
        <f>$H$32</f>
        <v>279824</v>
      </c>
      <c r="H232" s="492">
        <f>TRUNC(D232*G232,1)</f>
        <v>58296.6</v>
      </c>
      <c r="I232" s="89"/>
      <c r="J232" s="89"/>
      <c r="K232" s="415"/>
      <c r="L232" s="89"/>
      <c r="M232" s="416"/>
    </row>
    <row r="233" spans="1:13" ht="18" customHeight="1">
      <c r="A233" s="459"/>
      <c r="B233" s="440" t="s">
        <v>461</v>
      </c>
      <c r="C233" s="415"/>
      <c r="D233" s="493">
        <v>0</v>
      </c>
      <c r="E233" s="246" t="s">
        <v>358</v>
      </c>
      <c r="F233" s="89">
        <f t="shared" si="8"/>
        <v>0</v>
      </c>
      <c r="G233" s="89">
        <f>$H$38</f>
        <v>0</v>
      </c>
      <c r="H233" s="492">
        <f>TRUNC(D233*G233,1)</f>
        <v>0</v>
      </c>
      <c r="I233" s="89"/>
      <c r="J233" s="89"/>
      <c r="K233" s="415"/>
      <c r="L233" s="89"/>
      <c r="M233" s="416"/>
    </row>
    <row r="234" spans="1:13" ht="18" customHeight="1">
      <c r="A234" s="459"/>
      <c r="B234" s="440"/>
      <c r="C234" s="415"/>
      <c r="D234" s="493"/>
      <c r="E234" s="246"/>
      <c r="F234" s="89"/>
      <c r="G234" s="89"/>
      <c r="H234" s="492"/>
      <c r="I234" s="89"/>
      <c r="J234" s="89"/>
      <c r="K234" s="415"/>
      <c r="L234" s="415"/>
      <c r="M234" s="416"/>
    </row>
    <row r="235" spans="1:13" ht="18" customHeight="1">
      <c r="A235" s="459"/>
      <c r="B235" s="440"/>
      <c r="C235" s="246"/>
      <c r="D235" s="415"/>
      <c r="E235" s="246"/>
      <c r="F235" s="89"/>
      <c r="G235" s="89"/>
      <c r="H235" s="89"/>
      <c r="I235" s="89"/>
      <c r="J235" s="89"/>
      <c r="K235" s="415"/>
      <c r="L235" s="89"/>
      <c r="M235" s="416"/>
    </row>
    <row r="236" spans="1:13" ht="18" customHeight="1">
      <c r="A236" s="442" t="s">
        <v>463</v>
      </c>
      <c r="B236" s="443"/>
      <c r="C236" s="246" t="s">
        <v>464</v>
      </c>
      <c r="D236" s="415">
        <v>1</v>
      </c>
      <c r="E236" s="246" t="s">
        <v>113</v>
      </c>
      <c r="F236" s="89">
        <f t="shared" si="8"/>
        <v>1321</v>
      </c>
      <c r="G236" s="89"/>
      <c r="H236" s="89"/>
      <c r="I236" s="89"/>
      <c r="J236" s="89">
        <f>INT(J237)</f>
        <v>1321</v>
      </c>
      <c r="K236" s="415"/>
      <c r="L236" s="89"/>
      <c r="M236" s="416"/>
    </row>
    <row r="237" spans="1:13" ht="18" customHeight="1">
      <c r="A237" s="459"/>
      <c r="B237" s="440" t="s">
        <v>465</v>
      </c>
      <c r="C237" s="246" t="s">
        <v>466</v>
      </c>
      <c r="D237" s="415">
        <f>0.003*120</f>
        <v>0.36</v>
      </c>
      <c r="E237" s="246" t="s">
        <v>467</v>
      </c>
      <c r="F237" s="89">
        <f t="shared" si="8"/>
        <v>1321.2</v>
      </c>
      <c r="G237" s="89"/>
      <c r="H237" s="89"/>
      <c r="I237" s="89">
        <f>J123</f>
        <v>3670</v>
      </c>
      <c r="J237" s="492">
        <f>TRUNC(D237*I237,1)</f>
        <v>1321.2</v>
      </c>
      <c r="K237" s="415"/>
      <c r="L237" s="89"/>
      <c r="M237" s="416"/>
    </row>
    <row r="238" spans="1:13" ht="18" customHeight="1">
      <c r="A238" s="459"/>
      <c r="B238" s="440"/>
      <c r="C238" s="246"/>
      <c r="D238" s="415"/>
      <c r="E238" s="246"/>
      <c r="F238" s="89"/>
      <c r="G238" s="89"/>
      <c r="H238" s="89"/>
      <c r="I238" s="89"/>
      <c r="J238" s="89"/>
      <c r="K238" s="415"/>
      <c r="L238" s="89"/>
      <c r="M238" s="416"/>
    </row>
    <row r="239" spans="1:13" ht="18" customHeight="1">
      <c r="A239" s="442" t="s">
        <v>468</v>
      </c>
      <c r="B239" s="443"/>
      <c r="C239" s="246" t="s">
        <v>449</v>
      </c>
      <c r="D239" s="415">
        <v>1</v>
      </c>
      <c r="E239" s="246" t="s">
        <v>113</v>
      </c>
      <c r="F239" s="89">
        <f t="shared" si="8"/>
        <v>68809</v>
      </c>
      <c r="G239" s="89"/>
      <c r="H239" s="89">
        <f>INT(SUM(H240:H242))</f>
        <v>58296</v>
      </c>
      <c r="I239" s="89"/>
      <c r="J239" s="89">
        <f>INT(SUM(J240:J242))</f>
        <v>10513</v>
      </c>
      <c r="K239" s="415"/>
      <c r="L239" s="89"/>
      <c r="M239" s="416"/>
    </row>
    <row r="240" spans="1:13" ht="18" customHeight="1">
      <c r="A240" s="459"/>
      <c r="B240" s="440" t="s">
        <v>456</v>
      </c>
      <c r="C240" s="415"/>
      <c r="D240" s="415">
        <v>5.7</v>
      </c>
      <c r="E240" s="246" t="s">
        <v>110</v>
      </c>
      <c r="F240" s="89">
        <f t="shared" si="8"/>
        <v>7674.2</v>
      </c>
      <c r="G240" s="89"/>
      <c r="H240" s="89"/>
      <c r="I240" s="491">
        <f>$J$96</f>
        <v>1346.36</v>
      </c>
      <c r="J240" s="492">
        <f>TRUNC(D240*I240,1)</f>
        <v>7674.2</v>
      </c>
      <c r="K240" s="415"/>
      <c r="L240" s="89"/>
      <c r="M240" s="416"/>
    </row>
    <row r="241" spans="1:14" ht="18" customHeight="1">
      <c r="A241" s="459"/>
      <c r="B241" s="440" t="s">
        <v>457</v>
      </c>
      <c r="C241" s="246" t="s">
        <v>469</v>
      </c>
      <c r="D241" s="415">
        <v>1</v>
      </c>
      <c r="E241" s="246" t="s">
        <v>6</v>
      </c>
      <c r="F241" s="89">
        <f t="shared" si="8"/>
        <v>2839.4</v>
      </c>
      <c r="G241" s="89"/>
      <c r="H241" s="89"/>
      <c r="I241" s="89"/>
      <c r="J241" s="492">
        <f>TRUNC(J240*37/100,1)</f>
        <v>2839.4</v>
      </c>
      <c r="K241" s="415"/>
      <c r="L241" s="89"/>
      <c r="M241" s="416"/>
    </row>
    <row r="242" spans="1:14" ht="18" customHeight="1">
      <c r="A242" s="459"/>
      <c r="B242" s="440" t="s">
        <v>459</v>
      </c>
      <c r="C242" s="415"/>
      <c r="D242" s="493">
        <f>1*(1/8)*(25/20)*(16/12)</f>
        <v>0.20833333333333331</v>
      </c>
      <c r="E242" s="246" t="s">
        <v>7</v>
      </c>
      <c r="F242" s="89">
        <f t="shared" si="8"/>
        <v>58296.6</v>
      </c>
      <c r="G242" s="89">
        <f>$H$32</f>
        <v>279824</v>
      </c>
      <c r="H242" s="492">
        <f>TRUNC(D242*G242,1)</f>
        <v>58296.6</v>
      </c>
      <c r="I242" s="89"/>
      <c r="J242" s="89"/>
      <c r="K242" s="415"/>
      <c r="L242" s="89"/>
      <c r="M242" s="416"/>
    </row>
    <row r="243" spans="1:14" ht="18" customHeight="1">
      <c r="A243" s="400" t="s">
        <v>92</v>
      </c>
      <c r="B243" s="401"/>
      <c r="C243" s="402" t="s">
        <v>93</v>
      </c>
      <c r="D243" s="403" t="s">
        <v>104</v>
      </c>
      <c r="E243" s="402" t="s">
        <v>105</v>
      </c>
      <c r="F243" s="402" t="s">
        <v>95</v>
      </c>
      <c r="G243" s="404" t="s">
        <v>96</v>
      </c>
      <c r="H243" s="469"/>
      <c r="I243" s="404" t="s">
        <v>97</v>
      </c>
      <c r="J243" s="469"/>
      <c r="K243" s="404" t="s">
        <v>98</v>
      </c>
      <c r="L243" s="469"/>
      <c r="M243" s="406" t="s">
        <v>99</v>
      </c>
      <c r="N243" s="407"/>
    </row>
    <row r="244" spans="1:14" ht="18" customHeight="1">
      <c r="A244" s="408"/>
      <c r="B244" s="409"/>
      <c r="C244" s="410" t="s">
        <v>100</v>
      </c>
      <c r="D244" s="470"/>
      <c r="E244" s="471"/>
      <c r="F244" s="246" t="s">
        <v>101</v>
      </c>
      <c r="G244" s="246" t="s">
        <v>102</v>
      </c>
      <c r="H244" s="246" t="s">
        <v>101</v>
      </c>
      <c r="I244" s="246" t="s">
        <v>102</v>
      </c>
      <c r="J244" s="246" t="s">
        <v>101</v>
      </c>
      <c r="K244" s="246" t="s">
        <v>102</v>
      </c>
      <c r="L244" s="246" t="s">
        <v>101</v>
      </c>
      <c r="M244" s="412"/>
      <c r="N244" s="407"/>
    </row>
    <row r="245" spans="1:14" ht="18" customHeight="1">
      <c r="A245" s="442" t="s">
        <v>470</v>
      </c>
      <c r="B245" s="443"/>
      <c r="C245" s="246" t="s">
        <v>450</v>
      </c>
      <c r="D245" s="415">
        <v>1</v>
      </c>
      <c r="E245" s="246" t="s">
        <v>113</v>
      </c>
      <c r="F245" s="89">
        <f>+H245+J245+L245</f>
        <v>68809</v>
      </c>
      <c r="G245" s="89"/>
      <c r="H245" s="89">
        <f>INT(SUM(H246:H248))</f>
        <v>58296</v>
      </c>
      <c r="I245" s="89"/>
      <c r="J245" s="89">
        <f>INT(SUM(J246:J248))</f>
        <v>10513</v>
      </c>
      <c r="K245" s="415"/>
      <c r="L245" s="89"/>
      <c r="M245" s="416"/>
    </row>
    <row r="246" spans="1:14" ht="18" customHeight="1">
      <c r="A246" s="459"/>
      <c r="B246" s="440" t="s">
        <v>456</v>
      </c>
      <c r="C246" s="415"/>
      <c r="D246" s="415">
        <v>5.7</v>
      </c>
      <c r="E246" s="246" t="s">
        <v>110</v>
      </c>
      <c r="F246" s="89">
        <f>+H246+J246+L246</f>
        <v>7674.2</v>
      </c>
      <c r="G246" s="89"/>
      <c r="H246" s="89"/>
      <c r="I246" s="491">
        <f>$J$96</f>
        <v>1346.36</v>
      </c>
      <c r="J246" s="492">
        <f>TRUNC(D246*I246,1)</f>
        <v>7674.2</v>
      </c>
      <c r="K246" s="415"/>
      <c r="L246" s="89"/>
      <c r="M246" s="416"/>
    </row>
    <row r="247" spans="1:14" ht="18" customHeight="1">
      <c r="A247" s="459"/>
      <c r="B247" s="440" t="s">
        <v>457</v>
      </c>
      <c r="C247" s="246" t="s">
        <v>469</v>
      </c>
      <c r="D247" s="415">
        <v>1</v>
      </c>
      <c r="E247" s="246" t="s">
        <v>6</v>
      </c>
      <c r="F247" s="89">
        <f>+H247+J247+L247</f>
        <v>2839.4</v>
      </c>
      <c r="G247" s="89"/>
      <c r="H247" s="89"/>
      <c r="I247" s="89"/>
      <c r="J247" s="492">
        <f>TRUNC(J246*37/100,1)</f>
        <v>2839.4</v>
      </c>
      <c r="K247" s="415"/>
      <c r="L247" s="89"/>
      <c r="M247" s="416"/>
    </row>
    <row r="248" spans="1:14" ht="18" customHeight="1">
      <c r="A248" s="459"/>
      <c r="B248" s="440" t="s">
        <v>459</v>
      </c>
      <c r="C248" s="415"/>
      <c r="D248" s="493">
        <f>1*(1/8)*(25/20)*(16/12)</f>
        <v>0.20833333333333331</v>
      </c>
      <c r="E248" s="246" t="s">
        <v>7</v>
      </c>
      <c r="F248" s="89">
        <f>+H248+J248+L248</f>
        <v>58296.6</v>
      </c>
      <c r="G248" s="89">
        <f>$H$32</f>
        <v>279824</v>
      </c>
      <c r="H248" s="492">
        <f>TRUNC(D248*G248,1)</f>
        <v>58296.6</v>
      </c>
      <c r="I248" s="89"/>
      <c r="J248" s="89"/>
      <c r="K248" s="415"/>
      <c r="L248" s="89"/>
      <c r="M248" s="416"/>
    </row>
    <row r="249" spans="1:14" ht="18" customHeight="1">
      <c r="A249" s="459"/>
      <c r="B249" s="440"/>
      <c r="C249" s="246"/>
      <c r="D249" s="415"/>
      <c r="E249" s="246"/>
      <c r="F249" s="89"/>
      <c r="G249" s="89"/>
      <c r="H249" s="89"/>
      <c r="I249" s="89"/>
      <c r="J249" s="89"/>
      <c r="K249" s="415"/>
      <c r="L249" s="89"/>
      <c r="M249" s="416"/>
    </row>
    <row r="250" spans="1:14" ht="18" customHeight="1">
      <c r="A250" s="442" t="s">
        <v>468</v>
      </c>
      <c r="B250" s="443"/>
      <c r="C250" s="246" t="s">
        <v>451</v>
      </c>
      <c r="D250" s="415">
        <v>1</v>
      </c>
      <c r="E250" s="246" t="s">
        <v>113</v>
      </c>
      <c r="F250" s="89">
        <f>+H250+J250+L250</f>
        <v>70469</v>
      </c>
      <c r="G250" s="89"/>
      <c r="H250" s="89">
        <f>INT(SUM(H251:H253))</f>
        <v>58296</v>
      </c>
      <c r="I250" s="89"/>
      <c r="J250" s="89">
        <f>INT(SUM(J251:J253))</f>
        <v>12173</v>
      </c>
      <c r="K250" s="415"/>
      <c r="L250" s="89"/>
      <c r="M250" s="416"/>
    </row>
    <row r="251" spans="1:14" ht="18" customHeight="1">
      <c r="A251" s="459"/>
      <c r="B251" s="440" t="s">
        <v>456</v>
      </c>
      <c r="C251" s="415"/>
      <c r="D251" s="415">
        <v>6.6</v>
      </c>
      <c r="E251" s="246" t="s">
        <v>110</v>
      </c>
      <c r="F251" s="89">
        <f>+H251+J251+L251</f>
        <v>8885.9</v>
      </c>
      <c r="G251" s="89"/>
      <c r="H251" s="89"/>
      <c r="I251" s="491">
        <f>$J$96</f>
        <v>1346.36</v>
      </c>
      <c r="J251" s="492">
        <f>TRUNC(D251*I251,1)</f>
        <v>8885.9</v>
      </c>
      <c r="K251" s="415"/>
      <c r="L251" s="89"/>
      <c r="M251" s="416"/>
    </row>
    <row r="252" spans="1:14" ht="18" customHeight="1">
      <c r="A252" s="459"/>
      <c r="B252" s="440" t="s">
        <v>457</v>
      </c>
      <c r="C252" s="246" t="s">
        <v>469</v>
      </c>
      <c r="D252" s="415">
        <v>1</v>
      </c>
      <c r="E252" s="246" t="s">
        <v>6</v>
      </c>
      <c r="F252" s="89">
        <f>+H252+J252+L252</f>
        <v>3287.7</v>
      </c>
      <c r="G252" s="89"/>
      <c r="H252" s="89"/>
      <c r="I252" s="89"/>
      <c r="J252" s="492">
        <f>TRUNC(J251*37/100,1)</f>
        <v>3287.7</v>
      </c>
      <c r="K252" s="415"/>
      <c r="L252" s="89"/>
      <c r="M252" s="416"/>
    </row>
    <row r="253" spans="1:14" ht="18" customHeight="1">
      <c r="A253" s="459"/>
      <c r="B253" s="440" t="s">
        <v>459</v>
      </c>
      <c r="C253" s="415"/>
      <c r="D253" s="493">
        <f>1*(1/8)*(25/20)*(16/12)</f>
        <v>0.20833333333333331</v>
      </c>
      <c r="E253" s="246" t="s">
        <v>7</v>
      </c>
      <c r="F253" s="89">
        <f>+H253+J253+L253</f>
        <v>58296.6</v>
      </c>
      <c r="G253" s="89">
        <f>$H$32</f>
        <v>279824</v>
      </c>
      <c r="H253" s="492">
        <f>TRUNC(D253*G253,1)</f>
        <v>58296.6</v>
      </c>
      <c r="I253" s="89"/>
      <c r="J253" s="89"/>
      <c r="K253" s="415"/>
      <c r="L253" s="89"/>
      <c r="M253" s="416"/>
    </row>
    <row r="254" spans="1:14" ht="18" customHeight="1">
      <c r="A254" s="459"/>
      <c r="B254" s="440"/>
      <c r="C254" s="246"/>
      <c r="D254" s="415"/>
      <c r="E254" s="246"/>
      <c r="F254" s="89"/>
      <c r="G254" s="89"/>
      <c r="H254" s="89"/>
      <c r="I254" s="89"/>
      <c r="J254" s="89"/>
      <c r="K254" s="415"/>
      <c r="L254" s="89"/>
      <c r="M254" s="416"/>
    </row>
    <row r="255" spans="1:14" ht="18" customHeight="1">
      <c r="A255" s="442" t="s">
        <v>448</v>
      </c>
      <c r="B255" s="443"/>
      <c r="C255" s="246" t="s">
        <v>438</v>
      </c>
      <c r="D255" s="415">
        <v>1</v>
      </c>
      <c r="E255" s="246" t="s">
        <v>113</v>
      </c>
      <c r="F255" s="89">
        <f>+H255+J255+L255</f>
        <v>90484</v>
      </c>
      <c r="G255" s="89"/>
      <c r="H255" s="89">
        <f>INT(SUM(H256:H259))</f>
        <v>58296</v>
      </c>
      <c r="I255" s="89"/>
      <c r="J255" s="89">
        <f>INT(SUM(J256:J259))</f>
        <v>32188</v>
      </c>
      <c r="K255" s="415"/>
      <c r="L255" s="89"/>
      <c r="M255" s="416"/>
    </row>
    <row r="256" spans="1:14" ht="18" customHeight="1">
      <c r="A256" s="459"/>
      <c r="B256" s="440" t="s">
        <v>456</v>
      </c>
      <c r="C256" s="415"/>
      <c r="D256" s="415">
        <v>17.2</v>
      </c>
      <c r="E256" s="246" t="s">
        <v>110</v>
      </c>
      <c r="F256" s="89">
        <f>+H256+J256+L256</f>
        <v>23157.3</v>
      </c>
      <c r="G256" s="89"/>
      <c r="H256" s="89"/>
      <c r="I256" s="491">
        <f>$J$96</f>
        <v>1346.36</v>
      </c>
      <c r="J256" s="492">
        <f>TRUNC(D256*I256,1)</f>
        <v>23157.3</v>
      </c>
      <c r="K256" s="415"/>
      <c r="L256" s="89"/>
      <c r="M256" s="416"/>
    </row>
    <row r="257" spans="1:14" ht="18" customHeight="1">
      <c r="A257" s="459"/>
      <c r="B257" s="440" t="s">
        <v>457</v>
      </c>
      <c r="C257" s="246" t="s">
        <v>460</v>
      </c>
      <c r="D257" s="415">
        <v>1</v>
      </c>
      <c r="E257" s="246" t="s">
        <v>6</v>
      </c>
      <c r="F257" s="89"/>
      <c r="G257" s="89"/>
      <c r="H257" s="89"/>
      <c r="I257" s="89"/>
      <c r="J257" s="492">
        <f>TRUNC(J256*39/100,1)</f>
        <v>9031.2999999999993</v>
      </c>
      <c r="K257" s="415"/>
      <c r="L257" s="89"/>
      <c r="M257" s="416"/>
    </row>
    <row r="258" spans="1:14" ht="18" customHeight="1">
      <c r="A258" s="459"/>
      <c r="B258" s="440" t="s">
        <v>459</v>
      </c>
      <c r="C258" s="415"/>
      <c r="D258" s="493">
        <f>1*(1/8)*(25/20)*(16/12)</f>
        <v>0.20833333333333331</v>
      </c>
      <c r="E258" s="246" t="s">
        <v>7</v>
      </c>
      <c r="F258" s="89">
        <f>+H258+J258+L258</f>
        <v>58296.6</v>
      </c>
      <c r="G258" s="89">
        <f>+$H$32</f>
        <v>279824</v>
      </c>
      <c r="H258" s="492">
        <f>TRUNC(D258*G258,1)</f>
        <v>58296.6</v>
      </c>
      <c r="I258" s="89"/>
      <c r="J258" s="89"/>
      <c r="K258" s="415"/>
      <c r="L258" s="89"/>
      <c r="M258" s="416"/>
    </row>
    <row r="259" spans="1:14" ht="18" customHeight="1">
      <c r="A259" s="459"/>
      <c r="B259" s="440"/>
      <c r="C259" s="246"/>
      <c r="D259" s="415"/>
      <c r="E259" s="246"/>
      <c r="F259" s="89"/>
      <c r="G259" s="89"/>
      <c r="H259" s="89"/>
      <c r="I259" s="89"/>
      <c r="J259" s="89"/>
      <c r="K259" s="415"/>
      <c r="L259" s="89"/>
      <c r="M259" s="416"/>
    </row>
    <row r="260" spans="1:14" ht="18" customHeight="1">
      <c r="A260" s="442" t="s">
        <v>433</v>
      </c>
      <c r="B260" s="443"/>
      <c r="C260" s="246" t="s">
        <v>471</v>
      </c>
      <c r="D260" s="415"/>
      <c r="E260" s="246"/>
      <c r="F260" s="89">
        <f>+H260+J260+L260</f>
        <v>73913</v>
      </c>
      <c r="G260" s="89"/>
      <c r="H260" s="89">
        <f>INT(SUM(H261:H263))</f>
        <v>58296</v>
      </c>
      <c r="I260" s="89"/>
      <c r="J260" s="89">
        <f>INT(SUM(J261:J263))</f>
        <v>15617</v>
      </c>
      <c r="K260" s="415"/>
      <c r="L260" s="89"/>
      <c r="M260" s="416"/>
    </row>
    <row r="261" spans="1:14" ht="18" customHeight="1">
      <c r="A261" s="459"/>
      <c r="B261" s="440" t="s">
        <v>456</v>
      </c>
      <c r="C261" s="415"/>
      <c r="D261" s="415">
        <v>10</v>
      </c>
      <c r="E261" s="246" t="s">
        <v>110</v>
      </c>
      <c r="F261" s="89">
        <f>+H261+J261+L261</f>
        <v>13463.6</v>
      </c>
      <c r="G261" s="89"/>
      <c r="H261" s="89"/>
      <c r="I261" s="491">
        <f>$J$96</f>
        <v>1346.36</v>
      </c>
      <c r="J261" s="492">
        <f>TRUNC(D261*I261,1)</f>
        <v>13463.6</v>
      </c>
      <c r="K261" s="415"/>
      <c r="L261" s="89"/>
      <c r="M261" s="416"/>
    </row>
    <row r="262" spans="1:14" ht="18" customHeight="1">
      <c r="A262" s="459"/>
      <c r="B262" s="440" t="s">
        <v>457</v>
      </c>
      <c r="C262" s="246" t="s">
        <v>472</v>
      </c>
      <c r="D262" s="415">
        <v>1</v>
      </c>
      <c r="E262" s="246" t="s">
        <v>6</v>
      </c>
      <c r="F262" s="89"/>
      <c r="G262" s="89"/>
      <c r="H262" s="89"/>
      <c r="I262" s="89"/>
      <c r="J262" s="492">
        <f>TRUNC(J261*16/100,1)</f>
        <v>2154.1</v>
      </c>
      <c r="K262" s="415"/>
      <c r="L262" s="89"/>
      <c r="M262" s="416"/>
    </row>
    <row r="263" spans="1:14" ht="18" customHeight="1">
      <c r="A263" s="459"/>
      <c r="B263" s="440" t="s">
        <v>459</v>
      </c>
      <c r="C263" s="415"/>
      <c r="D263" s="493">
        <f>1*(1/8)*(25/20)*(16/12)</f>
        <v>0.20833333333333331</v>
      </c>
      <c r="E263" s="246" t="s">
        <v>7</v>
      </c>
      <c r="F263" s="89">
        <f>+H263+J263+L263</f>
        <v>58296.6</v>
      </c>
      <c r="G263" s="89">
        <f>$H$32</f>
        <v>279824</v>
      </c>
      <c r="H263" s="492">
        <f>TRUNC(D263*G263,1)</f>
        <v>58296.6</v>
      </c>
      <c r="I263" s="89"/>
      <c r="J263" s="89"/>
      <c r="K263" s="415"/>
      <c r="L263" s="89"/>
      <c r="M263" s="416"/>
    </row>
    <row r="264" spans="1:14" ht="18" customHeight="1">
      <c r="A264" s="459"/>
      <c r="B264" s="440"/>
      <c r="C264" s="415"/>
      <c r="D264" s="493"/>
      <c r="E264" s="246"/>
      <c r="F264" s="89"/>
      <c r="G264" s="89"/>
      <c r="H264" s="492"/>
      <c r="I264" s="89"/>
      <c r="J264" s="89"/>
      <c r="K264" s="415"/>
      <c r="L264" s="89"/>
      <c r="M264" s="416"/>
    </row>
    <row r="265" spans="1:14" ht="18" customHeight="1">
      <c r="A265" s="459"/>
      <c r="B265" s="440"/>
      <c r="C265" s="415"/>
      <c r="D265" s="493"/>
      <c r="E265" s="246"/>
      <c r="F265" s="89"/>
      <c r="G265" s="89"/>
      <c r="H265" s="492"/>
      <c r="I265" s="89"/>
      <c r="J265" s="89"/>
      <c r="K265" s="415"/>
      <c r="L265" s="89"/>
      <c r="M265" s="416"/>
    </row>
    <row r="266" spans="1:14" ht="18" customHeight="1">
      <c r="A266" s="400" t="s">
        <v>92</v>
      </c>
      <c r="B266" s="401"/>
      <c r="C266" s="402" t="s">
        <v>93</v>
      </c>
      <c r="D266" s="403" t="s">
        <v>104</v>
      </c>
      <c r="E266" s="402" t="s">
        <v>105</v>
      </c>
      <c r="F266" s="402" t="s">
        <v>95</v>
      </c>
      <c r="G266" s="404" t="s">
        <v>96</v>
      </c>
      <c r="H266" s="469"/>
      <c r="I266" s="404" t="s">
        <v>97</v>
      </c>
      <c r="J266" s="469"/>
      <c r="K266" s="404" t="s">
        <v>98</v>
      </c>
      <c r="L266" s="469"/>
      <c r="M266" s="406" t="s">
        <v>99</v>
      </c>
      <c r="N266" s="407"/>
    </row>
    <row r="267" spans="1:14" ht="18" customHeight="1">
      <c r="A267" s="408"/>
      <c r="B267" s="409"/>
      <c r="C267" s="410" t="s">
        <v>100</v>
      </c>
      <c r="D267" s="470"/>
      <c r="E267" s="471"/>
      <c r="F267" s="246" t="s">
        <v>101</v>
      </c>
      <c r="G267" s="246" t="s">
        <v>102</v>
      </c>
      <c r="H267" s="246" t="s">
        <v>101</v>
      </c>
      <c r="I267" s="246" t="s">
        <v>102</v>
      </c>
      <c r="J267" s="246" t="s">
        <v>101</v>
      </c>
      <c r="K267" s="246" t="s">
        <v>102</v>
      </c>
      <c r="L267" s="246" t="s">
        <v>101</v>
      </c>
      <c r="M267" s="412"/>
      <c r="N267" s="407"/>
    </row>
    <row r="268" spans="1:14" ht="18" customHeight="1">
      <c r="A268" s="442" t="s">
        <v>433</v>
      </c>
      <c r="B268" s="443"/>
      <c r="C268" s="246" t="s">
        <v>473</v>
      </c>
      <c r="D268" s="415"/>
      <c r="E268" s="246"/>
      <c r="F268" s="89">
        <f>+H268+J268+L268</f>
        <v>80473</v>
      </c>
      <c r="G268" s="89"/>
      <c r="H268" s="89">
        <f>INT(SUM(H269:H271))</f>
        <v>58296</v>
      </c>
      <c r="I268" s="89"/>
      <c r="J268" s="89">
        <f>INT(SUM(J269:J271))</f>
        <v>22177</v>
      </c>
      <c r="K268" s="415"/>
      <c r="L268" s="89"/>
      <c r="M268" s="416"/>
    </row>
    <row r="269" spans="1:14" ht="18" customHeight="1">
      <c r="A269" s="459"/>
      <c r="B269" s="440" t="s">
        <v>456</v>
      </c>
      <c r="C269" s="415"/>
      <c r="D269" s="415">
        <v>14.2</v>
      </c>
      <c r="E269" s="246" t="s">
        <v>110</v>
      </c>
      <c r="F269" s="89">
        <f>+H269+J269+L269</f>
        <v>19118.3</v>
      </c>
      <c r="G269" s="89"/>
      <c r="H269" s="89"/>
      <c r="I269" s="491">
        <f>$J$96</f>
        <v>1346.36</v>
      </c>
      <c r="J269" s="492">
        <f>TRUNC(D269*I269,1)</f>
        <v>19118.3</v>
      </c>
      <c r="K269" s="415"/>
      <c r="L269" s="89"/>
      <c r="M269" s="416"/>
    </row>
    <row r="270" spans="1:14" ht="18" customHeight="1">
      <c r="A270" s="459"/>
      <c r="B270" s="440" t="s">
        <v>457</v>
      </c>
      <c r="C270" s="246" t="s">
        <v>472</v>
      </c>
      <c r="D270" s="415">
        <v>1</v>
      </c>
      <c r="E270" s="246" t="s">
        <v>6</v>
      </c>
      <c r="F270" s="89"/>
      <c r="G270" s="89"/>
      <c r="H270" s="89"/>
      <c r="I270" s="89"/>
      <c r="J270" s="492">
        <f>TRUNC(J269*16/100,1)</f>
        <v>3058.9</v>
      </c>
      <c r="K270" s="415"/>
      <c r="L270" s="89"/>
      <c r="M270" s="416"/>
    </row>
    <row r="271" spans="1:14" ht="18" customHeight="1">
      <c r="A271" s="459"/>
      <c r="B271" s="440" t="s">
        <v>459</v>
      </c>
      <c r="C271" s="415"/>
      <c r="D271" s="493">
        <f>1*(1/8)*(25/20)*(16/12)</f>
        <v>0.20833333333333331</v>
      </c>
      <c r="E271" s="246" t="s">
        <v>7</v>
      </c>
      <c r="F271" s="89">
        <f>+H271+J271+L271</f>
        <v>58296.6</v>
      </c>
      <c r="G271" s="89">
        <f>$H$32</f>
        <v>279824</v>
      </c>
      <c r="H271" s="492">
        <f>TRUNC(D271*G271,1)</f>
        <v>58296.6</v>
      </c>
      <c r="I271" s="89"/>
      <c r="J271" s="89"/>
      <c r="K271" s="415"/>
      <c r="L271" s="89"/>
      <c r="M271" s="416"/>
    </row>
    <row r="272" spans="1:14" ht="18" customHeight="1">
      <c r="A272" s="459"/>
      <c r="B272" s="443"/>
      <c r="C272" s="415"/>
      <c r="D272" s="415"/>
      <c r="E272" s="246"/>
      <c r="F272" s="89"/>
      <c r="G272" s="89"/>
      <c r="H272" s="89"/>
      <c r="I272" s="89"/>
      <c r="J272" s="89"/>
      <c r="K272" s="415"/>
      <c r="L272" s="89"/>
      <c r="M272" s="416"/>
    </row>
    <row r="273" spans="1:16" ht="18" customHeight="1">
      <c r="A273" s="442" t="s">
        <v>448</v>
      </c>
      <c r="B273" s="443"/>
      <c r="C273" s="246" t="s">
        <v>437</v>
      </c>
      <c r="D273" s="415">
        <v>1</v>
      </c>
      <c r="E273" s="246" t="s">
        <v>113</v>
      </c>
      <c r="F273" s="89">
        <f>+H273+J273+L273</f>
        <v>89174</v>
      </c>
      <c r="G273" s="89"/>
      <c r="H273" s="89">
        <f>INT(SUM(H274:H276))</f>
        <v>58296</v>
      </c>
      <c r="I273" s="89"/>
      <c r="J273" s="89">
        <f>INT(SUM(J274:J276))</f>
        <v>30878</v>
      </c>
      <c r="K273" s="415"/>
      <c r="L273" s="89"/>
      <c r="M273" s="416"/>
    </row>
    <row r="274" spans="1:16" ht="18" customHeight="1">
      <c r="A274" s="459"/>
      <c r="B274" s="440" t="s">
        <v>456</v>
      </c>
      <c r="C274" s="415"/>
      <c r="D274" s="415">
        <v>16.5</v>
      </c>
      <c r="E274" s="246" t="s">
        <v>110</v>
      </c>
      <c r="F274" s="89">
        <f>+H274+J274+L274</f>
        <v>22214.9</v>
      </c>
      <c r="G274" s="89"/>
      <c r="H274" s="89"/>
      <c r="I274" s="491">
        <f>$J$96</f>
        <v>1346.36</v>
      </c>
      <c r="J274" s="492">
        <f>TRUNC(D274*I274,1)</f>
        <v>22214.9</v>
      </c>
      <c r="K274" s="415"/>
      <c r="L274" s="89"/>
      <c r="M274" s="416"/>
    </row>
    <row r="275" spans="1:16" ht="18" customHeight="1">
      <c r="A275" s="459"/>
      <c r="B275" s="440" t="s">
        <v>457</v>
      </c>
      <c r="C275" s="246" t="s">
        <v>460</v>
      </c>
      <c r="D275" s="415">
        <v>1</v>
      </c>
      <c r="E275" s="246" t="s">
        <v>6</v>
      </c>
      <c r="F275" s="89">
        <f>+H275+J275+L275</f>
        <v>8663.7999999999993</v>
      </c>
      <c r="G275" s="89"/>
      <c r="H275" s="89"/>
      <c r="I275" s="89"/>
      <c r="J275" s="492">
        <f>TRUNC(J274*39/100,1)</f>
        <v>8663.7999999999993</v>
      </c>
      <c r="K275" s="415"/>
      <c r="L275" s="89"/>
      <c r="M275" s="416"/>
    </row>
    <row r="276" spans="1:16" ht="18" customHeight="1">
      <c r="A276" s="459"/>
      <c r="B276" s="440" t="s">
        <v>459</v>
      </c>
      <c r="C276" s="415"/>
      <c r="D276" s="493">
        <f>1*(1/8)*(25/20)*(16/12)</f>
        <v>0.20833333333333331</v>
      </c>
      <c r="E276" s="246" t="s">
        <v>7</v>
      </c>
      <c r="F276" s="89">
        <f>+H276+J276+L276</f>
        <v>58296.6</v>
      </c>
      <c r="G276" s="89">
        <f>$H$32</f>
        <v>279824</v>
      </c>
      <c r="H276" s="492">
        <f>TRUNC(D276*G276,1)</f>
        <v>58296.6</v>
      </c>
      <c r="I276" s="89"/>
      <c r="J276" s="89"/>
      <c r="K276" s="415"/>
      <c r="L276" s="89"/>
      <c r="M276" s="416"/>
    </row>
    <row r="277" spans="1:16" ht="18" customHeight="1">
      <c r="A277" s="459"/>
      <c r="B277" s="440"/>
      <c r="C277" s="246"/>
      <c r="D277" s="415"/>
      <c r="E277" s="246"/>
      <c r="F277" s="89"/>
      <c r="G277" s="89"/>
      <c r="H277" s="89"/>
      <c r="I277" s="89"/>
      <c r="J277" s="89"/>
      <c r="K277" s="415"/>
      <c r="L277" s="89"/>
      <c r="M277" s="416"/>
    </row>
    <row r="278" spans="1:16" ht="18" customHeight="1">
      <c r="A278" s="442" t="s">
        <v>433</v>
      </c>
      <c r="B278" s="443"/>
      <c r="C278" s="246" t="s">
        <v>285</v>
      </c>
      <c r="D278" s="415"/>
      <c r="E278" s="246"/>
      <c r="F278" s="89">
        <f>+H278+J278+L278</f>
        <v>67978</v>
      </c>
      <c r="G278" s="89"/>
      <c r="H278" s="89">
        <f>INT(SUM(H279:H282))</f>
        <v>58296</v>
      </c>
      <c r="I278" s="89"/>
      <c r="J278" s="89">
        <f>INT(SUM(J279:J282))</f>
        <v>9682</v>
      </c>
      <c r="K278" s="415"/>
      <c r="L278" s="89"/>
      <c r="M278" s="416"/>
      <c r="O278" s="385"/>
      <c r="P278" s="385"/>
    </row>
    <row r="279" spans="1:16" ht="18" customHeight="1">
      <c r="A279" s="459"/>
      <c r="B279" s="440" t="s">
        <v>456</v>
      </c>
      <c r="C279" s="415"/>
      <c r="D279" s="415">
        <v>6.2</v>
      </c>
      <c r="E279" s="246" t="s">
        <v>110</v>
      </c>
      <c r="F279" s="89">
        <f>+H279+J279+L279</f>
        <v>8347.4</v>
      </c>
      <c r="G279" s="89"/>
      <c r="H279" s="89"/>
      <c r="I279" s="491">
        <f>$J$96</f>
        <v>1346.36</v>
      </c>
      <c r="J279" s="492">
        <f>TRUNC(D279*I279,1)</f>
        <v>8347.4</v>
      </c>
      <c r="K279" s="415"/>
      <c r="L279" s="89"/>
      <c r="M279" s="416"/>
      <c r="O279" s="385"/>
      <c r="P279" s="385"/>
    </row>
    <row r="280" spans="1:16" ht="18" customHeight="1">
      <c r="A280" s="459"/>
      <c r="B280" s="440" t="s">
        <v>457</v>
      </c>
      <c r="C280" s="246" t="s">
        <v>474</v>
      </c>
      <c r="D280" s="415">
        <v>1</v>
      </c>
      <c r="E280" s="246" t="s">
        <v>6</v>
      </c>
      <c r="F280" s="89">
        <f>+H280+J280+L280</f>
        <v>1335.5</v>
      </c>
      <c r="G280" s="89"/>
      <c r="H280" s="89"/>
      <c r="I280" s="89"/>
      <c r="J280" s="492">
        <f>TRUNC(J279*16/100,1)</f>
        <v>1335.5</v>
      </c>
      <c r="K280" s="415"/>
      <c r="L280" s="89"/>
      <c r="M280" s="416"/>
      <c r="O280" s="385"/>
      <c r="P280" s="385"/>
    </row>
    <row r="281" spans="1:16" ht="18" customHeight="1">
      <c r="A281" s="459"/>
      <c r="B281" s="440" t="s">
        <v>459</v>
      </c>
      <c r="C281" s="415"/>
      <c r="D281" s="493">
        <f>1*(1/8)*(25/20)*(16/12)</f>
        <v>0.20833333333333331</v>
      </c>
      <c r="E281" s="246" t="s">
        <v>7</v>
      </c>
      <c r="F281" s="89">
        <f>+H281+J281+L281</f>
        <v>58296.6</v>
      </c>
      <c r="G281" s="89">
        <f>$H$32</f>
        <v>279824</v>
      </c>
      <c r="H281" s="492">
        <f>TRUNC(D281*G281,1)</f>
        <v>58296.6</v>
      </c>
      <c r="I281" s="89"/>
      <c r="J281" s="89"/>
      <c r="K281" s="415"/>
      <c r="L281" s="89"/>
      <c r="M281" s="416"/>
      <c r="O281" s="385"/>
      <c r="P281" s="385"/>
    </row>
    <row r="282" spans="1:16" ht="18" customHeight="1">
      <c r="A282" s="442"/>
      <c r="B282" s="443"/>
      <c r="C282" s="246"/>
      <c r="D282" s="415"/>
      <c r="E282" s="246"/>
      <c r="F282" s="89"/>
      <c r="G282" s="89"/>
      <c r="H282" s="89"/>
      <c r="I282" s="415"/>
      <c r="J282" s="89"/>
      <c r="K282" s="415"/>
      <c r="L282" s="89"/>
      <c r="M282" s="416"/>
      <c r="O282" s="385"/>
      <c r="P282" s="385"/>
    </row>
    <row r="283" spans="1:16" ht="18" customHeight="1">
      <c r="A283" s="442" t="s">
        <v>439</v>
      </c>
      <c r="B283" s="443"/>
      <c r="C283" s="246" t="s">
        <v>440</v>
      </c>
      <c r="D283" s="415">
        <v>1</v>
      </c>
      <c r="E283" s="246" t="s">
        <v>113</v>
      </c>
      <c r="F283" s="89">
        <f>+H283+J283+L283</f>
        <v>65407</v>
      </c>
      <c r="G283" s="89"/>
      <c r="H283" s="89">
        <f>INT(SUM(H284:H288))</f>
        <v>58296</v>
      </c>
      <c r="I283" s="89"/>
      <c r="J283" s="89">
        <f>INT(SUM(J284:J288))</f>
        <v>7111</v>
      </c>
      <c r="K283" s="415"/>
      <c r="L283" s="89"/>
      <c r="M283" s="416"/>
    </row>
    <row r="284" spans="1:16" ht="18" customHeight="1">
      <c r="A284" s="459"/>
      <c r="B284" s="440" t="s">
        <v>456</v>
      </c>
      <c r="C284" s="415"/>
      <c r="D284" s="415">
        <v>3.8</v>
      </c>
      <c r="E284" s="246" t="s">
        <v>110</v>
      </c>
      <c r="F284" s="89">
        <f>+H284+J284+L284</f>
        <v>5116.1000000000004</v>
      </c>
      <c r="G284" s="89"/>
      <c r="H284" s="89"/>
      <c r="I284" s="491">
        <f>$J$96</f>
        <v>1346.36</v>
      </c>
      <c r="J284" s="492">
        <f>TRUNC(D284*I284,1)</f>
        <v>5116.1000000000004</v>
      </c>
      <c r="K284" s="415"/>
      <c r="L284" s="430"/>
      <c r="M284" s="416"/>
    </row>
    <row r="285" spans="1:16" ht="18" customHeight="1">
      <c r="A285" s="459"/>
      <c r="B285" s="440" t="s">
        <v>457</v>
      </c>
      <c r="C285" s="246" t="s">
        <v>460</v>
      </c>
      <c r="D285" s="415">
        <v>1</v>
      </c>
      <c r="E285" s="246" t="s">
        <v>6</v>
      </c>
      <c r="F285" s="89">
        <f>+H285+J285+L285</f>
        <v>1995.2</v>
      </c>
      <c r="G285" s="89"/>
      <c r="H285" s="89"/>
      <c r="I285" s="89"/>
      <c r="J285" s="492">
        <f>TRUNC(J284*39/100,1)</f>
        <v>1995.2</v>
      </c>
      <c r="K285" s="415"/>
      <c r="L285" s="89"/>
      <c r="M285" s="416"/>
    </row>
    <row r="286" spans="1:16" ht="18" customHeight="1">
      <c r="A286" s="459"/>
      <c r="B286" s="440" t="s">
        <v>459</v>
      </c>
      <c r="C286" s="415"/>
      <c r="D286" s="493">
        <f>1*(1/8)*(25/20)*(16/12)</f>
        <v>0.20833333333333331</v>
      </c>
      <c r="E286" s="246" t="s">
        <v>7</v>
      </c>
      <c r="F286" s="89">
        <f>+H286+J286+L286</f>
        <v>58296.6</v>
      </c>
      <c r="G286" s="89">
        <f>$H$32</f>
        <v>279824</v>
      </c>
      <c r="H286" s="492">
        <f>TRUNC(D286*G286,1)</f>
        <v>58296.6</v>
      </c>
      <c r="I286" s="89"/>
      <c r="J286" s="89"/>
      <c r="K286" s="415"/>
      <c r="L286" s="89"/>
      <c r="M286" s="416"/>
    </row>
    <row r="287" spans="1:16" ht="18" customHeight="1">
      <c r="A287" s="459"/>
      <c r="B287" s="440" t="s">
        <v>461</v>
      </c>
      <c r="C287" s="415"/>
      <c r="D287" s="493">
        <v>0</v>
      </c>
      <c r="E287" s="246" t="s">
        <v>358</v>
      </c>
      <c r="F287" s="89">
        <f>+H287+J287+L287</f>
        <v>0</v>
      </c>
      <c r="G287" s="89">
        <f>$H$38</f>
        <v>0</v>
      </c>
      <c r="H287" s="492">
        <f>TRUNC(D287*G287,1)</f>
        <v>0</v>
      </c>
      <c r="I287" s="89"/>
      <c r="J287" s="89"/>
      <c r="K287" s="415"/>
      <c r="L287" s="89"/>
      <c r="M287" s="416"/>
    </row>
    <row r="288" spans="1:16" ht="18" customHeight="1">
      <c r="A288" s="459"/>
      <c r="B288" s="440"/>
      <c r="C288" s="415"/>
      <c r="D288" s="493"/>
      <c r="E288" s="246"/>
      <c r="F288" s="89"/>
      <c r="G288" s="89"/>
      <c r="H288" s="492"/>
      <c r="I288" s="89"/>
      <c r="J288" s="89"/>
      <c r="K288" s="415"/>
      <c r="L288" s="415"/>
      <c r="M288" s="416"/>
    </row>
    <row r="289" spans="1:16" ht="18" customHeight="1">
      <c r="A289" s="400" t="s">
        <v>92</v>
      </c>
      <c r="B289" s="401"/>
      <c r="C289" s="402" t="s">
        <v>93</v>
      </c>
      <c r="D289" s="403" t="s">
        <v>104</v>
      </c>
      <c r="E289" s="402" t="s">
        <v>105</v>
      </c>
      <c r="F289" s="402" t="s">
        <v>95</v>
      </c>
      <c r="G289" s="404" t="s">
        <v>96</v>
      </c>
      <c r="H289" s="469"/>
      <c r="I289" s="404" t="s">
        <v>97</v>
      </c>
      <c r="J289" s="469"/>
      <c r="K289" s="404" t="s">
        <v>98</v>
      </c>
      <c r="L289" s="469"/>
      <c r="M289" s="406" t="s">
        <v>99</v>
      </c>
      <c r="N289" s="407"/>
    </row>
    <row r="290" spans="1:16" ht="18" customHeight="1">
      <c r="A290" s="408"/>
      <c r="B290" s="409"/>
      <c r="C290" s="410" t="s">
        <v>100</v>
      </c>
      <c r="D290" s="470"/>
      <c r="E290" s="471"/>
      <c r="F290" s="246" t="s">
        <v>101</v>
      </c>
      <c r="G290" s="246" t="s">
        <v>102</v>
      </c>
      <c r="H290" s="246" t="s">
        <v>101</v>
      </c>
      <c r="I290" s="246" t="s">
        <v>102</v>
      </c>
      <c r="J290" s="246" t="s">
        <v>101</v>
      </c>
      <c r="K290" s="246" t="s">
        <v>102</v>
      </c>
      <c r="L290" s="246" t="s">
        <v>101</v>
      </c>
      <c r="M290" s="412"/>
      <c r="N290" s="407"/>
    </row>
    <row r="291" spans="1:16" ht="18" customHeight="1">
      <c r="A291" s="459" t="s">
        <v>287</v>
      </c>
      <c r="B291" s="440"/>
      <c r="C291" s="415" t="s">
        <v>475</v>
      </c>
      <c r="D291" s="415"/>
      <c r="E291" s="246"/>
      <c r="F291" s="89">
        <f>+H291+J291+L291</f>
        <v>9855</v>
      </c>
      <c r="G291" s="89"/>
      <c r="H291" s="492"/>
      <c r="I291" s="89"/>
      <c r="J291" s="89">
        <f>INT(J292+J293)</f>
        <v>9855</v>
      </c>
      <c r="K291" s="415"/>
      <c r="L291" s="415"/>
      <c r="M291" s="416"/>
      <c r="O291" s="385"/>
      <c r="P291" s="385"/>
    </row>
    <row r="292" spans="1:16" ht="18" customHeight="1">
      <c r="A292" s="459"/>
      <c r="B292" s="496" t="s">
        <v>476</v>
      </c>
      <c r="C292" s="415"/>
      <c r="D292" s="415">
        <v>6.1</v>
      </c>
      <c r="E292" s="246" t="s">
        <v>110</v>
      </c>
      <c r="F292" s="89">
        <f>+H292+J292+L292</f>
        <v>8212.7000000000007</v>
      </c>
      <c r="G292" s="89"/>
      <c r="H292" s="492"/>
      <c r="I292" s="491">
        <f>$J$96</f>
        <v>1346.36</v>
      </c>
      <c r="J292" s="492">
        <f>TRUNC(D292*I292,1)</f>
        <v>8212.7000000000007</v>
      </c>
      <c r="K292" s="415"/>
      <c r="L292" s="415"/>
      <c r="M292" s="416"/>
      <c r="O292" s="385"/>
      <c r="P292" s="385"/>
    </row>
    <row r="293" spans="1:16" ht="18" customHeight="1">
      <c r="A293" s="459"/>
      <c r="B293" s="496" t="s">
        <v>477</v>
      </c>
      <c r="C293" s="415" t="s">
        <v>478</v>
      </c>
      <c r="D293" s="415">
        <v>1</v>
      </c>
      <c r="E293" s="246" t="s">
        <v>296</v>
      </c>
      <c r="F293" s="89">
        <f>+H293+J293+L293</f>
        <v>1642.5</v>
      </c>
      <c r="G293" s="89"/>
      <c r="H293" s="492"/>
      <c r="I293" s="89"/>
      <c r="J293" s="492">
        <f>TRUNC(J292*20/100,1)</f>
        <v>1642.5</v>
      </c>
      <c r="K293" s="415"/>
      <c r="L293" s="415"/>
      <c r="M293" s="416"/>
      <c r="O293" s="385"/>
      <c r="P293" s="385"/>
    </row>
    <row r="294" spans="1:16" ht="18" customHeight="1">
      <c r="A294" s="459"/>
      <c r="B294" s="496"/>
      <c r="C294" s="415"/>
      <c r="D294" s="415"/>
      <c r="E294" s="246"/>
      <c r="F294" s="415"/>
      <c r="G294" s="89"/>
      <c r="H294" s="492"/>
      <c r="I294" s="89"/>
      <c r="J294" s="492"/>
      <c r="K294" s="415"/>
      <c r="L294" s="415"/>
      <c r="M294" s="416"/>
      <c r="O294" s="385"/>
      <c r="P294" s="385"/>
    </row>
    <row r="295" spans="1:16" ht="18" customHeight="1">
      <c r="A295" s="459" t="s">
        <v>452</v>
      </c>
      <c r="B295" s="496"/>
      <c r="C295" s="415" t="s">
        <v>295</v>
      </c>
      <c r="D295" s="415"/>
      <c r="E295" s="246"/>
      <c r="F295" s="89">
        <f>+H295+J295+L295</f>
        <v>1288</v>
      </c>
      <c r="G295" s="89"/>
      <c r="H295" s="492"/>
      <c r="I295" s="89"/>
      <c r="J295" s="89">
        <f>INT(J296+J297)</f>
        <v>1288</v>
      </c>
      <c r="K295" s="415"/>
      <c r="L295" s="415"/>
      <c r="M295" s="416"/>
      <c r="O295" s="385"/>
      <c r="P295" s="385"/>
    </row>
    <row r="296" spans="1:16" ht="18" customHeight="1">
      <c r="A296" s="459"/>
      <c r="B296" s="496" t="s">
        <v>479</v>
      </c>
      <c r="C296" s="415"/>
      <c r="D296" s="415">
        <v>0.72</v>
      </c>
      <c r="E296" s="246" t="s">
        <v>110</v>
      </c>
      <c r="F296" s="89">
        <f>+H296+J296+L296</f>
        <v>1074.0999999999999</v>
      </c>
      <c r="G296" s="89"/>
      <c r="H296" s="492"/>
      <c r="I296" s="492">
        <f>J111</f>
        <v>1491.81</v>
      </c>
      <c r="J296" s="492">
        <f>TRUNC(D296*I296,1)</f>
        <v>1074.0999999999999</v>
      </c>
      <c r="K296" s="415"/>
      <c r="L296" s="415"/>
      <c r="M296" s="416"/>
      <c r="O296" s="385"/>
      <c r="P296" s="385"/>
    </row>
    <row r="297" spans="1:16" ht="18" customHeight="1">
      <c r="A297" s="459"/>
      <c r="B297" s="496" t="s">
        <v>477</v>
      </c>
      <c r="C297" s="415" t="s">
        <v>478</v>
      </c>
      <c r="D297" s="415">
        <v>1</v>
      </c>
      <c r="E297" s="246" t="s">
        <v>296</v>
      </c>
      <c r="F297" s="89">
        <f>+H297+J297+L297</f>
        <v>214.8</v>
      </c>
      <c r="G297" s="89"/>
      <c r="H297" s="492"/>
      <c r="I297" s="89"/>
      <c r="J297" s="492">
        <f>TRUNC(J296*20/100,1)</f>
        <v>214.8</v>
      </c>
      <c r="K297" s="415"/>
      <c r="L297" s="415"/>
      <c r="M297" s="416"/>
      <c r="O297" s="385"/>
      <c r="P297" s="385"/>
    </row>
    <row r="298" spans="1:16" ht="18" customHeight="1">
      <c r="A298" s="459"/>
      <c r="B298" s="496"/>
      <c r="C298" s="415"/>
      <c r="D298" s="415"/>
      <c r="E298" s="246"/>
      <c r="F298" s="415"/>
      <c r="G298" s="89"/>
      <c r="H298" s="492"/>
      <c r="I298" s="89"/>
      <c r="J298" s="492"/>
      <c r="K298" s="415"/>
      <c r="L298" s="415"/>
      <c r="M298" s="416"/>
      <c r="O298" s="385"/>
      <c r="P298" s="385"/>
    </row>
    <row r="299" spans="1:16" ht="18" customHeight="1">
      <c r="A299" s="459"/>
      <c r="B299" s="496"/>
      <c r="C299" s="415"/>
      <c r="D299" s="415"/>
      <c r="E299" s="246"/>
      <c r="F299" s="415"/>
      <c r="G299" s="89"/>
      <c r="H299" s="492"/>
      <c r="I299" s="89"/>
      <c r="J299" s="492"/>
      <c r="K299" s="415"/>
      <c r="L299" s="415"/>
      <c r="M299" s="416"/>
      <c r="O299" s="385"/>
      <c r="P299" s="385"/>
    </row>
    <row r="300" spans="1:16" ht="18" customHeight="1">
      <c r="A300" s="459"/>
      <c r="B300" s="496"/>
      <c r="C300" s="415"/>
      <c r="D300" s="415"/>
      <c r="E300" s="246"/>
      <c r="F300" s="415"/>
      <c r="G300" s="89"/>
      <c r="H300" s="492"/>
      <c r="I300" s="89"/>
      <c r="J300" s="492"/>
      <c r="K300" s="415"/>
      <c r="L300" s="415"/>
      <c r="M300" s="416"/>
      <c r="O300" s="385"/>
      <c r="P300" s="385"/>
    </row>
    <row r="301" spans="1:16" ht="18" customHeight="1">
      <c r="A301" s="459"/>
      <c r="B301" s="496"/>
      <c r="C301" s="415"/>
      <c r="D301" s="415"/>
      <c r="E301" s="246"/>
      <c r="F301" s="415"/>
      <c r="G301" s="89"/>
      <c r="H301" s="492"/>
      <c r="I301" s="89"/>
      <c r="J301" s="492"/>
      <c r="K301" s="415"/>
      <c r="L301" s="415"/>
      <c r="M301" s="416"/>
      <c r="O301" s="385"/>
      <c r="P301" s="385"/>
    </row>
    <row r="302" spans="1:16" ht="18" customHeight="1">
      <c r="A302" s="459"/>
      <c r="B302" s="496"/>
      <c r="C302" s="415"/>
      <c r="D302" s="415"/>
      <c r="E302" s="246"/>
      <c r="F302" s="415"/>
      <c r="G302" s="89"/>
      <c r="H302" s="492"/>
      <c r="I302" s="89"/>
      <c r="J302" s="492"/>
      <c r="K302" s="415"/>
      <c r="L302" s="415"/>
      <c r="M302" s="416"/>
      <c r="O302" s="385"/>
      <c r="P302" s="385"/>
    </row>
    <row r="303" spans="1:16" ht="18" customHeight="1">
      <c r="A303" s="459"/>
      <c r="B303" s="496"/>
      <c r="C303" s="415"/>
      <c r="D303" s="415"/>
      <c r="E303" s="246"/>
      <c r="F303" s="415"/>
      <c r="G303" s="89"/>
      <c r="H303" s="492"/>
      <c r="I303" s="89"/>
      <c r="J303" s="492"/>
      <c r="K303" s="415"/>
      <c r="L303" s="415"/>
      <c r="M303" s="416"/>
      <c r="O303" s="385"/>
      <c r="P303" s="385"/>
    </row>
    <row r="304" spans="1:16" ht="18" customHeight="1">
      <c r="A304" s="459"/>
      <c r="B304" s="496"/>
      <c r="C304" s="415"/>
      <c r="D304" s="415"/>
      <c r="E304" s="246"/>
      <c r="F304" s="415"/>
      <c r="G304" s="89"/>
      <c r="H304" s="492"/>
      <c r="I304" s="89"/>
      <c r="J304" s="492"/>
      <c r="K304" s="415"/>
      <c r="L304" s="415"/>
      <c r="M304" s="416"/>
      <c r="O304" s="385"/>
      <c r="P304" s="385"/>
    </row>
    <row r="305" spans="1:19" ht="18" customHeight="1">
      <c r="A305" s="459"/>
      <c r="B305" s="496"/>
      <c r="C305" s="415"/>
      <c r="D305" s="415"/>
      <c r="E305" s="246"/>
      <c r="F305" s="415"/>
      <c r="G305" s="89"/>
      <c r="H305" s="492"/>
      <c r="I305" s="89"/>
      <c r="J305" s="492"/>
      <c r="K305" s="415"/>
      <c r="L305" s="415"/>
      <c r="M305" s="416"/>
      <c r="O305" s="385"/>
      <c r="P305" s="385"/>
    </row>
    <row r="306" spans="1:19" ht="18" customHeight="1">
      <c r="A306" s="459"/>
      <c r="B306" s="496"/>
      <c r="C306" s="415"/>
      <c r="D306" s="415"/>
      <c r="E306" s="246"/>
      <c r="F306" s="415"/>
      <c r="G306" s="89"/>
      <c r="H306" s="492"/>
      <c r="I306" s="89"/>
      <c r="J306" s="492"/>
      <c r="K306" s="415"/>
      <c r="L306" s="415"/>
      <c r="M306" s="416"/>
      <c r="O306" s="385"/>
      <c r="P306" s="385"/>
    </row>
    <row r="307" spans="1:19" ht="18" customHeight="1">
      <c r="A307" s="459"/>
      <c r="B307" s="496"/>
      <c r="C307" s="415"/>
      <c r="D307" s="415"/>
      <c r="E307" s="246"/>
      <c r="F307" s="415"/>
      <c r="G307" s="89"/>
      <c r="H307" s="492"/>
      <c r="I307" s="89"/>
      <c r="J307" s="492"/>
      <c r="K307" s="415"/>
      <c r="L307" s="415"/>
      <c r="M307" s="416"/>
      <c r="O307" s="385"/>
      <c r="P307" s="385"/>
    </row>
    <row r="308" spans="1:19" ht="18" customHeight="1">
      <c r="A308" s="459"/>
      <c r="B308" s="496"/>
      <c r="C308" s="415"/>
      <c r="D308" s="415"/>
      <c r="E308" s="246"/>
      <c r="F308" s="415"/>
      <c r="G308" s="89"/>
      <c r="H308" s="492"/>
      <c r="I308" s="89"/>
      <c r="J308" s="492"/>
      <c r="K308" s="415"/>
      <c r="L308" s="415"/>
      <c r="M308" s="416"/>
      <c r="O308" s="385"/>
      <c r="P308" s="385"/>
    </row>
    <row r="309" spans="1:19" ht="18" customHeight="1">
      <c r="A309" s="459"/>
      <c r="B309" s="496"/>
      <c r="C309" s="415"/>
      <c r="D309" s="415"/>
      <c r="E309" s="246"/>
      <c r="F309" s="415"/>
      <c r="G309" s="89"/>
      <c r="H309" s="492"/>
      <c r="I309" s="89"/>
      <c r="J309" s="492"/>
      <c r="K309" s="415"/>
      <c r="L309" s="415"/>
      <c r="M309" s="416"/>
      <c r="O309" s="385"/>
      <c r="P309" s="385"/>
    </row>
    <row r="310" spans="1:19" ht="18" customHeight="1">
      <c r="A310" s="459"/>
      <c r="B310" s="496"/>
      <c r="C310" s="415"/>
      <c r="D310" s="415"/>
      <c r="E310" s="246"/>
      <c r="F310" s="415"/>
      <c r="G310" s="89"/>
      <c r="H310" s="492"/>
      <c r="I310" s="89"/>
      <c r="J310" s="492"/>
      <c r="K310" s="415"/>
      <c r="L310" s="415"/>
      <c r="M310" s="416"/>
      <c r="O310" s="385"/>
      <c r="P310" s="385"/>
    </row>
    <row r="311" spans="1:19" ht="18" customHeight="1">
      <c r="A311" s="446"/>
      <c r="B311" s="497"/>
      <c r="C311" s="441"/>
      <c r="D311" s="441"/>
      <c r="E311" s="402"/>
      <c r="F311" s="441"/>
      <c r="G311" s="498"/>
      <c r="H311" s="499"/>
      <c r="I311" s="498"/>
      <c r="J311" s="499"/>
      <c r="K311" s="441"/>
      <c r="L311" s="441"/>
      <c r="M311" s="406"/>
      <c r="O311" s="385"/>
      <c r="P311" s="385"/>
    </row>
    <row r="312" spans="1:19" ht="18" customHeight="1">
      <c r="E312" s="382" t="s">
        <v>91</v>
      </c>
      <c r="G312" s="425"/>
      <c r="H312" s="425"/>
      <c r="I312" s="425"/>
      <c r="J312" s="425"/>
      <c r="O312" s="382"/>
      <c r="P312" s="382"/>
    </row>
    <row r="313" spans="1:19" ht="18" customHeight="1">
      <c r="A313" s="500" t="s">
        <v>1185</v>
      </c>
      <c r="B313" s="424"/>
      <c r="C313" s="501"/>
      <c r="D313" s="501"/>
      <c r="E313" s="501"/>
      <c r="F313" s="502"/>
      <c r="G313" s="501"/>
      <c r="H313" s="501"/>
      <c r="I313" s="501"/>
      <c r="J313" s="501"/>
      <c r="K313" s="501"/>
      <c r="L313" s="501"/>
      <c r="N313" s="407"/>
      <c r="O313" s="382"/>
      <c r="P313" s="382"/>
    </row>
    <row r="314" spans="1:19" ht="18" customHeight="1">
      <c r="A314" s="396"/>
      <c r="B314" s="396"/>
      <c r="C314" s="397"/>
      <c r="D314" s="396"/>
      <c r="E314" s="397"/>
      <c r="F314" s="397"/>
      <c r="G314" s="503"/>
      <c r="H314" s="504"/>
      <c r="I314" s="503"/>
      <c r="J314" s="504"/>
      <c r="K314" s="398"/>
      <c r="L314" s="396"/>
      <c r="M314" s="505"/>
      <c r="O314" s="382"/>
      <c r="P314" s="382"/>
    </row>
    <row r="315" spans="1:19" ht="18" customHeight="1">
      <c r="A315" s="1531" t="s">
        <v>92</v>
      </c>
      <c r="B315" s="1532"/>
      <c r="C315" s="402" t="s">
        <v>93</v>
      </c>
      <c r="D315" s="403" t="s">
        <v>104</v>
      </c>
      <c r="E315" s="402" t="s">
        <v>105</v>
      </c>
      <c r="F315" s="402" t="s">
        <v>95</v>
      </c>
      <c r="G315" s="404" t="s">
        <v>96</v>
      </c>
      <c r="H315" s="469"/>
      <c r="I315" s="404" t="s">
        <v>97</v>
      </c>
      <c r="J315" s="469"/>
      <c r="K315" s="404" t="s">
        <v>98</v>
      </c>
      <c r="L315" s="469"/>
      <c r="M315" s="406" t="s">
        <v>99</v>
      </c>
      <c r="N315" s="383"/>
      <c r="O315" s="382"/>
      <c r="P315" s="382"/>
    </row>
    <row r="316" spans="1:19" ht="18" customHeight="1">
      <c r="A316" s="408"/>
      <c r="B316" s="409"/>
      <c r="C316" s="410" t="s">
        <v>100</v>
      </c>
      <c r="D316" s="470"/>
      <c r="E316" s="471"/>
      <c r="F316" s="246" t="s">
        <v>101</v>
      </c>
      <c r="G316" s="246" t="s">
        <v>102</v>
      </c>
      <c r="H316" s="246" t="s">
        <v>101</v>
      </c>
      <c r="I316" s="246" t="s">
        <v>102</v>
      </c>
      <c r="J316" s="246" t="s">
        <v>101</v>
      </c>
      <c r="K316" s="246" t="s">
        <v>102</v>
      </c>
      <c r="L316" s="246" t="s">
        <v>101</v>
      </c>
      <c r="M316" s="412"/>
      <c r="N316" s="383"/>
      <c r="O316" s="382"/>
      <c r="P316" s="382"/>
    </row>
    <row r="317" spans="1:19" ht="18" customHeight="1">
      <c r="A317" s="506" t="s">
        <v>480</v>
      </c>
      <c r="B317" s="507"/>
      <c r="C317" s="508"/>
      <c r="D317" s="415"/>
      <c r="E317" s="246"/>
      <c r="F317" s="654"/>
      <c r="G317" s="89"/>
      <c r="H317" s="89"/>
      <c r="I317" s="89"/>
      <c r="J317" s="89"/>
      <c r="K317" s="415"/>
      <c r="L317" s="415"/>
      <c r="M317" s="416"/>
      <c r="N317" s="383"/>
      <c r="O317" s="382"/>
      <c r="P317" s="382"/>
      <c r="Q317" s="509"/>
      <c r="R317" s="510"/>
      <c r="S317" s="510"/>
    </row>
    <row r="318" spans="1:19" ht="18" customHeight="1">
      <c r="A318" s="511" t="s">
        <v>91</v>
      </c>
      <c r="B318" s="512" t="s">
        <v>481</v>
      </c>
      <c r="C318" s="513"/>
      <c r="D318" s="415"/>
      <c r="E318" s="246"/>
      <c r="F318" s="415"/>
      <c r="G318" s="415"/>
      <c r="H318" s="89"/>
      <c r="I318" s="415"/>
      <c r="J318" s="415"/>
      <c r="K318" s="415"/>
      <c r="L318" s="415"/>
      <c r="M318" s="416"/>
      <c r="N318" s="383"/>
      <c r="O318" s="382"/>
      <c r="P318" s="382"/>
      <c r="Q318" s="445"/>
    </row>
    <row r="319" spans="1:19" ht="18" customHeight="1">
      <c r="A319" s="511" t="s">
        <v>91</v>
      </c>
      <c r="B319" s="512" t="s">
        <v>482</v>
      </c>
      <c r="C319" s="514" t="s">
        <v>483</v>
      </c>
      <c r="D319" s="415"/>
      <c r="E319" s="246"/>
      <c r="F319" s="89">
        <f>H319+J319+L319</f>
        <v>4991116</v>
      </c>
      <c r="G319" s="415"/>
      <c r="H319" s="89">
        <f>SUM(H320:H322)</f>
        <v>4418634</v>
      </c>
      <c r="I319" s="415"/>
      <c r="J319" s="89">
        <f>SUM(J320:J322)</f>
        <v>462759</v>
      </c>
      <c r="K319" s="415"/>
      <c r="L319" s="89">
        <f>SUM(L320:L322)</f>
        <v>109723</v>
      </c>
      <c r="M319" s="515"/>
      <c r="N319" s="516"/>
      <c r="O319" s="382"/>
      <c r="P319" s="382"/>
      <c r="R319" s="517"/>
    </row>
    <row r="320" spans="1:19" ht="18" customHeight="1">
      <c r="A320" s="511" t="s">
        <v>91</v>
      </c>
      <c r="B320" s="518"/>
      <c r="C320" s="514" t="s">
        <v>318</v>
      </c>
      <c r="D320" s="415">
        <v>1</v>
      </c>
      <c r="E320" s="246" t="s">
        <v>8</v>
      </c>
      <c r="F320" s="89">
        <f>H320+J320+L320</f>
        <v>4054650</v>
      </c>
      <c r="G320" s="415"/>
      <c r="H320" s="89">
        <f>H506</f>
        <v>4054650</v>
      </c>
      <c r="I320" s="415"/>
      <c r="J320" s="415"/>
      <c r="K320" s="415"/>
      <c r="L320" s="415"/>
      <c r="M320" s="515" t="s">
        <v>484</v>
      </c>
      <c r="N320" s="516"/>
      <c r="O320" s="519"/>
      <c r="P320" s="519"/>
      <c r="R320" s="517"/>
    </row>
    <row r="321" spans="1:18" ht="18" customHeight="1">
      <c r="A321" s="511" t="s">
        <v>91</v>
      </c>
      <c r="B321" s="518"/>
      <c r="C321" s="514" t="s">
        <v>485</v>
      </c>
      <c r="D321" s="415">
        <v>1</v>
      </c>
      <c r="E321" s="246" t="s">
        <v>8</v>
      </c>
      <c r="F321" s="89">
        <f>H321+J321+L321</f>
        <v>445687</v>
      </c>
      <c r="G321" s="415"/>
      <c r="H321" s="89">
        <f>H533</f>
        <v>363984</v>
      </c>
      <c r="I321" s="415"/>
      <c r="J321" s="89">
        <f>J533</f>
        <v>7454</v>
      </c>
      <c r="K321" s="415"/>
      <c r="L321" s="89">
        <f>L533</f>
        <v>74249</v>
      </c>
      <c r="M321" s="515" t="s">
        <v>486</v>
      </c>
      <c r="N321" s="516"/>
      <c r="O321" s="519"/>
      <c r="P321" s="519"/>
      <c r="R321" s="517"/>
    </row>
    <row r="322" spans="1:18" ht="18" customHeight="1">
      <c r="A322" s="511" t="s">
        <v>91</v>
      </c>
      <c r="B322" s="518"/>
      <c r="C322" s="514" t="s">
        <v>319</v>
      </c>
      <c r="D322" s="415">
        <v>1</v>
      </c>
      <c r="E322" s="246" t="s">
        <v>8</v>
      </c>
      <c r="F322" s="89">
        <f>H322+J322+L322</f>
        <v>490779</v>
      </c>
      <c r="G322" s="415"/>
      <c r="H322" s="520"/>
      <c r="I322" s="415"/>
      <c r="J322" s="89">
        <f>J546</f>
        <v>455305</v>
      </c>
      <c r="K322" s="415"/>
      <c r="L322" s="89">
        <f>L546</f>
        <v>35474</v>
      </c>
      <c r="M322" s="515" t="s">
        <v>487</v>
      </c>
      <c r="N322" s="516"/>
      <c r="O322" s="519"/>
      <c r="P322" s="382"/>
      <c r="R322" s="517"/>
    </row>
    <row r="323" spans="1:18" ht="18" customHeight="1">
      <c r="A323" s="511"/>
      <c r="B323" s="518"/>
      <c r="C323" s="514"/>
      <c r="D323" s="415"/>
      <c r="E323" s="246"/>
      <c r="F323" s="89"/>
      <c r="G323" s="415"/>
      <c r="H323" s="520"/>
      <c r="I323" s="415"/>
      <c r="J323" s="89"/>
      <c r="K323" s="415"/>
      <c r="L323" s="89"/>
      <c r="M323" s="416"/>
      <c r="N323" s="383"/>
      <c r="O323" s="382"/>
      <c r="P323" s="382"/>
      <c r="R323" s="517"/>
    </row>
    <row r="324" spans="1:18" ht="18" customHeight="1">
      <c r="A324" s="511" t="s">
        <v>91</v>
      </c>
      <c r="B324" s="512" t="s">
        <v>488</v>
      </c>
      <c r="C324" s="514" t="s">
        <v>483</v>
      </c>
      <c r="D324" s="415"/>
      <c r="E324" s="246"/>
      <c r="F324" s="89">
        <f>H324+J324+L324</f>
        <v>14140729</v>
      </c>
      <c r="G324" s="415"/>
      <c r="H324" s="89">
        <f>SUM(H325:H327)</f>
        <v>12956733</v>
      </c>
      <c r="I324" s="415"/>
      <c r="J324" s="89">
        <f>SUM(J325:J327)</f>
        <v>1046809</v>
      </c>
      <c r="K324" s="415"/>
      <c r="L324" s="89">
        <f>SUM(L325:L327)</f>
        <v>137187</v>
      </c>
      <c r="M324" s="416"/>
      <c r="N324" s="383"/>
      <c r="O324" s="382"/>
      <c r="P324" s="382"/>
      <c r="R324" s="517"/>
    </row>
    <row r="325" spans="1:18" ht="18" customHeight="1">
      <c r="A325" s="511" t="s">
        <v>91</v>
      </c>
      <c r="B325" s="518"/>
      <c r="C325" s="514" t="s">
        <v>318</v>
      </c>
      <c r="D325" s="415">
        <v>1</v>
      </c>
      <c r="E325" s="246" t="s">
        <v>8</v>
      </c>
      <c r="F325" s="89">
        <f>H325+J325+L325</f>
        <v>12592749</v>
      </c>
      <c r="G325" s="415"/>
      <c r="H325" s="89">
        <f>H592</f>
        <v>12592749</v>
      </c>
      <c r="I325" s="415"/>
      <c r="J325" s="415"/>
      <c r="K325" s="415"/>
      <c r="L325" s="415"/>
      <c r="M325" s="416" t="s">
        <v>489</v>
      </c>
      <c r="N325" s="383"/>
      <c r="O325" s="519"/>
      <c r="P325" s="519"/>
      <c r="R325" s="517"/>
    </row>
    <row r="326" spans="1:18" ht="18" customHeight="1">
      <c r="A326" s="511" t="s">
        <v>91</v>
      </c>
      <c r="B326" s="521" t="s">
        <v>490</v>
      </c>
      <c r="C326" s="514" t="s">
        <v>485</v>
      </c>
      <c r="D326" s="415">
        <v>1</v>
      </c>
      <c r="E326" s="246" t="s">
        <v>8</v>
      </c>
      <c r="F326" s="89">
        <f>H326+J326+L326</f>
        <v>445687</v>
      </c>
      <c r="G326" s="415"/>
      <c r="H326" s="89">
        <f>H533</f>
        <v>363984</v>
      </c>
      <c r="I326" s="415"/>
      <c r="J326" s="89">
        <f>J533</f>
        <v>7454</v>
      </c>
      <c r="K326" s="415"/>
      <c r="L326" s="89">
        <f>L533</f>
        <v>74249</v>
      </c>
      <c r="M326" s="522" t="s">
        <v>486</v>
      </c>
      <c r="N326" s="523"/>
      <c r="O326" s="382"/>
      <c r="P326" s="382"/>
      <c r="R326" s="517"/>
    </row>
    <row r="327" spans="1:18" ht="18" customHeight="1">
      <c r="A327" s="511" t="s">
        <v>91</v>
      </c>
      <c r="B327" s="518"/>
      <c r="C327" s="514" t="s">
        <v>319</v>
      </c>
      <c r="D327" s="415">
        <v>1</v>
      </c>
      <c r="E327" s="246" t="s">
        <v>8</v>
      </c>
      <c r="F327" s="89">
        <f>H327+J327+L327</f>
        <v>1102293</v>
      </c>
      <c r="G327" s="415"/>
      <c r="H327" s="520"/>
      <c r="I327" s="415"/>
      <c r="J327" s="89">
        <f>J624</f>
        <v>1039355</v>
      </c>
      <c r="K327" s="415"/>
      <c r="L327" s="89">
        <f>L624</f>
        <v>62938</v>
      </c>
      <c r="M327" s="437" t="s">
        <v>491</v>
      </c>
      <c r="N327" s="524"/>
      <c r="O327" s="519"/>
      <c r="P327" s="519"/>
      <c r="R327" s="517"/>
    </row>
    <row r="328" spans="1:18" ht="18" customHeight="1">
      <c r="A328" s="511"/>
      <c r="B328" s="518"/>
      <c r="C328" s="514"/>
      <c r="D328" s="415"/>
      <c r="E328" s="246"/>
      <c r="F328" s="89"/>
      <c r="G328" s="415"/>
      <c r="H328" s="520"/>
      <c r="I328" s="415"/>
      <c r="J328" s="89"/>
      <c r="K328" s="415"/>
      <c r="L328" s="89"/>
      <c r="M328" s="437"/>
      <c r="N328" s="524"/>
      <c r="O328" s="382"/>
      <c r="P328" s="382"/>
      <c r="R328" s="517"/>
    </row>
    <row r="329" spans="1:18" ht="18" customHeight="1">
      <c r="A329" s="511"/>
      <c r="B329" s="518"/>
      <c r="C329" s="514"/>
      <c r="D329" s="415"/>
      <c r="E329" s="246"/>
      <c r="F329" s="89"/>
      <c r="G329" s="415"/>
      <c r="H329" s="520"/>
      <c r="I329" s="415"/>
      <c r="J329" s="89"/>
      <c r="K329" s="415"/>
      <c r="L329" s="89"/>
      <c r="M329" s="437"/>
      <c r="N329" s="524"/>
      <c r="O329" s="382"/>
      <c r="P329" s="382"/>
      <c r="R329" s="517"/>
    </row>
    <row r="330" spans="1:18" ht="18" customHeight="1">
      <c r="A330" s="511"/>
      <c r="B330" s="518"/>
      <c r="C330" s="514"/>
      <c r="D330" s="415"/>
      <c r="E330" s="246"/>
      <c r="F330" s="89"/>
      <c r="G330" s="415"/>
      <c r="H330" s="520"/>
      <c r="I330" s="415"/>
      <c r="J330" s="89"/>
      <c r="K330" s="415"/>
      <c r="L330" s="89"/>
      <c r="M330" s="437"/>
      <c r="N330" s="524"/>
      <c r="O330" s="382"/>
      <c r="P330" s="382"/>
      <c r="R330" s="517"/>
    </row>
    <row r="331" spans="1:18" ht="18" customHeight="1">
      <c r="A331" s="511"/>
      <c r="B331" s="518"/>
      <c r="C331" s="514"/>
      <c r="D331" s="415"/>
      <c r="E331" s="246"/>
      <c r="F331" s="89"/>
      <c r="G331" s="415"/>
      <c r="H331" s="520"/>
      <c r="I331" s="415"/>
      <c r="J331" s="89"/>
      <c r="K331" s="415"/>
      <c r="L331" s="89"/>
      <c r="M331" s="437"/>
      <c r="N331" s="524"/>
      <c r="O331" s="382"/>
      <c r="P331" s="382"/>
      <c r="R331" s="517"/>
    </row>
    <row r="332" spans="1:18" ht="18" customHeight="1">
      <c r="A332" s="511"/>
      <c r="B332" s="518"/>
      <c r="C332" s="514"/>
      <c r="D332" s="415"/>
      <c r="E332" s="246"/>
      <c r="F332" s="89"/>
      <c r="G332" s="415"/>
      <c r="H332" s="520"/>
      <c r="I332" s="415"/>
      <c r="J332" s="89"/>
      <c r="K332" s="415"/>
      <c r="L332" s="89"/>
      <c r="M332" s="437"/>
      <c r="N332" s="524"/>
      <c r="O332" s="382"/>
      <c r="P332" s="382"/>
      <c r="R332" s="517"/>
    </row>
    <row r="333" spans="1:18" ht="18" customHeight="1">
      <c r="A333" s="511"/>
      <c r="B333" s="518"/>
      <c r="C333" s="514"/>
      <c r="D333" s="415"/>
      <c r="E333" s="246"/>
      <c r="F333" s="89"/>
      <c r="G333" s="415"/>
      <c r="H333" s="520"/>
      <c r="I333" s="415"/>
      <c r="J333" s="89"/>
      <c r="K333" s="415"/>
      <c r="L333" s="89"/>
      <c r="M333" s="437"/>
      <c r="N333" s="524"/>
      <c r="O333" s="382"/>
      <c r="P333" s="382"/>
      <c r="R333" s="517"/>
    </row>
    <row r="334" spans="1:18" ht="18" customHeight="1">
      <c r="A334" s="511"/>
      <c r="B334" s="518"/>
      <c r="C334" s="514"/>
      <c r="D334" s="415"/>
      <c r="E334" s="246"/>
      <c r="F334" s="89"/>
      <c r="G334" s="415"/>
      <c r="H334" s="520"/>
      <c r="I334" s="415"/>
      <c r="J334" s="89"/>
      <c r="K334" s="415"/>
      <c r="L334" s="89"/>
      <c r="M334" s="437"/>
      <c r="N334" s="524"/>
      <c r="O334" s="382"/>
      <c r="P334" s="382"/>
      <c r="R334" s="517"/>
    </row>
    <row r="335" spans="1:18" ht="18" customHeight="1">
      <c r="A335" s="511"/>
      <c r="B335" s="518"/>
      <c r="C335" s="514"/>
      <c r="D335" s="415"/>
      <c r="E335" s="246"/>
      <c r="F335" s="89"/>
      <c r="G335" s="415"/>
      <c r="H335" s="520"/>
      <c r="I335" s="415"/>
      <c r="J335" s="89"/>
      <c r="K335" s="415"/>
      <c r="L335" s="89"/>
      <c r="M335" s="437"/>
      <c r="N335" s="524"/>
      <c r="O335" s="382"/>
      <c r="P335" s="382"/>
      <c r="R335" s="517"/>
    </row>
    <row r="336" spans="1:18" ht="18" customHeight="1">
      <c r="A336" s="511"/>
      <c r="B336" s="518"/>
      <c r="C336" s="514"/>
      <c r="D336" s="415"/>
      <c r="E336" s="246"/>
      <c r="F336" s="89"/>
      <c r="G336" s="415"/>
      <c r="H336" s="520"/>
      <c r="I336" s="415"/>
      <c r="J336" s="89"/>
      <c r="K336" s="415"/>
      <c r="L336" s="89"/>
      <c r="M336" s="437"/>
      <c r="N336" s="524"/>
      <c r="O336" s="382"/>
      <c r="P336" s="382"/>
      <c r="R336" s="517"/>
    </row>
    <row r="337" spans="1:18" ht="18" customHeight="1">
      <c r="A337" s="511"/>
      <c r="B337" s="518"/>
      <c r="C337" s="514"/>
      <c r="D337" s="415"/>
      <c r="E337" s="246"/>
      <c r="F337" s="89"/>
      <c r="G337" s="415"/>
      <c r="H337" s="520"/>
      <c r="I337" s="415"/>
      <c r="J337" s="89"/>
      <c r="K337" s="415"/>
      <c r="L337" s="89"/>
      <c r="M337" s="437"/>
      <c r="N337" s="524"/>
      <c r="O337" s="382"/>
      <c r="P337" s="382"/>
      <c r="R337" s="517"/>
    </row>
    <row r="338" spans="1:18" ht="18" customHeight="1">
      <c r="A338" s="511"/>
      <c r="B338" s="518"/>
      <c r="C338" s="514"/>
      <c r="D338" s="415"/>
      <c r="E338" s="246"/>
      <c r="F338" s="89"/>
      <c r="G338" s="415"/>
      <c r="H338" s="520"/>
      <c r="I338" s="415"/>
      <c r="J338" s="89"/>
      <c r="K338" s="415"/>
      <c r="L338" s="89"/>
      <c r="M338" s="437"/>
      <c r="N338" s="524"/>
      <c r="O338" s="382"/>
      <c r="P338" s="382"/>
      <c r="R338" s="517"/>
    </row>
    <row r="339" spans="1:18" ht="18" customHeight="1">
      <c r="A339" s="1531" t="s">
        <v>92</v>
      </c>
      <c r="B339" s="1532"/>
      <c r="C339" s="525" t="s">
        <v>93</v>
      </c>
      <c r="D339" s="403" t="s">
        <v>104</v>
      </c>
      <c r="E339" s="402" t="s">
        <v>105</v>
      </c>
      <c r="F339" s="402" t="s">
        <v>95</v>
      </c>
      <c r="G339" s="404" t="s">
        <v>96</v>
      </c>
      <c r="H339" s="469"/>
      <c r="I339" s="404" t="s">
        <v>97</v>
      </c>
      <c r="J339" s="469"/>
      <c r="K339" s="404" t="s">
        <v>98</v>
      </c>
      <c r="L339" s="469"/>
      <c r="M339" s="406" t="s">
        <v>99</v>
      </c>
      <c r="N339" s="383"/>
      <c r="O339" s="382"/>
      <c r="P339" s="382"/>
      <c r="R339" s="517"/>
    </row>
    <row r="340" spans="1:18" ht="18" customHeight="1">
      <c r="A340" s="526"/>
      <c r="B340" s="527"/>
      <c r="C340" s="528" t="s">
        <v>100</v>
      </c>
      <c r="D340" s="470"/>
      <c r="E340" s="471"/>
      <c r="F340" s="246" t="s">
        <v>101</v>
      </c>
      <c r="G340" s="246" t="s">
        <v>102</v>
      </c>
      <c r="H340" s="246" t="s">
        <v>101</v>
      </c>
      <c r="I340" s="246" t="s">
        <v>102</v>
      </c>
      <c r="J340" s="246" t="s">
        <v>101</v>
      </c>
      <c r="K340" s="246" t="s">
        <v>102</v>
      </c>
      <c r="L340" s="246" t="s">
        <v>101</v>
      </c>
      <c r="M340" s="412"/>
      <c r="N340" s="383"/>
      <c r="O340" s="382"/>
      <c r="P340" s="382"/>
      <c r="R340" s="517"/>
    </row>
    <row r="341" spans="1:18" s="538" customFormat="1" ht="18" customHeight="1">
      <c r="A341" s="529"/>
      <c r="B341" s="530" t="s">
        <v>492</v>
      </c>
      <c r="C341" s="531"/>
      <c r="D341" s="532"/>
      <c r="E341" s="533"/>
      <c r="F341" s="532"/>
      <c r="G341" s="532"/>
      <c r="H341" s="532"/>
      <c r="I341" s="532"/>
      <c r="J341" s="532"/>
      <c r="K341" s="532"/>
      <c r="L341" s="532"/>
      <c r="M341" s="534"/>
      <c r="N341" s="535"/>
      <c r="O341" s="536"/>
      <c r="P341" s="536"/>
      <c r="Q341" s="10"/>
      <c r="R341" s="537"/>
    </row>
    <row r="342" spans="1:18" s="538" customFormat="1" ht="18" customHeight="1">
      <c r="A342" s="529"/>
      <c r="B342" s="530" t="s">
        <v>482</v>
      </c>
      <c r="C342" s="539" t="s">
        <v>483</v>
      </c>
      <c r="D342" s="532"/>
      <c r="E342" s="533"/>
      <c r="F342" s="540">
        <f>H342+J342+L342</f>
        <v>5005119</v>
      </c>
      <c r="G342" s="532"/>
      <c r="H342" s="540">
        <f>SUM(H343:H345)</f>
        <v>4417238</v>
      </c>
      <c r="I342" s="532"/>
      <c r="J342" s="540">
        <f>SUM(J343:J345)</f>
        <v>244353</v>
      </c>
      <c r="K342" s="532"/>
      <c r="L342" s="540">
        <f>SUM(L343:L345)</f>
        <v>343528</v>
      </c>
      <c r="M342" s="541"/>
      <c r="N342" s="542"/>
      <c r="O342" s="536"/>
      <c r="P342" s="536"/>
      <c r="Q342" s="10"/>
      <c r="R342" s="537"/>
    </row>
    <row r="343" spans="1:18" ht="18" customHeight="1">
      <c r="A343" s="543" t="s">
        <v>91</v>
      </c>
      <c r="B343" s="544"/>
      <c r="C343" s="539" t="s">
        <v>318</v>
      </c>
      <c r="D343" s="532">
        <v>1</v>
      </c>
      <c r="E343" s="533" t="s">
        <v>8</v>
      </c>
      <c r="F343" s="540">
        <f>H343+J343+L343</f>
        <v>3043926</v>
      </c>
      <c r="G343" s="532"/>
      <c r="H343" s="540">
        <f>H663</f>
        <v>3043926</v>
      </c>
      <c r="I343" s="532"/>
      <c r="J343" s="532"/>
      <c r="K343" s="532"/>
      <c r="L343" s="532"/>
      <c r="M343" s="541" t="s">
        <v>493</v>
      </c>
      <c r="N343" s="516"/>
      <c r="O343" s="382"/>
      <c r="P343" s="382"/>
      <c r="R343" s="517"/>
    </row>
    <row r="344" spans="1:18" ht="18" customHeight="1">
      <c r="A344" s="543" t="s">
        <v>91</v>
      </c>
      <c r="B344" s="544"/>
      <c r="C344" s="539" t="s">
        <v>485</v>
      </c>
      <c r="D344" s="532">
        <v>1</v>
      </c>
      <c r="E344" s="533" t="s">
        <v>8</v>
      </c>
      <c r="F344" s="540">
        <f>H344+J344+L344</f>
        <v>1871112</v>
      </c>
      <c r="G344" s="532"/>
      <c r="H344" s="540">
        <f>H682</f>
        <v>1373312</v>
      </c>
      <c r="I344" s="532"/>
      <c r="J344" s="540">
        <f>J682</f>
        <v>154272</v>
      </c>
      <c r="K344" s="532"/>
      <c r="L344" s="540">
        <f>L682</f>
        <v>343528</v>
      </c>
      <c r="M344" s="541" t="s">
        <v>494</v>
      </c>
      <c r="N344" s="516"/>
      <c r="O344" s="382"/>
      <c r="P344" s="382"/>
      <c r="R344" s="517"/>
    </row>
    <row r="345" spans="1:18" ht="18" customHeight="1">
      <c r="A345" s="543" t="s">
        <v>91</v>
      </c>
      <c r="B345" s="544"/>
      <c r="C345" s="539" t="s">
        <v>319</v>
      </c>
      <c r="D345" s="532">
        <v>1</v>
      </c>
      <c r="E345" s="533" t="s">
        <v>8</v>
      </c>
      <c r="F345" s="540">
        <f>H345+J345+L345</f>
        <v>90081</v>
      </c>
      <c r="G345" s="532"/>
      <c r="H345" s="545"/>
      <c r="I345" s="532"/>
      <c r="J345" s="540">
        <f>J702</f>
        <v>90081</v>
      </c>
      <c r="K345" s="532"/>
      <c r="L345" s="540"/>
      <c r="M345" s="541" t="s">
        <v>495</v>
      </c>
      <c r="N345" s="516"/>
      <c r="O345" s="382"/>
      <c r="P345" s="382"/>
      <c r="R345" s="517"/>
    </row>
    <row r="346" spans="1:18" ht="18" customHeight="1">
      <c r="A346" s="546"/>
      <c r="B346" s="544"/>
      <c r="C346" s="531"/>
      <c r="D346" s="532"/>
      <c r="E346" s="533"/>
      <c r="F346" s="532"/>
      <c r="G346" s="532"/>
      <c r="H346" s="540"/>
      <c r="I346" s="532"/>
      <c r="J346" s="532"/>
      <c r="K346" s="532"/>
      <c r="L346" s="532"/>
      <c r="M346" s="436"/>
      <c r="N346" s="383"/>
      <c r="O346" s="382"/>
      <c r="P346" s="382"/>
      <c r="R346" s="517"/>
    </row>
    <row r="347" spans="1:18" s="538" customFormat="1" ht="18" customHeight="1">
      <c r="A347" s="543" t="s">
        <v>91</v>
      </c>
      <c r="B347" s="530" t="s">
        <v>488</v>
      </c>
      <c r="C347" s="539" t="s">
        <v>483</v>
      </c>
      <c r="D347" s="532"/>
      <c r="E347" s="533"/>
      <c r="F347" s="540">
        <f>H347+J347+L347</f>
        <v>12913785</v>
      </c>
      <c r="G347" s="532"/>
      <c r="H347" s="540">
        <f>SUM(H348:H350)</f>
        <v>11882875</v>
      </c>
      <c r="I347" s="532"/>
      <c r="J347" s="540">
        <f>SUM(J348:J350)</f>
        <v>687382</v>
      </c>
      <c r="K347" s="532"/>
      <c r="L347" s="540">
        <f>SUM(L348:L350)</f>
        <v>343528</v>
      </c>
      <c r="M347" s="436"/>
      <c r="N347" s="535"/>
      <c r="O347" s="536"/>
      <c r="P347" s="536"/>
      <c r="Q347" s="10"/>
      <c r="R347" s="537"/>
    </row>
    <row r="348" spans="1:18" ht="18" customHeight="1">
      <c r="A348" s="543" t="s">
        <v>91</v>
      </c>
      <c r="B348" s="544"/>
      <c r="C348" s="539" t="s">
        <v>318</v>
      </c>
      <c r="D348" s="532">
        <v>1</v>
      </c>
      <c r="E348" s="533" t="s">
        <v>8</v>
      </c>
      <c r="F348" s="540">
        <f>H348+J348+L348</f>
        <v>10509563</v>
      </c>
      <c r="G348" s="532"/>
      <c r="H348" s="540">
        <f>H764</f>
        <v>10509563</v>
      </c>
      <c r="I348" s="532"/>
      <c r="J348" s="545"/>
      <c r="K348" s="532"/>
      <c r="L348" s="545"/>
      <c r="M348" s="547" t="s">
        <v>496</v>
      </c>
      <c r="N348" s="516"/>
      <c r="O348" s="382"/>
      <c r="P348" s="382"/>
      <c r="R348" s="517"/>
    </row>
    <row r="349" spans="1:18" ht="18" customHeight="1">
      <c r="A349" s="543" t="s">
        <v>91</v>
      </c>
      <c r="B349" s="544"/>
      <c r="C349" s="539" t="s">
        <v>485</v>
      </c>
      <c r="D349" s="532">
        <v>1</v>
      </c>
      <c r="E349" s="533" t="s">
        <v>8</v>
      </c>
      <c r="F349" s="540">
        <f>H349+J349+L349</f>
        <v>1871112</v>
      </c>
      <c r="G349" s="532"/>
      <c r="H349" s="540">
        <f>H786</f>
        <v>1373312</v>
      </c>
      <c r="I349" s="532"/>
      <c r="J349" s="540">
        <f>J786</f>
        <v>154272</v>
      </c>
      <c r="K349" s="532"/>
      <c r="L349" s="540">
        <f>L786</f>
        <v>343528</v>
      </c>
      <c r="M349" s="547" t="s">
        <v>497</v>
      </c>
      <c r="N349" s="516"/>
      <c r="O349" s="382"/>
      <c r="P349" s="382"/>
      <c r="R349" s="517"/>
    </row>
    <row r="350" spans="1:18" ht="18" customHeight="1">
      <c r="A350" s="543" t="s">
        <v>91</v>
      </c>
      <c r="B350" s="544"/>
      <c r="C350" s="539" t="s">
        <v>319</v>
      </c>
      <c r="D350" s="532">
        <v>1</v>
      </c>
      <c r="E350" s="533" t="s">
        <v>8</v>
      </c>
      <c r="F350" s="540">
        <f>H350+J350+L350</f>
        <v>533110</v>
      </c>
      <c r="G350" s="532"/>
      <c r="H350" s="545"/>
      <c r="I350" s="532"/>
      <c r="J350" s="540">
        <f>J806</f>
        <v>533110</v>
      </c>
      <c r="K350" s="532"/>
      <c r="L350" s="545"/>
      <c r="M350" s="547" t="s">
        <v>498</v>
      </c>
      <c r="N350" s="516"/>
      <c r="O350" s="382"/>
      <c r="P350" s="382"/>
      <c r="R350" s="517"/>
    </row>
    <row r="351" spans="1:18" ht="18" customHeight="1">
      <c r="A351" s="543"/>
      <c r="B351" s="544"/>
      <c r="C351" s="539"/>
      <c r="D351" s="532"/>
      <c r="E351" s="533"/>
      <c r="F351" s="540"/>
      <c r="G351" s="532"/>
      <c r="H351" s="545"/>
      <c r="I351" s="532"/>
      <c r="J351" s="540"/>
      <c r="K351" s="532"/>
      <c r="L351" s="545"/>
      <c r="M351" s="436"/>
      <c r="N351" s="383"/>
      <c r="O351" s="382"/>
      <c r="P351" s="382"/>
      <c r="R351" s="517"/>
    </row>
    <row r="352" spans="1:18" s="538" customFormat="1" ht="18" customHeight="1">
      <c r="A352" s="543" t="s">
        <v>91</v>
      </c>
      <c r="B352" s="530" t="s">
        <v>499</v>
      </c>
      <c r="C352" s="539" t="s">
        <v>483</v>
      </c>
      <c r="D352" s="532"/>
      <c r="E352" s="533"/>
      <c r="F352" s="540">
        <f>H352+J352+L352</f>
        <v>3529320</v>
      </c>
      <c r="G352" s="532"/>
      <c r="H352" s="540">
        <f>SUM(H353:H355)</f>
        <v>3151351</v>
      </c>
      <c r="I352" s="532"/>
      <c r="J352" s="540">
        <f>SUM(J353:J355)</f>
        <v>120513</v>
      </c>
      <c r="K352" s="532"/>
      <c r="L352" s="540">
        <f>SUM(L353:L355)</f>
        <v>257456</v>
      </c>
      <c r="M352" s="547"/>
      <c r="N352" s="542"/>
      <c r="O352" s="536"/>
      <c r="P352" s="536"/>
      <c r="Q352" s="10"/>
      <c r="R352" s="537"/>
    </row>
    <row r="353" spans="1:18" ht="18" customHeight="1">
      <c r="A353" s="511" t="s">
        <v>91</v>
      </c>
      <c r="B353" s="518"/>
      <c r="C353" s="514" t="s">
        <v>318</v>
      </c>
      <c r="D353" s="415">
        <v>1</v>
      </c>
      <c r="E353" s="246" t="s">
        <v>8</v>
      </c>
      <c r="F353" s="89">
        <f>H353+J353+L353</f>
        <v>2464695</v>
      </c>
      <c r="G353" s="415"/>
      <c r="H353" s="89">
        <f>H838</f>
        <v>2464695</v>
      </c>
      <c r="I353" s="415"/>
      <c r="J353" s="520"/>
      <c r="K353" s="415"/>
      <c r="L353" s="520"/>
      <c r="M353" s="515" t="s">
        <v>500</v>
      </c>
      <c r="N353" s="516"/>
      <c r="O353" s="382"/>
      <c r="P353" s="382"/>
      <c r="R353" s="517"/>
    </row>
    <row r="354" spans="1:18" ht="18" customHeight="1">
      <c r="A354" s="511" t="s">
        <v>91</v>
      </c>
      <c r="B354" s="518"/>
      <c r="C354" s="514" t="s">
        <v>485</v>
      </c>
      <c r="D354" s="415">
        <v>1</v>
      </c>
      <c r="E354" s="246" t="s">
        <v>8</v>
      </c>
      <c r="F354" s="89">
        <f>H354+J354+L354</f>
        <v>1001000</v>
      </c>
      <c r="G354" s="415"/>
      <c r="H354" s="89">
        <f>H862</f>
        <v>686656</v>
      </c>
      <c r="I354" s="415"/>
      <c r="J354" s="89">
        <f>J862</f>
        <v>56888</v>
      </c>
      <c r="K354" s="415"/>
      <c r="L354" s="89">
        <f>L862</f>
        <v>257456</v>
      </c>
      <c r="M354" s="515" t="s">
        <v>501</v>
      </c>
      <c r="N354" s="516"/>
      <c r="O354" s="382"/>
      <c r="P354" s="382"/>
      <c r="R354" s="517"/>
    </row>
    <row r="355" spans="1:18" ht="18" customHeight="1">
      <c r="A355" s="511" t="s">
        <v>91</v>
      </c>
      <c r="B355" s="518"/>
      <c r="C355" s="514" t="s">
        <v>319</v>
      </c>
      <c r="D355" s="415">
        <v>1</v>
      </c>
      <c r="E355" s="246" t="s">
        <v>8</v>
      </c>
      <c r="F355" s="89">
        <f>H355+J355+L355</f>
        <v>63625</v>
      </c>
      <c r="G355" s="415"/>
      <c r="H355" s="415"/>
      <c r="I355" s="415"/>
      <c r="J355" s="89">
        <f>J884</f>
        <v>63625</v>
      </c>
      <c r="K355" s="415"/>
      <c r="L355" s="89"/>
      <c r="M355" s="515" t="s">
        <v>502</v>
      </c>
      <c r="N355" s="516"/>
      <c r="O355" s="382"/>
      <c r="P355" s="382"/>
      <c r="R355" s="517"/>
    </row>
    <row r="356" spans="1:18" ht="18" customHeight="1">
      <c r="A356" s="511"/>
      <c r="B356" s="518"/>
      <c r="C356" s="514"/>
      <c r="D356" s="415"/>
      <c r="E356" s="246"/>
      <c r="F356" s="89"/>
      <c r="G356" s="415"/>
      <c r="H356" s="415"/>
      <c r="I356" s="415"/>
      <c r="J356" s="89"/>
      <c r="K356" s="415"/>
      <c r="L356" s="89"/>
      <c r="M356" s="416"/>
      <c r="N356" s="383"/>
      <c r="O356" s="382"/>
      <c r="P356" s="382"/>
      <c r="R356" s="517"/>
    </row>
    <row r="357" spans="1:18" ht="18" customHeight="1">
      <c r="A357" s="511"/>
      <c r="B357" s="518"/>
      <c r="C357" s="514"/>
      <c r="D357" s="415"/>
      <c r="E357" s="246"/>
      <c r="F357" s="89"/>
      <c r="G357" s="415"/>
      <c r="H357" s="415"/>
      <c r="I357" s="415"/>
      <c r="J357" s="89"/>
      <c r="K357" s="415"/>
      <c r="L357" s="89"/>
      <c r="M357" s="416"/>
      <c r="N357" s="383"/>
      <c r="O357" s="382"/>
      <c r="P357" s="382"/>
      <c r="R357" s="517"/>
    </row>
    <row r="358" spans="1:18" ht="18" customHeight="1">
      <c r="A358" s="511"/>
      <c r="B358" s="518"/>
      <c r="C358" s="514"/>
      <c r="D358" s="415"/>
      <c r="E358" s="246"/>
      <c r="F358" s="89"/>
      <c r="G358" s="415"/>
      <c r="H358" s="415"/>
      <c r="I358" s="415"/>
      <c r="J358" s="89"/>
      <c r="K358" s="415"/>
      <c r="L358" s="89"/>
      <c r="M358" s="416"/>
      <c r="N358" s="383"/>
      <c r="O358" s="382"/>
      <c r="P358" s="382"/>
      <c r="R358" s="517"/>
    </row>
    <row r="359" spans="1:18" ht="18" customHeight="1">
      <c r="A359" s="511"/>
      <c r="B359" s="518"/>
      <c r="C359" s="514"/>
      <c r="D359" s="415"/>
      <c r="E359" s="246"/>
      <c r="F359" s="89"/>
      <c r="G359" s="415"/>
      <c r="H359" s="415"/>
      <c r="I359" s="415"/>
      <c r="J359" s="89"/>
      <c r="K359" s="415"/>
      <c r="L359" s="89"/>
      <c r="M359" s="416"/>
      <c r="N359" s="383"/>
      <c r="O359" s="382"/>
      <c r="P359" s="382"/>
      <c r="R359" s="517"/>
    </row>
    <row r="360" spans="1:18" ht="18" customHeight="1">
      <c r="A360" s="511"/>
      <c r="B360" s="518"/>
      <c r="C360" s="514"/>
      <c r="D360" s="415"/>
      <c r="E360" s="246"/>
      <c r="F360" s="89"/>
      <c r="G360" s="415"/>
      <c r="H360" s="415"/>
      <c r="I360" s="415"/>
      <c r="J360" s="89"/>
      <c r="K360" s="415"/>
      <c r="L360" s="89"/>
      <c r="M360" s="416"/>
      <c r="N360" s="383"/>
      <c r="O360" s="382"/>
      <c r="P360" s="382"/>
      <c r="R360" s="517"/>
    </row>
    <row r="361" spans="1:18" ht="18" customHeight="1">
      <c r="A361" s="511"/>
      <c r="B361" s="518"/>
      <c r="C361" s="514"/>
      <c r="D361" s="415"/>
      <c r="E361" s="246"/>
      <c r="F361" s="89"/>
      <c r="G361" s="415"/>
      <c r="H361" s="415"/>
      <c r="I361" s="415"/>
      <c r="J361" s="89"/>
      <c r="K361" s="415"/>
      <c r="L361" s="89"/>
      <c r="M361" s="416"/>
      <c r="N361" s="383"/>
      <c r="O361" s="382"/>
      <c r="P361" s="382"/>
      <c r="R361" s="517"/>
    </row>
    <row r="362" spans="1:18" ht="18" customHeight="1">
      <c r="A362" s="511"/>
      <c r="B362" s="518"/>
      <c r="C362" s="514"/>
      <c r="D362" s="415"/>
      <c r="E362" s="246"/>
      <c r="F362" s="89"/>
      <c r="G362" s="415"/>
      <c r="H362" s="415"/>
      <c r="I362" s="415"/>
      <c r="J362" s="89"/>
      <c r="K362" s="415"/>
      <c r="L362" s="89"/>
      <c r="M362" s="416"/>
      <c r="N362" s="383"/>
      <c r="O362" s="382"/>
      <c r="P362" s="382"/>
      <c r="R362" s="517"/>
    </row>
    <row r="363" spans="1:18" ht="18" customHeight="1">
      <c r="A363" s="511"/>
      <c r="B363" s="518"/>
      <c r="C363" s="514"/>
      <c r="D363" s="415"/>
      <c r="E363" s="246"/>
      <c r="F363" s="89"/>
      <c r="G363" s="415"/>
      <c r="H363" s="415"/>
      <c r="I363" s="415"/>
      <c r="J363" s="89"/>
      <c r="K363" s="415"/>
      <c r="L363" s="89"/>
      <c r="M363" s="416"/>
      <c r="N363" s="383"/>
      <c r="O363" s="382"/>
      <c r="P363" s="382"/>
      <c r="R363" s="517"/>
    </row>
    <row r="364" spans="1:18" ht="18" customHeight="1">
      <c r="A364" s="511"/>
      <c r="B364" s="518"/>
      <c r="C364" s="514"/>
      <c r="D364" s="415"/>
      <c r="E364" s="246"/>
      <c r="F364" s="89"/>
      <c r="G364" s="415"/>
      <c r="H364" s="415"/>
      <c r="I364" s="415"/>
      <c r="J364" s="89"/>
      <c r="K364" s="415"/>
      <c r="L364" s="89"/>
      <c r="M364" s="416"/>
      <c r="N364" s="383"/>
      <c r="O364" s="382"/>
      <c r="P364" s="382"/>
      <c r="R364" s="517"/>
    </row>
    <row r="365" spans="1:18" ht="18" hidden="1" customHeight="1">
      <c r="A365" s="1531" t="s">
        <v>92</v>
      </c>
      <c r="B365" s="1532"/>
      <c r="C365" s="525" t="s">
        <v>93</v>
      </c>
      <c r="D365" s="403" t="s">
        <v>104</v>
      </c>
      <c r="E365" s="402" t="s">
        <v>105</v>
      </c>
      <c r="F365" s="402" t="s">
        <v>95</v>
      </c>
      <c r="G365" s="404" t="s">
        <v>96</v>
      </c>
      <c r="H365" s="469"/>
      <c r="I365" s="404" t="s">
        <v>97</v>
      </c>
      <c r="J365" s="469"/>
      <c r="K365" s="404" t="s">
        <v>98</v>
      </c>
      <c r="L365" s="469"/>
      <c r="M365" s="406" t="s">
        <v>99</v>
      </c>
      <c r="N365" s="383"/>
      <c r="O365" s="382"/>
      <c r="P365" s="382"/>
      <c r="R365" s="517"/>
    </row>
    <row r="366" spans="1:18" ht="18" hidden="1" customHeight="1">
      <c r="A366" s="655"/>
      <c r="B366" s="656"/>
      <c r="C366" s="528" t="s">
        <v>100</v>
      </c>
      <c r="D366" s="470"/>
      <c r="E366" s="471"/>
      <c r="F366" s="246" t="s">
        <v>101</v>
      </c>
      <c r="G366" s="246" t="s">
        <v>102</v>
      </c>
      <c r="H366" s="246" t="s">
        <v>101</v>
      </c>
      <c r="I366" s="246" t="s">
        <v>102</v>
      </c>
      <c r="J366" s="246" t="s">
        <v>101</v>
      </c>
      <c r="K366" s="246" t="s">
        <v>102</v>
      </c>
      <c r="L366" s="246" t="s">
        <v>101</v>
      </c>
      <c r="M366" s="412"/>
      <c r="N366" s="383"/>
      <c r="O366" s="382"/>
      <c r="P366" s="382"/>
      <c r="R366" s="517"/>
    </row>
    <row r="367" spans="1:18" ht="18" hidden="1" customHeight="1">
      <c r="A367" s="506" t="s">
        <v>1186</v>
      </c>
      <c r="B367" s="518"/>
      <c r="C367" s="548"/>
      <c r="D367" s="415"/>
      <c r="E367" s="246"/>
      <c r="F367" s="415"/>
      <c r="G367" s="415"/>
      <c r="H367" s="415"/>
      <c r="I367" s="415"/>
      <c r="J367" s="415"/>
      <c r="K367" s="415"/>
      <c r="L367" s="415"/>
      <c r="M367" s="412"/>
      <c r="N367" s="383"/>
      <c r="O367" s="382"/>
      <c r="P367" s="382"/>
      <c r="R367" s="517"/>
    </row>
    <row r="368" spans="1:18" ht="18" hidden="1" customHeight="1">
      <c r="A368" s="549"/>
      <c r="B368" s="512" t="s">
        <v>481</v>
      </c>
      <c r="C368" s="548"/>
      <c r="D368" s="415"/>
      <c r="E368" s="246"/>
      <c r="F368" s="415"/>
      <c r="G368" s="415"/>
      <c r="H368" s="415"/>
      <c r="I368" s="415"/>
      <c r="J368" s="415"/>
      <c r="K368" s="415"/>
      <c r="L368" s="415"/>
      <c r="M368" s="412"/>
      <c r="N368" s="383"/>
      <c r="O368" s="382"/>
      <c r="P368" s="382"/>
      <c r="R368" s="517"/>
    </row>
    <row r="369" spans="1:18" ht="18" hidden="1" customHeight="1">
      <c r="A369" s="549"/>
      <c r="B369" s="512" t="s">
        <v>482</v>
      </c>
      <c r="C369" s="514" t="s">
        <v>483</v>
      </c>
      <c r="D369" s="415"/>
      <c r="E369" s="246"/>
      <c r="F369" s="89">
        <f>H369+J369+L369</f>
        <v>4133958</v>
      </c>
      <c r="G369" s="415"/>
      <c r="H369" s="89">
        <f>SUM(H370:H372)</f>
        <v>3869266</v>
      </c>
      <c r="J369" s="89">
        <f>SUM(J370:J372)</f>
        <v>148556</v>
      </c>
      <c r="K369" s="415"/>
      <c r="L369" s="89">
        <f>SUM(L370:L372)</f>
        <v>116136</v>
      </c>
      <c r="M369" s="550"/>
      <c r="N369" s="657"/>
      <c r="O369" s="382"/>
      <c r="P369" s="382"/>
      <c r="R369" s="517"/>
    </row>
    <row r="370" spans="1:18" ht="18" hidden="1" customHeight="1">
      <c r="A370" s="511"/>
      <c r="B370" s="518"/>
      <c r="C370" s="514" t="s">
        <v>318</v>
      </c>
      <c r="D370" s="415"/>
      <c r="E370" s="246" t="s">
        <v>8</v>
      </c>
      <c r="F370" s="89">
        <f>H370+J370+L370</f>
        <v>3182684</v>
      </c>
      <c r="G370" s="415"/>
      <c r="H370" s="89">
        <f>H917</f>
        <v>3182684</v>
      </c>
      <c r="I370" s="415"/>
      <c r="J370" s="658"/>
      <c r="K370" s="415"/>
      <c r="L370" s="520"/>
      <c r="M370" s="550" t="s">
        <v>1187</v>
      </c>
      <c r="N370" s="657"/>
      <c r="O370" s="382"/>
      <c r="P370" s="382"/>
      <c r="R370" s="517"/>
    </row>
    <row r="371" spans="1:18" ht="18" hidden="1" customHeight="1">
      <c r="A371" s="549"/>
      <c r="B371" s="518"/>
      <c r="C371" s="659" t="s">
        <v>485</v>
      </c>
      <c r="D371" s="415"/>
      <c r="E371" s="246" t="s">
        <v>8</v>
      </c>
      <c r="F371" s="89">
        <f>H371+J371+L371</f>
        <v>891688</v>
      </c>
      <c r="G371" s="415"/>
      <c r="H371" s="89">
        <f>H952</f>
        <v>686582</v>
      </c>
      <c r="I371" s="415"/>
      <c r="J371" s="89">
        <f>J952</f>
        <v>88970</v>
      </c>
      <c r="K371" s="415"/>
      <c r="L371" s="89">
        <f>L952</f>
        <v>116136</v>
      </c>
      <c r="M371" s="550" t="s">
        <v>1188</v>
      </c>
      <c r="N371" s="657"/>
      <c r="O371" s="382"/>
      <c r="P371" s="382"/>
    </row>
    <row r="372" spans="1:18" ht="18" hidden="1" customHeight="1">
      <c r="A372" s="511" t="s">
        <v>91</v>
      </c>
      <c r="B372" s="518"/>
      <c r="C372" s="659" t="s">
        <v>319</v>
      </c>
      <c r="D372" s="415"/>
      <c r="E372" s="246" t="s">
        <v>8</v>
      </c>
      <c r="F372" s="89">
        <f>H372+J372+L372</f>
        <v>59586</v>
      </c>
      <c r="G372" s="415"/>
      <c r="H372" s="520"/>
      <c r="I372" s="415"/>
      <c r="J372" s="89">
        <f>J987</f>
        <v>59586</v>
      </c>
      <c r="K372" s="415"/>
      <c r="L372" s="520"/>
      <c r="M372" s="550" t="s">
        <v>1189</v>
      </c>
      <c r="N372" s="657"/>
      <c r="O372" s="382"/>
      <c r="P372" s="382"/>
    </row>
    <row r="373" spans="1:18" ht="18" hidden="1" customHeight="1">
      <c r="A373" s="511"/>
      <c r="B373" s="518"/>
      <c r="C373" s="659"/>
      <c r="D373" s="415"/>
      <c r="E373" s="246"/>
      <c r="F373" s="89"/>
      <c r="G373" s="415"/>
      <c r="H373" s="520"/>
      <c r="I373" s="415"/>
      <c r="J373" s="89"/>
      <c r="K373" s="415"/>
      <c r="L373" s="520"/>
      <c r="M373" s="416"/>
      <c r="N373" s="383"/>
      <c r="O373" s="382"/>
      <c r="P373" s="382"/>
    </row>
    <row r="374" spans="1:18" ht="18" hidden="1" customHeight="1">
      <c r="A374" s="511" t="s">
        <v>91</v>
      </c>
      <c r="B374" s="512" t="s">
        <v>488</v>
      </c>
      <c r="C374" s="659" t="s">
        <v>483</v>
      </c>
      <c r="D374" s="415"/>
      <c r="E374" s="246"/>
      <c r="F374" s="89">
        <f>H374+J374+L374</f>
        <v>14140729</v>
      </c>
      <c r="G374" s="415"/>
      <c r="H374" s="89">
        <f>SUM(H375:H377)</f>
        <v>12956733</v>
      </c>
      <c r="I374" s="415"/>
      <c r="J374" s="89">
        <f>SUM(J375:J377)</f>
        <v>1046809</v>
      </c>
      <c r="K374" s="415"/>
      <c r="L374" s="89">
        <f>SUM(L375:L377)</f>
        <v>137187</v>
      </c>
      <c r="M374" s="437"/>
      <c r="N374" s="524"/>
      <c r="O374" s="382"/>
      <c r="P374" s="382"/>
    </row>
    <row r="375" spans="1:18" ht="18" hidden="1" customHeight="1">
      <c r="A375" s="511" t="s">
        <v>91</v>
      </c>
      <c r="B375" s="521" t="s">
        <v>1190</v>
      </c>
      <c r="C375" s="659" t="s">
        <v>318</v>
      </c>
      <c r="D375" s="415"/>
      <c r="E375" s="246" t="s">
        <v>8</v>
      </c>
      <c r="F375" s="89">
        <f>H375+J375+L375</f>
        <v>12592749</v>
      </c>
      <c r="G375" s="415"/>
      <c r="H375" s="89">
        <f>H325</f>
        <v>12592749</v>
      </c>
      <c r="I375" s="415"/>
      <c r="J375" s="520"/>
      <c r="K375" s="415"/>
      <c r="L375" s="520"/>
      <c r="M375" s="416" t="s">
        <v>489</v>
      </c>
      <c r="N375" s="383"/>
      <c r="O375" s="382"/>
      <c r="P375" s="382"/>
    </row>
    <row r="376" spans="1:18" ht="18" hidden="1" customHeight="1">
      <c r="A376" s="511" t="s">
        <v>91</v>
      </c>
      <c r="B376" s="521" t="s">
        <v>1190</v>
      </c>
      <c r="C376" s="659" t="s">
        <v>485</v>
      </c>
      <c r="D376" s="415"/>
      <c r="E376" s="246" t="s">
        <v>8</v>
      </c>
      <c r="F376" s="89">
        <f>H376+J376+L376</f>
        <v>445687</v>
      </c>
      <c r="G376" s="415"/>
      <c r="H376" s="89">
        <f>H533</f>
        <v>363984</v>
      </c>
      <c r="I376" s="415"/>
      <c r="J376" s="89">
        <f>J533</f>
        <v>7454</v>
      </c>
      <c r="K376" s="415"/>
      <c r="L376" s="89">
        <f>L533</f>
        <v>74249</v>
      </c>
      <c r="M376" s="522" t="s">
        <v>486</v>
      </c>
      <c r="N376" s="523"/>
      <c r="O376" s="382"/>
      <c r="P376" s="382"/>
    </row>
    <row r="377" spans="1:18" ht="18" hidden="1" customHeight="1">
      <c r="A377" s="549"/>
      <c r="B377" s="521" t="s">
        <v>1190</v>
      </c>
      <c r="C377" s="659" t="s">
        <v>319</v>
      </c>
      <c r="D377" s="415"/>
      <c r="E377" s="246" t="s">
        <v>8</v>
      </c>
      <c r="F377" s="89">
        <f>H377+J377+L377</f>
        <v>1102293</v>
      </c>
      <c r="G377" s="415"/>
      <c r="H377" s="520"/>
      <c r="I377" s="415"/>
      <c r="J377" s="89">
        <f>J327</f>
        <v>1039355</v>
      </c>
      <c r="K377" s="415"/>
      <c r="L377" s="89">
        <f>L327</f>
        <v>62938</v>
      </c>
      <c r="M377" s="437" t="s">
        <v>491</v>
      </c>
      <c r="N377" s="524"/>
      <c r="O377" s="382"/>
      <c r="P377" s="382"/>
    </row>
    <row r="378" spans="1:18" ht="18" hidden="1" customHeight="1">
      <c r="A378" s="549"/>
      <c r="B378" s="518"/>
      <c r="C378" s="659"/>
      <c r="D378" s="415"/>
      <c r="E378" s="246"/>
      <c r="F378" s="89"/>
      <c r="G378" s="415"/>
      <c r="H378" s="520"/>
      <c r="I378" s="415"/>
      <c r="J378" s="89"/>
      <c r="K378" s="415"/>
      <c r="L378" s="89"/>
      <c r="M378" s="416"/>
      <c r="N378" s="383"/>
      <c r="O378" s="382"/>
      <c r="P378" s="382"/>
    </row>
    <row r="379" spans="1:18" ht="18" hidden="1" customHeight="1">
      <c r="A379" s="549"/>
      <c r="B379" s="512" t="s">
        <v>1191</v>
      </c>
      <c r="C379" s="659" t="s">
        <v>483</v>
      </c>
      <c r="D379" s="415"/>
      <c r="E379" s="246"/>
      <c r="F379" s="89">
        <f>H379+J379+L379</f>
        <v>4133958</v>
      </c>
      <c r="G379" s="415"/>
      <c r="H379" s="89">
        <f>SUM(H380:H382)</f>
        <v>3869266</v>
      </c>
      <c r="I379" s="415"/>
      <c r="J379" s="89">
        <f>SUM(J380:J382)</f>
        <v>148556</v>
      </c>
      <c r="K379" s="415"/>
      <c r="L379" s="89">
        <f>SUM(L380:L382)</f>
        <v>116136</v>
      </c>
      <c r="M379" s="437"/>
      <c r="N379" s="524"/>
      <c r="O379" s="382"/>
      <c r="P379" s="382"/>
    </row>
    <row r="380" spans="1:18" ht="18" hidden="1" customHeight="1">
      <c r="A380" s="549"/>
      <c r="B380" s="521" t="s">
        <v>1192</v>
      </c>
      <c r="C380" s="659" t="s">
        <v>318</v>
      </c>
      <c r="D380" s="415"/>
      <c r="E380" s="246" t="s">
        <v>8</v>
      </c>
      <c r="F380" s="89">
        <f>H380+J380+L380</f>
        <v>3182684</v>
      </c>
      <c r="G380" s="415"/>
      <c r="H380" s="89">
        <f>H917</f>
        <v>3182684</v>
      </c>
      <c r="I380" s="415"/>
      <c r="J380" s="520"/>
      <c r="K380" s="415"/>
      <c r="L380" s="520"/>
      <c r="M380" s="550" t="s">
        <v>1187</v>
      </c>
      <c r="N380" s="657"/>
      <c r="O380" s="382"/>
      <c r="P380" s="382"/>
    </row>
    <row r="381" spans="1:18" ht="18" hidden="1" customHeight="1">
      <c r="A381" s="549"/>
      <c r="B381" s="521" t="s">
        <v>1192</v>
      </c>
      <c r="C381" s="659" t="s">
        <v>485</v>
      </c>
      <c r="D381" s="415"/>
      <c r="E381" s="246" t="s">
        <v>8</v>
      </c>
      <c r="F381" s="89">
        <f>H381+J381+L381</f>
        <v>891688</v>
      </c>
      <c r="G381" s="415"/>
      <c r="H381" s="89">
        <f>H952</f>
        <v>686582</v>
      </c>
      <c r="I381" s="415"/>
      <c r="J381" s="89">
        <f>J952</f>
        <v>88970</v>
      </c>
      <c r="K381" s="415"/>
      <c r="L381" s="89">
        <f>L952</f>
        <v>116136</v>
      </c>
      <c r="M381" s="550" t="s">
        <v>1188</v>
      </c>
      <c r="N381" s="657"/>
      <c r="O381" s="382"/>
      <c r="P381" s="382"/>
    </row>
    <row r="382" spans="1:18" ht="18" hidden="1" customHeight="1">
      <c r="A382" s="549"/>
      <c r="B382" s="521" t="s">
        <v>1192</v>
      </c>
      <c r="C382" s="659" t="s">
        <v>319</v>
      </c>
      <c r="D382" s="415"/>
      <c r="E382" s="246" t="s">
        <v>8</v>
      </c>
      <c r="F382" s="89">
        <f>H382+J382+L382</f>
        <v>59586</v>
      </c>
      <c r="G382" s="415"/>
      <c r="H382" s="520"/>
      <c r="I382" s="415"/>
      <c r="J382" s="89">
        <f>J987</f>
        <v>59586</v>
      </c>
      <c r="K382" s="415"/>
      <c r="L382" s="520"/>
      <c r="M382" s="550" t="s">
        <v>1189</v>
      </c>
      <c r="N382" s="657"/>
      <c r="O382" s="382"/>
      <c r="P382" s="382"/>
    </row>
    <row r="383" spans="1:18" ht="18" hidden="1" customHeight="1">
      <c r="A383" s="549"/>
      <c r="B383" s="512" t="s">
        <v>492</v>
      </c>
      <c r="C383" s="507"/>
      <c r="D383" s="415"/>
      <c r="E383" s="246"/>
      <c r="F383" s="415"/>
      <c r="G383" s="415"/>
      <c r="H383" s="415"/>
      <c r="I383" s="415"/>
      <c r="J383" s="415"/>
      <c r="K383" s="415"/>
      <c r="L383" s="415"/>
      <c r="M383" s="416"/>
      <c r="N383" s="383"/>
      <c r="O383" s="382"/>
      <c r="P383" s="382"/>
    </row>
    <row r="384" spans="1:18" ht="18" hidden="1" customHeight="1">
      <c r="A384" s="549"/>
      <c r="B384" s="512" t="s">
        <v>482</v>
      </c>
      <c r="C384" s="659" t="s">
        <v>483</v>
      </c>
      <c r="D384" s="415"/>
      <c r="E384" s="246"/>
      <c r="F384" s="89">
        <f>H384+J384+L384</f>
        <v>3832696</v>
      </c>
      <c r="G384" s="415"/>
      <c r="H384" s="89">
        <f>SUM(H385:H387)</f>
        <v>2814712</v>
      </c>
      <c r="I384" s="415"/>
      <c r="J384" s="89">
        <f>SUM(J385:J387)</f>
        <v>510184</v>
      </c>
      <c r="K384" s="415"/>
      <c r="L384" s="89">
        <f>SUM(L385:L387)</f>
        <v>507800</v>
      </c>
      <c r="M384" s="416"/>
      <c r="N384" s="383"/>
      <c r="O384" s="382"/>
      <c r="P384" s="382"/>
    </row>
    <row r="385" spans="1:16" ht="18" hidden="1" customHeight="1">
      <c r="A385" s="549"/>
      <c r="B385" s="518"/>
      <c r="C385" s="659" t="s">
        <v>318</v>
      </c>
      <c r="D385" s="415"/>
      <c r="E385" s="246" t="s">
        <v>8</v>
      </c>
      <c r="F385" s="89">
        <f>H385+J385+L385</f>
        <v>1881976</v>
      </c>
      <c r="G385" s="415"/>
      <c r="H385" s="89">
        <f>H1021</f>
        <v>1881976</v>
      </c>
      <c r="I385" s="415"/>
      <c r="J385" s="430"/>
      <c r="K385" s="415"/>
      <c r="L385" s="430"/>
      <c r="M385" s="550" t="s">
        <v>1193</v>
      </c>
      <c r="N385" s="657"/>
      <c r="O385" s="382"/>
      <c r="P385" s="382"/>
    </row>
    <row r="386" spans="1:16" ht="18" hidden="1" customHeight="1">
      <c r="A386" s="549"/>
      <c r="B386" s="518"/>
      <c r="C386" s="659" t="s">
        <v>485</v>
      </c>
      <c r="D386" s="415"/>
      <c r="E386" s="246" t="s">
        <v>8</v>
      </c>
      <c r="F386" s="89">
        <f>H386+J386+L386</f>
        <v>1570464</v>
      </c>
      <c r="G386" s="415"/>
      <c r="H386" s="89">
        <f>H1041</f>
        <v>932736</v>
      </c>
      <c r="I386" s="415"/>
      <c r="J386" s="89">
        <f>J1041</f>
        <v>164944</v>
      </c>
      <c r="K386" s="415"/>
      <c r="L386" s="89">
        <f>L1041</f>
        <v>472784</v>
      </c>
      <c r="M386" s="550" t="s">
        <v>1194</v>
      </c>
      <c r="N386" s="657"/>
      <c r="O386" s="382"/>
      <c r="P386" s="382"/>
    </row>
    <row r="387" spans="1:16" ht="18" hidden="1" customHeight="1">
      <c r="A387" s="549"/>
      <c r="B387" s="518"/>
      <c r="C387" s="659" t="s">
        <v>319</v>
      </c>
      <c r="D387" s="415"/>
      <c r="E387" s="246" t="s">
        <v>8</v>
      </c>
      <c r="F387" s="89">
        <f>H387+J387+L387</f>
        <v>380256</v>
      </c>
      <c r="G387" s="415"/>
      <c r="H387" s="520"/>
      <c r="I387" s="415"/>
      <c r="J387" s="89">
        <f>J1066</f>
        <v>345240</v>
      </c>
      <c r="K387" s="415"/>
      <c r="L387" s="89">
        <f>L1066</f>
        <v>35016</v>
      </c>
      <c r="M387" s="550" t="s">
        <v>1195</v>
      </c>
      <c r="N387" s="657"/>
      <c r="O387" s="382"/>
      <c r="P387" s="382"/>
    </row>
    <row r="388" spans="1:16" ht="18" hidden="1" customHeight="1">
      <c r="A388" s="1531" t="s">
        <v>92</v>
      </c>
      <c r="B388" s="1532"/>
      <c r="C388" s="525" t="s">
        <v>93</v>
      </c>
      <c r="D388" s="403" t="s">
        <v>104</v>
      </c>
      <c r="E388" s="402" t="s">
        <v>105</v>
      </c>
      <c r="F388" s="402" t="s">
        <v>95</v>
      </c>
      <c r="G388" s="404" t="s">
        <v>96</v>
      </c>
      <c r="H388" s="469"/>
      <c r="I388" s="404" t="s">
        <v>97</v>
      </c>
      <c r="J388" s="469"/>
      <c r="K388" s="404" t="s">
        <v>98</v>
      </c>
      <c r="L388" s="469"/>
      <c r="M388" s="406" t="s">
        <v>99</v>
      </c>
      <c r="N388" s="383"/>
      <c r="O388" s="382"/>
      <c r="P388" s="382"/>
    </row>
    <row r="389" spans="1:16" ht="18" hidden="1" customHeight="1">
      <c r="A389" s="526"/>
      <c r="B389" s="527"/>
      <c r="C389" s="528" t="s">
        <v>100</v>
      </c>
      <c r="D389" s="470"/>
      <c r="E389" s="471"/>
      <c r="F389" s="246" t="s">
        <v>101</v>
      </c>
      <c r="G389" s="246" t="s">
        <v>102</v>
      </c>
      <c r="H389" s="246" t="s">
        <v>101</v>
      </c>
      <c r="I389" s="246" t="s">
        <v>102</v>
      </c>
      <c r="J389" s="246" t="s">
        <v>101</v>
      </c>
      <c r="K389" s="246" t="s">
        <v>102</v>
      </c>
      <c r="L389" s="246" t="s">
        <v>101</v>
      </c>
      <c r="M389" s="412"/>
      <c r="N389" s="383"/>
      <c r="O389" s="382"/>
      <c r="P389" s="382"/>
    </row>
    <row r="390" spans="1:16" ht="18" hidden="1" customHeight="1">
      <c r="A390" s="549"/>
      <c r="B390" s="512" t="s">
        <v>488</v>
      </c>
      <c r="C390" s="508" t="s">
        <v>1196</v>
      </c>
      <c r="D390" s="415"/>
      <c r="E390" s="246"/>
      <c r="F390" s="415"/>
      <c r="G390" s="415"/>
      <c r="H390" s="415"/>
      <c r="I390" s="415"/>
      <c r="J390" s="415"/>
      <c r="K390" s="415"/>
      <c r="L390" s="415"/>
      <c r="M390" s="416"/>
      <c r="N390" s="383"/>
      <c r="O390" s="382"/>
      <c r="P390" s="382"/>
    </row>
    <row r="391" spans="1:16" ht="18" hidden="1" customHeight="1">
      <c r="A391" s="511" t="s">
        <v>91</v>
      </c>
      <c r="B391" s="512" t="s">
        <v>1191</v>
      </c>
      <c r="C391" s="508" t="s">
        <v>1197</v>
      </c>
      <c r="D391" s="415"/>
      <c r="E391" s="246"/>
      <c r="F391" s="415"/>
      <c r="G391" s="415"/>
      <c r="H391" s="415"/>
      <c r="I391" s="415"/>
      <c r="J391" s="415"/>
      <c r="K391" s="415"/>
      <c r="L391" s="415"/>
      <c r="M391" s="416"/>
      <c r="N391" s="383"/>
      <c r="O391" s="382"/>
      <c r="P391" s="382"/>
    </row>
    <row r="392" spans="1:16" ht="18" hidden="1" customHeight="1">
      <c r="A392" s="549"/>
      <c r="B392" s="518"/>
      <c r="C392" s="548"/>
      <c r="D392" s="415"/>
      <c r="E392" s="246"/>
      <c r="F392" s="415"/>
      <c r="G392" s="415"/>
      <c r="H392" s="415"/>
      <c r="I392" s="415"/>
      <c r="J392" s="415"/>
      <c r="K392" s="415"/>
      <c r="L392" s="415"/>
      <c r="M392" s="416"/>
      <c r="N392" s="383"/>
      <c r="O392" s="382"/>
      <c r="P392" s="382"/>
    </row>
    <row r="393" spans="1:16" ht="18" hidden="1" customHeight="1">
      <c r="A393" s="506" t="s">
        <v>1198</v>
      </c>
      <c r="B393" s="518"/>
      <c r="C393" s="548"/>
      <c r="D393" s="415"/>
      <c r="E393" s="246"/>
      <c r="F393" s="415"/>
      <c r="G393" s="415"/>
      <c r="H393" s="415"/>
      <c r="I393" s="415"/>
      <c r="J393" s="415"/>
      <c r="K393" s="415"/>
      <c r="L393" s="415"/>
      <c r="M393" s="416"/>
      <c r="N393" s="383"/>
      <c r="O393" s="382"/>
      <c r="P393" s="382"/>
    </row>
    <row r="394" spans="1:16" ht="18" hidden="1" customHeight="1">
      <c r="A394" s="511" t="s">
        <v>91</v>
      </c>
      <c r="B394" s="660" t="s">
        <v>481</v>
      </c>
      <c r="C394" s="548"/>
      <c r="D394" s="415"/>
      <c r="E394" s="246"/>
      <c r="F394" s="415"/>
      <c r="G394" s="415"/>
      <c r="H394" s="415"/>
      <c r="I394" s="415"/>
      <c r="J394" s="415"/>
      <c r="K394" s="415"/>
      <c r="L394" s="415"/>
      <c r="M394" s="416"/>
      <c r="N394" s="383"/>
      <c r="O394" s="382"/>
      <c r="P394" s="382"/>
    </row>
    <row r="395" spans="1:16" ht="18" hidden="1" customHeight="1">
      <c r="A395" s="511" t="s">
        <v>91</v>
      </c>
      <c r="B395" s="512" t="s">
        <v>482</v>
      </c>
      <c r="C395" s="514" t="s">
        <v>483</v>
      </c>
      <c r="D395" s="415"/>
      <c r="E395" s="246"/>
      <c r="F395" s="89">
        <f>H395+J395+L395</f>
        <v>6394162</v>
      </c>
      <c r="G395" s="415"/>
      <c r="H395" s="89">
        <f>SUM(H396:H398)</f>
        <v>5545393</v>
      </c>
      <c r="I395" s="415"/>
      <c r="J395" s="89">
        <f>SUM(J396:J398)</f>
        <v>657397</v>
      </c>
      <c r="K395" s="415"/>
      <c r="L395" s="89">
        <f>SUM(L396:L398)</f>
        <v>191372</v>
      </c>
      <c r="M395" s="550"/>
      <c r="N395" s="657"/>
      <c r="O395" s="382"/>
      <c r="P395" s="382"/>
    </row>
    <row r="396" spans="1:16" ht="18" hidden="1" customHeight="1">
      <c r="A396" s="511" t="s">
        <v>91</v>
      </c>
      <c r="B396" s="518"/>
      <c r="C396" s="514" t="s">
        <v>318</v>
      </c>
      <c r="D396" s="415"/>
      <c r="E396" s="246" t="s">
        <v>8</v>
      </c>
      <c r="F396" s="89">
        <f>H396+J396+L396</f>
        <v>4836962</v>
      </c>
      <c r="G396" s="415"/>
      <c r="H396" s="89">
        <f>H1105</f>
        <v>4836962</v>
      </c>
      <c r="I396" s="415"/>
      <c r="J396" s="415"/>
      <c r="K396" s="415"/>
      <c r="L396" s="415"/>
      <c r="M396" s="550" t="s">
        <v>1199</v>
      </c>
      <c r="N396" s="657"/>
      <c r="O396" s="382"/>
      <c r="P396" s="382"/>
    </row>
    <row r="397" spans="1:16" ht="18" hidden="1" customHeight="1">
      <c r="A397" s="511" t="s">
        <v>91</v>
      </c>
      <c r="B397" s="518"/>
      <c r="C397" s="514" t="s">
        <v>485</v>
      </c>
      <c r="D397" s="415"/>
      <c r="E397" s="246" t="s">
        <v>8</v>
      </c>
      <c r="F397" s="89">
        <f>H397+J397+L397</f>
        <v>945549</v>
      </c>
      <c r="G397" s="415"/>
      <c r="H397" s="89">
        <f>H1137</f>
        <v>708431</v>
      </c>
      <c r="I397" s="415"/>
      <c r="J397" s="89">
        <f>J1137</f>
        <v>88086</v>
      </c>
      <c r="K397" s="415"/>
      <c r="L397" s="89">
        <f>L1137</f>
        <v>149032</v>
      </c>
      <c r="M397" s="550" t="s">
        <v>1200</v>
      </c>
      <c r="N397" s="657"/>
      <c r="O397" s="382"/>
      <c r="P397" s="382"/>
    </row>
    <row r="398" spans="1:16" ht="18" hidden="1" customHeight="1">
      <c r="A398" s="511" t="s">
        <v>91</v>
      </c>
      <c r="B398" s="518"/>
      <c r="C398" s="514" t="s">
        <v>319</v>
      </c>
      <c r="D398" s="415"/>
      <c r="E398" s="246" t="s">
        <v>8</v>
      </c>
      <c r="F398" s="89">
        <f>H398+J398+L398</f>
        <v>611651</v>
      </c>
      <c r="G398" s="415"/>
      <c r="H398" s="520"/>
      <c r="I398" s="415"/>
      <c r="J398" s="89">
        <f>J1169</f>
        <v>569311</v>
      </c>
      <c r="K398" s="415"/>
      <c r="L398" s="89">
        <f>L1169</f>
        <v>42340</v>
      </c>
      <c r="M398" s="550" t="s">
        <v>1201</v>
      </c>
      <c r="N398" s="657"/>
      <c r="O398" s="382"/>
      <c r="P398" s="382"/>
    </row>
    <row r="399" spans="1:16" ht="18" hidden="1" customHeight="1">
      <c r="A399" s="511"/>
      <c r="B399" s="518"/>
      <c r="C399" s="514"/>
      <c r="D399" s="415"/>
      <c r="E399" s="246"/>
      <c r="F399" s="89"/>
      <c r="G399" s="415"/>
      <c r="H399" s="520"/>
      <c r="I399" s="415"/>
      <c r="J399" s="89"/>
      <c r="K399" s="415"/>
      <c r="L399" s="89"/>
      <c r="M399" s="416"/>
      <c r="N399" s="383"/>
      <c r="O399" s="382"/>
      <c r="P399" s="382"/>
    </row>
    <row r="400" spans="1:16" ht="18" hidden="1" customHeight="1">
      <c r="A400" s="511" t="s">
        <v>91</v>
      </c>
      <c r="B400" s="512" t="s">
        <v>488</v>
      </c>
      <c r="C400" s="514" t="s">
        <v>483</v>
      </c>
      <c r="D400" s="415"/>
      <c r="E400" s="246"/>
      <c r="F400" s="89">
        <f>H400+J400+L400</f>
        <v>16148008</v>
      </c>
      <c r="G400" s="415"/>
      <c r="H400" s="89">
        <f>SUM(H401:H403)</f>
        <v>15337605</v>
      </c>
      <c r="I400" s="415"/>
      <c r="J400" s="89">
        <f>SUM(J401:J403)</f>
        <v>593284</v>
      </c>
      <c r="K400" s="415"/>
      <c r="L400" s="89">
        <f>SUM(L401:L403)</f>
        <v>217119</v>
      </c>
      <c r="M400" s="416"/>
      <c r="N400" s="383"/>
      <c r="O400" s="382"/>
      <c r="P400" s="382"/>
    </row>
    <row r="401" spans="1:16" ht="18" hidden="1" customHeight="1">
      <c r="A401" s="511" t="s">
        <v>91</v>
      </c>
      <c r="B401" s="512" t="s">
        <v>91</v>
      </c>
      <c r="C401" s="514" t="s">
        <v>318</v>
      </c>
      <c r="D401" s="415"/>
      <c r="E401" s="246" t="s">
        <v>8</v>
      </c>
      <c r="F401" s="89">
        <f>H401+J401+L401</f>
        <v>14629174</v>
      </c>
      <c r="G401" s="415"/>
      <c r="H401" s="89">
        <f>H1214</f>
        <v>14629174</v>
      </c>
      <c r="I401" s="415"/>
      <c r="J401" s="415"/>
      <c r="K401" s="415"/>
      <c r="L401" s="415"/>
      <c r="M401" s="522" t="s">
        <v>1202</v>
      </c>
      <c r="N401" s="523"/>
      <c r="O401" s="382"/>
      <c r="P401" s="382"/>
    </row>
    <row r="402" spans="1:16" ht="18" hidden="1" customHeight="1">
      <c r="A402" s="511" t="s">
        <v>91</v>
      </c>
      <c r="B402" s="521" t="s">
        <v>1203</v>
      </c>
      <c r="C402" s="514" t="s">
        <v>485</v>
      </c>
      <c r="D402" s="415"/>
      <c r="E402" s="246" t="s">
        <v>8</v>
      </c>
      <c r="F402" s="89">
        <f>H402+J402+L402</f>
        <v>945549</v>
      </c>
      <c r="G402" s="415"/>
      <c r="H402" s="89">
        <f>H1137</f>
        <v>708431</v>
      </c>
      <c r="I402" s="415"/>
      <c r="J402" s="89">
        <f>J1137</f>
        <v>88086</v>
      </c>
      <c r="K402" s="415"/>
      <c r="L402" s="89">
        <f>L1137</f>
        <v>149032</v>
      </c>
      <c r="M402" s="522" t="s">
        <v>1204</v>
      </c>
      <c r="N402" s="523"/>
      <c r="O402" s="382"/>
      <c r="P402" s="382"/>
    </row>
    <row r="403" spans="1:16" ht="18" hidden="1" customHeight="1">
      <c r="A403" s="511" t="s">
        <v>91</v>
      </c>
      <c r="B403" s="518"/>
      <c r="C403" s="514" t="s">
        <v>319</v>
      </c>
      <c r="D403" s="415"/>
      <c r="E403" s="246" t="s">
        <v>8</v>
      </c>
      <c r="F403" s="89">
        <f>H403+J403+L403</f>
        <v>573285</v>
      </c>
      <c r="G403" s="415"/>
      <c r="H403" s="520"/>
      <c r="I403" s="415"/>
      <c r="J403" s="89">
        <f>J1248</f>
        <v>505198</v>
      </c>
      <c r="K403" s="415"/>
      <c r="L403" s="89">
        <f>L1248</f>
        <v>68087</v>
      </c>
      <c r="M403" s="522" t="s">
        <v>1205</v>
      </c>
      <c r="N403" s="523"/>
      <c r="O403" s="382"/>
      <c r="P403" s="382"/>
    </row>
    <row r="404" spans="1:16" ht="18" hidden="1" customHeight="1">
      <c r="A404" s="511"/>
      <c r="B404" s="518"/>
      <c r="C404" s="514"/>
      <c r="D404" s="415"/>
      <c r="E404" s="246"/>
      <c r="F404" s="89"/>
      <c r="G404" s="415"/>
      <c r="H404" s="520"/>
      <c r="I404" s="415"/>
      <c r="J404" s="89"/>
      <c r="K404" s="415"/>
      <c r="L404" s="89"/>
      <c r="M404" s="437"/>
      <c r="N404" s="524"/>
      <c r="O404" s="382"/>
      <c r="P404" s="382"/>
    </row>
    <row r="405" spans="1:16" ht="18" hidden="1" customHeight="1">
      <c r="A405" s="549"/>
      <c r="B405" s="512" t="s">
        <v>1206</v>
      </c>
      <c r="C405" s="514" t="s">
        <v>483</v>
      </c>
      <c r="D405" s="415"/>
      <c r="E405" s="246"/>
      <c r="F405" s="89">
        <f>H405+J405+L405</f>
        <v>12239513.5</v>
      </c>
      <c r="G405" s="415"/>
      <c r="H405" s="89">
        <f>SUM(H406:H408)</f>
        <v>11689877.5</v>
      </c>
      <c r="I405" s="415"/>
      <c r="J405" s="89">
        <f>SUM(J406:J408)</f>
        <v>352542</v>
      </c>
      <c r="K405" s="415"/>
      <c r="L405" s="89">
        <f>SUM(L406:L408)</f>
        <v>197094</v>
      </c>
      <c r="M405" s="416"/>
      <c r="N405" s="383"/>
      <c r="O405" s="382"/>
      <c r="P405" s="382"/>
    </row>
    <row r="406" spans="1:16" ht="18" hidden="1" customHeight="1">
      <c r="A406" s="549"/>
      <c r="B406" s="518"/>
      <c r="C406" s="514" t="s">
        <v>318</v>
      </c>
      <c r="D406" s="415"/>
      <c r="E406" s="246" t="s">
        <v>8</v>
      </c>
      <c r="F406" s="89">
        <f>H406+J406+L406</f>
        <v>10981446.5</v>
      </c>
      <c r="G406" s="415"/>
      <c r="H406" s="89">
        <f>H1295</f>
        <v>10981446.5</v>
      </c>
      <c r="I406" s="415"/>
      <c r="J406" s="520"/>
      <c r="K406" s="415"/>
      <c r="L406" s="520"/>
      <c r="M406" s="515" t="s">
        <v>1207</v>
      </c>
      <c r="N406" s="516"/>
      <c r="O406" s="382"/>
      <c r="P406" s="382"/>
    </row>
    <row r="407" spans="1:16" ht="18" hidden="1" customHeight="1">
      <c r="A407" s="549"/>
      <c r="B407" s="521" t="s">
        <v>1203</v>
      </c>
      <c r="C407" s="514" t="s">
        <v>485</v>
      </c>
      <c r="D407" s="415"/>
      <c r="E407" s="246" t="s">
        <v>8</v>
      </c>
      <c r="F407" s="89">
        <f>H407+J407+L407</f>
        <v>945549</v>
      </c>
      <c r="G407" s="415"/>
      <c r="H407" s="89">
        <f>H1137</f>
        <v>708431</v>
      </c>
      <c r="I407" s="415"/>
      <c r="J407" s="89">
        <f>J1137</f>
        <v>88086</v>
      </c>
      <c r="K407" s="415"/>
      <c r="L407" s="89">
        <f>L1137</f>
        <v>149032</v>
      </c>
      <c r="M407" s="522" t="s">
        <v>1204</v>
      </c>
      <c r="N407" s="523"/>
      <c r="O407" s="382"/>
      <c r="P407" s="382"/>
    </row>
    <row r="408" spans="1:16" ht="18" hidden="1" customHeight="1">
      <c r="A408" s="549"/>
      <c r="B408" s="518"/>
      <c r="C408" s="514" t="s">
        <v>319</v>
      </c>
      <c r="D408" s="415"/>
      <c r="E408" s="246" t="s">
        <v>8</v>
      </c>
      <c r="F408" s="89">
        <f>H408+J408+L408</f>
        <v>312518</v>
      </c>
      <c r="G408" s="415"/>
      <c r="H408" s="520"/>
      <c r="I408" s="415"/>
      <c r="J408" s="89">
        <f>J1325</f>
        <v>264456</v>
      </c>
      <c r="K408" s="415"/>
      <c r="L408" s="89">
        <f>L1325</f>
        <v>48062</v>
      </c>
      <c r="M408" s="515" t="s">
        <v>1208</v>
      </c>
      <c r="N408" s="516"/>
      <c r="O408" s="382"/>
      <c r="P408" s="382"/>
    </row>
    <row r="409" spans="1:16" ht="18" hidden="1" customHeight="1">
      <c r="A409" s="511"/>
      <c r="B409" s="518"/>
      <c r="C409" s="514"/>
      <c r="D409" s="415"/>
      <c r="E409" s="246"/>
      <c r="F409" s="89"/>
      <c r="G409" s="415"/>
      <c r="H409" s="520"/>
      <c r="I409" s="415"/>
      <c r="J409" s="89"/>
      <c r="K409" s="415"/>
      <c r="L409" s="89"/>
      <c r="M409" s="437"/>
      <c r="N409" s="524"/>
      <c r="O409" s="382"/>
      <c r="P409" s="382"/>
    </row>
    <row r="410" spans="1:16" ht="18" hidden="1" customHeight="1">
      <c r="A410" s="511"/>
      <c r="B410" s="518"/>
      <c r="C410" s="514"/>
      <c r="D410" s="415"/>
      <c r="E410" s="246"/>
      <c r="F410" s="89"/>
      <c r="G410" s="459"/>
      <c r="H410" s="661"/>
      <c r="I410" s="459"/>
      <c r="J410" s="662"/>
      <c r="K410" s="459"/>
      <c r="L410" s="662"/>
      <c r="M410" s="437"/>
      <c r="N410" s="524"/>
      <c r="O410" s="382"/>
      <c r="P410" s="382"/>
    </row>
    <row r="411" spans="1:16" ht="18" hidden="1" customHeight="1">
      <c r="A411" s="1531" t="s">
        <v>92</v>
      </c>
      <c r="B411" s="1532"/>
      <c r="C411" s="525" t="s">
        <v>93</v>
      </c>
      <c r="D411" s="403" t="s">
        <v>104</v>
      </c>
      <c r="E411" s="402" t="s">
        <v>105</v>
      </c>
      <c r="F411" s="402" t="s">
        <v>95</v>
      </c>
      <c r="G411" s="404" t="s">
        <v>96</v>
      </c>
      <c r="H411" s="469"/>
      <c r="I411" s="404" t="s">
        <v>97</v>
      </c>
      <c r="J411" s="469"/>
      <c r="K411" s="404" t="s">
        <v>98</v>
      </c>
      <c r="L411" s="469"/>
      <c r="M411" s="406" t="s">
        <v>99</v>
      </c>
      <c r="N411" s="383"/>
      <c r="O411" s="382"/>
      <c r="P411" s="382"/>
    </row>
    <row r="412" spans="1:16" ht="18" hidden="1" customHeight="1">
      <c r="A412" s="526"/>
      <c r="B412" s="527"/>
      <c r="C412" s="528" t="s">
        <v>100</v>
      </c>
      <c r="D412" s="470"/>
      <c r="E412" s="471"/>
      <c r="F412" s="246" t="s">
        <v>101</v>
      </c>
      <c r="G412" s="246" t="s">
        <v>102</v>
      </c>
      <c r="H412" s="246" t="s">
        <v>101</v>
      </c>
      <c r="I412" s="246" t="s">
        <v>102</v>
      </c>
      <c r="J412" s="246" t="s">
        <v>101</v>
      </c>
      <c r="K412" s="246" t="s">
        <v>102</v>
      </c>
      <c r="L412" s="246" t="s">
        <v>101</v>
      </c>
      <c r="M412" s="412"/>
      <c r="N412" s="383"/>
      <c r="O412" s="382"/>
      <c r="P412" s="382"/>
    </row>
    <row r="413" spans="1:16" ht="18" hidden="1" customHeight="1">
      <c r="A413" s="506" t="s">
        <v>1198</v>
      </c>
      <c r="B413" s="518"/>
      <c r="C413" s="548"/>
      <c r="D413" s="415"/>
      <c r="E413" s="246"/>
      <c r="F413" s="415"/>
      <c r="G413" s="415"/>
      <c r="H413" s="415"/>
      <c r="I413" s="415"/>
      <c r="J413" s="415"/>
      <c r="K413" s="415"/>
      <c r="L413" s="415"/>
      <c r="M413" s="416"/>
      <c r="N413" s="383"/>
      <c r="O413" s="382"/>
      <c r="P413" s="382"/>
    </row>
    <row r="414" spans="1:16" ht="18" hidden="1" customHeight="1">
      <c r="A414" s="549"/>
      <c r="B414" s="512" t="s">
        <v>492</v>
      </c>
      <c r="C414" s="548"/>
      <c r="D414" s="415"/>
      <c r="E414" s="246"/>
      <c r="F414" s="415"/>
      <c r="G414" s="415"/>
      <c r="H414" s="415"/>
      <c r="I414" s="415"/>
      <c r="J414" s="415"/>
      <c r="K414" s="415"/>
      <c r="L414" s="415"/>
      <c r="M414" s="416"/>
      <c r="N414" s="383"/>
      <c r="O414" s="382"/>
      <c r="P414" s="382"/>
    </row>
    <row r="415" spans="1:16" ht="18" hidden="1" customHeight="1">
      <c r="A415" s="549"/>
      <c r="B415" s="512" t="s">
        <v>482</v>
      </c>
      <c r="C415" s="514" t="s">
        <v>483</v>
      </c>
      <c r="D415" s="415"/>
      <c r="E415" s="246"/>
      <c r="F415" s="89">
        <f>H415+J415+L415</f>
        <v>8931782</v>
      </c>
      <c r="G415" s="415"/>
      <c r="H415" s="89">
        <f>SUM(H416:H418)</f>
        <v>6903208</v>
      </c>
      <c r="I415" s="415"/>
      <c r="J415" s="89">
        <f>SUM(J416:J418)</f>
        <v>712526</v>
      </c>
      <c r="K415" s="415"/>
      <c r="L415" s="89">
        <f>SUM(L416:L418)</f>
        <v>1316048</v>
      </c>
      <c r="M415" s="515"/>
      <c r="N415" s="516"/>
      <c r="O415" s="382"/>
      <c r="P415" s="382"/>
    </row>
    <row r="416" spans="1:16" ht="18" hidden="1" customHeight="1">
      <c r="A416" s="549"/>
      <c r="B416" s="518"/>
      <c r="C416" s="514" t="s">
        <v>318</v>
      </c>
      <c r="D416" s="415"/>
      <c r="E416" s="246" t="s">
        <v>8</v>
      </c>
      <c r="F416" s="89">
        <f>H416+J416+L416</f>
        <v>3910504</v>
      </c>
      <c r="G416" s="415"/>
      <c r="H416" s="89">
        <f>H1361</f>
        <v>3910504</v>
      </c>
      <c r="I416" s="415"/>
      <c r="J416" s="520"/>
      <c r="K416" s="415"/>
      <c r="L416" s="520"/>
      <c r="M416" s="515" t="s">
        <v>1209</v>
      </c>
      <c r="N416" s="516"/>
      <c r="O416" s="382"/>
      <c r="P416" s="382"/>
    </row>
    <row r="417" spans="1:16" ht="18" hidden="1" customHeight="1">
      <c r="A417" s="511" t="s">
        <v>91</v>
      </c>
      <c r="B417" s="518"/>
      <c r="C417" s="514" t="s">
        <v>485</v>
      </c>
      <c r="D417" s="415"/>
      <c r="E417" s="246" t="s">
        <v>8</v>
      </c>
      <c r="F417" s="89">
        <f>H417+J417+L417</f>
        <v>4930200</v>
      </c>
      <c r="G417" s="415"/>
      <c r="H417" s="89">
        <f>H1384</f>
        <v>2992704</v>
      </c>
      <c r="I417" s="415"/>
      <c r="J417" s="89">
        <f>J1384</f>
        <v>621448</v>
      </c>
      <c r="K417" s="413" t="s">
        <v>91</v>
      </c>
      <c r="L417" s="89">
        <f>L1384</f>
        <v>1316048</v>
      </c>
      <c r="M417" s="515" t="s">
        <v>1210</v>
      </c>
      <c r="N417" s="516"/>
      <c r="O417" s="382"/>
      <c r="P417" s="382"/>
    </row>
    <row r="418" spans="1:16" ht="18" hidden="1" customHeight="1">
      <c r="A418" s="549"/>
      <c r="B418" s="518"/>
      <c r="C418" s="514" t="s">
        <v>319</v>
      </c>
      <c r="D418" s="415"/>
      <c r="E418" s="246" t="s">
        <v>8</v>
      </c>
      <c r="F418" s="89">
        <f>H418+J418+L418</f>
        <v>91078</v>
      </c>
      <c r="G418" s="415"/>
      <c r="H418" s="520"/>
      <c r="I418" s="415"/>
      <c r="J418" s="89">
        <f>J1402</f>
        <v>91078</v>
      </c>
      <c r="K418" s="415"/>
      <c r="L418" s="520"/>
      <c r="M418" s="515" t="s">
        <v>1211</v>
      </c>
      <c r="N418" s="516"/>
      <c r="O418" s="382"/>
      <c r="P418" s="382"/>
    </row>
    <row r="419" spans="1:16" ht="18" hidden="1" customHeight="1">
      <c r="A419" s="511" t="s">
        <v>91</v>
      </c>
      <c r="B419" s="518"/>
      <c r="C419" s="548"/>
      <c r="D419" s="415"/>
      <c r="E419" s="246"/>
      <c r="F419" s="89"/>
      <c r="G419" s="415"/>
      <c r="H419" s="89"/>
      <c r="I419" s="415"/>
      <c r="J419" s="89"/>
      <c r="K419" s="415"/>
      <c r="L419" s="89"/>
      <c r="M419" s="416"/>
      <c r="N419" s="383"/>
      <c r="O419" s="382"/>
      <c r="P419" s="382"/>
    </row>
    <row r="420" spans="1:16" ht="18" hidden="1" customHeight="1">
      <c r="A420" s="511" t="s">
        <v>91</v>
      </c>
      <c r="B420" s="512" t="s">
        <v>488</v>
      </c>
      <c r="C420" s="514" t="s">
        <v>483</v>
      </c>
      <c r="D420" s="415"/>
      <c r="E420" s="246"/>
      <c r="F420" s="89">
        <f>H420+J420+L420</f>
        <v>36912940</v>
      </c>
      <c r="G420" s="415"/>
      <c r="H420" s="89">
        <f>SUM(H421:H423)</f>
        <v>35590791</v>
      </c>
      <c r="I420" s="415"/>
      <c r="J420" s="89">
        <f>SUM(J421:J423)</f>
        <v>602317</v>
      </c>
      <c r="K420" s="415"/>
      <c r="L420" s="89">
        <f>SUM(L421:L423)</f>
        <v>719832</v>
      </c>
      <c r="M420" s="416"/>
      <c r="N420" s="383"/>
      <c r="O420" s="382"/>
      <c r="P420" s="382"/>
    </row>
    <row r="421" spans="1:16" ht="18" hidden="1" customHeight="1">
      <c r="A421" s="511" t="s">
        <v>91</v>
      </c>
      <c r="B421" s="518"/>
      <c r="C421" s="514" t="s">
        <v>318</v>
      </c>
      <c r="D421" s="415"/>
      <c r="E421" s="246" t="s">
        <v>8</v>
      </c>
      <c r="F421" s="89">
        <f>H421+J421+L421</f>
        <v>33064455</v>
      </c>
      <c r="G421" s="415"/>
      <c r="H421" s="89">
        <f>H1466</f>
        <v>33064455</v>
      </c>
      <c r="I421" s="415"/>
      <c r="J421" s="520"/>
      <c r="K421" s="415"/>
      <c r="L421" s="520"/>
      <c r="M421" s="515" t="s">
        <v>1212</v>
      </c>
      <c r="N421" s="516"/>
      <c r="O421" s="382"/>
      <c r="P421" s="382"/>
    </row>
    <row r="422" spans="1:16" ht="18" hidden="1" customHeight="1">
      <c r="A422" s="511" t="s">
        <v>91</v>
      </c>
      <c r="B422" s="518"/>
      <c r="C422" s="514" t="s">
        <v>485</v>
      </c>
      <c r="D422" s="415"/>
      <c r="E422" s="246" t="s">
        <v>8</v>
      </c>
      <c r="F422" s="89">
        <f>H422+J422+L422</f>
        <v>3723880</v>
      </c>
      <c r="G422" s="415"/>
      <c r="H422" s="89">
        <f>H1487</f>
        <v>2526336</v>
      </c>
      <c r="I422" s="415"/>
      <c r="J422" s="89">
        <f>J1487</f>
        <v>477712</v>
      </c>
      <c r="K422" s="413" t="s">
        <v>91</v>
      </c>
      <c r="L422" s="89">
        <f>L1487</f>
        <v>719832</v>
      </c>
      <c r="M422" s="515" t="s">
        <v>1213</v>
      </c>
      <c r="N422" s="516"/>
      <c r="O422" s="382"/>
      <c r="P422" s="382"/>
    </row>
    <row r="423" spans="1:16" ht="18" hidden="1" customHeight="1">
      <c r="A423" s="511" t="s">
        <v>91</v>
      </c>
      <c r="B423" s="518"/>
      <c r="C423" s="514" t="s">
        <v>319</v>
      </c>
      <c r="D423" s="415"/>
      <c r="E423" s="246" t="s">
        <v>8</v>
      </c>
      <c r="F423" s="89">
        <f>H423+J423+L423</f>
        <v>124605</v>
      </c>
      <c r="G423" s="415"/>
      <c r="H423" s="520"/>
      <c r="I423" s="415"/>
      <c r="J423" s="89">
        <f>J1506</f>
        <v>124605</v>
      </c>
      <c r="K423" s="415"/>
      <c r="L423" s="663"/>
      <c r="M423" s="515" t="s">
        <v>1214</v>
      </c>
      <c r="N423" s="516"/>
      <c r="O423" s="382"/>
      <c r="P423" s="382"/>
    </row>
    <row r="424" spans="1:16" ht="18" hidden="1" customHeight="1">
      <c r="A424" s="511"/>
      <c r="B424" s="518"/>
      <c r="C424" s="514"/>
      <c r="D424" s="415"/>
      <c r="E424" s="246"/>
      <c r="F424" s="89"/>
      <c r="G424" s="415"/>
      <c r="H424" s="520"/>
      <c r="I424" s="415"/>
      <c r="J424" s="89"/>
      <c r="K424" s="415"/>
      <c r="L424" s="663"/>
      <c r="M424" s="416"/>
      <c r="N424" s="383"/>
      <c r="O424" s="382"/>
      <c r="P424" s="382"/>
    </row>
    <row r="425" spans="1:16" ht="18" hidden="1" customHeight="1">
      <c r="A425" s="664" t="s">
        <v>91</v>
      </c>
      <c r="B425" s="665" t="s">
        <v>1206</v>
      </c>
      <c r="C425" s="514" t="s">
        <v>483</v>
      </c>
      <c r="D425" s="415"/>
      <c r="E425" s="246"/>
      <c r="F425" s="89">
        <f>H425+J425+L425</f>
        <v>8931782</v>
      </c>
      <c r="G425" s="415"/>
      <c r="H425" s="89">
        <f>SUM(H426:H428)</f>
        <v>6903208</v>
      </c>
      <c r="I425" s="415"/>
      <c r="J425" s="89">
        <f>SUM(J426:J428)</f>
        <v>712526</v>
      </c>
      <c r="K425" s="415"/>
      <c r="L425" s="89">
        <f>SUM(L426:L428)</f>
        <v>1316048</v>
      </c>
      <c r="M425" s="416"/>
      <c r="N425" s="383"/>
      <c r="O425" s="382"/>
      <c r="P425" s="382"/>
    </row>
    <row r="426" spans="1:16" ht="18" hidden="1" customHeight="1">
      <c r="A426" s="511" t="s">
        <v>91</v>
      </c>
      <c r="B426" s="521" t="s">
        <v>1203</v>
      </c>
      <c r="C426" s="514" t="s">
        <v>318</v>
      </c>
      <c r="D426" s="415"/>
      <c r="E426" s="246" t="s">
        <v>8</v>
      </c>
      <c r="F426" s="89">
        <f>H426+J426+L426</f>
        <v>3910504</v>
      </c>
      <c r="G426" s="415"/>
      <c r="H426" s="89">
        <f>H1361</f>
        <v>3910504</v>
      </c>
      <c r="I426" s="415"/>
      <c r="J426" s="520"/>
      <c r="K426" s="415"/>
      <c r="L426" s="520"/>
      <c r="M426" s="515" t="s">
        <v>1209</v>
      </c>
      <c r="N426" s="516"/>
      <c r="O426" s="382"/>
      <c r="P426" s="382"/>
    </row>
    <row r="427" spans="1:16" ht="18" hidden="1" customHeight="1">
      <c r="A427" s="511" t="s">
        <v>91</v>
      </c>
      <c r="B427" s="521" t="s">
        <v>1203</v>
      </c>
      <c r="C427" s="514" t="s">
        <v>485</v>
      </c>
      <c r="D427" s="415"/>
      <c r="E427" s="246" t="s">
        <v>8</v>
      </c>
      <c r="F427" s="89">
        <f>H427+J427+L427</f>
        <v>4930200</v>
      </c>
      <c r="G427" s="415"/>
      <c r="H427" s="89">
        <f>H1384</f>
        <v>2992704</v>
      </c>
      <c r="I427" s="89"/>
      <c r="J427" s="89">
        <f>J1384</f>
        <v>621448</v>
      </c>
      <c r="K427" s="89"/>
      <c r="L427" s="89">
        <f>L1384</f>
        <v>1316048</v>
      </c>
      <c r="M427" s="515" t="s">
        <v>1210</v>
      </c>
      <c r="N427" s="516"/>
      <c r="O427" s="666"/>
      <c r="P427" s="666"/>
    </row>
    <row r="428" spans="1:16" ht="18" hidden="1" customHeight="1">
      <c r="A428" s="511" t="s">
        <v>91</v>
      </c>
      <c r="B428" s="521" t="s">
        <v>1203</v>
      </c>
      <c r="C428" s="514" t="s">
        <v>319</v>
      </c>
      <c r="D428" s="415"/>
      <c r="E428" s="246" t="s">
        <v>8</v>
      </c>
      <c r="F428" s="89">
        <f>H428+J428+L428</f>
        <v>91078</v>
      </c>
      <c r="G428" s="415"/>
      <c r="H428" s="520"/>
      <c r="I428" s="415"/>
      <c r="J428" s="89">
        <f>J1402</f>
        <v>91078</v>
      </c>
      <c r="K428" s="415"/>
      <c r="L428" s="520"/>
      <c r="M428" s="515" t="s">
        <v>1211</v>
      </c>
      <c r="N428" s="516"/>
      <c r="O428" s="382"/>
      <c r="P428" s="382"/>
    </row>
    <row r="429" spans="1:16" ht="18" hidden="1" customHeight="1">
      <c r="A429" s="511"/>
      <c r="B429" s="518"/>
      <c r="C429" s="514"/>
      <c r="D429" s="415"/>
      <c r="E429" s="246"/>
      <c r="F429" s="89"/>
      <c r="G429" s="415"/>
      <c r="H429" s="520"/>
      <c r="I429" s="415"/>
      <c r="J429" s="89"/>
      <c r="K429" s="415"/>
      <c r="L429" s="520"/>
      <c r="M429" s="416"/>
      <c r="N429" s="383"/>
      <c r="O429" s="382"/>
      <c r="P429" s="382"/>
    </row>
    <row r="430" spans="1:16" ht="18" hidden="1" customHeight="1">
      <c r="A430" s="549"/>
      <c r="B430" s="512" t="s">
        <v>499</v>
      </c>
      <c r="C430" s="514" t="s">
        <v>483</v>
      </c>
      <c r="D430" s="415"/>
      <c r="E430" s="246"/>
      <c r="F430" s="89">
        <f>H430+J430+L430</f>
        <v>3801504</v>
      </c>
      <c r="G430" s="415"/>
      <c r="H430" s="89">
        <f>SUM(H431:H433)</f>
        <v>3151351</v>
      </c>
      <c r="I430" s="415"/>
      <c r="J430" s="89">
        <f>SUM(J431:J433)</f>
        <v>178905</v>
      </c>
      <c r="K430" s="415"/>
      <c r="L430" s="89">
        <f>SUM(L431:L433)</f>
        <v>471248</v>
      </c>
      <c r="M430" s="416"/>
      <c r="N430" s="383"/>
      <c r="O430" s="382"/>
      <c r="P430" s="382"/>
    </row>
    <row r="431" spans="1:16" ht="18" hidden="1" customHeight="1">
      <c r="A431" s="511" t="s">
        <v>91</v>
      </c>
      <c r="B431" s="521" t="s">
        <v>1215</v>
      </c>
      <c r="C431" s="514" t="s">
        <v>318</v>
      </c>
      <c r="D431" s="415"/>
      <c r="E431" s="246" t="s">
        <v>8</v>
      </c>
      <c r="F431" s="89">
        <f>H431+J431+L431</f>
        <v>2464695</v>
      </c>
      <c r="G431" s="415"/>
      <c r="H431" s="89">
        <f>H838</f>
        <v>2464695</v>
      </c>
      <c r="I431" s="415"/>
      <c r="J431" s="520"/>
      <c r="K431" s="415"/>
      <c r="L431" s="520"/>
      <c r="M431" s="522" t="s">
        <v>500</v>
      </c>
      <c r="N431" s="523"/>
      <c r="O431" s="382"/>
      <c r="P431" s="382"/>
    </row>
    <row r="432" spans="1:16" ht="18" hidden="1" customHeight="1">
      <c r="A432" s="511" t="s">
        <v>91</v>
      </c>
      <c r="B432" s="521"/>
      <c r="C432" s="514" t="s">
        <v>485</v>
      </c>
      <c r="D432" s="415"/>
      <c r="E432" s="246" t="s">
        <v>8</v>
      </c>
      <c r="F432" s="89">
        <f>H432+J432+L432</f>
        <v>1273184</v>
      </c>
      <c r="G432" s="415"/>
      <c r="H432" s="89">
        <f>H1539</f>
        <v>686656</v>
      </c>
      <c r="I432" s="415"/>
      <c r="J432" s="89">
        <f>J1539</f>
        <v>115280</v>
      </c>
      <c r="K432" s="415"/>
      <c r="L432" s="89">
        <f>L1539</f>
        <v>471248</v>
      </c>
      <c r="M432" s="522" t="s">
        <v>1216</v>
      </c>
      <c r="N432" s="523"/>
      <c r="O432" s="382"/>
      <c r="P432" s="382"/>
    </row>
    <row r="433" spans="1:16" ht="18" hidden="1" customHeight="1">
      <c r="A433" s="511" t="s">
        <v>91</v>
      </c>
      <c r="B433" s="521" t="s">
        <v>1215</v>
      </c>
      <c r="C433" s="514" t="s">
        <v>319</v>
      </c>
      <c r="D433" s="415"/>
      <c r="E433" s="246" t="s">
        <v>8</v>
      </c>
      <c r="F433" s="89">
        <f>H433+J433+L433</f>
        <v>63625</v>
      </c>
      <c r="G433" s="415"/>
      <c r="H433" s="520"/>
      <c r="I433" s="415"/>
      <c r="J433" s="89">
        <f>J884</f>
        <v>63625</v>
      </c>
      <c r="K433" s="415"/>
      <c r="L433" s="520"/>
      <c r="M433" s="522" t="s">
        <v>1217</v>
      </c>
      <c r="N433" s="523"/>
      <c r="O433" s="382"/>
      <c r="P433" s="382"/>
    </row>
    <row r="434" spans="1:16" ht="18" hidden="1" customHeight="1">
      <c r="A434" s="1531" t="s">
        <v>92</v>
      </c>
      <c r="B434" s="1532"/>
      <c r="C434" s="551" t="s">
        <v>93</v>
      </c>
      <c r="D434" s="403" t="s">
        <v>104</v>
      </c>
      <c r="E434" s="402" t="s">
        <v>105</v>
      </c>
      <c r="F434" s="402" t="s">
        <v>95</v>
      </c>
      <c r="G434" s="404" t="s">
        <v>96</v>
      </c>
      <c r="H434" s="469"/>
      <c r="I434" s="404" t="s">
        <v>97</v>
      </c>
      <c r="J434" s="469"/>
      <c r="K434" s="404" t="s">
        <v>98</v>
      </c>
      <c r="L434" s="469"/>
      <c r="M434" s="406" t="s">
        <v>99</v>
      </c>
      <c r="N434" s="383"/>
      <c r="O434" s="382"/>
      <c r="P434" s="382"/>
    </row>
    <row r="435" spans="1:16" ht="18" hidden="1" customHeight="1">
      <c r="A435" s="526"/>
      <c r="B435" s="527"/>
      <c r="C435" s="552" t="s">
        <v>100</v>
      </c>
      <c r="D435" s="470"/>
      <c r="E435" s="471"/>
      <c r="F435" s="246" t="s">
        <v>101</v>
      </c>
      <c r="G435" s="246" t="s">
        <v>102</v>
      </c>
      <c r="H435" s="246" t="s">
        <v>101</v>
      </c>
      <c r="I435" s="246" t="s">
        <v>102</v>
      </c>
      <c r="J435" s="246" t="s">
        <v>101</v>
      </c>
      <c r="K435" s="246" t="s">
        <v>102</v>
      </c>
      <c r="L435" s="246" t="s">
        <v>101</v>
      </c>
      <c r="M435" s="412"/>
      <c r="N435" s="383"/>
      <c r="O435" s="382"/>
      <c r="P435" s="382"/>
    </row>
    <row r="436" spans="1:16" ht="18" hidden="1" customHeight="1">
      <c r="A436" s="511" t="s">
        <v>1218</v>
      </c>
      <c r="B436" s="518"/>
      <c r="C436" s="208"/>
      <c r="D436" s="553" t="s">
        <v>1219</v>
      </c>
      <c r="E436" s="246"/>
      <c r="F436" s="415"/>
      <c r="G436" s="415"/>
      <c r="H436" s="415"/>
      <c r="I436" s="415"/>
      <c r="J436" s="415"/>
      <c r="K436" s="415"/>
      <c r="L436" s="415"/>
      <c r="M436" s="416"/>
      <c r="N436" s="383"/>
      <c r="O436" s="382"/>
      <c r="P436" s="382"/>
    </row>
    <row r="437" spans="1:16" ht="18" hidden="1" customHeight="1">
      <c r="A437" s="549"/>
      <c r="B437" s="512" t="s">
        <v>1220</v>
      </c>
      <c r="C437" s="514" t="s">
        <v>483</v>
      </c>
      <c r="D437" s="415"/>
      <c r="E437" s="246"/>
      <c r="F437" s="89">
        <f>H437+J437+L437</f>
        <v>27548118</v>
      </c>
      <c r="G437" s="415"/>
      <c r="H437" s="89">
        <f>SUM(H438:H440)</f>
        <v>27266761</v>
      </c>
      <c r="I437" s="415"/>
      <c r="J437" s="89">
        <f>SUM(J438:J440)</f>
        <v>207108</v>
      </c>
      <c r="K437" s="415"/>
      <c r="L437" s="89">
        <f>SUM(L438:L440)</f>
        <v>74249</v>
      </c>
      <c r="M437" s="416"/>
      <c r="N437" s="383"/>
      <c r="O437" s="382"/>
      <c r="P437" s="382"/>
    </row>
    <row r="438" spans="1:16" ht="18" hidden="1" customHeight="1">
      <c r="A438" s="549"/>
      <c r="B438" s="518"/>
      <c r="C438" s="514" t="s">
        <v>1221</v>
      </c>
      <c r="D438" s="415"/>
      <c r="E438" s="246" t="s">
        <v>8</v>
      </c>
      <c r="F438" s="89">
        <f>H438+J438+L438</f>
        <v>26902777</v>
      </c>
      <c r="G438" s="415"/>
      <c r="H438" s="89">
        <f>H1573</f>
        <v>26902777</v>
      </c>
      <c r="I438" s="415"/>
      <c r="J438" s="520"/>
      <c r="K438" s="415"/>
      <c r="L438" s="520"/>
      <c r="M438" s="515" t="s">
        <v>1222</v>
      </c>
      <c r="N438" s="516"/>
      <c r="O438" s="382"/>
      <c r="P438" s="382"/>
    </row>
    <row r="439" spans="1:16" ht="18" hidden="1" customHeight="1">
      <c r="A439" s="549"/>
      <c r="B439" s="521" t="s">
        <v>490</v>
      </c>
      <c r="C439" s="514" t="s">
        <v>485</v>
      </c>
      <c r="D439" s="415"/>
      <c r="E439" s="246" t="s">
        <v>8</v>
      </c>
      <c r="F439" s="89">
        <f>H439+J439+L439</f>
        <v>445687</v>
      </c>
      <c r="G439" s="415"/>
      <c r="H439" s="89">
        <f>H533</f>
        <v>363984</v>
      </c>
      <c r="I439" s="415"/>
      <c r="J439" s="89">
        <f>J533</f>
        <v>7454</v>
      </c>
      <c r="K439" s="415"/>
      <c r="L439" s="89">
        <f>L533</f>
        <v>74249</v>
      </c>
      <c r="M439" s="515" t="s">
        <v>486</v>
      </c>
      <c r="N439" s="516"/>
      <c r="O439" s="382"/>
      <c r="P439" s="382"/>
    </row>
    <row r="440" spans="1:16" ht="18" hidden="1" customHeight="1">
      <c r="A440" s="511" t="s">
        <v>91</v>
      </c>
      <c r="B440" s="518"/>
      <c r="C440" s="514" t="s">
        <v>319</v>
      </c>
      <c r="D440" s="415"/>
      <c r="E440" s="246" t="s">
        <v>8</v>
      </c>
      <c r="F440" s="89">
        <f>H440+J440+L440</f>
        <v>199654</v>
      </c>
      <c r="G440" s="415"/>
      <c r="H440" s="520"/>
      <c r="I440" s="415"/>
      <c r="J440" s="89">
        <f>J1585</f>
        <v>199654</v>
      </c>
      <c r="K440" s="415"/>
      <c r="L440" s="520"/>
      <c r="M440" s="515" t="s">
        <v>1223</v>
      </c>
      <c r="N440" s="516"/>
      <c r="O440" s="382"/>
      <c r="P440" s="382"/>
    </row>
    <row r="441" spans="1:16" ht="18" hidden="1" customHeight="1">
      <c r="A441" s="511"/>
      <c r="B441" s="518"/>
      <c r="C441" s="514"/>
      <c r="D441" s="415"/>
      <c r="E441" s="246"/>
      <c r="F441" s="89"/>
      <c r="G441" s="415"/>
      <c r="H441" s="520"/>
      <c r="I441" s="415"/>
      <c r="J441" s="89"/>
      <c r="K441" s="415"/>
      <c r="L441" s="520"/>
      <c r="M441" s="416"/>
      <c r="N441" s="383"/>
      <c r="O441" s="382"/>
      <c r="P441" s="382"/>
    </row>
    <row r="442" spans="1:16" ht="18" hidden="1" customHeight="1">
      <c r="A442" s="511" t="s">
        <v>91</v>
      </c>
      <c r="B442" s="512" t="s">
        <v>492</v>
      </c>
      <c r="C442" s="514" t="s">
        <v>483</v>
      </c>
      <c r="D442" s="415"/>
      <c r="E442" s="246"/>
      <c r="F442" s="89">
        <f>H442+J442+L442</f>
        <v>5054277</v>
      </c>
      <c r="G442" s="415"/>
      <c r="H442" s="89">
        <f>SUM(H443:H445)</f>
        <v>4528113</v>
      </c>
      <c r="I442" s="415"/>
      <c r="J442" s="89">
        <f>SUM(J443:J445)</f>
        <v>182636</v>
      </c>
      <c r="K442" s="415"/>
      <c r="L442" s="89">
        <f>SUM(L443:L445)</f>
        <v>343528</v>
      </c>
      <c r="M442" s="416"/>
      <c r="N442" s="383"/>
      <c r="O442" s="382"/>
      <c r="P442" s="382"/>
    </row>
    <row r="443" spans="1:16" ht="18" hidden="1" customHeight="1">
      <c r="A443" s="511" t="s">
        <v>91</v>
      </c>
      <c r="B443" s="518"/>
      <c r="C443" s="514" t="s">
        <v>1221</v>
      </c>
      <c r="D443" s="415"/>
      <c r="E443" s="246" t="s">
        <v>8</v>
      </c>
      <c r="F443" s="89">
        <f>H443+J443+L443</f>
        <v>3154801</v>
      </c>
      <c r="G443" s="415"/>
      <c r="H443" s="89">
        <f>H1639</f>
        <v>3154801</v>
      </c>
      <c r="I443" s="415"/>
      <c r="J443" s="520">
        <f>J1639</f>
        <v>0</v>
      </c>
      <c r="K443" s="415"/>
      <c r="L443" s="520">
        <f>L1639</f>
        <v>0</v>
      </c>
      <c r="M443" s="515" t="s">
        <v>1224</v>
      </c>
      <c r="N443" s="516"/>
      <c r="O443" s="382"/>
      <c r="P443" s="382"/>
    </row>
    <row r="444" spans="1:16" ht="18" hidden="1" customHeight="1">
      <c r="A444" s="511" t="s">
        <v>91</v>
      </c>
      <c r="B444" s="521" t="s">
        <v>490</v>
      </c>
      <c r="C444" s="514" t="s">
        <v>485</v>
      </c>
      <c r="D444" s="415"/>
      <c r="E444" s="246" t="s">
        <v>8</v>
      </c>
      <c r="F444" s="89">
        <f>H444+J444+L444</f>
        <v>1871112</v>
      </c>
      <c r="G444" s="415"/>
      <c r="H444" s="89">
        <f>H344</f>
        <v>1373312</v>
      </c>
      <c r="I444" s="415"/>
      <c r="J444" s="89">
        <f>J344</f>
        <v>154272</v>
      </c>
      <c r="K444" s="415"/>
      <c r="L444" s="89">
        <f>L344</f>
        <v>343528</v>
      </c>
      <c r="M444" s="515" t="s">
        <v>1225</v>
      </c>
      <c r="N444" s="516"/>
      <c r="O444" s="382"/>
      <c r="P444" s="382"/>
    </row>
    <row r="445" spans="1:16" ht="18" hidden="1" customHeight="1">
      <c r="A445" s="511" t="s">
        <v>91</v>
      </c>
      <c r="B445" s="518"/>
      <c r="C445" s="514" t="s">
        <v>319</v>
      </c>
      <c r="D445" s="415"/>
      <c r="E445" s="246" t="s">
        <v>8</v>
      </c>
      <c r="F445" s="89">
        <f>H445+J445+L445</f>
        <v>28364</v>
      </c>
      <c r="G445" s="415"/>
      <c r="H445" s="89"/>
      <c r="I445" s="415"/>
      <c r="J445" s="89">
        <f>J1661</f>
        <v>28364</v>
      </c>
      <c r="K445" s="415"/>
      <c r="L445" s="89"/>
      <c r="M445" s="515" t="s">
        <v>1226</v>
      </c>
      <c r="N445" s="516"/>
      <c r="O445" s="382"/>
      <c r="P445" s="382"/>
    </row>
    <row r="446" spans="1:16" ht="18" hidden="1" customHeight="1">
      <c r="A446" s="511" t="s">
        <v>91</v>
      </c>
      <c r="B446" s="518"/>
      <c r="C446" s="548"/>
      <c r="D446" s="415"/>
      <c r="E446" s="246"/>
      <c r="F446" s="89"/>
      <c r="G446" s="415"/>
      <c r="H446" s="415"/>
      <c r="I446" s="415"/>
      <c r="J446" s="415"/>
      <c r="K446" s="415"/>
      <c r="L446" s="415"/>
      <c r="M446" s="437"/>
      <c r="N446" s="524"/>
      <c r="O446" s="382"/>
      <c r="P446" s="382"/>
    </row>
    <row r="447" spans="1:16" ht="18" hidden="1" customHeight="1">
      <c r="A447" s="511" t="s">
        <v>1122</v>
      </c>
      <c r="B447" s="507"/>
      <c r="C447" s="548"/>
      <c r="D447" s="415"/>
      <c r="E447" s="246"/>
      <c r="F447" s="415"/>
      <c r="G447" s="415"/>
      <c r="H447" s="415"/>
      <c r="I447" s="415"/>
      <c r="J447" s="415"/>
      <c r="K447" s="415"/>
      <c r="L447" s="415"/>
      <c r="M447" s="416">
        <v>16</v>
      </c>
      <c r="N447" s="383"/>
      <c r="O447" s="382"/>
      <c r="P447" s="382"/>
    </row>
    <row r="448" spans="1:16" ht="18" hidden="1" customHeight="1">
      <c r="A448" s="549"/>
      <c r="B448" s="554" t="s">
        <v>1123</v>
      </c>
      <c r="C448" s="555"/>
      <c r="D448" s="415"/>
      <c r="E448" s="246"/>
      <c r="F448" s="89">
        <f>H448+J448+L448</f>
        <v>1331458.128</v>
      </c>
      <c r="G448" s="415"/>
      <c r="H448" s="89">
        <f>H1689</f>
        <v>1232831.5999999999</v>
      </c>
      <c r="I448" s="89"/>
      <c r="J448" s="89">
        <f>J1689</f>
        <v>36984.947999999997</v>
      </c>
      <c r="K448" s="89"/>
      <c r="L448" s="89">
        <f>L1689</f>
        <v>61641.579999999994</v>
      </c>
      <c r="M448" s="522" t="s">
        <v>503</v>
      </c>
      <c r="N448" s="523"/>
      <c r="O448" s="382"/>
      <c r="P448" s="382"/>
    </row>
    <row r="449" spans="1:16" ht="18" hidden="1" customHeight="1">
      <c r="A449" s="549"/>
      <c r="B449" s="554" t="s">
        <v>1124</v>
      </c>
      <c r="C449" s="555"/>
      <c r="D449" s="415"/>
      <c r="E449" s="246"/>
      <c r="F449" s="89">
        <f>H449+J449+L449</f>
        <v>3289347.1439999999</v>
      </c>
      <c r="G449" s="415"/>
      <c r="H449" s="89">
        <f>H1700</f>
        <v>3045691.8</v>
      </c>
      <c r="I449" s="89"/>
      <c r="J449" s="89">
        <f>J1700</f>
        <v>91370.753999999986</v>
      </c>
      <c r="K449" s="89"/>
      <c r="L449" s="89">
        <f>L1700</f>
        <v>152284.59</v>
      </c>
      <c r="M449" s="522" t="s">
        <v>504</v>
      </c>
      <c r="N449" s="523"/>
      <c r="O449" s="382"/>
      <c r="P449" s="382"/>
    </row>
    <row r="450" spans="1:16" ht="18" hidden="1" customHeight="1">
      <c r="A450" s="549"/>
      <c r="B450" s="554" t="s">
        <v>1125</v>
      </c>
      <c r="C450" s="555"/>
      <c r="D450" s="415"/>
      <c r="E450" s="246"/>
      <c r="F450" s="89">
        <f>H450+J450+L450</f>
        <v>5707359.7920000004</v>
      </c>
      <c r="G450" s="415"/>
      <c r="H450" s="89">
        <f>H1711</f>
        <v>5284592.4000000004</v>
      </c>
      <c r="I450" s="89"/>
      <c r="J450" s="89">
        <f>J1711</f>
        <v>158537.772</v>
      </c>
      <c r="K450" s="89"/>
      <c r="L450" s="89">
        <f>L1711</f>
        <v>264229.62000000005</v>
      </c>
      <c r="M450" s="522" t="s">
        <v>505</v>
      </c>
      <c r="N450" s="523"/>
      <c r="O450" s="382"/>
      <c r="P450" s="382"/>
    </row>
    <row r="451" spans="1:16" ht="18" hidden="1" customHeight="1">
      <c r="A451" s="549"/>
      <c r="B451" s="554"/>
      <c r="C451" s="555"/>
      <c r="D451" s="415"/>
      <c r="E451" s="246"/>
      <c r="F451" s="89"/>
      <c r="G451" s="415"/>
      <c r="H451" s="89"/>
      <c r="I451" s="89"/>
      <c r="J451" s="89"/>
      <c r="K451" s="89"/>
      <c r="L451" s="89"/>
      <c r="M451" s="437"/>
      <c r="N451" s="524"/>
      <c r="O451" s="382"/>
      <c r="P451" s="382"/>
    </row>
    <row r="452" spans="1:16" ht="18" hidden="1" customHeight="1">
      <c r="A452" s="511" t="s">
        <v>1126</v>
      </c>
      <c r="B452" s="507"/>
      <c r="C452" s="548"/>
      <c r="D452" s="415"/>
      <c r="E452" s="246"/>
      <c r="F452" s="415"/>
      <c r="G452" s="415"/>
      <c r="H452" s="415"/>
      <c r="I452" s="415"/>
      <c r="J452" s="415"/>
      <c r="K452" s="415"/>
      <c r="L452" s="415"/>
      <c r="M452" s="416">
        <v>17</v>
      </c>
      <c r="N452" s="383"/>
      <c r="O452" s="382"/>
      <c r="P452" s="382"/>
    </row>
    <row r="453" spans="1:16" ht="18" hidden="1" customHeight="1">
      <c r="A453" s="549"/>
      <c r="B453" s="554" t="s">
        <v>1123</v>
      </c>
      <c r="C453" s="555"/>
      <c r="D453" s="415"/>
      <c r="E453" s="246"/>
      <c r="F453" s="89">
        <f>H453+J453+L453</f>
        <v>1699281.0179999999</v>
      </c>
      <c r="G453" s="415"/>
      <c r="H453" s="89">
        <f>H1741</f>
        <v>1603095.3</v>
      </c>
      <c r="I453" s="89"/>
      <c r="J453" s="89">
        <f>J1741</f>
        <v>32061.906000000003</v>
      </c>
      <c r="K453" s="89"/>
      <c r="L453" s="89">
        <f>L1741</f>
        <v>64123.812000000005</v>
      </c>
      <c r="M453" s="522" t="s">
        <v>282</v>
      </c>
      <c r="N453" s="516"/>
      <c r="O453" s="382"/>
      <c r="P453" s="382"/>
    </row>
    <row r="454" spans="1:16" ht="18" hidden="1" customHeight="1">
      <c r="A454" s="549"/>
      <c r="B454" s="554" t="s">
        <v>1124</v>
      </c>
      <c r="C454" s="555"/>
      <c r="D454" s="415"/>
      <c r="E454" s="246"/>
      <c r="F454" s="89">
        <f>H454+J454+L454</f>
        <v>4198152.79</v>
      </c>
      <c r="G454" s="415"/>
      <c r="H454" s="89">
        <f>H1752</f>
        <v>3960521.5</v>
      </c>
      <c r="I454" s="89"/>
      <c r="J454" s="89">
        <f>J1752</f>
        <v>79210.430000000008</v>
      </c>
      <c r="K454" s="89"/>
      <c r="L454" s="89">
        <f>L1752</f>
        <v>158420.86000000002</v>
      </c>
      <c r="M454" s="522" t="s">
        <v>759</v>
      </c>
      <c r="N454" s="516"/>
      <c r="O454" s="382"/>
      <c r="P454" s="382"/>
    </row>
    <row r="455" spans="1:16" ht="18" hidden="1" customHeight="1">
      <c r="A455" s="549"/>
      <c r="B455" s="554" t="s">
        <v>1125</v>
      </c>
      <c r="C455" s="555"/>
      <c r="D455" s="415"/>
      <c r="E455" s="246"/>
      <c r="F455" s="89">
        <f>H455+J455+L455</f>
        <v>7280879.2400000002</v>
      </c>
      <c r="G455" s="415"/>
      <c r="H455" s="89">
        <f>H1763</f>
        <v>6868754</v>
      </c>
      <c r="I455" s="89"/>
      <c r="J455" s="89">
        <f>J1763</f>
        <v>137375.08000000002</v>
      </c>
      <c r="K455" s="89"/>
      <c r="L455" s="89">
        <f>L1763</f>
        <v>274750.16000000003</v>
      </c>
      <c r="M455" s="522" t="s">
        <v>533</v>
      </c>
      <c r="N455" s="516"/>
      <c r="O455" s="382"/>
      <c r="P455" s="382"/>
    </row>
    <row r="456" spans="1:16" ht="18" hidden="1" customHeight="1">
      <c r="A456" s="556"/>
      <c r="B456" s="554"/>
      <c r="C456" s="548"/>
      <c r="D456" s="413"/>
      <c r="E456" s="246"/>
      <c r="F456" s="89"/>
      <c r="G456" s="415"/>
      <c r="H456" s="89"/>
      <c r="I456" s="415"/>
      <c r="J456" s="89"/>
      <c r="K456" s="415"/>
      <c r="L456" s="89"/>
      <c r="M456" s="515"/>
      <c r="N456" s="516"/>
      <c r="O456" s="382"/>
      <c r="P456" s="382"/>
    </row>
    <row r="457" spans="1:16" ht="18" hidden="1" customHeight="1">
      <c r="A457" s="557" t="s">
        <v>92</v>
      </c>
      <c r="B457" s="558"/>
      <c r="C457" s="551" t="s">
        <v>93</v>
      </c>
      <c r="D457" s="403" t="s">
        <v>104</v>
      </c>
      <c r="E457" s="402" t="s">
        <v>105</v>
      </c>
      <c r="F457" s="402" t="s">
        <v>95</v>
      </c>
      <c r="G457" s="404" t="s">
        <v>96</v>
      </c>
      <c r="H457" s="469"/>
      <c r="I457" s="404" t="s">
        <v>97</v>
      </c>
      <c r="J457" s="469"/>
      <c r="K457" s="404" t="s">
        <v>98</v>
      </c>
      <c r="L457" s="469"/>
      <c r="M457" s="406" t="s">
        <v>99</v>
      </c>
      <c r="N457" s="383"/>
      <c r="O457" s="382"/>
      <c r="P457" s="382"/>
    </row>
    <row r="458" spans="1:16" ht="18" hidden="1" customHeight="1">
      <c r="A458" s="526"/>
      <c r="B458" s="559"/>
      <c r="C458" s="552" t="s">
        <v>100</v>
      </c>
      <c r="D458" s="470"/>
      <c r="E458" s="471"/>
      <c r="F458" s="246" t="s">
        <v>101</v>
      </c>
      <c r="G458" s="246" t="s">
        <v>102</v>
      </c>
      <c r="H458" s="246" t="s">
        <v>101</v>
      </c>
      <c r="I458" s="246" t="s">
        <v>102</v>
      </c>
      <c r="J458" s="246" t="s">
        <v>101</v>
      </c>
      <c r="K458" s="246" t="s">
        <v>102</v>
      </c>
      <c r="L458" s="246" t="s">
        <v>101</v>
      </c>
      <c r="M458" s="412"/>
      <c r="N458" s="383"/>
      <c r="O458" s="382"/>
      <c r="P458" s="382"/>
    </row>
    <row r="459" spans="1:16" ht="18" hidden="1" customHeight="1">
      <c r="A459" s="511" t="s">
        <v>1227</v>
      </c>
      <c r="B459" s="507"/>
      <c r="C459" s="548"/>
      <c r="D459" s="415"/>
      <c r="E459" s="246"/>
      <c r="F459" s="415"/>
      <c r="G459" s="415"/>
      <c r="H459" s="415"/>
      <c r="I459" s="415"/>
      <c r="J459" s="415"/>
      <c r="K459" s="415"/>
      <c r="L459" s="415"/>
      <c r="M459" s="416">
        <v>18</v>
      </c>
      <c r="N459" s="383"/>
      <c r="O459" s="382"/>
      <c r="P459" s="382"/>
    </row>
    <row r="460" spans="1:16" ht="18" hidden="1" customHeight="1">
      <c r="A460" s="556">
        <v>1</v>
      </c>
      <c r="B460" s="554" t="s">
        <v>1228</v>
      </c>
      <c r="C460" s="548"/>
      <c r="D460" s="415"/>
      <c r="E460" s="246" t="s">
        <v>9</v>
      </c>
      <c r="F460" s="89">
        <f>H460+J460+L460</f>
        <v>23277</v>
      </c>
      <c r="G460" s="415"/>
      <c r="H460" s="89">
        <f>H1797</f>
        <v>19538</v>
      </c>
      <c r="I460" s="415"/>
      <c r="J460" s="89">
        <f>J1797</f>
        <v>2928</v>
      </c>
      <c r="K460" s="415"/>
      <c r="L460" s="89">
        <f>L1797</f>
        <v>811</v>
      </c>
      <c r="M460" s="515" t="s">
        <v>506</v>
      </c>
      <c r="N460" s="523"/>
      <c r="O460" s="382"/>
      <c r="P460" s="382"/>
    </row>
    <row r="461" spans="1:16" ht="18" hidden="1" customHeight="1">
      <c r="A461" s="556">
        <v>2</v>
      </c>
      <c r="B461" s="554" t="s">
        <v>1229</v>
      </c>
      <c r="C461" s="548"/>
      <c r="D461" s="413"/>
      <c r="E461" s="246" t="s">
        <v>9</v>
      </c>
      <c r="F461" s="89">
        <f>H461+J461+L461</f>
        <v>14079</v>
      </c>
      <c r="G461" s="415"/>
      <c r="H461" s="89">
        <f>H1807</f>
        <v>2325</v>
      </c>
      <c r="I461" s="415"/>
      <c r="J461" s="89">
        <f>J1807</f>
        <v>11350</v>
      </c>
      <c r="K461" s="415"/>
      <c r="L461" s="89">
        <f>L1807</f>
        <v>404</v>
      </c>
      <c r="M461" s="515" t="s">
        <v>297</v>
      </c>
      <c r="N461" s="523"/>
      <c r="O461" s="382"/>
      <c r="P461" s="382"/>
    </row>
    <row r="462" spans="1:16" ht="18" hidden="1" customHeight="1">
      <c r="A462" s="556">
        <v>3</v>
      </c>
      <c r="B462" s="554" t="s">
        <v>1230</v>
      </c>
      <c r="C462" s="548"/>
      <c r="D462" s="413"/>
      <c r="E462" s="246" t="s">
        <v>9</v>
      </c>
      <c r="F462" s="89">
        <f>H462+J462+L462</f>
        <v>23971</v>
      </c>
      <c r="G462" s="415"/>
      <c r="H462" s="89">
        <f>H1816</f>
        <v>3100</v>
      </c>
      <c r="I462" s="415"/>
      <c r="J462" s="89">
        <f>J1816</f>
        <v>20332</v>
      </c>
      <c r="K462" s="415"/>
      <c r="L462" s="89">
        <f>L1816</f>
        <v>539</v>
      </c>
      <c r="M462" s="515" t="s">
        <v>298</v>
      </c>
      <c r="N462" s="523"/>
      <c r="O462" s="382"/>
      <c r="P462" s="382"/>
    </row>
    <row r="463" spans="1:16" ht="18" hidden="1" customHeight="1">
      <c r="A463" s="549"/>
      <c r="B463" s="554"/>
      <c r="C463" s="548"/>
      <c r="D463" s="415"/>
      <c r="E463" s="246"/>
      <c r="F463" s="89"/>
      <c r="G463" s="415"/>
      <c r="H463" s="89"/>
      <c r="I463" s="415"/>
      <c r="J463" s="89"/>
      <c r="K463" s="89"/>
      <c r="L463" s="89"/>
      <c r="M463" s="437"/>
      <c r="N463" s="524"/>
      <c r="O463" s="382"/>
      <c r="P463" s="382"/>
    </row>
    <row r="464" spans="1:16" ht="18" hidden="1" customHeight="1">
      <c r="A464" s="511" t="s">
        <v>1231</v>
      </c>
      <c r="B464" s="507"/>
      <c r="C464" s="560" t="s">
        <v>1232</v>
      </c>
      <c r="D464" s="415"/>
      <c r="E464" s="246"/>
      <c r="F464" s="415"/>
      <c r="G464" s="415"/>
      <c r="H464" s="415"/>
      <c r="I464" s="415"/>
      <c r="J464" s="415"/>
      <c r="K464" s="415"/>
      <c r="L464" s="415"/>
      <c r="M464" s="416">
        <v>19</v>
      </c>
      <c r="N464" s="383"/>
      <c r="O464" s="382"/>
      <c r="P464" s="382"/>
    </row>
    <row r="465" spans="1:16" ht="18" hidden="1" customHeight="1">
      <c r="A465" s="511" t="s">
        <v>1233</v>
      </c>
      <c r="B465" s="507"/>
      <c r="C465" s="548"/>
      <c r="D465" s="415"/>
      <c r="E465" s="246"/>
      <c r="F465" s="89">
        <f>H465+J465+L465</f>
        <v>190149</v>
      </c>
      <c r="G465" s="415"/>
      <c r="H465" s="89">
        <f>+H1849</f>
        <v>185786</v>
      </c>
      <c r="I465" s="415"/>
      <c r="J465" s="89">
        <f>+J1849</f>
        <v>4363</v>
      </c>
      <c r="K465" s="415"/>
      <c r="L465" s="89"/>
      <c r="M465" s="515" t="s">
        <v>1234</v>
      </c>
      <c r="N465" s="516"/>
      <c r="O465" s="382"/>
      <c r="P465" s="382"/>
    </row>
    <row r="466" spans="1:16" ht="18" hidden="1" customHeight="1">
      <c r="A466" s="511" t="s">
        <v>1235</v>
      </c>
      <c r="B466" s="507"/>
      <c r="C466" s="548"/>
      <c r="D466" s="415"/>
      <c r="E466" s="246"/>
      <c r="F466" s="89">
        <f>H466+J466+L466</f>
        <v>204257</v>
      </c>
      <c r="G466" s="415"/>
      <c r="H466" s="89">
        <f>+H1877</f>
        <v>201608</v>
      </c>
      <c r="I466" s="415"/>
      <c r="J466" s="89">
        <f>+J1877</f>
        <v>2649</v>
      </c>
      <c r="K466" s="415"/>
      <c r="L466" s="89"/>
      <c r="M466" s="515" t="s">
        <v>1236</v>
      </c>
      <c r="N466" s="516"/>
      <c r="O466" s="382"/>
      <c r="P466" s="382"/>
    </row>
    <row r="467" spans="1:16" ht="18" hidden="1" customHeight="1">
      <c r="A467" s="511" t="s">
        <v>1237</v>
      </c>
      <c r="B467" s="507"/>
      <c r="C467" s="548"/>
      <c r="D467" s="415"/>
      <c r="E467" s="246"/>
      <c r="F467" s="89">
        <f>H467+J467+L467</f>
        <v>243637</v>
      </c>
      <c r="G467" s="415"/>
      <c r="H467" s="89">
        <f>+H1900</f>
        <v>239526</v>
      </c>
      <c r="I467" s="415"/>
      <c r="J467" s="89">
        <f>+J1900</f>
        <v>4111</v>
      </c>
      <c r="K467" s="415"/>
      <c r="L467" s="89"/>
      <c r="M467" s="515" t="s">
        <v>1238</v>
      </c>
      <c r="N467" s="516"/>
      <c r="O467" s="382"/>
      <c r="P467" s="382"/>
    </row>
    <row r="468" spans="1:16" ht="18" hidden="1" customHeight="1">
      <c r="A468" s="511" t="s">
        <v>1239</v>
      </c>
      <c r="B468" s="507"/>
      <c r="C468" s="548"/>
      <c r="D468" s="415"/>
      <c r="E468" s="246"/>
      <c r="F468" s="89">
        <f>H468+J468+L468</f>
        <v>141478</v>
      </c>
      <c r="G468" s="415"/>
      <c r="H468" s="89">
        <f>+H1926</f>
        <v>127034</v>
      </c>
      <c r="I468" s="415"/>
      <c r="J468" s="89">
        <f>+J1926</f>
        <v>14444</v>
      </c>
      <c r="K468" s="415"/>
      <c r="L468" s="89"/>
      <c r="M468" s="515" t="s">
        <v>1240</v>
      </c>
      <c r="N468" s="516"/>
      <c r="O468" s="382"/>
      <c r="P468" s="382"/>
    </row>
    <row r="469" spans="1:16" ht="18" hidden="1" customHeight="1">
      <c r="A469" s="511"/>
      <c r="B469" s="507"/>
      <c r="C469" s="548"/>
      <c r="D469" s="415"/>
      <c r="E469" s="246"/>
      <c r="F469" s="89"/>
      <c r="G469" s="415"/>
      <c r="H469" s="89"/>
      <c r="I469" s="415"/>
      <c r="J469" s="89"/>
      <c r="K469" s="415"/>
      <c r="L469" s="89"/>
      <c r="M469" s="515"/>
      <c r="N469" s="516"/>
      <c r="O469" s="382"/>
      <c r="P469" s="382"/>
    </row>
    <row r="470" spans="1:16" ht="18" hidden="1" customHeight="1">
      <c r="A470" s="511"/>
      <c r="B470" s="507"/>
      <c r="C470" s="560"/>
      <c r="D470" s="415"/>
      <c r="E470" s="246"/>
      <c r="F470" s="415"/>
      <c r="G470" s="415"/>
      <c r="H470" s="415"/>
      <c r="I470" s="415"/>
      <c r="J470" s="415"/>
      <c r="K470" s="415"/>
      <c r="L470" s="415"/>
      <c r="M470" s="416"/>
      <c r="N470" s="383"/>
      <c r="O470" s="382"/>
      <c r="P470" s="382"/>
    </row>
    <row r="471" spans="1:16" ht="18" hidden="1" customHeight="1">
      <c r="A471" s="511"/>
      <c r="B471" s="507"/>
      <c r="C471" s="560"/>
      <c r="D471" s="415"/>
      <c r="E471" s="246"/>
      <c r="F471" s="415"/>
      <c r="G471" s="415"/>
      <c r="H471" s="415"/>
      <c r="I471" s="415"/>
      <c r="J471" s="415"/>
      <c r="K471" s="415"/>
      <c r="L471" s="415"/>
      <c r="M471" s="416"/>
      <c r="N471" s="383"/>
      <c r="O471" s="382"/>
      <c r="P471" s="382"/>
    </row>
    <row r="472" spans="1:16" ht="18" hidden="1" customHeight="1">
      <c r="A472" s="511"/>
      <c r="B472" s="507"/>
      <c r="C472" s="560"/>
      <c r="D472" s="415"/>
      <c r="E472" s="246"/>
      <c r="F472" s="415"/>
      <c r="G472" s="415"/>
      <c r="H472" s="415"/>
      <c r="I472" s="415"/>
      <c r="J472" s="415"/>
      <c r="K472" s="415"/>
      <c r="L472" s="415"/>
      <c r="M472" s="416"/>
      <c r="N472" s="383"/>
      <c r="O472" s="382"/>
      <c r="P472" s="382"/>
    </row>
    <row r="473" spans="1:16" ht="18" hidden="1" customHeight="1">
      <c r="A473" s="511"/>
      <c r="B473" s="507"/>
      <c r="C473" s="560"/>
      <c r="D473" s="415"/>
      <c r="E473" s="246"/>
      <c r="F473" s="415"/>
      <c r="G473" s="415"/>
      <c r="H473" s="415"/>
      <c r="I473" s="415"/>
      <c r="J473" s="415"/>
      <c r="K473" s="415"/>
      <c r="L473" s="415"/>
      <c r="M473" s="416"/>
      <c r="N473" s="383"/>
      <c r="O473" s="382"/>
      <c r="P473" s="382"/>
    </row>
    <row r="474" spans="1:16" ht="18" hidden="1" customHeight="1">
      <c r="A474" s="511"/>
      <c r="B474" s="507"/>
      <c r="C474" s="560"/>
      <c r="D474" s="415"/>
      <c r="E474" s="246"/>
      <c r="F474" s="415"/>
      <c r="G474" s="415"/>
      <c r="H474" s="415"/>
      <c r="I474" s="415"/>
      <c r="J474" s="415"/>
      <c r="K474" s="415"/>
      <c r="L474" s="415"/>
      <c r="M474" s="416"/>
      <c r="N474" s="383"/>
      <c r="O474" s="382"/>
      <c r="P474" s="382"/>
    </row>
    <row r="475" spans="1:16" ht="18" hidden="1" customHeight="1">
      <c r="A475" s="511"/>
      <c r="B475" s="507"/>
      <c r="C475" s="560"/>
      <c r="D475" s="415"/>
      <c r="E475" s="246"/>
      <c r="F475" s="415"/>
      <c r="G475" s="415"/>
      <c r="H475" s="415"/>
      <c r="I475" s="415"/>
      <c r="J475" s="415"/>
      <c r="K475" s="415"/>
      <c r="L475" s="415"/>
      <c r="M475" s="416"/>
      <c r="N475" s="383"/>
      <c r="O475" s="382"/>
      <c r="P475" s="382"/>
    </row>
    <row r="476" spans="1:16" ht="18" hidden="1" customHeight="1">
      <c r="A476" s="511"/>
      <c r="B476" s="507"/>
      <c r="C476" s="560"/>
      <c r="D476" s="415"/>
      <c r="E476" s="246"/>
      <c r="F476" s="415"/>
      <c r="G476" s="415"/>
      <c r="H476" s="415"/>
      <c r="I476" s="415"/>
      <c r="J476" s="415"/>
      <c r="K476" s="415"/>
      <c r="L476" s="415"/>
      <c r="M476" s="416"/>
      <c r="N476" s="383"/>
      <c r="O476" s="382"/>
      <c r="P476" s="382"/>
    </row>
    <row r="477" spans="1:16" ht="18" hidden="1" customHeight="1">
      <c r="A477" s="511"/>
      <c r="B477" s="507"/>
      <c r="C477" s="560"/>
      <c r="D477" s="415"/>
      <c r="E477" s="246"/>
      <c r="F477" s="415"/>
      <c r="G477" s="415"/>
      <c r="H477" s="415"/>
      <c r="I477" s="415"/>
      <c r="J477" s="415"/>
      <c r="K477" s="415"/>
      <c r="L477" s="415"/>
      <c r="M477" s="416"/>
      <c r="N477" s="383"/>
      <c r="O477" s="382"/>
      <c r="P477" s="382"/>
    </row>
    <row r="478" spans="1:16" ht="18" hidden="1" customHeight="1">
      <c r="A478" s="511"/>
      <c r="B478" s="554"/>
      <c r="C478" s="514"/>
      <c r="D478" s="415"/>
      <c r="E478" s="246"/>
      <c r="F478" s="89"/>
      <c r="G478" s="415"/>
      <c r="H478" s="89"/>
      <c r="I478" s="415"/>
      <c r="J478" s="89"/>
      <c r="K478" s="415"/>
      <c r="L478" s="89"/>
      <c r="M478" s="416"/>
      <c r="N478" s="383"/>
      <c r="O478" s="382"/>
      <c r="P478" s="382"/>
    </row>
    <row r="479" spans="1:16" ht="18" hidden="1" customHeight="1">
      <c r="A479" s="511"/>
      <c r="B479" s="507"/>
      <c r="C479" s="514"/>
      <c r="D479" s="415"/>
      <c r="E479" s="246"/>
      <c r="F479" s="89"/>
      <c r="G479" s="415"/>
      <c r="H479" s="89"/>
      <c r="I479" s="415"/>
      <c r="J479" s="89"/>
      <c r="K479" s="415"/>
      <c r="L479" s="520"/>
      <c r="M479" s="515"/>
      <c r="N479" s="516"/>
      <c r="O479" s="382"/>
      <c r="P479" s="382"/>
    </row>
    <row r="480" spans="1:16" ht="18" customHeight="1">
      <c r="A480" s="561" t="s">
        <v>507</v>
      </c>
      <c r="B480" s="562"/>
      <c r="C480" s="562"/>
      <c r="D480" s="562"/>
      <c r="E480" s="563"/>
      <c r="F480" s="1530"/>
      <c r="G480" s="1530"/>
      <c r="H480" s="562"/>
      <c r="I480" s="562"/>
      <c r="J480" s="562"/>
      <c r="K480" s="562"/>
      <c r="L480" s="562"/>
      <c r="M480" s="564"/>
      <c r="N480" s="565"/>
      <c r="O480" s="382"/>
      <c r="P480" s="382"/>
    </row>
    <row r="481" spans="1:16" ht="18" customHeight="1">
      <c r="A481" s="463"/>
      <c r="B481" s="566"/>
      <c r="C481" s="501"/>
      <c r="D481" s="501"/>
      <c r="E481" s="567"/>
      <c r="F481" s="501"/>
      <c r="G481" s="501"/>
      <c r="H481" s="501"/>
      <c r="I481" s="501"/>
      <c r="J481" s="501"/>
      <c r="K481" s="501"/>
      <c r="L481" s="501"/>
      <c r="M481" s="450"/>
      <c r="N481" s="383"/>
      <c r="O481" s="382"/>
      <c r="P481" s="382"/>
    </row>
    <row r="482" spans="1:16" ht="18" customHeight="1">
      <c r="A482" s="400" t="s">
        <v>92</v>
      </c>
      <c r="B482" s="401"/>
      <c r="C482" s="402" t="s">
        <v>93</v>
      </c>
      <c r="D482" s="403" t="s">
        <v>104</v>
      </c>
      <c r="E482" s="402" t="s">
        <v>105</v>
      </c>
      <c r="F482" s="246" t="s">
        <v>95</v>
      </c>
      <c r="G482" s="404" t="s">
        <v>96</v>
      </c>
      <c r="H482" s="469"/>
      <c r="I482" s="404" t="s">
        <v>97</v>
      </c>
      <c r="J482" s="469"/>
      <c r="K482" s="404" t="s">
        <v>98</v>
      </c>
      <c r="L482" s="469"/>
      <c r="M482" s="406" t="s">
        <v>99</v>
      </c>
      <c r="N482" s="383"/>
      <c r="O482" s="382"/>
      <c r="P482" s="382"/>
    </row>
    <row r="483" spans="1:16" ht="18" customHeight="1">
      <c r="A483" s="408"/>
      <c r="B483" s="409"/>
      <c r="C483" s="410" t="s">
        <v>100</v>
      </c>
      <c r="D483" s="470"/>
      <c r="E483" s="471"/>
      <c r="F483" s="246" t="s">
        <v>101</v>
      </c>
      <c r="G483" s="246" t="s">
        <v>102</v>
      </c>
      <c r="H483" s="246" t="s">
        <v>101</v>
      </c>
      <c r="I483" s="246" t="s">
        <v>102</v>
      </c>
      <c r="J483" s="246" t="s">
        <v>101</v>
      </c>
      <c r="K483" s="246" t="s">
        <v>102</v>
      </c>
      <c r="L483" s="246" t="s">
        <v>101</v>
      </c>
      <c r="M483" s="412"/>
      <c r="N483" s="383"/>
      <c r="O483" s="382"/>
      <c r="P483" s="382"/>
    </row>
    <row r="484" spans="1:16" ht="18" customHeight="1">
      <c r="A484" s="442" t="s">
        <v>10</v>
      </c>
      <c r="B484" s="443"/>
      <c r="C484" s="413" t="s">
        <v>150</v>
      </c>
      <c r="D484" s="494">
        <v>0.5</v>
      </c>
      <c r="E484" s="246" t="s">
        <v>7</v>
      </c>
      <c r="F484" s="89"/>
      <c r="G484" s="89">
        <f>$H$64</f>
        <v>281925</v>
      </c>
      <c r="H484" s="492">
        <f>TRUNC(D484*G484,1)</f>
        <v>140962.5</v>
      </c>
      <c r="I484" s="415"/>
      <c r="J484" s="415"/>
      <c r="K484" s="415"/>
      <c r="L484" s="415"/>
      <c r="M484" s="416"/>
      <c r="N484" s="383"/>
      <c r="O484" s="382"/>
      <c r="P484" s="382"/>
    </row>
    <row r="485" spans="1:16" ht="18" customHeight="1">
      <c r="A485" s="442" t="s">
        <v>11</v>
      </c>
      <c r="B485" s="443"/>
      <c r="C485" s="413" t="s">
        <v>140</v>
      </c>
      <c r="D485" s="494">
        <v>0.437</v>
      </c>
      <c r="E485" s="246" t="s">
        <v>7</v>
      </c>
      <c r="F485" s="89"/>
      <c r="G485" s="89">
        <f>$H$24</f>
        <v>260644</v>
      </c>
      <c r="H485" s="492">
        <f t="shared" ref="H485:H502" si="9">TRUNC(D485*G485,1)</f>
        <v>113901.4</v>
      </c>
      <c r="I485" s="415"/>
      <c r="J485" s="415"/>
      <c r="K485" s="415"/>
      <c r="L485" s="415"/>
      <c r="M485" s="416"/>
      <c r="N485" s="383"/>
      <c r="O485" s="382"/>
      <c r="P485" s="382"/>
    </row>
    <row r="486" spans="1:16" ht="18" customHeight="1">
      <c r="A486" s="442" t="s">
        <v>12</v>
      </c>
      <c r="B486" s="443"/>
      <c r="C486" s="413" t="s">
        <v>140</v>
      </c>
      <c r="D486" s="494">
        <v>1.161</v>
      </c>
      <c r="E486" s="246" t="s">
        <v>7</v>
      </c>
      <c r="F486" s="89"/>
      <c r="G486" s="89">
        <f>$H$24</f>
        <v>260644</v>
      </c>
      <c r="H486" s="492">
        <f t="shared" si="9"/>
        <v>302607.59999999998</v>
      </c>
      <c r="I486" s="415"/>
      <c r="J486" s="415"/>
      <c r="K486" s="415"/>
      <c r="L486" s="415"/>
      <c r="M486" s="416"/>
      <c r="N486" s="383"/>
      <c r="O486" s="382"/>
      <c r="P486" s="382"/>
    </row>
    <row r="487" spans="1:16" ht="18" customHeight="1">
      <c r="A487" s="442" t="s">
        <v>13</v>
      </c>
      <c r="B487" s="443"/>
      <c r="C487" s="413" t="s">
        <v>140</v>
      </c>
      <c r="D487" s="494">
        <v>0.318</v>
      </c>
      <c r="E487" s="246" t="s">
        <v>7</v>
      </c>
      <c r="F487" s="89"/>
      <c r="G487" s="89">
        <f>$H$24</f>
        <v>260644</v>
      </c>
      <c r="H487" s="492">
        <f t="shared" si="9"/>
        <v>82884.7</v>
      </c>
      <c r="I487" s="415"/>
      <c r="J487" s="415"/>
      <c r="K487" s="415"/>
      <c r="L487" s="415"/>
      <c r="M487" s="437"/>
      <c r="N487" s="524"/>
      <c r="O487" s="382"/>
      <c r="P487" s="382"/>
    </row>
    <row r="488" spans="1:16" ht="18" customHeight="1">
      <c r="A488" s="442" t="s">
        <v>14</v>
      </c>
      <c r="B488" s="443"/>
      <c r="C488" s="413" t="s">
        <v>140</v>
      </c>
      <c r="D488" s="494">
        <v>1.359</v>
      </c>
      <c r="E488" s="246" t="s">
        <v>7</v>
      </c>
      <c r="F488" s="89"/>
      <c r="G488" s="89">
        <f>$H$24</f>
        <v>260644</v>
      </c>
      <c r="H488" s="492">
        <f t="shared" si="9"/>
        <v>354215.1</v>
      </c>
      <c r="I488" s="415"/>
      <c r="J488" s="415"/>
      <c r="K488" s="415"/>
      <c r="L488" s="415"/>
      <c r="M488" s="416"/>
      <c r="N488" s="383"/>
      <c r="O488" s="382"/>
      <c r="P488" s="382"/>
    </row>
    <row r="489" spans="1:16" ht="18" hidden="1" customHeight="1">
      <c r="A489" s="459"/>
      <c r="B489" s="443"/>
      <c r="C489" s="415"/>
      <c r="D489" s="415"/>
      <c r="E489" s="246"/>
      <c r="F489" s="89"/>
      <c r="G489" s="89"/>
      <c r="H489" s="89"/>
      <c r="I489" s="415"/>
      <c r="J489" s="415"/>
      <c r="K489" s="415"/>
      <c r="L489" s="415"/>
      <c r="M489" s="416"/>
      <c r="N489" s="383"/>
      <c r="O489" s="382"/>
      <c r="P489" s="382"/>
    </row>
    <row r="490" spans="1:16" ht="18" customHeight="1">
      <c r="A490" s="442" t="s">
        <v>15</v>
      </c>
      <c r="B490" s="443"/>
      <c r="C490" s="413" t="s">
        <v>140</v>
      </c>
      <c r="D490" s="494">
        <v>0.39700000000000002</v>
      </c>
      <c r="E490" s="246" t="s">
        <v>7</v>
      </c>
      <c r="F490" s="89"/>
      <c r="G490" s="89">
        <f>$H$24</f>
        <v>260644</v>
      </c>
      <c r="H490" s="492">
        <f t="shared" si="9"/>
        <v>103475.6</v>
      </c>
      <c r="I490" s="415"/>
      <c r="J490" s="415"/>
      <c r="K490" s="415"/>
      <c r="L490" s="415"/>
      <c r="M490" s="437"/>
      <c r="N490" s="524"/>
      <c r="O490" s="382"/>
      <c r="P490" s="382"/>
    </row>
    <row r="491" spans="1:16" ht="18" customHeight="1">
      <c r="A491" s="442" t="s">
        <v>16</v>
      </c>
      <c r="B491" s="443"/>
      <c r="C491" s="413" t="s">
        <v>141</v>
      </c>
      <c r="D491" s="494">
        <v>2.125</v>
      </c>
      <c r="E491" s="246" t="s">
        <v>7</v>
      </c>
      <c r="F491" s="89"/>
      <c r="G491" s="89">
        <f>$H$23</f>
        <v>301090</v>
      </c>
      <c r="H491" s="492">
        <f t="shared" si="9"/>
        <v>639816.19999999995</v>
      </c>
      <c r="I491" s="415"/>
      <c r="J491" s="415"/>
      <c r="K491" s="415"/>
      <c r="L491" s="415"/>
      <c r="M491" s="437"/>
      <c r="N491" s="524"/>
      <c r="O491" s="382"/>
      <c r="P491" s="382"/>
    </row>
    <row r="492" spans="1:16" ht="18" customHeight="1">
      <c r="A492" s="442" t="s">
        <v>17</v>
      </c>
      <c r="B492" s="443"/>
      <c r="C492" s="413" t="s">
        <v>115</v>
      </c>
      <c r="D492" s="494">
        <v>1.0900000000000001</v>
      </c>
      <c r="E492" s="246" t="s">
        <v>7</v>
      </c>
      <c r="F492" s="89"/>
      <c r="G492" s="89">
        <f>$H$20</f>
        <v>279613</v>
      </c>
      <c r="H492" s="492">
        <f t="shared" si="9"/>
        <v>304778.09999999998</v>
      </c>
      <c r="I492" s="415"/>
      <c r="J492" s="415"/>
      <c r="K492" s="415"/>
      <c r="L492" s="415"/>
      <c r="M492" s="416"/>
      <c r="N492" s="383"/>
      <c r="O492" s="382"/>
      <c r="P492" s="382"/>
    </row>
    <row r="493" spans="1:16" ht="18" customHeight="1">
      <c r="A493" s="459"/>
      <c r="B493" s="443"/>
      <c r="C493" s="413" t="s">
        <v>103</v>
      </c>
      <c r="D493" s="494">
        <v>1.0900000000000001</v>
      </c>
      <c r="E493" s="246" t="s">
        <v>7</v>
      </c>
      <c r="F493" s="89"/>
      <c r="G493" s="89">
        <f>$H$22</f>
        <v>238846</v>
      </c>
      <c r="H493" s="492">
        <f t="shared" si="9"/>
        <v>260342.1</v>
      </c>
      <c r="I493" s="415"/>
      <c r="J493" s="415"/>
      <c r="K493" s="415"/>
      <c r="L493" s="415"/>
      <c r="M493" s="416"/>
      <c r="N493" s="383"/>
      <c r="O493" s="382"/>
      <c r="P493" s="382"/>
    </row>
    <row r="494" spans="1:16" ht="18" customHeight="1">
      <c r="A494" s="442" t="s">
        <v>754</v>
      </c>
      <c r="B494" s="443"/>
      <c r="C494" s="413" t="s">
        <v>755</v>
      </c>
      <c r="D494" s="494">
        <v>0.81799999999999995</v>
      </c>
      <c r="E494" s="246" t="s">
        <v>7</v>
      </c>
      <c r="F494" s="89"/>
      <c r="G494" s="89">
        <f>$H$20</f>
        <v>279613</v>
      </c>
      <c r="H494" s="492">
        <f t="shared" si="9"/>
        <v>228723.4</v>
      </c>
      <c r="I494" s="415"/>
      <c r="J494" s="415"/>
      <c r="K494" s="415"/>
      <c r="L494" s="415"/>
      <c r="M494" s="437"/>
      <c r="N494" s="524"/>
      <c r="O494" s="382"/>
      <c r="P494" s="382"/>
    </row>
    <row r="495" spans="1:16" ht="18" hidden="1" customHeight="1">
      <c r="A495" s="459"/>
      <c r="B495" s="443"/>
      <c r="C495" s="415"/>
      <c r="D495" s="415"/>
      <c r="E495" s="246"/>
      <c r="F495" s="89"/>
      <c r="G495" s="89"/>
      <c r="H495" s="89"/>
      <c r="I495" s="415"/>
      <c r="J495" s="415"/>
      <c r="K495" s="415"/>
      <c r="L495" s="415"/>
      <c r="M495" s="416"/>
      <c r="N495" s="383"/>
      <c r="O495" s="382"/>
      <c r="P495" s="382"/>
    </row>
    <row r="496" spans="1:16" ht="18" customHeight="1">
      <c r="A496" s="442" t="s">
        <v>18</v>
      </c>
      <c r="B496" s="443"/>
      <c r="C496" s="413" t="s">
        <v>19</v>
      </c>
      <c r="D496" s="494">
        <v>0.86399999999999999</v>
      </c>
      <c r="E496" s="246" t="s">
        <v>7</v>
      </c>
      <c r="F496" s="89"/>
      <c r="G496" s="89">
        <f>$H$20</f>
        <v>279613</v>
      </c>
      <c r="H496" s="492">
        <f t="shared" si="9"/>
        <v>241585.6</v>
      </c>
      <c r="I496" s="415"/>
      <c r="J496" s="415"/>
      <c r="K496" s="415"/>
      <c r="L496" s="415"/>
      <c r="M496" s="437"/>
      <c r="N496" s="524"/>
      <c r="O496" s="382"/>
      <c r="P496" s="382"/>
    </row>
    <row r="497" spans="1:17" ht="18" customHeight="1">
      <c r="A497" s="459"/>
      <c r="B497" s="443"/>
      <c r="C497" s="413" t="s">
        <v>142</v>
      </c>
      <c r="D497" s="494">
        <v>1.766</v>
      </c>
      <c r="E497" s="246" t="s">
        <v>7</v>
      </c>
      <c r="F497" s="89"/>
      <c r="G497" s="89">
        <f>$H$24</f>
        <v>260644</v>
      </c>
      <c r="H497" s="492">
        <f t="shared" si="9"/>
        <v>460297.3</v>
      </c>
      <c r="I497" s="415"/>
      <c r="J497" s="415"/>
      <c r="K497" s="415"/>
      <c r="L497" s="415"/>
      <c r="M497" s="416"/>
      <c r="N497" s="383"/>
      <c r="O497" s="382"/>
      <c r="P497" s="382"/>
    </row>
    <row r="498" spans="1:17" ht="18" customHeight="1">
      <c r="A498" s="459"/>
      <c r="B498" s="443"/>
      <c r="C498" s="413" t="s">
        <v>143</v>
      </c>
      <c r="D498" s="494">
        <v>0.85299999999999998</v>
      </c>
      <c r="E498" s="246" t="s">
        <v>7</v>
      </c>
      <c r="F498" s="89"/>
      <c r="G498" s="89">
        <f>$H$23</f>
        <v>301090</v>
      </c>
      <c r="H498" s="492">
        <f t="shared" si="9"/>
        <v>256829.7</v>
      </c>
      <c r="I498" s="415"/>
      <c r="J498" s="415"/>
      <c r="K498" s="415"/>
      <c r="L498" s="415"/>
      <c r="M498" s="416"/>
      <c r="N498" s="383"/>
      <c r="O498" s="382"/>
      <c r="P498" s="382"/>
    </row>
    <row r="499" spans="1:17" ht="18" customHeight="1">
      <c r="A499" s="459"/>
      <c r="B499" s="443"/>
      <c r="C499" s="413" t="s">
        <v>20</v>
      </c>
      <c r="D499" s="494">
        <v>0.14299999999999999</v>
      </c>
      <c r="E499" s="246" t="s">
        <v>7</v>
      </c>
      <c r="F499" s="89"/>
      <c r="G499" s="89">
        <f>$H$26</f>
        <v>207826</v>
      </c>
      <c r="H499" s="492">
        <f t="shared" si="9"/>
        <v>29719.1</v>
      </c>
      <c r="I499" s="415"/>
      <c r="J499" s="415"/>
      <c r="K499" s="415"/>
      <c r="L499" s="415"/>
      <c r="M499" s="416"/>
      <c r="N499" s="383"/>
      <c r="O499" s="382"/>
      <c r="P499" s="382"/>
    </row>
    <row r="500" spans="1:17" ht="18" customHeight="1">
      <c r="A500" s="459"/>
      <c r="B500" s="443"/>
      <c r="C500" s="413" t="s">
        <v>103</v>
      </c>
      <c r="D500" s="494">
        <v>0.51800000000000002</v>
      </c>
      <c r="E500" s="246" t="s">
        <v>7</v>
      </c>
      <c r="F500" s="89"/>
      <c r="G500" s="89">
        <f>$H$22</f>
        <v>238846</v>
      </c>
      <c r="H500" s="492">
        <f t="shared" si="9"/>
        <v>123722.2</v>
      </c>
      <c r="I500" s="415"/>
      <c r="J500" s="415"/>
      <c r="K500" s="415"/>
      <c r="L500" s="415"/>
      <c r="M500" s="416"/>
      <c r="N500" s="383"/>
      <c r="O500" s="382"/>
      <c r="P500" s="382"/>
    </row>
    <row r="501" spans="1:17" ht="18" hidden="1" customHeight="1">
      <c r="A501" s="459"/>
      <c r="B501" s="443"/>
      <c r="C501" s="415"/>
      <c r="D501" s="415"/>
      <c r="E501" s="246" t="s">
        <v>91</v>
      </c>
      <c r="F501" s="89"/>
      <c r="G501" s="415"/>
      <c r="H501" s="89"/>
      <c r="I501" s="415"/>
      <c r="J501" s="415"/>
      <c r="K501" s="415"/>
      <c r="L501" s="415"/>
      <c r="M501" s="416"/>
      <c r="N501" s="383"/>
      <c r="O501" s="382"/>
      <c r="P501" s="382"/>
    </row>
    <row r="502" spans="1:17" ht="18" customHeight="1">
      <c r="A502" s="459"/>
      <c r="B502" s="443"/>
      <c r="C502" s="413" t="s">
        <v>21</v>
      </c>
      <c r="D502" s="494">
        <v>0.245</v>
      </c>
      <c r="E502" s="246" t="s">
        <v>7</v>
      </c>
      <c r="F502" s="89"/>
      <c r="G502" s="89">
        <f>$H$30</f>
        <v>224490</v>
      </c>
      <c r="H502" s="492">
        <f t="shared" si="9"/>
        <v>55000</v>
      </c>
      <c r="I502" s="415"/>
      <c r="J502" s="415"/>
      <c r="K502" s="415"/>
      <c r="L502" s="415"/>
      <c r="M502" s="416"/>
      <c r="N502" s="383"/>
      <c r="O502" s="382"/>
      <c r="P502" s="382"/>
    </row>
    <row r="503" spans="1:17" ht="18" customHeight="1">
      <c r="A503" s="442" t="s">
        <v>22</v>
      </c>
      <c r="B503" s="443"/>
      <c r="C503" s="413" t="s">
        <v>23</v>
      </c>
      <c r="D503" s="568" t="s">
        <v>24</v>
      </c>
      <c r="E503" s="246" t="s">
        <v>6</v>
      </c>
      <c r="F503" s="89"/>
      <c r="G503" s="415"/>
      <c r="H503" s="492">
        <f>TRUNC(SUM(H485:H502)*10/100,1)</f>
        <v>355789.8</v>
      </c>
      <c r="I503" s="415"/>
      <c r="J503" s="415"/>
      <c r="K503" s="415"/>
      <c r="L503" s="415"/>
      <c r="M503" s="416"/>
      <c r="N503" s="383"/>
      <c r="O503" s="382"/>
      <c r="P503" s="382"/>
    </row>
    <row r="504" spans="1:17" ht="18" customHeight="1">
      <c r="A504" s="459"/>
      <c r="B504" s="443"/>
      <c r="C504" s="413" t="s">
        <v>25</v>
      </c>
      <c r="D504" s="415"/>
      <c r="E504" s="246"/>
      <c r="F504" s="415"/>
      <c r="G504" s="415"/>
      <c r="H504" s="89"/>
      <c r="I504" s="415"/>
      <c r="J504" s="415"/>
      <c r="K504" s="415"/>
      <c r="L504" s="415"/>
      <c r="M504" s="416"/>
      <c r="N504" s="383"/>
      <c r="O504" s="382"/>
      <c r="P504" s="382"/>
    </row>
    <row r="505" spans="1:17" ht="18" customHeight="1">
      <c r="A505" s="459"/>
      <c r="B505" s="443"/>
      <c r="C505" s="415"/>
      <c r="D505" s="415"/>
      <c r="E505" s="246"/>
      <c r="F505" s="415"/>
      <c r="G505" s="415"/>
      <c r="H505" s="415"/>
      <c r="I505" s="415"/>
      <c r="J505" s="415"/>
      <c r="K505" s="415"/>
      <c r="L505" s="415"/>
      <c r="M505" s="416"/>
      <c r="N505" s="383"/>
      <c r="O505" s="382"/>
      <c r="P505" s="382"/>
    </row>
    <row r="506" spans="1:17" ht="18" customHeight="1">
      <c r="A506" s="459"/>
      <c r="B506" s="484" t="s">
        <v>26</v>
      </c>
      <c r="C506" s="415"/>
      <c r="D506" s="415"/>
      <c r="E506" s="246"/>
      <c r="F506" s="89">
        <f>H506</f>
        <v>4054650</v>
      </c>
      <c r="G506" s="415"/>
      <c r="H506" s="89">
        <f>INT(SUM(H484:H503))</f>
        <v>4054650</v>
      </c>
      <c r="I506" s="415"/>
      <c r="J506" s="415"/>
      <c r="K506" s="415"/>
      <c r="L506" s="415"/>
      <c r="M506" s="416"/>
      <c r="N506" s="383"/>
      <c r="O506" s="382"/>
      <c r="P506" s="382"/>
    </row>
    <row r="507" spans="1:17" ht="18" customHeight="1">
      <c r="A507" s="459"/>
      <c r="B507" s="443"/>
      <c r="C507" s="415"/>
      <c r="D507" s="415"/>
      <c r="E507" s="246"/>
      <c r="F507" s="415"/>
      <c r="G507" s="415"/>
      <c r="H507" s="415"/>
      <c r="I507" s="415"/>
      <c r="J507" s="415"/>
      <c r="K507" s="415"/>
      <c r="L507" s="415"/>
      <c r="M507" s="416"/>
      <c r="N507" s="383"/>
      <c r="O507" s="382"/>
      <c r="P507" s="382"/>
    </row>
    <row r="508" spans="1:17" ht="18" customHeight="1">
      <c r="A508" s="561" t="s">
        <v>508</v>
      </c>
      <c r="B508" s="562"/>
      <c r="C508" s="562"/>
      <c r="D508" s="562"/>
      <c r="E508" s="563"/>
      <c r="F508" s="804"/>
      <c r="G508" s="562"/>
      <c r="H508" s="562"/>
      <c r="I508" s="562"/>
      <c r="J508" s="562"/>
      <c r="K508" s="562"/>
      <c r="L508" s="562"/>
      <c r="M508" s="564"/>
      <c r="N508" s="565"/>
      <c r="O508" s="382"/>
      <c r="P508" s="382"/>
    </row>
    <row r="509" spans="1:17" ht="18" customHeight="1">
      <c r="A509" s="395"/>
      <c r="B509" s="396"/>
      <c r="C509" s="396"/>
      <c r="D509" s="396"/>
      <c r="E509" s="397" t="s">
        <v>91</v>
      </c>
      <c r="F509" s="398"/>
      <c r="G509" s="396"/>
      <c r="H509" s="396"/>
      <c r="I509" s="396"/>
      <c r="J509" s="396"/>
      <c r="K509" s="396"/>
      <c r="L509" s="396"/>
      <c r="M509" s="399"/>
      <c r="N509" s="383"/>
      <c r="O509" s="382"/>
      <c r="P509" s="382"/>
    </row>
    <row r="510" spans="1:17" ht="18" customHeight="1">
      <c r="A510" s="400" t="s">
        <v>92</v>
      </c>
      <c r="B510" s="401"/>
      <c r="C510" s="402" t="s">
        <v>93</v>
      </c>
      <c r="D510" s="403" t="s">
        <v>104</v>
      </c>
      <c r="E510" s="402" t="s">
        <v>105</v>
      </c>
      <c r="F510" s="402" t="s">
        <v>95</v>
      </c>
      <c r="G510" s="404" t="s">
        <v>96</v>
      </c>
      <c r="H510" s="469"/>
      <c r="I510" s="404" t="s">
        <v>97</v>
      </c>
      <c r="J510" s="469"/>
      <c r="K510" s="404" t="s">
        <v>98</v>
      </c>
      <c r="L510" s="469"/>
      <c r="M510" s="406" t="s">
        <v>99</v>
      </c>
      <c r="N510" s="383"/>
      <c r="O510" s="382"/>
      <c r="P510" s="382"/>
    </row>
    <row r="511" spans="1:17" ht="18" customHeight="1">
      <c r="A511" s="408"/>
      <c r="B511" s="409"/>
      <c r="C511" s="410" t="s">
        <v>100</v>
      </c>
      <c r="D511" s="470"/>
      <c r="E511" s="471"/>
      <c r="F511" s="246" t="s">
        <v>101</v>
      </c>
      <c r="G511" s="246" t="s">
        <v>102</v>
      </c>
      <c r="H511" s="246" t="s">
        <v>101</v>
      </c>
      <c r="I511" s="246" t="s">
        <v>102</v>
      </c>
      <c r="J511" s="246" t="s">
        <v>101</v>
      </c>
      <c r="K511" s="246" t="s">
        <v>102</v>
      </c>
      <c r="L511" s="246" t="s">
        <v>101</v>
      </c>
      <c r="M511" s="412"/>
      <c r="N511" s="383"/>
      <c r="O511" s="382"/>
      <c r="P511" s="382"/>
    </row>
    <row r="512" spans="1:17" ht="18" customHeight="1">
      <c r="A512" s="442" t="s">
        <v>27</v>
      </c>
      <c r="B512" s="443"/>
      <c r="C512" s="569" t="s">
        <v>397</v>
      </c>
      <c r="D512" s="494">
        <v>0.53600000000000003</v>
      </c>
      <c r="E512" s="246" t="s">
        <v>113</v>
      </c>
      <c r="F512" s="89"/>
      <c r="G512" s="89">
        <f>$H$133</f>
        <v>14623</v>
      </c>
      <c r="H512" s="492">
        <f>TRUNC($D512*G512,1)</f>
        <v>7837.9</v>
      </c>
      <c r="I512" s="430" t="s">
        <v>91</v>
      </c>
      <c r="J512" s="430" t="s">
        <v>91</v>
      </c>
      <c r="K512" s="89">
        <f>$L$133</f>
        <v>6075</v>
      </c>
      <c r="L512" s="492">
        <f>TRUNC($D512*K512,1)</f>
        <v>3256.2</v>
      </c>
      <c r="M512" s="416"/>
      <c r="N512" s="383"/>
      <c r="O512" s="385"/>
      <c r="P512" s="570"/>
      <c r="Q512" s="381"/>
    </row>
    <row r="513" spans="1:17" ht="18" customHeight="1">
      <c r="A513" s="442" t="s">
        <v>28</v>
      </c>
      <c r="B513" s="443"/>
      <c r="C513" s="569" t="s">
        <v>399</v>
      </c>
      <c r="D513" s="494">
        <v>7.5999999999999998E-2</v>
      </c>
      <c r="E513" s="246" t="s">
        <v>113</v>
      </c>
      <c r="F513" s="89"/>
      <c r="G513" s="89">
        <f>$H$134</f>
        <v>12278</v>
      </c>
      <c r="H513" s="492">
        <f t="shared" ref="H513:H532" si="10">TRUNC($D513*G513,1)</f>
        <v>933.1</v>
      </c>
      <c r="I513" s="430" t="s">
        <v>91</v>
      </c>
      <c r="J513" s="430" t="s">
        <v>91</v>
      </c>
      <c r="K513" s="89">
        <f>$L$134</f>
        <v>2944</v>
      </c>
      <c r="L513" s="492">
        <f>TRUNC($D513*K513,1)</f>
        <v>223.7</v>
      </c>
      <c r="M513" s="416"/>
      <c r="N513" s="383"/>
      <c r="O513" s="385"/>
      <c r="P513" s="570"/>
      <c r="Q513" s="381"/>
    </row>
    <row r="514" spans="1:17" ht="18" customHeight="1">
      <c r="A514" s="442" t="s">
        <v>29</v>
      </c>
      <c r="B514" s="443"/>
      <c r="C514" s="533" t="s">
        <v>509</v>
      </c>
      <c r="D514" s="494">
        <v>1.4359999999999999</v>
      </c>
      <c r="E514" s="246" t="s">
        <v>113</v>
      </c>
      <c r="F514" s="89"/>
      <c r="G514" s="89">
        <f>$H$136</f>
        <v>13450</v>
      </c>
      <c r="H514" s="492">
        <f t="shared" si="10"/>
        <v>19314.2</v>
      </c>
      <c r="I514" s="430" t="s">
        <v>91</v>
      </c>
      <c r="J514" s="430" t="s">
        <v>91</v>
      </c>
      <c r="K514" s="89">
        <f>$L$136</f>
        <v>5986</v>
      </c>
      <c r="L514" s="492">
        <f>TRUNC($D514*K514,1)</f>
        <v>8595.7999999999993</v>
      </c>
      <c r="M514" s="416"/>
      <c r="N514" s="383"/>
      <c r="O514" s="570"/>
      <c r="Q514" s="381"/>
    </row>
    <row r="515" spans="1:17" ht="18" customHeight="1">
      <c r="A515" s="442" t="s">
        <v>30</v>
      </c>
      <c r="B515" s="443"/>
      <c r="C515" s="246" t="s">
        <v>114</v>
      </c>
      <c r="D515" s="494">
        <v>2.72</v>
      </c>
      <c r="E515" s="246" t="s">
        <v>113</v>
      </c>
      <c r="F515" s="89"/>
      <c r="G515" s="89">
        <f>$H$137</f>
        <v>14989</v>
      </c>
      <c r="H515" s="492">
        <f t="shared" si="10"/>
        <v>40770</v>
      </c>
      <c r="I515" s="430" t="s">
        <v>91</v>
      </c>
      <c r="J515" s="430" t="s">
        <v>91</v>
      </c>
      <c r="K515" s="89">
        <f>$L$137</f>
        <v>2339</v>
      </c>
      <c r="L515" s="492">
        <f>TRUNC($D515*K515,1)</f>
        <v>6362</v>
      </c>
      <c r="M515" s="437"/>
      <c r="N515" s="524"/>
      <c r="O515" s="385"/>
      <c r="P515" s="570"/>
      <c r="Q515" s="381"/>
    </row>
    <row r="516" spans="1:17" ht="18" customHeight="1">
      <c r="A516" s="442" t="s">
        <v>31</v>
      </c>
      <c r="B516" s="443"/>
      <c r="C516" s="246" t="s">
        <v>32</v>
      </c>
      <c r="D516" s="494">
        <v>8.16</v>
      </c>
      <c r="E516" s="246" t="s">
        <v>113</v>
      </c>
      <c r="F516" s="89"/>
      <c r="G516" s="89"/>
      <c r="H516" s="492"/>
      <c r="I516" s="430" t="s">
        <v>91</v>
      </c>
      <c r="J516" s="430" t="s">
        <v>91</v>
      </c>
      <c r="K516" s="89">
        <f>$L$144</f>
        <v>153</v>
      </c>
      <c r="L516" s="492">
        <f>TRUNC($D516*K516,1)</f>
        <v>1248.4000000000001</v>
      </c>
      <c r="M516" s="437"/>
      <c r="N516" s="524"/>
      <c r="O516" s="385"/>
      <c r="P516" s="570"/>
      <c r="Q516" s="381"/>
    </row>
    <row r="517" spans="1:17" ht="18" customHeight="1">
      <c r="A517" s="459"/>
      <c r="B517" s="443"/>
      <c r="C517" s="246"/>
      <c r="D517" s="415"/>
      <c r="E517" s="246" t="s">
        <v>91</v>
      </c>
      <c r="F517" s="89"/>
      <c r="G517" s="89"/>
      <c r="H517" s="492"/>
      <c r="I517" s="430" t="s">
        <v>91</v>
      </c>
      <c r="J517" s="430" t="s">
        <v>91</v>
      </c>
      <c r="K517" s="89"/>
      <c r="L517" s="89"/>
      <c r="M517" s="416"/>
      <c r="N517" s="383"/>
      <c r="O517" s="385"/>
      <c r="P517" s="570"/>
      <c r="Q517" s="381"/>
    </row>
    <row r="518" spans="1:17" ht="18" customHeight="1">
      <c r="A518" s="442" t="s">
        <v>33</v>
      </c>
      <c r="B518" s="443"/>
      <c r="C518" s="246" t="s">
        <v>34</v>
      </c>
      <c r="D518" s="494">
        <v>1.7</v>
      </c>
      <c r="E518" s="246" t="s">
        <v>113</v>
      </c>
      <c r="F518" s="89"/>
      <c r="G518" s="89">
        <f>$H$138</f>
        <v>13768</v>
      </c>
      <c r="H518" s="492">
        <f t="shared" si="10"/>
        <v>23405.599999999999</v>
      </c>
      <c r="I518" s="430" t="s">
        <v>91</v>
      </c>
      <c r="J518" s="430" t="s">
        <v>91</v>
      </c>
      <c r="K518" s="89">
        <f>$L$138</f>
        <v>871</v>
      </c>
      <c r="L518" s="492">
        <f>TRUNC($D518*K518,1)</f>
        <v>1480.7</v>
      </c>
      <c r="M518" s="437"/>
      <c r="N518" s="524"/>
      <c r="O518" s="385"/>
      <c r="P518" s="570"/>
      <c r="Q518" s="381"/>
    </row>
    <row r="519" spans="1:17" ht="18" customHeight="1">
      <c r="A519" s="442" t="s">
        <v>35</v>
      </c>
      <c r="B519" s="443"/>
      <c r="C519" s="246" t="s">
        <v>36</v>
      </c>
      <c r="D519" s="494">
        <v>1.016</v>
      </c>
      <c r="E519" s="246" t="s">
        <v>113</v>
      </c>
      <c r="F519" s="89"/>
      <c r="G519" s="89">
        <f>$H$140</f>
        <v>37636</v>
      </c>
      <c r="H519" s="492">
        <f t="shared" si="10"/>
        <v>38238.1</v>
      </c>
      <c r="I519" s="430" t="s">
        <v>91</v>
      </c>
      <c r="J519" s="430" t="s">
        <v>91</v>
      </c>
      <c r="K519" s="89">
        <f>$L$140</f>
        <v>200</v>
      </c>
      <c r="L519" s="492">
        <f>TRUNC($D519*K519,1)</f>
        <v>203.2</v>
      </c>
      <c r="M519" s="437"/>
      <c r="N519" s="524"/>
      <c r="O519" s="385"/>
      <c r="P519" s="570"/>
      <c r="Q519" s="381"/>
    </row>
    <row r="520" spans="1:17" ht="18" customHeight="1">
      <c r="A520" s="442" t="s">
        <v>35</v>
      </c>
      <c r="B520" s="443"/>
      <c r="C520" s="246" t="s">
        <v>37</v>
      </c>
      <c r="D520" s="494">
        <v>1.016</v>
      </c>
      <c r="E520" s="246" t="s">
        <v>113</v>
      </c>
      <c r="F520" s="89"/>
      <c r="G520" s="89">
        <f>$H$141</f>
        <v>13768</v>
      </c>
      <c r="H520" s="492">
        <f t="shared" si="10"/>
        <v>13988.2</v>
      </c>
      <c r="I520" s="430" t="s">
        <v>91</v>
      </c>
      <c r="J520" s="430" t="s">
        <v>91</v>
      </c>
      <c r="K520" s="89">
        <f>$L$141</f>
        <v>4</v>
      </c>
      <c r="L520" s="492">
        <f>TRUNC($D520*K520,1)</f>
        <v>4</v>
      </c>
      <c r="M520" s="416"/>
      <c r="N520" s="383"/>
      <c r="O520" s="385"/>
      <c r="P520" s="570"/>
      <c r="Q520" s="381"/>
    </row>
    <row r="521" spans="1:17" ht="18" customHeight="1">
      <c r="A521" s="442" t="s">
        <v>38</v>
      </c>
      <c r="B521" s="443"/>
      <c r="C521" s="246" t="s">
        <v>34</v>
      </c>
      <c r="D521" s="494">
        <v>3.3279999999999998</v>
      </c>
      <c r="E521" s="246" t="s">
        <v>113</v>
      </c>
      <c r="F521" s="89"/>
      <c r="G521" s="89">
        <f>$H$142</f>
        <v>13633</v>
      </c>
      <c r="H521" s="492">
        <f t="shared" si="10"/>
        <v>45370.6</v>
      </c>
      <c r="I521" s="430" t="s">
        <v>91</v>
      </c>
      <c r="J521" s="430" t="s">
        <v>91</v>
      </c>
      <c r="K521" s="89">
        <f>$L$142</f>
        <v>3</v>
      </c>
      <c r="L521" s="492">
        <f>TRUNC($D521*K521,1)</f>
        <v>9.9</v>
      </c>
      <c r="M521" s="437"/>
      <c r="N521" s="524"/>
      <c r="O521" s="385"/>
      <c r="P521" s="570"/>
      <c r="Q521" s="381"/>
    </row>
    <row r="522" spans="1:17" ht="18" customHeight="1">
      <c r="A522" s="442" t="s">
        <v>39</v>
      </c>
      <c r="B522" s="443"/>
      <c r="C522" s="246" t="s">
        <v>0</v>
      </c>
      <c r="D522" s="494">
        <v>1.2689999999999999</v>
      </c>
      <c r="E522" s="246" t="s">
        <v>113</v>
      </c>
      <c r="F522" s="89"/>
      <c r="G522" s="89">
        <f>$H$164</f>
        <v>47570</v>
      </c>
      <c r="H522" s="492">
        <f t="shared" si="10"/>
        <v>60366.3</v>
      </c>
      <c r="I522" s="430" t="s">
        <v>91</v>
      </c>
      <c r="J522" s="430" t="s">
        <v>91</v>
      </c>
      <c r="K522" s="89">
        <f>$L$164</f>
        <v>5727</v>
      </c>
      <c r="L522" s="492">
        <f>TRUNC($D522*K522,1)</f>
        <v>7267.5</v>
      </c>
      <c r="M522" s="437"/>
      <c r="N522" s="524"/>
      <c r="O522" s="385"/>
      <c r="P522" s="570"/>
      <c r="Q522" s="381"/>
    </row>
    <row r="523" spans="1:17" ht="18" customHeight="1">
      <c r="A523" s="459"/>
      <c r="B523" s="443"/>
      <c r="C523" s="246"/>
      <c r="D523" s="415"/>
      <c r="E523" s="246" t="s">
        <v>91</v>
      </c>
      <c r="F523" s="89"/>
      <c r="G523" s="89"/>
      <c r="H523" s="492"/>
      <c r="I523" s="430" t="s">
        <v>91</v>
      </c>
      <c r="J523" s="430" t="s">
        <v>91</v>
      </c>
      <c r="K523" s="89"/>
      <c r="L523" s="89"/>
      <c r="M523" s="416"/>
      <c r="N523" s="383"/>
      <c r="O523" s="385"/>
      <c r="P523" s="570"/>
      <c r="Q523" s="381"/>
    </row>
    <row r="524" spans="1:17" ht="18" customHeight="1">
      <c r="A524" s="442" t="s">
        <v>40</v>
      </c>
      <c r="B524" s="443"/>
      <c r="C524" s="246" t="s">
        <v>116</v>
      </c>
      <c r="D524" s="494">
        <v>1.48</v>
      </c>
      <c r="E524" s="246" t="s">
        <v>113</v>
      </c>
      <c r="F524" s="89"/>
      <c r="G524" s="89">
        <f>$H$149</f>
        <v>12278</v>
      </c>
      <c r="H524" s="492">
        <f t="shared" si="10"/>
        <v>18171.400000000001</v>
      </c>
      <c r="I524" s="430" t="s">
        <v>91</v>
      </c>
      <c r="J524" s="430" t="s">
        <v>91</v>
      </c>
      <c r="K524" s="89">
        <f>$L$149</f>
        <v>4029</v>
      </c>
      <c r="L524" s="492">
        <f>TRUNC($D524*K524,1)</f>
        <v>5962.9</v>
      </c>
      <c r="M524" s="416"/>
      <c r="N524" s="383"/>
      <c r="O524" s="385"/>
      <c r="P524" s="570"/>
      <c r="Q524" s="381"/>
    </row>
    <row r="525" spans="1:17" ht="18" customHeight="1">
      <c r="A525" s="442" t="s">
        <v>41</v>
      </c>
      <c r="B525" s="443"/>
      <c r="C525" s="571" t="s">
        <v>510</v>
      </c>
      <c r="D525" s="494">
        <v>1.0880000000000001</v>
      </c>
      <c r="E525" s="246" t="s">
        <v>113</v>
      </c>
      <c r="F525" s="89"/>
      <c r="G525" s="89">
        <f>$H$150</f>
        <v>13450</v>
      </c>
      <c r="H525" s="492">
        <f t="shared" si="10"/>
        <v>14633.6</v>
      </c>
      <c r="I525" s="430" t="s">
        <v>91</v>
      </c>
      <c r="J525" s="430" t="s">
        <v>91</v>
      </c>
      <c r="K525" s="89">
        <f>$L$150</f>
        <v>15371</v>
      </c>
      <c r="L525" s="492">
        <f>TRUNC($D525*K525,1)</f>
        <v>16723.599999999999</v>
      </c>
      <c r="M525" s="437"/>
      <c r="N525" s="524"/>
      <c r="O525" s="385"/>
      <c r="P525" s="570"/>
      <c r="Q525" s="381"/>
    </row>
    <row r="526" spans="1:17" ht="18" customHeight="1">
      <c r="A526" s="442" t="s">
        <v>42</v>
      </c>
      <c r="B526" s="443"/>
      <c r="C526" s="246"/>
      <c r="D526" s="494">
        <v>0.25600000000000001</v>
      </c>
      <c r="E526" s="246" t="s">
        <v>113</v>
      </c>
      <c r="F526" s="89"/>
      <c r="G526" s="89">
        <f>$H$155</f>
        <v>12716</v>
      </c>
      <c r="H526" s="492">
        <f t="shared" si="10"/>
        <v>3255.2</v>
      </c>
      <c r="I526" s="430" t="s">
        <v>91</v>
      </c>
      <c r="J526" s="430" t="s">
        <v>91</v>
      </c>
      <c r="K526" s="89">
        <f>$L$155</f>
        <v>6876</v>
      </c>
      <c r="L526" s="492">
        <f>TRUNC($D526*K526,1)</f>
        <v>1760.2</v>
      </c>
      <c r="M526" s="416"/>
      <c r="N526" s="383"/>
      <c r="O526" s="385"/>
      <c r="P526" s="570"/>
      <c r="Q526" s="381"/>
    </row>
    <row r="527" spans="1:17" ht="18" customHeight="1">
      <c r="A527" s="442" t="s">
        <v>43</v>
      </c>
      <c r="B527" s="443"/>
      <c r="C527" s="571" t="s">
        <v>511</v>
      </c>
      <c r="D527" s="494">
        <v>1.6319999999999999</v>
      </c>
      <c r="E527" s="246" t="s">
        <v>113</v>
      </c>
      <c r="F527" s="89"/>
      <c r="G527" s="89">
        <f>$H$156</f>
        <v>11594</v>
      </c>
      <c r="H527" s="492">
        <f t="shared" si="10"/>
        <v>18921.400000000001</v>
      </c>
      <c r="I527" s="430" t="s">
        <v>91</v>
      </c>
      <c r="J527" s="430" t="s">
        <v>91</v>
      </c>
      <c r="K527" s="89">
        <f>$L$156</f>
        <v>1584</v>
      </c>
      <c r="L527" s="492">
        <f>TRUNC($D527*K527,1)</f>
        <v>2585</v>
      </c>
      <c r="M527" s="437"/>
      <c r="N527" s="524"/>
      <c r="O527" s="385"/>
      <c r="P527" s="570"/>
      <c r="Q527" s="381"/>
    </row>
    <row r="528" spans="1:17" ht="18" customHeight="1">
      <c r="A528" s="442" t="s">
        <v>43</v>
      </c>
      <c r="B528" s="443"/>
      <c r="C528" s="571" t="s">
        <v>512</v>
      </c>
      <c r="D528" s="494">
        <v>0.81599999999999995</v>
      </c>
      <c r="E528" s="246" t="s">
        <v>113</v>
      </c>
      <c r="F528" s="89"/>
      <c r="G528" s="89">
        <f>$H$157</f>
        <v>11594</v>
      </c>
      <c r="H528" s="492">
        <f t="shared" si="10"/>
        <v>9460.7000000000007</v>
      </c>
      <c r="I528" s="430" t="s">
        <v>91</v>
      </c>
      <c r="J528" s="430" t="s">
        <v>91</v>
      </c>
      <c r="K528" s="89">
        <f>$L$157</f>
        <v>3132</v>
      </c>
      <c r="L528" s="492">
        <f>TRUNC($D528*K528,1)</f>
        <v>2555.6999999999998</v>
      </c>
      <c r="M528" s="437"/>
      <c r="N528" s="524"/>
      <c r="O528" s="385"/>
      <c r="P528" s="570"/>
      <c r="Q528" s="381"/>
    </row>
    <row r="529" spans="1:17" ht="18" customHeight="1">
      <c r="A529" s="459"/>
      <c r="B529" s="443"/>
      <c r="C529" s="246"/>
      <c r="D529" s="415"/>
      <c r="E529" s="246" t="s">
        <v>91</v>
      </c>
      <c r="F529" s="89"/>
      <c r="G529" s="89"/>
      <c r="H529" s="492"/>
      <c r="I529" s="430" t="s">
        <v>91</v>
      </c>
      <c r="J529" s="430" t="s">
        <v>91</v>
      </c>
      <c r="K529" s="89"/>
      <c r="L529" s="89"/>
      <c r="M529" s="416"/>
      <c r="N529" s="383"/>
      <c r="O529" s="385"/>
      <c r="P529" s="570"/>
      <c r="Q529" s="381"/>
    </row>
    <row r="530" spans="1:17" ht="18" customHeight="1">
      <c r="A530" s="442" t="s">
        <v>44</v>
      </c>
      <c r="B530" s="443"/>
      <c r="C530" s="571" t="s">
        <v>513</v>
      </c>
      <c r="D530" s="494">
        <v>1.2210000000000001</v>
      </c>
      <c r="E530" s="246" t="s">
        <v>113</v>
      </c>
      <c r="F530" s="89"/>
      <c r="G530" s="89"/>
      <c r="H530" s="492"/>
      <c r="I530" s="89"/>
      <c r="J530" s="89"/>
      <c r="K530" s="89">
        <f>$L$158</f>
        <v>7</v>
      </c>
      <c r="L530" s="492">
        <f>TRUNC($D530*K530,1)</f>
        <v>8.5</v>
      </c>
      <c r="M530" s="416"/>
      <c r="N530" s="383"/>
      <c r="O530" s="385"/>
      <c r="P530" s="570"/>
      <c r="Q530" s="381"/>
    </row>
    <row r="531" spans="1:17" ht="18" customHeight="1">
      <c r="A531" s="442" t="s">
        <v>45</v>
      </c>
      <c r="B531" s="443"/>
      <c r="C531" s="246" t="s">
        <v>117</v>
      </c>
      <c r="D531" s="494">
        <v>0.42299999999999999</v>
      </c>
      <c r="E531" s="246" t="s">
        <v>113</v>
      </c>
      <c r="F531" s="89"/>
      <c r="G531" s="89">
        <f>$H$165</f>
        <v>58296</v>
      </c>
      <c r="H531" s="492">
        <f t="shared" si="10"/>
        <v>24659.200000000001</v>
      </c>
      <c r="I531" s="89">
        <f>J165</f>
        <v>7111</v>
      </c>
      <c r="J531" s="492">
        <f>TRUNC($D531*I531,1)</f>
        <v>3007.9</v>
      </c>
      <c r="K531" s="89">
        <f>L165</f>
        <v>30793</v>
      </c>
      <c r="L531" s="492">
        <f>TRUNC($D531*K531,1)</f>
        <v>13025.4</v>
      </c>
      <c r="M531" s="416"/>
      <c r="N531" s="383"/>
      <c r="O531" s="385"/>
      <c r="P531" s="570"/>
      <c r="Q531" s="381"/>
    </row>
    <row r="532" spans="1:17" ht="18" customHeight="1">
      <c r="A532" s="442" t="s">
        <v>2</v>
      </c>
      <c r="B532" s="443"/>
      <c r="C532" s="246" t="s">
        <v>1</v>
      </c>
      <c r="D532" s="494">
        <v>0.42299999999999999</v>
      </c>
      <c r="E532" s="246" t="s">
        <v>113</v>
      </c>
      <c r="F532" s="89"/>
      <c r="G532" s="89">
        <f>$H$178</f>
        <v>58296</v>
      </c>
      <c r="H532" s="492">
        <f t="shared" si="10"/>
        <v>24659.200000000001</v>
      </c>
      <c r="I532" s="89">
        <f>$J$178</f>
        <v>10513</v>
      </c>
      <c r="J532" s="492">
        <f>TRUNC($D532*I532,1)</f>
        <v>4446.8999999999996</v>
      </c>
      <c r="K532" s="89">
        <f>$L$178</f>
        <v>7038</v>
      </c>
      <c r="L532" s="492">
        <f>TRUNC($D532*K532,1)</f>
        <v>2977</v>
      </c>
      <c r="M532" s="416"/>
      <c r="N532" s="383"/>
      <c r="O532" s="385"/>
      <c r="P532" s="570"/>
      <c r="Q532" s="381"/>
    </row>
    <row r="533" spans="1:17" ht="18" customHeight="1">
      <c r="A533" s="459"/>
      <c r="B533" s="484" t="s">
        <v>26</v>
      </c>
      <c r="C533" s="415"/>
      <c r="D533" s="415"/>
      <c r="E533" s="246"/>
      <c r="F533" s="89">
        <f>H533+J533+L533</f>
        <v>445687</v>
      </c>
      <c r="G533" s="415"/>
      <c r="H533" s="89">
        <f>INT(SUM(H512:H532))</f>
        <v>363984</v>
      </c>
      <c r="I533" s="415"/>
      <c r="J533" s="89">
        <f>INT(SUM(J512:J532))</f>
        <v>7454</v>
      </c>
      <c r="K533" s="430" t="s">
        <v>91</v>
      </c>
      <c r="L533" s="89">
        <f>INT(SUM(L512:L532))</f>
        <v>74249</v>
      </c>
      <c r="M533" s="416"/>
      <c r="N533" s="383"/>
      <c r="O533" s="385"/>
      <c r="P533" s="570"/>
      <c r="Q533" s="381"/>
    </row>
    <row r="534" spans="1:17" ht="18" customHeight="1">
      <c r="A534" s="572" t="s">
        <v>514</v>
      </c>
      <c r="B534" s="573"/>
      <c r="C534" s="573"/>
      <c r="D534" s="573"/>
      <c r="E534" s="574"/>
      <c r="F534" s="1530"/>
      <c r="G534" s="1530"/>
      <c r="H534" s="573"/>
      <c r="I534" s="573"/>
      <c r="J534" s="573"/>
      <c r="K534" s="573"/>
      <c r="L534" s="573"/>
      <c r="M534" s="575"/>
      <c r="N534" s="576"/>
      <c r="O534" s="385"/>
      <c r="P534" s="570"/>
      <c r="Q534" s="381"/>
    </row>
    <row r="535" spans="1:17" ht="18" customHeight="1">
      <c r="A535" s="577"/>
      <c r="B535" s="578"/>
      <c r="C535" s="578"/>
      <c r="D535" s="578"/>
      <c r="E535" s="579" t="s">
        <v>91</v>
      </c>
      <c r="F535" s="580"/>
      <c r="G535" s="578"/>
      <c r="H535" s="578"/>
      <c r="I535" s="578"/>
      <c r="J535" s="578"/>
      <c r="K535" s="578"/>
      <c r="L535" s="578"/>
      <c r="M535" s="581"/>
      <c r="N535" s="565"/>
      <c r="O535" s="382"/>
      <c r="P535" s="382"/>
    </row>
    <row r="536" spans="1:17" ht="18" customHeight="1">
      <c r="A536" s="400" t="s">
        <v>92</v>
      </c>
      <c r="B536" s="401"/>
      <c r="C536" s="402" t="s">
        <v>93</v>
      </c>
      <c r="D536" s="403" t="s">
        <v>104</v>
      </c>
      <c r="E536" s="402" t="s">
        <v>105</v>
      </c>
      <c r="F536" s="402" t="s">
        <v>95</v>
      </c>
      <c r="G536" s="404" t="s">
        <v>96</v>
      </c>
      <c r="H536" s="469"/>
      <c r="I536" s="404" t="s">
        <v>97</v>
      </c>
      <c r="J536" s="469"/>
      <c r="K536" s="404" t="s">
        <v>98</v>
      </c>
      <c r="L536" s="469"/>
      <c r="M536" s="406" t="s">
        <v>99</v>
      </c>
      <c r="N536" s="383"/>
      <c r="O536" s="382"/>
      <c r="P536" s="382"/>
    </row>
    <row r="537" spans="1:17" ht="18" customHeight="1">
      <c r="A537" s="408"/>
      <c r="B537" s="409"/>
      <c r="C537" s="410" t="s">
        <v>100</v>
      </c>
      <c r="D537" s="470"/>
      <c r="E537" s="471"/>
      <c r="F537" s="246" t="s">
        <v>101</v>
      </c>
      <c r="G537" s="246" t="s">
        <v>102</v>
      </c>
      <c r="H537" s="246" t="s">
        <v>101</v>
      </c>
      <c r="I537" s="246" t="s">
        <v>102</v>
      </c>
      <c r="J537" s="246" t="s">
        <v>101</v>
      </c>
      <c r="K537" s="246" t="s">
        <v>102</v>
      </c>
      <c r="L537" s="246" t="s">
        <v>101</v>
      </c>
      <c r="M537" s="412"/>
      <c r="N537" s="383"/>
      <c r="O537" s="382"/>
      <c r="P537" s="382"/>
    </row>
    <row r="538" spans="1:17" ht="18" customHeight="1">
      <c r="A538" s="459"/>
      <c r="B538" s="443"/>
      <c r="C538" s="246"/>
      <c r="D538" s="415"/>
      <c r="E538" s="246"/>
      <c r="F538" s="246"/>
      <c r="G538" s="571"/>
      <c r="H538" s="246"/>
      <c r="I538" s="571"/>
      <c r="J538" s="571"/>
      <c r="K538" s="246"/>
      <c r="L538" s="246"/>
      <c r="M538" s="416"/>
      <c r="N538" s="383"/>
      <c r="O538" s="382"/>
      <c r="P538" s="382"/>
    </row>
    <row r="539" spans="1:17" ht="18" customHeight="1">
      <c r="A539" s="442" t="s">
        <v>46</v>
      </c>
      <c r="B539" s="443"/>
      <c r="C539" s="246" t="s">
        <v>47</v>
      </c>
      <c r="D539" s="494">
        <v>3</v>
      </c>
      <c r="E539" s="246" t="s">
        <v>106</v>
      </c>
      <c r="F539" s="89"/>
      <c r="G539" s="430" t="s">
        <v>91</v>
      </c>
      <c r="H539" s="415"/>
      <c r="I539" s="89">
        <f>$J$88</f>
        <v>12000</v>
      </c>
      <c r="J539" s="492">
        <f>TRUNC($D539*I539,1)</f>
        <v>36000</v>
      </c>
      <c r="K539" s="415"/>
      <c r="L539" s="415"/>
      <c r="M539" s="437"/>
      <c r="N539" s="524"/>
      <c r="O539" s="382"/>
      <c r="P539" s="382"/>
    </row>
    <row r="540" spans="1:17" ht="18" customHeight="1">
      <c r="A540" s="442" t="s">
        <v>48</v>
      </c>
      <c r="B540" s="443"/>
      <c r="C540" s="246" t="s">
        <v>49</v>
      </c>
      <c r="D540" s="494">
        <v>2.58</v>
      </c>
      <c r="E540" s="246" t="s">
        <v>106</v>
      </c>
      <c r="F540" s="89"/>
      <c r="G540" s="415"/>
      <c r="H540" s="415"/>
      <c r="I540" s="89">
        <f>$J$89</f>
        <v>125010</v>
      </c>
      <c r="J540" s="492">
        <f>TRUNC($D540*I540,1)</f>
        <v>322525.8</v>
      </c>
      <c r="K540" s="415"/>
      <c r="L540" s="415"/>
      <c r="M540" s="437"/>
      <c r="N540" s="524"/>
      <c r="O540" s="382"/>
      <c r="P540" s="382"/>
    </row>
    <row r="541" spans="1:17" ht="18" customHeight="1">
      <c r="A541" s="442" t="s">
        <v>50</v>
      </c>
      <c r="B541" s="443"/>
      <c r="C541" s="246" t="s">
        <v>51</v>
      </c>
      <c r="D541" s="494">
        <v>0.62</v>
      </c>
      <c r="E541" s="246" t="s">
        <v>109</v>
      </c>
      <c r="F541" s="89"/>
      <c r="G541" s="415"/>
      <c r="H541" s="415"/>
      <c r="I541" s="89">
        <f>$J$95</f>
        <v>8000</v>
      </c>
      <c r="J541" s="492">
        <f>TRUNC($D541*I541,1)</f>
        <v>4960</v>
      </c>
      <c r="K541" s="415"/>
      <c r="L541" s="415"/>
      <c r="M541" s="437"/>
      <c r="N541" s="524"/>
      <c r="O541" s="382"/>
      <c r="P541" s="382"/>
    </row>
    <row r="542" spans="1:17" ht="18" customHeight="1">
      <c r="A542" s="442" t="s">
        <v>52</v>
      </c>
      <c r="B542" s="443"/>
      <c r="C542" s="246" t="s">
        <v>118</v>
      </c>
      <c r="D542" s="494">
        <v>20</v>
      </c>
      <c r="E542" s="246" t="s">
        <v>107</v>
      </c>
      <c r="F542" s="89"/>
      <c r="G542" s="415"/>
      <c r="H542" s="415"/>
      <c r="I542" s="89">
        <f>$J$92</f>
        <v>4591</v>
      </c>
      <c r="J542" s="492">
        <f>TRUNC($D542*I542,1)</f>
        <v>91820</v>
      </c>
      <c r="K542" s="415"/>
      <c r="L542" s="415"/>
      <c r="M542" s="437"/>
      <c r="N542" s="524"/>
      <c r="O542" s="382"/>
      <c r="P542" s="382"/>
    </row>
    <row r="543" spans="1:17" ht="18" customHeight="1">
      <c r="A543" s="442" t="s">
        <v>53</v>
      </c>
      <c r="B543" s="443"/>
      <c r="C543" s="415"/>
      <c r="D543" s="492">
        <v>310</v>
      </c>
      <c r="E543" s="246" t="s">
        <v>108</v>
      </c>
      <c r="F543" s="89"/>
      <c r="G543" s="415"/>
      <c r="H543" s="415"/>
      <c r="I543" s="430" t="s">
        <v>91</v>
      </c>
      <c r="J543" s="89"/>
      <c r="K543" s="491">
        <f>$J$93</f>
        <v>114.43333333333334</v>
      </c>
      <c r="L543" s="492">
        <f>TRUNC($D543*K543,1)</f>
        <v>35474.300000000003</v>
      </c>
      <c r="M543" s="437"/>
      <c r="N543" s="524"/>
      <c r="O543" s="382"/>
      <c r="P543" s="382"/>
    </row>
    <row r="544" spans="1:17" ht="18" customHeight="1">
      <c r="A544" s="459"/>
      <c r="B544" s="443"/>
      <c r="C544" s="415"/>
      <c r="D544" s="415"/>
      <c r="E544" s="246" t="s">
        <v>91</v>
      </c>
      <c r="F544" s="89"/>
      <c r="G544" s="415"/>
      <c r="H544" s="415"/>
      <c r="I544" s="430" t="s">
        <v>91</v>
      </c>
      <c r="J544" s="89"/>
      <c r="K544" s="430" t="s">
        <v>91</v>
      </c>
      <c r="L544" s="415"/>
      <c r="M544" s="437"/>
      <c r="N544" s="524"/>
      <c r="O544" s="382"/>
      <c r="P544" s="382"/>
    </row>
    <row r="545" spans="1:16" ht="18" customHeight="1">
      <c r="A545" s="459"/>
      <c r="B545" s="443"/>
      <c r="C545" s="415"/>
      <c r="D545" s="415"/>
      <c r="E545" s="246"/>
      <c r="F545" s="415"/>
      <c r="G545" s="415"/>
      <c r="H545" s="415"/>
      <c r="I545" s="415"/>
      <c r="J545" s="415"/>
      <c r="K545" s="415"/>
      <c r="L545" s="415"/>
      <c r="M545" s="437"/>
      <c r="N545" s="524"/>
      <c r="O545" s="382"/>
      <c r="P545" s="382"/>
    </row>
    <row r="546" spans="1:16" ht="18" customHeight="1">
      <c r="A546" s="459"/>
      <c r="B546" s="484" t="s">
        <v>26</v>
      </c>
      <c r="C546" s="415"/>
      <c r="D546" s="415"/>
      <c r="E546" s="246"/>
      <c r="F546" s="89">
        <f>J546+L546</f>
        <v>490779</v>
      </c>
      <c r="G546" s="415"/>
      <c r="H546" s="415"/>
      <c r="I546" s="415"/>
      <c r="J546" s="89">
        <f>INT(SUM(J539:J543))</f>
        <v>455305</v>
      </c>
      <c r="K546" s="415"/>
      <c r="L546" s="89">
        <f>INT(SUM(L539:L543))</f>
        <v>35474</v>
      </c>
      <c r="M546" s="416"/>
      <c r="N546" s="383"/>
      <c r="O546" s="382"/>
      <c r="P546" s="382"/>
    </row>
    <row r="547" spans="1:16" ht="18" customHeight="1">
      <c r="A547" s="459"/>
      <c r="B547" s="443"/>
      <c r="C547" s="415"/>
      <c r="D547" s="415"/>
      <c r="E547" s="246"/>
      <c r="F547" s="415"/>
      <c r="G547" s="415"/>
      <c r="H547" s="415"/>
      <c r="I547" s="415"/>
      <c r="J547" s="415"/>
      <c r="K547" s="415"/>
      <c r="L547" s="415"/>
      <c r="M547" s="437"/>
      <c r="N547" s="524"/>
      <c r="O547" s="382"/>
      <c r="P547" s="382"/>
    </row>
    <row r="548" spans="1:16" ht="18" customHeight="1">
      <c r="A548" s="459"/>
      <c r="B548" s="443"/>
      <c r="C548" s="415"/>
      <c r="D548" s="415"/>
      <c r="E548" s="246"/>
      <c r="F548" s="415"/>
      <c r="G548" s="415"/>
      <c r="H548" s="415"/>
      <c r="I548" s="415"/>
      <c r="J548" s="415"/>
      <c r="K548" s="415"/>
      <c r="L548" s="415"/>
      <c r="M548" s="437"/>
      <c r="N548" s="524"/>
      <c r="O548" s="382"/>
      <c r="P548" s="382"/>
    </row>
    <row r="549" spans="1:16" ht="18" customHeight="1">
      <c r="A549" s="459"/>
      <c r="B549" s="443"/>
      <c r="C549" s="415"/>
      <c r="D549" s="415"/>
      <c r="E549" s="246"/>
      <c r="F549" s="415"/>
      <c r="G549" s="415"/>
      <c r="H549" s="415"/>
      <c r="I549" s="415"/>
      <c r="J549" s="415"/>
      <c r="K549" s="415"/>
      <c r="L549" s="415"/>
      <c r="M549" s="437"/>
      <c r="N549" s="524"/>
      <c r="O549" s="382"/>
      <c r="P549" s="382"/>
    </row>
    <row r="550" spans="1:16" ht="18" customHeight="1">
      <c r="A550" s="459"/>
      <c r="B550" s="443"/>
      <c r="C550" s="415"/>
      <c r="D550" s="415"/>
      <c r="E550" s="246"/>
      <c r="F550" s="415"/>
      <c r="G550" s="415"/>
      <c r="H550" s="415"/>
      <c r="I550" s="415"/>
      <c r="J550" s="415"/>
      <c r="K550" s="415"/>
      <c r="L550" s="415"/>
      <c r="M550" s="437"/>
      <c r="N550" s="524"/>
      <c r="O550" s="382"/>
      <c r="P550" s="382"/>
    </row>
    <row r="551" spans="1:16" ht="18" customHeight="1">
      <c r="A551" s="459"/>
      <c r="B551" s="443"/>
      <c r="C551" s="415"/>
      <c r="D551" s="415"/>
      <c r="E551" s="246"/>
      <c r="F551" s="415"/>
      <c r="G551" s="415"/>
      <c r="H551" s="415"/>
      <c r="I551" s="415"/>
      <c r="J551" s="415"/>
      <c r="K551" s="415"/>
      <c r="L551" s="415"/>
      <c r="M551" s="437"/>
      <c r="N551" s="524"/>
      <c r="O551" s="382"/>
      <c r="P551" s="382"/>
    </row>
    <row r="552" spans="1:16" ht="18" customHeight="1">
      <c r="A552" s="459"/>
      <c r="B552" s="443"/>
      <c r="C552" s="415"/>
      <c r="D552" s="415"/>
      <c r="E552" s="246"/>
      <c r="F552" s="415"/>
      <c r="G552" s="415"/>
      <c r="H552" s="415"/>
      <c r="I552" s="415"/>
      <c r="J552" s="415"/>
      <c r="K552" s="415"/>
      <c r="L552" s="415"/>
      <c r="M552" s="437"/>
      <c r="N552" s="524"/>
      <c r="O552" s="382"/>
      <c r="P552" s="382"/>
    </row>
    <row r="553" spans="1:16" ht="18" customHeight="1">
      <c r="A553" s="459"/>
      <c r="B553" s="443"/>
      <c r="C553" s="415"/>
      <c r="D553" s="415"/>
      <c r="E553" s="246"/>
      <c r="F553" s="415"/>
      <c r="G553" s="415"/>
      <c r="H553" s="415"/>
      <c r="I553" s="415"/>
      <c r="J553" s="415"/>
      <c r="K553" s="415"/>
      <c r="L553" s="415"/>
      <c r="M553" s="437"/>
      <c r="N553" s="524"/>
      <c r="O553" s="382"/>
      <c r="P553" s="382"/>
    </row>
    <row r="554" spans="1:16" ht="18" customHeight="1">
      <c r="A554" s="459"/>
      <c r="B554" s="443"/>
      <c r="C554" s="415"/>
      <c r="D554" s="415"/>
      <c r="E554" s="246"/>
      <c r="F554" s="415"/>
      <c r="G554" s="415"/>
      <c r="H554" s="415"/>
      <c r="I554" s="415"/>
      <c r="J554" s="415"/>
      <c r="K554" s="415"/>
      <c r="L554" s="415"/>
      <c r="M554" s="437"/>
      <c r="N554" s="524"/>
      <c r="O554" s="382"/>
      <c r="P554" s="382"/>
    </row>
    <row r="555" spans="1:16" ht="18" customHeight="1">
      <c r="A555" s="459"/>
      <c r="B555" s="443"/>
      <c r="C555" s="415"/>
      <c r="D555" s="415"/>
      <c r="E555" s="246"/>
      <c r="F555" s="415"/>
      <c r="G555" s="415"/>
      <c r="H555" s="415"/>
      <c r="I555" s="415"/>
      <c r="J555" s="415"/>
      <c r="K555" s="415"/>
      <c r="L555" s="415"/>
      <c r="M555" s="437"/>
      <c r="N555" s="524"/>
      <c r="O555" s="382"/>
      <c r="P555" s="382"/>
    </row>
    <row r="556" spans="1:16" ht="18" customHeight="1">
      <c r="A556" s="459"/>
      <c r="B556" s="443"/>
      <c r="C556" s="415"/>
      <c r="D556" s="415"/>
      <c r="E556" s="246"/>
      <c r="F556" s="415"/>
      <c r="G556" s="415"/>
      <c r="H556" s="415"/>
      <c r="I556" s="415"/>
      <c r="J556" s="415"/>
      <c r="K556" s="415"/>
      <c r="L556" s="415"/>
      <c r="M556" s="437"/>
      <c r="N556" s="524"/>
      <c r="O556" s="382"/>
      <c r="P556" s="382"/>
    </row>
    <row r="557" spans="1:16" ht="18" customHeight="1">
      <c r="A557" s="459"/>
      <c r="B557" s="443"/>
      <c r="C557" s="415"/>
      <c r="D557" s="415"/>
      <c r="E557" s="246"/>
      <c r="F557" s="415"/>
      <c r="G557" s="415"/>
      <c r="H557" s="415"/>
      <c r="I557" s="415"/>
      <c r="J557" s="415"/>
      <c r="K557" s="415"/>
      <c r="L557" s="415"/>
      <c r="M557" s="437"/>
      <c r="N557" s="524"/>
      <c r="O557" s="382"/>
      <c r="P557" s="382"/>
    </row>
    <row r="558" spans="1:16" ht="18" customHeight="1">
      <c r="A558" s="459"/>
      <c r="B558" s="443"/>
      <c r="C558" s="415"/>
      <c r="D558" s="415"/>
      <c r="E558" s="246"/>
      <c r="F558" s="415"/>
      <c r="G558" s="415"/>
      <c r="H558" s="415"/>
      <c r="I558" s="415"/>
      <c r="J558" s="415"/>
      <c r="K558" s="415"/>
      <c r="L558" s="415"/>
      <c r="M558" s="437"/>
      <c r="N558" s="524"/>
      <c r="O558" s="382"/>
      <c r="P558" s="382"/>
    </row>
    <row r="559" spans="1:16" ht="18" customHeight="1">
      <c r="A559" s="459"/>
      <c r="B559" s="443"/>
      <c r="C559" s="415"/>
      <c r="D559" s="415"/>
      <c r="E559" s="246"/>
      <c r="F559" s="415"/>
      <c r="G559" s="415"/>
      <c r="H559" s="415"/>
      <c r="I559" s="415"/>
      <c r="J559" s="415"/>
      <c r="K559" s="415"/>
      <c r="L559" s="415"/>
      <c r="M559" s="437"/>
      <c r="N559" s="524"/>
      <c r="O559" s="382"/>
      <c r="P559" s="382"/>
    </row>
    <row r="560" spans="1:16" ht="18" customHeight="1">
      <c r="A560" s="572" t="s">
        <v>515</v>
      </c>
      <c r="B560" s="573"/>
      <c r="C560" s="573"/>
      <c r="D560" s="573"/>
      <c r="E560" s="574"/>
      <c r="F560" s="573"/>
      <c r="G560" s="573"/>
      <c r="H560" s="573"/>
      <c r="I560" s="573"/>
      <c r="J560" s="573"/>
      <c r="K560" s="573"/>
      <c r="L560" s="573"/>
      <c r="M560" s="575"/>
      <c r="N560" s="576"/>
      <c r="O560" s="382"/>
      <c r="P560" s="382"/>
    </row>
    <row r="561" spans="1:16" ht="18" customHeight="1">
      <c r="A561" s="395"/>
      <c r="B561" s="396"/>
      <c r="C561" s="396"/>
      <c r="D561" s="396"/>
      <c r="E561" s="397" t="s">
        <v>91</v>
      </c>
      <c r="F561" s="503"/>
      <c r="G561" s="396"/>
      <c r="H561" s="396"/>
      <c r="I561" s="396"/>
      <c r="J561" s="396"/>
      <c r="K561" s="396"/>
      <c r="L561" s="396"/>
      <c r="M561" s="399"/>
      <c r="N561" s="383"/>
      <c r="O561" s="382"/>
      <c r="P561" s="382"/>
    </row>
    <row r="562" spans="1:16" ht="18" customHeight="1">
      <c r="A562" s="400" t="s">
        <v>92</v>
      </c>
      <c r="B562" s="401"/>
      <c r="C562" s="402" t="s">
        <v>93</v>
      </c>
      <c r="D562" s="403" t="s">
        <v>104</v>
      </c>
      <c r="E562" s="402" t="s">
        <v>105</v>
      </c>
      <c r="F562" s="402" t="s">
        <v>95</v>
      </c>
      <c r="G562" s="404" t="s">
        <v>96</v>
      </c>
      <c r="H562" s="469"/>
      <c r="I562" s="404" t="s">
        <v>97</v>
      </c>
      <c r="J562" s="469"/>
      <c r="K562" s="404" t="s">
        <v>98</v>
      </c>
      <c r="L562" s="469"/>
      <c r="M562" s="406" t="s">
        <v>99</v>
      </c>
      <c r="N562" s="383"/>
      <c r="O562" s="382"/>
      <c r="P562" s="382"/>
    </row>
    <row r="563" spans="1:16" ht="18" customHeight="1">
      <c r="A563" s="408"/>
      <c r="B563" s="409"/>
      <c r="C563" s="410" t="s">
        <v>100</v>
      </c>
      <c r="D563" s="470"/>
      <c r="E563" s="471"/>
      <c r="F563" s="246" t="s">
        <v>101</v>
      </c>
      <c r="G563" s="246" t="s">
        <v>102</v>
      </c>
      <c r="H563" s="246" t="s">
        <v>101</v>
      </c>
      <c r="I563" s="246" t="s">
        <v>102</v>
      </c>
      <c r="J563" s="246" t="s">
        <v>101</v>
      </c>
      <c r="K563" s="246" t="s">
        <v>102</v>
      </c>
      <c r="L563" s="246" t="s">
        <v>101</v>
      </c>
      <c r="M563" s="412"/>
      <c r="N563" s="383"/>
      <c r="O563" s="382"/>
      <c r="P563" s="382"/>
    </row>
    <row r="564" spans="1:16" ht="18" customHeight="1">
      <c r="A564" s="442" t="s">
        <v>10</v>
      </c>
      <c r="B564" s="443"/>
      <c r="C564" s="413" t="s">
        <v>150</v>
      </c>
      <c r="D564" s="494">
        <v>2.5</v>
      </c>
      <c r="E564" s="246" t="s">
        <v>7</v>
      </c>
      <c r="F564" s="89"/>
      <c r="G564" s="89">
        <f>$H$64</f>
        <v>281925</v>
      </c>
      <c r="H564" s="492">
        <f>TRUNC($D564*G564,1)</f>
        <v>704812.5</v>
      </c>
      <c r="I564" s="415"/>
      <c r="J564" s="415"/>
      <c r="K564" s="415"/>
      <c r="L564" s="415"/>
      <c r="M564" s="416"/>
      <c r="N564" s="383"/>
      <c r="O564" s="382"/>
      <c r="P564" s="382"/>
    </row>
    <row r="565" spans="1:16" ht="18" customHeight="1">
      <c r="A565" s="442" t="s">
        <v>119</v>
      </c>
      <c r="B565" s="443"/>
      <c r="C565" s="413" t="s">
        <v>54</v>
      </c>
      <c r="D565" s="494">
        <v>1</v>
      </c>
      <c r="E565" s="246" t="s">
        <v>7</v>
      </c>
      <c r="F565" s="89"/>
      <c r="G565" s="89">
        <f>$H$44</f>
        <v>239200</v>
      </c>
      <c r="H565" s="492">
        <f>TRUNC($D565*G565,1)</f>
        <v>239200</v>
      </c>
      <c r="I565" s="415"/>
      <c r="J565" s="415"/>
      <c r="K565" s="415"/>
      <c r="L565" s="415"/>
      <c r="M565" s="416"/>
      <c r="N565" s="383"/>
      <c r="O565" s="382"/>
      <c r="P565" s="382"/>
    </row>
    <row r="566" spans="1:16" ht="18" customHeight="1">
      <c r="A566" s="442" t="s">
        <v>120</v>
      </c>
      <c r="B566" s="443"/>
      <c r="C566" s="413" t="s">
        <v>55</v>
      </c>
      <c r="D566" s="494">
        <v>0.63</v>
      </c>
      <c r="E566" s="246" t="s">
        <v>7</v>
      </c>
      <c r="F566" s="89"/>
      <c r="G566" s="89">
        <f>$H$45</f>
        <v>111071</v>
      </c>
      <c r="H566" s="492">
        <f>TRUNC($D566*G566,1)</f>
        <v>69974.7</v>
      </c>
      <c r="I566" s="415"/>
      <c r="J566" s="415"/>
      <c r="K566" s="415"/>
      <c r="L566" s="415"/>
      <c r="M566" s="416"/>
      <c r="N566" s="383"/>
      <c r="O566" s="382"/>
      <c r="P566" s="382"/>
    </row>
    <row r="567" spans="1:16" ht="18" customHeight="1">
      <c r="A567" s="442" t="s">
        <v>91</v>
      </c>
      <c r="B567" s="440" t="s">
        <v>56</v>
      </c>
      <c r="C567" s="413" t="s">
        <v>57</v>
      </c>
      <c r="D567" s="494">
        <v>1.26</v>
      </c>
      <c r="E567" s="246" t="s">
        <v>7</v>
      </c>
      <c r="F567" s="89"/>
      <c r="G567" s="89">
        <f>$H$46</f>
        <v>111071</v>
      </c>
      <c r="H567" s="492">
        <f>TRUNC($D567*G567,1)</f>
        <v>139949.4</v>
      </c>
      <c r="I567" s="415"/>
      <c r="J567" s="415"/>
      <c r="K567" s="415"/>
      <c r="L567" s="415"/>
      <c r="M567" s="437"/>
      <c r="N567" s="524"/>
      <c r="O567" s="382"/>
      <c r="P567" s="382"/>
    </row>
    <row r="568" spans="1:16" ht="18" customHeight="1">
      <c r="A568" s="442" t="s">
        <v>91</v>
      </c>
      <c r="B568" s="440" t="s">
        <v>58</v>
      </c>
      <c r="C568" s="413" t="s">
        <v>59</v>
      </c>
      <c r="D568" s="494">
        <v>0.33</v>
      </c>
      <c r="E568" s="246" t="s">
        <v>7</v>
      </c>
      <c r="F568" s="89"/>
      <c r="G568" s="89">
        <f>$H$17</f>
        <v>237686</v>
      </c>
      <c r="H568" s="492">
        <f>TRUNC($D568*G568,1)</f>
        <v>78436.3</v>
      </c>
      <c r="I568" s="415"/>
      <c r="J568" s="415"/>
      <c r="K568" s="415"/>
      <c r="L568" s="415"/>
      <c r="M568" s="416"/>
      <c r="N568" s="383"/>
      <c r="O568" s="382"/>
      <c r="P568" s="382"/>
    </row>
    <row r="569" spans="1:16" ht="18" customHeight="1">
      <c r="A569" s="459"/>
      <c r="B569" s="443"/>
      <c r="C569" s="415"/>
      <c r="D569" s="415"/>
      <c r="E569" s="246"/>
      <c r="F569" s="89"/>
      <c r="G569" s="89"/>
      <c r="H569" s="89"/>
      <c r="I569" s="415"/>
      <c r="J569" s="415"/>
      <c r="K569" s="415"/>
      <c r="L569" s="415"/>
      <c r="M569" s="416"/>
      <c r="N569" s="383"/>
      <c r="O569" s="382"/>
      <c r="P569" s="382"/>
    </row>
    <row r="570" spans="1:16" ht="18" customHeight="1">
      <c r="A570" s="459"/>
      <c r="B570" s="440" t="s">
        <v>60</v>
      </c>
      <c r="C570" s="413" t="s">
        <v>142</v>
      </c>
      <c r="D570" s="494">
        <v>0.6</v>
      </c>
      <c r="E570" s="246" t="s">
        <v>7</v>
      </c>
      <c r="F570" s="89"/>
      <c r="G570" s="89">
        <f>$H$24</f>
        <v>260644</v>
      </c>
      <c r="H570" s="492">
        <f>TRUNC($D570*G570,1)</f>
        <v>156386.4</v>
      </c>
      <c r="I570" s="415"/>
      <c r="J570" s="415"/>
      <c r="K570" s="415"/>
      <c r="L570" s="415"/>
      <c r="M570" s="437"/>
      <c r="N570" s="524"/>
      <c r="O570" s="382"/>
      <c r="P570" s="382"/>
    </row>
    <row r="571" spans="1:16" ht="18" customHeight="1">
      <c r="A571" s="442" t="s">
        <v>61</v>
      </c>
      <c r="B571" s="443"/>
      <c r="C571" s="413" t="s">
        <v>57</v>
      </c>
      <c r="D571" s="494">
        <v>1.26</v>
      </c>
      <c r="E571" s="246" t="s">
        <v>7</v>
      </c>
      <c r="F571" s="89"/>
      <c r="G571" s="89">
        <f>$H$46</f>
        <v>111071</v>
      </c>
      <c r="H571" s="492">
        <f>TRUNC($D571*G571,1)</f>
        <v>139949.4</v>
      </c>
      <c r="I571" s="415"/>
      <c r="J571" s="415"/>
      <c r="K571" s="415"/>
      <c r="L571" s="415"/>
      <c r="M571" s="437"/>
      <c r="N571" s="524"/>
      <c r="O571" s="382"/>
      <c r="P571" s="382"/>
    </row>
    <row r="572" spans="1:16" ht="18" customHeight="1">
      <c r="A572" s="442" t="s">
        <v>91</v>
      </c>
      <c r="B572" s="440" t="s">
        <v>58</v>
      </c>
      <c r="C572" s="413" t="s">
        <v>59</v>
      </c>
      <c r="D572" s="494">
        <v>0.16</v>
      </c>
      <c r="E572" s="246" t="s">
        <v>7</v>
      </c>
      <c r="F572" s="89"/>
      <c r="G572" s="89">
        <f>$H$17</f>
        <v>237686</v>
      </c>
      <c r="H572" s="492">
        <f>TRUNC($D572*G572,1)</f>
        <v>38029.699999999997</v>
      </c>
      <c r="I572" s="415"/>
      <c r="J572" s="415"/>
      <c r="K572" s="415"/>
      <c r="L572" s="415"/>
      <c r="M572" s="416"/>
      <c r="N572" s="383"/>
      <c r="O572" s="382"/>
      <c r="P572" s="382"/>
    </row>
    <row r="573" spans="1:16" ht="18" customHeight="1">
      <c r="A573" s="459"/>
      <c r="B573" s="440" t="s">
        <v>62</v>
      </c>
      <c r="C573" s="413" t="s">
        <v>63</v>
      </c>
      <c r="D573" s="494">
        <v>0.17</v>
      </c>
      <c r="E573" s="246" t="s">
        <v>7</v>
      </c>
      <c r="F573" s="89"/>
      <c r="G573" s="89">
        <f>$H$47</f>
        <v>110149</v>
      </c>
      <c r="H573" s="492">
        <f>TRUNC($D573*G573,1)</f>
        <v>18725.3</v>
      </c>
      <c r="I573" s="415"/>
      <c r="J573" s="415"/>
      <c r="K573" s="415"/>
      <c r="L573" s="415"/>
      <c r="M573" s="437"/>
      <c r="N573" s="524"/>
      <c r="O573" s="382"/>
      <c r="P573" s="382"/>
    </row>
    <row r="574" spans="1:16" ht="18" customHeight="1">
      <c r="A574" s="442" t="s">
        <v>91</v>
      </c>
      <c r="B574" s="440" t="s">
        <v>64</v>
      </c>
      <c r="C574" s="413" t="s">
        <v>143</v>
      </c>
      <c r="D574" s="494">
        <v>1.3</v>
      </c>
      <c r="E574" s="246" t="s">
        <v>7</v>
      </c>
      <c r="F574" s="89"/>
      <c r="G574" s="89">
        <f>$H$23</f>
        <v>301090</v>
      </c>
      <c r="H574" s="492">
        <f>TRUNC($D574*G574,1)</f>
        <v>391417</v>
      </c>
      <c r="I574" s="415"/>
      <c r="J574" s="415"/>
      <c r="K574" s="415"/>
      <c r="L574" s="415"/>
      <c r="M574" s="437"/>
      <c r="N574" s="524"/>
      <c r="O574" s="382"/>
      <c r="P574" s="382"/>
    </row>
    <row r="575" spans="1:16" ht="18" customHeight="1">
      <c r="A575" s="459"/>
      <c r="B575" s="443"/>
      <c r="C575" s="415"/>
      <c r="D575" s="415"/>
      <c r="E575" s="246"/>
      <c r="F575" s="89"/>
      <c r="G575" s="415"/>
      <c r="H575" s="89"/>
      <c r="I575" s="415"/>
      <c r="J575" s="415"/>
      <c r="K575" s="415"/>
      <c r="L575" s="415"/>
      <c r="M575" s="437"/>
      <c r="N575" s="524"/>
      <c r="O575" s="382"/>
      <c r="P575" s="382"/>
    </row>
    <row r="576" spans="1:16" ht="18" customHeight="1">
      <c r="A576" s="442" t="s">
        <v>91</v>
      </c>
      <c r="B576" s="440" t="s">
        <v>60</v>
      </c>
      <c r="C576" s="413" t="s">
        <v>142</v>
      </c>
      <c r="D576" s="494">
        <v>0.75</v>
      </c>
      <c r="E576" s="246" t="s">
        <v>7</v>
      </c>
      <c r="F576" s="89"/>
      <c r="G576" s="89">
        <f>$H$24</f>
        <v>260644</v>
      </c>
      <c r="H576" s="492">
        <f>TRUNC($D576*G576,1)</f>
        <v>195483</v>
      </c>
      <c r="I576" s="415"/>
      <c r="J576" s="415"/>
      <c r="K576" s="415"/>
      <c r="L576" s="415"/>
      <c r="M576" s="416"/>
      <c r="N576" s="383"/>
      <c r="O576" s="382"/>
      <c r="P576" s="382"/>
    </row>
    <row r="577" spans="1:16" ht="18" customHeight="1">
      <c r="A577" s="459"/>
      <c r="B577" s="440" t="s">
        <v>65</v>
      </c>
      <c r="C577" s="413" t="s">
        <v>142</v>
      </c>
      <c r="D577" s="494">
        <v>0.15</v>
      </c>
      <c r="E577" s="246" t="s">
        <v>7</v>
      </c>
      <c r="F577" s="89"/>
      <c r="G577" s="89">
        <f>$H$24</f>
        <v>260644</v>
      </c>
      <c r="H577" s="492">
        <f>TRUNC($D577*G577,1)</f>
        <v>39096.6</v>
      </c>
      <c r="I577" s="415"/>
      <c r="J577" s="415"/>
      <c r="K577" s="415"/>
      <c r="L577" s="415"/>
      <c r="M577" s="416"/>
      <c r="N577" s="383"/>
      <c r="O577" s="382"/>
      <c r="P577" s="382"/>
    </row>
    <row r="578" spans="1:16" ht="18" customHeight="1">
      <c r="A578" s="442" t="s">
        <v>66</v>
      </c>
      <c r="B578" s="443"/>
      <c r="C578" s="413" t="s">
        <v>103</v>
      </c>
      <c r="D578" s="494">
        <v>3.7</v>
      </c>
      <c r="E578" s="246" t="s">
        <v>7</v>
      </c>
      <c r="F578" s="89"/>
      <c r="G578" s="89">
        <f>$H$22</f>
        <v>238846</v>
      </c>
      <c r="H578" s="492">
        <f>TRUNC($D578*G578,1)</f>
        <v>883730.2</v>
      </c>
      <c r="I578" s="415"/>
      <c r="J578" s="415"/>
      <c r="K578" s="415"/>
      <c r="L578" s="415"/>
      <c r="M578" s="416"/>
      <c r="N578" s="383"/>
      <c r="O578" s="382"/>
      <c r="P578" s="382"/>
    </row>
    <row r="579" spans="1:16" ht="18" customHeight="1">
      <c r="A579" s="442" t="s">
        <v>16</v>
      </c>
      <c r="B579" s="443"/>
      <c r="C579" s="413" t="s">
        <v>1241</v>
      </c>
      <c r="D579" s="494">
        <v>8.4</v>
      </c>
      <c r="E579" s="246" t="s">
        <v>7</v>
      </c>
      <c r="F579" s="89"/>
      <c r="G579" s="89">
        <f>$H$23</f>
        <v>301090</v>
      </c>
      <c r="H579" s="492">
        <f>TRUNC($D579*G579,1)</f>
        <v>2529156</v>
      </c>
      <c r="I579" s="415"/>
      <c r="J579" s="415"/>
      <c r="K579" s="415"/>
      <c r="L579" s="415"/>
      <c r="M579" s="416"/>
      <c r="N579" s="383"/>
      <c r="O579" s="382"/>
      <c r="P579" s="382"/>
    </row>
    <row r="580" spans="1:16" ht="18" customHeight="1">
      <c r="A580" s="442" t="s">
        <v>13</v>
      </c>
      <c r="B580" s="443"/>
      <c r="C580" s="413" t="s">
        <v>59</v>
      </c>
      <c r="D580" s="494">
        <v>0.1</v>
      </c>
      <c r="E580" s="246" t="s">
        <v>7</v>
      </c>
      <c r="F580" s="89"/>
      <c r="G580" s="89">
        <f>$H$17</f>
        <v>237686</v>
      </c>
      <c r="H580" s="492">
        <f>TRUNC($D580*G580,1)</f>
        <v>23768.6</v>
      </c>
      <c r="I580" s="415"/>
      <c r="J580" s="415"/>
      <c r="K580" s="415"/>
      <c r="L580" s="415"/>
      <c r="M580" s="416"/>
      <c r="N580" s="383"/>
      <c r="O580" s="382"/>
      <c r="P580" s="382"/>
    </row>
    <row r="581" spans="1:16" ht="18" customHeight="1">
      <c r="A581" s="459"/>
      <c r="B581" s="443"/>
      <c r="C581" s="415"/>
      <c r="D581" s="415"/>
      <c r="E581" s="246" t="s">
        <v>91</v>
      </c>
      <c r="F581" s="89"/>
      <c r="G581" s="415"/>
      <c r="H581" s="89"/>
      <c r="I581" s="415"/>
      <c r="J581" s="415"/>
      <c r="K581" s="415"/>
      <c r="L581" s="415"/>
      <c r="M581" s="416"/>
      <c r="N581" s="383"/>
      <c r="O581" s="382"/>
      <c r="P581" s="382"/>
    </row>
    <row r="582" spans="1:16" ht="18" customHeight="1">
      <c r="A582" s="442" t="s">
        <v>121</v>
      </c>
      <c r="B582" s="443"/>
      <c r="C582" s="413" t="s">
        <v>142</v>
      </c>
      <c r="D582" s="494">
        <v>1.75</v>
      </c>
      <c r="E582" s="246" t="s">
        <v>7</v>
      </c>
      <c r="F582" s="89"/>
      <c r="G582" s="89">
        <f>$H$24</f>
        <v>260644</v>
      </c>
      <c r="H582" s="492">
        <f>TRUNC($D582*G582,1)</f>
        <v>456127</v>
      </c>
      <c r="I582" s="415"/>
      <c r="J582" s="415"/>
      <c r="K582" s="415"/>
      <c r="L582" s="415"/>
      <c r="M582" s="416"/>
      <c r="N582" s="383"/>
      <c r="O582" s="382"/>
      <c r="P582" s="382"/>
    </row>
    <row r="583" spans="1:16" ht="18" customHeight="1">
      <c r="A583" s="442" t="s">
        <v>67</v>
      </c>
      <c r="B583" s="443"/>
      <c r="C583" s="413" t="s">
        <v>1242</v>
      </c>
      <c r="D583" s="494">
        <v>1.26</v>
      </c>
      <c r="E583" s="246" t="s">
        <v>7</v>
      </c>
      <c r="F583" s="89"/>
      <c r="G583" s="89">
        <f>$H$40</f>
        <v>241550</v>
      </c>
      <c r="H583" s="492">
        <f>TRUNC($D583*G583,1)</f>
        <v>304353</v>
      </c>
      <c r="I583" s="415"/>
      <c r="J583" s="415"/>
      <c r="K583" s="415"/>
      <c r="L583" s="415"/>
      <c r="M583" s="416"/>
      <c r="N583" s="383"/>
      <c r="O583" s="382"/>
      <c r="P583" s="382"/>
    </row>
    <row r="584" spans="1:16" ht="18" customHeight="1">
      <c r="A584" s="459"/>
      <c r="B584" s="443"/>
      <c r="C584" s="413" t="s">
        <v>1243</v>
      </c>
      <c r="D584" s="494">
        <v>0.126</v>
      </c>
      <c r="E584" s="246" t="s">
        <v>7</v>
      </c>
      <c r="F584" s="89"/>
      <c r="G584" s="89">
        <f>$H$62</f>
        <v>103736</v>
      </c>
      <c r="H584" s="492">
        <f>TRUNC($D584*G584,1)</f>
        <v>13070.7</v>
      </c>
      <c r="I584" s="415"/>
      <c r="J584" s="415"/>
      <c r="K584" s="415"/>
      <c r="L584" s="415"/>
      <c r="M584" s="416"/>
      <c r="N584" s="383"/>
      <c r="O584" s="382"/>
      <c r="P584" s="382"/>
    </row>
    <row r="585" spans="1:16" ht="18" customHeight="1">
      <c r="A585" s="442" t="s">
        <v>69</v>
      </c>
      <c r="B585" s="443"/>
      <c r="C585" s="413" t="s">
        <v>103</v>
      </c>
      <c r="D585" s="494">
        <v>2</v>
      </c>
      <c r="E585" s="246" t="s">
        <v>7</v>
      </c>
      <c r="F585" s="89"/>
      <c r="G585" s="89">
        <f>$H$22</f>
        <v>238846</v>
      </c>
      <c r="H585" s="492">
        <f>TRUNC($D585*G585,1)</f>
        <v>477692</v>
      </c>
      <c r="I585" s="415"/>
      <c r="J585" s="415"/>
      <c r="K585" s="415"/>
      <c r="L585" s="415"/>
      <c r="M585" s="416"/>
      <c r="N585" s="383"/>
      <c r="O585" s="382"/>
      <c r="P585" s="382"/>
    </row>
    <row r="586" spans="1:16" ht="18" customHeight="1">
      <c r="A586" s="442" t="s">
        <v>123</v>
      </c>
      <c r="B586" s="443"/>
      <c r="C586" s="413" t="s">
        <v>103</v>
      </c>
      <c r="D586" s="494">
        <v>1</v>
      </c>
      <c r="E586" s="246" t="s">
        <v>7</v>
      </c>
      <c r="F586" s="89"/>
      <c r="G586" s="89">
        <f>$H$22</f>
        <v>238846</v>
      </c>
      <c r="H586" s="492">
        <f>TRUNC($D586*G586,1)</f>
        <v>238846</v>
      </c>
      <c r="I586" s="415"/>
      <c r="J586" s="415"/>
      <c r="K586" s="415"/>
      <c r="L586" s="415"/>
      <c r="M586" s="416"/>
      <c r="N586" s="383"/>
      <c r="O586" s="382"/>
      <c r="P586" s="382"/>
    </row>
    <row r="587" spans="1:16" ht="18" customHeight="1">
      <c r="A587" s="459"/>
      <c r="B587" s="443"/>
      <c r="C587" s="415"/>
      <c r="D587" s="415"/>
      <c r="E587" s="246" t="s">
        <v>91</v>
      </c>
      <c r="F587" s="89"/>
      <c r="G587" s="415"/>
      <c r="H587" s="89"/>
      <c r="I587" s="415"/>
      <c r="J587" s="415"/>
      <c r="K587" s="415"/>
      <c r="L587" s="415"/>
      <c r="M587" s="416"/>
      <c r="N587" s="383"/>
      <c r="O587" s="382"/>
      <c r="P587" s="382"/>
    </row>
    <row r="588" spans="1:16" ht="18" customHeight="1">
      <c r="A588" s="442" t="s">
        <v>70</v>
      </c>
      <c r="B588" s="443"/>
      <c r="C588" s="413" t="s">
        <v>71</v>
      </c>
      <c r="D588" s="494">
        <v>5</v>
      </c>
      <c r="E588" s="246" t="s">
        <v>7</v>
      </c>
      <c r="F588" s="89"/>
      <c r="G588" s="89">
        <f>$H$19</f>
        <v>279613</v>
      </c>
      <c r="H588" s="492">
        <f>TRUNC($D588*G588,1)</f>
        <v>1398065</v>
      </c>
      <c r="I588" s="415"/>
      <c r="J588" s="415"/>
      <c r="K588" s="415"/>
      <c r="L588" s="415"/>
      <c r="M588" s="416"/>
      <c r="N588" s="383"/>
      <c r="O588" s="382"/>
      <c r="P588" s="382"/>
    </row>
    <row r="589" spans="1:16" ht="18" customHeight="1">
      <c r="A589" s="442" t="s">
        <v>124</v>
      </c>
      <c r="B589" s="443"/>
      <c r="C589" s="413" t="s">
        <v>21</v>
      </c>
      <c r="D589" s="491">
        <v>14.4</v>
      </c>
      <c r="E589" s="246" t="s">
        <v>7</v>
      </c>
      <c r="F589" s="89"/>
      <c r="G589" s="89">
        <f>$H$30</f>
        <v>224490</v>
      </c>
      <c r="H589" s="492">
        <f>TRUNC($D589*G589,1)</f>
        <v>3232656</v>
      </c>
      <c r="I589" s="415"/>
      <c r="J589" s="415"/>
      <c r="K589" s="415"/>
      <c r="L589" s="415"/>
      <c r="M589" s="416"/>
      <c r="N589" s="383"/>
      <c r="O589" s="382"/>
      <c r="P589" s="382"/>
    </row>
    <row r="590" spans="1:16" ht="18" customHeight="1">
      <c r="A590" s="442" t="s">
        <v>72</v>
      </c>
      <c r="B590" s="443"/>
      <c r="C590" s="413" t="s">
        <v>125</v>
      </c>
      <c r="D590" s="582" t="s">
        <v>24</v>
      </c>
      <c r="E590" s="246" t="s">
        <v>6</v>
      </c>
      <c r="F590" s="89"/>
      <c r="G590" s="415"/>
      <c r="H590" s="492">
        <f>TRUNC(SUM(H564:H589)*7/100,1)</f>
        <v>823824.7</v>
      </c>
      <c r="I590" s="415"/>
      <c r="J590" s="415"/>
      <c r="K590" s="415"/>
      <c r="L590" s="415"/>
      <c r="M590" s="416"/>
      <c r="N590" s="383"/>
      <c r="O590" s="382"/>
      <c r="P590" s="382"/>
    </row>
    <row r="591" spans="1:16" ht="18" customHeight="1">
      <c r="A591" s="459"/>
      <c r="B591" s="443"/>
      <c r="C591" s="415"/>
      <c r="D591" s="415"/>
      <c r="E591" s="246"/>
      <c r="F591" s="89"/>
      <c r="G591" s="415"/>
      <c r="H591" s="89"/>
      <c r="I591" s="415"/>
      <c r="J591" s="415"/>
      <c r="K591" s="415"/>
      <c r="L591" s="415"/>
      <c r="M591" s="416"/>
      <c r="N591" s="383"/>
      <c r="O591" s="382"/>
      <c r="P591" s="382"/>
    </row>
    <row r="592" spans="1:16" ht="18" customHeight="1">
      <c r="A592" s="459"/>
      <c r="B592" s="484" t="s">
        <v>26</v>
      </c>
      <c r="C592" s="415"/>
      <c r="D592" s="415"/>
      <c r="E592" s="246"/>
      <c r="F592" s="89">
        <f>H592</f>
        <v>12592749</v>
      </c>
      <c r="G592" s="415"/>
      <c r="H592" s="89">
        <f>INT(SUM(H564:H590))</f>
        <v>12592749</v>
      </c>
      <c r="I592" s="415"/>
      <c r="J592" s="415"/>
      <c r="K592" s="415"/>
      <c r="L592" s="415"/>
      <c r="M592" s="416"/>
      <c r="N592" s="383"/>
      <c r="O592" s="382"/>
      <c r="P592" s="382"/>
    </row>
    <row r="593" spans="1:16" ht="18" customHeight="1">
      <c r="A593" s="459"/>
      <c r="B593" s="484"/>
      <c r="C593" s="415"/>
      <c r="D593" s="415"/>
      <c r="E593" s="246"/>
      <c r="F593" s="89"/>
      <c r="G593" s="415"/>
      <c r="H593" s="89"/>
      <c r="I593" s="415"/>
      <c r="J593" s="415"/>
      <c r="K593" s="415"/>
      <c r="L593" s="415"/>
      <c r="M593" s="416"/>
      <c r="N593" s="383"/>
      <c r="O593" s="382"/>
      <c r="P593" s="382"/>
    </row>
    <row r="594" spans="1:16" ht="18" customHeight="1">
      <c r="A594" s="459"/>
      <c r="B594" s="484"/>
      <c r="C594" s="415"/>
      <c r="D594" s="415"/>
      <c r="E594" s="246"/>
      <c r="F594" s="89"/>
      <c r="G594" s="415"/>
      <c r="H594" s="89"/>
      <c r="I594" s="415"/>
      <c r="J594" s="415"/>
      <c r="K594" s="415"/>
      <c r="L594" s="415"/>
      <c r="M594" s="416"/>
      <c r="N594" s="383"/>
      <c r="O594" s="382"/>
      <c r="P594" s="382"/>
    </row>
    <row r="595" spans="1:16" ht="18" customHeight="1">
      <c r="A595" s="459"/>
      <c r="B595" s="484"/>
      <c r="C595" s="415"/>
      <c r="D595" s="415"/>
      <c r="E595" s="246"/>
      <c r="F595" s="89"/>
      <c r="G595" s="415"/>
      <c r="H595" s="89"/>
      <c r="I595" s="415"/>
      <c r="J595" s="415"/>
      <c r="K595" s="415"/>
      <c r="L595" s="415"/>
      <c r="M595" s="416"/>
      <c r="N595" s="383"/>
      <c r="O595" s="382"/>
      <c r="P595" s="382"/>
    </row>
    <row r="596" spans="1:16" ht="18" customHeight="1">
      <c r="A596" s="459"/>
      <c r="B596" s="484"/>
      <c r="C596" s="415"/>
      <c r="D596" s="415"/>
      <c r="E596" s="246"/>
      <c r="F596" s="89"/>
      <c r="G596" s="415"/>
      <c r="H596" s="89"/>
      <c r="I596" s="415"/>
      <c r="J596" s="415"/>
      <c r="K596" s="415"/>
      <c r="L596" s="415"/>
      <c r="M596" s="416"/>
      <c r="N596" s="383"/>
      <c r="O596" s="382"/>
      <c r="P596" s="382"/>
    </row>
    <row r="597" spans="1:16" ht="18" customHeight="1">
      <c r="A597" s="459"/>
      <c r="B597" s="484"/>
      <c r="C597" s="415"/>
      <c r="D597" s="415"/>
      <c r="E597" s="246"/>
      <c r="F597" s="89"/>
      <c r="G597" s="415"/>
      <c r="H597" s="89"/>
      <c r="I597" s="415"/>
      <c r="J597" s="415"/>
      <c r="K597" s="415"/>
      <c r="L597" s="415"/>
      <c r="M597" s="416"/>
      <c r="N597" s="383"/>
      <c r="O597" s="382"/>
      <c r="P597" s="382"/>
    </row>
    <row r="598" spans="1:16" ht="18" customHeight="1">
      <c r="A598" s="459"/>
      <c r="B598" s="484"/>
      <c r="C598" s="415"/>
      <c r="D598" s="415"/>
      <c r="E598" s="246"/>
      <c r="F598" s="89"/>
      <c r="G598" s="415"/>
      <c r="H598" s="89"/>
      <c r="I598" s="415"/>
      <c r="J598" s="415"/>
      <c r="K598" s="415"/>
      <c r="L598" s="415"/>
      <c r="M598" s="416"/>
      <c r="N598" s="383"/>
      <c r="O598" s="382"/>
      <c r="P598" s="382"/>
    </row>
    <row r="599" spans="1:16" ht="18" customHeight="1">
      <c r="A599" s="459"/>
      <c r="B599" s="484"/>
      <c r="C599" s="415"/>
      <c r="D599" s="415"/>
      <c r="E599" s="246"/>
      <c r="F599" s="89"/>
      <c r="G599" s="415"/>
      <c r="H599" s="89"/>
      <c r="I599" s="415"/>
      <c r="J599" s="415"/>
      <c r="K599" s="415"/>
      <c r="L599" s="415"/>
      <c r="M599" s="416"/>
      <c r="N599" s="383"/>
      <c r="O599" s="382"/>
      <c r="P599" s="382"/>
    </row>
    <row r="600" spans="1:16" ht="18" customHeight="1">
      <c r="A600" s="459"/>
      <c r="B600" s="484"/>
      <c r="C600" s="415"/>
      <c r="D600" s="415"/>
      <c r="E600" s="246"/>
      <c r="F600" s="89"/>
      <c r="G600" s="415"/>
      <c r="H600" s="89"/>
      <c r="I600" s="415"/>
      <c r="J600" s="415"/>
      <c r="K600" s="415"/>
      <c r="L600" s="415"/>
      <c r="M600" s="416"/>
      <c r="N600" s="383"/>
      <c r="O600" s="382"/>
      <c r="P600" s="382"/>
    </row>
    <row r="601" spans="1:16" ht="18" customHeight="1">
      <c r="A601" s="459"/>
      <c r="B601" s="484"/>
      <c r="C601" s="415"/>
      <c r="D601" s="415"/>
      <c r="E601" s="246"/>
      <c r="F601" s="89"/>
      <c r="G601" s="415"/>
      <c r="H601" s="89"/>
      <c r="I601" s="415"/>
      <c r="J601" s="415"/>
      <c r="K601" s="415"/>
      <c r="L601" s="415"/>
      <c r="M601" s="416"/>
      <c r="N601" s="383"/>
      <c r="O601" s="382"/>
      <c r="P601" s="382"/>
    </row>
    <row r="602" spans="1:16" ht="18" customHeight="1">
      <c r="A602" s="459"/>
      <c r="B602" s="484"/>
      <c r="C602" s="415"/>
      <c r="D602" s="415"/>
      <c r="E602" s="246"/>
      <c r="F602" s="89"/>
      <c r="G602" s="415"/>
      <c r="H602" s="89"/>
      <c r="I602" s="415"/>
      <c r="J602" s="415"/>
      <c r="K602" s="415"/>
      <c r="L602" s="415"/>
      <c r="M602" s="416"/>
      <c r="N602" s="383"/>
      <c r="O602" s="382"/>
      <c r="P602" s="382"/>
    </row>
    <row r="603" spans="1:16" ht="18" customHeight="1">
      <c r="A603" s="459"/>
      <c r="B603" s="484"/>
      <c r="C603" s="415"/>
      <c r="D603" s="415"/>
      <c r="E603" s="246"/>
      <c r="F603" s="89"/>
      <c r="G603" s="415"/>
      <c r="H603" s="89"/>
      <c r="I603" s="415"/>
      <c r="J603" s="415"/>
      <c r="K603" s="415"/>
      <c r="L603" s="415"/>
      <c r="M603" s="416"/>
      <c r="N603" s="383"/>
      <c r="O603" s="382"/>
      <c r="P603" s="382"/>
    </row>
    <row r="604" spans="1:16" ht="18" customHeight="1">
      <c r="A604" s="459"/>
      <c r="B604" s="484"/>
      <c r="C604" s="415"/>
      <c r="D604" s="415"/>
      <c r="E604" s="246"/>
      <c r="F604" s="89"/>
      <c r="G604" s="415"/>
      <c r="H604" s="89"/>
      <c r="I604" s="415"/>
      <c r="J604" s="415"/>
      <c r="K604" s="415"/>
      <c r="L604" s="415"/>
      <c r="M604" s="416"/>
      <c r="N604" s="383"/>
      <c r="O604" s="382"/>
      <c r="P604" s="382"/>
    </row>
    <row r="605" spans="1:16" ht="18" customHeight="1">
      <c r="A605" s="459"/>
      <c r="B605" s="484"/>
      <c r="C605" s="415"/>
      <c r="D605" s="415"/>
      <c r="E605" s="246"/>
      <c r="F605" s="89"/>
      <c r="G605" s="415"/>
      <c r="H605" s="89"/>
      <c r="I605" s="415"/>
      <c r="J605" s="415"/>
      <c r="K605" s="415"/>
      <c r="L605" s="415"/>
      <c r="M605" s="416"/>
      <c r="N605" s="383"/>
      <c r="O605" s="382"/>
      <c r="P605" s="382"/>
    </row>
    <row r="606" spans="1:16" ht="18" customHeight="1">
      <c r="A606" s="459"/>
      <c r="B606" s="484"/>
      <c r="C606" s="415"/>
      <c r="D606" s="415"/>
      <c r="E606" s="246"/>
      <c r="F606" s="89"/>
      <c r="G606" s="415"/>
      <c r="H606" s="89"/>
      <c r="I606" s="415"/>
      <c r="J606" s="415"/>
      <c r="K606" s="415"/>
      <c r="L606" s="415"/>
      <c r="M606" s="416"/>
      <c r="N606" s="383"/>
      <c r="O606" s="382"/>
      <c r="P606" s="382"/>
    </row>
    <row r="607" spans="1:16" ht="18" customHeight="1">
      <c r="A607" s="459"/>
      <c r="B607" s="484"/>
      <c r="C607" s="415"/>
      <c r="D607" s="415"/>
      <c r="E607" s="246"/>
      <c r="F607" s="89"/>
      <c r="G607" s="415"/>
      <c r="H607" s="89"/>
      <c r="I607" s="415"/>
      <c r="J607" s="415"/>
      <c r="K607" s="415"/>
      <c r="L607" s="415"/>
      <c r="M607" s="416"/>
      <c r="N607" s="383"/>
      <c r="O607" s="382"/>
      <c r="P607" s="382"/>
    </row>
    <row r="608" spans="1:16" ht="18" customHeight="1">
      <c r="A608" s="459"/>
      <c r="B608" s="484"/>
      <c r="C608" s="415"/>
      <c r="D608" s="415"/>
      <c r="E608" s="246"/>
      <c r="F608" s="89"/>
      <c r="G608" s="415"/>
      <c r="H608" s="89"/>
      <c r="I608" s="415"/>
      <c r="J608" s="415"/>
      <c r="K608" s="415"/>
      <c r="L608" s="415"/>
      <c r="M608" s="416"/>
      <c r="N608" s="383"/>
      <c r="O608" s="382"/>
      <c r="P608" s="382"/>
    </row>
    <row r="609" spans="1:16" ht="18" customHeight="1">
      <c r="A609" s="459"/>
      <c r="B609" s="484"/>
      <c r="C609" s="415"/>
      <c r="D609" s="415"/>
      <c r="E609" s="246"/>
      <c r="F609" s="89"/>
      <c r="G609" s="415"/>
      <c r="H609" s="89"/>
      <c r="I609" s="415"/>
      <c r="J609" s="415"/>
      <c r="K609" s="415"/>
      <c r="L609" s="415"/>
      <c r="M609" s="416"/>
      <c r="N609" s="383"/>
      <c r="O609" s="382"/>
      <c r="P609" s="382"/>
    </row>
    <row r="610" spans="1:16" ht="18" customHeight="1">
      <c r="A610" s="459"/>
      <c r="B610" s="484"/>
      <c r="C610" s="415"/>
      <c r="D610" s="415"/>
      <c r="E610" s="246"/>
      <c r="F610" s="89"/>
      <c r="G610" s="415"/>
      <c r="H610" s="89"/>
      <c r="I610" s="415"/>
      <c r="J610" s="415"/>
      <c r="K610" s="415"/>
      <c r="L610" s="415"/>
      <c r="M610" s="416"/>
      <c r="N610" s="383"/>
      <c r="O610" s="382"/>
      <c r="P610" s="382"/>
    </row>
    <row r="611" spans="1:16" ht="18" customHeight="1">
      <c r="A611" s="459"/>
      <c r="B611" s="484"/>
      <c r="C611" s="415"/>
      <c r="D611" s="415"/>
      <c r="E611" s="246"/>
      <c r="F611" s="89"/>
      <c r="G611" s="415"/>
      <c r="H611" s="89"/>
      <c r="I611" s="415"/>
      <c r="J611" s="415"/>
      <c r="K611" s="415"/>
      <c r="L611" s="415"/>
      <c r="M611" s="416"/>
      <c r="N611" s="383"/>
      <c r="O611" s="382"/>
      <c r="P611" s="382"/>
    </row>
    <row r="612" spans="1:16" ht="18" customHeight="1">
      <c r="A612" s="572" t="s">
        <v>516</v>
      </c>
      <c r="B612" s="573"/>
      <c r="C612" s="573"/>
      <c r="D612" s="573"/>
      <c r="E612" s="574"/>
      <c r="F612" s="573"/>
      <c r="G612" s="573"/>
      <c r="H612" s="573"/>
      <c r="I612" s="573"/>
      <c r="J612" s="573"/>
      <c r="K612" s="573"/>
      <c r="L612" s="573"/>
      <c r="M612" s="575"/>
      <c r="N612" s="576"/>
      <c r="O612" s="382"/>
      <c r="P612" s="382"/>
    </row>
    <row r="613" spans="1:16" ht="18" customHeight="1">
      <c r="A613" s="395"/>
      <c r="B613" s="396"/>
      <c r="C613" s="396"/>
      <c r="D613" s="396"/>
      <c r="E613" s="397" t="s">
        <v>91</v>
      </c>
      <c r="F613" s="503"/>
      <c r="G613" s="396"/>
      <c r="H613" s="396"/>
      <c r="I613" s="396"/>
      <c r="J613" s="396"/>
      <c r="K613" s="396"/>
      <c r="L613" s="396"/>
      <c r="M613" s="399"/>
      <c r="N613" s="383"/>
      <c r="O613" s="382"/>
      <c r="P613" s="382"/>
    </row>
    <row r="614" spans="1:16" ht="18" customHeight="1">
      <c r="A614" s="400" t="s">
        <v>92</v>
      </c>
      <c r="B614" s="401"/>
      <c r="C614" s="402" t="s">
        <v>93</v>
      </c>
      <c r="D614" s="403" t="s">
        <v>104</v>
      </c>
      <c r="E614" s="402" t="s">
        <v>105</v>
      </c>
      <c r="F614" s="402" t="s">
        <v>95</v>
      </c>
      <c r="G614" s="404" t="s">
        <v>96</v>
      </c>
      <c r="H614" s="469"/>
      <c r="I614" s="404" t="s">
        <v>97</v>
      </c>
      <c r="J614" s="469"/>
      <c r="K614" s="404" t="s">
        <v>98</v>
      </c>
      <c r="L614" s="469"/>
      <c r="M614" s="406" t="s">
        <v>99</v>
      </c>
      <c r="N614" s="383"/>
      <c r="O614" s="382"/>
      <c r="P614" s="382"/>
    </row>
    <row r="615" spans="1:16" ht="18" customHeight="1">
      <c r="A615" s="408"/>
      <c r="B615" s="409"/>
      <c r="C615" s="410" t="s">
        <v>100</v>
      </c>
      <c r="D615" s="470"/>
      <c r="E615" s="471"/>
      <c r="F615" s="246" t="s">
        <v>101</v>
      </c>
      <c r="G615" s="246" t="s">
        <v>102</v>
      </c>
      <c r="H615" s="246" t="s">
        <v>101</v>
      </c>
      <c r="I615" s="246" t="s">
        <v>102</v>
      </c>
      <c r="J615" s="246" t="s">
        <v>101</v>
      </c>
      <c r="K615" s="246" t="s">
        <v>102</v>
      </c>
      <c r="L615" s="246" t="s">
        <v>101</v>
      </c>
      <c r="M615" s="412"/>
      <c r="N615" s="383"/>
      <c r="O615" s="382"/>
      <c r="P615" s="382"/>
    </row>
    <row r="616" spans="1:16" ht="18" customHeight="1">
      <c r="A616" s="442" t="s">
        <v>46</v>
      </c>
      <c r="B616" s="443"/>
      <c r="C616" s="246" t="s">
        <v>47</v>
      </c>
      <c r="D616" s="494">
        <v>2.2999999999999998</v>
      </c>
      <c r="E616" s="246" t="s">
        <v>106</v>
      </c>
      <c r="F616" s="89"/>
      <c r="G616" s="430" t="s">
        <v>91</v>
      </c>
      <c r="H616" s="415"/>
      <c r="I616" s="89">
        <f>$J$88</f>
        <v>12000</v>
      </c>
      <c r="J616" s="492">
        <f>TRUNC($D616*I616,1)</f>
        <v>27600</v>
      </c>
      <c r="K616" s="415"/>
      <c r="L616" s="415"/>
      <c r="M616" s="437"/>
      <c r="N616" s="524"/>
      <c r="O616" s="382"/>
      <c r="P616" s="382"/>
    </row>
    <row r="617" spans="1:16" ht="18" customHeight="1">
      <c r="A617" s="442" t="s">
        <v>48</v>
      </c>
      <c r="B617" s="443"/>
      <c r="C617" s="246" t="s">
        <v>73</v>
      </c>
      <c r="D617" s="494">
        <v>1.6</v>
      </c>
      <c r="E617" s="246" t="s">
        <v>106</v>
      </c>
      <c r="F617" s="89"/>
      <c r="G617" s="415"/>
      <c r="H617" s="415"/>
      <c r="I617" s="89">
        <f>$J$90</f>
        <v>58338</v>
      </c>
      <c r="J617" s="492">
        <f>TRUNC($D617*I617,1)</f>
        <v>93340.800000000003</v>
      </c>
      <c r="K617" s="415"/>
      <c r="L617" s="415"/>
      <c r="M617" s="437"/>
      <c r="N617" s="524"/>
      <c r="O617" s="382"/>
      <c r="P617" s="382"/>
    </row>
    <row r="618" spans="1:16" ht="18" customHeight="1">
      <c r="A618" s="442" t="s">
        <v>50</v>
      </c>
      <c r="B618" s="443"/>
      <c r="C618" s="246" t="s">
        <v>74</v>
      </c>
      <c r="D618" s="494">
        <v>1.9</v>
      </c>
      <c r="E618" s="246" t="s">
        <v>109</v>
      </c>
      <c r="F618" s="89"/>
      <c r="G618" s="415"/>
      <c r="H618" s="415"/>
      <c r="I618" s="89">
        <f>$J$94</f>
        <v>8000</v>
      </c>
      <c r="J618" s="492">
        <f>TRUNC($D618*I618,1)</f>
        <v>15200</v>
      </c>
      <c r="K618" s="415"/>
      <c r="L618" s="415"/>
      <c r="M618" s="437"/>
      <c r="N618" s="524"/>
      <c r="O618" s="382"/>
      <c r="P618" s="382"/>
    </row>
    <row r="619" spans="1:16" ht="18" customHeight="1">
      <c r="A619" s="442" t="s">
        <v>52</v>
      </c>
      <c r="B619" s="443"/>
      <c r="C619" s="246" t="s">
        <v>75</v>
      </c>
      <c r="D619" s="494">
        <v>54.6</v>
      </c>
      <c r="E619" s="246" t="s">
        <v>107</v>
      </c>
      <c r="F619" s="89"/>
      <c r="G619" s="415"/>
      <c r="H619" s="415"/>
      <c r="I619" s="89">
        <v>16527</v>
      </c>
      <c r="J619" s="492">
        <f>TRUNC($D619*I619,1)</f>
        <v>902374.2</v>
      </c>
      <c r="K619" s="415"/>
      <c r="L619" s="415"/>
      <c r="M619" s="437"/>
      <c r="N619" s="524"/>
      <c r="O619" s="382"/>
      <c r="P619" s="382"/>
    </row>
    <row r="620" spans="1:16" ht="18" customHeight="1">
      <c r="A620" s="442" t="s">
        <v>53</v>
      </c>
      <c r="B620" s="443"/>
      <c r="C620" s="415"/>
      <c r="D620" s="492">
        <v>550</v>
      </c>
      <c r="E620" s="246" t="s">
        <v>108</v>
      </c>
      <c r="F620" s="89"/>
      <c r="G620" s="415"/>
      <c r="H620" s="415"/>
      <c r="I620" s="89"/>
      <c r="J620" s="89"/>
      <c r="K620" s="491">
        <f>$J$93</f>
        <v>114.43333333333334</v>
      </c>
      <c r="L620" s="492">
        <f>TRUNC($D620*K620,1)</f>
        <v>62938.3</v>
      </c>
      <c r="M620" s="416"/>
      <c r="N620" s="383"/>
      <c r="O620" s="382"/>
      <c r="P620" s="382"/>
    </row>
    <row r="621" spans="1:16" ht="18" customHeight="1">
      <c r="A621" s="442" t="s">
        <v>126</v>
      </c>
      <c r="B621" s="443"/>
      <c r="C621" s="246" t="s">
        <v>127</v>
      </c>
      <c r="D621" s="494">
        <v>0.3</v>
      </c>
      <c r="E621" s="246" t="s">
        <v>112</v>
      </c>
      <c r="F621" s="89"/>
      <c r="G621" s="415"/>
      <c r="H621" s="415"/>
      <c r="I621" s="89">
        <f>$J$98</f>
        <v>2800</v>
      </c>
      <c r="J621" s="492">
        <f>TRUNC($D621*I621,1)</f>
        <v>840</v>
      </c>
      <c r="K621" s="89"/>
      <c r="L621" s="415"/>
      <c r="M621" s="437"/>
      <c r="N621" s="524"/>
      <c r="O621" s="382"/>
      <c r="P621" s="382"/>
    </row>
    <row r="622" spans="1:16" ht="18" customHeight="1">
      <c r="A622" s="442" t="s">
        <v>91</v>
      </c>
      <c r="B622" s="443"/>
      <c r="C622" s="415"/>
      <c r="D622" s="415"/>
      <c r="E622" s="246"/>
      <c r="F622" s="415"/>
      <c r="G622" s="415"/>
      <c r="H622" s="415"/>
      <c r="I622" s="415"/>
      <c r="J622" s="415"/>
      <c r="K622" s="415"/>
      <c r="L622" s="415"/>
      <c r="M622" s="437"/>
      <c r="N622" s="524"/>
      <c r="O622" s="382"/>
      <c r="P622" s="382"/>
    </row>
    <row r="623" spans="1:16" ht="18" customHeight="1">
      <c r="A623" s="459"/>
      <c r="B623" s="443"/>
      <c r="C623" s="415"/>
      <c r="D623" s="415"/>
      <c r="E623" s="246"/>
      <c r="F623" s="89"/>
      <c r="G623" s="415"/>
      <c r="H623" s="415"/>
      <c r="I623" s="415"/>
      <c r="J623" s="89"/>
      <c r="K623" s="415"/>
      <c r="L623" s="89"/>
      <c r="M623" s="437"/>
      <c r="N623" s="524"/>
      <c r="O623" s="382"/>
      <c r="P623" s="382"/>
    </row>
    <row r="624" spans="1:16" ht="18" customHeight="1">
      <c r="A624" s="459"/>
      <c r="B624" s="484" t="s">
        <v>26</v>
      </c>
      <c r="C624" s="415"/>
      <c r="D624" s="415"/>
      <c r="E624" s="246"/>
      <c r="F624" s="89">
        <f>J624+L624</f>
        <v>1102293</v>
      </c>
      <c r="G624" s="415"/>
      <c r="H624" s="415"/>
      <c r="I624" s="415"/>
      <c r="J624" s="89">
        <f>INT(SUM(J616:J621))</f>
        <v>1039355</v>
      </c>
      <c r="K624" s="415"/>
      <c r="L624" s="89">
        <f>INT(SUM(L616:L621))</f>
        <v>62938</v>
      </c>
      <c r="M624" s="437"/>
      <c r="N624" s="524"/>
      <c r="O624" s="382"/>
      <c r="P624" s="382"/>
    </row>
    <row r="625" spans="1:16" ht="18" customHeight="1">
      <c r="A625" s="459"/>
      <c r="B625" s="443"/>
      <c r="C625" s="415"/>
      <c r="D625" s="415"/>
      <c r="E625" s="246"/>
      <c r="F625" s="430" t="s">
        <v>91</v>
      </c>
      <c r="G625" s="415"/>
      <c r="H625" s="415"/>
      <c r="I625" s="415"/>
      <c r="J625" s="430" t="s">
        <v>91</v>
      </c>
      <c r="K625" s="415"/>
      <c r="L625" s="430" t="s">
        <v>91</v>
      </c>
      <c r="M625" s="437"/>
      <c r="N625" s="524"/>
      <c r="O625" s="382"/>
      <c r="P625" s="382"/>
    </row>
    <row r="626" spans="1:16" ht="18" customHeight="1">
      <c r="A626" s="459"/>
      <c r="B626" s="443"/>
      <c r="C626" s="415"/>
      <c r="D626" s="415"/>
      <c r="E626" s="246"/>
      <c r="F626" s="430" t="s">
        <v>91</v>
      </c>
      <c r="G626" s="415"/>
      <c r="H626" s="415"/>
      <c r="I626" s="415"/>
      <c r="J626" s="430" t="s">
        <v>91</v>
      </c>
      <c r="K626" s="415"/>
      <c r="L626" s="430" t="s">
        <v>91</v>
      </c>
      <c r="M626" s="437"/>
      <c r="N626" s="524"/>
      <c r="O626" s="382"/>
      <c r="P626" s="382"/>
    </row>
    <row r="627" spans="1:16" ht="18" customHeight="1">
      <c r="A627" s="459"/>
      <c r="B627" s="443"/>
      <c r="C627" s="415"/>
      <c r="D627" s="415"/>
      <c r="E627" s="246"/>
      <c r="F627" s="430" t="s">
        <v>91</v>
      </c>
      <c r="G627" s="415"/>
      <c r="H627" s="415"/>
      <c r="I627" s="415"/>
      <c r="J627" s="430" t="s">
        <v>91</v>
      </c>
      <c r="K627" s="415"/>
      <c r="L627" s="430" t="s">
        <v>91</v>
      </c>
      <c r="M627" s="437"/>
      <c r="N627" s="524"/>
      <c r="O627" s="382"/>
      <c r="P627" s="382"/>
    </row>
    <row r="628" spans="1:16" ht="18" customHeight="1">
      <c r="A628" s="459"/>
      <c r="B628" s="443"/>
      <c r="C628" s="415"/>
      <c r="D628" s="415"/>
      <c r="E628" s="246"/>
      <c r="F628" s="430" t="s">
        <v>91</v>
      </c>
      <c r="G628" s="415"/>
      <c r="H628" s="415"/>
      <c r="I628" s="415"/>
      <c r="J628" s="430" t="s">
        <v>91</v>
      </c>
      <c r="K628" s="415"/>
      <c r="L628" s="430" t="s">
        <v>91</v>
      </c>
      <c r="M628" s="437"/>
      <c r="N628" s="524"/>
      <c r="O628" s="382"/>
      <c r="P628" s="382"/>
    </row>
    <row r="629" spans="1:16" ht="18" customHeight="1">
      <c r="A629" s="459"/>
      <c r="B629" s="443"/>
      <c r="C629" s="415"/>
      <c r="D629" s="415"/>
      <c r="E629" s="246"/>
      <c r="F629" s="430" t="s">
        <v>91</v>
      </c>
      <c r="G629" s="415"/>
      <c r="H629" s="415"/>
      <c r="I629" s="415"/>
      <c r="J629" s="430" t="s">
        <v>91</v>
      </c>
      <c r="K629" s="415"/>
      <c r="L629" s="430" t="s">
        <v>91</v>
      </c>
      <c r="M629" s="437"/>
      <c r="N629" s="524"/>
      <c r="O629" s="382"/>
      <c r="P629" s="382"/>
    </row>
    <row r="630" spans="1:16" ht="18" customHeight="1">
      <c r="A630" s="459"/>
      <c r="B630" s="443"/>
      <c r="C630" s="415"/>
      <c r="D630" s="415"/>
      <c r="E630" s="246"/>
      <c r="F630" s="430" t="s">
        <v>91</v>
      </c>
      <c r="G630" s="415"/>
      <c r="H630" s="415"/>
      <c r="I630" s="415"/>
      <c r="J630" s="430" t="s">
        <v>91</v>
      </c>
      <c r="K630" s="415"/>
      <c r="L630" s="430" t="s">
        <v>91</v>
      </c>
      <c r="M630" s="437"/>
      <c r="N630" s="524"/>
      <c r="O630" s="382"/>
      <c r="P630" s="382"/>
    </row>
    <row r="631" spans="1:16" ht="18" customHeight="1">
      <c r="A631" s="459"/>
      <c r="B631" s="443"/>
      <c r="C631" s="415"/>
      <c r="D631" s="415"/>
      <c r="E631" s="246"/>
      <c r="F631" s="430" t="s">
        <v>91</v>
      </c>
      <c r="G631" s="415"/>
      <c r="H631" s="415"/>
      <c r="I631" s="415"/>
      <c r="J631" s="430" t="s">
        <v>91</v>
      </c>
      <c r="K631" s="415"/>
      <c r="L631" s="430" t="s">
        <v>91</v>
      </c>
      <c r="M631" s="437"/>
      <c r="N631" s="524"/>
      <c r="O631" s="382"/>
      <c r="P631" s="382"/>
    </row>
    <row r="632" spans="1:16" ht="18" customHeight="1">
      <c r="A632" s="459"/>
      <c r="B632" s="443"/>
      <c r="C632" s="415"/>
      <c r="D632" s="415"/>
      <c r="E632" s="246"/>
      <c r="F632" s="430" t="s">
        <v>91</v>
      </c>
      <c r="G632" s="415"/>
      <c r="H632" s="415"/>
      <c r="I632" s="415"/>
      <c r="J632" s="430" t="s">
        <v>91</v>
      </c>
      <c r="K632" s="415"/>
      <c r="L632" s="430" t="s">
        <v>91</v>
      </c>
      <c r="M632" s="437"/>
      <c r="N632" s="524"/>
      <c r="O632" s="382"/>
      <c r="P632" s="382"/>
    </row>
    <row r="633" spans="1:16" ht="18" customHeight="1">
      <c r="A633" s="459"/>
      <c r="B633" s="443"/>
      <c r="C633" s="415"/>
      <c r="D633" s="415"/>
      <c r="E633" s="246"/>
      <c r="F633" s="430" t="s">
        <v>91</v>
      </c>
      <c r="G633" s="415"/>
      <c r="H633" s="415"/>
      <c r="I633" s="415"/>
      <c r="J633" s="430" t="s">
        <v>91</v>
      </c>
      <c r="K633" s="415"/>
      <c r="L633" s="430" t="s">
        <v>91</v>
      </c>
      <c r="M633" s="437"/>
      <c r="N633" s="524"/>
      <c r="O633" s="382"/>
      <c r="P633" s="382"/>
    </row>
    <row r="634" spans="1:16" ht="18" customHeight="1">
      <c r="A634" s="459"/>
      <c r="B634" s="443"/>
      <c r="C634" s="415"/>
      <c r="D634" s="415"/>
      <c r="E634" s="246"/>
      <c r="F634" s="430" t="s">
        <v>91</v>
      </c>
      <c r="G634" s="415"/>
      <c r="H634" s="415"/>
      <c r="I634" s="415"/>
      <c r="J634" s="430" t="s">
        <v>91</v>
      </c>
      <c r="K634" s="415"/>
      <c r="L634" s="430" t="s">
        <v>91</v>
      </c>
      <c r="M634" s="437"/>
      <c r="N634" s="524"/>
      <c r="O634" s="382"/>
      <c r="P634" s="382"/>
    </row>
    <row r="635" spans="1:16" ht="18" customHeight="1">
      <c r="A635" s="459"/>
      <c r="B635" s="443"/>
      <c r="C635" s="415"/>
      <c r="D635" s="415"/>
      <c r="E635" s="246"/>
      <c r="F635" s="430" t="s">
        <v>91</v>
      </c>
      <c r="G635" s="415"/>
      <c r="H635" s="415"/>
      <c r="I635" s="415"/>
      <c r="J635" s="430" t="s">
        <v>91</v>
      </c>
      <c r="K635" s="415"/>
      <c r="L635" s="430" t="s">
        <v>91</v>
      </c>
      <c r="M635" s="437"/>
      <c r="N635" s="524"/>
      <c r="O635" s="382"/>
      <c r="P635" s="382"/>
    </row>
    <row r="636" spans="1:16" ht="18" customHeight="1">
      <c r="A636" s="459"/>
      <c r="B636" s="443"/>
      <c r="C636" s="415"/>
      <c r="D636" s="415"/>
      <c r="E636" s="246"/>
      <c r="F636" s="430" t="s">
        <v>91</v>
      </c>
      <c r="G636" s="415"/>
      <c r="H636" s="415"/>
      <c r="I636" s="415"/>
      <c r="J636" s="430" t="s">
        <v>91</v>
      </c>
      <c r="K636" s="415"/>
      <c r="L636" s="430" t="s">
        <v>91</v>
      </c>
      <c r="M636" s="437"/>
      <c r="N636" s="524"/>
      <c r="O636" s="382"/>
      <c r="P636" s="382"/>
    </row>
    <row r="637" spans="1:16" ht="18" customHeight="1">
      <c r="A637" s="459"/>
      <c r="B637" s="443"/>
      <c r="C637" s="415"/>
      <c r="D637" s="415"/>
      <c r="E637" s="246"/>
      <c r="F637" s="430" t="s">
        <v>91</v>
      </c>
      <c r="G637" s="415"/>
      <c r="H637" s="415"/>
      <c r="I637" s="415"/>
      <c r="J637" s="430" t="s">
        <v>91</v>
      </c>
      <c r="K637" s="415"/>
      <c r="L637" s="430" t="s">
        <v>91</v>
      </c>
      <c r="M637" s="437"/>
      <c r="N637" s="524"/>
      <c r="O637" s="382"/>
      <c r="P637" s="382"/>
    </row>
    <row r="638" spans="1:16" ht="18" customHeight="1">
      <c r="A638" s="572" t="s">
        <v>517</v>
      </c>
      <c r="B638" s="573"/>
      <c r="C638" s="573"/>
      <c r="D638" s="573"/>
      <c r="E638" s="574"/>
      <c r="F638" s="573"/>
      <c r="G638" s="573"/>
      <c r="H638" s="573"/>
      <c r="I638" s="573"/>
      <c r="J638" s="573"/>
      <c r="K638" s="573"/>
      <c r="L638" s="573"/>
      <c r="M638" s="575"/>
      <c r="N638" s="576"/>
      <c r="O638" s="382"/>
      <c r="P638" s="382"/>
    </row>
    <row r="639" spans="1:16" ht="18" customHeight="1">
      <c r="A639" s="395"/>
      <c r="B639" s="396"/>
      <c r="C639" s="396"/>
      <c r="D639" s="396"/>
      <c r="E639" s="397" t="s">
        <v>91</v>
      </c>
      <c r="F639" s="503"/>
      <c r="G639" s="396"/>
      <c r="H639" s="396"/>
      <c r="I639" s="396"/>
      <c r="J639" s="396"/>
      <c r="K639" s="396"/>
      <c r="L639" s="396"/>
      <c r="M639" s="399"/>
      <c r="N639" s="383"/>
      <c r="O639" s="382"/>
      <c r="P639" s="382"/>
    </row>
    <row r="640" spans="1:16" ht="18" customHeight="1">
      <c r="A640" s="400" t="s">
        <v>92</v>
      </c>
      <c r="B640" s="401"/>
      <c r="C640" s="402" t="s">
        <v>93</v>
      </c>
      <c r="D640" s="403" t="s">
        <v>104</v>
      </c>
      <c r="E640" s="402" t="s">
        <v>105</v>
      </c>
      <c r="F640" s="402" t="s">
        <v>95</v>
      </c>
      <c r="G640" s="404" t="s">
        <v>96</v>
      </c>
      <c r="H640" s="469"/>
      <c r="I640" s="404" t="s">
        <v>97</v>
      </c>
      <c r="J640" s="469"/>
      <c r="K640" s="404" t="s">
        <v>98</v>
      </c>
      <c r="L640" s="469"/>
      <c r="M640" s="406" t="s">
        <v>99</v>
      </c>
      <c r="N640" s="383"/>
      <c r="O640" s="382"/>
      <c r="P640" s="382"/>
    </row>
    <row r="641" spans="1:16" ht="18" customHeight="1">
      <c r="A641" s="408"/>
      <c r="B641" s="409"/>
      <c r="C641" s="410" t="s">
        <v>100</v>
      </c>
      <c r="D641" s="470"/>
      <c r="E641" s="471"/>
      <c r="F641" s="246" t="s">
        <v>101</v>
      </c>
      <c r="G641" s="246" t="s">
        <v>102</v>
      </c>
      <c r="H641" s="246" t="s">
        <v>101</v>
      </c>
      <c r="I641" s="246" t="s">
        <v>102</v>
      </c>
      <c r="J641" s="246" t="s">
        <v>101</v>
      </c>
      <c r="K641" s="246" t="s">
        <v>102</v>
      </c>
      <c r="L641" s="246" t="s">
        <v>101</v>
      </c>
      <c r="M641" s="412"/>
      <c r="N641" s="383"/>
      <c r="O641" s="382"/>
      <c r="P641" s="382"/>
    </row>
    <row r="642" spans="1:16" ht="18" customHeight="1">
      <c r="A642" s="442" t="s">
        <v>10</v>
      </c>
      <c r="B642" s="443"/>
      <c r="C642" s="413" t="s">
        <v>150</v>
      </c>
      <c r="D642" s="494">
        <v>0.5</v>
      </c>
      <c r="E642" s="246" t="s">
        <v>7</v>
      </c>
      <c r="F642" s="89"/>
      <c r="G642" s="89">
        <f>$H$64</f>
        <v>281925</v>
      </c>
      <c r="H642" s="492">
        <f>TRUNC($D642*G642,1)</f>
        <v>140962.5</v>
      </c>
      <c r="I642" s="415"/>
      <c r="J642" s="415"/>
      <c r="K642" s="415"/>
      <c r="L642" s="415"/>
      <c r="M642" s="416"/>
      <c r="N642" s="383"/>
      <c r="O642" s="382"/>
      <c r="P642" s="382"/>
    </row>
    <row r="643" spans="1:16" ht="18" customHeight="1">
      <c r="A643" s="442" t="s">
        <v>518</v>
      </c>
      <c r="B643" s="443"/>
      <c r="C643" s="413" t="s">
        <v>142</v>
      </c>
      <c r="D643" s="494">
        <v>0.81599999999999995</v>
      </c>
      <c r="E643" s="246" t="s">
        <v>7</v>
      </c>
      <c r="F643" s="89"/>
      <c r="G643" s="89">
        <f>$H$24</f>
        <v>260644</v>
      </c>
      <c r="H643" s="492">
        <f>TRUNC($D643*G643,1)</f>
        <v>212685.5</v>
      </c>
      <c r="I643" s="415"/>
      <c r="J643" s="415"/>
      <c r="K643" s="415"/>
      <c r="L643" s="415"/>
      <c r="M643" s="416"/>
      <c r="N643" s="383"/>
      <c r="O643" s="382"/>
      <c r="P643" s="382"/>
    </row>
    <row r="644" spans="1:16" ht="18" customHeight="1">
      <c r="A644" s="442" t="s">
        <v>91</v>
      </c>
      <c r="B644" s="443"/>
      <c r="C644" s="413" t="s">
        <v>19</v>
      </c>
      <c r="D644" s="494">
        <v>0.14599999999999999</v>
      </c>
      <c r="E644" s="246" t="s">
        <v>7</v>
      </c>
      <c r="F644" s="89"/>
      <c r="G644" s="89">
        <f>$H$20</f>
        <v>279613</v>
      </c>
      <c r="H644" s="492">
        <f>TRUNC($D644*G644,1)</f>
        <v>40823.4</v>
      </c>
      <c r="I644" s="415"/>
      <c r="J644" s="415"/>
      <c r="K644" s="415"/>
      <c r="L644" s="415"/>
      <c r="M644" s="416"/>
      <c r="N644" s="383"/>
      <c r="O644" s="382"/>
      <c r="P644" s="382"/>
    </row>
    <row r="645" spans="1:16" ht="18" customHeight="1">
      <c r="A645" s="442" t="s">
        <v>128</v>
      </c>
      <c r="B645" s="443"/>
      <c r="C645" s="413" t="s">
        <v>19</v>
      </c>
      <c r="D645" s="494">
        <v>1.992</v>
      </c>
      <c r="E645" s="246" t="s">
        <v>7</v>
      </c>
      <c r="F645" s="89"/>
      <c r="G645" s="89">
        <f>$H$20</f>
        <v>279613</v>
      </c>
      <c r="H645" s="492">
        <f>TRUNC($D645*G645,1)</f>
        <v>556989</v>
      </c>
      <c r="I645" s="415"/>
      <c r="J645" s="415"/>
      <c r="K645" s="415"/>
      <c r="L645" s="415"/>
      <c r="M645" s="437"/>
      <c r="N645" s="524"/>
      <c r="O645" s="382"/>
      <c r="P645" s="382"/>
    </row>
    <row r="646" spans="1:16" ht="18" customHeight="1">
      <c r="A646" s="442" t="s">
        <v>91</v>
      </c>
      <c r="B646" s="443"/>
      <c r="C646" s="413" t="s">
        <v>103</v>
      </c>
      <c r="D646" s="494">
        <v>0.79100000000000004</v>
      </c>
      <c r="E646" s="246" t="s">
        <v>7</v>
      </c>
      <c r="F646" s="89"/>
      <c r="G646" s="89">
        <f>$H$22</f>
        <v>238846</v>
      </c>
      <c r="H646" s="492">
        <f>TRUNC($D646*G646,1)</f>
        <v>188927.1</v>
      </c>
      <c r="I646" s="415"/>
      <c r="J646" s="415"/>
      <c r="K646" s="415"/>
      <c r="L646" s="415"/>
      <c r="M646" s="416"/>
      <c r="N646" s="383"/>
      <c r="O646" s="382"/>
      <c r="P646" s="382"/>
    </row>
    <row r="647" spans="1:16" ht="18" customHeight="1">
      <c r="A647" s="459"/>
      <c r="B647" s="443"/>
      <c r="C647" s="415"/>
      <c r="D647" s="415"/>
      <c r="E647" s="246"/>
      <c r="F647" s="89"/>
      <c r="G647" s="89"/>
      <c r="H647" s="89"/>
      <c r="I647" s="415"/>
      <c r="J647" s="415"/>
      <c r="K647" s="415"/>
      <c r="L647" s="415"/>
      <c r="M647" s="416"/>
      <c r="N647" s="383"/>
      <c r="O647" s="382"/>
      <c r="P647" s="382"/>
    </row>
    <row r="648" spans="1:16" ht="18" customHeight="1">
      <c r="A648" s="442" t="s">
        <v>1244</v>
      </c>
      <c r="B648" s="443"/>
      <c r="C648" s="413" t="s">
        <v>19</v>
      </c>
      <c r="D648" s="494">
        <v>2.4300000000000002</v>
      </c>
      <c r="E648" s="246" t="s">
        <v>7</v>
      </c>
      <c r="F648" s="89"/>
      <c r="G648" s="89">
        <f>$H$20</f>
        <v>279613</v>
      </c>
      <c r="H648" s="492">
        <f>TRUNC($D648*G648,1)</f>
        <v>679459.5</v>
      </c>
      <c r="I648" s="415"/>
      <c r="J648" s="415"/>
      <c r="K648" s="415"/>
      <c r="L648" s="415"/>
      <c r="M648" s="437"/>
      <c r="N648" s="524"/>
      <c r="O648" s="382"/>
      <c r="P648" s="382"/>
    </row>
    <row r="649" spans="1:16" ht="18" customHeight="1">
      <c r="A649" s="442" t="s">
        <v>91</v>
      </c>
      <c r="B649" s="443"/>
      <c r="C649" s="413" t="s">
        <v>142</v>
      </c>
      <c r="D649" s="494">
        <v>2.0350000000000001</v>
      </c>
      <c r="E649" s="246" t="s">
        <v>7</v>
      </c>
      <c r="F649" s="89"/>
      <c r="G649" s="89">
        <f>$H$24</f>
        <v>260644</v>
      </c>
      <c r="H649" s="492">
        <f>TRUNC($D649*G649,1)</f>
        <v>530410.5</v>
      </c>
      <c r="I649" s="415"/>
      <c r="J649" s="415"/>
      <c r="K649" s="415"/>
      <c r="L649" s="415"/>
      <c r="M649" s="437"/>
      <c r="N649" s="524"/>
      <c r="O649" s="382"/>
      <c r="P649" s="382"/>
    </row>
    <row r="650" spans="1:16" ht="18" customHeight="1">
      <c r="A650" s="442" t="s">
        <v>91</v>
      </c>
      <c r="B650" s="443"/>
      <c r="C650" s="413" t="s">
        <v>20</v>
      </c>
      <c r="D650" s="494">
        <v>0.81200000000000006</v>
      </c>
      <c r="E650" s="246" t="s">
        <v>7</v>
      </c>
      <c r="F650" s="89"/>
      <c r="G650" s="89">
        <f>$H$26</f>
        <v>207826</v>
      </c>
      <c r="H650" s="492">
        <f>TRUNC($D650*G650,1)</f>
        <v>168754.7</v>
      </c>
      <c r="I650" s="415"/>
      <c r="J650" s="415"/>
      <c r="K650" s="415"/>
      <c r="L650" s="415"/>
      <c r="M650" s="416"/>
      <c r="N650" s="383"/>
      <c r="O650" s="382"/>
      <c r="P650" s="382"/>
    </row>
    <row r="651" spans="1:16" ht="18" customHeight="1">
      <c r="A651" s="442" t="s">
        <v>16</v>
      </c>
      <c r="B651" s="443"/>
      <c r="C651" s="413" t="s">
        <v>143</v>
      </c>
      <c r="D651" s="494">
        <v>0.70499999999999996</v>
      </c>
      <c r="E651" s="246" t="s">
        <v>7</v>
      </c>
      <c r="F651" s="89"/>
      <c r="G651" s="89">
        <f>$H$23</f>
        <v>301090</v>
      </c>
      <c r="H651" s="492">
        <f>TRUNC($D651*G651,1)</f>
        <v>212268.4</v>
      </c>
      <c r="I651" s="415"/>
      <c r="J651" s="415"/>
      <c r="K651" s="415"/>
      <c r="L651" s="415"/>
      <c r="M651" s="437"/>
      <c r="N651" s="524"/>
      <c r="O651" s="382"/>
      <c r="P651" s="382"/>
    </row>
    <row r="652" spans="1:16" ht="18" customHeight="1">
      <c r="A652" s="442" t="s">
        <v>91</v>
      </c>
      <c r="B652" s="443"/>
      <c r="C652" s="413" t="s">
        <v>142</v>
      </c>
      <c r="D652" s="494">
        <v>0.187</v>
      </c>
      <c r="E652" s="246" t="s">
        <v>7</v>
      </c>
      <c r="F652" s="89"/>
      <c r="G652" s="89">
        <f>$H$24</f>
        <v>260644</v>
      </c>
      <c r="H652" s="492">
        <f>TRUNC($D652*G652,1)</f>
        <v>48740.4</v>
      </c>
      <c r="I652" s="415"/>
      <c r="J652" s="415"/>
      <c r="K652" s="415"/>
      <c r="L652" s="415"/>
      <c r="M652" s="437"/>
      <c r="N652" s="524"/>
      <c r="O652" s="382"/>
      <c r="P652" s="382"/>
    </row>
    <row r="653" spans="1:16" ht="18" customHeight="1">
      <c r="A653" s="459"/>
      <c r="B653" s="443"/>
      <c r="C653" s="413" t="s">
        <v>91</v>
      </c>
      <c r="D653" s="494"/>
      <c r="E653" s="568"/>
      <c r="F653" s="494"/>
      <c r="G653" s="494"/>
      <c r="H653" s="89"/>
      <c r="I653" s="494"/>
      <c r="J653" s="494"/>
      <c r="K653" s="415"/>
      <c r="L653" s="415"/>
      <c r="M653" s="416"/>
      <c r="N653" s="383"/>
      <c r="O653" s="382"/>
      <c r="P653" s="382"/>
    </row>
    <row r="654" spans="1:16" ht="18" customHeight="1">
      <c r="A654" s="442" t="s">
        <v>22</v>
      </c>
      <c r="B654" s="443"/>
      <c r="C654" s="413" t="s">
        <v>235</v>
      </c>
      <c r="D654" s="568" t="s">
        <v>24</v>
      </c>
      <c r="E654" s="246" t="s">
        <v>6</v>
      </c>
      <c r="F654" s="89"/>
      <c r="G654" s="415"/>
      <c r="H654" s="492">
        <f>TRUNC(SUM(H643:H653)*10/100,1)</f>
        <v>263905.8</v>
      </c>
      <c r="I654" s="415"/>
      <c r="J654" s="415"/>
      <c r="K654" s="415"/>
      <c r="L654" s="415"/>
      <c r="M654" s="437"/>
      <c r="N654" s="524"/>
      <c r="O654" s="382"/>
      <c r="P654" s="382"/>
    </row>
    <row r="655" spans="1:16" ht="18" customHeight="1">
      <c r="A655" s="459"/>
      <c r="B655" s="443"/>
      <c r="C655" s="415"/>
      <c r="D655" s="415"/>
      <c r="E655" s="246"/>
      <c r="F655" s="415"/>
      <c r="G655" s="415"/>
      <c r="H655" s="415"/>
      <c r="I655" s="415"/>
      <c r="J655" s="415"/>
      <c r="K655" s="415"/>
      <c r="L655" s="415"/>
      <c r="M655" s="416"/>
      <c r="N655" s="383"/>
      <c r="O655" s="382"/>
      <c r="P655" s="382"/>
    </row>
    <row r="656" spans="1:16" ht="18" customHeight="1">
      <c r="A656" s="442" t="s">
        <v>236</v>
      </c>
      <c r="B656" s="443" t="s">
        <v>236</v>
      </c>
      <c r="C656" s="413" t="s">
        <v>236</v>
      </c>
      <c r="D656" s="415" t="s">
        <v>236</v>
      </c>
      <c r="E656" s="246" t="s">
        <v>236</v>
      </c>
      <c r="F656" s="415"/>
      <c r="G656" s="89" t="s">
        <v>236</v>
      </c>
      <c r="H656" s="89" t="s">
        <v>236</v>
      </c>
      <c r="I656" s="415"/>
      <c r="J656" s="415"/>
      <c r="K656" s="415"/>
      <c r="L656" s="415"/>
      <c r="M656" s="416"/>
      <c r="N656" s="383"/>
      <c r="O656" s="382"/>
      <c r="P656" s="382"/>
    </row>
    <row r="657" spans="1:17" ht="18" customHeight="1">
      <c r="A657" s="459"/>
      <c r="B657" s="443"/>
      <c r="C657" s="415"/>
      <c r="D657" s="415"/>
      <c r="E657" s="246"/>
      <c r="F657" s="415"/>
      <c r="G657" s="415"/>
      <c r="H657" s="415"/>
      <c r="I657" s="415"/>
      <c r="J657" s="415"/>
      <c r="K657" s="415"/>
      <c r="L657" s="415"/>
      <c r="M657" s="416"/>
      <c r="N657" s="383"/>
      <c r="O657" s="382"/>
      <c r="P657" s="382"/>
    </row>
    <row r="658" spans="1:17" ht="18" customHeight="1">
      <c r="A658" s="459"/>
      <c r="B658" s="443"/>
      <c r="C658" s="415"/>
      <c r="D658" s="415"/>
      <c r="E658" s="246"/>
      <c r="F658" s="415"/>
      <c r="G658" s="415"/>
      <c r="H658" s="415"/>
      <c r="I658" s="415"/>
      <c r="J658" s="415"/>
      <c r="K658" s="415"/>
      <c r="L658" s="415"/>
      <c r="M658" s="416"/>
      <c r="N658" s="383"/>
      <c r="O658" s="382"/>
      <c r="P658" s="382"/>
    </row>
    <row r="659" spans="1:17" ht="18" customHeight="1">
      <c r="A659" s="459"/>
      <c r="B659" s="443"/>
      <c r="C659" s="413" t="s">
        <v>236</v>
      </c>
      <c r="D659" s="415"/>
      <c r="E659" s="246"/>
      <c r="F659" s="415"/>
      <c r="G659" s="415"/>
      <c r="H659" s="415"/>
      <c r="I659" s="415"/>
      <c r="J659" s="415"/>
      <c r="K659" s="415"/>
      <c r="L659" s="415"/>
      <c r="M659" s="416"/>
      <c r="N659" s="383"/>
      <c r="O659" s="382"/>
      <c r="P659" s="382"/>
    </row>
    <row r="660" spans="1:17" ht="18" customHeight="1">
      <c r="A660" s="459"/>
      <c r="B660" s="443"/>
      <c r="C660" s="415"/>
      <c r="D660" s="415"/>
      <c r="E660" s="246"/>
      <c r="F660" s="415"/>
      <c r="G660" s="415"/>
      <c r="H660" s="415"/>
      <c r="I660" s="415"/>
      <c r="J660" s="415"/>
      <c r="K660" s="415"/>
      <c r="L660" s="415"/>
      <c r="M660" s="416"/>
      <c r="N660" s="383"/>
      <c r="O660" s="382"/>
      <c r="P660" s="382"/>
    </row>
    <row r="661" spans="1:17" ht="18" customHeight="1">
      <c r="A661" s="459"/>
      <c r="B661" s="443"/>
      <c r="C661" s="415"/>
      <c r="D661" s="415"/>
      <c r="E661" s="246"/>
      <c r="F661" s="415"/>
      <c r="G661" s="415"/>
      <c r="H661" s="415"/>
      <c r="I661" s="415"/>
      <c r="J661" s="415"/>
      <c r="K661" s="415"/>
      <c r="L661" s="415"/>
      <c r="M661" s="416"/>
      <c r="N661" s="383"/>
      <c r="O661" s="382"/>
      <c r="P661" s="382"/>
    </row>
    <row r="662" spans="1:17" ht="18" customHeight="1">
      <c r="A662" s="459"/>
      <c r="B662" s="443"/>
      <c r="C662" s="415"/>
      <c r="D662" s="415"/>
      <c r="E662" s="246"/>
      <c r="F662" s="415"/>
      <c r="G662" s="415"/>
      <c r="H662" s="415"/>
      <c r="I662" s="415"/>
      <c r="J662" s="415"/>
      <c r="K662" s="415"/>
      <c r="L662" s="415"/>
      <c r="M662" s="416"/>
      <c r="N662" s="383"/>
      <c r="O662" s="382"/>
      <c r="P662" s="382"/>
    </row>
    <row r="663" spans="1:17" ht="18" customHeight="1">
      <c r="A663" s="459"/>
      <c r="B663" s="484" t="s">
        <v>26</v>
      </c>
      <c r="C663" s="415"/>
      <c r="D663" s="415"/>
      <c r="E663" s="246"/>
      <c r="F663" s="89">
        <f>H663</f>
        <v>3043926</v>
      </c>
      <c r="G663" s="415"/>
      <c r="H663" s="89">
        <f>INT(SUM(H642:H657))</f>
        <v>3043926</v>
      </c>
      <c r="I663" s="415"/>
      <c r="J663" s="415"/>
      <c r="K663" s="415"/>
      <c r="L663" s="415"/>
      <c r="M663" s="416"/>
      <c r="N663" s="383"/>
      <c r="O663" s="382"/>
      <c r="P663" s="382"/>
    </row>
    <row r="664" spans="1:17" ht="18" customHeight="1">
      <c r="A664" s="572" t="s">
        <v>519</v>
      </c>
      <c r="B664" s="573"/>
      <c r="C664" s="573"/>
      <c r="D664" s="573"/>
      <c r="E664" s="574"/>
      <c r="F664" s="573"/>
      <c r="G664" s="573"/>
      <c r="H664" s="573"/>
      <c r="I664" s="573"/>
      <c r="J664" s="573"/>
      <c r="K664" s="573"/>
      <c r="L664" s="573"/>
      <c r="M664" s="575"/>
      <c r="N664" s="576"/>
      <c r="O664" s="382"/>
      <c r="P664" s="382"/>
    </row>
    <row r="665" spans="1:17" ht="18" customHeight="1">
      <c r="A665" s="395"/>
      <c r="B665" s="396"/>
      <c r="C665" s="396"/>
      <c r="D665" s="396"/>
      <c r="E665" s="397" t="s">
        <v>91</v>
      </c>
      <c r="F665" s="503"/>
      <c r="G665" s="396"/>
      <c r="H665" s="396"/>
      <c r="I665" s="396"/>
      <c r="J665" s="396"/>
      <c r="K665" s="396"/>
      <c r="L665" s="396"/>
      <c r="M665" s="399"/>
      <c r="N665" s="383"/>
      <c r="O665" s="382"/>
      <c r="P665" s="382"/>
    </row>
    <row r="666" spans="1:17" ht="18" customHeight="1">
      <c r="A666" s="400" t="s">
        <v>92</v>
      </c>
      <c r="B666" s="401"/>
      <c r="C666" s="402" t="s">
        <v>93</v>
      </c>
      <c r="D666" s="403" t="s">
        <v>104</v>
      </c>
      <c r="E666" s="402" t="s">
        <v>105</v>
      </c>
      <c r="F666" s="402" t="s">
        <v>95</v>
      </c>
      <c r="G666" s="404" t="s">
        <v>96</v>
      </c>
      <c r="H666" s="469"/>
      <c r="I666" s="404" t="s">
        <v>97</v>
      </c>
      <c r="J666" s="469"/>
      <c r="K666" s="404" t="s">
        <v>98</v>
      </c>
      <c r="L666" s="469"/>
      <c r="M666" s="406" t="s">
        <v>99</v>
      </c>
      <c r="N666" s="383"/>
      <c r="O666" s="382"/>
      <c r="P666" s="382"/>
    </row>
    <row r="667" spans="1:17" ht="18" customHeight="1">
      <c r="A667" s="408"/>
      <c r="B667" s="409"/>
      <c r="C667" s="410" t="s">
        <v>100</v>
      </c>
      <c r="D667" s="470"/>
      <c r="E667" s="471"/>
      <c r="F667" s="246" t="s">
        <v>101</v>
      </c>
      <c r="G667" s="246" t="s">
        <v>102</v>
      </c>
      <c r="H667" s="246" t="s">
        <v>101</v>
      </c>
      <c r="I667" s="246" t="s">
        <v>102</v>
      </c>
      <c r="J667" s="246" t="s">
        <v>101</v>
      </c>
      <c r="K667" s="246" t="s">
        <v>102</v>
      </c>
      <c r="L667" s="246" t="s">
        <v>101</v>
      </c>
      <c r="M667" s="412"/>
      <c r="N667" s="383"/>
      <c r="O667" s="382"/>
      <c r="P667" s="382"/>
    </row>
    <row r="668" spans="1:17" ht="18" customHeight="1">
      <c r="A668" s="459"/>
      <c r="B668" s="443"/>
      <c r="C668" s="415"/>
      <c r="D668" s="415"/>
      <c r="E668" s="246"/>
      <c r="F668" s="89"/>
      <c r="G668" s="89"/>
      <c r="H668" s="89"/>
      <c r="I668" s="415"/>
      <c r="J668" s="415"/>
      <c r="K668" s="89"/>
      <c r="L668" s="89"/>
      <c r="M668" s="416"/>
      <c r="N668" s="383"/>
      <c r="O668" s="382"/>
      <c r="P668" s="385"/>
      <c r="Q668" s="570"/>
    </row>
    <row r="669" spans="1:17" ht="18" customHeight="1">
      <c r="A669" s="442" t="s">
        <v>31</v>
      </c>
      <c r="B669" s="443"/>
      <c r="C669" s="246" t="s">
        <v>32</v>
      </c>
      <c r="D669" s="415">
        <f>1*8</f>
        <v>8</v>
      </c>
      <c r="E669" s="246" t="s">
        <v>113</v>
      </c>
      <c r="F669" s="89"/>
      <c r="G669" s="415"/>
      <c r="H669" s="415"/>
      <c r="I669" s="415"/>
      <c r="J669" s="415"/>
      <c r="K669" s="89">
        <f>$L$144</f>
        <v>153</v>
      </c>
      <c r="L669" s="492">
        <f>TRUNC($D669*K669,1)</f>
        <v>1224</v>
      </c>
      <c r="M669" s="416"/>
      <c r="N669" s="383"/>
      <c r="O669" s="382"/>
      <c r="P669" s="385"/>
      <c r="Q669" s="570"/>
    </row>
    <row r="670" spans="1:17" ht="18" customHeight="1">
      <c r="A670" s="442" t="s">
        <v>35</v>
      </c>
      <c r="B670" s="443"/>
      <c r="C670" s="246" t="s">
        <v>34</v>
      </c>
      <c r="D670" s="415">
        <f>4*8</f>
        <v>32</v>
      </c>
      <c r="E670" s="246" t="s">
        <v>113</v>
      </c>
      <c r="F670" s="89"/>
      <c r="G670" s="89">
        <f>$H$141</f>
        <v>13768</v>
      </c>
      <c r="H670" s="492">
        <f>TRUNC($D670*G670,1)</f>
        <v>440576</v>
      </c>
      <c r="I670" s="415"/>
      <c r="J670" s="415"/>
      <c r="K670" s="89">
        <f>$L$141</f>
        <v>4</v>
      </c>
      <c r="L670" s="492">
        <f>TRUNC($D670*K670,1)</f>
        <v>128</v>
      </c>
      <c r="M670" s="437"/>
      <c r="N670" s="524"/>
      <c r="O670" s="382"/>
      <c r="P670" s="385"/>
      <c r="Q670" s="570"/>
    </row>
    <row r="671" spans="1:17" s="671" customFormat="1" ht="18" customHeight="1">
      <c r="A671" s="442" t="s">
        <v>77</v>
      </c>
      <c r="B671" s="443"/>
      <c r="C671" s="246" t="s">
        <v>34</v>
      </c>
      <c r="D671" s="415">
        <f>3*8</f>
        <v>24</v>
      </c>
      <c r="E671" s="246" t="s">
        <v>113</v>
      </c>
      <c r="F671" s="89"/>
      <c r="G671" s="89"/>
      <c r="H671" s="89"/>
      <c r="I671" s="415"/>
      <c r="J671" s="415"/>
      <c r="K671" s="89">
        <f>$L$147</f>
        <v>439</v>
      </c>
      <c r="L671" s="492">
        <f>TRUNC($D671*K671,1)</f>
        <v>10536</v>
      </c>
      <c r="M671" s="437"/>
      <c r="N671" s="667"/>
      <c r="O671" s="668"/>
      <c r="P671" s="669"/>
      <c r="Q671" s="670"/>
    </row>
    <row r="672" spans="1:17" ht="18" customHeight="1">
      <c r="A672" s="442" t="s">
        <v>44</v>
      </c>
      <c r="B672" s="443"/>
      <c r="C672" s="571" t="s">
        <v>520</v>
      </c>
      <c r="D672" s="415">
        <f>2*8</f>
        <v>16</v>
      </c>
      <c r="E672" s="246" t="s">
        <v>113</v>
      </c>
      <c r="F672" s="89"/>
      <c r="G672" s="89"/>
      <c r="H672" s="89"/>
      <c r="I672" s="415"/>
      <c r="J672" s="415"/>
      <c r="K672" s="89">
        <f>$L$159</f>
        <v>10</v>
      </c>
      <c r="L672" s="492">
        <f>TRUNC($D672*K672,1)</f>
        <v>160</v>
      </c>
      <c r="M672" s="437"/>
      <c r="N672" s="524"/>
      <c r="O672" s="382"/>
      <c r="P672" s="385"/>
      <c r="Q672" s="570"/>
    </row>
    <row r="673" spans="1:17" ht="18" customHeight="1">
      <c r="A673" s="459"/>
      <c r="B673" s="443"/>
      <c r="C673" s="246"/>
      <c r="D673" s="415"/>
      <c r="E673" s="246"/>
      <c r="F673" s="89"/>
      <c r="G673" s="89"/>
      <c r="H673" s="89"/>
      <c r="I673" s="415"/>
      <c r="J673" s="415"/>
      <c r="K673" s="89"/>
      <c r="L673" s="89"/>
      <c r="M673" s="416"/>
      <c r="N673" s="383"/>
      <c r="O673" s="382"/>
      <c r="P673" s="385"/>
      <c r="Q673" s="570"/>
    </row>
    <row r="674" spans="1:17" ht="18" customHeight="1">
      <c r="A674" s="442" t="s">
        <v>78</v>
      </c>
      <c r="B674" s="443"/>
      <c r="C674" s="246" t="s">
        <v>513</v>
      </c>
      <c r="D674" s="415">
        <f>4*8</f>
        <v>32</v>
      </c>
      <c r="E674" s="246" t="s">
        <v>113</v>
      </c>
      <c r="F674" s="89"/>
      <c r="G674" s="89"/>
      <c r="H674" s="89"/>
      <c r="I674" s="89"/>
      <c r="J674" s="415"/>
      <c r="K674" s="415">
        <f>$L$160</f>
        <v>10</v>
      </c>
      <c r="L674" s="492">
        <f>TRUNC($D674*K674,1)</f>
        <v>320</v>
      </c>
      <c r="M674" s="437"/>
      <c r="N674" s="524"/>
      <c r="O674" s="382"/>
      <c r="P674" s="385"/>
      <c r="Q674" s="570"/>
    </row>
    <row r="675" spans="1:17" s="671" customFormat="1" ht="18" customHeight="1">
      <c r="A675" s="442" t="s">
        <v>79</v>
      </c>
      <c r="B675" s="443"/>
      <c r="C675" s="571" t="s">
        <v>521</v>
      </c>
      <c r="D675" s="415">
        <v>8</v>
      </c>
      <c r="E675" s="246" t="s">
        <v>113</v>
      </c>
      <c r="F675" s="89"/>
      <c r="G675" s="89"/>
      <c r="H675" s="89"/>
      <c r="I675" s="89"/>
      <c r="J675" s="89"/>
      <c r="K675" s="89">
        <f>$L$170</f>
        <v>1198</v>
      </c>
      <c r="L675" s="492">
        <f>TRUNC($D675*K675,1)</f>
        <v>9584</v>
      </c>
      <c r="M675" s="416"/>
      <c r="N675" s="672"/>
      <c r="O675" s="668"/>
      <c r="P675" s="669"/>
      <c r="Q675" s="670"/>
    </row>
    <row r="676" spans="1:17" ht="18" customHeight="1">
      <c r="A676" s="442" t="s">
        <v>1245</v>
      </c>
      <c r="B676" s="443"/>
      <c r="C676" s="246" t="s">
        <v>129</v>
      </c>
      <c r="D676" s="415">
        <f>1*8</f>
        <v>8</v>
      </c>
      <c r="E676" s="246" t="s">
        <v>113</v>
      </c>
      <c r="F676" s="89"/>
      <c r="G676" s="89">
        <f>$H$179</f>
        <v>58296</v>
      </c>
      <c r="H676" s="492">
        <f>TRUNC($D676*G676,1)</f>
        <v>466368</v>
      </c>
      <c r="I676" s="89">
        <f>$J$179</f>
        <v>12173</v>
      </c>
      <c r="J676" s="492">
        <f>TRUNC($D676*I676,1)</f>
        <v>97384</v>
      </c>
      <c r="K676" s="89">
        <f>$L$179</f>
        <v>9404</v>
      </c>
      <c r="L676" s="492">
        <f>TRUNC($D676*K676,1)</f>
        <v>75232</v>
      </c>
      <c r="M676" s="437"/>
      <c r="N676" s="524"/>
      <c r="O676" s="382"/>
      <c r="P676" s="385"/>
      <c r="Q676" s="570"/>
    </row>
    <row r="677" spans="1:17" s="671" customFormat="1" ht="18" customHeight="1">
      <c r="A677" s="442" t="s">
        <v>45</v>
      </c>
      <c r="B677" s="443"/>
      <c r="C677" s="246" t="s">
        <v>117</v>
      </c>
      <c r="D677" s="415">
        <f>1*8</f>
        <v>8</v>
      </c>
      <c r="E677" s="246" t="s">
        <v>113</v>
      </c>
      <c r="F677" s="89"/>
      <c r="G677" s="89">
        <f>$H$165</f>
        <v>58296</v>
      </c>
      <c r="H677" s="492">
        <f>TRUNC($D677*G677,1)</f>
        <v>466368</v>
      </c>
      <c r="I677" s="89">
        <f>$J$165</f>
        <v>7111</v>
      </c>
      <c r="J677" s="492">
        <f>TRUNC($D677*I677,1)</f>
        <v>56888</v>
      </c>
      <c r="K677" s="89">
        <f>$L$165</f>
        <v>30793</v>
      </c>
      <c r="L677" s="492">
        <f>TRUNC($D677*K677,1)</f>
        <v>246344</v>
      </c>
      <c r="M677" s="437"/>
      <c r="N677" s="667"/>
      <c r="O677" s="668"/>
      <c r="P677" s="669"/>
      <c r="Q677" s="670"/>
    </row>
    <row r="678" spans="1:17" ht="18" customHeight="1">
      <c r="A678" s="459"/>
      <c r="B678" s="443"/>
      <c r="C678" s="415"/>
      <c r="D678" s="415"/>
      <c r="E678" s="246"/>
      <c r="F678" s="415"/>
      <c r="G678" s="415"/>
      <c r="H678" s="89"/>
      <c r="I678" s="415"/>
      <c r="J678" s="415"/>
      <c r="K678" s="415"/>
      <c r="L678" s="89"/>
      <c r="M678" s="437"/>
      <c r="N678" s="524"/>
      <c r="O678" s="382"/>
      <c r="P678" s="385"/>
      <c r="Q678" s="570"/>
    </row>
    <row r="679" spans="1:17" ht="18" customHeight="1">
      <c r="A679" s="459"/>
      <c r="B679" s="443"/>
      <c r="C679" s="415"/>
      <c r="D679" s="415"/>
      <c r="E679" s="246"/>
      <c r="F679" s="415"/>
      <c r="G679" s="415"/>
      <c r="H679" s="89"/>
      <c r="I679" s="89"/>
      <c r="J679" s="415"/>
      <c r="K679" s="415"/>
      <c r="L679" s="89"/>
      <c r="M679" s="437"/>
      <c r="N679" s="524"/>
      <c r="O679" s="382"/>
      <c r="P679" s="382"/>
    </row>
    <row r="680" spans="1:17" ht="18" customHeight="1">
      <c r="A680" s="459"/>
      <c r="B680" s="443"/>
      <c r="C680" s="415"/>
      <c r="D680" s="415"/>
      <c r="E680" s="246"/>
      <c r="F680" s="415"/>
      <c r="G680" s="415"/>
      <c r="H680" s="89"/>
      <c r="I680" s="415"/>
      <c r="J680" s="415"/>
      <c r="K680" s="415"/>
      <c r="L680" s="89"/>
      <c r="M680" s="437"/>
      <c r="N680" s="524"/>
      <c r="O680" s="382"/>
      <c r="P680" s="382"/>
    </row>
    <row r="681" spans="1:17" ht="18" customHeight="1">
      <c r="A681" s="459"/>
      <c r="B681" s="443"/>
      <c r="C681" s="415"/>
      <c r="D681" s="415"/>
      <c r="E681" s="246"/>
      <c r="F681" s="415"/>
      <c r="G681" s="415"/>
      <c r="H681" s="89"/>
      <c r="I681" s="415"/>
      <c r="J681" s="89"/>
      <c r="K681" s="415"/>
      <c r="L681" s="89"/>
      <c r="M681" s="416"/>
      <c r="N681" s="383"/>
      <c r="O681" s="382"/>
      <c r="P681" s="382"/>
    </row>
    <row r="682" spans="1:17" ht="18" customHeight="1">
      <c r="A682" s="459"/>
      <c r="B682" s="484" t="s">
        <v>81</v>
      </c>
      <c r="C682" s="415"/>
      <c r="D682" s="415"/>
      <c r="E682" s="246"/>
      <c r="F682" s="89">
        <f>H682+J682+L682</f>
        <v>1871112</v>
      </c>
      <c r="G682" s="415"/>
      <c r="H682" s="89">
        <f>INT(SUM(H669:H677))</f>
        <v>1373312</v>
      </c>
      <c r="I682" s="415"/>
      <c r="J682" s="89">
        <f>INT(SUM(J669:J677))</f>
        <v>154272</v>
      </c>
      <c r="K682" s="415"/>
      <c r="L682" s="89">
        <f>INT(SUM(L669:L677))</f>
        <v>343528</v>
      </c>
      <c r="M682" s="416"/>
      <c r="N682" s="383"/>
      <c r="O682" s="382"/>
      <c r="P682" s="382"/>
    </row>
    <row r="683" spans="1:17" ht="18" customHeight="1">
      <c r="A683" s="459"/>
      <c r="B683" s="443"/>
      <c r="C683" s="415"/>
      <c r="D683" s="415"/>
      <c r="E683" s="246"/>
      <c r="F683" s="415"/>
      <c r="G683" s="415"/>
      <c r="H683" s="89"/>
      <c r="I683" s="415"/>
      <c r="J683" s="89"/>
      <c r="K683" s="415"/>
      <c r="L683" s="89"/>
      <c r="M683" s="416"/>
      <c r="N683" s="383"/>
      <c r="O683" s="382"/>
      <c r="P683" s="382"/>
    </row>
    <row r="684" spans="1:17" ht="18" customHeight="1">
      <c r="A684" s="459"/>
      <c r="B684" s="443"/>
      <c r="C684" s="415"/>
      <c r="D684" s="415"/>
      <c r="E684" s="246"/>
      <c r="F684" s="415"/>
      <c r="G684" s="415"/>
      <c r="H684" s="89"/>
      <c r="I684" s="415"/>
      <c r="J684" s="89"/>
      <c r="K684" s="415"/>
      <c r="L684" s="89"/>
      <c r="M684" s="416"/>
      <c r="N684" s="383"/>
      <c r="O684" s="382"/>
      <c r="P684" s="382"/>
    </row>
    <row r="685" spans="1:17" ht="18" customHeight="1">
      <c r="A685" s="459"/>
      <c r="B685" s="443"/>
      <c r="C685" s="415"/>
      <c r="D685" s="415"/>
      <c r="E685" s="246"/>
      <c r="F685" s="415"/>
      <c r="G685" s="415"/>
      <c r="H685" s="415"/>
      <c r="I685" s="415"/>
      <c r="J685" s="89"/>
      <c r="K685" s="415"/>
      <c r="L685" s="89"/>
      <c r="M685" s="416"/>
      <c r="N685" s="383"/>
      <c r="O685" s="382"/>
      <c r="P685" s="382"/>
    </row>
    <row r="686" spans="1:17" ht="18" customHeight="1">
      <c r="A686" s="459"/>
      <c r="B686" s="443"/>
      <c r="C686" s="415"/>
      <c r="D686" s="415"/>
      <c r="E686" s="246"/>
      <c r="F686" s="415"/>
      <c r="G686" s="415"/>
      <c r="H686" s="415"/>
      <c r="I686" s="415"/>
      <c r="J686" s="89"/>
      <c r="K686" s="415"/>
      <c r="L686" s="89"/>
      <c r="M686" s="416"/>
      <c r="N686" s="383"/>
      <c r="O686" s="382"/>
      <c r="P686" s="382"/>
    </row>
    <row r="687" spans="1:17" ht="18" customHeight="1">
      <c r="A687" s="459"/>
      <c r="B687" s="443"/>
      <c r="C687" s="415"/>
      <c r="D687" s="415"/>
      <c r="E687" s="246"/>
      <c r="F687" s="415"/>
      <c r="G687" s="415"/>
      <c r="H687" s="415"/>
      <c r="I687" s="415"/>
      <c r="J687" s="89"/>
      <c r="K687" s="415"/>
      <c r="L687" s="89"/>
      <c r="M687" s="416"/>
      <c r="N687" s="383"/>
      <c r="O687" s="382"/>
      <c r="P687" s="382"/>
    </row>
    <row r="688" spans="1:17" ht="18" customHeight="1">
      <c r="A688" s="459"/>
      <c r="B688" s="443"/>
      <c r="C688" s="415"/>
      <c r="D688" s="415"/>
      <c r="E688" s="246"/>
      <c r="F688" s="415"/>
      <c r="G688" s="415"/>
      <c r="H688" s="415"/>
      <c r="I688" s="415"/>
      <c r="J688" s="89"/>
      <c r="K688" s="415"/>
      <c r="L688" s="89"/>
      <c r="M688" s="416"/>
      <c r="N688" s="383"/>
      <c r="O688" s="382"/>
      <c r="P688" s="382"/>
    </row>
    <row r="689" spans="1:16" ht="18" customHeight="1">
      <c r="A689" s="459"/>
      <c r="B689" s="443"/>
      <c r="C689" s="415"/>
      <c r="D689" s="415"/>
      <c r="E689" s="246"/>
      <c r="F689" s="415"/>
      <c r="G689" s="415"/>
      <c r="H689" s="415"/>
      <c r="I689" s="415"/>
      <c r="J689" s="89"/>
      <c r="K689" s="415"/>
      <c r="L689" s="415"/>
      <c r="M689" s="416"/>
      <c r="N689" s="383"/>
      <c r="O689" s="382"/>
      <c r="P689" s="382"/>
    </row>
    <row r="690" spans="1:16" ht="18" customHeight="1">
      <c r="A690" s="572" t="s">
        <v>522</v>
      </c>
      <c r="B690" s="573"/>
      <c r="C690" s="573"/>
      <c r="D690" s="573"/>
      <c r="E690" s="574"/>
      <c r="F690" s="573"/>
      <c r="G690" s="573"/>
      <c r="H690" s="573"/>
      <c r="I690" s="573"/>
      <c r="J690" s="573"/>
      <c r="K690" s="573"/>
      <c r="L690" s="573"/>
      <c r="M690" s="575"/>
      <c r="N690" s="576"/>
      <c r="O690" s="382"/>
      <c r="P690" s="382"/>
    </row>
    <row r="691" spans="1:16" ht="18" customHeight="1">
      <c r="A691" s="395"/>
      <c r="B691" s="396"/>
      <c r="C691" s="396"/>
      <c r="D691" s="396"/>
      <c r="E691" s="397" t="s">
        <v>91</v>
      </c>
      <c r="F691" s="503"/>
      <c r="G691" s="396"/>
      <c r="H691" s="396"/>
      <c r="I691" s="396"/>
      <c r="J691" s="396"/>
      <c r="K691" s="396"/>
      <c r="L691" s="396"/>
      <c r="M691" s="399"/>
      <c r="N691" s="383"/>
      <c r="O691" s="382"/>
      <c r="P691" s="382"/>
    </row>
    <row r="692" spans="1:16" ht="18" customHeight="1">
      <c r="A692" s="400" t="s">
        <v>92</v>
      </c>
      <c r="B692" s="401"/>
      <c r="C692" s="402" t="s">
        <v>93</v>
      </c>
      <c r="D692" s="403" t="s">
        <v>104</v>
      </c>
      <c r="E692" s="402" t="s">
        <v>105</v>
      </c>
      <c r="F692" s="402" t="s">
        <v>95</v>
      </c>
      <c r="G692" s="404" t="s">
        <v>96</v>
      </c>
      <c r="H692" s="469"/>
      <c r="I692" s="404" t="s">
        <v>97</v>
      </c>
      <c r="J692" s="469"/>
      <c r="K692" s="404" t="s">
        <v>98</v>
      </c>
      <c r="L692" s="469"/>
      <c r="M692" s="406" t="s">
        <v>99</v>
      </c>
      <c r="N692" s="383"/>
      <c r="O692" s="382"/>
      <c r="P692" s="382"/>
    </row>
    <row r="693" spans="1:16" ht="18" customHeight="1">
      <c r="A693" s="408"/>
      <c r="B693" s="409"/>
      <c r="C693" s="410" t="s">
        <v>100</v>
      </c>
      <c r="D693" s="470"/>
      <c r="E693" s="471"/>
      <c r="F693" s="246" t="s">
        <v>101</v>
      </c>
      <c r="G693" s="246" t="s">
        <v>102</v>
      </c>
      <c r="H693" s="246" t="s">
        <v>101</v>
      </c>
      <c r="I693" s="246" t="s">
        <v>102</v>
      </c>
      <c r="J693" s="246" t="s">
        <v>101</v>
      </c>
      <c r="K693" s="246" t="s">
        <v>102</v>
      </c>
      <c r="L693" s="246" t="s">
        <v>101</v>
      </c>
      <c r="M693" s="412"/>
      <c r="N693" s="383"/>
      <c r="O693" s="382"/>
      <c r="P693" s="382"/>
    </row>
    <row r="694" spans="1:16" ht="18" customHeight="1">
      <c r="A694" s="442" t="s">
        <v>46</v>
      </c>
      <c r="B694" s="443"/>
      <c r="C694" s="246" t="s">
        <v>47</v>
      </c>
      <c r="D694" s="494">
        <v>0.46</v>
      </c>
      <c r="E694" s="246" t="s">
        <v>106</v>
      </c>
      <c r="F694" s="89"/>
      <c r="G694" s="430" t="s">
        <v>91</v>
      </c>
      <c r="H694" s="415"/>
      <c r="I694" s="89">
        <f>$J$88</f>
        <v>12000</v>
      </c>
      <c r="J694" s="492">
        <f>TRUNC($D694*I694,1)</f>
        <v>5520</v>
      </c>
      <c r="K694" s="415"/>
      <c r="L694" s="415"/>
      <c r="M694" s="437"/>
      <c r="N694" s="524"/>
      <c r="O694" s="382"/>
      <c r="P694" s="382"/>
    </row>
    <row r="695" spans="1:16" ht="18" customHeight="1">
      <c r="A695" s="442" t="s">
        <v>48</v>
      </c>
      <c r="B695" s="443"/>
      <c r="C695" s="246" t="s">
        <v>49</v>
      </c>
      <c r="D695" s="494">
        <v>0.39</v>
      </c>
      <c r="E695" s="246" t="s">
        <v>106</v>
      </c>
      <c r="F695" s="89"/>
      <c r="G695" s="415"/>
      <c r="H695" s="415"/>
      <c r="I695" s="89">
        <f>$J$89</f>
        <v>125010</v>
      </c>
      <c r="J695" s="492">
        <f>TRUNC($D695*I695,1)</f>
        <v>48753.9</v>
      </c>
      <c r="K695" s="415"/>
      <c r="L695" s="415"/>
      <c r="M695" s="437"/>
      <c r="N695" s="524"/>
      <c r="O695" s="382"/>
      <c r="P695" s="382"/>
    </row>
    <row r="696" spans="1:16" ht="18" customHeight="1">
      <c r="A696" s="442" t="s">
        <v>52</v>
      </c>
      <c r="B696" s="443"/>
      <c r="C696" s="246" t="s">
        <v>82</v>
      </c>
      <c r="D696" s="494">
        <v>5.4</v>
      </c>
      <c r="E696" s="246" t="s">
        <v>107</v>
      </c>
      <c r="F696" s="89"/>
      <c r="G696" s="415"/>
      <c r="H696" s="415"/>
      <c r="I696" s="89">
        <f>$J$92</f>
        <v>4591</v>
      </c>
      <c r="J696" s="492">
        <f>TRUNC($D696*I696,1)</f>
        <v>24791.4</v>
      </c>
      <c r="K696" s="415"/>
      <c r="L696" s="415"/>
      <c r="M696" s="437"/>
      <c r="N696" s="524"/>
      <c r="O696" s="382"/>
      <c r="P696" s="382"/>
    </row>
    <row r="697" spans="1:16" ht="18" customHeight="1">
      <c r="A697" s="442" t="s">
        <v>111</v>
      </c>
      <c r="B697" s="443"/>
      <c r="C697" s="415"/>
      <c r="D697" s="494">
        <v>27</v>
      </c>
      <c r="E697" s="246" t="s">
        <v>107</v>
      </c>
      <c r="F697" s="89"/>
      <c r="G697" s="415"/>
      <c r="H697" s="415"/>
      <c r="I697" s="89">
        <f>$J$97</f>
        <v>408</v>
      </c>
      <c r="J697" s="492">
        <f>TRUNC($D697*I697,1)</f>
        <v>11016</v>
      </c>
      <c r="K697" s="415"/>
      <c r="L697" s="415"/>
      <c r="M697" s="437"/>
      <c r="N697" s="524"/>
      <c r="O697" s="382"/>
      <c r="P697" s="382"/>
    </row>
    <row r="698" spans="1:16" ht="18" customHeight="1">
      <c r="A698" s="459"/>
      <c r="B698" s="443"/>
      <c r="C698" s="415"/>
      <c r="D698" s="415"/>
      <c r="E698" s="246"/>
      <c r="F698" s="415"/>
      <c r="G698" s="415"/>
      <c r="H698" s="415"/>
      <c r="I698" s="415"/>
      <c r="J698" s="415"/>
      <c r="K698" s="415"/>
      <c r="L698" s="415"/>
      <c r="M698" s="437"/>
      <c r="N698" s="524"/>
      <c r="O698" s="382"/>
      <c r="P698" s="382"/>
    </row>
    <row r="699" spans="1:16" ht="18" customHeight="1">
      <c r="A699" s="459"/>
      <c r="B699" s="443"/>
      <c r="C699" s="415"/>
      <c r="D699" s="415"/>
      <c r="E699" s="246"/>
      <c r="F699" s="415"/>
      <c r="G699" s="415"/>
      <c r="H699" s="415"/>
      <c r="I699" s="415"/>
      <c r="J699" s="415"/>
      <c r="K699" s="415"/>
      <c r="L699" s="415"/>
      <c r="M699" s="437"/>
      <c r="N699" s="524"/>
      <c r="O699" s="382"/>
      <c r="P699" s="382"/>
    </row>
    <row r="700" spans="1:16" ht="18" customHeight="1">
      <c r="A700" s="442" t="s">
        <v>91</v>
      </c>
      <c r="B700" s="443"/>
      <c r="C700" s="415"/>
      <c r="D700" s="415"/>
      <c r="E700" s="246"/>
      <c r="F700" s="415"/>
      <c r="G700" s="415"/>
      <c r="H700" s="415"/>
      <c r="I700" s="415"/>
      <c r="J700" s="415"/>
      <c r="K700" s="415"/>
      <c r="L700" s="415"/>
      <c r="M700" s="437"/>
      <c r="N700" s="524"/>
      <c r="O700" s="382"/>
      <c r="P700" s="382"/>
    </row>
    <row r="701" spans="1:16" ht="18" customHeight="1">
      <c r="A701" s="459"/>
      <c r="B701" s="443"/>
      <c r="C701" s="415"/>
      <c r="D701" s="415"/>
      <c r="E701" s="246"/>
      <c r="F701" s="89"/>
      <c r="G701" s="415"/>
      <c r="H701" s="415"/>
      <c r="I701" s="415"/>
      <c r="J701" s="89"/>
      <c r="K701" s="415"/>
      <c r="L701" s="430" t="s">
        <v>91</v>
      </c>
      <c r="M701" s="416"/>
      <c r="N701" s="383"/>
      <c r="O701" s="382"/>
      <c r="P701" s="382"/>
    </row>
    <row r="702" spans="1:16" ht="18" customHeight="1">
      <c r="A702" s="459"/>
      <c r="B702" s="484" t="s">
        <v>26</v>
      </c>
      <c r="C702" s="415"/>
      <c r="D702" s="415"/>
      <c r="E702" s="246"/>
      <c r="F702" s="89">
        <f>J702</f>
        <v>90081</v>
      </c>
      <c r="G702" s="415"/>
      <c r="H702" s="415"/>
      <c r="I702" s="415"/>
      <c r="J702" s="89">
        <f>INT(SUM(J694:J697))</f>
        <v>90081</v>
      </c>
      <c r="K702" s="415"/>
      <c r="L702" s="415"/>
      <c r="M702" s="416"/>
      <c r="N702" s="383"/>
      <c r="O702" s="382"/>
      <c r="P702" s="382"/>
    </row>
    <row r="703" spans="1:16" ht="18" customHeight="1">
      <c r="A703" s="442" t="s">
        <v>91</v>
      </c>
      <c r="B703" s="443"/>
      <c r="C703" s="415"/>
      <c r="D703" s="415"/>
      <c r="E703" s="246"/>
      <c r="F703" s="415"/>
      <c r="G703" s="415"/>
      <c r="H703" s="415"/>
      <c r="I703" s="415"/>
      <c r="J703" s="415"/>
      <c r="K703" s="415"/>
      <c r="L703" s="415"/>
      <c r="M703" s="437"/>
      <c r="N703" s="524"/>
      <c r="O703" s="382"/>
      <c r="P703" s="382"/>
    </row>
    <row r="704" spans="1:16" ht="18" customHeight="1">
      <c r="A704" s="442" t="s">
        <v>91</v>
      </c>
      <c r="B704" s="443"/>
      <c r="C704" s="415"/>
      <c r="D704" s="415"/>
      <c r="E704" s="246"/>
      <c r="F704" s="415"/>
      <c r="G704" s="415"/>
      <c r="H704" s="415"/>
      <c r="I704" s="415"/>
      <c r="J704" s="415"/>
      <c r="K704" s="415"/>
      <c r="L704" s="415"/>
      <c r="M704" s="437"/>
      <c r="N704" s="524"/>
      <c r="O704" s="382"/>
      <c r="P704" s="382"/>
    </row>
    <row r="705" spans="1:16" ht="18" customHeight="1">
      <c r="A705" s="442" t="s">
        <v>91</v>
      </c>
      <c r="B705" s="443"/>
      <c r="C705" s="415"/>
      <c r="D705" s="415"/>
      <c r="E705" s="246"/>
      <c r="F705" s="415"/>
      <c r="G705" s="415"/>
      <c r="H705" s="415"/>
      <c r="I705" s="415"/>
      <c r="J705" s="415"/>
      <c r="K705" s="415"/>
      <c r="L705" s="415"/>
      <c r="M705" s="437"/>
      <c r="N705" s="524"/>
      <c r="O705" s="382"/>
      <c r="P705" s="382"/>
    </row>
    <row r="706" spans="1:16" ht="18" customHeight="1">
      <c r="A706" s="442" t="s">
        <v>91</v>
      </c>
      <c r="B706" s="443"/>
      <c r="C706" s="415"/>
      <c r="D706" s="415"/>
      <c r="E706" s="246"/>
      <c r="F706" s="415"/>
      <c r="G706" s="415"/>
      <c r="H706" s="415"/>
      <c r="I706" s="415"/>
      <c r="J706" s="415"/>
      <c r="K706" s="415"/>
      <c r="L706" s="415"/>
      <c r="M706" s="437"/>
      <c r="N706" s="524"/>
      <c r="O706" s="382"/>
      <c r="P706" s="382"/>
    </row>
    <row r="707" spans="1:16" ht="18" customHeight="1">
      <c r="A707" s="442" t="s">
        <v>91</v>
      </c>
      <c r="B707" s="443"/>
      <c r="C707" s="415"/>
      <c r="D707" s="415"/>
      <c r="E707" s="246"/>
      <c r="F707" s="415"/>
      <c r="G707" s="415"/>
      <c r="H707" s="415"/>
      <c r="I707" s="415"/>
      <c r="J707" s="415"/>
      <c r="K707" s="415"/>
      <c r="L707" s="415"/>
      <c r="M707" s="437"/>
      <c r="N707" s="524"/>
      <c r="O707" s="382"/>
      <c r="P707" s="382"/>
    </row>
    <row r="708" spans="1:16" ht="18" customHeight="1">
      <c r="A708" s="442" t="s">
        <v>91</v>
      </c>
      <c r="B708" s="443"/>
      <c r="C708" s="415"/>
      <c r="D708" s="415"/>
      <c r="E708" s="246"/>
      <c r="F708" s="415"/>
      <c r="G708" s="415"/>
      <c r="H708" s="415"/>
      <c r="I708" s="415"/>
      <c r="J708" s="415"/>
      <c r="K708" s="415"/>
      <c r="L708" s="415"/>
      <c r="M708" s="437"/>
      <c r="N708" s="524"/>
      <c r="O708" s="382"/>
      <c r="P708" s="382"/>
    </row>
    <row r="709" spans="1:16" ht="18" customHeight="1">
      <c r="A709" s="442" t="s">
        <v>91</v>
      </c>
      <c r="B709" s="443"/>
      <c r="C709" s="415"/>
      <c r="D709" s="415"/>
      <c r="E709" s="246"/>
      <c r="F709" s="415"/>
      <c r="G709" s="415"/>
      <c r="H709" s="415"/>
      <c r="I709" s="415"/>
      <c r="J709" s="415"/>
      <c r="K709" s="415"/>
      <c r="L709" s="415"/>
      <c r="M709" s="437"/>
      <c r="N709" s="524"/>
      <c r="O709" s="382"/>
      <c r="P709" s="382"/>
    </row>
    <row r="710" spans="1:16" ht="18" customHeight="1">
      <c r="A710" s="442" t="s">
        <v>91</v>
      </c>
      <c r="B710" s="443"/>
      <c r="C710" s="415"/>
      <c r="D710" s="415"/>
      <c r="E710" s="246"/>
      <c r="F710" s="415"/>
      <c r="G710" s="415"/>
      <c r="H710" s="415"/>
      <c r="I710" s="415"/>
      <c r="J710" s="415"/>
      <c r="K710" s="415"/>
      <c r="L710" s="415"/>
      <c r="M710" s="437"/>
      <c r="N710" s="524"/>
      <c r="O710" s="382"/>
      <c r="P710" s="382"/>
    </row>
    <row r="711" spans="1:16" ht="18" customHeight="1">
      <c r="A711" s="442" t="s">
        <v>91</v>
      </c>
      <c r="B711" s="443"/>
      <c r="C711" s="415"/>
      <c r="D711" s="415"/>
      <c r="E711" s="246"/>
      <c r="F711" s="415"/>
      <c r="G711" s="415"/>
      <c r="H711" s="415"/>
      <c r="I711" s="415"/>
      <c r="J711" s="415"/>
      <c r="K711" s="415"/>
      <c r="L711" s="415"/>
      <c r="M711" s="437"/>
      <c r="N711" s="524"/>
      <c r="O711" s="382"/>
      <c r="P711" s="382"/>
    </row>
    <row r="712" spans="1:16" ht="18" customHeight="1">
      <c r="A712" s="442" t="s">
        <v>91</v>
      </c>
      <c r="B712" s="443"/>
      <c r="C712" s="415"/>
      <c r="D712" s="415"/>
      <c r="E712" s="246"/>
      <c r="F712" s="415"/>
      <c r="G712" s="415"/>
      <c r="H712" s="415"/>
      <c r="I712" s="415"/>
      <c r="J712" s="415"/>
      <c r="K712" s="415"/>
      <c r="L712" s="415"/>
      <c r="M712" s="437"/>
      <c r="N712" s="524"/>
      <c r="O712" s="382"/>
      <c r="P712" s="382"/>
    </row>
    <row r="713" spans="1:16" ht="18" customHeight="1">
      <c r="A713" s="442" t="s">
        <v>91</v>
      </c>
      <c r="B713" s="443"/>
      <c r="C713" s="415"/>
      <c r="D713" s="415"/>
      <c r="E713" s="246"/>
      <c r="F713" s="415"/>
      <c r="G713" s="415"/>
      <c r="H713" s="415"/>
      <c r="I713" s="415"/>
      <c r="J713" s="415"/>
      <c r="K713" s="415"/>
      <c r="L713" s="415"/>
      <c r="M713" s="437"/>
      <c r="N713" s="524"/>
      <c r="O713" s="382"/>
      <c r="P713" s="382"/>
    </row>
    <row r="714" spans="1:16" ht="18" customHeight="1">
      <c r="A714" s="442" t="s">
        <v>91</v>
      </c>
      <c r="B714" s="443"/>
      <c r="C714" s="415"/>
      <c r="D714" s="415"/>
      <c r="E714" s="246"/>
      <c r="F714" s="415"/>
      <c r="G714" s="415"/>
      <c r="H714" s="415"/>
      <c r="I714" s="415"/>
      <c r="J714" s="415"/>
      <c r="K714" s="415"/>
      <c r="L714" s="415"/>
      <c r="M714" s="437"/>
      <c r="N714" s="524"/>
      <c r="O714" s="382"/>
      <c r="P714" s="382"/>
    </row>
    <row r="715" spans="1:16" ht="18" customHeight="1">
      <c r="A715" s="442" t="s">
        <v>91</v>
      </c>
      <c r="B715" s="443"/>
      <c r="C715" s="415"/>
      <c r="D715" s="415"/>
      <c r="E715" s="246"/>
      <c r="F715" s="415"/>
      <c r="G715" s="415"/>
      <c r="H715" s="415"/>
      <c r="I715" s="415"/>
      <c r="J715" s="415"/>
      <c r="K715" s="415"/>
      <c r="L715" s="415"/>
      <c r="M715" s="437"/>
      <c r="N715" s="524"/>
      <c r="O715" s="382"/>
      <c r="P715" s="382"/>
    </row>
    <row r="716" spans="1:16" ht="18" customHeight="1">
      <c r="A716" s="572" t="s">
        <v>523</v>
      </c>
      <c r="B716" s="573"/>
      <c r="C716" s="573"/>
      <c r="D716" s="573"/>
      <c r="E716" s="574"/>
      <c r="F716" s="573"/>
      <c r="G716" s="573"/>
      <c r="H716" s="573"/>
      <c r="I716" s="573"/>
      <c r="J716" s="573"/>
      <c r="K716" s="573"/>
      <c r="L716" s="573"/>
      <c r="M716" s="575"/>
      <c r="N716" s="576"/>
      <c r="O716" s="382"/>
      <c r="P716" s="382"/>
    </row>
    <row r="717" spans="1:16" ht="18" customHeight="1">
      <c r="A717" s="395"/>
      <c r="B717" s="396"/>
      <c r="C717" s="396"/>
      <c r="D717" s="396"/>
      <c r="E717" s="397" t="s">
        <v>91</v>
      </c>
      <c r="F717" s="503"/>
      <c r="G717" s="396"/>
      <c r="H717" s="396"/>
      <c r="I717" s="396"/>
      <c r="J717" s="396"/>
      <c r="K717" s="396"/>
      <c r="L717" s="396"/>
      <c r="M717" s="399"/>
      <c r="N717" s="383"/>
      <c r="O717" s="382"/>
      <c r="P717" s="382"/>
    </row>
    <row r="718" spans="1:16" ht="18" customHeight="1">
      <c r="A718" s="400" t="s">
        <v>92</v>
      </c>
      <c r="B718" s="401"/>
      <c r="C718" s="402" t="s">
        <v>93</v>
      </c>
      <c r="D718" s="403" t="s">
        <v>104</v>
      </c>
      <c r="E718" s="402" t="s">
        <v>105</v>
      </c>
      <c r="F718" s="402" t="s">
        <v>95</v>
      </c>
      <c r="G718" s="404" t="s">
        <v>96</v>
      </c>
      <c r="H718" s="469"/>
      <c r="I718" s="404" t="s">
        <v>97</v>
      </c>
      <c r="J718" s="469"/>
      <c r="K718" s="404" t="s">
        <v>98</v>
      </c>
      <c r="L718" s="469"/>
      <c r="M718" s="406" t="s">
        <v>99</v>
      </c>
      <c r="N718" s="383"/>
      <c r="O718" s="382"/>
      <c r="P718" s="382"/>
    </row>
    <row r="719" spans="1:16" ht="18" customHeight="1">
      <c r="A719" s="408"/>
      <c r="B719" s="409"/>
      <c r="C719" s="410" t="s">
        <v>100</v>
      </c>
      <c r="D719" s="470"/>
      <c r="E719" s="471"/>
      <c r="F719" s="246" t="s">
        <v>101</v>
      </c>
      <c r="G719" s="246" t="s">
        <v>102</v>
      </c>
      <c r="H719" s="246" t="s">
        <v>101</v>
      </c>
      <c r="I719" s="246" t="s">
        <v>102</v>
      </c>
      <c r="J719" s="246" t="s">
        <v>101</v>
      </c>
      <c r="K719" s="246" t="s">
        <v>102</v>
      </c>
      <c r="L719" s="246" t="s">
        <v>101</v>
      </c>
      <c r="M719" s="412"/>
      <c r="N719" s="383"/>
      <c r="O719" s="382"/>
      <c r="P719" s="382"/>
    </row>
    <row r="720" spans="1:16" ht="18" customHeight="1">
      <c r="A720" s="442" t="s">
        <v>91</v>
      </c>
      <c r="B720" s="443"/>
      <c r="C720" s="415"/>
      <c r="D720" s="415"/>
      <c r="E720" s="246"/>
      <c r="F720" s="415"/>
      <c r="G720" s="415"/>
      <c r="H720" s="415"/>
      <c r="I720" s="415"/>
      <c r="J720" s="415"/>
      <c r="K720" s="415"/>
      <c r="L720" s="415"/>
      <c r="M720" s="437"/>
      <c r="N720" s="524"/>
      <c r="O720" s="382"/>
      <c r="P720" s="382"/>
    </row>
    <row r="721" spans="1:16" ht="18" customHeight="1">
      <c r="A721" s="442" t="s">
        <v>130</v>
      </c>
      <c r="B721" s="443"/>
      <c r="C721" s="413" t="s">
        <v>150</v>
      </c>
      <c r="D721" s="494">
        <v>5.33</v>
      </c>
      <c r="E721" s="246" t="s">
        <v>7</v>
      </c>
      <c r="F721" s="89"/>
      <c r="G721" s="89">
        <f>$H$64</f>
        <v>281925</v>
      </c>
      <c r="H721" s="492">
        <f>TRUNC($D721*G721,1)</f>
        <v>1502660.2</v>
      </c>
      <c r="I721" s="415"/>
      <c r="J721" s="415"/>
      <c r="K721" s="415"/>
      <c r="L721" s="415"/>
      <c r="M721" s="437"/>
      <c r="N721" s="524"/>
      <c r="O721" s="382"/>
      <c r="P721" s="382"/>
    </row>
    <row r="722" spans="1:16" ht="18" customHeight="1">
      <c r="A722" s="442" t="s">
        <v>131</v>
      </c>
      <c r="B722" s="443"/>
      <c r="C722" s="413" t="s">
        <v>103</v>
      </c>
      <c r="D722" s="494">
        <v>0.34</v>
      </c>
      <c r="E722" s="246" t="s">
        <v>7</v>
      </c>
      <c r="F722" s="89"/>
      <c r="G722" s="89">
        <f>$H$22</f>
        <v>238846</v>
      </c>
      <c r="H722" s="492">
        <f>TRUNC($D722*G722,1)</f>
        <v>81207.600000000006</v>
      </c>
      <c r="I722" s="415"/>
      <c r="J722" s="415"/>
      <c r="K722" s="415"/>
      <c r="L722" s="415"/>
      <c r="M722" s="437"/>
      <c r="N722" s="524"/>
      <c r="O722" s="382"/>
      <c r="P722" s="382"/>
    </row>
    <row r="723" spans="1:16" ht="18" customHeight="1">
      <c r="A723" s="459"/>
      <c r="B723" s="443"/>
      <c r="C723" s="413" t="s">
        <v>21</v>
      </c>
      <c r="D723" s="494">
        <v>0.17</v>
      </c>
      <c r="E723" s="246" t="s">
        <v>7</v>
      </c>
      <c r="F723" s="89"/>
      <c r="G723" s="89">
        <f>$H$30</f>
        <v>224490</v>
      </c>
      <c r="H723" s="492">
        <f>TRUNC($D723*G723,1)</f>
        <v>38163.300000000003</v>
      </c>
      <c r="I723" s="415"/>
      <c r="J723" s="415"/>
      <c r="K723" s="415"/>
      <c r="L723" s="415"/>
      <c r="M723" s="437"/>
      <c r="N723" s="524"/>
      <c r="O723" s="382"/>
      <c r="P723" s="382"/>
    </row>
    <row r="724" spans="1:16" ht="18" customHeight="1">
      <c r="A724" s="442" t="s">
        <v>83</v>
      </c>
      <c r="B724" s="443"/>
      <c r="C724" s="413" t="s">
        <v>84</v>
      </c>
      <c r="D724" s="494">
        <v>1.1499999999999999</v>
      </c>
      <c r="E724" s="246" t="s">
        <v>7</v>
      </c>
      <c r="F724" s="89"/>
      <c r="G724" s="89">
        <f>$H$18</f>
        <v>267532</v>
      </c>
      <c r="H724" s="492">
        <f>TRUNC($D724*G724,1)</f>
        <v>307661.8</v>
      </c>
      <c r="I724" s="415"/>
      <c r="J724" s="415"/>
      <c r="K724" s="415"/>
      <c r="L724" s="415"/>
      <c r="M724" s="437"/>
      <c r="N724" s="524"/>
      <c r="O724" s="382"/>
      <c r="P724" s="382"/>
    </row>
    <row r="725" spans="1:16" ht="18" customHeight="1">
      <c r="A725" s="459"/>
      <c r="B725" s="443"/>
      <c r="C725" s="413" t="s">
        <v>21</v>
      </c>
      <c r="D725" s="494">
        <v>0.86</v>
      </c>
      <c r="E725" s="246" t="s">
        <v>7</v>
      </c>
      <c r="F725" s="89"/>
      <c r="G725" s="89">
        <f>$H$30</f>
        <v>224490</v>
      </c>
      <c r="H725" s="492">
        <f>TRUNC($D725*G725,1)</f>
        <v>193061.4</v>
      </c>
      <c r="I725" s="415"/>
      <c r="J725" s="415"/>
      <c r="K725" s="415"/>
      <c r="L725" s="415"/>
      <c r="M725" s="437"/>
      <c r="N725" s="524"/>
      <c r="O725" s="382"/>
      <c r="P725" s="382"/>
    </row>
    <row r="726" spans="1:16" ht="18" customHeight="1">
      <c r="A726" s="459"/>
      <c r="B726" s="443"/>
      <c r="C726" s="415"/>
      <c r="D726" s="494"/>
      <c r="E726" s="246"/>
      <c r="F726" s="89"/>
      <c r="G726" s="89"/>
      <c r="H726" s="89"/>
      <c r="I726" s="415"/>
      <c r="J726" s="415"/>
      <c r="K726" s="415"/>
      <c r="L726" s="415"/>
      <c r="M726" s="416"/>
      <c r="N726" s="383"/>
      <c r="O726" s="382"/>
      <c r="P726" s="382"/>
    </row>
    <row r="727" spans="1:16" ht="18" customHeight="1">
      <c r="A727" s="442" t="s">
        <v>132</v>
      </c>
      <c r="B727" s="443"/>
      <c r="C727" s="413" t="s">
        <v>103</v>
      </c>
      <c r="D727" s="494">
        <v>0.19</v>
      </c>
      <c r="E727" s="246" t="s">
        <v>7</v>
      </c>
      <c r="F727" s="89"/>
      <c r="G727" s="89">
        <f>$H$22</f>
        <v>238846</v>
      </c>
      <c r="H727" s="492">
        <f>TRUNC($D727*G727,1)</f>
        <v>45380.7</v>
      </c>
      <c r="I727" s="415"/>
      <c r="J727" s="415"/>
      <c r="K727" s="415"/>
      <c r="L727" s="415"/>
      <c r="M727" s="416"/>
      <c r="N727" s="383"/>
      <c r="O727" s="382"/>
      <c r="P727" s="382"/>
    </row>
    <row r="728" spans="1:16" ht="18" customHeight="1">
      <c r="A728" s="459"/>
      <c r="B728" s="443"/>
      <c r="C728" s="413" t="s">
        <v>144</v>
      </c>
      <c r="D728" s="494">
        <v>0.19</v>
      </c>
      <c r="E728" s="246" t="s">
        <v>7</v>
      </c>
      <c r="F728" s="89"/>
      <c r="G728" s="89">
        <f>$H$25</f>
        <v>324800</v>
      </c>
      <c r="H728" s="492">
        <f>TRUNC($D728*G728,1)</f>
        <v>61712</v>
      </c>
      <c r="I728" s="415"/>
      <c r="J728" s="415"/>
      <c r="K728" s="415"/>
      <c r="L728" s="415"/>
      <c r="M728" s="437"/>
      <c r="N728" s="524"/>
      <c r="O728" s="382"/>
      <c r="P728" s="382"/>
    </row>
    <row r="729" spans="1:16" ht="18" customHeight="1">
      <c r="A729" s="459"/>
      <c r="B729" s="443"/>
      <c r="C729" s="413" t="s">
        <v>63</v>
      </c>
      <c r="D729" s="494">
        <v>0.12</v>
      </c>
      <c r="E729" s="246" t="s">
        <v>7</v>
      </c>
      <c r="F729" s="89"/>
      <c r="G729" s="89">
        <f>$H$47</f>
        <v>110149</v>
      </c>
      <c r="H729" s="492">
        <f>TRUNC($D729*G729,1)</f>
        <v>13217.8</v>
      </c>
      <c r="I729" s="415"/>
      <c r="J729" s="415"/>
      <c r="K729" s="415"/>
      <c r="L729" s="415"/>
      <c r="M729" s="416"/>
      <c r="N729" s="383"/>
      <c r="O729" s="382"/>
      <c r="P729" s="382"/>
    </row>
    <row r="730" spans="1:16" ht="18" customHeight="1">
      <c r="A730" s="459"/>
      <c r="B730" s="443"/>
      <c r="C730" s="413" t="s">
        <v>143</v>
      </c>
      <c r="D730" s="494">
        <v>0.12</v>
      </c>
      <c r="E730" s="246" t="s">
        <v>7</v>
      </c>
      <c r="F730" s="89"/>
      <c r="G730" s="89">
        <f>$H$23</f>
        <v>301090</v>
      </c>
      <c r="H730" s="492">
        <f>TRUNC($D730*G730,1)</f>
        <v>36130.800000000003</v>
      </c>
      <c r="I730" s="415"/>
      <c r="J730" s="415"/>
      <c r="K730" s="415"/>
      <c r="L730" s="415"/>
      <c r="M730" s="416"/>
      <c r="N730" s="383"/>
      <c r="O730" s="382"/>
      <c r="P730" s="382"/>
    </row>
    <row r="731" spans="1:16" ht="18" customHeight="1">
      <c r="A731" s="459"/>
      <c r="B731" s="443"/>
      <c r="C731" s="413" t="s">
        <v>21</v>
      </c>
      <c r="D731" s="494">
        <v>0.51</v>
      </c>
      <c r="E731" s="246" t="s">
        <v>7</v>
      </c>
      <c r="F731" s="89"/>
      <c r="G731" s="89">
        <f>$H$30</f>
        <v>224490</v>
      </c>
      <c r="H731" s="492">
        <f>TRUNC($D731*G731,1)</f>
        <v>114489.9</v>
      </c>
      <c r="I731" s="415"/>
      <c r="J731" s="415"/>
      <c r="K731" s="415"/>
      <c r="L731" s="415"/>
      <c r="M731" s="437"/>
      <c r="N731" s="524"/>
      <c r="O731" s="382"/>
      <c r="P731" s="382"/>
    </row>
    <row r="732" spans="1:16" ht="18" customHeight="1">
      <c r="A732" s="459"/>
      <c r="B732" s="443"/>
      <c r="C732" s="415"/>
      <c r="D732" s="494"/>
      <c r="E732" s="246"/>
      <c r="F732" s="89"/>
      <c r="G732" s="89"/>
      <c r="H732" s="89"/>
      <c r="I732" s="415"/>
      <c r="J732" s="415"/>
      <c r="K732" s="415"/>
      <c r="L732" s="415"/>
      <c r="M732" s="437"/>
      <c r="N732" s="524"/>
      <c r="O732" s="382"/>
      <c r="P732" s="382"/>
    </row>
    <row r="733" spans="1:16" ht="18" customHeight="1">
      <c r="A733" s="442" t="s">
        <v>133</v>
      </c>
      <c r="B733" s="443"/>
      <c r="C733" s="413" t="s">
        <v>63</v>
      </c>
      <c r="D733" s="494">
        <v>0.56000000000000005</v>
      </c>
      <c r="E733" s="246" t="s">
        <v>7</v>
      </c>
      <c r="F733" s="89"/>
      <c r="G733" s="89">
        <f>$H$47</f>
        <v>110149</v>
      </c>
      <c r="H733" s="492">
        <f>TRUNC($D733*G733,1)</f>
        <v>61683.4</v>
      </c>
      <c r="I733" s="415"/>
      <c r="J733" s="415"/>
      <c r="K733" s="415"/>
      <c r="L733" s="415"/>
      <c r="M733" s="416"/>
      <c r="N733" s="383"/>
      <c r="O733" s="382"/>
      <c r="P733" s="382"/>
    </row>
    <row r="734" spans="1:16" ht="18" customHeight="1">
      <c r="A734" s="442" t="s">
        <v>91</v>
      </c>
      <c r="B734" s="443"/>
      <c r="C734" s="413" t="s">
        <v>103</v>
      </c>
      <c r="D734" s="494">
        <v>0.56000000000000005</v>
      </c>
      <c r="E734" s="246" t="s">
        <v>7</v>
      </c>
      <c r="F734" s="89"/>
      <c r="G734" s="89">
        <f>$H$22</f>
        <v>238846</v>
      </c>
      <c r="H734" s="492">
        <f>TRUNC($D734*G734,1)</f>
        <v>133753.70000000001</v>
      </c>
      <c r="I734" s="415"/>
      <c r="J734" s="415"/>
      <c r="K734" s="415"/>
      <c r="L734" s="415"/>
      <c r="M734" s="437"/>
      <c r="N734" s="524"/>
      <c r="O734" s="382"/>
      <c r="P734" s="382"/>
    </row>
    <row r="735" spans="1:16" ht="18" customHeight="1">
      <c r="A735" s="442" t="s">
        <v>91</v>
      </c>
      <c r="B735" s="443"/>
      <c r="C735" s="413" t="s">
        <v>21</v>
      </c>
      <c r="D735" s="494">
        <v>1.1200000000000001</v>
      </c>
      <c r="E735" s="246" t="s">
        <v>7</v>
      </c>
      <c r="F735" s="89"/>
      <c r="G735" s="89">
        <f>$H$30</f>
        <v>224490</v>
      </c>
      <c r="H735" s="492">
        <f>TRUNC($D735*G735,1)</f>
        <v>251428.8</v>
      </c>
      <c r="I735" s="415"/>
      <c r="J735" s="415"/>
      <c r="K735" s="415"/>
      <c r="L735" s="415"/>
      <c r="M735" s="437"/>
      <c r="N735" s="524"/>
      <c r="O735" s="382"/>
      <c r="P735" s="382"/>
    </row>
    <row r="736" spans="1:16" ht="18" customHeight="1">
      <c r="A736" s="442" t="s">
        <v>134</v>
      </c>
      <c r="B736" s="443"/>
      <c r="C736" s="413" t="s">
        <v>71</v>
      </c>
      <c r="D736" s="494">
        <v>0.79</v>
      </c>
      <c r="E736" s="246" t="s">
        <v>7</v>
      </c>
      <c r="F736" s="89"/>
      <c r="G736" s="89">
        <f>$H$19</f>
        <v>279613</v>
      </c>
      <c r="H736" s="492">
        <f>TRUNC($D736*G736,1)</f>
        <v>220894.2</v>
      </c>
      <c r="I736" s="415"/>
      <c r="J736" s="415"/>
      <c r="K736" s="415"/>
      <c r="L736" s="415"/>
      <c r="M736" s="437"/>
      <c r="N736" s="524"/>
      <c r="O736" s="382"/>
      <c r="P736" s="382"/>
    </row>
    <row r="737" spans="1:16" ht="18" customHeight="1">
      <c r="A737" s="442" t="s">
        <v>91</v>
      </c>
      <c r="B737" s="443"/>
      <c r="C737" s="413" t="s">
        <v>103</v>
      </c>
      <c r="D737" s="494">
        <v>0.59</v>
      </c>
      <c r="E737" s="246" t="s">
        <v>7</v>
      </c>
      <c r="F737" s="89"/>
      <c r="G737" s="89">
        <f>$H$22</f>
        <v>238846</v>
      </c>
      <c r="H737" s="492">
        <f>TRUNC($D737*G737,1)</f>
        <v>140919.1</v>
      </c>
      <c r="I737" s="415"/>
      <c r="J737" s="415"/>
      <c r="K737" s="415"/>
      <c r="L737" s="415"/>
      <c r="M737" s="416"/>
      <c r="N737" s="383"/>
      <c r="O737" s="382"/>
      <c r="P737" s="382"/>
    </row>
    <row r="738" spans="1:16" ht="18" customHeight="1">
      <c r="A738" s="459"/>
      <c r="B738" s="443"/>
      <c r="C738" s="415"/>
      <c r="D738" s="494"/>
      <c r="E738" s="246"/>
      <c r="F738" s="89"/>
      <c r="G738" s="89"/>
      <c r="H738" s="89"/>
      <c r="I738" s="415"/>
      <c r="J738" s="415"/>
      <c r="K738" s="415"/>
      <c r="L738" s="415"/>
      <c r="M738" s="416"/>
      <c r="N738" s="383"/>
      <c r="O738" s="382"/>
      <c r="P738" s="382"/>
    </row>
    <row r="739" spans="1:16" ht="18" customHeight="1">
      <c r="A739" s="459"/>
      <c r="B739" s="443"/>
      <c r="C739" s="413" t="s">
        <v>63</v>
      </c>
      <c r="D739" s="494">
        <v>0.28999999999999998</v>
      </c>
      <c r="E739" s="246" t="s">
        <v>7</v>
      </c>
      <c r="F739" s="89"/>
      <c r="G739" s="89">
        <f>$H$47</f>
        <v>110149</v>
      </c>
      <c r="H739" s="492">
        <f>TRUNC($D739*G739,1)</f>
        <v>31943.200000000001</v>
      </c>
      <c r="I739" s="415"/>
      <c r="J739" s="415"/>
      <c r="K739" s="415"/>
      <c r="L739" s="415"/>
      <c r="M739" s="416"/>
      <c r="N739" s="383"/>
      <c r="O739" s="382"/>
      <c r="P739" s="382"/>
    </row>
    <row r="740" spans="1:16" ht="18" customHeight="1">
      <c r="A740" s="459"/>
      <c r="B740" s="443"/>
      <c r="C740" s="413" t="s">
        <v>103</v>
      </c>
      <c r="D740" s="494">
        <v>0.28999999999999998</v>
      </c>
      <c r="E740" s="246" t="s">
        <v>7</v>
      </c>
      <c r="F740" s="89"/>
      <c r="G740" s="89">
        <f>$H$22</f>
        <v>238846</v>
      </c>
      <c r="H740" s="492">
        <f>TRUNC($D740*G740,1)</f>
        <v>69265.3</v>
      </c>
      <c r="I740" s="415"/>
      <c r="J740" s="415"/>
      <c r="K740" s="415"/>
      <c r="L740" s="415"/>
      <c r="M740" s="416"/>
      <c r="N740" s="383"/>
      <c r="O740" s="382"/>
      <c r="P740" s="382"/>
    </row>
    <row r="741" spans="1:16" ht="18" customHeight="1">
      <c r="A741" s="459"/>
      <c r="B741" s="443"/>
      <c r="C741" s="413" t="s">
        <v>143</v>
      </c>
      <c r="D741" s="494">
        <v>1.6</v>
      </c>
      <c r="E741" s="246" t="s">
        <v>7</v>
      </c>
      <c r="F741" s="89"/>
      <c r="G741" s="89">
        <f>$H$23</f>
        <v>301090</v>
      </c>
      <c r="H741" s="492">
        <f>TRUNC($D741*G741,1)</f>
        <v>481744</v>
      </c>
      <c r="I741" s="415"/>
      <c r="J741" s="415"/>
      <c r="K741" s="415"/>
      <c r="L741" s="415"/>
      <c r="M741" s="416"/>
      <c r="N741" s="383"/>
      <c r="O741" s="382"/>
      <c r="P741" s="382"/>
    </row>
    <row r="742" spans="1:16" ht="18" customHeight="1">
      <c r="A742" s="459"/>
      <c r="B742" s="443"/>
      <c r="C742" s="413" t="s">
        <v>21</v>
      </c>
      <c r="D742" s="494">
        <v>2.77</v>
      </c>
      <c r="E742" s="246" t="s">
        <v>7</v>
      </c>
      <c r="F742" s="89"/>
      <c r="G742" s="89">
        <f>$H$30</f>
        <v>224490</v>
      </c>
      <c r="H742" s="492">
        <f>TRUNC($D742*G742,1)</f>
        <v>621837.30000000005</v>
      </c>
      <c r="I742" s="415"/>
      <c r="J742" s="415"/>
      <c r="K742" s="415"/>
      <c r="L742" s="415"/>
      <c r="M742" s="416"/>
      <c r="N742" s="383"/>
      <c r="O742" s="382"/>
      <c r="P742" s="382"/>
    </row>
    <row r="743" spans="1:16" ht="18" customHeight="1">
      <c r="A743" s="442" t="s">
        <v>135</v>
      </c>
      <c r="B743" s="443"/>
      <c r="C743" s="413" t="s">
        <v>71</v>
      </c>
      <c r="D743" s="494">
        <v>0.79</v>
      </c>
      <c r="E743" s="246" t="s">
        <v>7</v>
      </c>
      <c r="F743" s="89"/>
      <c r="G743" s="89">
        <f>$H$19</f>
        <v>279613</v>
      </c>
      <c r="H743" s="492">
        <f>TRUNC($D743*G743,1)</f>
        <v>220894.2</v>
      </c>
      <c r="I743" s="415"/>
      <c r="J743" s="415"/>
      <c r="K743" s="415"/>
      <c r="L743" s="415"/>
      <c r="M743" s="416"/>
      <c r="N743" s="383"/>
      <c r="O743" s="382"/>
      <c r="P743" s="382"/>
    </row>
    <row r="744" spans="1:16" ht="18" customHeight="1">
      <c r="A744" s="459"/>
      <c r="B744" s="443"/>
      <c r="C744" s="415"/>
      <c r="D744" s="415"/>
      <c r="E744" s="246"/>
      <c r="F744" s="89"/>
      <c r="G744" s="89"/>
      <c r="H744" s="89"/>
      <c r="I744" s="415"/>
      <c r="J744" s="415"/>
      <c r="K744" s="415"/>
      <c r="L744" s="415"/>
      <c r="M744" s="416"/>
      <c r="N744" s="383"/>
      <c r="O744" s="382"/>
      <c r="P744" s="382"/>
    </row>
    <row r="745" spans="1:16" ht="18" customHeight="1">
      <c r="A745" s="459"/>
      <c r="B745" s="443"/>
      <c r="C745" s="413" t="s">
        <v>143</v>
      </c>
      <c r="D745" s="494">
        <v>4.9000000000000004</v>
      </c>
      <c r="E745" s="246" t="s">
        <v>7</v>
      </c>
      <c r="F745" s="89"/>
      <c r="G745" s="89">
        <f>$H$23</f>
        <v>301090</v>
      </c>
      <c r="H745" s="492">
        <f>TRUNC($D745*G745,1)</f>
        <v>1475341</v>
      </c>
      <c r="I745" s="415"/>
      <c r="J745" s="415"/>
      <c r="K745" s="415"/>
      <c r="L745" s="415"/>
      <c r="M745" s="416"/>
      <c r="N745" s="383"/>
      <c r="O745" s="382"/>
      <c r="P745" s="382"/>
    </row>
    <row r="746" spans="1:16" ht="18" customHeight="1">
      <c r="A746" s="442" t="s">
        <v>91</v>
      </c>
      <c r="B746" s="443"/>
      <c r="C746" s="413" t="s">
        <v>20</v>
      </c>
      <c r="D746" s="494">
        <v>0.59</v>
      </c>
      <c r="E746" s="246" t="s">
        <v>7</v>
      </c>
      <c r="F746" s="89"/>
      <c r="G746" s="89">
        <f>$H$26</f>
        <v>207826</v>
      </c>
      <c r="H746" s="492">
        <f>TRUNC($D746*G746,1)</f>
        <v>122617.3</v>
      </c>
      <c r="I746" s="415"/>
      <c r="J746" s="415"/>
      <c r="K746" s="415"/>
      <c r="L746" s="415"/>
      <c r="M746" s="416"/>
      <c r="N746" s="383"/>
      <c r="O746" s="382"/>
      <c r="P746" s="382"/>
    </row>
    <row r="747" spans="1:16" ht="18" customHeight="1">
      <c r="A747" s="459"/>
      <c r="B747" s="443"/>
      <c r="C747" s="413" t="s">
        <v>136</v>
      </c>
      <c r="D747" s="494">
        <v>0.59</v>
      </c>
      <c r="E747" s="246" t="s">
        <v>7</v>
      </c>
      <c r="F747" s="89"/>
      <c r="G747" s="89">
        <f>$H$27</f>
        <v>193697</v>
      </c>
      <c r="H747" s="492">
        <f>TRUNC($D747*G747,1)</f>
        <v>114281.2</v>
      </c>
      <c r="I747" s="413" t="s">
        <v>91</v>
      </c>
      <c r="J747" s="415"/>
      <c r="K747" s="415"/>
      <c r="L747" s="415"/>
      <c r="M747" s="416"/>
      <c r="N747" s="383"/>
      <c r="O747" s="382"/>
      <c r="P747" s="382"/>
    </row>
    <row r="748" spans="1:16" ht="18" customHeight="1">
      <c r="A748" s="442" t="s">
        <v>91</v>
      </c>
      <c r="B748" s="443"/>
      <c r="C748" s="413" t="s">
        <v>63</v>
      </c>
      <c r="D748" s="494">
        <v>0.59</v>
      </c>
      <c r="E748" s="246" t="s">
        <v>7</v>
      </c>
      <c r="F748" s="89"/>
      <c r="G748" s="89">
        <f>$H$47</f>
        <v>110149</v>
      </c>
      <c r="H748" s="492">
        <f>TRUNC($D748*G748,1)</f>
        <v>64987.9</v>
      </c>
      <c r="I748" s="415"/>
      <c r="J748" s="415"/>
      <c r="K748" s="415"/>
      <c r="L748" s="415"/>
      <c r="M748" s="416"/>
      <c r="N748" s="383"/>
      <c r="O748" s="382"/>
      <c r="P748" s="382"/>
    </row>
    <row r="749" spans="1:16" ht="18" customHeight="1">
      <c r="A749" s="459"/>
      <c r="B749" s="443"/>
      <c r="C749" s="413" t="s">
        <v>103</v>
      </c>
      <c r="D749" s="494">
        <v>1.48</v>
      </c>
      <c r="E749" s="246" t="s">
        <v>7</v>
      </c>
      <c r="F749" s="89"/>
      <c r="G749" s="89">
        <f>$H$22</f>
        <v>238846</v>
      </c>
      <c r="H749" s="492">
        <f>TRUNC($D749*G749,1)</f>
        <v>353492</v>
      </c>
      <c r="I749" s="415"/>
      <c r="J749" s="415"/>
      <c r="K749" s="415"/>
      <c r="L749" s="415"/>
      <c r="M749" s="416"/>
      <c r="N749" s="383"/>
      <c r="O749" s="382"/>
      <c r="P749" s="382"/>
    </row>
    <row r="750" spans="1:16" ht="18" customHeight="1">
      <c r="A750" s="459"/>
      <c r="B750" s="443"/>
      <c r="C750" s="415"/>
      <c r="D750" s="415"/>
      <c r="E750" s="246"/>
      <c r="F750" s="89"/>
      <c r="G750" s="89"/>
      <c r="H750" s="89"/>
      <c r="I750" s="415"/>
      <c r="J750" s="415"/>
      <c r="K750" s="415"/>
      <c r="L750" s="415"/>
      <c r="M750" s="416"/>
      <c r="N750" s="383"/>
      <c r="O750" s="382"/>
      <c r="P750" s="382"/>
    </row>
    <row r="751" spans="1:16" ht="18" customHeight="1">
      <c r="A751" s="442" t="s">
        <v>91</v>
      </c>
      <c r="B751" s="443"/>
      <c r="C751" s="413" t="s">
        <v>21</v>
      </c>
      <c r="D751" s="494">
        <v>7.76</v>
      </c>
      <c r="E751" s="246" t="s">
        <v>7</v>
      </c>
      <c r="F751" s="89"/>
      <c r="G751" s="89">
        <f>$H$30</f>
        <v>224490</v>
      </c>
      <c r="H751" s="492">
        <f>TRUNC($D751*G751,1)</f>
        <v>1742042.4</v>
      </c>
      <c r="I751" s="415"/>
      <c r="J751" s="415"/>
      <c r="K751" s="415"/>
      <c r="L751" s="415"/>
      <c r="M751" s="416"/>
      <c r="N751" s="383"/>
      <c r="O751" s="382"/>
      <c r="P751" s="382"/>
    </row>
    <row r="752" spans="1:16" ht="18" customHeight="1">
      <c r="A752" s="442" t="s">
        <v>137</v>
      </c>
      <c r="B752" s="443"/>
      <c r="C752" s="413" t="s">
        <v>63</v>
      </c>
      <c r="D752" s="494">
        <v>0.21</v>
      </c>
      <c r="E752" s="246" t="s">
        <v>7</v>
      </c>
      <c r="F752" s="89"/>
      <c r="G752" s="89">
        <f>$H$47</f>
        <v>110149</v>
      </c>
      <c r="H752" s="492">
        <f>TRUNC($D752*G752,1)</f>
        <v>23131.200000000001</v>
      </c>
      <c r="I752" s="415"/>
      <c r="J752" s="415"/>
      <c r="K752" s="415"/>
      <c r="L752" s="415"/>
      <c r="M752" s="416"/>
      <c r="N752" s="383"/>
      <c r="O752" s="382"/>
      <c r="P752" s="382"/>
    </row>
    <row r="753" spans="1:17" ht="18" customHeight="1">
      <c r="A753" s="442" t="s">
        <v>91</v>
      </c>
      <c r="B753" s="443"/>
      <c r="C753" s="413" t="s">
        <v>143</v>
      </c>
      <c r="D753" s="494">
        <v>1.6</v>
      </c>
      <c r="E753" s="246" t="s">
        <v>7</v>
      </c>
      <c r="F753" s="89"/>
      <c r="G753" s="89">
        <f>$H$23</f>
        <v>301090</v>
      </c>
      <c r="H753" s="492">
        <f>TRUNC($D753*G753,1)</f>
        <v>481744</v>
      </c>
      <c r="I753" s="415"/>
      <c r="J753" s="415"/>
      <c r="K753" s="415"/>
      <c r="L753" s="415"/>
      <c r="M753" s="416"/>
      <c r="N753" s="383"/>
      <c r="O753" s="382"/>
      <c r="P753" s="382"/>
    </row>
    <row r="754" spans="1:17" ht="18" customHeight="1">
      <c r="A754" s="459"/>
      <c r="B754" s="443"/>
      <c r="C754" s="413" t="s">
        <v>21</v>
      </c>
      <c r="D754" s="494">
        <v>1.81</v>
      </c>
      <c r="E754" s="246" t="s">
        <v>7</v>
      </c>
      <c r="F754" s="89"/>
      <c r="G754" s="89">
        <f>$H$30</f>
        <v>224490</v>
      </c>
      <c r="H754" s="492">
        <f>TRUNC($D754*G754,1)</f>
        <v>406326.9</v>
      </c>
      <c r="I754" s="415"/>
      <c r="J754" s="415"/>
      <c r="K754" s="415"/>
      <c r="L754" s="415"/>
      <c r="M754" s="416"/>
      <c r="N754" s="383"/>
      <c r="O754" s="382"/>
      <c r="P754" s="382"/>
    </row>
    <row r="755" spans="1:17" ht="18" customHeight="1">
      <c r="A755" s="442" t="s">
        <v>138</v>
      </c>
      <c r="B755" s="443"/>
      <c r="C755" s="413" t="s">
        <v>20</v>
      </c>
      <c r="D755" s="494">
        <v>0.28999999999999998</v>
      </c>
      <c r="E755" s="246" t="s">
        <v>7</v>
      </c>
      <c r="F755" s="89"/>
      <c r="G755" s="89">
        <f>$H$26</f>
        <v>207826</v>
      </c>
      <c r="H755" s="492">
        <f>TRUNC($D755*G755,1)</f>
        <v>60269.5</v>
      </c>
      <c r="I755" s="415"/>
      <c r="J755" s="415"/>
      <c r="K755" s="415"/>
      <c r="L755" s="415"/>
      <c r="M755" s="416"/>
      <c r="N755" s="383"/>
      <c r="O755" s="382"/>
      <c r="P755" s="382"/>
    </row>
    <row r="756" spans="1:17" ht="18" customHeight="1">
      <c r="A756" s="459"/>
      <c r="B756" s="443"/>
      <c r="C756" s="415"/>
      <c r="D756" s="415"/>
      <c r="E756" s="246"/>
      <c r="F756" s="89"/>
      <c r="G756" s="89"/>
      <c r="H756" s="89"/>
      <c r="I756" s="415"/>
      <c r="J756" s="415"/>
      <c r="K756" s="415"/>
      <c r="L756" s="415"/>
      <c r="M756" s="416"/>
      <c r="N756" s="383"/>
      <c r="O756" s="382"/>
      <c r="P756" s="382"/>
    </row>
    <row r="757" spans="1:17" ht="18" customHeight="1">
      <c r="A757" s="459"/>
      <c r="B757" s="443"/>
      <c r="C757" s="413" t="s">
        <v>136</v>
      </c>
      <c r="D757" s="494">
        <v>0.28999999999999998</v>
      </c>
      <c r="E757" s="246" t="s">
        <v>7</v>
      </c>
      <c r="F757" s="89"/>
      <c r="G757" s="89">
        <f>$H$27</f>
        <v>193697</v>
      </c>
      <c r="H757" s="492">
        <f t="shared" ref="H757:H763" si="11">TRUNC($D757*G757,1)</f>
        <v>56172.1</v>
      </c>
      <c r="I757" s="415"/>
      <c r="J757" s="415"/>
      <c r="K757" s="415"/>
      <c r="L757" s="415"/>
      <c r="M757" s="416"/>
      <c r="N757" s="383"/>
      <c r="O757" s="382"/>
      <c r="P757" s="382"/>
    </row>
    <row r="758" spans="1:17" ht="18" customHeight="1">
      <c r="A758" s="459"/>
      <c r="B758" s="443"/>
      <c r="C758" s="413" t="s">
        <v>103</v>
      </c>
      <c r="D758" s="494">
        <v>0.73</v>
      </c>
      <c r="E758" s="246" t="s">
        <v>7</v>
      </c>
      <c r="F758" s="89"/>
      <c r="G758" s="89">
        <f>$H$22</f>
        <v>238846</v>
      </c>
      <c r="H758" s="492">
        <f t="shared" si="11"/>
        <v>174357.5</v>
      </c>
      <c r="I758" s="415"/>
      <c r="J758" s="415"/>
      <c r="K758" s="415"/>
      <c r="L758" s="415"/>
      <c r="M758" s="416"/>
      <c r="N758" s="383"/>
      <c r="O758" s="382"/>
      <c r="P758" s="382"/>
    </row>
    <row r="759" spans="1:17" ht="18" customHeight="1">
      <c r="A759" s="459"/>
      <c r="B759" s="443"/>
      <c r="C759" s="413" t="s">
        <v>21</v>
      </c>
      <c r="D759" s="494">
        <v>2.29</v>
      </c>
      <c r="E759" s="246" t="s">
        <v>7</v>
      </c>
      <c r="F759" s="89"/>
      <c r="G759" s="89">
        <f>$H$30</f>
        <v>224490</v>
      </c>
      <c r="H759" s="492">
        <f t="shared" si="11"/>
        <v>514082.1</v>
      </c>
      <c r="I759" s="415"/>
      <c r="J759" s="415"/>
      <c r="K759" s="415"/>
      <c r="L759" s="415"/>
      <c r="M759" s="416"/>
      <c r="N759" s="383"/>
      <c r="O759" s="382"/>
      <c r="P759" s="382"/>
    </row>
    <row r="760" spans="1:17" ht="18" customHeight="1">
      <c r="A760" s="442" t="s">
        <v>139</v>
      </c>
      <c r="B760" s="443"/>
      <c r="C760" s="413" t="s">
        <v>71</v>
      </c>
      <c r="D760" s="494">
        <v>0.22</v>
      </c>
      <c r="E760" s="246" t="s">
        <v>7</v>
      </c>
      <c r="F760" s="89"/>
      <c r="G760" s="89">
        <f>$H$19</f>
        <v>279613</v>
      </c>
      <c r="H760" s="492">
        <f t="shared" si="11"/>
        <v>61514.8</v>
      </c>
      <c r="I760" s="415"/>
      <c r="J760" s="415"/>
      <c r="K760" s="415"/>
      <c r="L760" s="415"/>
      <c r="M760" s="416"/>
      <c r="N760" s="383"/>
      <c r="O760" s="382"/>
      <c r="P760" s="382"/>
    </row>
    <row r="761" spans="1:17" ht="18" customHeight="1">
      <c r="A761" s="459"/>
      <c r="B761" s="443"/>
      <c r="C761" s="413" t="s">
        <v>103</v>
      </c>
      <c r="D761" s="494">
        <v>0.34</v>
      </c>
      <c r="E761" s="246" t="s">
        <v>7</v>
      </c>
      <c r="F761" s="89"/>
      <c r="G761" s="89">
        <f>$H$22</f>
        <v>238846</v>
      </c>
      <c r="H761" s="492">
        <f t="shared" si="11"/>
        <v>81207.600000000006</v>
      </c>
      <c r="I761" s="415"/>
      <c r="J761" s="415"/>
      <c r="K761" s="415"/>
      <c r="L761" s="415"/>
      <c r="M761" s="416"/>
      <c r="N761" s="383"/>
      <c r="O761" s="382"/>
      <c r="P761" s="382"/>
    </row>
    <row r="762" spans="1:17" ht="18" customHeight="1">
      <c r="A762" s="459"/>
      <c r="B762" s="443"/>
      <c r="C762" s="413" t="s">
        <v>63</v>
      </c>
      <c r="D762" s="494">
        <v>0.22</v>
      </c>
      <c r="E762" s="246" t="s">
        <v>7</v>
      </c>
      <c r="F762" s="89"/>
      <c r="G762" s="89">
        <f>$H$47</f>
        <v>110149</v>
      </c>
      <c r="H762" s="492">
        <f t="shared" si="11"/>
        <v>24232.7</v>
      </c>
      <c r="I762" s="415"/>
      <c r="J762" s="415"/>
      <c r="K762" s="415"/>
      <c r="L762" s="415"/>
      <c r="M762" s="416"/>
      <c r="N762" s="383"/>
      <c r="O762" s="382"/>
      <c r="P762" s="382"/>
    </row>
    <row r="763" spans="1:17" ht="18" customHeight="1">
      <c r="A763" s="459"/>
      <c r="B763" s="443"/>
      <c r="C763" s="413" t="s">
        <v>21</v>
      </c>
      <c r="D763" s="494">
        <v>0.56000000000000005</v>
      </c>
      <c r="E763" s="246" t="s">
        <v>7</v>
      </c>
      <c r="F763" s="89"/>
      <c r="G763" s="89">
        <f>$H$30</f>
        <v>224490</v>
      </c>
      <c r="H763" s="492">
        <f t="shared" si="11"/>
        <v>125714.4</v>
      </c>
      <c r="I763" s="415"/>
      <c r="J763" s="415"/>
      <c r="K763" s="415"/>
      <c r="L763" s="415"/>
      <c r="M763" s="416"/>
      <c r="N763" s="383"/>
      <c r="O763" s="382"/>
      <c r="P763" s="382"/>
    </row>
    <row r="764" spans="1:17" ht="18" customHeight="1">
      <c r="A764" s="446"/>
      <c r="B764" s="754" t="s">
        <v>26</v>
      </c>
      <c r="C764" s="441"/>
      <c r="D764" s="441"/>
      <c r="E764" s="402"/>
      <c r="F764" s="498">
        <f>H764</f>
        <v>10509563</v>
      </c>
      <c r="G764" s="498"/>
      <c r="H764" s="498">
        <f>INT(SUM(H721:H763))</f>
        <v>10509563</v>
      </c>
      <c r="I764" s="441"/>
      <c r="J764" s="441"/>
      <c r="K764" s="441"/>
      <c r="L764" s="441"/>
      <c r="M764" s="406"/>
      <c r="N764" s="383"/>
      <c r="O764" s="382"/>
      <c r="P764" s="382"/>
    </row>
    <row r="765" spans="1:17" s="415" customFormat="1" ht="18" customHeight="1">
      <c r="A765" s="459"/>
      <c r="B765" s="484"/>
      <c r="E765" s="246"/>
      <c r="F765" s="89"/>
      <c r="G765" s="89"/>
      <c r="H765" s="89"/>
      <c r="M765" s="416"/>
      <c r="N765" s="416"/>
      <c r="O765" s="246"/>
      <c r="P765" s="246"/>
      <c r="Q765" s="583"/>
    </row>
    <row r="766" spans="1:17" s="415" customFormat="1" ht="18" customHeight="1">
      <c r="A766" s="459"/>
      <c r="B766" s="484"/>
      <c r="E766" s="246"/>
      <c r="F766" s="89"/>
      <c r="G766" s="89"/>
      <c r="H766" s="89"/>
      <c r="M766" s="416"/>
      <c r="N766" s="416"/>
      <c r="O766" s="246"/>
      <c r="P766" s="246"/>
      <c r="Q766" s="583"/>
    </row>
    <row r="767" spans="1:17" s="415" customFormat="1" ht="18" customHeight="1">
      <c r="A767" s="459"/>
      <c r="B767" s="484"/>
      <c r="E767" s="246"/>
      <c r="F767" s="89"/>
      <c r="G767" s="89"/>
      <c r="H767" s="89"/>
      <c r="M767" s="416"/>
      <c r="N767" s="416"/>
      <c r="O767" s="246"/>
      <c r="P767" s="246"/>
      <c r="Q767" s="583"/>
    </row>
    <row r="768" spans="1:17" ht="18" customHeight="1">
      <c r="A768" s="572" t="s">
        <v>524</v>
      </c>
      <c r="B768" s="573"/>
      <c r="C768" s="573"/>
      <c r="D768" s="573"/>
      <c r="E768" s="574"/>
      <c r="F768" s="573"/>
      <c r="G768" s="573"/>
      <c r="H768" s="573"/>
      <c r="I768" s="573"/>
      <c r="J768" s="573"/>
      <c r="K768" s="573"/>
      <c r="L768" s="573"/>
      <c r="M768" s="575"/>
      <c r="N768" s="576"/>
      <c r="O768" s="382"/>
      <c r="P768" s="382"/>
    </row>
    <row r="769" spans="1:17" ht="18" customHeight="1">
      <c r="A769" s="395"/>
      <c r="B769" s="396"/>
      <c r="C769" s="396"/>
      <c r="D769" s="396"/>
      <c r="E769" s="397" t="s">
        <v>91</v>
      </c>
      <c r="F769" s="503"/>
      <c r="G769" s="396"/>
      <c r="H769" s="396"/>
      <c r="I769" s="396"/>
      <c r="J769" s="396"/>
      <c r="K769" s="396"/>
      <c r="L769" s="396"/>
      <c r="M769" s="399"/>
      <c r="N769" s="383"/>
      <c r="O769" s="382"/>
      <c r="P769" s="382"/>
    </row>
    <row r="770" spans="1:17" ht="18" customHeight="1">
      <c r="A770" s="400" t="s">
        <v>92</v>
      </c>
      <c r="B770" s="401"/>
      <c r="C770" s="402" t="s">
        <v>93</v>
      </c>
      <c r="D770" s="403" t="s">
        <v>104</v>
      </c>
      <c r="E770" s="402" t="s">
        <v>105</v>
      </c>
      <c r="F770" s="402" t="s">
        <v>95</v>
      </c>
      <c r="G770" s="404" t="s">
        <v>96</v>
      </c>
      <c r="H770" s="469"/>
      <c r="I770" s="404" t="s">
        <v>97</v>
      </c>
      <c r="J770" s="469"/>
      <c r="K770" s="404" t="s">
        <v>98</v>
      </c>
      <c r="L770" s="469"/>
      <c r="M770" s="406" t="s">
        <v>99</v>
      </c>
      <c r="N770" s="383"/>
      <c r="O770" s="382"/>
      <c r="P770" s="382"/>
    </row>
    <row r="771" spans="1:17" ht="18" customHeight="1">
      <c r="A771" s="408"/>
      <c r="B771" s="409"/>
      <c r="C771" s="410" t="s">
        <v>100</v>
      </c>
      <c r="D771" s="470"/>
      <c r="E771" s="471"/>
      <c r="F771" s="246" t="s">
        <v>101</v>
      </c>
      <c r="G771" s="246" t="s">
        <v>102</v>
      </c>
      <c r="H771" s="246" t="s">
        <v>101</v>
      </c>
      <c r="I771" s="246" t="s">
        <v>102</v>
      </c>
      <c r="J771" s="246" t="s">
        <v>101</v>
      </c>
      <c r="K771" s="246" t="s">
        <v>102</v>
      </c>
      <c r="L771" s="246" t="s">
        <v>101</v>
      </c>
      <c r="M771" s="412"/>
      <c r="N771" s="383"/>
      <c r="O771" s="382"/>
      <c r="P771" s="382"/>
    </row>
    <row r="772" spans="1:17" ht="18" customHeight="1">
      <c r="A772" s="459"/>
      <c r="B772" s="443"/>
      <c r="C772" s="415"/>
      <c r="D772" s="415"/>
      <c r="E772" s="246"/>
      <c r="F772" s="89"/>
      <c r="G772" s="89"/>
      <c r="H772" s="89"/>
      <c r="I772" s="415"/>
      <c r="J772" s="415"/>
      <c r="K772" s="89"/>
      <c r="L772" s="89"/>
      <c r="M772" s="416"/>
      <c r="N772" s="383"/>
      <c r="O772" s="382"/>
      <c r="P772" s="382"/>
      <c r="Q772" s="570"/>
    </row>
    <row r="773" spans="1:17" ht="18" customHeight="1">
      <c r="A773" s="442" t="s">
        <v>31</v>
      </c>
      <c r="B773" s="443"/>
      <c r="C773" s="246" t="s">
        <v>32</v>
      </c>
      <c r="D773" s="415">
        <f>1*8</f>
        <v>8</v>
      </c>
      <c r="E773" s="246" t="s">
        <v>113</v>
      </c>
      <c r="F773" s="89"/>
      <c r="G773" s="415"/>
      <c r="H773" s="415"/>
      <c r="I773" s="415"/>
      <c r="J773" s="415"/>
      <c r="K773" s="89">
        <f>$L$144</f>
        <v>153</v>
      </c>
      <c r="L773" s="492">
        <f>TRUNC($D773*K773,1)</f>
        <v>1224</v>
      </c>
      <c r="M773" s="416"/>
      <c r="N773" s="383"/>
      <c r="O773" s="382"/>
      <c r="P773" s="382"/>
      <c r="Q773" s="570"/>
    </row>
    <row r="774" spans="1:17" ht="18" customHeight="1">
      <c r="A774" s="442" t="s">
        <v>35</v>
      </c>
      <c r="B774" s="443"/>
      <c r="C774" s="246" t="s">
        <v>34</v>
      </c>
      <c r="D774" s="415">
        <f>4*8</f>
        <v>32</v>
      </c>
      <c r="E774" s="246" t="s">
        <v>113</v>
      </c>
      <c r="F774" s="89"/>
      <c r="G774" s="89">
        <f>$H$141</f>
        <v>13768</v>
      </c>
      <c r="H774" s="492">
        <f>TRUNC($D774*G774,1)</f>
        <v>440576</v>
      </c>
      <c r="I774" s="415"/>
      <c r="J774" s="415"/>
      <c r="K774" s="89">
        <f>$L$141</f>
        <v>4</v>
      </c>
      <c r="L774" s="492">
        <f>TRUNC($D774*K774,1)</f>
        <v>128</v>
      </c>
      <c r="M774" s="437"/>
      <c r="N774" s="524"/>
      <c r="O774" s="382"/>
      <c r="P774" s="382"/>
      <c r="Q774" s="570"/>
    </row>
    <row r="775" spans="1:17" ht="18" customHeight="1">
      <c r="A775" s="442" t="s">
        <v>77</v>
      </c>
      <c r="B775" s="443"/>
      <c r="C775" s="246" t="s">
        <v>34</v>
      </c>
      <c r="D775" s="415">
        <f>3*8</f>
        <v>24</v>
      </c>
      <c r="E775" s="246" t="s">
        <v>113</v>
      </c>
      <c r="F775" s="89"/>
      <c r="G775" s="89"/>
      <c r="H775" s="89"/>
      <c r="I775" s="415"/>
      <c r="J775" s="415"/>
      <c r="K775" s="89">
        <f>$L$147</f>
        <v>439</v>
      </c>
      <c r="L775" s="492">
        <f>TRUNC($D775*K775,1)</f>
        <v>10536</v>
      </c>
      <c r="M775" s="437"/>
      <c r="N775" s="524"/>
      <c r="O775" s="382"/>
      <c r="P775" s="382"/>
      <c r="Q775" s="570"/>
    </row>
    <row r="776" spans="1:17" ht="18" customHeight="1">
      <c r="A776" s="442" t="s">
        <v>44</v>
      </c>
      <c r="B776" s="443"/>
      <c r="C776" s="571" t="s">
        <v>520</v>
      </c>
      <c r="D776" s="415">
        <f>2*8</f>
        <v>16</v>
      </c>
      <c r="E776" s="246" t="s">
        <v>113</v>
      </c>
      <c r="F776" s="89"/>
      <c r="G776" s="89"/>
      <c r="H776" s="89"/>
      <c r="I776" s="415"/>
      <c r="J776" s="415"/>
      <c r="K776" s="89">
        <f>$L$159</f>
        <v>10</v>
      </c>
      <c r="L776" s="492">
        <f>TRUNC($D776*K776,1)</f>
        <v>160</v>
      </c>
      <c r="M776" s="437"/>
      <c r="N776" s="524"/>
      <c r="O776" s="382"/>
      <c r="P776" s="382"/>
      <c r="Q776" s="570"/>
    </row>
    <row r="777" spans="1:17" ht="18" customHeight="1">
      <c r="A777" s="442" t="s">
        <v>78</v>
      </c>
      <c r="B777" s="443"/>
      <c r="C777" s="246" t="s">
        <v>513</v>
      </c>
      <c r="D777" s="415">
        <f>4*8</f>
        <v>32</v>
      </c>
      <c r="E777" s="246" t="s">
        <v>113</v>
      </c>
      <c r="F777" s="89"/>
      <c r="G777" s="89"/>
      <c r="H777" s="89"/>
      <c r="I777" s="89"/>
      <c r="J777" s="415"/>
      <c r="K777" s="415">
        <f>$L$160</f>
        <v>10</v>
      </c>
      <c r="L777" s="492">
        <f>TRUNC($D777*K777,1)</f>
        <v>320</v>
      </c>
      <c r="M777" s="416"/>
      <c r="N777" s="383"/>
      <c r="O777" s="382"/>
      <c r="P777" s="382"/>
      <c r="Q777" s="570"/>
    </row>
    <row r="778" spans="1:17" ht="18" customHeight="1">
      <c r="A778" s="442" t="s">
        <v>236</v>
      </c>
      <c r="B778" s="443"/>
      <c r="C778" s="246" t="s">
        <v>236</v>
      </c>
      <c r="D778" s="415" t="s">
        <v>236</v>
      </c>
      <c r="E778" s="246" t="s">
        <v>236</v>
      </c>
      <c r="F778" s="89"/>
      <c r="G778" s="89" t="s">
        <v>236</v>
      </c>
      <c r="H778" s="89" t="s">
        <v>236</v>
      </c>
      <c r="I778" s="89" t="s">
        <v>236</v>
      </c>
      <c r="J778" s="89" t="s">
        <v>236</v>
      </c>
      <c r="K778" s="89" t="s">
        <v>236</v>
      </c>
      <c r="L778" s="89" t="s">
        <v>236</v>
      </c>
      <c r="M778" s="437"/>
      <c r="N778" s="524"/>
      <c r="O778" s="382"/>
      <c r="P778" s="382"/>
      <c r="Q778" s="570"/>
    </row>
    <row r="779" spans="1:17" ht="18" customHeight="1">
      <c r="A779" s="442" t="s">
        <v>79</v>
      </c>
      <c r="B779" s="443"/>
      <c r="C779" s="571" t="s">
        <v>521</v>
      </c>
      <c r="D779" s="415">
        <v>8</v>
      </c>
      <c r="E779" s="246" t="s">
        <v>113</v>
      </c>
      <c r="F779" s="89"/>
      <c r="G779" s="89"/>
      <c r="H779" s="89"/>
      <c r="I779" s="89"/>
      <c r="J779" s="89"/>
      <c r="K779" s="89">
        <f>$L$170</f>
        <v>1198</v>
      </c>
      <c r="L779" s="492">
        <f>TRUNC($D779*K779,1)</f>
        <v>9584</v>
      </c>
      <c r="M779" s="437"/>
      <c r="N779" s="524"/>
      <c r="O779" s="382"/>
      <c r="P779" s="382"/>
      <c r="Q779" s="570"/>
    </row>
    <row r="780" spans="1:17" ht="18" customHeight="1">
      <c r="A780" s="442" t="s">
        <v>80</v>
      </c>
      <c r="B780" s="443"/>
      <c r="C780" s="246" t="s">
        <v>129</v>
      </c>
      <c r="D780" s="415">
        <f>1*8</f>
        <v>8</v>
      </c>
      <c r="E780" s="246" t="s">
        <v>113</v>
      </c>
      <c r="F780" s="89"/>
      <c r="G780" s="89">
        <f>$H$179</f>
        <v>58296</v>
      </c>
      <c r="H780" s="492">
        <f>TRUNC($D780*G780,1)</f>
        <v>466368</v>
      </c>
      <c r="I780" s="89">
        <f>$J$179</f>
        <v>12173</v>
      </c>
      <c r="J780" s="492">
        <f>TRUNC($D780*I780,1)</f>
        <v>97384</v>
      </c>
      <c r="K780" s="89">
        <f>$L$179</f>
        <v>9404</v>
      </c>
      <c r="L780" s="492">
        <f>TRUNC($D780*K780,1)</f>
        <v>75232</v>
      </c>
      <c r="M780" s="416"/>
      <c r="N780" s="383"/>
      <c r="O780" s="382"/>
      <c r="P780" s="382"/>
      <c r="Q780" s="570"/>
    </row>
    <row r="781" spans="1:17" ht="18" customHeight="1">
      <c r="A781" s="442" t="s">
        <v>45</v>
      </c>
      <c r="B781" s="443"/>
      <c r="C781" s="246" t="s">
        <v>117</v>
      </c>
      <c r="D781" s="415">
        <f>1*8</f>
        <v>8</v>
      </c>
      <c r="E781" s="246" t="s">
        <v>113</v>
      </c>
      <c r="F781" s="89"/>
      <c r="G781" s="89">
        <f>$H$165</f>
        <v>58296</v>
      </c>
      <c r="H781" s="492">
        <f>TRUNC($D781*G781,1)</f>
        <v>466368</v>
      </c>
      <c r="I781" s="89">
        <f>$J$165</f>
        <v>7111</v>
      </c>
      <c r="J781" s="492">
        <f>TRUNC($D781*I781,1)</f>
        <v>56888</v>
      </c>
      <c r="K781" s="89">
        <f>$L$165</f>
        <v>30793</v>
      </c>
      <c r="L781" s="492">
        <f>TRUNC($D781*K781,1)</f>
        <v>246344</v>
      </c>
      <c r="M781" s="437"/>
      <c r="N781" s="524"/>
      <c r="O781" s="382"/>
      <c r="P781" s="382"/>
      <c r="Q781" s="570"/>
    </row>
    <row r="782" spans="1:17" ht="18" customHeight="1">
      <c r="A782" s="459"/>
      <c r="B782" s="443"/>
      <c r="C782" s="415"/>
      <c r="D782" s="415"/>
      <c r="E782" s="246"/>
      <c r="F782" s="415"/>
      <c r="G782" s="415"/>
      <c r="H782" s="89"/>
      <c r="I782" s="89"/>
      <c r="J782" s="415"/>
      <c r="K782" s="415"/>
      <c r="L782" s="89"/>
      <c r="M782" s="437"/>
      <c r="N782" s="524"/>
      <c r="O782" s="382"/>
      <c r="P782" s="382"/>
      <c r="Q782" s="570"/>
    </row>
    <row r="783" spans="1:17" ht="18" customHeight="1">
      <c r="A783" s="459"/>
      <c r="B783" s="443"/>
      <c r="C783" s="415"/>
      <c r="D783" s="415"/>
      <c r="E783" s="246"/>
      <c r="F783" s="415"/>
      <c r="G783" s="415"/>
      <c r="H783" s="89"/>
      <c r="I783" s="89"/>
      <c r="J783" s="415"/>
      <c r="K783" s="415"/>
      <c r="L783" s="89"/>
      <c r="M783" s="437"/>
      <c r="N783" s="524"/>
      <c r="O783" s="382"/>
      <c r="P783" s="382"/>
      <c r="Q783" s="570"/>
    </row>
    <row r="784" spans="1:17" ht="18" customHeight="1">
      <c r="A784" s="459"/>
      <c r="B784" s="443"/>
      <c r="C784" s="415"/>
      <c r="D784" s="415"/>
      <c r="E784" s="246"/>
      <c r="F784" s="415"/>
      <c r="G784" s="415"/>
      <c r="H784" s="89"/>
      <c r="I784" s="415"/>
      <c r="J784" s="415"/>
      <c r="K784" s="415"/>
      <c r="L784" s="89"/>
      <c r="M784" s="437"/>
      <c r="N784" s="524"/>
      <c r="O784" s="382"/>
      <c r="P784" s="382"/>
      <c r="Q784" s="570"/>
    </row>
    <row r="785" spans="1:17" ht="18" customHeight="1">
      <c r="A785" s="459"/>
      <c r="B785" s="443"/>
      <c r="C785" s="415"/>
      <c r="D785" s="415"/>
      <c r="E785" s="246"/>
      <c r="F785" s="415"/>
      <c r="G785" s="415"/>
      <c r="H785" s="89"/>
      <c r="I785" s="415"/>
      <c r="J785" s="89"/>
      <c r="K785" s="415"/>
      <c r="L785" s="89"/>
      <c r="M785" s="416"/>
      <c r="N785" s="383"/>
      <c r="O785" s="382"/>
      <c r="P785" s="382"/>
      <c r="Q785" s="570"/>
    </row>
    <row r="786" spans="1:17" ht="18" customHeight="1">
      <c r="A786" s="459"/>
      <c r="B786" s="484" t="s">
        <v>81</v>
      </c>
      <c r="C786" s="415"/>
      <c r="D786" s="415"/>
      <c r="E786" s="246"/>
      <c r="F786" s="89">
        <f>H786+J786+L786</f>
        <v>1871112</v>
      </c>
      <c r="G786" s="415"/>
      <c r="H786" s="89">
        <f>INT(SUM(H773:H781))</f>
        <v>1373312</v>
      </c>
      <c r="I786" s="415"/>
      <c r="J786" s="89">
        <f>INT(SUM(J773:J781))</f>
        <v>154272</v>
      </c>
      <c r="K786" s="415"/>
      <c r="L786" s="89">
        <f>INT(SUM(L773:L781))</f>
        <v>343528</v>
      </c>
      <c r="M786" s="416"/>
      <c r="N786" s="383"/>
      <c r="O786" s="382"/>
      <c r="P786" s="382"/>
      <c r="Q786" s="570"/>
    </row>
    <row r="787" spans="1:17" ht="18" customHeight="1">
      <c r="A787" s="459"/>
      <c r="B787" s="443"/>
      <c r="C787" s="415"/>
      <c r="D787" s="415"/>
      <c r="E787" s="246"/>
      <c r="F787" s="415"/>
      <c r="G787" s="415"/>
      <c r="H787" s="89"/>
      <c r="I787" s="415"/>
      <c r="J787" s="89"/>
      <c r="K787" s="415"/>
      <c r="L787" s="89"/>
      <c r="M787" s="416"/>
      <c r="N787" s="383"/>
      <c r="O787" s="382"/>
      <c r="P787" s="382"/>
      <c r="Q787" s="570"/>
    </row>
    <row r="788" spans="1:17" ht="18" customHeight="1">
      <c r="A788" s="459"/>
      <c r="B788" s="443"/>
      <c r="C788" s="415"/>
      <c r="D788" s="415"/>
      <c r="E788" s="246"/>
      <c r="F788" s="415"/>
      <c r="G788" s="415"/>
      <c r="H788" s="89"/>
      <c r="I788" s="415"/>
      <c r="J788" s="89"/>
      <c r="K788" s="415"/>
      <c r="L788" s="89"/>
      <c r="M788" s="416"/>
      <c r="N788" s="383"/>
      <c r="O788" s="382"/>
      <c r="P788" s="382"/>
    </row>
    <row r="789" spans="1:17" ht="18" customHeight="1">
      <c r="A789" s="459"/>
      <c r="B789" s="443"/>
      <c r="C789" s="415"/>
      <c r="D789" s="415"/>
      <c r="E789" s="246"/>
      <c r="F789" s="415"/>
      <c r="G789" s="415"/>
      <c r="H789" s="415"/>
      <c r="I789" s="415"/>
      <c r="J789" s="89"/>
      <c r="K789" s="415"/>
      <c r="L789" s="89"/>
      <c r="M789" s="416"/>
      <c r="N789" s="383"/>
      <c r="O789" s="382"/>
      <c r="P789" s="382"/>
    </row>
    <row r="790" spans="1:17" ht="18" customHeight="1">
      <c r="A790" s="459"/>
      <c r="B790" s="443"/>
      <c r="C790" s="415"/>
      <c r="D790" s="415"/>
      <c r="E790" s="246"/>
      <c r="F790" s="415"/>
      <c r="G790" s="415"/>
      <c r="H790" s="415"/>
      <c r="I790" s="415"/>
      <c r="J790" s="89"/>
      <c r="K790" s="415"/>
      <c r="L790" s="89"/>
      <c r="M790" s="416"/>
      <c r="N790" s="383"/>
      <c r="O790" s="382"/>
      <c r="P790" s="382"/>
    </row>
    <row r="791" spans="1:17" ht="18" customHeight="1">
      <c r="A791" s="459"/>
      <c r="B791" s="443"/>
      <c r="C791" s="415"/>
      <c r="D791" s="415"/>
      <c r="E791" s="246"/>
      <c r="F791" s="415"/>
      <c r="G791" s="415"/>
      <c r="H791" s="415"/>
      <c r="I791" s="415"/>
      <c r="J791" s="89"/>
      <c r="K791" s="415"/>
      <c r="L791" s="89"/>
      <c r="M791" s="416"/>
      <c r="N791" s="383"/>
      <c r="O791" s="382"/>
      <c r="P791" s="382"/>
    </row>
    <row r="792" spans="1:17" ht="18" customHeight="1">
      <c r="A792" s="459"/>
      <c r="B792" s="443"/>
      <c r="C792" s="415"/>
      <c r="D792" s="415"/>
      <c r="E792" s="246"/>
      <c r="F792" s="415"/>
      <c r="G792" s="415"/>
      <c r="H792" s="415"/>
      <c r="I792" s="415"/>
      <c r="J792" s="89"/>
      <c r="K792" s="415"/>
      <c r="L792" s="89"/>
      <c r="M792" s="416"/>
      <c r="N792" s="383"/>
      <c r="O792" s="382"/>
      <c r="P792" s="382"/>
    </row>
    <row r="793" spans="1:17" ht="18" customHeight="1">
      <c r="A793" s="459"/>
      <c r="B793" s="443"/>
      <c r="C793" s="415"/>
      <c r="D793" s="415"/>
      <c r="E793" s="246"/>
      <c r="F793" s="415"/>
      <c r="G793" s="415"/>
      <c r="H793" s="415"/>
      <c r="I793" s="415"/>
      <c r="J793" s="89"/>
      <c r="K793" s="415"/>
      <c r="L793" s="89"/>
      <c r="M793" s="416"/>
      <c r="N793" s="383"/>
      <c r="O793" s="382"/>
      <c r="P793" s="382"/>
    </row>
    <row r="794" spans="1:17" ht="18" customHeight="1">
      <c r="A794" s="572" t="s">
        <v>525</v>
      </c>
      <c r="B794" s="573"/>
      <c r="C794" s="573"/>
      <c r="D794" s="573"/>
      <c r="E794" s="574"/>
      <c r="F794" s="573"/>
      <c r="G794" s="573"/>
      <c r="H794" s="573"/>
      <c r="I794" s="573"/>
      <c r="J794" s="573"/>
      <c r="K794" s="573"/>
      <c r="L794" s="573"/>
      <c r="M794" s="575"/>
      <c r="N794" s="576"/>
      <c r="O794" s="382"/>
      <c r="P794" s="382"/>
    </row>
    <row r="795" spans="1:17" ht="18" customHeight="1">
      <c r="A795" s="395"/>
      <c r="B795" s="396"/>
      <c r="C795" s="396"/>
      <c r="D795" s="396"/>
      <c r="E795" s="397" t="s">
        <v>91</v>
      </c>
      <c r="F795" s="503"/>
      <c r="G795" s="396"/>
      <c r="H795" s="396"/>
      <c r="I795" s="396"/>
      <c r="J795" s="396"/>
      <c r="K795" s="396"/>
      <c r="L795" s="504"/>
      <c r="M795" s="399"/>
      <c r="N795" s="383"/>
      <c r="O795" s="382"/>
      <c r="P795" s="382"/>
    </row>
    <row r="796" spans="1:17" ht="18" customHeight="1">
      <c r="A796" s="400" t="s">
        <v>92</v>
      </c>
      <c r="B796" s="401"/>
      <c r="C796" s="402" t="s">
        <v>93</v>
      </c>
      <c r="D796" s="403" t="s">
        <v>104</v>
      </c>
      <c r="E796" s="402" t="s">
        <v>105</v>
      </c>
      <c r="F796" s="402" t="s">
        <v>95</v>
      </c>
      <c r="G796" s="404" t="s">
        <v>96</v>
      </c>
      <c r="H796" s="469"/>
      <c r="I796" s="404" t="s">
        <v>97</v>
      </c>
      <c r="J796" s="469"/>
      <c r="K796" s="404" t="s">
        <v>98</v>
      </c>
      <c r="L796" s="469"/>
      <c r="M796" s="406" t="s">
        <v>99</v>
      </c>
      <c r="N796" s="383"/>
      <c r="O796" s="382"/>
      <c r="P796" s="382"/>
    </row>
    <row r="797" spans="1:17" ht="18" customHeight="1">
      <c r="A797" s="408"/>
      <c r="B797" s="409"/>
      <c r="C797" s="410" t="s">
        <v>100</v>
      </c>
      <c r="D797" s="470"/>
      <c r="E797" s="471"/>
      <c r="F797" s="246" t="s">
        <v>101</v>
      </c>
      <c r="G797" s="246" t="s">
        <v>102</v>
      </c>
      <c r="H797" s="246" t="s">
        <v>101</v>
      </c>
      <c r="I797" s="246" t="s">
        <v>102</v>
      </c>
      <c r="J797" s="246" t="s">
        <v>101</v>
      </c>
      <c r="K797" s="246" t="s">
        <v>102</v>
      </c>
      <c r="L797" s="246" t="s">
        <v>101</v>
      </c>
      <c r="M797" s="412"/>
      <c r="N797" s="383"/>
      <c r="O797" s="382"/>
      <c r="P797" s="382"/>
    </row>
    <row r="798" spans="1:17" ht="18" customHeight="1">
      <c r="A798" s="442" t="s">
        <v>46</v>
      </c>
      <c r="B798" s="443"/>
      <c r="C798" s="246" t="s">
        <v>47</v>
      </c>
      <c r="D798" s="494">
        <v>0.69</v>
      </c>
      <c r="E798" s="246" t="s">
        <v>106</v>
      </c>
      <c r="F798" s="89"/>
      <c r="G798" s="430" t="s">
        <v>91</v>
      </c>
      <c r="H798" s="415"/>
      <c r="I798" s="89">
        <f>$J$88</f>
        <v>12000</v>
      </c>
      <c r="J798" s="492">
        <f>TRUNC($D798*I798,1)</f>
        <v>8280</v>
      </c>
      <c r="K798" s="415"/>
      <c r="L798" s="89"/>
      <c r="M798" s="437"/>
      <c r="N798" s="524"/>
      <c r="O798" s="382"/>
      <c r="P798" s="382"/>
    </row>
    <row r="799" spans="1:17" ht="18" customHeight="1">
      <c r="A799" s="442" t="s">
        <v>48</v>
      </c>
      <c r="B799" s="443"/>
      <c r="C799" s="246" t="s">
        <v>73</v>
      </c>
      <c r="D799" s="494">
        <v>0.2</v>
      </c>
      <c r="E799" s="246" t="s">
        <v>106</v>
      </c>
      <c r="F799" s="89"/>
      <c r="G799" s="415"/>
      <c r="H799" s="415"/>
      <c r="I799" s="89">
        <f>$J$90</f>
        <v>58338</v>
      </c>
      <c r="J799" s="492">
        <f>TRUNC($D799*I799,1)</f>
        <v>11667.6</v>
      </c>
      <c r="K799" s="415"/>
      <c r="L799" s="89"/>
      <c r="M799" s="437"/>
      <c r="N799" s="524"/>
      <c r="O799" s="382"/>
      <c r="P799" s="382"/>
    </row>
    <row r="800" spans="1:17" ht="18" customHeight="1">
      <c r="A800" s="442" t="s">
        <v>52</v>
      </c>
      <c r="B800" s="443"/>
      <c r="C800" s="246" t="s">
        <v>75</v>
      </c>
      <c r="D800" s="494">
        <v>31.05</v>
      </c>
      <c r="E800" s="246" t="s">
        <v>107</v>
      </c>
      <c r="F800" s="89"/>
      <c r="G800" s="415"/>
      <c r="H800" s="415"/>
      <c r="I800" s="89">
        <v>16527</v>
      </c>
      <c r="J800" s="492">
        <f>TRUNC($D800*I800,1)</f>
        <v>513163.3</v>
      </c>
      <c r="K800" s="415"/>
      <c r="L800" s="89"/>
      <c r="M800" s="437"/>
      <c r="N800" s="524"/>
      <c r="O800" s="382"/>
      <c r="P800" s="382"/>
    </row>
    <row r="801" spans="1:16" ht="18" customHeight="1">
      <c r="A801" s="442" t="s">
        <v>91</v>
      </c>
      <c r="B801" s="443"/>
      <c r="C801" s="415"/>
      <c r="D801" s="553" t="s">
        <v>91</v>
      </c>
      <c r="E801" s="246" t="s">
        <v>91</v>
      </c>
      <c r="F801" s="89"/>
      <c r="G801" s="415"/>
      <c r="H801" s="415"/>
      <c r="I801" s="89"/>
      <c r="J801" s="89"/>
      <c r="K801" s="415"/>
      <c r="L801" s="89"/>
      <c r="M801" s="437"/>
      <c r="N801" s="524"/>
      <c r="O801" s="382"/>
      <c r="P801" s="382"/>
    </row>
    <row r="802" spans="1:16" ht="18" customHeight="1">
      <c r="A802" s="459"/>
      <c r="B802" s="443"/>
      <c r="C802" s="415"/>
      <c r="D802" s="415"/>
      <c r="E802" s="246"/>
      <c r="F802" s="415"/>
      <c r="G802" s="415"/>
      <c r="H802" s="415"/>
      <c r="I802" s="415"/>
      <c r="J802" s="415"/>
      <c r="K802" s="415"/>
      <c r="L802" s="89"/>
      <c r="M802" s="437"/>
      <c r="N802" s="524"/>
      <c r="O802" s="382"/>
      <c r="P802" s="382"/>
    </row>
    <row r="803" spans="1:16" ht="18" customHeight="1">
      <c r="A803" s="459"/>
      <c r="B803" s="443"/>
      <c r="C803" s="415"/>
      <c r="D803" s="415"/>
      <c r="E803" s="246"/>
      <c r="F803" s="415"/>
      <c r="G803" s="415"/>
      <c r="H803" s="415"/>
      <c r="I803" s="415"/>
      <c r="J803" s="415"/>
      <c r="K803" s="415"/>
      <c r="L803" s="89"/>
      <c r="M803" s="416"/>
      <c r="N803" s="383"/>
      <c r="O803" s="382"/>
      <c r="P803" s="382"/>
    </row>
    <row r="804" spans="1:16" ht="18" customHeight="1">
      <c r="A804" s="442" t="s">
        <v>91</v>
      </c>
      <c r="B804" s="443"/>
      <c r="C804" s="415"/>
      <c r="D804" s="415"/>
      <c r="E804" s="246"/>
      <c r="F804" s="415"/>
      <c r="G804" s="415"/>
      <c r="H804" s="415"/>
      <c r="I804" s="415"/>
      <c r="J804" s="415"/>
      <c r="K804" s="415"/>
      <c r="L804" s="89"/>
      <c r="M804" s="416"/>
      <c r="N804" s="383"/>
      <c r="O804" s="382"/>
      <c r="P804" s="382"/>
    </row>
    <row r="805" spans="1:16" ht="18" customHeight="1">
      <c r="A805" s="459"/>
      <c r="B805" s="443"/>
      <c r="C805" s="415"/>
      <c r="D805" s="415"/>
      <c r="E805" s="246"/>
      <c r="F805" s="89"/>
      <c r="G805" s="415"/>
      <c r="H805" s="415"/>
      <c r="I805" s="415"/>
      <c r="J805" s="89"/>
      <c r="K805" s="415"/>
      <c r="L805" s="430" t="s">
        <v>91</v>
      </c>
      <c r="M805" s="416"/>
      <c r="N805" s="383"/>
      <c r="O805" s="382"/>
      <c r="P805" s="382"/>
    </row>
    <row r="806" spans="1:16" ht="18" customHeight="1">
      <c r="A806" s="459"/>
      <c r="B806" s="484" t="s">
        <v>26</v>
      </c>
      <c r="C806" s="415"/>
      <c r="D806" s="415"/>
      <c r="E806" s="246"/>
      <c r="F806" s="89">
        <f>J806</f>
        <v>533110</v>
      </c>
      <c r="G806" s="415"/>
      <c r="H806" s="415"/>
      <c r="I806" s="415"/>
      <c r="J806" s="89">
        <f>INT(SUM(J798:J800))</f>
        <v>533110</v>
      </c>
      <c r="K806" s="415"/>
      <c r="L806" s="430" t="s">
        <v>91</v>
      </c>
      <c r="M806" s="416"/>
      <c r="N806" s="383"/>
      <c r="O806" s="382"/>
      <c r="P806" s="382"/>
    </row>
    <row r="807" spans="1:16" ht="18" customHeight="1">
      <c r="A807" s="459"/>
      <c r="B807" s="443"/>
      <c r="C807" s="415"/>
      <c r="D807" s="415"/>
      <c r="E807" s="246"/>
      <c r="F807" s="430" t="s">
        <v>91</v>
      </c>
      <c r="G807" s="415"/>
      <c r="H807" s="415"/>
      <c r="I807" s="415"/>
      <c r="J807" s="89"/>
      <c r="K807" s="415"/>
      <c r="L807" s="430" t="s">
        <v>91</v>
      </c>
      <c r="M807" s="416"/>
      <c r="N807" s="383"/>
      <c r="O807" s="382"/>
      <c r="P807" s="382"/>
    </row>
    <row r="808" spans="1:16" ht="18" customHeight="1">
      <c r="A808" s="459"/>
      <c r="B808" s="443"/>
      <c r="C808" s="415"/>
      <c r="D808" s="415"/>
      <c r="E808" s="246"/>
      <c r="F808" s="430" t="s">
        <v>91</v>
      </c>
      <c r="G808" s="415"/>
      <c r="H808" s="415"/>
      <c r="I808" s="415"/>
      <c r="J808" s="430" t="s">
        <v>91</v>
      </c>
      <c r="K808" s="415"/>
      <c r="L808" s="430" t="s">
        <v>91</v>
      </c>
      <c r="M808" s="416"/>
      <c r="N808" s="383"/>
      <c r="O808" s="382"/>
      <c r="P808" s="382"/>
    </row>
    <row r="809" spans="1:16" ht="18" customHeight="1">
      <c r="A809" s="459"/>
      <c r="B809" s="443"/>
      <c r="C809" s="415"/>
      <c r="D809" s="415"/>
      <c r="E809" s="246"/>
      <c r="F809" s="430" t="s">
        <v>91</v>
      </c>
      <c r="G809" s="415"/>
      <c r="H809" s="415"/>
      <c r="I809" s="415"/>
      <c r="J809" s="430" t="s">
        <v>91</v>
      </c>
      <c r="K809" s="415"/>
      <c r="L809" s="430" t="s">
        <v>91</v>
      </c>
      <c r="M809" s="416"/>
      <c r="N809" s="383"/>
      <c r="O809" s="382"/>
      <c r="P809" s="382"/>
    </row>
    <row r="810" spans="1:16" ht="18" customHeight="1">
      <c r="A810" s="459"/>
      <c r="B810" s="443"/>
      <c r="C810" s="415"/>
      <c r="D810" s="415"/>
      <c r="E810" s="246"/>
      <c r="F810" s="430" t="s">
        <v>91</v>
      </c>
      <c r="G810" s="415"/>
      <c r="H810" s="415"/>
      <c r="I810" s="415"/>
      <c r="J810" s="430" t="s">
        <v>91</v>
      </c>
      <c r="K810" s="415"/>
      <c r="L810" s="430" t="s">
        <v>91</v>
      </c>
      <c r="M810" s="416"/>
      <c r="N810" s="383"/>
      <c r="O810" s="382"/>
      <c r="P810" s="382"/>
    </row>
    <row r="811" spans="1:16" ht="18" customHeight="1">
      <c r="A811" s="459"/>
      <c r="B811" s="443"/>
      <c r="C811" s="415"/>
      <c r="D811" s="415"/>
      <c r="E811" s="246"/>
      <c r="F811" s="430" t="s">
        <v>91</v>
      </c>
      <c r="G811" s="415"/>
      <c r="H811" s="415"/>
      <c r="I811" s="415"/>
      <c r="J811" s="430" t="s">
        <v>91</v>
      </c>
      <c r="K811" s="415"/>
      <c r="L811" s="430" t="s">
        <v>91</v>
      </c>
      <c r="M811" s="416"/>
      <c r="N811" s="383"/>
      <c r="O811" s="382"/>
      <c r="P811" s="382"/>
    </row>
    <row r="812" spans="1:16" ht="18" customHeight="1">
      <c r="A812" s="459"/>
      <c r="B812" s="443"/>
      <c r="C812" s="415"/>
      <c r="D812" s="415"/>
      <c r="E812" s="246"/>
      <c r="F812" s="430" t="s">
        <v>91</v>
      </c>
      <c r="G812" s="415"/>
      <c r="H812" s="415"/>
      <c r="I812" s="415"/>
      <c r="J812" s="430" t="s">
        <v>91</v>
      </c>
      <c r="K812" s="415"/>
      <c r="L812" s="430" t="s">
        <v>91</v>
      </c>
      <c r="M812" s="416"/>
      <c r="N812" s="383"/>
      <c r="O812" s="382"/>
      <c r="P812" s="382"/>
    </row>
    <row r="813" spans="1:16" ht="18" customHeight="1">
      <c r="A813" s="459"/>
      <c r="B813" s="443"/>
      <c r="C813" s="415"/>
      <c r="D813" s="415"/>
      <c r="E813" s="246"/>
      <c r="F813" s="430" t="s">
        <v>91</v>
      </c>
      <c r="G813" s="415"/>
      <c r="H813" s="415"/>
      <c r="I813" s="415"/>
      <c r="J813" s="430" t="s">
        <v>91</v>
      </c>
      <c r="K813" s="415"/>
      <c r="L813" s="430" t="s">
        <v>91</v>
      </c>
      <c r="M813" s="416"/>
      <c r="N813" s="383"/>
      <c r="O813" s="382"/>
      <c r="P813" s="382"/>
    </row>
    <row r="814" spans="1:16" ht="18" customHeight="1">
      <c r="A814" s="459"/>
      <c r="B814" s="443"/>
      <c r="C814" s="415"/>
      <c r="D814" s="415"/>
      <c r="E814" s="246"/>
      <c r="F814" s="430" t="s">
        <v>91</v>
      </c>
      <c r="G814" s="415"/>
      <c r="H814" s="415"/>
      <c r="I814" s="415"/>
      <c r="J814" s="430" t="s">
        <v>91</v>
      </c>
      <c r="K814" s="415"/>
      <c r="L814" s="430" t="s">
        <v>91</v>
      </c>
      <c r="M814" s="416"/>
      <c r="N814" s="383"/>
      <c r="O814" s="382"/>
      <c r="P814" s="382"/>
    </row>
    <row r="815" spans="1:16" ht="18" customHeight="1">
      <c r="A815" s="459"/>
      <c r="B815" s="443"/>
      <c r="C815" s="415"/>
      <c r="D815" s="415"/>
      <c r="E815" s="246"/>
      <c r="F815" s="430" t="s">
        <v>91</v>
      </c>
      <c r="G815" s="415"/>
      <c r="H815" s="415"/>
      <c r="I815" s="415"/>
      <c r="J815" s="430" t="s">
        <v>91</v>
      </c>
      <c r="K815" s="415"/>
      <c r="L815" s="430" t="s">
        <v>91</v>
      </c>
      <c r="M815" s="416"/>
      <c r="N815" s="383"/>
      <c r="O815" s="382"/>
      <c r="P815" s="382"/>
    </row>
    <row r="816" spans="1:16" ht="18" customHeight="1">
      <c r="A816" s="459"/>
      <c r="B816" s="443"/>
      <c r="C816" s="415"/>
      <c r="D816" s="415"/>
      <c r="E816" s="246"/>
      <c r="F816" s="430" t="s">
        <v>91</v>
      </c>
      <c r="G816" s="415"/>
      <c r="H816" s="415"/>
      <c r="I816" s="415"/>
      <c r="J816" s="430" t="s">
        <v>91</v>
      </c>
      <c r="K816" s="415"/>
      <c r="L816" s="430" t="s">
        <v>91</v>
      </c>
      <c r="M816" s="416"/>
      <c r="N816" s="383"/>
      <c r="O816" s="382"/>
      <c r="P816" s="382"/>
    </row>
    <row r="817" spans="1:16" ht="18" customHeight="1">
      <c r="A817" s="459"/>
      <c r="B817" s="443"/>
      <c r="C817" s="415"/>
      <c r="D817" s="415"/>
      <c r="E817" s="246"/>
      <c r="F817" s="430" t="s">
        <v>91</v>
      </c>
      <c r="G817" s="415"/>
      <c r="H817" s="415"/>
      <c r="I817" s="415"/>
      <c r="J817" s="430" t="s">
        <v>91</v>
      </c>
      <c r="K817" s="415"/>
      <c r="L817" s="430" t="s">
        <v>91</v>
      </c>
      <c r="M817" s="416"/>
      <c r="N817" s="383"/>
      <c r="O817" s="382"/>
      <c r="P817" s="382"/>
    </row>
    <row r="818" spans="1:16" ht="18" customHeight="1">
      <c r="A818" s="459"/>
      <c r="B818" s="443"/>
      <c r="C818" s="415"/>
      <c r="D818" s="415"/>
      <c r="E818" s="246"/>
      <c r="F818" s="430" t="s">
        <v>91</v>
      </c>
      <c r="G818" s="415"/>
      <c r="H818" s="415"/>
      <c r="I818" s="415"/>
      <c r="J818" s="430" t="s">
        <v>91</v>
      </c>
      <c r="K818" s="415"/>
      <c r="L818" s="430" t="s">
        <v>91</v>
      </c>
      <c r="M818" s="416"/>
      <c r="N818" s="383"/>
      <c r="O818" s="382"/>
      <c r="P818" s="382"/>
    </row>
    <row r="819" spans="1:16" ht="18" customHeight="1">
      <c r="A819" s="459"/>
      <c r="B819" s="443"/>
      <c r="C819" s="415"/>
      <c r="D819" s="415"/>
      <c r="E819" s="246"/>
      <c r="F819" s="430" t="s">
        <v>91</v>
      </c>
      <c r="G819" s="415"/>
      <c r="H819" s="415"/>
      <c r="I819" s="415"/>
      <c r="J819" s="430" t="s">
        <v>91</v>
      </c>
      <c r="K819" s="415"/>
      <c r="L819" s="430" t="s">
        <v>91</v>
      </c>
      <c r="M819" s="416"/>
      <c r="N819" s="383"/>
      <c r="O819" s="382"/>
      <c r="P819" s="382"/>
    </row>
    <row r="820" spans="1:16" ht="18" customHeight="1">
      <c r="A820" s="572" t="s">
        <v>526</v>
      </c>
      <c r="B820" s="573"/>
      <c r="C820" s="573"/>
      <c r="D820" s="573"/>
      <c r="E820" s="574"/>
      <c r="F820" s="573"/>
      <c r="G820" s="573"/>
      <c r="H820" s="573"/>
      <c r="I820" s="573"/>
      <c r="J820" s="573"/>
      <c r="K820" s="573"/>
      <c r="L820" s="573"/>
      <c r="M820" s="575"/>
      <c r="N820" s="576"/>
      <c r="O820" s="382"/>
      <c r="P820" s="382"/>
    </row>
    <row r="821" spans="1:16" ht="18" customHeight="1">
      <c r="A821" s="395"/>
      <c r="B821" s="396"/>
      <c r="C821" s="396"/>
      <c r="D821" s="396"/>
      <c r="E821" s="397" t="s">
        <v>91</v>
      </c>
      <c r="F821" s="503"/>
      <c r="G821" s="396"/>
      <c r="H821" s="396"/>
      <c r="I821" s="396"/>
      <c r="J821" s="396"/>
      <c r="K821" s="396"/>
      <c r="L821" s="504"/>
      <c r="M821" s="399"/>
      <c r="N821" s="383"/>
      <c r="O821" s="382"/>
      <c r="P821" s="382"/>
    </row>
    <row r="822" spans="1:16" ht="18" customHeight="1">
      <c r="A822" s="400" t="s">
        <v>92</v>
      </c>
      <c r="B822" s="401"/>
      <c r="C822" s="402" t="s">
        <v>93</v>
      </c>
      <c r="D822" s="403" t="s">
        <v>104</v>
      </c>
      <c r="E822" s="402" t="s">
        <v>105</v>
      </c>
      <c r="F822" s="402" t="s">
        <v>95</v>
      </c>
      <c r="G822" s="404" t="s">
        <v>96</v>
      </c>
      <c r="H822" s="469"/>
      <c r="I822" s="404" t="s">
        <v>97</v>
      </c>
      <c r="J822" s="469"/>
      <c r="K822" s="404" t="s">
        <v>98</v>
      </c>
      <c r="L822" s="469"/>
      <c r="M822" s="406" t="s">
        <v>99</v>
      </c>
      <c r="N822" s="383"/>
      <c r="O822" s="382"/>
      <c r="P822" s="382"/>
    </row>
    <row r="823" spans="1:16" ht="18" customHeight="1">
      <c r="A823" s="408"/>
      <c r="B823" s="409"/>
      <c r="C823" s="410" t="s">
        <v>100</v>
      </c>
      <c r="D823" s="470"/>
      <c r="E823" s="471"/>
      <c r="F823" s="246" t="s">
        <v>101</v>
      </c>
      <c r="G823" s="246" t="s">
        <v>102</v>
      </c>
      <c r="H823" s="246" t="s">
        <v>101</v>
      </c>
      <c r="I823" s="246" t="s">
        <v>102</v>
      </c>
      <c r="J823" s="246" t="s">
        <v>101</v>
      </c>
      <c r="K823" s="246" t="s">
        <v>102</v>
      </c>
      <c r="L823" s="246" t="s">
        <v>101</v>
      </c>
      <c r="M823" s="412"/>
      <c r="N823" s="383"/>
      <c r="O823" s="382"/>
      <c r="P823" s="382"/>
    </row>
    <row r="824" spans="1:16" ht="18" customHeight="1">
      <c r="A824" s="442" t="s">
        <v>10</v>
      </c>
      <c r="B824" s="443"/>
      <c r="C824" s="413" t="s">
        <v>341</v>
      </c>
      <c r="D824" s="494">
        <v>0.5</v>
      </c>
      <c r="E824" s="246" t="s">
        <v>7</v>
      </c>
      <c r="F824" s="89"/>
      <c r="G824" s="89">
        <f>$H$65</f>
        <v>247713</v>
      </c>
      <c r="H824" s="492">
        <f>TRUNC($D824*G824,1)</f>
        <v>123856.5</v>
      </c>
      <c r="I824" s="415"/>
      <c r="J824" s="415"/>
      <c r="K824" s="415"/>
      <c r="L824" s="89"/>
      <c r="M824" s="416"/>
      <c r="N824" s="383"/>
      <c r="O824" s="382"/>
      <c r="P824" s="382"/>
    </row>
    <row r="825" spans="1:16" ht="18" customHeight="1">
      <c r="A825" s="442" t="s">
        <v>85</v>
      </c>
      <c r="B825" s="443"/>
      <c r="C825" s="413" t="s">
        <v>19</v>
      </c>
      <c r="D825" s="494">
        <v>1.105</v>
      </c>
      <c r="E825" s="246" t="s">
        <v>7</v>
      </c>
      <c r="F825" s="89"/>
      <c r="G825" s="89">
        <f>$H$20</f>
        <v>279613</v>
      </c>
      <c r="H825" s="492">
        <f>TRUNC($D825*G825,1)</f>
        <v>308972.3</v>
      </c>
      <c r="I825" s="415"/>
      <c r="J825" s="415"/>
      <c r="K825" s="415"/>
      <c r="L825" s="89"/>
      <c r="M825" s="416"/>
      <c r="N825" s="383"/>
      <c r="O825" s="382"/>
      <c r="P825" s="382"/>
    </row>
    <row r="826" spans="1:16" ht="18" customHeight="1">
      <c r="A826" s="442" t="s">
        <v>86</v>
      </c>
      <c r="B826" s="443"/>
      <c r="C826" s="413" t="s">
        <v>19</v>
      </c>
      <c r="D826" s="494">
        <v>1.9279999999999999</v>
      </c>
      <c r="E826" s="246" t="s">
        <v>7</v>
      </c>
      <c r="F826" s="89"/>
      <c r="G826" s="89">
        <f>$H$20</f>
        <v>279613</v>
      </c>
      <c r="H826" s="492">
        <f>TRUNC($D826*G826,1)</f>
        <v>539093.80000000005</v>
      </c>
      <c r="I826" s="415"/>
      <c r="J826" s="415"/>
      <c r="K826" s="415"/>
      <c r="L826" s="89"/>
      <c r="M826" s="416"/>
      <c r="N826" s="383"/>
      <c r="O826" s="382"/>
      <c r="P826" s="382"/>
    </row>
    <row r="827" spans="1:16" ht="18" customHeight="1">
      <c r="A827" s="442" t="s">
        <v>91</v>
      </c>
      <c r="B827" s="443"/>
      <c r="C827" s="413" t="s">
        <v>20</v>
      </c>
      <c r="D827" s="494">
        <v>0.26800000000000002</v>
      </c>
      <c r="E827" s="246" t="s">
        <v>7</v>
      </c>
      <c r="F827" s="89"/>
      <c r="G827" s="89">
        <f>$H$26</f>
        <v>207826</v>
      </c>
      <c r="H827" s="492">
        <f>TRUNC($D827*G827,1)</f>
        <v>55697.3</v>
      </c>
      <c r="I827" s="415"/>
      <c r="J827" s="415"/>
      <c r="K827" s="415"/>
      <c r="L827" s="89"/>
      <c r="M827" s="437"/>
      <c r="N827" s="524"/>
      <c r="O827" s="382"/>
      <c r="P827" s="382"/>
    </row>
    <row r="828" spans="1:16" ht="18" customHeight="1">
      <c r="A828" s="442" t="s">
        <v>91</v>
      </c>
      <c r="B828" s="443"/>
      <c r="C828" s="413" t="s">
        <v>103</v>
      </c>
      <c r="D828" s="494">
        <v>2.1150000000000002</v>
      </c>
      <c r="E828" s="246" t="s">
        <v>7</v>
      </c>
      <c r="F828" s="89"/>
      <c r="G828" s="89">
        <f>$H$22</f>
        <v>238846</v>
      </c>
      <c r="H828" s="492">
        <f>TRUNC($D828*G828,1)</f>
        <v>505159.2</v>
      </c>
      <c r="I828" s="415"/>
      <c r="J828" s="415"/>
      <c r="K828" s="415"/>
      <c r="L828" s="89"/>
      <c r="M828" s="416"/>
      <c r="N828" s="383"/>
      <c r="O828" s="382"/>
      <c r="P828" s="382"/>
    </row>
    <row r="829" spans="1:16" ht="18" customHeight="1">
      <c r="A829" s="459"/>
      <c r="B829" s="443"/>
      <c r="C829" s="415"/>
      <c r="D829" s="415"/>
      <c r="E829" s="246"/>
      <c r="F829" s="89"/>
      <c r="G829" s="89"/>
      <c r="H829" s="89"/>
      <c r="I829" s="415"/>
      <c r="J829" s="415"/>
      <c r="K829" s="415"/>
      <c r="L829" s="89"/>
      <c r="M829" s="416"/>
      <c r="N829" s="383"/>
      <c r="O829" s="382"/>
      <c r="P829" s="382"/>
    </row>
    <row r="830" spans="1:16" ht="18" customHeight="1">
      <c r="A830" s="442" t="s">
        <v>87</v>
      </c>
      <c r="B830" s="443"/>
      <c r="C830" s="413" t="s">
        <v>143</v>
      </c>
      <c r="D830" s="494">
        <v>1.03</v>
      </c>
      <c r="E830" s="246" t="s">
        <v>7</v>
      </c>
      <c r="F830" s="89"/>
      <c r="G830" s="89">
        <f>$H$23</f>
        <v>301090</v>
      </c>
      <c r="H830" s="492">
        <f>TRUNC($D830*G830,1)</f>
        <v>310122.7</v>
      </c>
      <c r="I830" s="415"/>
      <c r="J830" s="415"/>
      <c r="K830" s="415"/>
      <c r="L830" s="89"/>
      <c r="M830" s="437"/>
      <c r="N830" s="524"/>
      <c r="O830" s="382"/>
      <c r="P830" s="382"/>
    </row>
    <row r="831" spans="1:16" ht="18" customHeight="1">
      <c r="A831" s="442" t="s">
        <v>88</v>
      </c>
      <c r="B831" s="443"/>
      <c r="C831" s="413" t="s">
        <v>103</v>
      </c>
      <c r="D831" s="494">
        <v>0.36</v>
      </c>
      <c r="E831" s="246" t="s">
        <v>7</v>
      </c>
      <c r="F831" s="89"/>
      <c r="G831" s="89">
        <f>$H$22</f>
        <v>238846</v>
      </c>
      <c r="H831" s="492">
        <f>TRUNC($D831*G831,1)</f>
        <v>85984.5</v>
      </c>
      <c r="I831" s="415"/>
      <c r="J831" s="415"/>
      <c r="K831" s="415"/>
      <c r="L831" s="89"/>
      <c r="M831" s="437"/>
      <c r="N831" s="524"/>
      <c r="O831" s="382"/>
      <c r="P831" s="382"/>
    </row>
    <row r="832" spans="1:16" ht="18" customHeight="1">
      <c r="A832" s="442" t="s">
        <v>91</v>
      </c>
      <c r="B832" s="440" t="s">
        <v>91</v>
      </c>
      <c r="C832" s="413" t="s">
        <v>145</v>
      </c>
      <c r="D832" s="494">
        <v>0.41299999999999998</v>
      </c>
      <c r="E832" s="246" t="s">
        <v>7</v>
      </c>
      <c r="F832" s="89"/>
      <c r="G832" s="89">
        <f>$H$29</f>
        <v>271800</v>
      </c>
      <c r="H832" s="492">
        <f>TRUNC($D832*G832,1)</f>
        <v>112253.4</v>
      </c>
      <c r="I832" s="415"/>
      <c r="J832" s="415"/>
      <c r="K832" s="415"/>
      <c r="L832" s="89"/>
      <c r="M832" s="416"/>
      <c r="N832" s="383"/>
      <c r="O832" s="382"/>
      <c r="P832" s="382"/>
    </row>
    <row r="833" spans="1:16" ht="18" customHeight="1">
      <c r="A833" s="459"/>
      <c r="B833" s="443"/>
      <c r="C833" s="413" t="s">
        <v>19</v>
      </c>
      <c r="D833" s="494">
        <v>0.9</v>
      </c>
      <c r="E833" s="246" t="s">
        <v>7</v>
      </c>
      <c r="F833" s="89"/>
      <c r="G833" s="89">
        <f>$H$20</f>
        <v>279613</v>
      </c>
      <c r="H833" s="492">
        <f>TRUNC($D833*G833,1)</f>
        <v>251651.7</v>
      </c>
      <c r="I833" s="415"/>
      <c r="J833" s="415"/>
      <c r="K833" s="415"/>
      <c r="L833" s="89"/>
      <c r="M833" s="437"/>
      <c r="N833" s="524"/>
      <c r="O833" s="382"/>
      <c r="P833" s="382"/>
    </row>
    <row r="834" spans="1:16" ht="18" customHeight="1">
      <c r="A834" s="442" t="s">
        <v>22</v>
      </c>
      <c r="B834" s="443"/>
      <c r="C834" s="413" t="s">
        <v>280</v>
      </c>
      <c r="D834" s="582" t="s">
        <v>24</v>
      </c>
      <c r="E834" s="246" t="s">
        <v>6</v>
      </c>
      <c r="F834" s="89"/>
      <c r="G834" s="89"/>
      <c r="H834" s="492">
        <f>TRUNC(SUM(H825:H830)*10/100,1)</f>
        <v>171904.5</v>
      </c>
      <c r="I834" s="415"/>
      <c r="J834" s="415"/>
      <c r="K834" s="415"/>
      <c r="L834" s="89"/>
      <c r="M834" s="437"/>
      <c r="N834" s="524"/>
      <c r="O834" s="382"/>
      <c r="P834" s="382"/>
    </row>
    <row r="835" spans="1:16" ht="18" customHeight="1">
      <c r="A835" s="459"/>
      <c r="B835" s="443"/>
      <c r="C835" s="413" t="s">
        <v>281</v>
      </c>
      <c r="D835" s="415"/>
      <c r="E835" s="246" t="s">
        <v>91</v>
      </c>
      <c r="F835" s="89"/>
      <c r="G835" s="415"/>
      <c r="H835" s="89"/>
      <c r="I835" s="415"/>
      <c r="J835" s="415"/>
      <c r="K835" s="415"/>
      <c r="L835" s="89"/>
      <c r="M835" s="416"/>
      <c r="N835" s="383"/>
      <c r="O835" s="382"/>
      <c r="P835" s="382"/>
    </row>
    <row r="836" spans="1:16" ht="18" customHeight="1">
      <c r="A836" s="442" t="s">
        <v>91</v>
      </c>
      <c r="B836" s="443"/>
      <c r="C836" s="246" t="s">
        <v>236</v>
      </c>
      <c r="D836" s="415"/>
      <c r="E836" s="246"/>
      <c r="F836" s="415"/>
      <c r="G836" s="415"/>
      <c r="H836" s="415"/>
      <c r="I836" s="415"/>
      <c r="J836" s="415"/>
      <c r="K836" s="415"/>
      <c r="L836" s="89"/>
      <c r="M836" s="416"/>
      <c r="N836" s="383"/>
      <c r="O836" s="382"/>
      <c r="P836" s="382"/>
    </row>
    <row r="837" spans="1:16" ht="18" customHeight="1">
      <c r="A837" s="459"/>
      <c r="B837" s="443"/>
      <c r="C837" s="415"/>
      <c r="D837" s="415"/>
      <c r="E837" s="246"/>
      <c r="F837" s="415"/>
      <c r="G837" s="415"/>
      <c r="H837" s="415"/>
      <c r="I837" s="415"/>
      <c r="J837" s="415"/>
      <c r="K837" s="415"/>
      <c r="L837" s="89"/>
      <c r="M837" s="416"/>
      <c r="N837" s="383"/>
      <c r="O837" s="382"/>
      <c r="P837" s="382"/>
    </row>
    <row r="838" spans="1:16" ht="18" customHeight="1">
      <c r="A838" s="459"/>
      <c r="B838" s="484" t="s">
        <v>26</v>
      </c>
      <c r="C838" s="415"/>
      <c r="D838" s="415"/>
      <c r="E838" s="246"/>
      <c r="F838" s="89">
        <f>H838</f>
        <v>2464695</v>
      </c>
      <c r="G838" s="415"/>
      <c r="H838" s="89">
        <f>INT(SUM(H824:H834))</f>
        <v>2464695</v>
      </c>
      <c r="I838" s="415"/>
      <c r="J838" s="415"/>
      <c r="K838" s="415"/>
      <c r="L838" s="89"/>
      <c r="M838" s="416"/>
      <c r="N838" s="383"/>
      <c r="O838" s="382"/>
      <c r="P838" s="382"/>
    </row>
    <row r="839" spans="1:16" ht="18" customHeight="1">
      <c r="A839" s="459"/>
      <c r="B839" s="443"/>
      <c r="C839" s="415"/>
      <c r="D839" s="415"/>
      <c r="E839" s="246"/>
      <c r="F839" s="415"/>
      <c r="G839" s="415"/>
      <c r="H839" s="415"/>
      <c r="I839" s="415"/>
      <c r="J839" s="415"/>
      <c r="K839" s="415"/>
      <c r="L839" s="89"/>
      <c r="M839" s="416"/>
      <c r="N839" s="383"/>
      <c r="O839" s="382"/>
      <c r="P839" s="382"/>
    </row>
    <row r="840" spans="1:16" ht="18" customHeight="1">
      <c r="A840" s="459"/>
      <c r="B840" s="443"/>
      <c r="C840" s="415"/>
      <c r="D840" s="415"/>
      <c r="E840" s="246"/>
      <c r="F840" s="415"/>
      <c r="G840" s="415"/>
      <c r="H840" s="415"/>
      <c r="I840" s="415"/>
      <c r="J840" s="415"/>
      <c r="K840" s="415"/>
      <c r="L840" s="89"/>
      <c r="M840" s="416"/>
      <c r="N840" s="383"/>
      <c r="O840" s="382"/>
      <c r="P840" s="382"/>
    </row>
    <row r="841" spans="1:16" ht="18" customHeight="1">
      <c r="A841" s="459"/>
      <c r="B841" s="443"/>
      <c r="C841" s="415"/>
      <c r="D841" s="415"/>
      <c r="E841" s="246"/>
      <c r="F841" s="415"/>
      <c r="G841" s="415"/>
      <c r="H841" s="415"/>
      <c r="I841" s="415"/>
      <c r="J841" s="415"/>
      <c r="K841" s="415"/>
      <c r="L841" s="89"/>
      <c r="M841" s="416"/>
      <c r="N841" s="383"/>
      <c r="O841" s="382"/>
      <c r="P841" s="382"/>
    </row>
    <row r="842" spans="1:16" ht="18" customHeight="1">
      <c r="A842" s="459"/>
      <c r="B842" s="443"/>
      <c r="C842" s="415"/>
      <c r="D842" s="415"/>
      <c r="E842" s="246"/>
      <c r="F842" s="415"/>
      <c r="G842" s="415"/>
      <c r="H842" s="415"/>
      <c r="I842" s="415"/>
      <c r="J842" s="415"/>
      <c r="K842" s="415"/>
      <c r="L842" s="89"/>
      <c r="M842" s="416"/>
      <c r="N842" s="383"/>
      <c r="O842" s="382"/>
      <c r="P842" s="382"/>
    </row>
    <row r="843" spans="1:16" ht="18" customHeight="1">
      <c r="A843" s="459"/>
      <c r="B843" s="443"/>
      <c r="C843" s="415"/>
      <c r="D843" s="415"/>
      <c r="E843" s="246"/>
      <c r="F843" s="415"/>
      <c r="G843" s="415"/>
      <c r="H843" s="415"/>
      <c r="I843" s="415"/>
      <c r="J843" s="415"/>
      <c r="K843" s="415"/>
      <c r="L843" s="89"/>
      <c r="M843" s="416"/>
      <c r="N843" s="383"/>
      <c r="O843" s="382"/>
      <c r="P843" s="382"/>
    </row>
    <row r="844" spans="1:16" ht="18" customHeight="1">
      <c r="A844" s="459"/>
      <c r="B844" s="443"/>
      <c r="C844" s="415"/>
      <c r="D844" s="415"/>
      <c r="E844" s="246"/>
      <c r="F844" s="415"/>
      <c r="G844" s="415"/>
      <c r="H844" s="415"/>
      <c r="I844" s="415"/>
      <c r="J844" s="415"/>
      <c r="K844" s="415"/>
      <c r="L844" s="89"/>
      <c r="M844" s="416"/>
      <c r="N844" s="383"/>
      <c r="O844" s="382"/>
      <c r="P844" s="382"/>
    </row>
    <row r="845" spans="1:16" ht="18" customHeight="1">
      <c r="A845" s="459"/>
      <c r="B845" s="443"/>
      <c r="C845" s="415"/>
      <c r="D845" s="415"/>
      <c r="E845" s="246"/>
      <c r="F845" s="415"/>
      <c r="G845" s="415"/>
      <c r="H845" s="415"/>
      <c r="I845" s="415"/>
      <c r="J845" s="415"/>
      <c r="K845" s="415"/>
      <c r="L845" s="89"/>
      <c r="M845" s="416"/>
      <c r="N845" s="383"/>
      <c r="O845" s="382"/>
      <c r="P845" s="382"/>
    </row>
    <row r="846" spans="1:16" ht="18" customHeight="1">
      <c r="A846" s="572" t="s">
        <v>527</v>
      </c>
      <c r="B846" s="573"/>
      <c r="C846" s="573"/>
      <c r="D846" s="573"/>
      <c r="E846" s="574"/>
      <c r="F846" s="573"/>
      <c r="G846" s="573"/>
      <c r="H846" s="573"/>
      <c r="I846" s="573"/>
      <c r="J846" s="573"/>
      <c r="K846" s="573"/>
      <c r="L846" s="573"/>
      <c r="M846" s="575"/>
      <c r="N846" s="576"/>
      <c r="O846" s="382"/>
      <c r="P846" s="382"/>
    </row>
    <row r="847" spans="1:16" ht="18" customHeight="1">
      <c r="A847" s="395"/>
      <c r="B847" s="396"/>
      <c r="C847" s="396"/>
      <c r="D847" s="396"/>
      <c r="E847" s="397" t="s">
        <v>91</v>
      </c>
      <c r="F847" s="503"/>
      <c r="G847" s="396"/>
      <c r="H847" s="396"/>
      <c r="I847" s="396"/>
      <c r="J847" s="396"/>
      <c r="K847" s="396"/>
      <c r="L847" s="504"/>
      <c r="M847" s="399"/>
      <c r="N847" s="383"/>
      <c r="O847" s="382"/>
      <c r="P847" s="382"/>
    </row>
    <row r="848" spans="1:16" ht="18" customHeight="1">
      <c r="A848" s="400" t="s">
        <v>92</v>
      </c>
      <c r="B848" s="401"/>
      <c r="C848" s="402" t="s">
        <v>93</v>
      </c>
      <c r="D848" s="403" t="s">
        <v>104</v>
      </c>
      <c r="E848" s="402" t="s">
        <v>105</v>
      </c>
      <c r="F848" s="402" t="s">
        <v>95</v>
      </c>
      <c r="G848" s="404" t="s">
        <v>96</v>
      </c>
      <c r="H848" s="469"/>
      <c r="I848" s="404" t="s">
        <v>97</v>
      </c>
      <c r="J848" s="469"/>
      <c r="K848" s="404" t="s">
        <v>98</v>
      </c>
      <c r="L848" s="469"/>
      <c r="M848" s="406" t="s">
        <v>99</v>
      </c>
      <c r="N848" s="383"/>
      <c r="O848" s="382"/>
      <c r="P848" s="382"/>
    </row>
    <row r="849" spans="1:17" ht="18" customHeight="1">
      <c r="A849" s="408"/>
      <c r="B849" s="409"/>
      <c r="C849" s="410" t="s">
        <v>100</v>
      </c>
      <c r="D849" s="470"/>
      <c r="E849" s="471"/>
      <c r="F849" s="246" t="s">
        <v>101</v>
      </c>
      <c r="G849" s="246" t="s">
        <v>102</v>
      </c>
      <c r="H849" s="246" t="s">
        <v>101</v>
      </c>
      <c r="I849" s="246" t="s">
        <v>102</v>
      </c>
      <c r="J849" s="246" t="s">
        <v>101</v>
      </c>
      <c r="K849" s="246" t="s">
        <v>102</v>
      </c>
      <c r="L849" s="246" t="s">
        <v>101</v>
      </c>
      <c r="M849" s="412"/>
      <c r="N849" s="383"/>
      <c r="O849" s="382"/>
      <c r="P849" s="385"/>
      <c r="Q849" s="570"/>
    </row>
    <row r="850" spans="1:17" ht="18" customHeight="1">
      <c r="A850" s="459"/>
      <c r="B850" s="443"/>
      <c r="C850" s="415"/>
      <c r="D850" s="415"/>
      <c r="E850" s="246"/>
      <c r="F850" s="89"/>
      <c r="G850" s="89"/>
      <c r="H850" s="89"/>
      <c r="I850" s="89"/>
      <c r="J850" s="89"/>
      <c r="K850" s="89"/>
      <c r="L850" s="89"/>
      <c r="M850" s="416"/>
      <c r="N850" s="383"/>
      <c r="O850" s="382"/>
      <c r="P850" s="385"/>
      <c r="Q850" s="570"/>
    </row>
    <row r="851" spans="1:17" ht="18" customHeight="1">
      <c r="A851" s="442" t="s">
        <v>31</v>
      </c>
      <c r="B851" s="443"/>
      <c r="C851" s="246" t="s">
        <v>32</v>
      </c>
      <c r="D851" s="415">
        <f>1*8</f>
        <v>8</v>
      </c>
      <c r="E851" s="246" t="s">
        <v>113</v>
      </c>
      <c r="F851" s="89"/>
      <c r="G851" s="415"/>
      <c r="H851" s="415"/>
      <c r="I851" s="415"/>
      <c r="J851" s="415"/>
      <c r="K851" s="89">
        <f>$L$144</f>
        <v>153</v>
      </c>
      <c r="L851" s="492">
        <f>TRUNC($D851*K851,1)</f>
        <v>1224</v>
      </c>
      <c r="M851" s="437"/>
      <c r="N851" s="524"/>
      <c r="O851" s="382"/>
      <c r="P851" s="385"/>
      <c r="Q851" s="570"/>
    </row>
    <row r="852" spans="1:17" ht="18" customHeight="1">
      <c r="A852" s="442" t="s">
        <v>35</v>
      </c>
      <c r="B852" s="443"/>
      <c r="C852" s="246" t="s">
        <v>34</v>
      </c>
      <c r="D852" s="415">
        <f>2*8</f>
        <v>16</v>
      </c>
      <c r="E852" s="246" t="s">
        <v>113</v>
      </c>
      <c r="F852" s="89"/>
      <c r="G852" s="89">
        <f>$H$141</f>
        <v>13768</v>
      </c>
      <c r="H852" s="492">
        <f>TRUNC($D852*G852,1)</f>
        <v>220288</v>
      </c>
      <c r="I852" s="415"/>
      <c r="J852" s="415"/>
      <c r="K852" s="89">
        <f>$L$141</f>
        <v>4</v>
      </c>
      <c r="L852" s="492">
        <f>TRUNC($D852*K852,1)</f>
        <v>64</v>
      </c>
      <c r="M852" s="437"/>
      <c r="N852" s="524"/>
      <c r="O852" s="382"/>
      <c r="P852" s="385"/>
      <c r="Q852" s="570"/>
    </row>
    <row r="853" spans="1:17" ht="18" customHeight="1">
      <c r="A853" s="442" t="s">
        <v>44</v>
      </c>
      <c r="B853" s="443"/>
      <c r="C853" s="571" t="s">
        <v>520</v>
      </c>
      <c r="D853" s="415">
        <f>1*8</f>
        <v>8</v>
      </c>
      <c r="E853" s="246" t="s">
        <v>113</v>
      </c>
      <c r="F853" s="89"/>
      <c r="G853" s="89"/>
      <c r="H853" s="89"/>
      <c r="I853" s="415"/>
      <c r="J853" s="415"/>
      <c r="K853" s="89">
        <f>$L$159</f>
        <v>10</v>
      </c>
      <c r="L853" s="492">
        <f>TRUNC($D853*K853,1)</f>
        <v>80</v>
      </c>
      <c r="M853" s="437"/>
      <c r="N853" s="524"/>
      <c r="O853" s="382"/>
      <c r="P853" s="385"/>
      <c r="Q853" s="570"/>
    </row>
    <row r="854" spans="1:17" ht="18" customHeight="1">
      <c r="A854" s="442" t="s">
        <v>78</v>
      </c>
      <c r="B854" s="443"/>
      <c r="C854" s="571" t="s">
        <v>513</v>
      </c>
      <c r="D854" s="415">
        <f>2*8</f>
        <v>16</v>
      </c>
      <c r="E854" s="246" t="s">
        <v>113</v>
      </c>
      <c r="F854" s="89"/>
      <c r="G854" s="89"/>
      <c r="H854" s="89"/>
      <c r="I854" s="415"/>
      <c r="J854" s="415"/>
      <c r="K854" s="89">
        <f>$L$160</f>
        <v>10</v>
      </c>
      <c r="L854" s="492">
        <f>TRUNC($D854*K854,1)</f>
        <v>160</v>
      </c>
      <c r="M854" s="437"/>
      <c r="N854" s="524"/>
      <c r="O854" s="382"/>
      <c r="P854" s="385"/>
      <c r="Q854" s="570"/>
    </row>
    <row r="855" spans="1:17" ht="18" customHeight="1">
      <c r="A855" s="442" t="s">
        <v>45</v>
      </c>
      <c r="B855" s="443"/>
      <c r="C855" s="246" t="s">
        <v>117</v>
      </c>
      <c r="D855" s="415">
        <f>1*8</f>
        <v>8</v>
      </c>
      <c r="E855" s="246" t="s">
        <v>113</v>
      </c>
      <c r="F855" s="89"/>
      <c r="G855" s="89">
        <f>$H$165</f>
        <v>58296</v>
      </c>
      <c r="H855" s="492">
        <f>TRUNC($D855*G855,1)</f>
        <v>466368</v>
      </c>
      <c r="I855" s="89">
        <f>$J$165</f>
        <v>7111</v>
      </c>
      <c r="J855" s="492">
        <f>TRUNC($D855*I855,1)</f>
        <v>56888</v>
      </c>
      <c r="K855" s="89">
        <f>$L$165</f>
        <v>30793</v>
      </c>
      <c r="L855" s="492">
        <f>TRUNC($D855*K855,1)</f>
        <v>246344</v>
      </c>
      <c r="M855" s="416"/>
      <c r="N855" s="383"/>
      <c r="O855" s="382"/>
      <c r="P855" s="385"/>
      <c r="Q855" s="570"/>
    </row>
    <row r="856" spans="1:17" ht="18" customHeight="1">
      <c r="A856" s="442" t="s">
        <v>236</v>
      </c>
      <c r="B856" s="443"/>
      <c r="C856" s="246" t="s">
        <v>236</v>
      </c>
      <c r="D856" s="415" t="s">
        <v>236</v>
      </c>
      <c r="E856" s="246" t="s">
        <v>236</v>
      </c>
      <c r="F856" s="89"/>
      <c r="G856" s="89"/>
      <c r="H856" s="89"/>
      <c r="I856" s="89"/>
      <c r="J856" s="89"/>
      <c r="K856" s="89" t="s">
        <v>236</v>
      </c>
      <c r="L856" s="89" t="s">
        <v>236</v>
      </c>
      <c r="M856" s="437"/>
      <c r="N856" s="524"/>
      <c r="O856" s="382"/>
      <c r="P856" s="385"/>
      <c r="Q856" s="570"/>
    </row>
    <row r="857" spans="1:17" ht="18" customHeight="1">
      <c r="A857" s="442" t="s">
        <v>79</v>
      </c>
      <c r="B857" s="443"/>
      <c r="C857" s="571" t="s">
        <v>521</v>
      </c>
      <c r="D857" s="415">
        <v>8</v>
      </c>
      <c r="E857" s="246" t="s">
        <v>113</v>
      </c>
      <c r="F857" s="89"/>
      <c r="G857" s="89"/>
      <c r="H857" s="89"/>
      <c r="I857" s="89"/>
      <c r="J857" s="89"/>
      <c r="K857" s="89">
        <f>$L$170</f>
        <v>1198</v>
      </c>
      <c r="L857" s="492">
        <f>TRUNC($D857*K857,1)</f>
        <v>9584</v>
      </c>
      <c r="M857" s="437"/>
      <c r="N857" s="524"/>
      <c r="O857" s="382"/>
      <c r="P857" s="385"/>
      <c r="Q857" s="570"/>
    </row>
    <row r="858" spans="1:17" ht="18" customHeight="1">
      <c r="A858" s="442" t="s">
        <v>236</v>
      </c>
      <c r="B858" s="443"/>
      <c r="C858" s="246" t="s">
        <v>236</v>
      </c>
      <c r="D858" s="415" t="s">
        <v>236</v>
      </c>
      <c r="E858" s="246" t="s">
        <v>236</v>
      </c>
      <c r="F858" s="415"/>
      <c r="G858" s="89" t="s">
        <v>236</v>
      </c>
      <c r="H858" s="89" t="s">
        <v>236</v>
      </c>
      <c r="I858" s="89" t="s">
        <v>236</v>
      </c>
      <c r="J858" s="89" t="s">
        <v>236</v>
      </c>
      <c r="K858" s="89" t="s">
        <v>236</v>
      </c>
      <c r="L858" s="89" t="s">
        <v>236</v>
      </c>
      <c r="M858" s="416"/>
      <c r="N858" s="383"/>
      <c r="O858" s="382"/>
      <c r="P858" s="385"/>
      <c r="Q858" s="570"/>
    </row>
    <row r="859" spans="1:17" ht="18" customHeight="1">
      <c r="A859" s="442" t="s">
        <v>236</v>
      </c>
      <c r="B859" s="443"/>
      <c r="C859" s="246" t="s">
        <v>236</v>
      </c>
      <c r="D859" s="415" t="s">
        <v>236</v>
      </c>
      <c r="E859" s="246" t="s">
        <v>236</v>
      </c>
      <c r="F859" s="415"/>
      <c r="G859" s="89" t="s">
        <v>236</v>
      </c>
      <c r="H859" s="89" t="s">
        <v>236</v>
      </c>
      <c r="I859" s="89" t="s">
        <v>236</v>
      </c>
      <c r="J859" s="89" t="s">
        <v>236</v>
      </c>
      <c r="K859" s="89" t="s">
        <v>236</v>
      </c>
      <c r="L859" s="89" t="s">
        <v>236</v>
      </c>
      <c r="M859" s="437"/>
      <c r="N859" s="524"/>
      <c r="O859" s="382"/>
      <c r="P859" s="382"/>
    </row>
    <row r="860" spans="1:17" ht="18" customHeight="1">
      <c r="A860" s="459"/>
      <c r="B860" s="443"/>
      <c r="C860" s="415"/>
      <c r="D860" s="415"/>
      <c r="E860" s="246"/>
      <c r="F860" s="415"/>
      <c r="G860" s="89"/>
      <c r="H860" s="89"/>
      <c r="I860" s="89"/>
      <c r="J860" s="415"/>
      <c r="K860" s="89"/>
      <c r="L860" s="89"/>
      <c r="M860" s="416"/>
      <c r="N860" s="383"/>
      <c r="O860" s="382"/>
      <c r="P860" s="382"/>
    </row>
    <row r="861" spans="1:17" ht="18" customHeight="1">
      <c r="A861" s="459"/>
      <c r="B861" s="443"/>
      <c r="C861" s="415"/>
      <c r="D861" s="415"/>
      <c r="E861" s="246"/>
      <c r="F861" s="415"/>
      <c r="G861" s="415"/>
      <c r="H861" s="89"/>
      <c r="I861" s="415"/>
      <c r="J861" s="415"/>
      <c r="K861" s="89"/>
      <c r="L861" s="89"/>
      <c r="M861" s="437"/>
      <c r="N861" s="524"/>
      <c r="O861" s="382"/>
      <c r="P861" s="382"/>
    </row>
    <row r="862" spans="1:17" ht="18" customHeight="1">
      <c r="A862" s="459"/>
      <c r="B862" s="484" t="s">
        <v>81</v>
      </c>
      <c r="C862" s="415"/>
      <c r="D862" s="415"/>
      <c r="E862" s="246"/>
      <c r="F862" s="89">
        <f>H862+J862+L862</f>
        <v>1001000</v>
      </c>
      <c r="G862" s="415"/>
      <c r="H862" s="89">
        <f>INT(SUM(H851:H859))</f>
        <v>686656</v>
      </c>
      <c r="I862" s="415"/>
      <c r="J862" s="89">
        <f>INT(SUM(J851:J859))</f>
        <v>56888</v>
      </c>
      <c r="K862" s="89"/>
      <c r="L862" s="89">
        <f>INT(SUM(L851:L859))</f>
        <v>257456</v>
      </c>
      <c r="M862" s="437"/>
      <c r="N862" s="524"/>
      <c r="O862" s="382"/>
      <c r="P862" s="382"/>
    </row>
    <row r="863" spans="1:17" ht="18" customHeight="1">
      <c r="A863" s="459"/>
      <c r="B863" s="443"/>
      <c r="C863" s="415"/>
      <c r="D863" s="415"/>
      <c r="E863" s="246"/>
      <c r="F863" s="415"/>
      <c r="G863" s="415"/>
      <c r="H863" s="89"/>
      <c r="I863" s="415"/>
      <c r="J863" s="415"/>
      <c r="K863" s="89"/>
      <c r="L863" s="89"/>
      <c r="M863" s="437"/>
      <c r="N863" s="524"/>
      <c r="O863" s="382"/>
      <c r="P863" s="382"/>
    </row>
    <row r="864" spans="1:17" ht="18" customHeight="1">
      <c r="A864" s="459"/>
      <c r="B864" s="443"/>
      <c r="C864" s="415"/>
      <c r="D864" s="415"/>
      <c r="E864" s="246"/>
      <c r="F864" s="415"/>
      <c r="G864" s="415"/>
      <c r="H864" s="89"/>
      <c r="I864" s="415"/>
      <c r="J864" s="415"/>
      <c r="K864" s="89"/>
      <c r="L864" s="89"/>
      <c r="M864" s="437"/>
      <c r="N864" s="524"/>
      <c r="O864" s="382"/>
      <c r="P864" s="382"/>
    </row>
    <row r="865" spans="1:16" ht="18" customHeight="1">
      <c r="A865" s="459"/>
      <c r="B865" s="443"/>
      <c r="C865" s="415"/>
      <c r="D865" s="415"/>
      <c r="E865" s="246"/>
      <c r="F865" s="415"/>
      <c r="G865" s="415"/>
      <c r="H865" s="89"/>
      <c r="I865" s="415"/>
      <c r="J865" s="415"/>
      <c r="K865" s="89"/>
      <c r="L865" s="415"/>
      <c r="M865" s="437"/>
      <c r="N865" s="524"/>
      <c r="O865" s="382"/>
      <c r="P865" s="382"/>
    </row>
    <row r="866" spans="1:16" ht="18" customHeight="1">
      <c r="A866" s="459"/>
      <c r="B866" s="443"/>
      <c r="C866" s="415"/>
      <c r="D866" s="415"/>
      <c r="E866" s="246"/>
      <c r="F866" s="415"/>
      <c r="G866" s="415"/>
      <c r="H866" s="89"/>
      <c r="I866" s="415"/>
      <c r="J866" s="415"/>
      <c r="K866" s="89"/>
      <c r="L866" s="415"/>
      <c r="M866" s="437"/>
      <c r="N866" s="524"/>
      <c r="O866" s="382"/>
      <c r="P866" s="382"/>
    </row>
    <row r="867" spans="1:16" ht="18" customHeight="1">
      <c r="A867" s="459"/>
      <c r="B867" s="443"/>
      <c r="C867" s="415"/>
      <c r="D867" s="415"/>
      <c r="E867" s="246"/>
      <c r="F867" s="415"/>
      <c r="G867" s="415"/>
      <c r="H867" s="415"/>
      <c r="I867" s="415"/>
      <c r="J867" s="415"/>
      <c r="K867" s="89"/>
      <c r="L867" s="415"/>
      <c r="M867" s="437"/>
      <c r="N867" s="524"/>
      <c r="O867" s="382"/>
      <c r="P867" s="382"/>
    </row>
    <row r="868" spans="1:16" ht="18" customHeight="1">
      <c r="A868" s="459"/>
      <c r="B868" s="443"/>
      <c r="C868" s="415"/>
      <c r="D868" s="415"/>
      <c r="E868" s="246"/>
      <c r="F868" s="415"/>
      <c r="G868" s="415"/>
      <c r="H868" s="415"/>
      <c r="I868" s="415"/>
      <c r="J868" s="415"/>
      <c r="K868" s="89"/>
      <c r="L868" s="415"/>
      <c r="M868" s="437"/>
      <c r="N868" s="524"/>
      <c r="O868" s="382"/>
      <c r="P868" s="382"/>
    </row>
    <row r="869" spans="1:16" ht="18" customHeight="1">
      <c r="A869" s="459"/>
      <c r="B869" s="443"/>
      <c r="C869" s="415"/>
      <c r="D869" s="415"/>
      <c r="E869" s="246"/>
      <c r="F869" s="415"/>
      <c r="G869" s="415"/>
      <c r="H869" s="415"/>
      <c r="I869" s="415"/>
      <c r="J869" s="415"/>
      <c r="K869" s="89"/>
      <c r="L869" s="415"/>
      <c r="M869" s="437"/>
      <c r="N869" s="524"/>
      <c r="O869" s="382"/>
      <c r="P869" s="382"/>
    </row>
    <row r="870" spans="1:16" ht="18" customHeight="1">
      <c r="A870" s="459"/>
      <c r="B870" s="443"/>
      <c r="C870" s="415"/>
      <c r="D870" s="415"/>
      <c r="E870" s="246"/>
      <c r="F870" s="415"/>
      <c r="G870" s="415"/>
      <c r="H870" s="415"/>
      <c r="I870" s="415"/>
      <c r="J870" s="415"/>
      <c r="K870" s="89"/>
      <c r="L870" s="415"/>
      <c r="M870" s="437"/>
      <c r="N870" s="524"/>
      <c r="O870" s="382"/>
      <c r="P870" s="382"/>
    </row>
    <row r="871" spans="1:16" ht="18" customHeight="1">
      <c r="A871" s="459"/>
      <c r="B871" s="443"/>
      <c r="C871" s="415"/>
      <c r="D871" s="415"/>
      <c r="E871" s="246"/>
      <c r="F871" s="415"/>
      <c r="G871" s="415"/>
      <c r="H871" s="415"/>
      <c r="I871" s="415"/>
      <c r="J871" s="415"/>
      <c r="K871" s="415"/>
      <c r="L871" s="415"/>
      <c r="M871" s="437"/>
      <c r="N871" s="524"/>
      <c r="O871" s="382"/>
      <c r="P871" s="382"/>
    </row>
    <row r="872" spans="1:16" ht="18" customHeight="1">
      <c r="A872" s="572" t="s">
        <v>528</v>
      </c>
      <c r="B872" s="573"/>
      <c r="C872" s="573"/>
      <c r="D872" s="573"/>
      <c r="E872" s="574"/>
      <c r="F872" s="573"/>
      <c r="G872" s="573"/>
      <c r="H872" s="573"/>
      <c r="I872" s="573"/>
      <c r="J872" s="573"/>
      <c r="K872" s="573"/>
      <c r="L872" s="573"/>
      <c r="M872" s="575"/>
      <c r="N872" s="576"/>
      <c r="O872" s="382"/>
      <c r="P872" s="382"/>
    </row>
    <row r="873" spans="1:16" ht="18" customHeight="1">
      <c r="A873" s="395"/>
      <c r="B873" s="396"/>
      <c r="C873" s="396"/>
      <c r="D873" s="396"/>
      <c r="E873" s="397" t="s">
        <v>91</v>
      </c>
      <c r="F873" s="503"/>
      <c r="G873" s="396"/>
      <c r="H873" s="396"/>
      <c r="I873" s="396"/>
      <c r="J873" s="396"/>
      <c r="K873" s="396"/>
      <c r="L873" s="396"/>
      <c r="M873" s="399"/>
      <c r="N873" s="383"/>
      <c r="O873" s="382"/>
      <c r="P873" s="382"/>
    </row>
    <row r="874" spans="1:16" ht="18" customHeight="1">
      <c r="A874" s="400" t="s">
        <v>92</v>
      </c>
      <c r="B874" s="401"/>
      <c r="C874" s="402" t="s">
        <v>93</v>
      </c>
      <c r="D874" s="403" t="s">
        <v>104</v>
      </c>
      <c r="E874" s="402" t="s">
        <v>105</v>
      </c>
      <c r="F874" s="402" t="s">
        <v>95</v>
      </c>
      <c r="G874" s="404" t="s">
        <v>96</v>
      </c>
      <c r="H874" s="469"/>
      <c r="I874" s="404" t="s">
        <v>97</v>
      </c>
      <c r="J874" s="469"/>
      <c r="K874" s="404" t="s">
        <v>98</v>
      </c>
      <c r="L874" s="469"/>
      <c r="M874" s="406" t="s">
        <v>99</v>
      </c>
      <c r="N874" s="383"/>
      <c r="O874" s="382"/>
      <c r="P874" s="382"/>
    </row>
    <row r="875" spans="1:16" ht="18" customHeight="1">
      <c r="A875" s="408"/>
      <c r="B875" s="409"/>
      <c r="C875" s="410" t="s">
        <v>100</v>
      </c>
      <c r="D875" s="470"/>
      <c r="E875" s="471"/>
      <c r="F875" s="246" t="s">
        <v>101</v>
      </c>
      <c r="G875" s="246" t="s">
        <v>102</v>
      </c>
      <c r="H875" s="246" t="s">
        <v>101</v>
      </c>
      <c r="I875" s="246" t="s">
        <v>102</v>
      </c>
      <c r="J875" s="246" t="s">
        <v>101</v>
      </c>
      <c r="K875" s="246" t="s">
        <v>102</v>
      </c>
      <c r="L875" s="246" t="s">
        <v>101</v>
      </c>
      <c r="M875" s="412"/>
      <c r="N875" s="383"/>
      <c r="O875" s="382"/>
      <c r="P875" s="382"/>
    </row>
    <row r="876" spans="1:16" ht="18" customHeight="1">
      <c r="A876" s="442" t="s">
        <v>46</v>
      </c>
      <c r="B876" s="443"/>
      <c r="C876" s="246" t="s">
        <v>47</v>
      </c>
      <c r="D876" s="494">
        <v>0.38</v>
      </c>
      <c r="E876" s="246" t="s">
        <v>106</v>
      </c>
      <c r="F876" s="89"/>
      <c r="G876" s="430" t="s">
        <v>91</v>
      </c>
      <c r="H876" s="415"/>
      <c r="I876" s="89">
        <f>$J$88</f>
        <v>12000</v>
      </c>
      <c r="J876" s="492">
        <f>TRUNC($D876*I876,1)</f>
        <v>4560</v>
      </c>
      <c r="K876" s="415"/>
      <c r="L876" s="415"/>
      <c r="M876" s="437"/>
      <c r="N876" s="524"/>
      <c r="O876" s="382"/>
      <c r="P876" s="382"/>
    </row>
    <row r="877" spans="1:16" ht="18" customHeight="1">
      <c r="A877" s="442" t="s">
        <v>48</v>
      </c>
      <c r="B877" s="443"/>
      <c r="C877" s="246" t="s">
        <v>49</v>
      </c>
      <c r="D877" s="494">
        <v>0.33</v>
      </c>
      <c r="E877" s="246" t="s">
        <v>106</v>
      </c>
      <c r="F877" s="89"/>
      <c r="G877" s="415"/>
      <c r="H877" s="415"/>
      <c r="I877" s="89">
        <f>$J$89</f>
        <v>125010</v>
      </c>
      <c r="J877" s="492">
        <f>TRUNC($D877*I877,1)</f>
        <v>41253.300000000003</v>
      </c>
      <c r="K877" s="415"/>
      <c r="L877" s="415"/>
      <c r="M877" s="437"/>
      <c r="N877" s="524"/>
      <c r="O877" s="382"/>
      <c r="P877" s="382"/>
    </row>
    <row r="878" spans="1:16" ht="18" customHeight="1">
      <c r="A878" s="442" t="s">
        <v>52</v>
      </c>
      <c r="B878" s="443"/>
      <c r="C878" s="246" t="s">
        <v>82</v>
      </c>
      <c r="D878" s="494">
        <v>3</v>
      </c>
      <c r="E878" s="246" t="s">
        <v>107</v>
      </c>
      <c r="F878" s="89"/>
      <c r="G878" s="415"/>
      <c r="H878" s="415"/>
      <c r="I878" s="89">
        <f>$J$92</f>
        <v>4591</v>
      </c>
      <c r="J878" s="492">
        <f>TRUNC($D878*I878,1)</f>
        <v>13773</v>
      </c>
      <c r="K878" s="415"/>
      <c r="L878" s="415"/>
      <c r="M878" s="437"/>
      <c r="N878" s="524"/>
      <c r="O878" s="382"/>
      <c r="P878" s="382"/>
    </row>
    <row r="879" spans="1:16" ht="18" customHeight="1">
      <c r="A879" s="442" t="s">
        <v>89</v>
      </c>
      <c r="B879" s="443"/>
      <c r="C879" s="415"/>
      <c r="D879" s="494">
        <v>3</v>
      </c>
      <c r="E879" s="246" t="s">
        <v>110</v>
      </c>
      <c r="F879" s="89"/>
      <c r="G879" s="415"/>
      <c r="H879" s="415"/>
      <c r="I879" s="415">
        <f>$J$96</f>
        <v>1346.36</v>
      </c>
      <c r="J879" s="492">
        <f>TRUNC($D879*I879,1)</f>
        <v>4039</v>
      </c>
      <c r="K879" s="415"/>
      <c r="L879" s="415"/>
      <c r="M879" s="437"/>
      <c r="N879" s="524"/>
      <c r="O879" s="382"/>
      <c r="P879" s="382"/>
    </row>
    <row r="880" spans="1:16" ht="18" customHeight="1">
      <c r="A880" s="459"/>
      <c r="B880" s="443"/>
      <c r="C880" s="415"/>
      <c r="D880" s="415"/>
      <c r="E880" s="246"/>
      <c r="F880" s="415"/>
      <c r="G880" s="415"/>
      <c r="H880" s="415"/>
      <c r="I880" s="415"/>
      <c r="J880" s="415"/>
      <c r="K880" s="415"/>
      <c r="L880" s="415"/>
      <c r="M880" s="416"/>
      <c r="N880" s="383"/>
      <c r="O880" s="382"/>
      <c r="P880" s="382"/>
    </row>
    <row r="881" spans="1:16" ht="18" customHeight="1">
      <c r="A881" s="459"/>
      <c r="B881" s="443"/>
      <c r="C881" s="415"/>
      <c r="D881" s="415"/>
      <c r="E881" s="246"/>
      <c r="F881" s="415"/>
      <c r="G881" s="415"/>
      <c r="H881" s="415"/>
      <c r="I881" s="415"/>
      <c r="J881" s="415"/>
      <c r="K881" s="415"/>
      <c r="L881" s="415"/>
      <c r="M881" s="437"/>
      <c r="N881" s="524"/>
      <c r="O881" s="382"/>
      <c r="P881" s="382"/>
    </row>
    <row r="882" spans="1:16" ht="18" customHeight="1">
      <c r="A882" s="442" t="s">
        <v>91</v>
      </c>
      <c r="B882" s="443"/>
      <c r="C882" s="415"/>
      <c r="D882" s="415"/>
      <c r="E882" s="246"/>
      <c r="F882" s="415"/>
      <c r="G882" s="415"/>
      <c r="H882" s="415"/>
      <c r="I882" s="415"/>
      <c r="J882" s="415"/>
      <c r="K882" s="415"/>
      <c r="L882" s="415"/>
      <c r="M882" s="416"/>
      <c r="N882" s="383"/>
      <c r="O882" s="382"/>
      <c r="P882" s="382"/>
    </row>
    <row r="883" spans="1:16" ht="18" customHeight="1">
      <c r="A883" s="459"/>
      <c r="B883" s="443"/>
      <c r="C883" s="415"/>
      <c r="D883" s="415"/>
      <c r="E883" s="246"/>
      <c r="F883" s="89"/>
      <c r="G883" s="415"/>
      <c r="H883" s="415"/>
      <c r="I883" s="415"/>
      <c r="J883" s="89"/>
      <c r="K883" s="415"/>
      <c r="L883" s="430" t="s">
        <v>91</v>
      </c>
      <c r="M883" s="416"/>
      <c r="N883" s="383"/>
      <c r="O883" s="382"/>
      <c r="P883" s="382"/>
    </row>
    <row r="884" spans="1:16" ht="18" customHeight="1">
      <c r="A884" s="459"/>
      <c r="B884" s="484" t="s">
        <v>26</v>
      </c>
      <c r="C884" s="415"/>
      <c r="D884" s="415"/>
      <c r="E884" s="246"/>
      <c r="F884" s="89">
        <f>J884</f>
        <v>63625</v>
      </c>
      <c r="G884" s="415"/>
      <c r="H884" s="415"/>
      <c r="I884" s="415"/>
      <c r="J884" s="89">
        <f>INT(SUM(J876:J879))</f>
        <v>63625</v>
      </c>
      <c r="K884" s="415"/>
      <c r="L884" s="430" t="s">
        <v>91</v>
      </c>
      <c r="M884" s="416"/>
      <c r="N884" s="383"/>
      <c r="O884" s="382"/>
      <c r="P884" s="382"/>
    </row>
    <row r="885" spans="1:16" ht="18" customHeight="1">
      <c r="A885" s="442" t="s">
        <v>91</v>
      </c>
      <c r="B885" s="443"/>
      <c r="C885" s="415"/>
      <c r="D885" s="415"/>
      <c r="E885" s="246"/>
      <c r="F885" s="415"/>
      <c r="G885" s="415"/>
      <c r="H885" s="415"/>
      <c r="I885" s="415"/>
      <c r="J885" s="415"/>
      <c r="K885" s="415"/>
      <c r="L885" s="415"/>
      <c r="M885" s="416"/>
      <c r="N885" s="383"/>
      <c r="O885" s="382"/>
      <c r="P885" s="382"/>
    </row>
    <row r="886" spans="1:16" ht="18" customHeight="1">
      <c r="A886" s="442" t="s">
        <v>91</v>
      </c>
      <c r="B886" s="443"/>
      <c r="C886" s="415"/>
      <c r="D886" s="415"/>
      <c r="E886" s="246"/>
      <c r="F886" s="415"/>
      <c r="G886" s="415"/>
      <c r="H886" s="415"/>
      <c r="I886" s="415"/>
      <c r="J886" s="415"/>
      <c r="K886" s="415"/>
      <c r="L886" s="415"/>
      <c r="M886" s="416"/>
      <c r="N886" s="383"/>
      <c r="O886" s="382"/>
      <c r="P886" s="382"/>
    </row>
    <row r="887" spans="1:16" ht="18" customHeight="1">
      <c r="A887" s="442" t="s">
        <v>91</v>
      </c>
      <c r="B887" s="443"/>
      <c r="C887" s="415"/>
      <c r="D887" s="415"/>
      <c r="E887" s="246"/>
      <c r="F887" s="415"/>
      <c r="G887" s="415"/>
      <c r="H887" s="415"/>
      <c r="I887" s="415"/>
      <c r="J887" s="415"/>
      <c r="K887" s="415"/>
      <c r="L887" s="415"/>
      <c r="M887" s="416"/>
      <c r="N887" s="383"/>
      <c r="O887" s="382"/>
      <c r="P887" s="382"/>
    </row>
    <row r="888" spans="1:16" ht="18" customHeight="1">
      <c r="A888" s="442" t="s">
        <v>91</v>
      </c>
      <c r="B888" s="443"/>
      <c r="C888" s="415"/>
      <c r="D888" s="415"/>
      <c r="E888" s="246"/>
      <c r="F888" s="415"/>
      <c r="G888" s="415"/>
      <c r="H888" s="415"/>
      <c r="I888" s="415"/>
      <c r="J888" s="415"/>
      <c r="K888" s="415"/>
      <c r="L888" s="415"/>
      <c r="M888" s="416"/>
      <c r="N888" s="383"/>
      <c r="O888" s="382"/>
      <c r="P888" s="382"/>
    </row>
    <row r="889" spans="1:16" ht="18" customHeight="1">
      <c r="A889" s="442" t="s">
        <v>91</v>
      </c>
      <c r="B889" s="443"/>
      <c r="C889" s="415"/>
      <c r="D889" s="415"/>
      <c r="E889" s="246"/>
      <c r="F889" s="415"/>
      <c r="G889" s="415"/>
      <c r="H889" s="415"/>
      <c r="I889" s="415"/>
      <c r="J889" s="415"/>
      <c r="K889" s="415"/>
      <c r="L889" s="415"/>
      <c r="M889" s="416"/>
      <c r="N889" s="383"/>
      <c r="O889" s="382"/>
      <c r="P889" s="382"/>
    </row>
    <row r="890" spans="1:16" ht="18" customHeight="1">
      <c r="A890" s="442" t="s">
        <v>91</v>
      </c>
      <c r="B890" s="443"/>
      <c r="C890" s="415"/>
      <c r="D890" s="415"/>
      <c r="E890" s="246"/>
      <c r="F890" s="415"/>
      <c r="G890" s="415"/>
      <c r="H890" s="415"/>
      <c r="I890" s="415"/>
      <c r="J890" s="415"/>
      <c r="K890" s="415"/>
      <c r="L890" s="415"/>
      <c r="M890" s="416"/>
      <c r="N890" s="383"/>
      <c r="O890" s="382"/>
      <c r="P890" s="382"/>
    </row>
    <row r="891" spans="1:16" ht="18" customHeight="1">
      <c r="A891" s="442" t="s">
        <v>91</v>
      </c>
      <c r="B891" s="443"/>
      <c r="C891" s="415"/>
      <c r="D891" s="415"/>
      <c r="E891" s="246"/>
      <c r="F891" s="415"/>
      <c r="G891" s="415"/>
      <c r="H891" s="415"/>
      <c r="I891" s="415"/>
      <c r="J891" s="415"/>
      <c r="K891" s="415"/>
      <c r="L891" s="415"/>
      <c r="M891" s="416"/>
      <c r="N891" s="383"/>
      <c r="O891" s="382"/>
      <c r="P891" s="382"/>
    </row>
    <row r="892" spans="1:16" ht="18" customHeight="1">
      <c r="A892" s="442" t="s">
        <v>91</v>
      </c>
      <c r="B892" s="443"/>
      <c r="C892" s="415"/>
      <c r="D892" s="415"/>
      <c r="E892" s="246"/>
      <c r="F892" s="415"/>
      <c r="G892" s="415"/>
      <c r="H892" s="415"/>
      <c r="I892" s="415"/>
      <c r="J892" s="415"/>
      <c r="K892" s="415"/>
      <c r="L892" s="415"/>
      <c r="M892" s="416"/>
      <c r="N892" s="383"/>
      <c r="O892" s="382"/>
      <c r="P892" s="382"/>
    </row>
    <row r="893" spans="1:16" ht="18" customHeight="1">
      <c r="A893" s="442" t="s">
        <v>91</v>
      </c>
      <c r="B893" s="443"/>
      <c r="C893" s="415"/>
      <c r="D893" s="415"/>
      <c r="E893" s="246"/>
      <c r="F893" s="415"/>
      <c r="G893" s="415"/>
      <c r="H893" s="415"/>
      <c r="I893" s="415"/>
      <c r="J893" s="415"/>
      <c r="K893" s="415"/>
      <c r="L893" s="415"/>
      <c r="M893" s="416"/>
      <c r="N893" s="383"/>
      <c r="O893" s="382"/>
      <c r="P893" s="382"/>
    </row>
    <row r="894" spans="1:16" ht="18" customHeight="1">
      <c r="A894" s="442" t="s">
        <v>91</v>
      </c>
      <c r="B894" s="443"/>
      <c r="C894" s="415"/>
      <c r="D894" s="415"/>
      <c r="E894" s="246"/>
      <c r="F894" s="415"/>
      <c r="G894" s="415"/>
      <c r="H894" s="415"/>
      <c r="I894" s="415"/>
      <c r="J894" s="415"/>
      <c r="K894" s="415"/>
      <c r="L894" s="415"/>
      <c r="M894" s="416"/>
      <c r="N894" s="383"/>
      <c r="O894" s="382"/>
      <c r="P894" s="382"/>
    </row>
    <row r="895" spans="1:16" ht="18" customHeight="1">
      <c r="A895" s="442" t="s">
        <v>91</v>
      </c>
      <c r="B895" s="443"/>
      <c r="C895" s="415"/>
      <c r="D895" s="415"/>
      <c r="E895" s="246"/>
      <c r="F895" s="415"/>
      <c r="G895" s="415"/>
      <c r="H895" s="415"/>
      <c r="I895" s="415"/>
      <c r="J895" s="415"/>
      <c r="K895" s="415"/>
      <c r="L895" s="415"/>
      <c r="M895" s="416"/>
      <c r="N895" s="383"/>
      <c r="O895" s="382"/>
      <c r="P895" s="382"/>
    </row>
    <row r="896" spans="1:16" ht="18" customHeight="1">
      <c r="A896" s="442" t="s">
        <v>91</v>
      </c>
      <c r="B896" s="443"/>
      <c r="C896" s="415"/>
      <c r="D896" s="415"/>
      <c r="E896" s="246"/>
      <c r="F896" s="415"/>
      <c r="G896" s="415"/>
      <c r="H896" s="415"/>
      <c r="I896" s="415"/>
      <c r="J896" s="415"/>
      <c r="K896" s="415"/>
      <c r="L896" s="415"/>
      <c r="M896" s="416"/>
      <c r="N896" s="383"/>
      <c r="O896" s="382"/>
      <c r="P896" s="382"/>
    </row>
    <row r="897" spans="1:16" ht="18" customHeight="1">
      <c r="A897" s="442" t="s">
        <v>91</v>
      </c>
      <c r="B897" s="443"/>
      <c r="C897" s="415"/>
      <c r="D897" s="415"/>
      <c r="E897" s="246"/>
      <c r="F897" s="415"/>
      <c r="G897" s="415"/>
      <c r="H897" s="415"/>
      <c r="I897" s="415"/>
      <c r="J897" s="415"/>
      <c r="K897" s="415"/>
      <c r="L897" s="415"/>
      <c r="M897" s="416"/>
      <c r="N897" s="383"/>
      <c r="O897" s="382"/>
      <c r="P897" s="382"/>
    </row>
    <row r="898" spans="1:16" ht="15.95" customHeight="1">
      <c r="A898" s="572" t="s">
        <v>1246</v>
      </c>
      <c r="B898" s="573"/>
      <c r="C898" s="573"/>
      <c r="D898" s="573"/>
      <c r="E898" s="574"/>
      <c r="F898" s="573"/>
      <c r="G898" s="573"/>
      <c r="H898" s="573"/>
      <c r="I898" s="573"/>
      <c r="J898" s="573"/>
      <c r="K898" s="573"/>
      <c r="L898" s="573"/>
      <c r="M898" s="575"/>
      <c r="N898" s="576"/>
      <c r="O898" s="382"/>
      <c r="P898" s="382"/>
    </row>
    <row r="899" spans="1:16" ht="15.95" customHeight="1">
      <c r="A899" s="395"/>
      <c r="B899" s="396"/>
      <c r="C899" s="396"/>
      <c r="D899" s="396"/>
      <c r="E899" s="397" t="s">
        <v>91</v>
      </c>
      <c r="F899" s="503"/>
      <c r="G899" s="396"/>
      <c r="H899" s="396"/>
      <c r="I899" s="396"/>
      <c r="J899" s="396"/>
      <c r="K899" s="396"/>
      <c r="L899" s="396"/>
      <c r="M899" s="399"/>
      <c r="N899" s="383"/>
      <c r="O899" s="382"/>
      <c r="P899" s="382"/>
    </row>
    <row r="900" spans="1:16" ht="15.95" customHeight="1">
      <c r="A900" s="400" t="s">
        <v>92</v>
      </c>
      <c r="B900" s="401"/>
      <c r="C900" s="402" t="s">
        <v>93</v>
      </c>
      <c r="D900" s="403" t="s">
        <v>104</v>
      </c>
      <c r="E900" s="402" t="s">
        <v>105</v>
      </c>
      <c r="F900" s="402" t="s">
        <v>95</v>
      </c>
      <c r="G900" s="404" t="s">
        <v>96</v>
      </c>
      <c r="H900" s="469"/>
      <c r="I900" s="404" t="s">
        <v>97</v>
      </c>
      <c r="J900" s="469"/>
      <c r="K900" s="404" t="s">
        <v>98</v>
      </c>
      <c r="L900" s="469"/>
      <c r="M900" s="406" t="s">
        <v>99</v>
      </c>
      <c r="N900" s="383"/>
      <c r="O900" s="382"/>
      <c r="P900" s="382"/>
    </row>
    <row r="901" spans="1:16" ht="15.95" customHeight="1">
      <c r="A901" s="408"/>
      <c r="B901" s="409"/>
      <c r="C901" s="410" t="s">
        <v>100</v>
      </c>
      <c r="D901" s="470"/>
      <c r="E901" s="471"/>
      <c r="F901" s="246" t="s">
        <v>101</v>
      </c>
      <c r="G901" s="246" t="s">
        <v>102</v>
      </c>
      <c r="H901" s="246" t="s">
        <v>101</v>
      </c>
      <c r="I901" s="246" t="s">
        <v>102</v>
      </c>
      <c r="J901" s="246" t="s">
        <v>101</v>
      </c>
      <c r="K901" s="246" t="s">
        <v>102</v>
      </c>
      <c r="L901" s="246" t="s">
        <v>101</v>
      </c>
      <c r="M901" s="412"/>
      <c r="N901" s="383"/>
      <c r="O901" s="382"/>
      <c r="P901" s="382"/>
    </row>
    <row r="902" spans="1:16" ht="15.95" customHeight="1">
      <c r="A902" s="442" t="s">
        <v>10</v>
      </c>
      <c r="B902" s="443"/>
      <c r="C902" s="413" t="s">
        <v>1247</v>
      </c>
      <c r="D902" s="494">
        <v>0.5</v>
      </c>
      <c r="E902" s="246" t="s">
        <v>7</v>
      </c>
      <c r="F902" s="89"/>
      <c r="G902" s="89">
        <f>$H$65</f>
        <v>247713</v>
      </c>
      <c r="H902" s="492">
        <f>TRUNC($D902*G902,1)</f>
        <v>123856.5</v>
      </c>
      <c r="I902" s="415"/>
      <c r="J902" s="415"/>
      <c r="K902" s="415"/>
      <c r="L902" s="415"/>
      <c r="M902" s="416"/>
      <c r="N902" s="383"/>
      <c r="O902" s="382"/>
      <c r="P902" s="382"/>
    </row>
    <row r="903" spans="1:16" ht="15.95" customHeight="1">
      <c r="A903" s="442" t="s">
        <v>11</v>
      </c>
      <c r="B903" s="443"/>
      <c r="C903" s="413" t="s">
        <v>142</v>
      </c>
      <c r="D903" s="494">
        <v>0.52300000000000002</v>
      </c>
      <c r="E903" s="246" t="s">
        <v>7</v>
      </c>
      <c r="F903" s="89"/>
      <c r="G903" s="89">
        <f>$H$24</f>
        <v>260644</v>
      </c>
      <c r="H903" s="492">
        <f>TRUNC($D903*G903,1)</f>
        <v>136316.79999999999</v>
      </c>
      <c r="I903" s="415"/>
      <c r="J903" s="415"/>
      <c r="K903" s="415"/>
      <c r="L903" s="415"/>
      <c r="M903" s="416"/>
      <c r="N903" s="383"/>
      <c r="O903" s="382"/>
      <c r="P903" s="382"/>
    </row>
    <row r="904" spans="1:16" ht="15.95" customHeight="1">
      <c r="A904" s="442" t="s">
        <v>12</v>
      </c>
      <c r="B904" s="443"/>
      <c r="C904" s="413" t="s">
        <v>142</v>
      </c>
      <c r="D904" s="494">
        <v>1.514</v>
      </c>
      <c r="E904" s="246" t="s">
        <v>7</v>
      </c>
      <c r="F904" s="89"/>
      <c r="G904" s="89">
        <f>$H$24</f>
        <v>260644</v>
      </c>
      <c r="H904" s="492">
        <f>TRUNC($D904*G904,1)</f>
        <v>394615</v>
      </c>
      <c r="I904" s="415"/>
      <c r="J904" s="415"/>
      <c r="K904" s="415"/>
      <c r="L904" s="415"/>
      <c r="M904" s="416"/>
      <c r="N904" s="383"/>
      <c r="O904" s="382"/>
      <c r="P904" s="382"/>
    </row>
    <row r="905" spans="1:16" ht="15.95" customHeight="1">
      <c r="A905" s="442" t="s">
        <v>13</v>
      </c>
      <c r="B905" s="443"/>
      <c r="C905" s="413" t="s">
        <v>142</v>
      </c>
      <c r="D905" s="494">
        <v>0.41399999999999998</v>
      </c>
      <c r="E905" s="246" t="s">
        <v>7</v>
      </c>
      <c r="F905" s="89"/>
      <c r="G905" s="89">
        <f>$H$24</f>
        <v>260644</v>
      </c>
      <c r="H905" s="492">
        <f>TRUNC($D905*G905,1)</f>
        <v>107906.6</v>
      </c>
      <c r="I905" s="415"/>
      <c r="J905" s="415"/>
      <c r="K905" s="415"/>
      <c r="L905" s="415"/>
      <c r="M905" s="437"/>
      <c r="N905" s="524"/>
      <c r="O905" s="382"/>
      <c r="P905" s="382"/>
    </row>
    <row r="906" spans="1:16" ht="15.95" customHeight="1">
      <c r="A906" s="442" t="s">
        <v>14</v>
      </c>
      <c r="B906" s="443"/>
      <c r="C906" s="413" t="s">
        <v>142</v>
      </c>
      <c r="D906" s="494">
        <v>0.5</v>
      </c>
      <c r="E906" s="246" t="s">
        <v>7</v>
      </c>
      <c r="F906" s="89"/>
      <c r="G906" s="89">
        <f>$H$24</f>
        <v>260644</v>
      </c>
      <c r="H906" s="492">
        <f>TRUNC($D906*G906,1)</f>
        <v>130322</v>
      </c>
      <c r="I906" s="415"/>
      <c r="J906" s="415"/>
      <c r="K906" s="415"/>
      <c r="L906" s="415"/>
      <c r="M906" s="416"/>
      <c r="N906" s="383"/>
      <c r="O906" s="382"/>
      <c r="P906" s="382"/>
    </row>
    <row r="907" spans="1:16" ht="15.95" customHeight="1">
      <c r="A907" s="459"/>
      <c r="B907" s="443"/>
      <c r="C907" s="415"/>
      <c r="D907" s="415"/>
      <c r="E907" s="246"/>
      <c r="F907" s="89"/>
      <c r="G907" s="89"/>
      <c r="H907" s="89"/>
      <c r="I907" s="415"/>
      <c r="J907" s="415"/>
      <c r="K907" s="415"/>
      <c r="L907" s="415"/>
      <c r="M907" s="416"/>
      <c r="N907" s="383"/>
      <c r="O907" s="382"/>
      <c r="P907" s="382"/>
    </row>
    <row r="908" spans="1:16" ht="15.95" customHeight="1">
      <c r="A908" s="442" t="s">
        <v>15</v>
      </c>
      <c r="B908" s="443"/>
      <c r="C908" s="413" t="s">
        <v>142</v>
      </c>
      <c r="D908" s="494">
        <v>0.61299999999999999</v>
      </c>
      <c r="E908" s="246" t="s">
        <v>7</v>
      </c>
      <c r="F908" s="89"/>
      <c r="G908" s="89">
        <f>$H$24</f>
        <v>260644</v>
      </c>
      <c r="H908" s="492">
        <f>TRUNC($D908*G908,1)</f>
        <v>159774.70000000001</v>
      </c>
      <c r="I908" s="415"/>
      <c r="J908" s="415"/>
      <c r="K908" s="415"/>
      <c r="L908" s="415"/>
      <c r="M908" s="437"/>
      <c r="N908" s="524"/>
      <c r="O908" s="382"/>
      <c r="P908" s="382"/>
    </row>
    <row r="909" spans="1:16" ht="15.95" customHeight="1">
      <c r="A909" s="442" t="s">
        <v>16</v>
      </c>
      <c r="B909" s="443"/>
      <c r="C909" s="413" t="s">
        <v>143</v>
      </c>
      <c r="D909" s="494">
        <v>2.968</v>
      </c>
      <c r="E909" s="246" t="s">
        <v>7</v>
      </c>
      <c r="F909" s="89"/>
      <c r="G909" s="89">
        <f>$H$23</f>
        <v>301090</v>
      </c>
      <c r="H909" s="492">
        <f>TRUNC($D909*G909,1)</f>
        <v>893635.1</v>
      </c>
      <c r="I909" s="415"/>
      <c r="J909" s="415"/>
      <c r="K909" s="415"/>
      <c r="L909" s="415"/>
      <c r="M909" s="437"/>
      <c r="N909" s="524"/>
      <c r="O909" s="382"/>
      <c r="P909" s="382"/>
    </row>
    <row r="910" spans="1:16" ht="15.95" customHeight="1">
      <c r="A910" s="442" t="s">
        <v>17</v>
      </c>
      <c r="B910" s="443"/>
      <c r="C910" s="413" t="s">
        <v>19</v>
      </c>
      <c r="D910" s="494">
        <v>1.325</v>
      </c>
      <c r="E910" s="246" t="s">
        <v>7</v>
      </c>
      <c r="F910" s="89"/>
      <c r="G910" s="89">
        <f>H20</f>
        <v>279613</v>
      </c>
      <c r="H910" s="492">
        <f>TRUNC($D910*G910,1)</f>
        <v>370487.2</v>
      </c>
      <c r="I910" s="415"/>
      <c r="J910" s="415"/>
      <c r="K910" s="415"/>
      <c r="L910" s="415"/>
      <c r="M910" s="416"/>
      <c r="N910" s="383"/>
      <c r="O910" s="382"/>
      <c r="P910" s="382"/>
    </row>
    <row r="911" spans="1:16" ht="15.95" customHeight="1">
      <c r="A911" s="459"/>
      <c r="B911" s="443"/>
      <c r="C911" s="413" t="s">
        <v>103</v>
      </c>
      <c r="D911" s="494">
        <v>1.325</v>
      </c>
      <c r="E911" s="246" t="s">
        <v>7</v>
      </c>
      <c r="F911" s="89"/>
      <c r="G911" s="89">
        <f>$H$22</f>
        <v>238846</v>
      </c>
      <c r="H911" s="492">
        <f>TRUNC($D911*G911,1)</f>
        <v>316470.90000000002</v>
      </c>
      <c r="I911" s="415"/>
      <c r="J911" s="415"/>
      <c r="K911" s="415"/>
      <c r="L911" s="415"/>
      <c r="M911" s="437"/>
      <c r="N911" s="524"/>
      <c r="O911" s="382"/>
      <c r="P911" s="382"/>
    </row>
    <row r="912" spans="1:16" ht="15.95" customHeight="1">
      <c r="A912" s="442" t="s">
        <v>85</v>
      </c>
      <c r="B912" s="443"/>
      <c r="C912" s="413" t="s">
        <v>19</v>
      </c>
      <c r="D912" s="494">
        <v>0.97</v>
      </c>
      <c r="E912" s="246" t="s">
        <v>7</v>
      </c>
      <c r="F912" s="89"/>
      <c r="G912" s="89">
        <f>H20</f>
        <v>279613</v>
      </c>
      <c r="H912" s="492">
        <f>TRUNC($D912*G912,1)</f>
        <v>271224.59999999998</v>
      </c>
      <c r="I912" s="415"/>
      <c r="J912" s="415"/>
      <c r="K912" s="415"/>
      <c r="L912" s="415"/>
      <c r="M912" s="437"/>
      <c r="N912" s="524"/>
      <c r="O912" s="382"/>
      <c r="P912" s="382"/>
    </row>
    <row r="913" spans="1:17" ht="15.95" customHeight="1">
      <c r="A913" s="442" t="s">
        <v>22</v>
      </c>
      <c r="B913" s="443"/>
      <c r="C913" s="413" t="s">
        <v>23</v>
      </c>
      <c r="D913" s="568" t="s">
        <v>24</v>
      </c>
      <c r="E913" s="246" t="s">
        <v>6</v>
      </c>
      <c r="F913" s="89"/>
      <c r="G913" s="415"/>
      <c r="H913" s="492">
        <f>TRUNC(SUM(H903:H912)*10/100,1)</f>
        <v>278075.2</v>
      </c>
      <c r="I913" s="415"/>
      <c r="J913" s="415"/>
      <c r="K913" s="415"/>
      <c r="L913" s="415"/>
      <c r="M913" s="416"/>
      <c r="N913" s="383"/>
      <c r="O913" s="382"/>
      <c r="P913" s="382"/>
    </row>
    <row r="914" spans="1:17" ht="15.95" customHeight="1">
      <c r="A914" s="459"/>
      <c r="B914" s="443"/>
      <c r="C914" s="413" t="s">
        <v>25</v>
      </c>
      <c r="D914" s="415"/>
      <c r="E914" s="246"/>
      <c r="F914" s="415"/>
      <c r="G914" s="415"/>
      <c r="H914" s="415"/>
      <c r="I914" s="415"/>
      <c r="J914" s="415"/>
      <c r="K914" s="415"/>
      <c r="L914" s="415"/>
      <c r="M914" s="416"/>
      <c r="N914" s="383"/>
      <c r="O914" s="382"/>
      <c r="P914" s="382"/>
    </row>
    <row r="915" spans="1:17" ht="15.95" customHeight="1">
      <c r="A915" s="459"/>
      <c r="B915" s="443"/>
      <c r="C915" s="415"/>
      <c r="D915" s="415"/>
      <c r="E915" s="246"/>
      <c r="F915" s="415"/>
      <c r="G915" s="415"/>
      <c r="H915" s="415"/>
      <c r="I915" s="415"/>
      <c r="J915" s="415"/>
      <c r="K915" s="415"/>
      <c r="L915" s="415"/>
      <c r="M915" s="416"/>
      <c r="N915" s="383"/>
      <c r="O915" s="382"/>
      <c r="P915" s="382"/>
    </row>
    <row r="916" spans="1:17" ht="15.95" customHeight="1">
      <c r="A916" s="459"/>
      <c r="B916" s="443"/>
      <c r="C916" s="415"/>
      <c r="D916" s="415"/>
      <c r="E916" s="246"/>
      <c r="F916" s="415"/>
      <c r="G916" s="415"/>
      <c r="H916" s="415"/>
      <c r="I916" s="415"/>
      <c r="J916" s="415"/>
      <c r="K916" s="415"/>
      <c r="L916" s="415"/>
      <c r="M916" s="416"/>
      <c r="N916" s="383"/>
      <c r="O916" s="382"/>
      <c r="P916" s="382"/>
    </row>
    <row r="917" spans="1:17" ht="15.95" customHeight="1">
      <c r="A917" s="459"/>
      <c r="B917" s="484" t="s">
        <v>26</v>
      </c>
      <c r="C917" s="415"/>
      <c r="D917" s="415"/>
      <c r="E917" s="246"/>
      <c r="F917" s="89">
        <f>H917</f>
        <v>3182684</v>
      </c>
      <c r="G917" s="415"/>
      <c r="H917" s="89">
        <f>INT(SUM(H902:H913))</f>
        <v>3182684</v>
      </c>
      <c r="I917" s="415"/>
      <c r="J917" s="415"/>
      <c r="K917" s="415"/>
      <c r="L917" s="415"/>
      <c r="M917" s="416"/>
      <c r="N917" s="383"/>
      <c r="O917" s="382"/>
      <c r="P917" s="382"/>
    </row>
    <row r="918" spans="1:17" ht="15.95" customHeight="1">
      <c r="A918" s="459"/>
      <c r="B918" s="443"/>
      <c r="C918" s="415"/>
      <c r="D918" s="415"/>
      <c r="E918" s="246"/>
      <c r="F918" s="415"/>
      <c r="G918" s="415"/>
      <c r="H918" s="415"/>
      <c r="I918" s="415"/>
      <c r="J918" s="415"/>
      <c r="K918" s="415"/>
      <c r="L918" s="415"/>
      <c r="M918" s="416"/>
      <c r="N918" s="383"/>
      <c r="O918" s="382"/>
      <c r="P918" s="382"/>
    </row>
    <row r="919" spans="1:17" ht="15.95" customHeight="1">
      <c r="A919" s="459"/>
      <c r="B919" s="443"/>
      <c r="C919" s="415"/>
      <c r="D919" s="415"/>
      <c r="E919" s="246"/>
      <c r="F919" s="415"/>
      <c r="G919" s="415"/>
      <c r="H919" s="415"/>
      <c r="I919" s="415"/>
      <c r="J919" s="415"/>
      <c r="K919" s="415"/>
      <c r="L919" s="415"/>
      <c r="M919" s="416"/>
      <c r="N919" s="383"/>
      <c r="O919" s="382"/>
      <c r="P919" s="382"/>
    </row>
    <row r="920" spans="1:17" ht="15.95" customHeight="1">
      <c r="A920" s="459"/>
      <c r="B920" s="443"/>
      <c r="C920" s="415"/>
      <c r="D920" s="415"/>
      <c r="E920" s="246"/>
      <c r="F920" s="415"/>
      <c r="G920" s="415"/>
      <c r="H920" s="415"/>
      <c r="I920" s="415"/>
      <c r="J920" s="415"/>
      <c r="K920" s="415"/>
      <c r="L920" s="415"/>
      <c r="M920" s="416"/>
      <c r="N920" s="383"/>
      <c r="O920" s="382"/>
      <c r="P920" s="382"/>
    </row>
    <row r="921" spans="1:17" ht="15.95" customHeight="1">
      <c r="A921" s="459"/>
      <c r="B921" s="443"/>
      <c r="C921" s="415"/>
      <c r="D921" s="415"/>
      <c r="E921" s="246"/>
      <c r="F921" s="415"/>
      <c r="G921" s="415"/>
      <c r="H921" s="415"/>
      <c r="I921" s="415"/>
      <c r="J921" s="415"/>
      <c r="K921" s="415"/>
      <c r="L921" s="415"/>
      <c r="M921" s="416"/>
      <c r="N921" s="383"/>
      <c r="O921" s="382"/>
      <c r="P921" s="382"/>
    </row>
    <row r="922" spans="1:17" ht="15.95" customHeight="1">
      <c r="A922" s="459"/>
      <c r="B922" s="443"/>
      <c r="C922" s="415"/>
      <c r="D922" s="415"/>
      <c r="E922" s="246"/>
      <c r="F922" s="415"/>
      <c r="G922" s="415"/>
      <c r="H922" s="415"/>
      <c r="I922" s="415"/>
      <c r="J922" s="415"/>
      <c r="K922" s="415"/>
      <c r="L922" s="415"/>
      <c r="M922" s="416"/>
      <c r="N922" s="383"/>
      <c r="O922" s="382"/>
      <c r="P922" s="382"/>
    </row>
    <row r="923" spans="1:17" ht="15.95" customHeight="1">
      <c r="A923" s="459"/>
      <c r="B923" s="443"/>
      <c r="C923" s="415"/>
      <c r="D923" s="415"/>
      <c r="E923" s="246"/>
      <c r="F923" s="415"/>
      <c r="G923" s="415"/>
      <c r="H923" s="415"/>
      <c r="I923" s="415"/>
      <c r="J923" s="415"/>
      <c r="K923" s="415"/>
      <c r="L923" s="415"/>
      <c r="M923" s="416"/>
      <c r="N923" s="383"/>
      <c r="O923" s="382"/>
      <c r="P923" s="382"/>
    </row>
    <row r="924" spans="1:17" ht="15.95" customHeight="1">
      <c r="A924" s="572" t="s">
        <v>1248</v>
      </c>
      <c r="B924" s="573"/>
      <c r="C924" s="573"/>
      <c r="D924" s="573"/>
      <c r="E924" s="574"/>
      <c r="F924" s="573"/>
      <c r="G924" s="573"/>
      <c r="H924" s="573"/>
      <c r="I924" s="573"/>
      <c r="J924" s="573"/>
      <c r="K924" s="573"/>
      <c r="L924" s="573"/>
      <c r="M924" s="575"/>
      <c r="N924" s="576"/>
      <c r="O924" s="382"/>
      <c r="P924" s="382"/>
    </row>
    <row r="925" spans="1:17" ht="15.95" customHeight="1">
      <c r="A925" s="395"/>
      <c r="B925" s="396"/>
      <c r="C925" s="396"/>
      <c r="D925" s="396"/>
      <c r="E925" s="397" t="s">
        <v>91</v>
      </c>
      <c r="F925" s="503"/>
      <c r="G925" s="396"/>
      <c r="H925" s="396"/>
      <c r="I925" s="396"/>
      <c r="J925" s="396"/>
      <c r="K925" s="396"/>
      <c r="L925" s="396"/>
      <c r="M925" s="399"/>
      <c r="N925" s="383"/>
      <c r="O925" s="382"/>
      <c r="P925" s="382"/>
    </row>
    <row r="926" spans="1:17" ht="15.95" customHeight="1">
      <c r="A926" s="400" t="s">
        <v>92</v>
      </c>
      <c r="B926" s="401"/>
      <c r="C926" s="402" t="s">
        <v>93</v>
      </c>
      <c r="D926" s="403" t="s">
        <v>104</v>
      </c>
      <c r="E926" s="402" t="s">
        <v>105</v>
      </c>
      <c r="F926" s="402" t="s">
        <v>95</v>
      </c>
      <c r="G926" s="404" t="s">
        <v>96</v>
      </c>
      <c r="H926" s="469"/>
      <c r="I926" s="404" t="s">
        <v>97</v>
      </c>
      <c r="J926" s="469"/>
      <c r="K926" s="404" t="s">
        <v>98</v>
      </c>
      <c r="L926" s="469"/>
      <c r="M926" s="406" t="s">
        <v>99</v>
      </c>
      <c r="N926" s="383"/>
      <c r="O926" s="382"/>
      <c r="P926" s="382"/>
    </row>
    <row r="927" spans="1:17" ht="15.95" customHeight="1">
      <c r="A927" s="408"/>
      <c r="B927" s="409"/>
      <c r="C927" s="410" t="s">
        <v>100</v>
      </c>
      <c r="D927" s="470"/>
      <c r="E927" s="471"/>
      <c r="F927" s="246" t="s">
        <v>101</v>
      </c>
      <c r="G927" s="246" t="s">
        <v>102</v>
      </c>
      <c r="H927" s="246" t="s">
        <v>101</v>
      </c>
      <c r="I927" s="246" t="s">
        <v>102</v>
      </c>
      <c r="J927" s="246" t="s">
        <v>101</v>
      </c>
      <c r="K927" s="246" t="s">
        <v>102</v>
      </c>
      <c r="L927" s="246" t="s">
        <v>101</v>
      </c>
      <c r="M927" s="412"/>
      <c r="N927" s="383"/>
      <c r="Q927" s="381"/>
    </row>
    <row r="928" spans="1:17" ht="15.95" customHeight="1">
      <c r="A928" s="442" t="s">
        <v>27</v>
      </c>
      <c r="B928" s="443"/>
      <c r="C928" s="540" t="s">
        <v>397</v>
      </c>
      <c r="D928" s="494">
        <v>0.41599999999999998</v>
      </c>
      <c r="E928" s="246" t="s">
        <v>113</v>
      </c>
      <c r="F928" s="89"/>
      <c r="G928" s="89">
        <f>$H$133</f>
        <v>14623</v>
      </c>
      <c r="H928" s="492">
        <f>TRUNC($D928*G928,1)</f>
        <v>6083.1</v>
      </c>
      <c r="I928" s="89"/>
      <c r="J928" s="89"/>
      <c r="K928" s="89">
        <f>$L$133</f>
        <v>6075</v>
      </c>
      <c r="L928" s="492">
        <f>TRUNC($D928*K928,1)</f>
        <v>2527.1999999999998</v>
      </c>
      <c r="M928" s="416"/>
      <c r="N928" s="383"/>
      <c r="Q928" s="381"/>
    </row>
    <row r="929" spans="1:17" ht="15.95" customHeight="1">
      <c r="A929" s="442" t="s">
        <v>28</v>
      </c>
      <c r="B929" s="443"/>
      <c r="C929" s="89" t="s">
        <v>1249</v>
      </c>
      <c r="D929" s="494">
        <v>7.5999999999999998E-2</v>
      </c>
      <c r="E929" s="246" t="s">
        <v>113</v>
      </c>
      <c r="F929" s="89"/>
      <c r="G929" s="89">
        <f>$H$134</f>
        <v>12278</v>
      </c>
      <c r="H929" s="492">
        <f>TRUNC($D929*G929,1)</f>
        <v>933.1</v>
      </c>
      <c r="I929" s="89"/>
      <c r="J929" s="89"/>
      <c r="K929" s="89">
        <f>$L$134</f>
        <v>2944</v>
      </c>
      <c r="L929" s="492">
        <f>TRUNC($D929*K929,1)</f>
        <v>223.7</v>
      </c>
      <c r="M929" s="416"/>
      <c r="N929" s="383"/>
      <c r="Q929" s="381"/>
    </row>
    <row r="930" spans="1:17" ht="15.95" customHeight="1">
      <c r="A930" s="442" t="s">
        <v>29</v>
      </c>
      <c r="B930" s="443"/>
      <c r="C930" s="89" t="s">
        <v>1250</v>
      </c>
      <c r="D930" s="494">
        <v>0.248</v>
      </c>
      <c r="E930" s="246" t="s">
        <v>113</v>
      </c>
      <c r="F930" s="89"/>
      <c r="G930" s="89">
        <f>$H$136</f>
        <v>13450</v>
      </c>
      <c r="H930" s="492">
        <f>TRUNC($D930*G930,1)</f>
        <v>3335.6</v>
      </c>
      <c r="I930" s="89"/>
      <c r="J930" s="89"/>
      <c r="K930" s="89">
        <f>$L$136</f>
        <v>5986</v>
      </c>
      <c r="L930" s="492">
        <f>TRUNC($D930*K930,1)</f>
        <v>1484.5</v>
      </c>
      <c r="M930" s="416"/>
      <c r="N930" s="383"/>
      <c r="Q930" s="381"/>
    </row>
    <row r="931" spans="1:17" ht="15.95" customHeight="1">
      <c r="A931" s="442" t="s">
        <v>30</v>
      </c>
      <c r="B931" s="443"/>
      <c r="C931" s="246" t="s">
        <v>114</v>
      </c>
      <c r="D931" s="494">
        <v>3.2240000000000002</v>
      </c>
      <c r="E931" s="246" t="s">
        <v>113</v>
      </c>
      <c r="F931" s="89"/>
      <c r="G931" s="89">
        <f>$H$137</f>
        <v>14989</v>
      </c>
      <c r="H931" s="492">
        <f>TRUNC($D931*G931,1)</f>
        <v>48324.5</v>
      </c>
      <c r="I931" s="89"/>
      <c r="J931" s="89"/>
      <c r="K931" s="89">
        <f>$L$137</f>
        <v>2339</v>
      </c>
      <c r="L931" s="492">
        <f>TRUNC($D931*K931,1)</f>
        <v>7540.9</v>
      </c>
      <c r="M931" s="437"/>
      <c r="N931" s="524"/>
      <c r="Q931" s="381"/>
    </row>
    <row r="932" spans="1:17" ht="15.95" customHeight="1">
      <c r="A932" s="442" t="s">
        <v>31</v>
      </c>
      <c r="B932" s="443"/>
      <c r="C932" s="246" t="s">
        <v>32</v>
      </c>
      <c r="D932" s="494">
        <v>9.9760000000000009</v>
      </c>
      <c r="E932" s="246" t="s">
        <v>113</v>
      </c>
      <c r="F932" s="89"/>
      <c r="G932" s="89"/>
      <c r="H932" s="89"/>
      <c r="I932" s="89"/>
      <c r="J932" s="89"/>
      <c r="K932" s="89">
        <f>L144</f>
        <v>153</v>
      </c>
      <c r="L932" s="492">
        <f>TRUNC($D932*K932,1)</f>
        <v>1526.3</v>
      </c>
      <c r="M932" s="437"/>
      <c r="N932" s="524"/>
      <c r="Q932" s="381"/>
    </row>
    <row r="933" spans="1:17" ht="15.95" customHeight="1">
      <c r="A933" s="459"/>
      <c r="B933" s="443"/>
      <c r="C933" s="415"/>
      <c r="D933" s="415"/>
      <c r="E933" s="246" t="s">
        <v>91</v>
      </c>
      <c r="F933" s="89"/>
      <c r="G933" s="89"/>
      <c r="H933" s="89"/>
      <c r="I933" s="89"/>
      <c r="J933" s="89"/>
      <c r="K933" s="89"/>
      <c r="L933" s="89"/>
      <c r="M933" s="416"/>
      <c r="N933" s="383"/>
      <c r="Q933" s="381"/>
    </row>
    <row r="934" spans="1:17" ht="15.95" customHeight="1">
      <c r="A934" s="442" t="s">
        <v>33</v>
      </c>
      <c r="B934" s="443"/>
      <c r="C934" s="246" t="s">
        <v>34</v>
      </c>
      <c r="D934" s="494">
        <v>3.56</v>
      </c>
      <c r="E934" s="246" t="s">
        <v>113</v>
      </c>
      <c r="F934" s="89"/>
      <c r="G934" s="89">
        <f>$H$138</f>
        <v>13768</v>
      </c>
      <c r="H934" s="492">
        <f>TRUNC($D934*G934,1)</f>
        <v>49014</v>
      </c>
      <c r="I934" s="89"/>
      <c r="J934" s="89"/>
      <c r="K934" s="89">
        <f>$L$138</f>
        <v>871</v>
      </c>
      <c r="L934" s="492">
        <f>TRUNC($D934*K934,1)</f>
        <v>3100.7</v>
      </c>
      <c r="M934" s="437"/>
      <c r="N934" s="524"/>
      <c r="Q934" s="381"/>
    </row>
    <row r="935" spans="1:17" ht="15.95" customHeight="1">
      <c r="A935" s="442" t="s">
        <v>35</v>
      </c>
      <c r="B935" s="443"/>
      <c r="C935" s="246" t="s">
        <v>36</v>
      </c>
      <c r="D935" s="494">
        <v>1.3280000000000001</v>
      </c>
      <c r="E935" s="246" t="s">
        <v>113</v>
      </c>
      <c r="F935" s="89"/>
      <c r="G935" s="89">
        <f>$H$140</f>
        <v>37636</v>
      </c>
      <c r="H935" s="492">
        <f>TRUNC($D935*G935,1)</f>
        <v>49980.6</v>
      </c>
      <c r="I935" s="89"/>
      <c r="J935" s="89"/>
      <c r="K935" s="89">
        <f>$L$140</f>
        <v>200</v>
      </c>
      <c r="L935" s="492">
        <f>TRUNC($D935*K935,1)</f>
        <v>265.60000000000002</v>
      </c>
      <c r="M935" s="437"/>
      <c r="N935" s="524"/>
      <c r="Q935" s="381"/>
    </row>
    <row r="936" spans="1:17" ht="15.95" customHeight="1">
      <c r="A936" s="442" t="s">
        <v>35</v>
      </c>
      <c r="B936" s="443"/>
      <c r="C936" s="246" t="s">
        <v>37</v>
      </c>
      <c r="D936" s="494">
        <v>1.984</v>
      </c>
      <c r="E936" s="246" t="s">
        <v>113</v>
      </c>
      <c r="F936" s="89"/>
      <c r="G936" s="89">
        <f>$H$141</f>
        <v>13768</v>
      </c>
      <c r="H936" s="492">
        <f>TRUNC($D936*G936,1)</f>
        <v>27315.7</v>
      </c>
      <c r="I936" s="89"/>
      <c r="J936" s="89"/>
      <c r="K936" s="89">
        <f>$L$141</f>
        <v>4</v>
      </c>
      <c r="L936" s="492">
        <f>TRUNC($D936*K936,1)</f>
        <v>7.9</v>
      </c>
      <c r="M936" s="416"/>
      <c r="N936" s="383"/>
      <c r="Q936" s="381"/>
    </row>
    <row r="937" spans="1:17" ht="15.95" customHeight="1">
      <c r="A937" s="442" t="s">
        <v>38</v>
      </c>
      <c r="B937" s="443"/>
      <c r="C937" s="246" t="s">
        <v>34</v>
      </c>
      <c r="D937" s="494">
        <v>3.8719999999999999</v>
      </c>
      <c r="E937" s="246" t="s">
        <v>113</v>
      </c>
      <c r="F937" s="89"/>
      <c r="G937" s="89">
        <f>$H$142</f>
        <v>13633</v>
      </c>
      <c r="H937" s="492">
        <f>TRUNC($D937*G937,1)</f>
        <v>52786.9</v>
      </c>
      <c r="I937" s="89"/>
      <c r="J937" s="89"/>
      <c r="K937" s="89">
        <f>$L$142</f>
        <v>3</v>
      </c>
      <c r="L937" s="492">
        <f>TRUNC($D937*K937,1)</f>
        <v>11.6</v>
      </c>
      <c r="M937" s="437"/>
      <c r="N937" s="524"/>
      <c r="Q937" s="381"/>
    </row>
    <row r="938" spans="1:17" ht="15.95" customHeight="1">
      <c r="A938" s="442" t="s">
        <v>39</v>
      </c>
      <c r="B938" s="443"/>
      <c r="C938" s="246" t="s">
        <v>0</v>
      </c>
      <c r="D938" s="494">
        <v>0.88</v>
      </c>
      <c r="E938" s="246" t="s">
        <v>113</v>
      </c>
      <c r="F938" s="89"/>
      <c r="G938" s="89">
        <f>$H$164</f>
        <v>47570</v>
      </c>
      <c r="H938" s="492">
        <f>TRUNC($D938*G938,1)</f>
        <v>41861.599999999999</v>
      </c>
      <c r="I938" s="89"/>
      <c r="J938" s="89"/>
      <c r="K938" s="89">
        <f>$L$164</f>
        <v>5727</v>
      </c>
      <c r="L938" s="492">
        <f>TRUNC($D938*K938,1)</f>
        <v>5039.7</v>
      </c>
      <c r="M938" s="437"/>
      <c r="N938" s="524"/>
      <c r="Q938" s="381"/>
    </row>
    <row r="939" spans="1:17" ht="15.95" customHeight="1">
      <c r="A939" s="459"/>
      <c r="B939" s="443"/>
      <c r="C939" s="415"/>
      <c r="D939" s="415"/>
      <c r="E939" s="246" t="s">
        <v>91</v>
      </c>
      <c r="F939" s="89"/>
      <c r="G939" s="89"/>
      <c r="H939" s="89"/>
      <c r="I939" s="89"/>
      <c r="J939" s="89"/>
      <c r="K939" s="89"/>
      <c r="L939" s="89"/>
      <c r="M939" s="416"/>
      <c r="N939" s="383"/>
      <c r="Q939" s="381"/>
    </row>
    <row r="940" spans="1:17" ht="15.95" customHeight="1">
      <c r="A940" s="442" t="s">
        <v>39</v>
      </c>
      <c r="B940" s="443"/>
      <c r="C940" s="246" t="s">
        <v>1251</v>
      </c>
      <c r="D940" s="494">
        <v>0.88</v>
      </c>
      <c r="E940" s="246" t="s">
        <v>113</v>
      </c>
      <c r="F940" s="415"/>
      <c r="G940" s="89">
        <f>$H$163</f>
        <v>47570</v>
      </c>
      <c r="H940" s="492">
        <f>TRUNC($D940*G940,1)</f>
        <v>41861.599999999999</v>
      </c>
      <c r="I940" s="89"/>
      <c r="J940" s="89"/>
      <c r="K940" s="89">
        <f>$L$163</f>
        <v>4659</v>
      </c>
      <c r="L940" s="492">
        <f>TRUNC($D940*K940,1)</f>
        <v>4099.8999999999996</v>
      </c>
      <c r="M940" s="416"/>
      <c r="N940" s="383"/>
      <c r="Q940" s="381"/>
    </row>
    <row r="941" spans="1:17" ht="15.95" customHeight="1">
      <c r="A941" s="442" t="s">
        <v>40</v>
      </c>
      <c r="B941" s="443"/>
      <c r="C941" s="246" t="s">
        <v>117</v>
      </c>
      <c r="D941" s="494">
        <v>1.72</v>
      </c>
      <c r="E941" s="246" t="s">
        <v>113</v>
      </c>
      <c r="F941" s="89"/>
      <c r="G941" s="89">
        <f>$H$149</f>
        <v>12278</v>
      </c>
      <c r="H941" s="492">
        <f>TRUNC($D941*G941,1)</f>
        <v>21118.1</v>
      </c>
      <c r="I941" s="89"/>
      <c r="J941" s="89"/>
      <c r="K941" s="89">
        <f>$L$149</f>
        <v>4029</v>
      </c>
      <c r="L941" s="492">
        <f>TRUNC($D941*K941,1)</f>
        <v>6929.8</v>
      </c>
      <c r="M941" s="437"/>
      <c r="N941" s="524"/>
      <c r="Q941" s="381"/>
    </row>
    <row r="942" spans="1:17" ht="15.95" customHeight="1">
      <c r="A942" s="442" t="s">
        <v>42</v>
      </c>
      <c r="B942" s="443"/>
      <c r="C942" s="415"/>
      <c r="D942" s="494">
        <v>2</v>
      </c>
      <c r="E942" s="246" t="s">
        <v>113</v>
      </c>
      <c r="F942" s="89"/>
      <c r="G942" s="89">
        <f>$H$155</f>
        <v>12716</v>
      </c>
      <c r="H942" s="492">
        <f>TRUNC($D942*G942,1)</f>
        <v>25432</v>
      </c>
      <c r="I942" s="89"/>
      <c r="J942" s="89"/>
      <c r="K942" s="89">
        <f>L155</f>
        <v>6876</v>
      </c>
      <c r="L942" s="492">
        <f>TRUNC($D942*K942,1)</f>
        <v>13752</v>
      </c>
      <c r="M942" s="437"/>
      <c r="N942" s="524"/>
      <c r="Q942" s="381"/>
    </row>
    <row r="943" spans="1:17" ht="15.95" customHeight="1">
      <c r="A943" s="442" t="s">
        <v>43</v>
      </c>
      <c r="B943" s="443"/>
      <c r="C943" s="571" t="s">
        <v>511</v>
      </c>
      <c r="D943" s="494">
        <v>0.48799999999999999</v>
      </c>
      <c r="E943" s="246" t="s">
        <v>113</v>
      </c>
      <c r="F943" s="89"/>
      <c r="G943" s="89">
        <f>$H$156</f>
        <v>11594</v>
      </c>
      <c r="H943" s="492">
        <f>TRUNC($D943*G943,1)</f>
        <v>5657.8</v>
      </c>
      <c r="I943" s="89"/>
      <c r="J943" s="89"/>
      <c r="K943" s="89">
        <f>$L$156</f>
        <v>1584</v>
      </c>
      <c r="L943" s="492">
        <f>TRUNC($D943*K943,1)</f>
        <v>772.9</v>
      </c>
      <c r="M943" s="416"/>
      <c r="N943" s="383"/>
      <c r="Q943" s="381"/>
    </row>
    <row r="944" spans="1:17" ht="15.95" customHeight="1">
      <c r="A944" s="442" t="s">
        <v>43</v>
      </c>
      <c r="B944" s="443"/>
      <c r="C944" s="533" t="s">
        <v>1252</v>
      </c>
      <c r="D944" s="494">
        <v>0.48799999999999999</v>
      </c>
      <c r="E944" s="246" t="s">
        <v>113</v>
      </c>
      <c r="F944" s="89"/>
      <c r="G944" s="89">
        <f>$H$157</f>
        <v>11594</v>
      </c>
      <c r="H944" s="492">
        <f>TRUNC($D944*G944,1)</f>
        <v>5657.8</v>
      </c>
      <c r="I944" s="89"/>
      <c r="J944" s="89"/>
      <c r="K944" s="89">
        <f>L157</f>
        <v>3132</v>
      </c>
      <c r="L944" s="492">
        <f>TRUNC($D944*K944,1)</f>
        <v>1528.4</v>
      </c>
      <c r="M944" s="437"/>
      <c r="N944" s="524"/>
      <c r="Q944" s="381"/>
    </row>
    <row r="945" spans="1:17" ht="15.95" customHeight="1">
      <c r="A945" s="459"/>
      <c r="B945" s="443"/>
      <c r="C945" s="415"/>
      <c r="D945" s="415"/>
      <c r="E945" s="246" t="s">
        <v>91</v>
      </c>
      <c r="F945" s="89"/>
      <c r="G945" s="89"/>
      <c r="H945" s="89"/>
      <c r="I945" s="89"/>
      <c r="J945" s="89"/>
      <c r="K945" s="89"/>
      <c r="L945" s="89"/>
      <c r="M945" s="437"/>
      <c r="N945" s="524"/>
      <c r="Q945" s="381"/>
    </row>
    <row r="946" spans="1:17" ht="15.95" customHeight="1">
      <c r="A946" s="442" t="s">
        <v>44</v>
      </c>
      <c r="B946" s="443"/>
      <c r="C946" s="571" t="s">
        <v>513</v>
      </c>
      <c r="D946" s="494">
        <v>1.5640000000000001</v>
      </c>
      <c r="E946" s="246" t="s">
        <v>113</v>
      </c>
      <c r="F946" s="89"/>
      <c r="G946" s="89"/>
      <c r="H946" s="89"/>
      <c r="I946" s="89"/>
      <c r="J946" s="89"/>
      <c r="K946" s="89">
        <f>$L$158</f>
        <v>7</v>
      </c>
      <c r="L946" s="492">
        <f>TRUNC($D946*K946,1)</f>
        <v>10.9</v>
      </c>
      <c r="M946" s="416"/>
      <c r="N946" s="383"/>
      <c r="Q946" s="381"/>
    </row>
    <row r="947" spans="1:17" ht="15.95" customHeight="1">
      <c r="A947" s="442" t="s">
        <v>45</v>
      </c>
      <c r="B947" s="443"/>
      <c r="C947" s="246" t="s">
        <v>0</v>
      </c>
      <c r="D947" s="494">
        <v>0.65</v>
      </c>
      <c r="E947" s="246" t="s">
        <v>113</v>
      </c>
      <c r="F947" s="89"/>
      <c r="G947" s="89">
        <f>$H$168</f>
        <v>58296</v>
      </c>
      <c r="H947" s="492">
        <f>TRUNC($D947*G947,1)</f>
        <v>37892.400000000001</v>
      </c>
      <c r="I947" s="89">
        <f>$J$168</f>
        <v>14410</v>
      </c>
      <c r="J947" s="492">
        <f>TRUNC($D947*I947,1)</f>
        <v>9366.5</v>
      </c>
      <c r="K947" s="89">
        <f>$L$168</f>
        <v>56319</v>
      </c>
      <c r="L947" s="492">
        <f>TRUNC($D947*K947,1)</f>
        <v>36607.300000000003</v>
      </c>
      <c r="M947" s="437"/>
      <c r="N947" s="524"/>
      <c r="Q947" s="381"/>
    </row>
    <row r="948" spans="1:17" ht="15.95" customHeight="1">
      <c r="A948" s="442" t="s">
        <v>80</v>
      </c>
      <c r="B948" s="443"/>
      <c r="C948" s="246" t="s">
        <v>1</v>
      </c>
      <c r="D948" s="494">
        <v>0.65</v>
      </c>
      <c r="E948" s="246" t="s">
        <v>113</v>
      </c>
      <c r="F948" s="89"/>
      <c r="G948" s="89">
        <f>$H$178</f>
        <v>58296</v>
      </c>
      <c r="H948" s="492">
        <f>TRUNC($D948*G948,1)</f>
        <v>37892.400000000001</v>
      </c>
      <c r="I948" s="89">
        <f>$J$178</f>
        <v>10513</v>
      </c>
      <c r="J948" s="492">
        <f>TRUNC($D948*I948,1)</f>
        <v>6833.4</v>
      </c>
      <c r="K948" s="89">
        <f>$L$178</f>
        <v>7038</v>
      </c>
      <c r="L948" s="492">
        <f>TRUNC($D948*K948,1)</f>
        <v>4574.7</v>
      </c>
      <c r="M948" s="416"/>
      <c r="N948" s="383"/>
      <c r="Q948" s="381"/>
    </row>
    <row r="949" spans="1:17" ht="15.95" customHeight="1">
      <c r="A949" s="442" t="s">
        <v>146</v>
      </c>
      <c r="B949" s="443"/>
      <c r="C949" s="246" t="s">
        <v>471</v>
      </c>
      <c r="D949" s="494">
        <v>3.32</v>
      </c>
      <c r="E949" s="246" t="s">
        <v>113</v>
      </c>
      <c r="F949" s="89"/>
      <c r="G949" s="89">
        <f>$H$161</f>
        <v>58296</v>
      </c>
      <c r="H949" s="492">
        <f>TRUNC($D949*G949,1)</f>
        <v>193542.7</v>
      </c>
      <c r="I949" s="89">
        <f>$J$161</f>
        <v>15617</v>
      </c>
      <c r="J949" s="492">
        <f>TRUNC($D949*I949,1)</f>
        <v>51848.4</v>
      </c>
      <c r="K949" s="89">
        <f>$L$161</f>
        <v>3420</v>
      </c>
      <c r="L949" s="492">
        <f>TRUNC($D949*K949,1)</f>
        <v>11354.4</v>
      </c>
      <c r="M949" s="416"/>
      <c r="N949" s="383"/>
      <c r="Q949" s="381"/>
    </row>
    <row r="950" spans="1:17" ht="15.95" customHeight="1">
      <c r="A950" s="442" t="s">
        <v>1253</v>
      </c>
      <c r="B950" s="443"/>
      <c r="C950" s="246" t="s">
        <v>0</v>
      </c>
      <c r="D950" s="494">
        <v>0.65</v>
      </c>
      <c r="E950" s="246" t="s">
        <v>113</v>
      </c>
      <c r="F950" s="89"/>
      <c r="G950" s="89">
        <f>$H$176</f>
        <v>58296</v>
      </c>
      <c r="H950" s="492">
        <f>TRUNC($D950*G950,1)</f>
        <v>37892.400000000001</v>
      </c>
      <c r="I950" s="89">
        <f>$J$176</f>
        <v>32188</v>
      </c>
      <c r="J950" s="492">
        <f>TRUNC($D950*I950,1)</f>
        <v>20922.2</v>
      </c>
      <c r="K950" s="89">
        <f>$L$176</f>
        <v>22736</v>
      </c>
      <c r="L950" s="492">
        <f>TRUNC($D950*K950,1)</f>
        <v>14778.4</v>
      </c>
      <c r="M950" s="416"/>
      <c r="N950" s="383"/>
      <c r="Q950" s="381"/>
    </row>
    <row r="951" spans="1:17" ht="15.95" customHeight="1">
      <c r="A951" s="459"/>
      <c r="B951" s="443"/>
      <c r="C951" s="415"/>
      <c r="D951" s="415"/>
      <c r="E951" s="246"/>
      <c r="F951" s="415"/>
      <c r="G951" s="89"/>
      <c r="H951" s="415"/>
      <c r="I951" s="415"/>
      <c r="J951" s="415"/>
      <c r="K951" s="89"/>
      <c r="L951" s="415"/>
      <c r="M951" s="416"/>
      <c r="N951" s="383"/>
      <c r="Q951" s="381"/>
    </row>
    <row r="952" spans="1:17" ht="15.95" customHeight="1">
      <c r="A952" s="459"/>
      <c r="B952" s="484" t="s">
        <v>26</v>
      </c>
      <c r="C952" s="415"/>
      <c r="D952" s="415"/>
      <c r="E952" s="246"/>
      <c r="F952" s="89">
        <f>H952+J952+L952</f>
        <v>891688</v>
      </c>
      <c r="G952" s="89"/>
      <c r="H952" s="89">
        <f>INT(SUM(H928:H950))</f>
        <v>686582</v>
      </c>
      <c r="I952" s="415"/>
      <c r="J952" s="89">
        <f>INT(SUM(J928:J950))</f>
        <v>88970</v>
      </c>
      <c r="K952" s="430" t="s">
        <v>91</v>
      </c>
      <c r="L952" s="89">
        <f>INT(SUM(L928:L950))</f>
        <v>116136</v>
      </c>
      <c r="M952" s="416"/>
      <c r="N952" s="383"/>
      <c r="Q952" s="381"/>
    </row>
    <row r="953" spans="1:17" ht="15.95" customHeight="1">
      <c r="A953" s="459"/>
      <c r="B953" s="484"/>
      <c r="C953" s="415"/>
      <c r="D953" s="415"/>
      <c r="E953" s="246"/>
      <c r="F953" s="89"/>
      <c r="G953" s="89"/>
      <c r="H953" s="89"/>
      <c r="I953" s="415"/>
      <c r="J953" s="89"/>
      <c r="K953" s="430"/>
      <c r="L953" s="89"/>
      <c r="M953" s="416"/>
      <c r="N953" s="383"/>
      <c r="Q953" s="381"/>
    </row>
    <row r="954" spans="1:17" ht="15.95" customHeight="1">
      <c r="A954" s="459"/>
      <c r="B954" s="484"/>
      <c r="C954" s="415"/>
      <c r="D954" s="415"/>
      <c r="E954" s="246"/>
      <c r="F954" s="89"/>
      <c r="G954" s="89"/>
      <c r="H954" s="89"/>
      <c r="I954" s="415"/>
      <c r="J954" s="89"/>
      <c r="K954" s="430"/>
      <c r="L954" s="89"/>
      <c r="M954" s="416"/>
      <c r="N954" s="383"/>
      <c r="Q954" s="381"/>
    </row>
    <row r="955" spans="1:17" ht="15.95" customHeight="1">
      <c r="A955" s="459"/>
      <c r="B955" s="484"/>
      <c r="C955" s="415"/>
      <c r="D955" s="415"/>
      <c r="E955" s="246"/>
      <c r="F955" s="89"/>
      <c r="G955" s="89"/>
      <c r="H955" s="89"/>
      <c r="I955" s="415"/>
      <c r="J955" s="89"/>
      <c r="K955" s="430"/>
      <c r="L955" s="89"/>
      <c r="M955" s="416"/>
      <c r="N955" s="383"/>
      <c r="Q955" s="381"/>
    </row>
    <row r="956" spans="1:17" ht="15.95" customHeight="1">
      <c r="A956" s="459"/>
      <c r="B956" s="484"/>
      <c r="C956" s="415"/>
      <c r="D956" s="415"/>
      <c r="E956" s="246"/>
      <c r="F956" s="89"/>
      <c r="G956" s="89"/>
      <c r="H956" s="89"/>
      <c r="I956" s="415"/>
      <c r="J956" s="89"/>
      <c r="K956" s="430"/>
      <c r="L956" s="89"/>
      <c r="M956" s="416"/>
      <c r="N956" s="383"/>
      <c r="Q956" s="381"/>
    </row>
    <row r="957" spans="1:17" ht="15.95" customHeight="1">
      <c r="A957" s="459"/>
      <c r="B957" s="484"/>
      <c r="C957" s="415"/>
      <c r="D957" s="415"/>
      <c r="E957" s="246"/>
      <c r="F957" s="89"/>
      <c r="G957" s="89"/>
      <c r="H957" s="89"/>
      <c r="I957" s="415"/>
      <c r="J957" s="89"/>
      <c r="K957" s="430"/>
      <c r="L957" s="89"/>
      <c r="M957" s="416"/>
      <c r="N957" s="383"/>
      <c r="O957" s="382"/>
      <c r="P957" s="382"/>
    </row>
    <row r="958" spans="1:17" ht="15.95" customHeight="1">
      <c r="A958" s="459"/>
      <c r="B958" s="484"/>
      <c r="C958" s="415"/>
      <c r="D958" s="415"/>
      <c r="E958" s="246"/>
      <c r="F958" s="89"/>
      <c r="G958" s="89"/>
      <c r="H958" s="89"/>
      <c r="I958" s="415"/>
      <c r="J958" s="89"/>
      <c r="K958" s="430"/>
      <c r="L958" s="89"/>
      <c r="M958" s="416"/>
      <c r="N958" s="383"/>
      <c r="O958" s="382"/>
      <c r="P958" s="382"/>
    </row>
    <row r="959" spans="1:17" ht="15.95" customHeight="1">
      <c r="A959" s="459"/>
      <c r="B959" s="484"/>
      <c r="C959" s="415"/>
      <c r="D959" s="415"/>
      <c r="E959" s="246"/>
      <c r="F959" s="89"/>
      <c r="G959" s="89"/>
      <c r="H959" s="89"/>
      <c r="I959" s="415"/>
      <c r="J959" s="89"/>
      <c r="K959" s="430"/>
      <c r="L959" s="89"/>
      <c r="M959" s="416"/>
      <c r="N959" s="383"/>
      <c r="O959" s="382"/>
      <c r="P959" s="382"/>
    </row>
    <row r="960" spans="1:17" ht="15.95" customHeight="1">
      <c r="A960" s="459"/>
      <c r="B960" s="484"/>
      <c r="C960" s="415"/>
      <c r="D960" s="415"/>
      <c r="E960" s="246"/>
      <c r="F960" s="89"/>
      <c r="G960" s="89"/>
      <c r="H960" s="89"/>
      <c r="I960" s="415"/>
      <c r="J960" s="89"/>
      <c r="K960" s="430"/>
      <c r="L960" s="89"/>
      <c r="M960" s="416"/>
      <c r="N960" s="383"/>
      <c r="O960" s="382"/>
      <c r="P960" s="382"/>
    </row>
    <row r="961" spans="1:16" ht="15.95" customHeight="1">
      <c r="A961" s="459"/>
      <c r="B961" s="484"/>
      <c r="C961" s="415"/>
      <c r="D961" s="415"/>
      <c r="E961" s="246"/>
      <c r="F961" s="89"/>
      <c r="G961" s="89"/>
      <c r="H961" s="89"/>
      <c r="I961" s="415"/>
      <c r="J961" s="89"/>
      <c r="K961" s="430"/>
      <c r="L961" s="89"/>
      <c r="M961" s="416"/>
      <c r="N961" s="383"/>
      <c r="O961" s="382"/>
      <c r="P961" s="382"/>
    </row>
    <row r="962" spans="1:16" ht="15.95" customHeight="1">
      <c r="A962" s="459"/>
      <c r="B962" s="484"/>
      <c r="C962" s="415"/>
      <c r="D962" s="415"/>
      <c r="E962" s="246"/>
      <c r="F962" s="89"/>
      <c r="G962" s="89"/>
      <c r="H962" s="89"/>
      <c r="I962" s="415"/>
      <c r="J962" s="89"/>
      <c r="K962" s="430"/>
      <c r="L962" s="89"/>
      <c r="M962" s="416"/>
      <c r="N962" s="383"/>
      <c r="O962" s="382"/>
      <c r="P962" s="382"/>
    </row>
    <row r="963" spans="1:16" ht="15.95" customHeight="1">
      <c r="A963" s="459"/>
      <c r="B963" s="484"/>
      <c r="C963" s="415"/>
      <c r="D963" s="415"/>
      <c r="E963" s="246"/>
      <c r="F963" s="89"/>
      <c r="G963" s="89"/>
      <c r="H963" s="89"/>
      <c r="I963" s="415"/>
      <c r="J963" s="89"/>
      <c r="K963" s="430"/>
      <c r="L963" s="89"/>
      <c r="M963" s="416"/>
      <c r="N963" s="383"/>
      <c r="O963" s="382"/>
      <c r="P963" s="382"/>
    </row>
    <row r="964" spans="1:16" ht="15.95" customHeight="1">
      <c r="A964" s="459"/>
      <c r="B964" s="484"/>
      <c r="C964" s="415"/>
      <c r="D964" s="415"/>
      <c r="E964" s="246"/>
      <c r="F964" s="89"/>
      <c r="G964" s="89"/>
      <c r="H964" s="89"/>
      <c r="I964" s="415"/>
      <c r="J964" s="89"/>
      <c r="K964" s="430"/>
      <c r="L964" s="89"/>
      <c r="M964" s="416"/>
      <c r="N964" s="383"/>
      <c r="O964" s="382"/>
      <c r="P964" s="382"/>
    </row>
    <row r="965" spans="1:16" ht="15.95" customHeight="1">
      <c r="A965" s="459"/>
      <c r="B965" s="484"/>
      <c r="C965" s="415"/>
      <c r="D965" s="415"/>
      <c r="E965" s="246"/>
      <c r="F965" s="89"/>
      <c r="G965" s="89"/>
      <c r="H965" s="89"/>
      <c r="I965" s="415"/>
      <c r="J965" s="89"/>
      <c r="K965" s="430"/>
      <c r="L965" s="89"/>
      <c r="M965" s="416"/>
      <c r="N965" s="383"/>
      <c r="O965" s="382"/>
      <c r="P965" s="382"/>
    </row>
    <row r="966" spans="1:16" ht="15.95" customHeight="1">
      <c r="A966" s="459"/>
      <c r="B966" s="484"/>
      <c r="C966" s="415"/>
      <c r="D966" s="415"/>
      <c r="E966" s="246"/>
      <c r="F966" s="89"/>
      <c r="G966" s="89"/>
      <c r="H966" s="89"/>
      <c r="I966" s="415"/>
      <c r="J966" s="89"/>
      <c r="K966" s="430"/>
      <c r="L966" s="89"/>
      <c r="M966" s="416"/>
      <c r="N966" s="383"/>
      <c r="O966" s="382"/>
      <c r="P966" s="382"/>
    </row>
    <row r="967" spans="1:16" ht="15.95" customHeight="1">
      <c r="A967" s="459"/>
      <c r="B967" s="484"/>
      <c r="C967" s="415"/>
      <c r="D967" s="415"/>
      <c r="E967" s="246"/>
      <c r="F967" s="89"/>
      <c r="G967" s="89"/>
      <c r="H967" s="89"/>
      <c r="I967" s="415"/>
      <c r="J967" s="89"/>
      <c r="K967" s="430"/>
      <c r="L967" s="89"/>
      <c r="M967" s="416"/>
      <c r="N967" s="383"/>
      <c r="O967" s="382"/>
      <c r="P967" s="382"/>
    </row>
    <row r="968" spans="1:16" ht="15.95" customHeight="1">
      <c r="A968" s="459"/>
      <c r="B968" s="484"/>
      <c r="C968" s="415"/>
      <c r="D968" s="415"/>
      <c r="E968" s="246"/>
      <c r="F968" s="89"/>
      <c r="G968" s="89"/>
      <c r="H968" s="89"/>
      <c r="I968" s="415"/>
      <c r="J968" s="89"/>
      <c r="K968" s="430"/>
      <c r="L968" s="89"/>
      <c r="M968" s="416"/>
      <c r="N968" s="383"/>
      <c r="O968" s="382"/>
      <c r="P968" s="382"/>
    </row>
    <row r="969" spans="1:16" ht="15.95" customHeight="1">
      <c r="A969" s="459"/>
      <c r="B969" s="484"/>
      <c r="C969" s="415"/>
      <c r="D969" s="415"/>
      <c r="E969" s="246"/>
      <c r="F969" s="89"/>
      <c r="G969" s="89"/>
      <c r="H969" s="89"/>
      <c r="I969" s="415"/>
      <c r="J969" s="89"/>
      <c r="K969" s="430"/>
      <c r="L969" s="89"/>
      <c r="M969" s="416"/>
      <c r="N969" s="383"/>
      <c r="O969" s="382"/>
      <c r="P969" s="382"/>
    </row>
    <row r="970" spans="1:16" ht="15.95" customHeight="1">
      <c r="A970" s="459"/>
      <c r="B970" s="484"/>
      <c r="C970" s="415"/>
      <c r="D970" s="415"/>
      <c r="E970" s="246"/>
      <c r="F970" s="89"/>
      <c r="G970" s="89"/>
      <c r="H970" s="89"/>
      <c r="I970" s="415"/>
      <c r="J970" s="89"/>
      <c r="K970" s="430"/>
      <c r="L970" s="89"/>
      <c r="M970" s="416"/>
      <c r="N970" s="383"/>
      <c r="O970" s="382"/>
      <c r="P970" s="382"/>
    </row>
    <row r="971" spans="1:16" ht="15.95" customHeight="1">
      <c r="A971" s="459"/>
      <c r="B971" s="484"/>
      <c r="C971" s="415"/>
      <c r="D971" s="415"/>
      <c r="E971" s="246"/>
      <c r="F971" s="89"/>
      <c r="G971" s="89"/>
      <c r="H971" s="89"/>
      <c r="I971" s="415"/>
      <c r="J971" s="89"/>
      <c r="K971" s="430"/>
      <c r="L971" s="89"/>
      <c r="M971" s="416"/>
      <c r="N971" s="383"/>
      <c r="O971" s="382"/>
      <c r="P971" s="382"/>
    </row>
    <row r="972" spans="1:16" ht="15.95" customHeight="1">
      <c r="A972" s="459"/>
      <c r="B972" s="484"/>
      <c r="C972" s="415"/>
      <c r="D972" s="415"/>
      <c r="E972" s="246"/>
      <c r="F972" s="89"/>
      <c r="G972" s="89"/>
      <c r="H972" s="89"/>
      <c r="I972" s="415"/>
      <c r="J972" s="89"/>
      <c r="K972" s="430"/>
      <c r="L972" s="89"/>
      <c r="M972" s="416"/>
      <c r="N972" s="383"/>
      <c r="O972" s="382"/>
      <c r="P972" s="382"/>
    </row>
    <row r="973" spans="1:16" ht="15.95" customHeight="1">
      <c r="A973" s="459"/>
      <c r="B973" s="484"/>
      <c r="C973" s="415"/>
      <c r="D973" s="415"/>
      <c r="E973" s="246"/>
      <c r="F973" s="89"/>
      <c r="G973" s="89"/>
      <c r="H973" s="89"/>
      <c r="I973" s="415"/>
      <c r="J973" s="89"/>
      <c r="K973" s="430"/>
      <c r="L973" s="89"/>
      <c r="M973" s="416"/>
      <c r="N973" s="383"/>
      <c r="O973" s="382"/>
      <c r="P973" s="382"/>
    </row>
    <row r="974" spans="1:16" ht="15.95" customHeight="1">
      <c r="A974" s="459"/>
      <c r="B974" s="484"/>
      <c r="C974" s="415"/>
      <c r="D974" s="415"/>
      <c r="E974" s="246"/>
      <c r="F974" s="89"/>
      <c r="G974" s="89"/>
      <c r="H974" s="89"/>
      <c r="I974" s="415"/>
      <c r="J974" s="89"/>
      <c r="K974" s="430"/>
      <c r="L974" s="89"/>
      <c r="M974" s="416"/>
      <c r="N974" s="383"/>
      <c r="O974" s="382"/>
      <c r="P974" s="382"/>
    </row>
    <row r="975" spans="1:16" ht="15.95" customHeight="1">
      <c r="A975" s="459"/>
      <c r="B975" s="484"/>
      <c r="C975" s="415"/>
      <c r="D975" s="415"/>
      <c r="E975" s="246"/>
      <c r="F975" s="89"/>
      <c r="G975" s="89"/>
      <c r="H975" s="89"/>
      <c r="I975" s="415"/>
      <c r="J975" s="89"/>
      <c r="K975" s="430"/>
      <c r="L975" s="89"/>
      <c r="M975" s="416"/>
      <c r="N975" s="383"/>
      <c r="O975" s="382"/>
      <c r="P975" s="382"/>
    </row>
    <row r="976" spans="1:16" ht="15.95" customHeight="1">
      <c r="A976" s="572" t="s">
        <v>1254</v>
      </c>
      <c r="B976" s="573"/>
      <c r="C976" s="573"/>
      <c r="D976" s="573"/>
      <c r="E976" s="574"/>
      <c r="F976" s="573"/>
      <c r="G976" s="573"/>
      <c r="H976" s="573"/>
      <c r="I976" s="573"/>
      <c r="J976" s="573"/>
      <c r="K976" s="573"/>
      <c r="L976" s="573"/>
      <c r="M976" s="575"/>
      <c r="N976" s="576"/>
      <c r="O976" s="382"/>
      <c r="P976" s="382"/>
    </row>
    <row r="977" spans="1:16" ht="15.95" customHeight="1">
      <c r="A977" s="395"/>
      <c r="B977" s="396"/>
      <c r="C977" s="396"/>
      <c r="D977" s="396"/>
      <c r="E977" s="397" t="s">
        <v>91</v>
      </c>
      <c r="F977" s="503"/>
      <c r="G977" s="396"/>
      <c r="H977" s="396"/>
      <c r="I977" s="396"/>
      <c r="J977" s="396"/>
      <c r="K977" s="504"/>
      <c r="L977" s="396"/>
      <c r="M977" s="399"/>
      <c r="N977" s="383"/>
      <c r="O977" s="382"/>
      <c r="P977" s="382"/>
    </row>
    <row r="978" spans="1:16" ht="15.95" customHeight="1">
      <c r="A978" s="400" t="s">
        <v>92</v>
      </c>
      <c r="B978" s="401"/>
      <c r="C978" s="402" t="s">
        <v>93</v>
      </c>
      <c r="D978" s="403" t="s">
        <v>104</v>
      </c>
      <c r="E978" s="402" t="s">
        <v>105</v>
      </c>
      <c r="F978" s="402" t="s">
        <v>95</v>
      </c>
      <c r="G978" s="404" t="s">
        <v>96</v>
      </c>
      <c r="H978" s="469"/>
      <c r="I978" s="404" t="s">
        <v>97</v>
      </c>
      <c r="J978" s="469"/>
      <c r="K978" s="404" t="s">
        <v>98</v>
      </c>
      <c r="L978" s="469"/>
      <c r="M978" s="406" t="s">
        <v>99</v>
      </c>
      <c r="N978" s="383"/>
      <c r="O978" s="382"/>
      <c r="P978" s="382"/>
    </row>
    <row r="979" spans="1:16" ht="15.95" customHeight="1">
      <c r="A979" s="408"/>
      <c r="B979" s="409"/>
      <c r="C979" s="410" t="s">
        <v>100</v>
      </c>
      <c r="D979" s="470"/>
      <c r="E979" s="471"/>
      <c r="F979" s="246" t="s">
        <v>101</v>
      </c>
      <c r="G979" s="246" t="s">
        <v>102</v>
      </c>
      <c r="H979" s="246" t="s">
        <v>101</v>
      </c>
      <c r="I979" s="246" t="s">
        <v>102</v>
      </c>
      <c r="J979" s="246" t="s">
        <v>101</v>
      </c>
      <c r="K979" s="246" t="s">
        <v>102</v>
      </c>
      <c r="L979" s="246" t="s">
        <v>101</v>
      </c>
      <c r="M979" s="412"/>
      <c r="N979" s="383"/>
      <c r="O979" s="382"/>
      <c r="P979" s="382"/>
    </row>
    <row r="980" spans="1:16" ht="15.95" customHeight="1">
      <c r="A980" s="442" t="s">
        <v>46</v>
      </c>
      <c r="B980" s="443"/>
      <c r="C980" s="246" t="s">
        <v>47</v>
      </c>
      <c r="D980" s="494">
        <v>0.38</v>
      </c>
      <c r="E980" s="246" t="s">
        <v>106</v>
      </c>
      <c r="F980" s="89"/>
      <c r="G980" s="430" t="s">
        <v>91</v>
      </c>
      <c r="H980" s="415"/>
      <c r="I980" s="89">
        <f>$J$88</f>
        <v>12000</v>
      </c>
      <c r="J980" s="492">
        <f>TRUNC($D980*I980,1)</f>
        <v>4560</v>
      </c>
      <c r="K980" s="89"/>
      <c r="L980" s="415"/>
      <c r="M980" s="437"/>
      <c r="N980" s="524"/>
      <c r="O980" s="382"/>
      <c r="P980" s="382"/>
    </row>
    <row r="981" spans="1:16" ht="15.95" customHeight="1">
      <c r="A981" s="442" t="s">
        <v>48</v>
      </c>
      <c r="B981" s="443"/>
      <c r="C981" s="246" t="s">
        <v>49</v>
      </c>
      <c r="D981" s="494">
        <v>0.33</v>
      </c>
      <c r="E981" s="246" t="s">
        <v>106</v>
      </c>
      <c r="F981" s="89"/>
      <c r="G981" s="415"/>
      <c r="H981" s="415"/>
      <c r="I981" s="89">
        <f>$J$89</f>
        <v>125010</v>
      </c>
      <c r="J981" s="492">
        <f>TRUNC($D981*I981,1)</f>
        <v>41253.300000000003</v>
      </c>
      <c r="K981" s="415"/>
      <c r="L981" s="415"/>
      <c r="M981" s="437"/>
      <c r="N981" s="524"/>
      <c r="O981" s="382"/>
      <c r="P981" s="382"/>
    </row>
    <row r="982" spans="1:16" ht="15.95" customHeight="1">
      <c r="A982" s="442" t="s">
        <v>52</v>
      </c>
      <c r="B982" s="443"/>
      <c r="C982" s="246" t="s">
        <v>118</v>
      </c>
      <c r="D982" s="494">
        <v>3</v>
      </c>
      <c r="E982" s="246" t="s">
        <v>107</v>
      </c>
      <c r="F982" s="89"/>
      <c r="G982" s="415"/>
      <c r="H982" s="415"/>
      <c r="I982" s="89">
        <f>J92</f>
        <v>4591</v>
      </c>
      <c r="J982" s="492">
        <f>TRUNC($D982*I982,1)</f>
        <v>13773</v>
      </c>
      <c r="K982" s="415"/>
      <c r="L982" s="415"/>
      <c r="M982" s="437"/>
      <c r="N982" s="524"/>
      <c r="O982" s="382"/>
      <c r="P982" s="382"/>
    </row>
    <row r="983" spans="1:16" ht="15.95" customHeight="1">
      <c r="A983" s="459"/>
      <c r="B983" s="443"/>
      <c r="C983" s="415"/>
      <c r="D983" s="415"/>
      <c r="E983" s="246"/>
      <c r="F983" s="415"/>
      <c r="G983" s="415"/>
      <c r="H983" s="415"/>
      <c r="I983" s="415"/>
      <c r="J983" s="415"/>
      <c r="K983" s="415"/>
      <c r="L983" s="415"/>
      <c r="M983" s="437"/>
      <c r="N983" s="524"/>
      <c r="O983" s="382"/>
      <c r="P983" s="382"/>
    </row>
    <row r="984" spans="1:16" ht="15.95" customHeight="1">
      <c r="A984" s="442" t="s">
        <v>91</v>
      </c>
      <c r="B984" s="443"/>
      <c r="C984" s="415"/>
      <c r="D984" s="673" t="s">
        <v>91</v>
      </c>
      <c r="E984" s="246" t="s">
        <v>91</v>
      </c>
      <c r="F984" s="415"/>
      <c r="G984" s="415"/>
      <c r="H984" s="415"/>
      <c r="I984" s="415"/>
      <c r="J984" s="415"/>
      <c r="K984" s="415"/>
      <c r="L984" s="415"/>
      <c r="M984" s="437"/>
      <c r="N984" s="524"/>
      <c r="O984" s="382"/>
      <c r="P984" s="382"/>
    </row>
    <row r="985" spans="1:16" ht="15.95" customHeight="1">
      <c r="A985" s="459"/>
      <c r="B985" s="443"/>
      <c r="C985" s="415"/>
      <c r="D985" s="415"/>
      <c r="E985" s="246" t="s">
        <v>91</v>
      </c>
      <c r="F985" s="89"/>
      <c r="G985" s="415"/>
      <c r="H985" s="415"/>
      <c r="I985" s="415"/>
      <c r="J985" s="415"/>
      <c r="K985" s="415"/>
      <c r="L985" s="415"/>
      <c r="M985" s="416"/>
      <c r="N985" s="383"/>
      <c r="O985" s="382"/>
      <c r="P985" s="382"/>
    </row>
    <row r="986" spans="1:16" ht="15.95" customHeight="1">
      <c r="A986" s="459"/>
      <c r="B986" s="443"/>
      <c r="C986" s="415"/>
      <c r="D986" s="415"/>
      <c r="E986" s="246"/>
      <c r="F986" s="415"/>
      <c r="G986" s="415"/>
      <c r="H986" s="415"/>
      <c r="I986" s="415"/>
      <c r="J986" s="415"/>
      <c r="K986" s="415"/>
      <c r="L986" s="415"/>
      <c r="M986" s="416"/>
      <c r="N986" s="383"/>
      <c r="O986" s="382"/>
      <c r="P986" s="382"/>
    </row>
    <row r="987" spans="1:16" ht="15.95" customHeight="1">
      <c r="A987" s="459"/>
      <c r="B987" s="484" t="s">
        <v>26</v>
      </c>
      <c r="C987" s="415"/>
      <c r="D987" s="415"/>
      <c r="E987" s="246"/>
      <c r="F987" s="89">
        <f>J987</f>
        <v>59586</v>
      </c>
      <c r="G987" s="415"/>
      <c r="H987" s="415"/>
      <c r="I987" s="415"/>
      <c r="J987" s="89">
        <f>INT(SUM(J980:J982))</f>
        <v>59586</v>
      </c>
      <c r="K987" s="415"/>
      <c r="L987" s="415"/>
      <c r="M987" s="416"/>
      <c r="N987" s="383"/>
      <c r="O987" s="382"/>
      <c r="P987" s="382"/>
    </row>
    <row r="988" spans="1:16" ht="15.95" customHeight="1">
      <c r="A988" s="459"/>
      <c r="B988" s="443"/>
      <c r="C988" s="415"/>
      <c r="D988" s="415"/>
      <c r="E988" s="246"/>
      <c r="F988" s="415"/>
      <c r="G988" s="415"/>
      <c r="H988" s="415"/>
      <c r="I988" s="415"/>
      <c r="J988" s="415"/>
      <c r="K988" s="415"/>
      <c r="L988" s="415"/>
      <c r="M988" s="416"/>
      <c r="N988" s="383"/>
      <c r="O988" s="382"/>
      <c r="P988" s="382"/>
    </row>
    <row r="989" spans="1:16" ht="15.95" customHeight="1">
      <c r="A989" s="459"/>
      <c r="B989" s="443"/>
      <c r="C989" s="415"/>
      <c r="D989" s="415"/>
      <c r="E989" s="246"/>
      <c r="F989" s="415"/>
      <c r="G989" s="415"/>
      <c r="H989" s="415"/>
      <c r="I989" s="415"/>
      <c r="J989" s="415"/>
      <c r="K989" s="415"/>
      <c r="L989" s="415"/>
      <c r="M989" s="416"/>
      <c r="N989" s="383"/>
      <c r="O989" s="382"/>
      <c r="P989" s="382"/>
    </row>
    <row r="990" spans="1:16" ht="15.95" customHeight="1">
      <c r="A990" s="459"/>
      <c r="B990" s="443"/>
      <c r="C990" s="415"/>
      <c r="D990" s="415"/>
      <c r="E990" s="246"/>
      <c r="F990" s="415"/>
      <c r="G990" s="415"/>
      <c r="H990" s="415"/>
      <c r="I990" s="415"/>
      <c r="J990" s="415"/>
      <c r="K990" s="415"/>
      <c r="L990" s="415"/>
      <c r="M990" s="416"/>
      <c r="N990" s="383"/>
      <c r="O990" s="382"/>
      <c r="P990" s="382"/>
    </row>
    <row r="991" spans="1:16" ht="15.95" customHeight="1">
      <c r="A991" s="459"/>
      <c r="B991" s="443"/>
      <c r="C991" s="415"/>
      <c r="D991" s="415"/>
      <c r="E991" s="246"/>
      <c r="F991" s="415"/>
      <c r="G991" s="415"/>
      <c r="H991" s="415"/>
      <c r="I991" s="415"/>
      <c r="J991" s="415"/>
      <c r="K991" s="415"/>
      <c r="L991" s="415"/>
      <c r="M991" s="416"/>
      <c r="N991" s="383"/>
      <c r="O991" s="382"/>
      <c r="P991" s="382"/>
    </row>
    <row r="992" spans="1:16" ht="15.95" customHeight="1">
      <c r="A992" s="459"/>
      <c r="B992" s="443"/>
      <c r="C992" s="415"/>
      <c r="D992" s="415"/>
      <c r="E992" s="246"/>
      <c r="F992" s="415"/>
      <c r="G992" s="415"/>
      <c r="H992" s="415"/>
      <c r="I992" s="415"/>
      <c r="J992" s="415"/>
      <c r="K992" s="415"/>
      <c r="L992" s="415"/>
      <c r="M992" s="416"/>
      <c r="N992" s="383"/>
      <c r="O992" s="382"/>
      <c r="P992" s="382"/>
    </row>
    <row r="993" spans="1:16" ht="15.95" customHeight="1">
      <c r="A993" s="459"/>
      <c r="B993" s="443"/>
      <c r="C993" s="415"/>
      <c r="D993" s="415"/>
      <c r="E993" s="246"/>
      <c r="F993" s="415"/>
      <c r="G993" s="415"/>
      <c r="H993" s="415"/>
      <c r="I993" s="415"/>
      <c r="J993" s="415"/>
      <c r="K993" s="415"/>
      <c r="L993" s="415"/>
      <c r="M993" s="416"/>
      <c r="N993" s="383"/>
      <c r="O993" s="382"/>
      <c r="P993" s="382"/>
    </row>
    <row r="994" spans="1:16" ht="15.95" customHeight="1">
      <c r="A994" s="459"/>
      <c r="B994" s="443"/>
      <c r="C994" s="415"/>
      <c r="D994" s="415"/>
      <c r="E994" s="246"/>
      <c r="F994" s="415"/>
      <c r="G994" s="415"/>
      <c r="H994" s="415"/>
      <c r="I994" s="415"/>
      <c r="J994" s="415"/>
      <c r="K994" s="415"/>
      <c r="L994" s="415"/>
      <c r="M994" s="416"/>
      <c r="N994" s="383"/>
      <c r="O994" s="382"/>
      <c r="P994" s="382"/>
    </row>
    <row r="995" spans="1:16" ht="15.95" customHeight="1">
      <c r="A995" s="459"/>
      <c r="B995" s="443"/>
      <c r="C995" s="415"/>
      <c r="D995" s="415"/>
      <c r="E995" s="246"/>
      <c r="F995" s="415"/>
      <c r="G995" s="415"/>
      <c r="H995" s="415"/>
      <c r="I995" s="415"/>
      <c r="J995" s="415"/>
      <c r="K995" s="415"/>
      <c r="L995" s="415"/>
      <c r="M995" s="416"/>
      <c r="N995" s="383"/>
      <c r="O995" s="382"/>
      <c r="P995" s="382"/>
    </row>
    <row r="996" spans="1:16" ht="15.95" customHeight="1">
      <c r="A996" s="459"/>
      <c r="B996" s="443"/>
      <c r="C996" s="415"/>
      <c r="D996" s="415"/>
      <c r="E996" s="246"/>
      <c r="F996" s="415"/>
      <c r="G996" s="415"/>
      <c r="H996" s="415"/>
      <c r="I996" s="415"/>
      <c r="J996" s="415"/>
      <c r="K996" s="415"/>
      <c r="L996" s="415"/>
      <c r="M996" s="416"/>
      <c r="N996" s="383"/>
      <c r="O996" s="382"/>
      <c r="P996" s="382"/>
    </row>
    <row r="997" spans="1:16" ht="15.95" customHeight="1">
      <c r="A997" s="459"/>
      <c r="B997" s="443"/>
      <c r="C997" s="415"/>
      <c r="D997" s="415"/>
      <c r="E997" s="246"/>
      <c r="F997" s="415"/>
      <c r="G997" s="415"/>
      <c r="H997" s="415"/>
      <c r="I997" s="415"/>
      <c r="J997" s="415"/>
      <c r="K997" s="415"/>
      <c r="L997" s="415"/>
      <c r="M997" s="416"/>
      <c r="N997" s="383"/>
      <c r="O997" s="382"/>
      <c r="P997" s="382"/>
    </row>
    <row r="998" spans="1:16" ht="15.95" customHeight="1">
      <c r="A998" s="459"/>
      <c r="B998" s="443"/>
      <c r="C998" s="415"/>
      <c r="D998" s="415"/>
      <c r="E998" s="246"/>
      <c r="F998" s="415"/>
      <c r="G998" s="415"/>
      <c r="H998" s="415"/>
      <c r="I998" s="415"/>
      <c r="J998" s="415"/>
      <c r="K998" s="415"/>
      <c r="L998" s="415"/>
      <c r="M998" s="416"/>
      <c r="N998" s="383"/>
      <c r="O998" s="382"/>
      <c r="P998" s="382"/>
    </row>
    <row r="999" spans="1:16" ht="15.95" customHeight="1">
      <c r="A999" s="459"/>
      <c r="B999" s="443"/>
      <c r="C999" s="415"/>
      <c r="D999" s="415"/>
      <c r="E999" s="246"/>
      <c r="F999" s="415"/>
      <c r="G999" s="415"/>
      <c r="H999" s="415"/>
      <c r="I999" s="415"/>
      <c r="J999" s="415"/>
      <c r="K999" s="415"/>
      <c r="L999" s="415"/>
      <c r="M999" s="416"/>
      <c r="N999" s="383"/>
      <c r="O999" s="382"/>
      <c r="P999" s="382"/>
    </row>
    <row r="1000" spans="1:16" ht="15.95" customHeight="1">
      <c r="A1000" s="459"/>
      <c r="B1000" s="443"/>
      <c r="C1000" s="415"/>
      <c r="D1000" s="415"/>
      <c r="E1000" s="246"/>
      <c r="F1000" s="415"/>
      <c r="G1000" s="415"/>
      <c r="H1000" s="415"/>
      <c r="I1000" s="415"/>
      <c r="J1000" s="415"/>
      <c r="K1000" s="415"/>
      <c r="L1000" s="415"/>
      <c r="M1000" s="416"/>
      <c r="N1000" s="383"/>
      <c r="O1000" s="382"/>
      <c r="P1000" s="382"/>
    </row>
    <row r="1001" spans="1:16" ht="15.95" customHeight="1">
      <c r="A1001" s="459"/>
      <c r="B1001" s="443"/>
      <c r="C1001" s="415"/>
      <c r="D1001" s="415"/>
      <c r="E1001" s="246"/>
      <c r="F1001" s="415"/>
      <c r="G1001" s="415"/>
      <c r="H1001" s="415"/>
      <c r="I1001" s="415"/>
      <c r="J1001" s="415"/>
      <c r="K1001" s="415"/>
      <c r="L1001" s="415"/>
      <c r="M1001" s="416"/>
      <c r="N1001" s="383"/>
      <c r="O1001" s="382"/>
      <c r="P1001" s="382"/>
    </row>
    <row r="1002" spans="1:16" ht="15.95" customHeight="1">
      <c r="A1002" s="572" t="s">
        <v>1255</v>
      </c>
      <c r="B1002" s="573"/>
      <c r="C1002" s="573"/>
      <c r="D1002" s="573"/>
      <c r="E1002" s="574"/>
      <c r="F1002" s="573"/>
      <c r="G1002" s="573"/>
      <c r="H1002" s="573"/>
      <c r="I1002" s="573"/>
      <c r="J1002" s="573"/>
      <c r="K1002" s="573"/>
      <c r="L1002" s="573"/>
      <c r="M1002" s="575"/>
      <c r="N1002" s="576"/>
      <c r="O1002" s="382"/>
      <c r="P1002" s="382"/>
    </row>
    <row r="1003" spans="1:16" ht="15.95" customHeight="1">
      <c r="A1003" s="395"/>
      <c r="B1003" s="396"/>
      <c r="C1003" s="396"/>
      <c r="D1003" s="396"/>
      <c r="E1003" s="397" t="s">
        <v>91</v>
      </c>
      <c r="F1003" s="503"/>
      <c r="G1003" s="396"/>
      <c r="H1003" s="396"/>
      <c r="I1003" s="396"/>
      <c r="J1003" s="396"/>
      <c r="K1003" s="396"/>
      <c r="L1003" s="396"/>
      <c r="M1003" s="399"/>
      <c r="N1003" s="383"/>
      <c r="O1003" s="382"/>
      <c r="P1003" s="382"/>
    </row>
    <row r="1004" spans="1:16" ht="15.95" customHeight="1">
      <c r="A1004" s="400" t="s">
        <v>92</v>
      </c>
      <c r="B1004" s="401"/>
      <c r="C1004" s="402" t="s">
        <v>93</v>
      </c>
      <c r="D1004" s="403" t="s">
        <v>104</v>
      </c>
      <c r="E1004" s="402" t="s">
        <v>105</v>
      </c>
      <c r="F1004" s="402" t="s">
        <v>95</v>
      </c>
      <c r="G1004" s="404" t="s">
        <v>96</v>
      </c>
      <c r="H1004" s="469"/>
      <c r="I1004" s="404" t="s">
        <v>97</v>
      </c>
      <c r="J1004" s="469"/>
      <c r="K1004" s="404" t="s">
        <v>98</v>
      </c>
      <c r="L1004" s="469"/>
      <c r="M1004" s="406" t="s">
        <v>99</v>
      </c>
      <c r="N1004" s="383"/>
      <c r="O1004" s="382"/>
      <c r="P1004" s="382"/>
    </row>
    <row r="1005" spans="1:16" ht="15.95" customHeight="1">
      <c r="A1005" s="408"/>
      <c r="B1005" s="409"/>
      <c r="C1005" s="410" t="s">
        <v>100</v>
      </c>
      <c r="D1005" s="470"/>
      <c r="E1005" s="471"/>
      <c r="F1005" s="246" t="s">
        <v>101</v>
      </c>
      <c r="G1005" s="246" t="s">
        <v>102</v>
      </c>
      <c r="H1005" s="246" t="s">
        <v>101</v>
      </c>
      <c r="I1005" s="246" t="s">
        <v>102</v>
      </c>
      <c r="J1005" s="246" t="s">
        <v>101</v>
      </c>
      <c r="K1005" s="246" t="s">
        <v>102</v>
      </c>
      <c r="L1005" s="246" t="s">
        <v>101</v>
      </c>
      <c r="M1005" s="412"/>
      <c r="N1005" s="383"/>
      <c r="O1005" s="382"/>
      <c r="P1005" s="382"/>
    </row>
    <row r="1006" spans="1:16" ht="15.95" customHeight="1">
      <c r="A1006" s="442" t="s">
        <v>10</v>
      </c>
      <c r="B1006" s="443"/>
      <c r="C1006" s="413" t="s">
        <v>1247</v>
      </c>
      <c r="D1006" s="494">
        <v>0.5</v>
      </c>
      <c r="E1006" s="246" t="s">
        <v>7</v>
      </c>
      <c r="F1006" s="89"/>
      <c r="G1006" s="89">
        <f>$H$65</f>
        <v>247713</v>
      </c>
      <c r="H1006" s="492">
        <f>TRUNC($D1006*G1006,1)</f>
        <v>123856.5</v>
      </c>
      <c r="I1006" s="415"/>
      <c r="J1006" s="415"/>
      <c r="K1006" s="415"/>
      <c r="L1006" s="415"/>
      <c r="M1006" s="416"/>
      <c r="N1006" s="383"/>
      <c r="O1006" s="382"/>
      <c r="P1006" s="382"/>
    </row>
    <row r="1007" spans="1:16" ht="15.95" customHeight="1">
      <c r="A1007" s="442" t="s">
        <v>70</v>
      </c>
      <c r="B1007" s="443"/>
      <c r="C1007" s="413" t="s">
        <v>19</v>
      </c>
      <c r="D1007" s="494">
        <v>0.97</v>
      </c>
      <c r="E1007" s="246" t="s">
        <v>7</v>
      </c>
      <c r="F1007" s="89"/>
      <c r="G1007" s="89">
        <f>$H$20</f>
        <v>279613</v>
      </c>
      <c r="H1007" s="492">
        <f>TRUNC($D1007*G1007,1)</f>
        <v>271224.59999999998</v>
      </c>
      <c r="I1007" s="415"/>
      <c r="J1007" s="415"/>
      <c r="K1007" s="415"/>
      <c r="L1007" s="415"/>
      <c r="M1007" s="416"/>
      <c r="N1007" s="383"/>
      <c r="O1007" s="382"/>
      <c r="P1007" s="382"/>
    </row>
    <row r="1008" spans="1:16" ht="15.95" customHeight="1">
      <c r="A1008" s="442" t="s">
        <v>76</v>
      </c>
      <c r="B1008" s="443"/>
      <c r="C1008" s="413" t="s">
        <v>19</v>
      </c>
      <c r="D1008" s="494">
        <v>2.02</v>
      </c>
      <c r="E1008" s="246" t="s">
        <v>7</v>
      </c>
      <c r="F1008" s="89"/>
      <c r="G1008" s="89">
        <f>$H$20</f>
        <v>279613</v>
      </c>
      <c r="H1008" s="492">
        <f>TRUNC($D1008*G1008,1)</f>
        <v>564818.19999999995</v>
      </c>
      <c r="I1008" s="415"/>
      <c r="J1008" s="415"/>
      <c r="K1008" s="415"/>
      <c r="L1008" s="415"/>
      <c r="M1008" s="416"/>
      <c r="N1008" s="383"/>
      <c r="O1008" s="382"/>
      <c r="P1008" s="382"/>
    </row>
    <row r="1009" spans="1:17" ht="15.95" customHeight="1">
      <c r="A1009" s="442" t="s">
        <v>91</v>
      </c>
      <c r="B1009" s="443"/>
      <c r="C1009" s="413" t="s">
        <v>142</v>
      </c>
      <c r="D1009" s="494">
        <v>1.19</v>
      </c>
      <c r="E1009" s="246" t="s">
        <v>7</v>
      </c>
      <c r="F1009" s="89"/>
      <c r="G1009" s="89">
        <f>$H$24</f>
        <v>260644</v>
      </c>
      <c r="H1009" s="492">
        <f>TRUNC($D1009*G1009,1)</f>
        <v>310166.3</v>
      </c>
      <c r="I1009" s="415"/>
      <c r="J1009" s="415"/>
      <c r="K1009" s="415"/>
      <c r="L1009" s="415"/>
      <c r="M1009" s="437"/>
      <c r="N1009" s="524"/>
      <c r="O1009" s="382"/>
      <c r="P1009" s="382"/>
    </row>
    <row r="1010" spans="1:17" ht="15.95" customHeight="1">
      <c r="A1010" s="442" t="s">
        <v>91</v>
      </c>
      <c r="B1010" s="443"/>
      <c r="C1010" s="413" t="s">
        <v>20</v>
      </c>
      <c r="D1010" s="494">
        <v>0.122</v>
      </c>
      <c r="E1010" s="246" t="s">
        <v>7</v>
      </c>
      <c r="F1010" s="89"/>
      <c r="G1010" s="89">
        <f>$H$26</f>
        <v>207826</v>
      </c>
      <c r="H1010" s="492">
        <f>TRUNC($D1010*G1010,1)</f>
        <v>25354.7</v>
      </c>
      <c r="I1010" s="415"/>
      <c r="J1010" s="415"/>
      <c r="K1010" s="415"/>
      <c r="L1010" s="415"/>
      <c r="M1010" s="416"/>
      <c r="N1010" s="383"/>
      <c r="O1010" s="382"/>
      <c r="P1010" s="382"/>
    </row>
    <row r="1011" spans="1:17" ht="15.95" customHeight="1">
      <c r="A1011" s="459"/>
      <c r="B1011" s="443"/>
      <c r="C1011" s="415"/>
      <c r="D1011" s="415"/>
      <c r="E1011" s="246"/>
      <c r="F1011" s="89"/>
      <c r="G1011" s="89"/>
      <c r="H1011" s="89"/>
      <c r="I1011" s="415"/>
      <c r="J1011" s="415"/>
      <c r="K1011" s="415"/>
      <c r="L1011" s="415"/>
      <c r="M1011" s="416"/>
      <c r="N1011" s="383"/>
      <c r="O1011" s="382"/>
      <c r="P1011" s="382"/>
    </row>
    <row r="1012" spans="1:17" ht="15.95" customHeight="1">
      <c r="A1012" s="459"/>
      <c r="B1012" s="443"/>
      <c r="C1012" s="413" t="s">
        <v>103</v>
      </c>
      <c r="D1012" s="494">
        <v>1.17</v>
      </c>
      <c r="E1012" s="246" t="s">
        <v>7</v>
      </c>
      <c r="F1012" s="89"/>
      <c r="G1012" s="89">
        <f>$H$22</f>
        <v>238846</v>
      </c>
      <c r="H1012" s="492">
        <f>TRUNC($D1012*G1012,1)</f>
        <v>279449.8</v>
      </c>
      <c r="I1012" s="415"/>
      <c r="J1012" s="415"/>
      <c r="K1012" s="415"/>
      <c r="L1012" s="415"/>
      <c r="M1012" s="437"/>
      <c r="N1012" s="524"/>
      <c r="O1012" s="382"/>
      <c r="P1012" s="382"/>
    </row>
    <row r="1013" spans="1:17" ht="15.95" customHeight="1">
      <c r="A1013" s="442" t="s">
        <v>1256</v>
      </c>
      <c r="B1013" s="443"/>
      <c r="C1013" s="413" t="s">
        <v>19</v>
      </c>
      <c r="D1013" s="494">
        <v>0.36</v>
      </c>
      <c r="E1013" s="246" t="s">
        <v>7</v>
      </c>
      <c r="F1013" s="89"/>
      <c r="G1013" s="89">
        <f>$H$20</f>
        <v>279613</v>
      </c>
      <c r="H1013" s="492">
        <f>TRUNC($D1013*G1013,1)</f>
        <v>100660.6</v>
      </c>
      <c r="I1013" s="415"/>
      <c r="J1013" s="415"/>
      <c r="K1013" s="415"/>
      <c r="L1013" s="415"/>
      <c r="M1013" s="437"/>
      <c r="N1013" s="524"/>
      <c r="O1013" s="382"/>
      <c r="P1013" s="382"/>
    </row>
    <row r="1014" spans="1:17" s="479" customFormat="1" ht="15.95" customHeight="1">
      <c r="A1014" s="459"/>
      <c r="B1014" s="443"/>
      <c r="C1014" s="413" t="s">
        <v>103</v>
      </c>
      <c r="D1014" s="494">
        <v>0.13</v>
      </c>
      <c r="E1014" s="246" t="s">
        <v>7</v>
      </c>
      <c r="F1014" s="89"/>
      <c r="G1014" s="89">
        <f>$H$22</f>
        <v>238846</v>
      </c>
      <c r="H1014" s="492">
        <f>TRUNC($D1014*G1014,1)</f>
        <v>31049.9</v>
      </c>
      <c r="I1014" s="415"/>
      <c r="J1014" s="415"/>
      <c r="K1014" s="415"/>
      <c r="L1014" s="415"/>
      <c r="M1014" s="416"/>
      <c r="N1014" s="674"/>
      <c r="O1014" s="382"/>
      <c r="P1014" s="675"/>
      <c r="Q1014" s="676"/>
    </row>
    <row r="1015" spans="1:17" ht="15.95" customHeight="1">
      <c r="A1015" s="442" t="s">
        <v>1257</v>
      </c>
      <c r="B1015" s="443"/>
      <c r="C1015" s="413" t="s">
        <v>1258</v>
      </c>
      <c r="D1015" s="494">
        <v>6.3E-2</v>
      </c>
      <c r="E1015" s="568" t="s">
        <v>7</v>
      </c>
      <c r="F1015" s="494"/>
      <c r="G1015" s="89">
        <f>$H$29</f>
        <v>271800</v>
      </c>
      <c r="H1015" s="492">
        <f>TRUNC($D1015*G1015,1)</f>
        <v>17123.400000000001</v>
      </c>
      <c r="I1015" s="553" t="s">
        <v>91</v>
      </c>
      <c r="J1015" s="553" t="s">
        <v>91</v>
      </c>
      <c r="K1015" s="415"/>
      <c r="L1015" s="415"/>
      <c r="M1015" s="437"/>
      <c r="N1015" s="524"/>
      <c r="O1015" s="382"/>
      <c r="P1015" s="382"/>
    </row>
    <row r="1016" spans="1:17" ht="15.95" customHeight="1">
      <c r="A1016" s="442" t="s">
        <v>91</v>
      </c>
      <c r="B1016" s="443"/>
      <c r="C1016" s="413" t="s">
        <v>91</v>
      </c>
      <c r="D1016" s="553" t="s">
        <v>91</v>
      </c>
      <c r="E1016" s="246" t="s">
        <v>91</v>
      </c>
      <c r="F1016" s="89"/>
      <c r="G1016" s="430" t="s">
        <v>91</v>
      </c>
      <c r="H1016" s="89"/>
      <c r="I1016" s="415"/>
      <c r="J1016" s="415"/>
      <c r="K1016" s="415"/>
      <c r="L1016" s="415"/>
      <c r="M1016" s="437"/>
      <c r="N1016" s="524"/>
      <c r="O1016" s="382"/>
      <c r="P1016" s="382"/>
    </row>
    <row r="1017" spans="1:17" ht="15.95" customHeight="1">
      <c r="A1017" s="442" t="s">
        <v>22</v>
      </c>
      <c r="B1017" s="443"/>
      <c r="C1017" s="413" t="s">
        <v>1259</v>
      </c>
      <c r="D1017" s="568" t="s">
        <v>24</v>
      </c>
      <c r="E1017" s="246" t="s">
        <v>6</v>
      </c>
      <c r="F1017" s="89"/>
      <c r="G1017" s="415"/>
      <c r="H1017" s="492">
        <f>TRUNC(SUM(H1007:H1014)*10/100,1)</f>
        <v>158272.4</v>
      </c>
      <c r="I1017" s="415"/>
      <c r="J1017" s="415"/>
      <c r="K1017" s="415"/>
      <c r="L1017" s="415"/>
      <c r="M1017" s="416"/>
      <c r="N1017" s="383"/>
      <c r="O1017" s="382"/>
      <c r="P1017" s="382"/>
    </row>
    <row r="1018" spans="1:17" ht="15.95" customHeight="1">
      <c r="A1018" s="459"/>
      <c r="B1018" s="443"/>
      <c r="C1018" s="413" t="s">
        <v>1260</v>
      </c>
      <c r="D1018" s="415"/>
      <c r="E1018" s="246"/>
      <c r="F1018" s="415"/>
      <c r="G1018" s="415"/>
      <c r="H1018" s="415"/>
      <c r="I1018" s="415"/>
      <c r="J1018" s="415"/>
      <c r="K1018" s="415"/>
      <c r="L1018" s="415"/>
      <c r="M1018" s="416"/>
      <c r="N1018" s="383"/>
      <c r="O1018" s="382"/>
      <c r="P1018" s="382"/>
    </row>
    <row r="1019" spans="1:17" ht="15.95" customHeight="1">
      <c r="A1019" s="459"/>
      <c r="B1019" s="443"/>
      <c r="C1019" s="415"/>
      <c r="D1019" s="415"/>
      <c r="E1019" s="246"/>
      <c r="F1019" s="415"/>
      <c r="G1019" s="415"/>
      <c r="H1019" s="415"/>
      <c r="I1019" s="415"/>
      <c r="J1019" s="415"/>
      <c r="K1019" s="415"/>
      <c r="L1019" s="415"/>
      <c r="M1019" s="416"/>
      <c r="N1019" s="383"/>
      <c r="O1019" s="382"/>
      <c r="P1019" s="382"/>
    </row>
    <row r="1020" spans="1:17" ht="15.95" customHeight="1">
      <c r="A1020" s="459"/>
      <c r="B1020" s="443"/>
      <c r="C1020" s="415"/>
      <c r="D1020" s="415"/>
      <c r="E1020" s="246"/>
      <c r="F1020" s="415"/>
      <c r="G1020" s="415"/>
      <c r="H1020" s="415"/>
      <c r="I1020" s="415"/>
      <c r="J1020" s="415"/>
      <c r="K1020" s="415"/>
      <c r="L1020" s="415"/>
      <c r="M1020" s="416"/>
      <c r="N1020" s="383"/>
      <c r="O1020" s="382"/>
      <c r="P1020" s="382"/>
    </row>
    <row r="1021" spans="1:17" ht="15.95" customHeight="1">
      <c r="A1021" s="459"/>
      <c r="B1021" s="484" t="s">
        <v>26</v>
      </c>
      <c r="C1021" s="415"/>
      <c r="D1021" s="415"/>
      <c r="E1021" s="246"/>
      <c r="F1021" s="89">
        <f>H1021</f>
        <v>1881976</v>
      </c>
      <c r="G1021" s="415"/>
      <c r="H1021" s="89">
        <f>INT(SUM(H1006:H1017))</f>
        <v>1881976</v>
      </c>
      <c r="I1021" s="415"/>
      <c r="J1021" s="415"/>
      <c r="K1021" s="415"/>
      <c r="L1021" s="415"/>
      <c r="M1021" s="416"/>
      <c r="N1021" s="383"/>
      <c r="O1021" s="382"/>
      <c r="P1021" s="382"/>
    </row>
    <row r="1022" spans="1:17" ht="15.95" customHeight="1">
      <c r="A1022" s="459"/>
      <c r="B1022" s="443"/>
      <c r="C1022" s="415"/>
      <c r="D1022" s="415"/>
      <c r="E1022" s="246"/>
      <c r="F1022" s="415"/>
      <c r="G1022" s="415"/>
      <c r="H1022" s="415"/>
      <c r="I1022" s="415"/>
      <c r="J1022" s="415"/>
      <c r="K1022" s="415"/>
      <c r="L1022" s="415"/>
      <c r="M1022" s="416"/>
      <c r="N1022" s="383"/>
      <c r="O1022" s="382"/>
      <c r="P1022" s="382"/>
    </row>
    <row r="1023" spans="1:17" ht="15.95" customHeight="1">
      <c r="A1023" s="459"/>
      <c r="B1023" s="443"/>
      <c r="C1023" s="415"/>
      <c r="D1023" s="415"/>
      <c r="E1023" s="246"/>
      <c r="F1023" s="415"/>
      <c r="G1023" s="415"/>
      <c r="H1023" s="415"/>
      <c r="I1023" s="415"/>
      <c r="J1023" s="415"/>
      <c r="K1023" s="415"/>
      <c r="L1023" s="415"/>
      <c r="M1023" s="416"/>
      <c r="N1023" s="383"/>
      <c r="O1023" s="382"/>
      <c r="P1023" s="382"/>
    </row>
    <row r="1024" spans="1:17" ht="15.95" customHeight="1">
      <c r="A1024" s="459"/>
      <c r="B1024" s="443"/>
      <c r="C1024" s="415"/>
      <c r="D1024" s="415"/>
      <c r="E1024" s="246"/>
      <c r="F1024" s="415"/>
      <c r="G1024" s="415"/>
      <c r="H1024" s="415"/>
      <c r="I1024" s="415"/>
      <c r="J1024" s="415"/>
      <c r="K1024" s="415"/>
      <c r="L1024" s="415"/>
      <c r="M1024" s="416"/>
      <c r="N1024" s="383"/>
      <c r="O1024" s="382"/>
      <c r="P1024" s="382"/>
    </row>
    <row r="1025" spans="1:17" ht="15.95" customHeight="1">
      <c r="A1025" s="459"/>
      <c r="B1025" s="443"/>
      <c r="C1025" s="415"/>
      <c r="D1025" s="415"/>
      <c r="E1025" s="246"/>
      <c r="F1025" s="415"/>
      <c r="G1025" s="415"/>
      <c r="H1025" s="415"/>
      <c r="I1025" s="415"/>
      <c r="J1025" s="415"/>
      <c r="K1025" s="415"/>
      <c r="L1025" s="415"/>
      <c r="M1025" s="416"/>
      <c r="N1025" s="383"/>
      <c r="O1025" s="382"/>
      <c r="P1025" s="382"/>
    </row>
    <row r="1026" spans="1:17" ht="15.95" customHeight="1">
      <c r="A1026" s="459"/>
      <c r="B1026" s="443"/>
      <c r="C1026" s="415"/>
      <c r="D1026" s="415"/>
      <c r="E1026" s="246"/>
      <c r="F1026" s="415"/>
      <c r="G1026" s="415"/>
      <c r="H1026" s="415"/>
      <c r="I1026" s="415"/>
      <c r="J1026" s="415"/>
      <c r="K1026" s="415"/>
      <c r="L1026" s="415"/>
      <c r="M1026" s="416"/>
      <c r="N1026" s="383"/>
      <c r="O1026" s="382"/>
      <c r="P1026" s="382"/>
    </row>
    <row r="1027" spans="1:17" ht="15.95" customHeight="1">
      <c r="A1027" s="459"/>
      <c r="B1027" s="443"/>
      <c r="C1027" s="415"/>
      <c r="D1027" s="415"/>
      <c r="E1027" s="246"/>
      <c r="F1027" s="415"/>
      <c r="G1027" s="415"/>
      <c r="H1027" s="415"/>
      <c r="I1027" s="415"/>
      <c r="J1027" s="415"/>
      <c r="K1027" s="415"/>
      <c r="L1027" s="415"/>
      <c r="M1027" s="416"/>
      <c r="N1027" s="383"/>
      <c r="O1027" s="382"/>
      <c r="P1027" s="382"/>
    </row>
    <row r="1028" spans="1:17" ht="15.95" customHeight="1">
      <c r="A1028" s="572" t="s">
        <v>1261</v>
      </c>
      <c r="B1028" s="391"/>
      <c r="C1028" s="391"/>
      <c r="D1028" s="391"/>
      <c r="E1028" s="392" t="s">
        <v>91</v>
      </c>
      <c r="F1028" s="677"/>
      <c r="G1028" s="391"/>
      <c r="H1028" s="391"/>
      <c r="I1028" s="391"/>
      <c r="J1028" s="391"/>
      <c r="K1028" s="391"/>
      <c r="L1028" s="391"/>
      <c r="M1028" s="394"/>
      <c r="N1028" s="383"/>
      <c r="O1028" s="382"/>
      <c r="P1028" s="382"/>
    </row>
    <row r="1029" spans="1:17" ht="15.95" customHeight="1">
      <c r="A1029" s="395"/>
      <c r="B1029" s="396"/>
      <c r="C1029" s="396"/>
      <c r="D1029" s="396"/>
      <c r="E1029" s="397" t="s">
        <v>91</v>
      </c>
      <c r="F1029" s="503"/>
      <c r="G1029" s="396"/>
      <c r="H1029" s="396"/>
      <c r="I1029" s="396"/>
      <c r="J1029" s="396"/>
      <c r="K1029" s="396"/>
      <c r="L1029" s="396"/>
      <c r="M1029" s="399"/>
      <c r="N1029" s="383"/>
      <c r="O1029" s="382"/>
      <c r="P1029" s="382"/>
    </row>
    <row r="1030" spans="1:17" ht="15.95" customHeight="1">
      <c r="A1030" s="400" t="s">
        <v>92</v>
      </c>
      <c r="B1030" s="401"/>
      <c r="C1030" s="402" t="s">
        <v>93</v>
      </c>
      <c r="D1030" s="403" t="s">
        <v>104</v>
      </c>
      <c r="E1030" s="402" t="s">
        <v>105</v>
      </c>
      <c r="F1030" s="402" t="s">
        <v>95</v>
      </c>
      <c r="G1030" s="404" t="s">
        <v>96</v>
      </c>
      <c r="H1030" s="469"/>
      <c r="I1030" s="404" t="s">
        <v>97</v>
      </c>
      <c r="J1030" s="469"/>
      <c r="K1030" s="404" t="s">
        <v>98</v>
      </c>
      <c r="L1030" s="469"/>
      <c r="M1030" s="406" t="s">
        <v>99</v>
      </c>
      <c r="N1030" s="383"/>
      <c r="O1030" s="382"/>
      <c r="P1030" s="385"/>
      <c r="Q1030" s="570"/>
    </row>
    <row r="1031" spans="1:17" ht="15.95" customHeight="1">
      <c r="A1031" s="408"/>
      <c r="B1031" s="409"/>
      <c r="C1031" s="410" t="s">
        <v>100</v>
      </c>
      <c r="D1031" s="470"/>
      <c r="E1031" s="471"/>
      <c r="F1031" s="246" t="s">
        <v>101</v>
      </c>
      <c r="G1031" s="246" t="s">
        <v>102</v>
      </c>
      <c r="H1031" s="246" t="s">
        <v>101</v>
      </c>
      <c r="I1031" s="246" t="s">
        <v>102</v>
      </c>
      <c r="J1031" s="246" t="s">
        <v>101</v>
      </c>
      <c r="K1031" s="246" t="s">
        <v>102</v>
      </c>
      <c r="L1031" s="246" t="s">
        <v>101</v>
      </c>
      <c r="M1031" s="412"/>
      <c r="N1031" s="383"/>
      <c r="O1031" s="382"/>
      <c r="P1031" s="385"/>
      <c r="Q1031" s="570"/>
    </row>
    <row r="1032" spans="1:17" ht="15.95" customHeight="1">
      <c r="A1032" s="442" t="s">
        <v>31</v>
      </c>
      <c r="B1032" s="443"/>
      <c r="C1032" s="246" t="s">
        <v>1262</v>
      </c>
      <c r="D1032" s="415">
        <f>1*8</f>
        <v>8</v>
      </c>
      <c r="E1032" s="246" t="s">
        <v>113</v>
      </c>
      <c r="F1032" s="89"/>
      <c r="G1032" s="89"/>
      <c r="H1032" s="89"/>
      <c r="I1032" s="89"/>
      <c r="J1032" s="89"/>
      <c r="K1032" s="89">
        <f>$L$144</f>
        <v>153</v>
      </c>
      <c r="L1032" s="492">
        <f>TRUNC($D1032*K1032,1)</f>
        <v>1224</v>
      </c>
      <c r="M1032" s="437"/>
      <c r="N1032" s="524"/>
      <c r="O1032" s="382"/>
      <c r="P1032" s="385"/>
      <c r="Q1032" s="570"/>
    </row>
    <row r="1033" spans="1:17" ht="15.95" customHeight="1">
      <c r="A1033" s="442" t="s">
        <v>44</v>
      </c>
      <c r="B1033" s="443"/>
      <c r="C1033" s="246" t="s">
        <v>520</v>
      </c>
      <c r="D1033" s="415">
        <f>2*8</f>
        <v>16</v>
      </c>
      <c r="E1033" s="246" t="s">
        <v>113</v>
      </c>
      <c r="F1033" s="89"/>
      <c r="G1033" s="89"/>
      <c r="H1033" s="89"/>
      <c r="I1033" s="89"/>
      <c r="J1033" s="89"/>
      <c r="K1033" s="89">
        <f>$L$159</f>
        <v>10</v>
      </c>
      <c r="L1033" s="492">
        <f>TRUNC($D1033*K1033,1)</f>
        <v>160</v>
      </c>
      <c r="M1033" s="416"/>
      <c r="N1033" s="383"/>
      <c r="O1033" s="382"/>
      <c r="P1033" s="385"/>
      <c r="Q1033" s="570"/>
    </row>
    <row r="1034" spans="1:17" ht="15.95" customHeight="1">
      <c r="A1034" s="442" t="s">
        <v>78</v>
      </c>
      <c r="B1034" s="443"/>
      <c r="C1034" s="246" t="s">
        <v>513</v>
      </c>
      <c r="D1034" s="415">
        <f>2*8</f>
        <v>16</v>
      </c>
      <c r="E1034" s="246" t="s">
        <v>113</v>
      </c>
      <c r="F1034" s="415"/>
      <c r="G1034" s="415"/>
      <c r="H1034" s="415"/>
      <c r="I1034" s="415"/>
      <c r="J1034" s="415"/>
      <c r="K1034" s="89">
        <f>$L$160</f>
        <v>10</v>
      </c>
      <c r="L1034" s="492">
        <f>TRUNC($D1034*K1034,1)</f>
        <v>160</v>
      </c>
      <c r="M1034" s="437"/>
      <c r="N1034" s="524"/>
      <c r="O1034" s="382"/>
      <c r="P1034" s="385"/>
      <c r="Q1034" s="570"/>
    </row>
    <row r="1035" spans="1:17" ht="15.95" customHeight="1">
      <c r="A1035" s="442" t="s">
        <v>79</v>
      </c>
      <c r="B1035" s="443"/>
      <c r="C1035" s="246" t="s">
        <v>521</v>
      </c>
      <c r="D1035" s="415">
        <f>1*8</f>
        <v>8</v>
      </c>
      <c r="E1035" s="246" t="s">
        <v>113</v>
      </c>
      <c r="F1035" s="415"/>
      <c r="G1035" s="415"/>
      <c r="H1035" s="415"/>
      <c r="I1035" s="415"/>
      <c r="J1035" s="415"/>
      <c r="K1035" s="89">
        <f>$L$170</f>
        <v>1198</v>
      </c>
      <c r="L1035" s="492">
        <f>TRUNC($D1035*K1035,1)</f>
        <v>9584</v>
      </c>
      <c r="M1035" s="437"/>
      <c r="N1035" s="524"/>
      <c r="O1035" s="382"/>
      <c r="P1035" s="385"/>
      <c r="Q1035" s="570"/>
    </row>
    <row r="1036" spans="1:17" ht="15.95" customHeight="1">
      <c r="A1036" s="442" t="s">
        <v>1263</v>
      </c>
      <c r="B1036" s="443"/>
      <c r="C1036" s="246" t="s">
        <v>449</v>
      </c>
      <c r="D1036" s="415">
        <f>1*8</f>
        <v>8</v>
      </c>
      <c r="E1036" s="246" t="s">
        <v>113</v>
      </c>
      <c r="F1036" s="89"/>
      <c r="G1036" s="89">
        <f>$H$177</f>
        <v>58296</v>
      </c>
      <c r="H1036" s="492">
        <f>TRUNC($D1036*G1036,1)</f>
        <v>466368</v>
      </c>
      <c r="I1036" s="89">
        <f>$J$177</f>
        <v>10513</v>
      </c>
      <c r="J1036" s="492">
        <f>TRUNC($D1036*I1036,1)</f>
        <v>84104</v>
      </c>
      <c r="K1036" s="89">
        <f>$L$177</f>
        <v>5020</v>
      </c>
      <c r="L1036" s="492">
        <f>TRUNC($D1036*K1036,1)</f>
        <v>40160</v>
      </c>
      <c r="M1036" s="416"/>
      <c r="N1036" s="383"/>
      <c r="O1036" s="382"/>
      <c r="P1036" s="385"/>
      <c r="Q1036" s="570"/>
    </row>
    <row r="1037" spans="1:17" ht="15.95" customHeight="1">
      <c r="A1037" s="459"/>
      <c r="B1037" s="443"/>
      <c r="C1037" s="415"/>
      <c r="D1037" s="415"/>
      <c r="E1037" s="246"/>
      <c r="F1037" s="415"/>
      <c r="G1037" s="89"/>
      <c r="H1037" s="89"/>
      <c r="I1037" s="89"/>
      <c r="J1037" s="415"/>
      <c r="K1037" s="89"/>
      <c r="L1037" s="89"/>
      <c r="M1037" s="437"/>
      <c r="N1037" s="524"/>
      <c r="O1037" s="382"/>
      <c r="P1037" s="385"/>
      <c r="Q1037" s="570"/>
    </row>
    <row r="1038" spans="1:17" ht="15.95" customHeight="1">
      <c r="A1038" s="442" t="s">
        <v>45</v>
      </c>
      <c r="B1038" s="443"/>
      <c r="C1038" s="246" t="s">
        <v>437</v>
      </c>
      <c r="D1038" s="415">
        <f>1*8</f>
        <v>8</v>
      </c>
      <c r="E1038" s="246" t="s">
        <v>113</v>
      </c>
      <c r="F1038" s="415"/>
      <c r="G1038" s="89">
        <f>$H$167</f>
        <v>58296</v>
      </c>
      <c r="H1038" s="492">
        <f>TRUNC($D1038*G1038,1)</f>
        <v>466368</v>
      </c>
      <c r="I1038" s="89">
        <f>$J$167</f>
        <v>10105</v>
      </c>
      <c r="J1038" s="492">
        <f>TRUNC($D1038*I1038,1)</f>
        <v>80840</v>
      </c>
      <c r="K1038" s="89">
        <f>$L$167</f>
        <v>52687</v>
      </c>
      <c r="L1038" s="492">
        <f>TRUNC($D1038*K1038,1)</f>
        <v>421496</v>
      </c>
      <c r="M1038" s="437"/>
      <c r="N1038" s="524"/>
      <c r="O1038" s="382"/>
      <c r="P1038" s="385"/>
      <c r="Q1038" s="570"/>
    </row>
    <row r="1039" spans="1:17" ht="15.95" customHeight="1">
      <c r="A1039" s="459"/>
      <c r="B1039" s="443"/>
      <c r="C1039" s="415"/>
      <c r="D1039" s="415"/>
      <c r="E1039" s="246"/>
      <c r="F1039" s="415"/>
      <c r="G1039" s="89"/>
      <c r="H1039" s="415"/>
      <c r="I1039" s="415"/>
      <c r="J1039" s="415"/>
      <c r="K1039" s="89"/>
      <c r="L1039" s="415"/>
      <c r="M1039" s="437"/>
      <c r="N1039" s="524"/>
      <c r="O1039" s="382"/>
      <c r="P1039" s="385"/>
      <c r="Q1039" s="570"/>
    </row>
    <row r="1040" spans="1:17" ht="15.95" customHeight="1">
      <c r="A1040" s="459"/>
      <c r="B1040" s="443"/>
      <c r="C1040" s="415"/>
      <c r="D1040" s="415"/>
      <c r="E1040" s="246"/>
      <c r="F1040" s="415"/>
      <c r="G1040" s="415"/>
      <c r="H1040" s="415"/>
      <c r="I1040" s="415"/>
      <c r="J1040" s="415"/>
      <c r="K1040" s="89"/>
      <c r="L1040" s="415"/>
      <c r="M1040" s="437"/>
      <c r="N1040" s="524"/>
      <c r="O1040" s="382"/>
      <c r="P1040" s="385"/>
      <c r="Q1040" s="570"/>
    </row>
    <row r="1041" spans="1:16" ht="15.95" customHeight="1">
      <c r="A1041" s="442" t="s">
        <v>1264</v>
      </c>
      <c r="B1041" s="443"/>
      <c r="C1041" s="415"/>
      <c r="D1041" s="415"/>
      <c r="E1041" s="246"/>
      <c r="F1041" s="89">
        <f>H1041+J1041+L1041</f>
        <v>1570464</v>
      </c>
      <c r="G1041" s="415"/>
      <c r="H1041" s="89">
        <f>INT(SUM(H1032:H1038))</f>
        <v>932736</v>
      </c>
      <c r="I1041" s="415"/>
      <c r="J1041" s="89">
        <f>INT(SUM(J1032:J1038))</f>
        <v>164944</v>
      </c>
      <c r="K1041" s="415"/>
      <c r="L1041" s="89">
        <f>INT(SUM(L1032:L1038))</f>
        <v>472784</v>
      </c>
      <c r="M1041" s="437"/>
      <c r="N1041" s="524"/>
      <c r="O1041" s="382"/>
      <c r="P1041" s="382"/>
    </row>
    <row r="1042" spans="1:16" ht="15.95" customHeight="1">
      <c r="A1042" s="459"/>
      <c r="B1042" s="443"/>
      <c r="C1042" s="415"/>
      <c r="D1042" s="415"/>
      <c r="E1042" s="246"/>
      <c r="F1042" s="415"/>
      <c r="G1042" s="415"/>
      <c r="H1042" s="415"/>
      <c r="I1042" s="415"/>
      <c r="J1042" s="415"/>
      <c r="K1042" s="415"/>
      <c r="L1042" s="415"/>
      <c r="M1042" s="437"/>
      <c r="N1042" s="524"/>
      <c r="O1042" s="382"/>
      <c r="P1042" s="382"/>
    </row>
    <row r="1043" spans="1:16" ht="15.95" customHeight="1">
      <c r="A1043" s="459"/>
      <c r="B1043" s="443"/>
      <c r="C1043" s="415"/>
      <c r="D1043" s="415"/>
      <c r="E1043" s="246"/>
      <c r="F1043" s="415"/>
      <c r="G1043" s="415"/>
      <c r="H1043" s="415"/>
      <c r="I1043" s="415"/>
      <c r="J1043" s="415"/>
      <c r="K1043" s="415"/>
      <c r="L1043" s="415"/>
      <c r="M1043" s="437"/>
      <c r="N1043" s="524"/>
      <c r="O1043" s="382"/>
      <c r="P1043" s="382"/>
    </row>
    <row r="1044" spans="1:16" ht="15.95" customHeight="1">
      <c r="A1044" s="459"/>
      <c r="B1044" s="443"/>
      <c r="C1044" s="415"/>
      <c r="D1044" s="415"/>
      <c r="E1044" s="246"/>
      <c r="F1044" s="415"/>
      <c r="G1044" s="415"/>
      <c r="H1044" s="415"/>
      <c r="I1044" s="415"/>
      <c r="J1044" s="415"/>
      <c r="K1044" s="415"/>
      <c r="L1044" s="415"/>
      <c r="M1044" s="437"/>
      <c r="N1044" s="524"/>
      <c r="O1044" s="382"/>
      <c r="P1044" s="382"/>
    </row>
    <row r="1045" spans="1:16" ht="15.95" customHeight="1">
      <c r="A1045" s="459"/>
      <c r="B1045" s="443"/>
      <c r="C1045" s="415"/>
      <c r="D1045" s="415"/>
      <c r="E1045" s="246"/>
      <c r="F1045" s="415"/>
      <c r="G1045" s="415"/>
      <c r="H1045" s="415"/>
      <c r="I1045" s="415"/>
      <c r="J1045" s="415"/>
      <c r="K1045" s="415"/>
      <c r="L1045" s="415"/>
      <c r="M1045" s="437"/>
      <c r="N1045" s="524"/>
      <c r="O1045" s="382"/>
      <c r="P1045" s="382"/>
    </row>
    <row r="1046" spans="1:16" ht="15.95" customHeight="1">
      <c r="A1046" s="459"/>
      <c r="B1046" s="443"/>
      <c r="C1046" s="415"/>
      <c r="D1046" s="415"/>
      <c r="E1046" s="246"/>
      <c r="F1046" s="415"/>
      <c r="G1046" s="415"/>
      <c r="H1046" s="415"/>
      <c r="I1046" s="415"/>
      <c r="J1046" s="415"/>
      <c r="K1046" s="415"/>
      <c r="L1046" s="415"/>
      <c r="M1046" s="437"/>
      <c r="N1046" s="524"/>
      <c r="O1046" s="382"/>
      <c r="P1046" s="382"/>
    </row>
    <row r="1047" spans="1:16" ht="15.95" customHeight="1">
      <c r="A1047" s="459"/>
      <c r="B1047" s="443"/>
      <c r="C1047" s="415"/>
      <c r="D1047" s="415"/>
      <c r="E1047" s="246"/>
      <c r="F1047" s="415"/>
      <c r="G1047" s="415"/>
      <c r="H1047" s="415"/>
      <c r="I1047" s="415"/>
      <c r="J1047" s="415"/>
      <c r="K1047" s="415"/>
      <c r="L1047" s="415"/>
      <c r="M1047" s="437"/>
      <c r="N1047" s="524"/>
      <c r="O1047" s="382"/>
      <c r="P1047" s="382"/>
    </row>
    <row r="1048" spans="1:16" ht="15.95" customHeight="1">
      <c r="A1048" s="459"/>
      <c r="B1048" s="443"/>
      <c r="C1048" s="415"/>
      <c r="D1048" s="415"/>
      <c r="E1048" s="246"/>
      <c r="F1048" s="415"/>
      <c r="G1048" s="415"/>
      <c r="H1048" s="415"/>
      <c r="I1048" s="415"/>
      <c r="J1048" s="415"/>
      <c r="K1048" s="415"/>
      <c r="L1048" s="415"/>
      <c r="M1048" s="437"/>
      <c r="N1048" s="524"/>
      <c r="O1048" s="382"/>
      <c r="P1048" s="382"/>
    </row>
    <row r="1049" spans="1:16" ht="15.95" customHeight="1">
      <c r="A1049" s="459"/>
      <c r="B1049" s="443"/>
      <c r="C1049" s="415"/>
      <c r="D1049" s="415"/>
      <c r="E1049" s="246"/>
      <c r="F1049" s="415"/>
      <c r="G1049" s="415"/>
      <c r="H1049" s="415"/>
      <c r="I1049" s="415"/>
      <c r="J1049" s="415"/>
      <c r="K1049" s="415"/>
      <c r="L1049" s="415"/>
      <c r="M1049" s="437"/>
      <c r="N1049" s="524"/>
      <c r="O1049" s="382"/>
      <c r="P1049" s="382"/>
    </row>
    <row r="1050" spans="1:16" ht="15.95" customHeight="1">
      <c r="A1050" s="459"/>
      <c r="B1050" s="443"/>
      <c r="C1050" s="415"/>
      <c r="D1050" s="415"/>
      <c r="E1050" s="246"/>
      <c r="F1050" s="415"/>
      <c r="G1050" s="415"/>
      <c r="H1050" s="415"/>
      <c r="I1050" s="415"/>
      <c r="J1050" s="415"/>
      <c r="K1050" s="415"/>
      <c r="L1050" s="415"/>
      <c r="M1050" s="437"/>
      <c r="N1050" s="524"/>
      <c r="O1050" s="382"/>
      <c r="P1050" s="382"/>
    </row>
    <row r="1051" spans="1:16" ht="15.95" customHeight="1">
      <c r="A1051" s="459"/>
      <c r="B1051" s="443"/>
      <c r="C1051" s="415"/>
      <c r="D1051" s="415"/>
      <c r="E1051" s="246"/>
      <c r="F1051" s="415"/>
      <c r="G1051" s="415"/>
      <c r="H1051" s="415"/>
      <c r="I1051" s="415"/>
      <c r="J1051" s="415"/>
      <c r="K1051" s="415"/>
      <c r="L1051" s="415"/>
      <c r="M1051" s="437"/>
      <c r="N1051" s="524"/>
      <c r="O1051" s="382"/>
      <c r="P1051" s="382"/>
    </row>
    <row r="1052" spans="1:16" ht="15.95" customHeight="1">
      <c r="A1052" s="459"/>
      <c r="B1052" s="443"/>
      <c r="C1052" s="415"/>
      <c r="D1052" s="415"/>
      <c r="E1052" s="246"/>
      <c r="F1052" s="415"/>
      <c r="G1052" s="415"/>
      <c r="H1052" s="415"/>
      <c r="I1052" s="415"/>
      <c r="J1052" s="415"/>
      <c r="K1052" s="415"/>
      <c r="L1052" s="415"/>
      <c r="M1052" s="437"/>
      <c r="N1052" s="524"/>
      <c r="O1052" s="382"/>
      <c r="P1052" s="382"/>
    </row>
    <row r="1053" spans="1:16" ht="15.95" customHeight="1">
      <c r="A1053" s="459"/>
      <c r="B1053" s="443"/>
      <c r="C1053" s="415"/>
      <c r="D1053" s="415"/>
      <c r="E1053" s="246"/>
      <c r="F1053" s="415"/>
      <c r="G1053" s="415"/>
      <c r="H1053" s="415"/>
      <c r="I1053" s="415"/>
      <c r="J1053" s="415"/>
      <c r="K1053" s="415"/>
      <c r="L1053" s="415"/>
      <c r="M1053" s="437"/>
      <c r="N1053" s="524"/>
      <c r="O1053" s="382"/>
      <c r="P1053" s="382"/>
    </row>
    <row r="1054" spans="1:16" ht="15.95" customHeight="1">
      <c r="A1054" s="572" t="s">
        <v>1265</v>
      </c>
      <c r="B1054" s="391"/>
      <c r="C1054" s="391"/>
      <c r="D1054" s="391"/>
      <c r="E1054" s="392" t="s">
        <v>91</v>
      </c>
      <c r="F1054" s="677"/>
      <c r="G1054" s="391"/>
      <c r="H1054" s="391"/>
      <c r="I1054" s="391"/>
      <c r="J1054" s="391"/>
      <c r="K1054" s="391"/>
      <c r="L1054" s="391"/>
      <c r="M1054" s="394"/>
      <c r="N1054" s="383"/>
      <c r="O1054" s="382"/>
      <c r="P1054" s="382"/>
    </row>
    <row r="1055" spans="1:16" ht="15.95" customHeight="1">
      <c r="A1055" s="395"/>
      <c r="B1055" s="396"/>
      <c r="C1055" s="396"/>
      <c r="D1055" s="396"/>
      <c r="E1055" s="397" t="s">
        <v>91</v>
      </c>
      <c r="F1055" s="503"/>
      <c r="G1055" s="396"/>
      <c r="H1055" s="396"/>
      <c r="I1055" s="396"/>
      <c r="J1055" s="396"/>
      <c r="K1055" s="396"/>
      <c r="L1055" s="396"/>
      <c r="M1055" s="399"/>
      <c r="N1055" s="383"/>
      <c r="O1055" s="382"/>
      <c r="P1055" s="382"/>
    </row>
    <row r="1056" spans="1:16" ht="15.95" customHeight="1">
      <c r="A1056" s="400" t="s">
        <v>92</v>
      </c>
      <c r="B1056" s="401"/>
      <c r="C1056" s="402" t="s">
        <v>93</v>
      </c>
      <c r="D1056" s="403" t="s">
        <v>104</v>
      </c>
      <c r="E1056" s="402" t="s">
        <v>105</v>
      </c>
      <c r="F1056" s="402" t="s">
        <v>95</v>
      </c>
      <c r="G1056" s="404" t="s">
        <v>96</v>
      </c>
      <c r="H1056" s="469"/>
      <c r="I1056" s="404" t="s">
        <v>97</v>
      </c>
      <c r="J1056" s="469"/>
      <c r="K1056" s="404" t="s">
        <v>98</v>
      </c>
      <c r="L1056" s="469"/>
      <c r="M1056" s="406" t="s">
        <v>99</v>
      </c>
      <c r="N1056" s="383"/>
      <c r="O1056" s="382"/>
      <c r="P1056" s="382"/>
    </row>
    <row r="1057" spans="1:16" ht="15.95" customHeight="1">
      <c r="A1057" s="408"/>
      <c r="B1057" s="409"/>
      <c r="C1057" s="410" t="s">
        <v>100</v>
      </c>
      <c r="D1057" s="470"/>
      <c r="E1057" s="471"/>
      <c r="F1057" s="246" t="s">
        <v>101</v>
      </c>
      <c r="G1057" s="246" t="s">
        <v>102</v>
      </c>
      <c r="H1057" s="246" t="s">
        <v>101</v>
      </c>
      <c r="I1057" s="246" t="s">
        <v>102</v>
      </c>
      <c r="J1057" s="246" t="s">
        <v>101</v>
      </c>
      <c r="K1057" s="246" t="s">
        <v>102</v>
      </c>
      <c r="L1057" s="246" t="s">
        <v>101</v>
      </c>
      <c r="M1057" s="412"/>
      <c r="N1057" s="383"/>
      <c r="O1057" s="382"/>
      <c r="P1057" s="382"/>
    </row>
    <row r="1058" spans="1:16" ht="15.95" customHeight="1">
      <c r="A1058" s="442" t="s">
        <v>46</v>
      </c>
      <c r="B1058" s="443"/>
      <c r="C1058" s="246" t="s">
        <v>47</v>
      </c>
      <c r="D1058" s="494">
        <v>2.2999999999999998</v>
      </c>
      <c r="E1058" s="246" t="s">
        <v>106</v>
      </c>
      <c r="F1058" s="89"/>
      <c r="G1058" s="430" t="s">
        <v>91</v>
      </c>
      <c r="H1058" s="415"/>
      <c r="I1058" s="89">
        <f>$J$88</f>
        <v>12000</v>
      </c>
      <c r="J1058" s="492">
        <f>TRUNC($D1058*I1058,1)</f>
        <v>27600</v>
      </c>
      <c r="K1058" s="415"/>
      <c r="L1058" s="415"/>
      <c r="M1058" s="437"/>
      <c r="N1058" s="524"/>
      <c r="O1058" s="382"/>
      <c r="P1058" s="382"/>
    </row>
    <row r="1059" spans="1:16" ht="15.95" customHeight="1">
      <c r="A1059" s="442" t="s">
        <v>48</v>
      </c>
      <c r="B1059" s="443"/>
      <c r="C1059" s="246" t="s">
        <v>49</v>
      </c>
      <c r="D1059" s="494">
        <v>1.98</v>
      </c>
      <c r="E1059" s="246" t="s">
        <v>106</v>
      </c>
      <c r="F1059" s="89"/>
      <c r="G1059" s="415"/>
      <c r="H1059" s="415"/>
      <c r="I1059" s="89">
        <f>$J$89</f>
        <v>125010</v>
      </c>
      <c r="J1059" s="492">
        <f>TRUNC($D1059*I1059,1)</f>
        <v>247519.8</v>
      </c>
      <c r="K1059" s="415"/>
      <c r="L1059" s="415"/>
      <c r="M1059" s="437"/>
      <c r="N1059" s="524"/>
      <c r="O1059" s="382"/>
      <c r="P1059" s="382"/>
    </row>
    <row r="1060" spans="1:16" ht="15.95" customHeight="1">
      <c r="A1060" s="442" t="s">
        <v>52</v>
      </c>
      <c r="B1060" s="443"/>
      <c r="C1060" s="246" t="s">
        <v>1266</v>
      </c>
      <c r="D1060" s="494">
        <v>14.35</v>
      </c>
      <c r="E1060" s="246" t="s">
        <v>107</v>
      </c>
      <c r="F1060" s="89"/>
      <c r="G1060" s="415"/>
      <c r="H1060" s="415"/>
      <c r="I1060" s="89">
        <f>$J$92</f>
        <v>4591</v>
      </c>
      <c r="J1060" s="492">
        <f>TRUNC($D1060*I1060,1)</f>
        <v>65880.800000000003</v>
      </c>
      <c r="K1060" s="415"/>
      <c r="L1060" s="415"/>
      <c r="M1060" s="437"/>
      <c r="N1060" s="524"/>
      <c r="O1060" s="382"/>
      <c r="P1060" s="382"/>
    </row>
    <row r="1061" spans="1:16" ht="15.95" customHeight="1">
      <c r="A1061" s="442" t="s">
        <v>50</v>
      </c>
      <c r="B1061" s="443"/>
      <c r="C1061" s="246" t="s">
        <v>362</v>
      </c>
      <c r="D1061" s="494">
        <v>0.53</v>
      </c>
      <c r="E1061" s="246" t="s">
        <v>109</v>
      </c>
      <c r="F1061" s="89"/>
      <c r="G1061" s="415"/>
      <c r="H1061" s="415"/>
      <c r="I1061" s="89">
        <f>$J$95</f>
        <v>8000</v>
      </c>
      <c r="J1061" s="492">
        <f>TRUNC($D1061*I1061,1)</f>
        <v>4240</v>
      </c>
      <c r="K1061" s="415"/>
      <c r="L1061" s="415"/>
      <c r="M1061" s="437"/>
      <c r="N1061" s="524"/>
      <c r="O1061" s="382"/>
      <c r="P1061" s="382"/>
    </row>
    <row r="1062" spans="1:16" ht="15.95" customHeight="1">
      <c r="A1062" s="442" t="s">
        <v>53</v>
      </c>
      <c r="B1062" s="443"/>
      <c r="C1062" s="415"/>
      <c r="D1062" s="415">
        <v>306</v>
      </c>
      <c r="E1062" s="246" t="s">
        <v>108</v>
      </c>
      <c r="F1062" s="89"/>
      <c r="G1062" s="415"/>
      <c r="H1062" s="415"/>
      <c r="I1062" s="415"/>
      <c r="J1062" s="415"/>
      <c r="K1062" s="491">
        <f>$J$93</f>
        <v>114.43333333333334</v>
      </c>
      <c r="L1062" s="492">
        <f>TRUNC($D1062*K1062,1)</f>
        <v>35016.6</v>
      </c>
      <c r="M1062" s="437"/>
      <c r="N1062" s="524"/>
      <c r="O1062" s="382"/>
      <c r="P1062" s="382"/>
    </row>
    <row r="1063" spans="1:16" ht="15.95" customHeight="1">
      <c r="A1063" s="459"/>
      <c r="B1063" s="443"/>
      <c r="C1063" s="415"/>
      <c r="D1063" s="415"/>
      <c r="E1063" s="246"/>
      <c r="F1063" s="415"/>
      <c r="G1063" s="415"/>
      <c r="H1063" s="415"/>
      <c r="I1063" s="415"/>
      <c r="J1063" s="415"/>
      <c r="K1063" s="415"/>
      <c r="L1063" s="415"/>
      <c r="M1063" s="437"/>
      <c r="N1063" s="524"/>
      <c r="O1063" s="382"/>
      <c r="P1063" s="382"/>
    </row>
    <row r="1064" spans="1:16" ht="15.95" customHeight="1">
      <c r="A1064" s="442" t="s">
        <v>91</v>
      </c>
      <c r="B1064" s="443"/>
      <c r="C1064" s="415"/>
      <c r="D1064" s="415"/>
      <c r="E1064" s="246"/>
      <c r="F1064" s="415"/>
      <c r="G1064" s="415"/>
      <c r="H1064" s="415"/>
      <c r="I1064" s="415"/>
      <c r="J1064" s="415"/>
      <c r="K1064" s="415"/>
      <c r="L1064" s="415"/>
      <c r="M1064" s="437"/>
      <c r="N1064" s="524"/>
      <c r="O1064" s="382"/>
      <c r="P1064" s="382"/>
    </row>
    <row r="1065" spans="1:16" ht="15.95" customHeight="1">
      <c r="A1065" s="459"/>
      <c r="B1065" s="443"/>
      <c r="C1065" s="415"/>
      <c r="D1065" s="415"/>
      <c r="E1065" s="246"/>
      <c r="F1065" s="89"/>
      <c r="G1065" s="415"/>
      <c r="H1065" s="415"/>
      <c r="I1065" s="415"/>
      <c r="J1065" s="89"/>
      <c r="K1065" s="415"/>
      <c r="L1065" s="89"/>
      <c r="M1065" s="416"/>
      <c r="N1065" s="383"/>
      <c r="O1065" s="382"/>
      <c r="P1065" s="382"/>
    </row>
    <row r="1066" spans="1:16" ht="15.95" customHeight="1">
      <c r="A1066" s="459"/>
      <c r="B1066" s="484" t="s">
        <v>26</v>
      </c>
      <c r="C1066" s="415"/>
      <c r="D1066" s="415"/>
      <c r="E1066" s="246"/>
      <c r="F1066" s="89">
        <f>J1066+L1066</f>
        <v>380256</v>
      </c>
      <c r="G1066" s="415"/>
      <c r="H1066" s="415"/>
      <c r="I1066" s="415"/>
      <c r="J1066" s="89">
        <f>INT(SUM(J1058:J1062))</f>
        <v>345240</v>
      </c>
      <c r="K1066" s="415"/>
      <c r="L1066" s="89">
        <f>INT(SUM(L1058:L1062))</f>
        <v>35016</v>
      </c>
      <c r="M1066" s="416"/>
      <c r="N1066" s="383"/>
      <c r="O1066" s="382"/>
      <c r="P1066" s="382"/>
    </row>
    <row r="1067" spans="1:16" ht="15.95" customHeight="1">
      <c r="A1067" s="442" t="s">
        <v>91</v>
      </c>
      <c r="B1067" s="443"/>
      <c r="C1067" s="415"/>
      <c r="D1067" s="415"/>
      <c r="E1067" s="246"/>
      <c r="F1067" s="415"/>
      <c r="G1067" s="415"/>
      <c r="H1067" s="415"/>
      <c r="I1067" s="415"/>
      <c r="J1067" s="415"/>
      <c r="K1067" s="415"/>
      <c r="L1067" s="415"/>
      <c r="M1067" s="437"/>
      <c r="N1067" s="524"/>
      <c r="O1067" s="382"/>
      <c r="P1067" s="382"/>
    </row>
    <row r="1068" spans="1:16" ht="15.95" customHeight="1">
      <c r="A1068" s="442" t="s">
        <v>91</v>
      </c>
      <c r="B1068" s="443"/>
      <c r="C1068" s="415"/>
      <c r="D1068" s="415"/>
      <c r="E1068" s="246"/>
      <c r="F1068" s="415"/>
      <c r="G1068" s="415"/>
      <c r="H1068" s="415"/>
      <c r="I1068" s="415"/>
      <c r="J1068" s="415"/>
      <c r="K1068" s="415"/>
      <c r="L1068" s="415"/>
      <c r="M1068" s="437"/>
      <c r="N1068" s="524"/>
      <c r="O1068" s="382"/>
      <c r="P1068" s="382"/>
    </row>
    <row r="1069" spans="1:16" ht="15.95" customHeight="1">
      <c r="A1069" s="442" t="s">
        <v>91</v>
      </c>
      <c r="B1069" s="443"/>
      <c r="C1069" s="415"/>
      <c r="D1069" s="415"/>
      <c r="E1069" s="246"/>
      <c r="F1069" s="415"/>
      <c r="G1069" s="415"/>
      <c r="H1069" s="415"/>
      <c r="I1069" s="415"/>
      <c r="J1069" s="415"/>
      <c r="K1069" s="415"/>
      <c r="L1069" s="415"/>
      <c r="M1069" s="437"/>
      <c r="N1069" s="524"/>
      <c r="O1069" s="382"/>
      <c r="P1069" s="382"/>
    </row>
    <row r="1070" spans="1:16" ht="15.95" customHeight="1">
      <c r="A1070" s="442" t="s">
        <v>91</v>
      </c>
      <c r="B1070" s="443"/>
      <c r="C1070" s="415"/>
      <c r="D1070" s="415"/>
      <c r="E1070" s="246"/>
      <c r="F1070" s="415"/>
      <c r="G1070" s="415"/>
      <c r="H1070" s="415"/>
      <c r="I1070" s="415"/>
      <c r="J1070" s="415"/>
      <c r="K1070" s="415"/>
      <c r="L1070" s="415"/>
      <c r="M1070" s="437"/>
      <c r="N1070" s="524"/>
      <c r="O1070" s="382"/>
      <c r="P1070" s="382"/>
    </row>
    <row r="1071" spans="1:16" ht="15.95" customHeight="1">
      <c r="A1071" s="442" t="s">
        <v>91</v>
      </c>
      <c r="B1071" s="443"/>
      <c r="C1071" s="415"/>
      <c r="D1071" s="415"/>
      <c r="E1071" s="246"/>
      <c r="F1071" s="415"/>
      <c r="G1071" s="415"/>
      <c r="H1071" s="415"/>
      <c r="I1071" s="415"/>
      <c r="J1071" s="415"/>
      <c r="K1071" s="415"/>
      <c r="L1071" s="415"/>
      <c r="M1071" s="437"/>
      <c r="N1071" s="524"/>
      <c r="O1071" s="382"/>
      <c r="P1071" s="382"/>
    </row>
    <row r="1072" spans="1:16" ht="15.95" customHeight="1">
      <c r="A1072" s="442" t="s">
        <v>91</v>
      </c>
      <c r="B1072" s="443"/>
      <c r="C1072" s="415"/>
      <c r="D1072" s="415"/>
      <c r="E1072" s="246"/>
      <c r="F1072" s="415"/>
      <c r="G1072" s="415"/>
      <c r="H1072" s="415"/>
      <c r="I1072" s="415"/>
      <c r="J1072" s="415"/>
      <c r="K1072" s="415"/>
      <c r="L1072" s="415"/>
      <c r="M1072" s="437"/>
      <c r="N1072" s="524"/>
      <c r="O1072" s="382"/>
      <c r="P1072" s="382"/>
    </row>
    <row r="1073" spans="1:16" ht="15.95" customHeight="1">
      <c r="A1073" s="442" t="s">
        <v>91</v>
      </c>
      <c r="B1073" s="443"/>
      <c r="C1073" s="415"/>
      <c r="D1073" s="415"/>
      <c r="E1073" s="246"/>
      <c r="F1073" s="415"/>
      <c r="G1073" s="415"/>
      <c r="H1073" s="415"/>
      <c r="I1073" s="415"/>
      <c r="J1073" s="415"/>
      <c r="K1073" s="415"/>
      <c r="L1073" s="415"/>
      <c r="M1073" s="437"/>
      <c r="N1073" s="524"/>
      <c r="O1073" s="382"/>
      <c r="P1073" s="382"/>
    </row>
    <row r="1074" spans="1:16" ht="15.95" customHeight="1">
      <c r="A1074" s="442" t="s">
        <v>91</v>
      </c>
      <c r="B1074" s="443"/>
      <c r="C1074" s="415"/>
      <c r="D1074" s="415"/>
      <c r="E1074" s="246"/>
      <c r="F1074" s="415"/>
      <c r="G1074" s="415"/>
      <c r="H1074" s="415"/>
      <c r="I1074" s="415"/>
      <c r="J1074" s="415"/>
      <c r="K1074" s="415"/>
      <c r="L1074" s="415"/>
      <c r="M1074" s="437"/>
      <c r="N1074" s="524"/>
      <c r="O1074" s="382"/>
      <c r="P1074" s="382"/>
    </row>
    <row r="1075" spans="1:16" ht="15.95" customHeight="1">
      <c r="A1075" s="442" t="s">
        <v>91</v>
      </c>
      <c r="B1075" s="443"/>
      <c r="C1075" s="415"/>
      <c r="D1075" s="415"/>
      <c r="E1075" s="246"/>
      <c r="F1075" s="415"/>
      <c r="G1075" s="415"/>
      <c r="H1075" s="415"/>
      <c r="I1075" s="415"/>
      <c r="J1075" s="415"/>
      <c r="K1075" s="415"/>
      <c r="L1075" s="415"/>
      <c r="M1075" s="437"/>
      <c r="N1075" s="524"/>
      <c r="O1075" s="382"/>
      <c r="P1075" s="382"/>
    </row>
    <row r="1076" spans="1:16" ht="15.95" customHeight="1">
      <c r="A1076" s="442" t="s">
        <v>91</v>
      </c>
      <c r="B1076" s="443"/>
      <c r="C1076" s="415"/>
      <c r="D1076" s="415"/>
      <c r="E1076" s="246"/>
      <c r="F1076" s="415"/>
      <c r="G1076" s="415"/>
      <c r="H1076" s="415"/>
      <c r="I1076" s="415"/>
      <c r="J1076" s="415"/>
      <c r="K1076" s="415"/>
      <c r="L1076" s="415"/>
      <c r="M1076" s="437"/>
      <c r="N1076" s="524"/>
      <c r="O1076" s="382"/>
      <c r="P1076" s="382"/>
    </row>
    <row r="1077" spans="1:16" ht="15.95" customHeight="1">
      <c r="A1077" s="442" t="s">
        <v>91</v>
      </c>
      <c r="B1077" s="443"/>
      <c r="C1077" s="415"/>
      <c r="D1077" s="415"/>
      <c r="E1077" s="246"/>
      <c r="F1077" s="415"/>
      <c r="G1077" s="415"/>
      <c r="H1077" s="415"/>
      <c r="I1077" s="415"/>
      <c r="J1077" s="415"/>
      <c r="K1077" s="415"/>
      <c r="L1077" s="415"/>
      <c r="M1077" s="437"/>
      <c r="N1077" s="524"/>
      <c r="O1077" s="382"/>
      <c r="P1077" s="382"/>
    </row>
    <row r="1078" spans="1:16" ht="15.95" customHeight="1">
      <c r="A1078" s="442" t="s">
        <v>91</v>
      </c>
      <c r="B1078" s="443"/>
      <c r="C1078" s="415"/>
      <c r="D1078" s="415"/>
      <c r="E1078" s="246"/>
      <c r="F1078" s="415"/>
      <c r="G1078" s="415"/>
      <c r="H1078" s="415"/>
      <c r="I1078" s="415"/>
      <c r="J1078" s="415"/>
      <c r="K1078" s="415"/>
      <c r="L1078" s="415"/>
      <c r="M1078" s="437"/>
      <c r="N1078" s="524"/>
      <c r="O1078" s="382"/>
      <c r="P1078" s="382"/>
    </row>
    <row r="1079" spans="1:16" ht="15.95" customHeight="1">
      <c r="A1079" s="442"/>
      <c r="B1079" s="443"/>
      <c r="C1079" s="415"/>
      <c r="D1079" s="415"/>
      <c r="E1079" s="246"/>
      <c r="F1079" s="415"/>
      <c r="G1079" s="415"/>
      <c r="H1079" s="415"/>
      <c r="I1079" s="415"/>
      <c r="J1079" s="415"/>
      <c r="K1079" s="415"/>
      <c r="L1079" s="415"/>
      <c r="M1079" s="437"/>
      <c r="N1079" s="524"/>
      <c r="O1079" s="382"/>
      <c r="P1079" s="382"/>
    </row>
    <row r="1080" spans="1:16" ht="15.95" customHeight="1">
      <c r="A1080" s="572" t="s">
        <v>1267</v>
      </c>
      <c r="B1080" s="391"/>
      <c r="C1080" s="391"/>
      <c r="D1080" s="391"/>
      <c r="E1080" s="392" t="s">
        <v>91</v>
      </c>
      <c r="F1080" s="677"/>
      <c r="G1080" s="391"/>
      <c r="H1080" s="391"/>
      <c r="I1080" s="391"/>
      <c r="J1080" s="391"/>
      <c r="K1080" s="391"/>
      <c r="L1080" s="391"/>
      <c r="M1080" s="394"/>
      <c r="N1080" s="383"/>
      <c r="O1080" s="382"/>
      <c r="P1080" s="382"/>
    </row>
    <row r="1081" spans="1:16" ht="15.95" customHeight="1">
      <c r="A1081" s="395"/>
      <c r="B1081" s="396"/>
      <c r="C1081" s="396"/>
      <c r="D1081" s="396"/>
      <c r="E1081" s="397" t="s">
        <v>91</v>
      </c>
      <c r="F1081" s="503"/>
      <c r="G1081" s="396"/>
      <c r="H1081" s="396"/>
      <c r="I1081" s="396"/>
      <c r="J1081" s="396"/>
      <c r="K1081" s="396"/>
      <c r="L1081" s="396"/>
      <c r="M1081" s="399"/>
      <c r="N1081" s="383"/>
      <c r="O1081" s="382"/>
      <c r="P1081" s="382"/>
    </row>
    <row r="1082" spans="1:16" ht="15.95" customHeight="1">
      <c r="A1082" s="400" t="s">
        <v>92</v>
      </c>
      <c r="B1082" s="401"/>
      <c r="C1082" s="246" t="s">
        <v>93</v>
      </c>
      <c r="D1082" s="415"/>
      <c r="E1082" s="246"/>
      <c r="F1082" s="246" t="s">
        <v>95</v>
      </c>
      <c r="G1082" s="430" t="s">
        <v>1268</v>
      </c>
      <c r="H1082" s="415"/>
      <c r="I1082" s="430" t="s">
        <v>1269</v>
      </c>
      <c r="J1082" s="89"/>
      <c r="K1082" s="413" t="s">
        <v>1270</v>
      </c>
      <c r="L1082" s="415"/>
      <c r="M1082" s="416"/>
      <c r="N1082" s="383"/>
      <c r="O1082" s="382"/>
      <c r="P1082" s="382"/>
    </row>
    <row r="1083" spans="1:16" ht="15.95" customHeight="1">
      <c r="A1083" s="408"/>
      <c r="B1083" s="409"/>
      <c r="C1083" s="246" t="s">
        <v>100</v>
      </c>
      <c r="D1083" s="415"/>
      <c r="E1083" s="246" t="s">
        <v>91</v>
      </c>
      <c r="F1083" s="246" t="s">
        <v>101</v>
      </c>
      <c r="G1083" s="571" t="s">
        <v>102</v>
      </c>
      <c r="H1083" s="246" t="s">
        <v>101</v>
      </c>
      <c r="I1083" s="571" t="s">
        <v>102</v>
      </c>
      <c r="J1083" s="571" t="s">
        <v>101</v>
      </c>
      <c r="K1083" s="246" t="s">
        <v>102</v>
      </c>
      <c r="L1083" s="246" t="s">
        <v>101</v>
      </c>
      <c r="M1083" s="416"/>
      <c r="N1083" s="383"/>
      <c r="O1083" s="382"/>
      <c r="P1083" s="382"/>
    </row>
    <row r="1084" spans="1:16" ht="15.95" customHeight="1">
      <c r="A1084" s="442" t="s">
        <v>1271</v>
      </c>
      <c r="B1084" s="443"/>
      <c r="C1084" s="413" t="s">
        <v>150</v>
      </c>
      <c r="D1084" s="494">
        <v>0.5</v>
      </c>
      <c r="E1084" s="246" t="s">
        <v>7</v>
      </c>
      <c r="F1084" s="89"/>
      <c r="G1084" s="89">
        <f>$H$64</f>
        <v>281925</v>
      </c>
      <c r="H1084" s="492">
        <f>TRUNC($D1084*G1084,1)</f>
        <v>140962.5</v>
      </c>
      <c r="I1084" s="415"/>
      <c r="J1084" s="415"/>
      <c r="K1084" s="415"/>
      <c r="L1084" s="415"/>
      <c r="M1084" s="416"/>
      <c r="N1084" s="383"/>
      <c r="O1084" s="382"/>
      <c r="P1084" s="382"/>
    </row>
    <row r="1085" spans="1:16" ht="15.95" customHeight="1">
      <c r="A1085" s="442" t="s">
        <v>11</v>
      </c>
      <c r="B1085" s="443"/>
      <c r="C1085" s="413" t="s">
        <v>142</v>
      </c>
      <c r="D1085" s="494">
        <v>0.52300000000000002</v>
      </c>
      <c r="E1085" s="246" t="s">
        <v>7</v>
      </c>
      <c r="F1085" s="89"/>
      <c r="G1085" s="89">
        <f>$H$24</f>
        <v>260644</v>
      </c>
      <c r="H1085" s="492">
        <f>TRUNC($D1085*G1085,1)</f>
        <v>136316.79999999999</v>
      </c>
      <c r="I1085" s="415"/>
      <c r="J1085" s="415"/>
      <c r="K1085" s="415"/>
      <c r="L1085" s="415"/>
      <c r="M1085" s="416"/>
      <c r="N1085" s="383"/>
      <c r="O1085" s="382"/>
      <c r="P1085" s="382"/>
    </row>
    <row r="1086" spans="1:16" ht="15.95" customHeight="1">
      <c r="A1086" s="442" t="s">
        <v>12</v>
      </c>
      <c r="B1086" s="443"/>
      <c r="C1086" s="413" t="s">
        <v>142</v>
      </c>
      <c r="D1086" s="494">
        <v>1.39</v>
      </c>
      <c r="E1086" s="246" t="s">
        <v>7</v>
      </c>
      <c r="F1086" s="89"/>
      <c r="G1086" s="89">
        <f>$H$24</f>
        <v>260644</v>
      </c>
      <c r="H1086" s="492">
        <f>TRUNC($D1086*G1086,1)</f>
        <v>362295.1</v>
      </c>
      <c r="I1086" s="415"/>
      <c r="J1086" s="415"/>
      <c r="K1086" s="415"/>
      <c r="L1086" s="415"/>
      <c r="M1086" s="416"/>
      <c r="N1086" s="383"/>
      <c r="O1086" s="382"/>
      <c r="P1086" s="382"/>
    </row>
    <row r="1087" spans="1:16" ht="15.95" customHeight="1">
      <c r="A1087" s="442" t="s">
        <v>13</v>
      </c>
      <c r="B1087" s="443"/>
      <c r="C1087" s="413" t="s">
        <v>142</v>
      </c>
      <c r="D1087" s="494">
        <v>0.38</v>
      </c>
      <c r="E1087" s="246" t="s">
        <v>7</v>
      </c>
      <c r="F1087" s="89"/>
      <c r="G1087" s="89">
        <f>$H$24</f>
        <v>260644</v>
      </c>
      <c r="H1087" s="492">
        <f>TRUNC($D1087*G1087,1)</f>
        <v>99044.7</v>
      </c>
      <c r="I1087" s="415"/>
      <c r="J1087" s="415"/>
      <c r="K1087" s="415"/>
      <c r="L1087" s="415"/>
      <c r="M1087" s="437"/>
      <c r="N1087" s="524"/>
      <c r="O1087" s="382"/>
      <c r="P1087" s="382"/>
    </row>
    <row r="1088" spans="1:16" ht="15.95" customHeight="1">
      <c r="A1088" s="442" t="s">
        <v>14</v>
      </c>
      <c r="B1088" s="443"/>
      <c r="C1088" s="413" t="s">
        <v>142</v>
      </c>
      <c r="D1088" s="494">
        <v>1.59</v>
      </c>
      <c r="E1088" s="246" t="s">
        <v>7</v>
      </c>
      <c r="F1088" s="89"/>
      <c r="G1088" s="89">
        <f>$H$24</f>
        <v>260644</v>
      </c>
      <c r="H1088" s="492">
        <f>TRUNC($D1088*G1088,1)</f>
        <v>414423.9</v>
      </c>
      <c r="I1088" s="415"/>
      <c r="J1088" s="415"/>
      <c r="K1088" s="415"/>
      <c r="L1088" s="415"/>
      <c r="M1088" s="416"/>
      <c r="N1088" s="383"/>
      <c r="O1088" s="382"/>
      <c r="P1088" s="382"/>
    </row>
    <row r="1089" spans="1:16" ht="15.95" customHeight="1">
      <c r="A1089" s="459"/>
      <c r="B1089" s="443"/>
      <c r="C1089" s="415"/>
      <c r="D1089" s="415"/>
      <c r="E1089" s="246"/>
      <c r="F1089" s="89"/>
      <c r="G1089" s="89"/>
      <c r="H1089" s="89"/>
      <c r="I1089" s="415"/>
      <c r="J1089" s="415"/>
      <c r="K1089" s="415"/>
      <c r="L1089" s="415"/>
      <c r="M1089" s="416"/>
      <c r="N1089" s="383"/>
      <c r="O1089" s="382"/>
      <c r="P1089" s="382"/>
    </row>
    <row r="1090" spans="1:16" ht="15.95" customHeight="1">
      <c r="A1090" s="442" t="s">
        <v>15</v>
      </c>
      <c r="B1090" s="443"/>
      <c r="C1090" s="413" t="s">
        <v>142</v>
      </c>
      <c r="D1090" s="494">
        <v>0.47499999999999998</v>
      </c>
      <c r="E1090" s="246" t="s">
        <v>7</v>
      </c>
      <c r="F1090" s="89"/>
      <c r="G1090" s="89">
        <f>$H$24</f>
        <v>260644</v>
      </c>
      <c r="H1090" s="492">
        <f>TRUNC($D1090*G1090,1)</f>
        <v>123805.9</v>
      </c>
      <c r="I1090" s="415"/>
      <c r="J1090" s="415"/>
      <c r="K1090" s="415"/>
      <c r="L1090" s="415"/>
      <c r="M1090" s="437"/>
      <c r="N1090" s="524"/>
      <c r="O1090" s="382"/>
      <c r="P1090" s="382"/>
    </row>
    <row r="1091" spans="1:16" ht="15.95" customHeight="1">
      <c r="A1091" s="442" t="s">
        <v>16</v>
      </c>
      <c r="B1091" s="443"/>
      <c r="C1091" s="413" t="s">
        <v>143</v>
      </c>
      <c r="D1091" s="494">
        <v>2.5499999999999998</v>
      </c>
      <c r="E1091" s="246" t="s">
        <v>7</v>
      </c>
      <c r="F1091" s="89"/>
      <c r="G1091" s="89">
        <f>$H$23</f>
        <v>301090</v>
      </c>
      <c r="H1091" s="492">
        <f>TRUNC($D1091*G1091,1)</f>
        <v>767779.5</v>
      </c>
      <c r="I1091" s="415"/>
      <c r="J1091" s="415"/>
      <c r="K1091" s="415"/>
      <c r="L1091" s="415"/>
      <c r="M1091" s="437"/>
      <c r="N1091" s="524"/>
      <c r="O1091" s="382"/>
      <c r="P1091" s="382"/>
    </row>
    <row r="1092" spans="1:16" ht="15.95" customHeight="1">
      <c r="A1092" s="442" t="s">
        <v>17</v>
      </c>
      <c r="B1092" s="443"/>
      <c r="C1092" s="413" t="s">
        <v>19</v>
      </c>
      <c r="D1092" s="494">
        <v>1.3049999999999999</v>
      </c>
      <c r="E1092" s="246" t="s">
        <v>7</v>
      </c>
      <c r="F1092" s="89"/>
      <c r="G1092" s="89">
        <f>$H$20</f>
        <v>279613</v>
      </c>
      <c r="H1092" s="492">
        <f>TRUNC($D1092*G1092,1)</f>
        <v>364894.9</v>
      </c>
      <c r="I1092" s="415"/>
      <c r="J1092" s="415"/>
      <c r="K1092" s="415"/>
      <c r="L1092" s="415"/>
      <c r="M1092" s="416"/>
      <c r="N1092" s="383"/>
      <c r="O1092" s="382"/>
      <c r="P1092" s="382"/>
    </row>
    <row r="1093" spans="1:16" ht="15.95" customHeight="1">
      <c r="A1093" s="459"/>
      <c r="B1093" s="443"/>
      <c r="C1093" s="413" t="s">
        <v>103</v>
      </c>
      <c r="D1093" s="494">
        <v>1.3049999999999999</v>
      </c>
      <c r="E1093" s="246" t="s">
        <v>7</v>
      </c>
      <c r="F1093" s="89"/>
      <c r="G1093" s="89">
        <f>$H$22</f>
        <v>238846</v>
      </c>
      <c r="H1093" s="492">
        <f>TRUNC($D1093*G1093,1)</f>
        <v>311694</v>
      </c>
      <c r="I1093" s="415"/>
      <c r="J1093" s="415"/>
      <c r="K1093" s="415"/>
      <c r="L1093" s="415"/>
      <c r="M1093" s="437"/>
      <c r="N1093" s="524"/>
      <c r="O1093" s="382"/>
      <c r="P1093" s="382"/>
    </row>
    <row r="1094" spans="1:16" ht="15.95" customHeight="1">
      <c r="A1094" s="442" t="s">
        <v>85</v>
      </c>
      <c r="B1094" s="443"/>
      <c r="C1094" s="413" t="s">
        <v>19</v>
      </c>
      <c r="D1094" s="494">
        <v>0.98</v>
      </c>
      <c r="E1094" s="246" t="s">
        <v>7</v>
      </c>
      <c r="F1094" s="89"/>
      <c r="G1094" s="89">
        <f>$H$20</f>
        <v>279613</v>
      </c>
      <c r="H1094" s="492">
        <f>TRUNC($D1094*G1094,1)</f>
        <v>274020.7</v>
      </c>
      <c r="I1094" s="415"/>
      <c r="J1094" s="415"/>
      <c r="K1094" s="415"/>
      <c r="L1094" s="415"/>
      <c r="M1094" s="437"/>
      <c r="N1094" s="524"/>
      <c r="O1094" s="382"/>
      <c r="P1094" s="382"/>
    </row>
    <row r="1095" spans="1:16" ht="15.95" customHeight="1">
      <c r="A1095" s="459"/>
      <c r="B1095" s="443"/>
      <c r="C1095" s="415"/>
      <c r="D1095" s="415"/>
      <c r="E1095" s="246"/>
      <c r="F1095" s="89"/>
      <c r="G1095" s="415"/>
      <c r="H1095" s="89"/>
      <c r="I1095" s="415"/>
      <c r="J1095" s="415"/>
      <c r="K1095" s="415"/>
      <c r="L1095" s="415"/>
      <c r="M1095" s="416"/>
      <c r="N1095" s="383"/>
      <c r="O1095" s="382"/>
      <c r="P1095" s="382"/>
    </row>
    <row r="1096" spans="1:16" ht="15.95" customHeight="1">
      <c r="A1096" s="442" t="s">
        <v>18</v>
      </c>
      <c r="B1096" s="443"/>
      <c r="C1096" s="413" t="s">
        <v>19</v>
      </c>
      <c r="D1096" s="494">
        <v>1.0329999999999999</v>
      </c>
      <c r="E1096" s="246" t="s">
        <v>7</v>
      </c>
      <c r="F1096" s="89"/>
      <c r="G1096" s="89">
        <f>$H$20</f>
        <v>279613</v>
      </c>
      <c r="H1096" s="492">
        <f>TRUNC($D1096*G1096,1)</f>
        <v>288840.2</v>
      </c>
      <c r="I1096" s="415"/>
      <c r="J1096" s="415"/>
      <c r="K1096" s="415"/>
      <c r="L1096" s="415"/>
      <c r="M1096" s="437"/>
      <c r="N1096" s="524"/>
      <c r="O1096" s="382"/>
      <c r="P1096" s="382"/>
    </row>
    <row r="1097" spans="1:16" ht="15.95" customHeight="1">
      <c r="A1097" s="459"/>
      <c r="B1097" s="443"/>
      <c r="C1097" s="413" t="s">
        <v>142</v>
      </c>
      <c r="D1097" s="494">
        <v>2.1160000000000001</v>
      </c>
      <c r="E1097" s="246" t="s">
        <v>7</v>
      </c>
      <c r="F1097" s="89"/>
      <c r="G1097" s="89">
        <f>$H$24</f>
        <v>260644</v>
      </c>
      <c r="H1097" s="492">
        <f>TRUNC($D1097*G1097,1)</f>
        <v>551522.69999999995</v>
      </c>
      <c r="I1097" s="415"/>
      <c r="J1097" s="415"/>
      <c r="K1097" s="415"/>
      <c r="L1097" s="415"/>
      <c r="M1097" s="416"/>
      <c r="N1097" s="383"/>
      <c r="O1097" s="382"/>
      <c r="P1097" s="382"/>
    </row>
    <row r="1098" spans="1:16" ht="15.95" customHeight="1">
      <c r="A1098" s="459"/>
      <c r="B1098" s="443"/>
      <c r="C1098" s="413" t="s">
        <v>143</v>
      </c>
      <c r="D1098" s="494">
        <v>1.02</v>
      </c>
      <c r="E1098" s="246" t="s">
        <v>7</v>
      </c>
      <c r="F1098" s="89"/>
      <c r="G1098" s="89">
        <f>$H$23</f>
        <v>301090</v>
      </c>
      <c r="H1098" s="492">
        <f>TRUNC($D1098*G1098,1)</f>
        <v>307111.8</v>
      </c>
      <c r="I1098" s="415"/>
      <c r="J1098" s="415"/>
      <c r="K1098" s="415"/>
      <c r="L1098" s="415"/>
      <c r="M1098" s="416"/>
      <c r="N1098" s="383"/>
      <c r="O1098" s="382"/>
      <c r="P1098" s="382"/>
    </row>
    <row r="1099" spans="1:16" ht="15.95" customHeight="1">
      <c r="A1099" s="459"/>
      <c r="B1099" s="443"/>
      <c r="C1099" s="413" t="s">
        <v>20</v>
      </c>
      <c r="D1099" s="494">
        <v>0.17199999999999999</v>
      </c>
      <c r="E1099" s="246" t="s">
        <v>7</v>
      </c>
      <c r="F1099" s="89"/>
      <c r="G1099" s="89">
        <f>$H$26</f>
        <v>207826</v>
      </c>
      <c r="H1099" s="492">
        <f>TRUNC($D1099*G1099,1)</f>
        <v>35746</v>
      </c>
      <c r="I1099" s="415"/>
      <c r="J1099" s="415"/>
      <c r="K1099" s="415"/>
      <c r="L1099" s="415"/>
      <c r="M1099" s="416"/>
      <c r="N1099" s="383"/>
      <c r="O1099" s="382"/>
      <c r="P1099" s="382"/>
    </row>
    <row r="1100" spans="1:16" ht="15.95" customHeight="1">
      <c r="A1100" s="459"/>
      <c r="B1100" s="443"/>
      <c r="C1100" s="413" t="s">
        <v>103</v>
      </c>
      <c r="D1100" s="494">
        <v>0.62</v>
      </c>
      <c r="E1100" s="246" t="s">
        <v>7</v>
      </c>
      <c r="F1100" s="89"/>
      <c r="G1100" s="89">
        <f>$H$22</f>
        <v>238846</v>
      </c>
      <c r="H1100" s="492">
        <f>TRUNC($D1100*G1100,1)</f>
        <v>148084.5</v>
      </c>
      <c r="I1100" s="415"/>
      <c r="J1100" s="415"/>
      <c r="K1100" s="415"/>
      <c r="L1100" s="415"/>
      <c r="M1100" s="416"/>
      <c r="N1100" s="383"/>
      <c r="O1100" s="382"/>
      <c r="P1100" s="382"/>
    </row>
    <row r="1101" spans="1:16" ht="15.95" customHeight="1">
      <c r="A1101" s="459"/>
      <c r="B1101" s="443"/>
      <c r="C1101" s="415"/>
      <c r="D1101" s="415"/>
      <c r="E1101" s="246" t="s">
        <v>91</v>
      </c>
      <c r="F1101" s="89"/>
      <c r="G1101" s="415"/>
      <c r="H1101" s="89"/>
      <c r="I1101" s="415"/>
      <c r="J1101" s="415"/>
      <c r="K1101" s="415"/>
      <c r="L1101" s="415"/>
      <c r="M1101" s="416"/>
      <c r="N1101" s="383"/>
      <c r="O1101" s="382"/>
      <c r="P1101" s="382"/>
    </row>
    <row r="1102" spans="1:16" ht="15.95" customHeight="1">
      <c r="A1102" s="459"/>
      <c r="B1102" s="443"/>
      <c r="C1102" s="413" t="s">
        <v>21</v>
      </c>
      <c r="D1102" s="494">
        <v>0.372</v>
      </c>
      <c r="E1102" s="246" t="s">
        <v>7</v>
      </c>
      <c r="F1102" s="89"/>
      <c r="G1102" s="89">
        <f>$H$30</f>
        <v>224490</v>
      </c>
      <c r="H1102" s="492">
        <f>TRUNC($D1102*G1102,1)</f>
        <v>83510.2</v>
      </c>
      <c r="I1102" s="415"/>
      <c r="J1102" s="415"/>
      <c r="K1102" s="415"/>
      <c r="L1102" s="415"/>
      <c r="M1102" s="416"/>
      <c r="N1102" s="383"/>
      <c r="O1102" s="382"/>
      <c r="P1102" s="382"/>
    </row>
    <row r="1103" spans="1:16" ht="15.95" customHeight="1">
      <c r="A1103" s="442" t="s">
        <v>22</v>
      </c>
      <c r="B1103" s="443"/>
      <c r="C1103" s="413" t="s">
        <v>23</v>
      </c>
      <c r="D1103" s="568" t="s">
        <v>24</v>
      </c>
      <c r="E1103" s="246" t="s">
        <v>6</v>
      </c>
      <c r="F1103" s="89"/>
      <c r="G1103" s="415"/>
      <c r="H1103" s="89">
        <f>TRUNC(SUM(H1085:H1102)*10/100,1)</f>
        <v>426909</v>
      </c>
      <c r="I1103" s="415"/>
      <c r="J1103" s="415"/>
      <c r="K1103" s="415"/>
      <c r="L1103" s="415"/>
      <c r="M1103" s="416"/>
      <c r="N1103" s="383"/>
      <c r="O1103" s="382"/>
      <c r="P1103" s="382"/>
    </row>
    <row r="1104" spans="1:16" ht="15.95" customHeight="1">
      <c r="A1104" s="459"/>
      <c r="B1104" s="443"/>
      <c r="C1104" s="413" t="s">
        <v>25</v>
      </c>
      <c r="D1104" s="415"/>
      <c r="E1104" s="246"/>
      <c r="F1104" s="415"/>
      <c r="G1104" s="415"/>
      <c r="H1104" s="415"/>
      <c r="I1104" s="415"/>
      <c r="J1104" s="415"/>
      <c r="K1104" s="415"/>
      <c r="L1104" s="415"/>
      <c r="M1104" s="416"/>
      <c r="N1104" s="383"/>
      <c r="O1104" s="382"/>
      <c r="P1104" s="382"/>
    </row>
    <row r="1105" spans="1:17" ht="15.95" customHeight="1">
      <c r="A1105" s="459"/>
      <c r="B1105" s="484" t="s">
        <v>26</v>
      </c>
      <c r="C1105" s="415"/>
      <c r="D1105" s="415"/>
      <c r="E1105" s="246"/>
      <c r="F1105" s="89">
        <f>H1105</f>
        <v>4836962</v>
      </c>
      <c r="G1105" s="415"/>
      <c r="H1105" s="89">
        <f>INT(SUM(H1084:H1104))</f>
        <v>4836962</v>
      </c>
      <c r="I1105" s="415"/>
      <c r="J1105" s="415"/>
      <c r="K1105" s="415"/>
      <c r="L1105" s="415"/>
      <c r="M1105" s="416"/>
      <c r="N1105" s="383"/>
      <c r="O1105" s="382"/>
      <c r="P1105" s="382"/>
    </row>
    <row r="1106" spans="1:17" ht="15.95" customHeight="1">
      <c r="A1106" s="572" t="s">
        <v>1272</v>
      </c>
      <c r="B1106" s="390"/>
      <c r="C1106" s="390"/>
      <c r="D1106" s="390"/>
      <c r="E1106" s="563"/>
      <c r="F1106" s="677"/>
      <c r="G1106" s="390"/>
      <c r="H1106" s="390"/>
      <c r="I1106" s="390"/>
      <c r="J1106" s="390"/>
      <c r="K1106" s="390"/>
      <c r="L1106" s="390"/>
      <c r="M1106" s="564"/>
      <c r="N1106" s="565"/>
      <c r="O1106" s="382"/>
      <c r="P1106" s="382"/>
    </row>
    <row r="1107" spans="1:17" ht="15.95" customHeight="1">
      <c r="A1107" s="577"/>
      <c r="B1107" s="578"/>
      <c r="C1107" s="578"/>
      <c r="D1107" s="578"/>
      <c r="E1107" s="579" t="s">
        <v>91</v>
      </c>
      <c r="F1107" s="580"/>
      <c r="G1107" s="578"/>
      <c r="H1107" s="578"/>
      <c r="I1107" s="578"/>
      <c r="J1107" s="578"/>
      <c r="K1107" s="578"/>
      <c r="L1107" s="578"/>
      <c r="M1107" s="581"/>
      <c r="N1107" s="565"/>
      <c r="O1107" s="382"/>
      <c r="P1107" s="382"/>
    </row>
    <row r="1108" spans="1:17" ht="15.95" customHeight="1">
      <c r="A1108" s="400" t="s">
        <v>92</v>
      </c>
      <c r="B1108" s="401"/>
      <c r="C1108" s="402" t="s">
        <v>93</v>
      </c>
      <c r="D1108" s="403" t="s">
        <v>104</v>
      </c>
      <c r="E1108" s="402" t="s">
        <v>105</v>
      </c>
      <c r="F1108" s="402" t="s">
        <v>95</v>
      </c>
      <c r="G1108" s="404" t="s">
        <v>96</v>
      </c>
      <c r="H1108" s="469"/>
      <c r="I1108" s="404" t="s">
        <v>97</v>
      </c>
      <c r="J1108" s="469"/>
      <c r="K1108" s="404" t="s">
        <v>98</v>
      </c>
      <c r="L1108" s="469"/>
      <c r="M1108" s="406" t="s">
        <v>99</v>
      </c>
      <c r="N1108" s="383"/>
      <c r="O1108" s="382"/>
      <c r="P1108" s="382"/>
    </row>
    <row r="1109" spans="1:17" ht="15.95" customHeight="1">
      <c r="A1109" s="408"/>
      <c r="B1109" s="409"/>
      <c r="C1109" s="410" t="s">
        <v>100</v>
      </c>
      <c r="D1109" s="470"/>
      <c r="E1109" s="471"/>
      <c r="F1109" s="246" t="s">
        <v>101</v>
      </c>
      <c r="G1109" s="246" t="s">
        <v>102</v>
      </c>
      <c r="H1109" s="246" t="s">
        <v>101</v>
      </c>
      <c r="I1109" s="246" t="s">
        <v>102</v>
      </c>
      <c r="J1109" s="246" t="s">
        <v>101</v>
      </c>
      <c r="K1109" s="246" t="s">
        <v>102</v>
      </c>
      <c r="L1109" s="246" t="s">
        <v>101</v>
      </c>
      <c r="M1109" s="412"/>
      <c r="N1109" s="383"/>
      <c r="O1109" s="382"/>
      <c r="P1109" s="570"/>
      <c r="Q1109" s="381"/>
    </row>
    <row r="1110" spans="1:17" ht="15.95" customHeight="1">
      <c r="A1110" s="442" t="s">
        <v>27</v>
      </c>
      <c r="B1110" s="443"/>
      <c r="C1110" s="246" t="s">
        <v>1273</v>
      </c>
      <c r="D1110" s="494">
        <v>0.64</v>
      </c>
      <c r="E1110" s="246" t="s">
        <v>113</v>
      </c>
      <c r="F1110" s="89"/>
      <c r="G1110" s="89">
        <f>$H$133</f>
        <v>14623</v>
      </c>
      <c r="H1110" s="492">
        <f>TRUNC($D1110*G1110,1)</f>
        <v>9358.7000000000007</v>
      </c>
      <c r="I1110" s="89"/>
      <c r="J1110" s="89"/>
      <c r="K1110" s="89">
        <f>$L$133</f>
        <v>6075</v>
      </c>
      <c r="L1110" s="492">
        <f>TRUNC($D1110*K1110,1)</f>
        <v>3888</v>
      </c>
      <c r="M1110" s="416"/>
      <c r="N1110" s="383"/>
      <c r="O1110" s="382"/>
      <c r="P1110" s="570"/>
      <c r="Q1110" s="381"/>
    </row>
    <row r="1111" spans="1:17" ht="15.95" customHeight="1">
      <c r="A1111" s="442" t="s">
        <v>28</v>
      </c>
      <c r="B1111" s="443"/>
      <c r="C1111" s="246" t="s">
        <v>1249</v>
      </c>
      <c r="D1111" s="494">
        <v>0.72</v>
      </c>
      <c r="E1111" s="246" t="s">
        <v>113</v>
      </c>
      <c r="F1111" s="89"/>
      <c r="G1111" s="89">
        <f>$H$134</f>
        <v>12278</v>
      </c>
      <c r="H1111" s="492">
        <f>TRUNC($D1111*G1111,1)</f>
        <v>8840.1</v>
      </c>
      <c r="I1111" s="89"/>
      <c r="J1111" s="89"/>
      <c r="K1111" s="89">
        <f>$L$134</f>
        <v>2944</v>
      </c>
      <c r="L1111" s="492">
        <f>TRUNC($D1111*K1111,1)</f>
        <v>2119.6</v>
      </c>
      <c r="M1111" s="416"/>
      <c r="N1111" s="383"/>
      <c r="O1111" s="382"/>
      <c r="P1111" s="570"/>
      <c r="Q1111" s="381"/>
    </row>
    <row r="1112" spans="1:17" ht="15.95" customHeight="1">
      <c r="A1112" s="442" t="s">
        <v>29</v>
      </c>
      <c r="B1112" s="443"/>
      <c r="C1112" s="246" t="s">
        <v>1250</v>
      </c>
      <c r="D1112" s="494">
        <v>1.72</v>
      </c>
      <c r="E1112" s="246" t="s">
        <v>113</v>
      </c>
      <c r="F1112" s="89"/>
      <c r="G1112" s="89">
        <f>$H$136</f>
        <v>13450</v>
      </c>
      <c r="H1112" s="492">
        <f>TRUNC($D1112*G1112,1)</f>
        <v>23134</v>
      </c>
      <c r="I1112" s="89"/>
      <c r="J1112" s="89"/>
      <c r="K1112" s="89">
        <f>$L$136</f>
        <v>5986</v>
      </c>
      <c r="L1112" s="492">
        <f>TRUNC($D1112*K1112,1)</f>
        <v>10295.9</v>
      </c>
      <c r="M1112" s="416"/>
      <c r="N1112" s="383"/>
      <c r="O1112" s="382"/>
      <c r="P1112" s="570"/>
      <c r="Q1112" s="381"/>
    </row>
    <row r="1113" spans="1:17" ht="15.95" customHeight="1">
      <c r="A1113" s="442" t="s">
        <v>30</v>
      </c>
      <c r="B1113" s="443"/>
      <c r="C1113" s="246" t="s">
        <v>114</v>
      </c>
      <c r="D1113" s="494">
        <v>2.8559999999999999</v>
      </c>
      <c r="E1113" s="246" t="s">
        <v>113</v>
      </c>
      <c r="F1113" s="89"/>
      <c r="G1113" s="89">
        <f>$H$137</f>
        <v>14989</v>
      </c>
      <c r="H1113" s="492">
        <f>TRUNC($D1113*G1113,1)</f>
        <v>42808.5</v>
      </c>
      <c r="I1113" s="89"/>
      <c r="J1113" s="89"/>
      <c r="K1113" s="89">
        <f>$L$137</f>
        <v>2339</v>
      </c>
      <c r="L1113" s="492">
        <f>TRUNC($D1113*K1113,1)</f>
        <v>6680.1</v>
      </c>
      <c r="M1113" s="437"/>
      <c r="N1113" s="524"/>
      <c r="O1113" s="382"/>
      <c r="P1113" s="570"/>
      <c r="Q1113" s="381"/>
    </row>
    <row r="1114" spans="1:17" ht="15.95" customHeight="1">
      <c r="A1114" s="442" t="s">
        <v>31</v>
      </c>
      <c r="B1114" s="443"/>
      <c r="C1114" s="246" t="s">
        <v>32</v>
      </c>
      <c r="D1114" s="494">
        <v>8.5679999999999996</v>
      </c>
      <c r="E1114" s="246" t="s">
        <v>113</v>
      </c>
      <c r="F1114" s="89"/>
      <c r="G1114" s="89"/>
      <c r="H1114" s="89"/>
      <c r="I1114" s="89"/>
      <c r="J1114" s="89"/>
      <c r="K1114" s="89">
        <f>$L$144</f>
        <v>153</v>
      </c>
      <c r="L1114" s="492">
        <f>TRUNC($D1114*K1114,1)</f>
        <v>1310.9</v>
      </c>
      <c r="M1114" s="437"/>
      <c r="N1114" s="524"/>
      <c r="O1114" s="382"/>
      <c r="P1114" s="570"/>
      <c r="Q1114" s="381"/>
    </row>
    <row r="1115" spans="1:17" ht="15.95" customHeight="1">
      <c r="A1115" s="459"/>
      <c r="B1115" s="443"/>
      <c r="C1115" s="415"/>
      <c r="D1115" s="415"/>
      <c r="E1115" s="246" t="s">
        <v>91</v>
      </c>
      <c r="F1115" s="89"/>
      <c r="G1115" s="89"/>
      <c r="H1115" s="89"/>
      <c r="I1115" s="89"/>
      <c r="J1115" s="89"/>
      <c r="K1115" s="89"/>
      <c r="L1115" s="89"/>
      <c r="M1115" s="416"/>
      <c r="N1115" s="383"/>
      <c r="O1115" s="382"/>
      <c r="P1115" s="570"/>
      <c r="Q1115" s="381"/>
    </row>
    <row r="1116" spans="1:17" ht="15.95" customHeight="1">
      <c r="A1116" s="442" t="s">
        <v>33</v>
      </c>
      <c r="B1116" s="443"/>
      <c r="C1116" s="246" t="s">
        <v>34</v>
      </c>
      <c r="D1116" s="494">
        <v>3.06</v>
      </c>
      <c r="E1116" s="246" t="s">
        <v>113</v>
      </c>
      <c r="F1116" s="89"/>
      <c r="G1116" s="89">
        <f>$H$138</f>
        <v>13768</v>
      </c>
      <c r="H1116" s="492">
        <f>TRUNC($D1116*G1116,1)</f>
        <v>42130</v>
      </c>
      <c r="I1116" s="89"/>
      <c r="J1116" s="89"/>
      <c r="K1116" s="89">
        <f>$L$138</f>
        <v>871</v>
      </c>
      <c r="L1116" s="492">
        <f>TRUNC($D1116*K1116,1)</f>
        <v>2665.2</v>
      </c>
      <c r="M1116" s="437"/>
      <c r="N1116" s="524"/>
      <c r="O1116" s="382"/>
      <c r="P1116" s="570"/>
      <c r="Q1116" s="381"/>
    </row>
    <row r="1117" spans="1:17" ht="15.95" customHeight="1">
      <c r="A1117" s="442" t="s">
        <v>35</v>
      </c>
      <c r="B1117" s="443"/>
      <c r="C1117" s="246" t="s">
        <v>36</v>
      </c>
      <c r="D1117" s="494">
        <v>1.24</v>
      </c>
      <c r="E1117" s="246" t="s">
        <v>113</v>
      </c>
      <c r="F1117" s="89"/>
      <c r="G1117" s="89">
        <f>$H$140</f>
        <v>37636</v>
      </c>
      <c r="H1117" s="492">
        <f>TRUNC($D1117*G1117,1)</f>
        <v>46668.6</v>
      </c>
      <c r="I1117" s="89"/>
      <c r="J1117" s="89"/>
      <c r="K1117" s="89">
        <f>$L$140</f>
        <v>200</v>
      </c>
      <c r="L1117" s="492">
        <f>TRUNC($D1117*K1117,1)</f>
        <v>248</v>
      </c>
      <c r="M1117" s="437"/>
      <c r="N1117" s="524"/>
      <c r="O1117" s="382"/>
      <c r="P1117" s="570"/>
      <c r="Q1117" s="381"/>
    </row>
    <row r="1118" spans="1:17" ht="15.95" customHeight="1">
      <c r="A1118" s="442" t="s">
        <v>35</v>
      </c>
      <c r="B1118" s="443"/>
      <c r="C1118" s="246" t="s">
        <v>37</v>
      </c>
      <c r="D1118" s="494">
        <v>1.8</v>
      </c>
      <c r="E1118" s="246" t="s">
        <v>113</v>
      </c>
      <c r="F1118" s="89"/>
      <c r="G1118" s="89">
        <f>$H$141</f>
        <v>13768</v>
      </c>
      <c r="H1118" s="492">
        <f>TRUNC($D1118*G1118,1)</f>
        <v>24782.400000000001</v>
      </c>
      <c r="I1118" s="89"/>
      <c r="J1118" s="89"/>
      <c r="K1118" s="89">
        <f>$L$141</f>
        <v>4</v>
      </c>
      <c r="L1118" s="492">
        <f>TRUNC($D1118*K1118,1)</f>
        <v>7.2</v>
      </c>
      <c r="M1118" s="416"/>
      <c r="N1118" s="383"/>
      <c r="O1118" s="382"/>
      <c r="P1118" s="570"/>
      <c r="Q1118" s="381"/>
    </row>
    <row r="1119" spans="1:17" ht="15.95" customHeight="1">
      <c r="A1119" s="442" t="s">
        <v>38</v>
      </c>
      <c r="B1119" s="443"/>
      <c r="C1119" s="246" t="s">
        <v>34</v>
      </c>
      <c r="D1119" s="494">
        <v>3.984</v>
      </c>
      <c r="E1119" s="246" t="s">
        <v>113</v>
      </c>
      <c r="F1119" s="89"/>
      <c r="G1119" s="89">
        <f>$H$142</f>
        <v>13633</v>
      </c>
      <c r="H1119" s="492">
        <f>TRUNC($D1119*G1119,1)</f>
        <v>54313.8</v>
      </c>
      <c r="I1119" s="89"/>
      <c r="J1119" s="89"/>
      <c r="K1119" s="89">
        <f>$L$142</f>
        <v>3</v>
      </c>
      <c r="L1119" s="492">
        <f>TRUNC($D1119*K1119,1)</f>
        <v>11.9</v>
      </c>
      <c r="M1119" s="437"/>
      <c r="N1119" s="524"/>
      <c r="O1119" s="382"/>
      <c r="P1119" s="570"/>
      <c r="Q1119" s="381"/>
    </row>
    <row r="1120" spans="1:17" ht="15.95" customHeight="1">
      <c r="A1120" s="459"/>
      <c r="B1120" s="443"/>
      <c r="C1120" s="415"/>
      <c r="D1120" s="415"/>
      <c r="E1120" s="246"/>
      <c r="F1120" s="415"/>
      <c r="G1120" s="415"/>
      <c r="H1120" s="89"/>
      <c r="I1120" s="89"/>
      <c r="J1120" s="89"/>
      <c r="K1120" s="415"/>
      <c r="L1120" s="89"/>
      <c r="M1120" s="437"/>
      <c r="N1120" s="524"/>
      <c r="O1120" s="382"/>
      <c r="P1120" s="570"/>
      <c r="Q1120" s="381"/>
    </row>
    <row r="1121" spans="1:17" ht="15.95" customHeight="1">
      <c r="A1121" s="442" t="s">
        <v>39</v>
      </c>
      <c r="B1121" s="443"/>
      <c r="C1121" s="246" t="s">
        <v>0</v>
      </c>
      <c r="D1121" s="494">
        <v>0.75900000000000001</v>
      </c>
      <c r="E1121" s="246" t="s">
        <v>113</v>
      </c>
      <c r="F1121" s="89"/>
      <c r="G1121" s="89">
        <f>$H$164</f>
        <v>47570</v>
      </c>
      <c r="H1121" s="492">
        <f>TRUNC($D1121*G1121,1)</f>
        <v>36105.599999999999</v>
      </c>
      <c r="I1121" s="89"/>
      <c r="J1121" s="89"/>
      <c r="K1121" s="89">
        <f>$L$164</f>
        <v>5727</v>
      </c>
      <c r="L1121" s="492">
        <f>TRUNC($D1121*K1121,1)</f>
        <v>4346.7</v>
      </c>
      <c r="M1121" s="416"/>
      <c r="N1121" s="383"/>
      <c r="O1121" s="382"/>
      <c r="P1121" s="570"/>
      <c r="Q1121" s="381"/>
    </row>
    <row r="1122" spans="1:17" ht="15.95" customHeight="1">
      <c r="A1122" s="442" t="s">
        <v>39</v>
      </c>
      <c r="B1122" s="443"/>
      <c r="C1122" s="246" t="s">
        <v>1251</v>
      </c>
      <c r="D1122" s="494">
        <v>0.75900000000000001</v>
      </c>
      <c r="E1122" s="246" t="s">
        <v>113</v>
      </c>
      <c r="F1122" s="89"/>
      <c r="G1122" s="89">
        <f>$H$163</f>
        <v>47570</v>
      </c>
      <c r="H1122" s="492">
        <f>TRUNC(D1122*G1122,1)</f>
        <v>36105.599999999999</v>
      </c>
      <c r="I1122" s="89"/>
      <c r="J1122" s="89"/>
      <c r="K1122" s="89">
        <f>$L$163</f>
        <v>4659</v>
      </c>
      <c r="L1122" s="492">
        <f>TRUNC($D1122*K1122,1)</f>
        <v>3536.1</v>
      </c>
      <c r="M1122" s="416"/>
      <c r="N1122" s="383"/>
      <c r="O1122" s="382"/>
      <c r="P1122" s="570"/>
      <c r="Q1122" s="381"/>
    </row>
    <row r="1123" spans="1:17" ht="15.95" customHeight="1">
      <c r="A1123" s="442" t="s">
        <v>40</v>
      </c>
      <c r="B1123" s="443"/>
      <c r="C1123" s="246" t="s">
        <v>1274</v>
      </c>
      <c r="D1123" s="494">
        <v>1.7709999999999999</v>
      </c>
      <c r="E1123" s="246" t="s">
        <v>113</v>
      </c>
      <c r="F1123" s="89"/>
      <c r="G1123" s="89">
        <f>H148</f>
        <v>12278</v>
      </c>
      <c r="H1123" s="492">
        <f>TRUNC(D1123*G1123,1)</f>
        <v>21744.3</v>
      </c>
      <c r="I1123" s="89"/>
      <c r="J1123" s="89"/>
      <c r="K1123" s="89">
        <f>$L$148</f>
        <v>4442</v>
      </c>
      <c r="L1123" s="492">
        <f>TRUNC($D1123*K1123,1)</f>
        <v>7866.7</v>
      </c>
      <c r="M1123" s="437"/>
      <c r="N1123" s="524"/>
      <c r="O1123" s="382"/>
      <c r="P1123" s="570"/>
      <c r="Q1123" s="381"/>
    </row>
    <row r="1124" spans="1:17" ht="15.95" customHeight="1">
      <c r="A1124" s="442" t="s">
        <v>41</v>
      </c>
      <c r="B1124" s="443"/>
      <c r="C1124" s="246" t="s">
        <v>510</v>
      </c>
      <c r="D1124" s="494">
        <v>1.48</v>
      </c>
      <c r="E1124" s="246" t="s">
        <v>113</v>
      </c>
      <c r="F1124" s="89"/>
      <c r="G1124" s="89">
        <f>$H$150</f>
        <v>13450</v>
      </c>
      <c r="H1124" s="492">
        <f>TRUNC($D1124*G1124,1)</f>
        <v>19906</v>
      </c>
      <c r="I1124" s="89"/>
      <c r="J1124" s="89"/>
      <c r="K1124" s="89">
        <f>$L$150</f>
        <v>15371</v>
      </c>
      <c r="L1124" s="492">
        <f>TRUNC($D1124*K1124,1)</f>
        <v>22749</v>
      </c>
      <c r="M1124" s="437"/>
      <c r="N1124" s="524"/>
      <c r="O1124" s="382"/>
      <c r="P1124" s="570"/>
      <c r="Q1124" s="381"/>
    </row>
    <row r="1125" spans="1:17" ht="15.95" customHeight="1">
      <c r="A1125" s="442" t="s">
        <v>1275</v>
      </c>
      <c r="B1125" s="443"/>
      <c r="C1125" s="246" t="s">
        <v>510</v>
      </c>
      <c r="D1125" s="494">
        <v>1.38</v>
      </c>
      <c r="E1125" s="246" t="s">
        <v>113</v>
      </c>
      <c r="F1125" s="89"/>
      <c r="G1125" s="89">
        <f>$H$154</f>
        <v>13450</v>
      </c>
      <c r="H1125" s="492">
        <f>TRUNC($D1125*G1125,1)</f>
        <v>18561</v>
      </c>
      <c r="I1125" s="89"/>
      <c r="J1125" s="89"/>
      <c r="K1125" s="89">
        <f>$L$154</f>
        <v>15371</v>
      </c>
      <c r="L1125" s="492">
        <f>TRUNC($D1125*K1125,1)</f>
        <v>21211.9</v>
      </c>
      <c r="M1125" s="437"/>
      <c r="N1125" s="524"/>
      <c r="O1125" s="382"/>
      <c r="P1125" s="570"/>
      <c r="Q1125" s="381"/>
    </row>
    <row r="1126" spans="1:17" ht="15.95" customHeight="1">
      <c r="A1126" s="459"/>
      <c r="B1126" s="443"/>
      <c r="C1126" s="415"/>
      <c r="D1126" s="494"/>
      <c r="E1126" s="246"/>
      <c r="F1126" s="89"/>
      <c r="G1126" s="89"/>
      <c r="H1126" s="89"/>
      <c r="I1126" s="89"/>
      <c r="J1126" s="89"/>
      <c r="K1126" s="89"/>
      <c r="L1126" s="89"/>
      <c r="M1126" s="416"/>
      <c r="N1126" s="383"/>
      <c r="O1126" s="382"/>
      <c r="P1126" s="570"/>
      <c r="Q1126" s="381"/>
    </row>
    <row r="1127" spans="1:17" ht="15.95" customHeight="1">
      <c r="A1127" s="442" t="s">
        <v>42</v>
      </c>
      <c r="B1127" s="443"/>
      <c r="C1127" s="415"/>
      <c r="D1127" s="494">
        <v>0.64</v>
      </c>
      <c r="E1127" s="246" t="s">
        <v>113</v>
      </c>
      <c r="F1127" s="415"/>
      <c r="G1127" s="89">
        <f>$H$155</f>
        <v>12716</v>
      </c>
      <c r="H1127" s="492">
        <f>TRUNC($D1127*G1127,1)</f>
        <v>8138.2</v>
      </c>
      <c r="I1127" s="89"/>
      <c r="J1127" s="89"/>
      <c r="K1127" s="415">
        <f>$L$155</f>
        <v>6876</v>
      </c>
      <c r="L1127" s="492">
        <f>TRUNC($D1127*K1127,1)</f>
        <v>4400.6000000000004</v>
      </c>
      <c r="M1127" s="437"/>
      <c r="N1127" s="524"/>
      <c r="O1127" s="382"/>
      <c r="P1127" s="570"/>
      <c r="Q1127" s="381"/>
    </row>
    <row r="1128" spans="1:17" ht="15.95" customHeight="1">
      <c r="A1128" s="442" t="s">
        <v>43</v>
      </c>
      <c r="B1128" s="443"/>
      <c r="C1128" s="246" t="s">
        <v>511</v>
      </c>
      <c r="D1128" s="494">
        <v>0.36799999999999999</v>
      </c>
      <c r="E1128" s="246" t="s">
        <v>113</v>
      </c>
      <c r="F1128" s="89"/>
      <c r="G1128" s="89">
        <f>$H$156</f>
        <v>11594</v>
      </c>
      <c r="H1128" s="492">
        <f>TRUNC($D1128*G1128,1)</f>
        <v>4266.5</v>
      </c>
      <c r="I1128" s="89"/>
      <c r="J1128" s="89"/>
      <c r="K1128" s="89">
        <f>$L$156</f>
        <v>1584</v>
      </c>
      <c r="L1128" s="492">
        <f>TRUNC($D1128*K1128,1)</f>
        <v>582.9</v>
      </c>
      <c r="M1128" s="437"/>
      <c r="N1128" s="524"/>
      <c r="O1128" s="382"/>
      <c r="P1128" s="570"/>
      <c r="Q1128" s="381"/>
    </row>
    <row r="1129" spans="1:17" ht="15.95" customHeight="1">
      <c r="A1129" s="442" t="s">
        <v>43</v>
      </c>
      <c r="B1129" s="443"/>
      <c r="C1129" s="246" t="s">
        <v>512</v>
      </c>
      <c r="D1129" s="494">
        <v>0.184</v>
      </c>
      <c r="E1129" s="246" t="s">
        <v>113</v>
      </c>
      <c r="F1129" s="89"/>
      <c r="G1129" s="89">
        <f>$H$157</f>
        <v>11594</v>
      </c>
      <c r="H1129" s="492">
        <f>TRUNC($D1129*G1129,1)</f>
        <v>2133.1999999999998</v>
      </c>
      <c r="I1129" s="89"/>
      <c r="J1129" s="89"/>
      <c r="K1129" s="89">
        <f>$L$157</f>
        <v>3132</v>
      </c>
      <c r="L1129" s="492">
        <f>TRUNC($D1129*K1129,1)</f>
        <v>576.20000000000005</v>
      </c>
      <c r="M1129" s="416"/>
      <c r="N1129" s="383"/>
      <c r="O1129" s="382"/>
      <c r="P1129" s="570"/>
      <c r="Q1129" s="381"/>
    </row>
    <row r="1130" spans="1:17" ht="15.95" customHeight="1">
      <c r="A1130" s="442" t="s">
        <v>44</v>
      </c>
      <c r="B1130" s="443"/>
      <c r="C1130" s="533" t="s">
        <v>429</v>
      </c>
      <c r="D1130" s="494">
        <v>1.532</v>
      </c>
      <c r="E1130" s="246" t="s">
        <v>113</v>
      </c>
      <c r="F1130" s="89"/>
      <c r="G1130" s="89"/>
      <c r="H1130" s="89"/>
      <c r="I1130" s="89"/>
      <c r="J1130" s="89"/>
      <c r="K1130" s="89">
        <f>$L$158</f>
        <v>7</v>
      </c>
      <c r="L1130" s="492">
        <f>TRUNC($D1130*K1130,1)</f>
        <v>10.7</v>
      </c>
      <c r="M1130" s="437"/>
      <c r="N1130" s="524"/>
      <c r="O1130" s="382"/>
      <c r="P1130" s="570"/>
      <c r="Q1130" s="381"/>
    </row>
    <row r="1131" spans="1:17" ht="15.95" customHeight="1">
      <c r="A1131" s="442" t="s">
        <v>45</v>
      </c>
      <c r="B1131" s="443"/>
      <c r="C1131" s="246" t="s">
        <v>0</v>
      </c>
      <c r="D1131" s="494">
        <v>0.50600000000000001</v>
      </c>
      <c r="E1131" s="246" t="s">
        <v>113</v>
      </c>
      <c r="F1131" s="89"/>
      <c r="G1131" s="89">
        <f>$H$168</f>
        <v>58296</v>
      </c>
      <c r="H1131" s="492">
        <f>TRUNC($D1131*G1131,1)</f>
        <v>29497.7</v>
      </c>
      <c r="I1131" s="89">
        <f>$J$168</f>
        <v>14410</v>
      </c>
      <c r="J1131" s="492">
        <f>TRUNC($D1131*I1131,1)</f>
        <v>7291.4</v>
      </c>
      <c r="K1131" s="89">
        <f>$L$168</f>
        <v>56319</v>
      </c>
      <c r="L1131" s="492">
        <f>TRUNC($D1131*K1131,1)</f>
        <v>28497.4</v>
      </c>
      <c r="M1131" s="416"/>
      <c r="N1131" s="383"/>
      <c r="O1131" s="382"/>
      <c r="P1131" s="570"/>
      <c r="Q1131" s="381"/>
    </row>
    <row r="1132" spans="1:17" ht="15.95" customHeight="1">
      <c r="A1132" s="459"/>
      <c r="B1132" s="443"/>
      <c r="C1132" s="415"/>
      <c r="D1132" s="415"/>
      <c r="E1132" s="246"/>
      <c r="F1132" s="415"/>
      <c r="G1132" s="89"/>
      <c r="H1132" s="89"/>
      <c r="I1132" s="415"/>
      <c r="J1132" s="415"/>
      <c r="K1132" s="415"/>
      <c r="L1132" s="89"/>
      <c r="M1132" s="416"/>
      <c r="N1132" s="383"/>
      <c r="O1132" s="382"/>
      <c r="P1132" s="570"/>
      <c r="Q1132" s="381"/>
    </row>
    <row r="1133" spans="1:17" ht="15.95" customHeight="1">
      <c r="A1133" s="442" t="s">
        <v>80</v>
      </c>
      <c r="B1133" s="443"/>
      <c r="C1133" s="246" t="s">
        <v>1276</v>
      </c>
      <c r="D1133" s="494">
        <v>0.50600000000000001</v>
      </c>
      <c r="E1133" s="246" t="s">
        <v>113</v>
      </c>
      <c r="F1133" s="89"/>
      <c r="G1133" s="89">
        <f>$H$178</f>
        <v>58296</v>
      </c>
      <c r="H1133" s="492">
        <f>TRUNC($D1133*G1133,1)</f>
        <v>29497.7</v>
      </c>
      <c r="I1133" s="89">
        <f>$J$178</f>
        <v>10513</v>
      </c>
      <c r="J1133" s="492">
        <f>TRUNC($D1133*I1133,1)</f>
        <v>5319.5</v>
      </c>
      <c r="K1133" s="89">
        <f>$L$178</f>
        <v>7038</v>
      </c>
      <c r="L1133" s="492">
        <f>TRUNC($D1133*K1133,1)</f>
        <v>3561.2</v>
      </c>
      <c r="M1133" s="416"/>
      <c r="N1133" s="383"/>
      <c r="O1133" s="382"/>
      <c r="P1133" s="570"/>
      <c r="Q1133" s="381"/>
    </row>
    <row r="1134" spans="1:17" ht="15.95" customHeight="1">
      <c r="A1134" s="442" t="s">
        <v>1253</v>
      </c>
      <c r="B1134" s="443"/>
      <c r="C1134" s="246" t="s">
        <v>0</v>
      </c>
      <c r="D1134" s="494">
        <v>0.50600000000000001</v>
      </c>
      <c r="E1134" s="246" t="s">
        <v>113</v>
      </c>
      <c r="F1134" s="89"/>
      <c r="G1134" s="89">
        <f>$H$176</f>
        <v>58296</v>
      </c>
      <c r="H1134" s="492">
        <f>TRUNC($D1134*G1134,1)</f>
        <v>29497.7</v>
      </c>
      <c r="I1134" s="89">
        <f>$J$176</f>
        <v>32188</v>
      </c>
      <c r="J1134" s="492">
        <f>TRUNC(D1134*I1134,1)</f>
        <v>16287.1</v>
      </c>
      <c r="K1134" s="89">
        <f>$L$176</f>
        <v>22736</v>
      </c>
      <c r="L1134" s="492">
        <f>TRUNC($D1134*K1134,1)</f>
        <v>11504.4</v>
      </c>
      <c r="M1134" s="416"/>
      <c r="N1134" s="383"/>
      <c r="O1134" s="382"/>
      <c r="P1134" s="570"/>
      <c r="Q1134" s="381"/>
    </row>
    <row r="1135" spans="1:17" ht="15.95" customHeight="1">
      <c r="A1135" s="442" t="s">
        <v>146</v>
      </c>
      <c r="B1135" s="443"/>
      <c r="C1135" s="246" t="s">
        <v>471</v>
      </c>
      <c r="D1135" s="494">
        <v>3.79</v>
      </c>
      <c r="E1135" s="246" t="s">
        <v>113</v>
      </c>
      <c r="F1135" s="89"/>
      <c r="G1135" s="89">
        <f>$H$161</f>
        <v>58296</v>
      </c>
      <c r="H1135" s="492">
        <f>TRUNC(D1135*G1135,1)</f>
        <v>220941.8</v>
      </c>
      <c r="I1135" s="89">
        <f>$J$161</f>
        <v>15617</v>
      </c>
      <c r="J1135" s="492">
        <f>TRUNC(D1135*I1135,1)</f>
        <v>59188.4</v>
      </c>
      <c r="K1135" s="89">
        <f>$L$161</f>
        <v>3420</v>
      </c>
      <c r="L1135" s="492">
        <f>TRUNC(D1135*K1135,1)</f>
        <v>12961.8</v>
      </c>
      <c r="M1135" s="416"/>
      <c r="N1135" s="383"/>
      <c r="O1135" s="382"/>
      <c r="P1135" s="570"/>
      <c r="Q1135" s="381"/>
    </row>
    <row r="1136" spans="1:17" ht="15.95" customHeight="1">
      <c r="A1136" s="459"/>
      <c r="B1136" s="443"/>
      <c r="C1136" s="415"/>
      <c r="D1136" s="415"/>
      <c r="E1136" s="246"/>
      <c r="F1136" s="415"/>
      <c r="G1136" s="415"/>
      <c r="H1136" s="415"/>
      <c r="I1136" s="415"/>
      <c r="J1136" s="415"/>
      <c r="K1136" s="415"/>
      <c r="L1136" s="492"/>
      <c r="M1136" s="416"/>
      <c r="N1136" s="383"/>
      <c r="O1136" s="382"/>
      <c r="P1136" s="570"/>
      <c r="Q1136" s="381"/>
    </row>
    <row r="1137" spans="1:17" ht="15.95" customHeight="1">
      <c r="A1137" s="459"/>
      <c r="B1137" s="484" t="s">
        <v>26</v>
      </c>
      <c r="C1137" s="415"/>
      <c r="D1137" s="415"/>
      <c r="E1137" s="246"/>
      <c r="F1137" s="89">
        <f>H1137+J1137+L1137</f>
        <v>945549</v>
      </c>
      <c r="G1137" s="415"/>
      <c r="H1137" s="89">
        <f>INT(SUM(H1110:H1135))</f>
        <v>708431</v>
      </c>
      <c r="I1137" s="415"/>
      <c r="J1137" s="89">
        <f>INT(SUM(J1110:J1135))</f>
        <v>88086</v>
      </c>
      <c r="K1137" s="430" t="s">
        <v>91</v>
      </c>
      <c r="L1137" s="89">
        <f>INT(SUM(L1110:L1135))</f>
        <v>149032</v>
      </c>
      <c r="M1137" s="416"/>
      <c r="N1137" s="383"/>
      <c r="O1137" s="382"/>
      <c r="P1137" s="570"/>
      <c r="Q1137" s="381"/>
    </row>
    <row r="1138" spans="1:17" ht="15.95" customHeight="1">
      <c r="A1138" s="459"/>
      <c r="B1138" s="484"/>
      <c r="C1138" s="415"/>
      <c r="D1138" s="415"/>
      <c r="E1138" s="246"/>
      <c r="F1138" s="89"/>
      <c r="G1138" s="415"/>
      <c r="H1138" s="89"/>
      <c r="I1138" s="415"/>
      <c r="J1138" s="89"/>
      <c r="K1138" s="430"/>
      <c r="L1138" s="415"/>
      <c r="M1138" s="416"/>
      <c r="N1138" s="383"/>
      <c r="O1138" s="382"/>
      <c r="P1138" s="382"/>
    </row>
    <row r="1139" spans="1:17" ht="15.95" customHeight="1">
      <c r="A1139" s="459"/>
      <c r="B1139" s="484"/>
      <c r="C1139" s="415"/>
      <c r="D1139" s="415"/>
      <c r="E1139" s="246"/>
      <c r="F1139" s="89"/>
      <c r="G1139" s="415"/>
      <c r="H1139" s="89"/>
      <c r="I1139" s="415"/>
      <c r="J1139" s="89"/>
      <c r="K1139" s="430"/>
      <c r="L1139" s="415"/>
      <c r="M1139" s="416"/>
      <c r="N1139" s="383"/>
      <c r="O1139" s="382"/>
      <c r="P1139" s="382"/>
    </row>
    <row r="1140" spans="1:17" ht="15.95" customHeight="1">
      <c r="A1140" s="459"/>
      <c r="B1140" s="484"/>
      <c r="C1140" s="415"/>
      <c r="D1140" s="415"/>
      <c r="E1140" s="246"/>
      <c r="F1140" s="89"/>
      <c r="G1140" s="415"/>
      <c r="H1140" s="89"/>
      <c r="I1140" s="415"/>
      <c r="J1140" s="89"/>
      <c r="K1140" s="430"/>
      <c r="L1140" s="415"/>
      <c r="M1140" s="416"/>
      <c r="N1140" s="383"/>
      <c r="O1140" s="382"/>
      <c r="P1140" s="382"/>
    </row>
    <row r="1141" spans="1:17" ht="15.95" customHeight="1">
      <c r="A1141" s="459"/>
      <c r="B1141" s="484"/>
      <c r="C1141" s="415"/>
      <c r="D1141" s="415"/>
      <c r="E1141" s="246"/>
      <c r="F1141" s="89"/>
      <c r="G1141" s="415"/>
      <c r="H1141" s="89"/>
      <c r="I1141" s="415"/>
      <c r="J1141" s="89"/>
      <c r="K1141" s="430"/>
      <c r="L1141" s="415"/>
      <c r="M1141" s="416"/>
      <c r="N1141" s="383"/>
      <c r="O1141" s="382"/>
      <c r="P1141" s="382"/>
    </row>
    <row r="1142" spans="1:17" ht="15.95" customHeight="1">
      <c r="A1142" s="459"/>
      <c r="B1142" s="484"/>
      <c r="C1142" s="415"/>
      <c r="D1142" s="415"/>
      <c r="E1142" s="246"/>
      <c r="F1142" s="89"/>
      <c r="G1142" s="415"/>
      <c r="H1142" s="89"/>
      <c r="I1142" s="415"/>
      <c r="J1142" s="89"/>
      <c r="K1142" s="430"/>
      <c r="L1142" s="89"/>
      <c r="M1142" s="416"/>
      <c r="N1142" s="383"/>
      <c r="O1142" s="382"/>
      <c r="P1142" s="382"/>
    </row>
    <row r="1143" spans="1:17" ht="15.95" customHeight="1">
      <c r="A1143" s="459"/>
      <c r="B1143" s="484"/>
      <c r="C1143" s="415"/>
      <c r="D1143" s="415"/>
      <c r="E1143" s="246"/>
      <c r="F1143" s="89"/>
      <c r="G1143" s="415"/>
      <c r="H1143" s="89"/>
      <c r="I1143" s="415"/>
      <c r="J1143" s="89"/>
      <c r="K1143" s="430"/>
      <c r="L1143" s="89"/>
      <c r="M1143" s="416"/>
      <c r="N1143" s="383"/>
      <c r="O1143" s="382"/>
      <c r="P1143" s="382"/>
    </row>
    <row r="1144" spans="1:17" ht="15.95" customHeight="1">
      <c r="A1144" s="459"/>
      <c r="B1144" s="484"/>
      <c r="C1144" s="415"/>
      <c r="D1144" s="415"/>
      <c r="E1144" s="246"/>
      <c r="F1144" s="89"/>
      <c r="G1144" s="415"/>
      <c r="H1144" s="89"/>
      <c r="I1144" s="415"/>
      <c r="J1144" s="89"/>
      <c r="K1144" s="430"/>
      <c r="L1144" s="89"/>
      <c r="M1144" s="416"/>
      <c r="N1144" s="383"/>
      <c r="O1144" s="382"/>
      <c r="P1144" s="382"/>
    </row>
    <row r="1145" spans="1:17" ht="15.95" customHeight="1">
      <c r="A1145" s="459"/>
      <c r="B1145" s="484"/>
      <c r="C1145" s="415"/>
      <c r="D1145" s="415"/>
      <c r="E1145" s="246"/>
      <c r="F1145" s="89"/>
      <c r="G1145" s="415"/>
      <c r="H1145" s="89"/>
      <c r="I1145" s="415"/>
      <c r="J1145" s="89"/>
      <c r="K1145" s="430"/>
      <c r="L1145" s="89"/>
      <c r="M1145" s="416"/>
      <c r="N1145" s="383"/>
      <c r="O1145" s="382"/>
      <c r="P1145" s="382"/>
    </row>
    <row r="1146" spans="1:17" ht="15.95" customHeight="1">
      <c r="A1146" s="459"/>
      <c r="B1146" s="484"/>
      <c r="C1146" s="415"/>
      <c r="D1146" s="415"/>
      <c r="E1146" s="246"/>
      <c r="F1146" s="89"/>
      <c r="G1146" s="415"/>
      <c r="H1146" s="89"/>
      <c r="I1146" s="415"/>
      <c r="J1146" s="89"/>
      <c r="K1146" s="430"/>
      <c r="L1146" s="89"/>
      <c r="M1146" s="416"/>
      <c r="N1146" s="383"/>
      <c r="O1146" s="382"/>
      <c r="P1146" s="382"/>
    </row>
    <row r="1147" spans="1:17" ht="15.95" customHeight="1">
      <c r="A1147" s="459"/>
      <c r="B1147" s="484"/>
      <c r="C1147" s="415"/>
      <c r="D1147" s="415"/>
      <c r="E1147" s="246"/>
      <c r="F1147" s="89"/>
      <c r="G1147" s="415"/>
      <c r="H1147" s="89"/>
      <c r="I1147" s="415"/>
      <c r="J1147" s="89"/>
      <c r="K1147" s="430"/>
      <c r="L1147" s="89"/>
      <c r="M1147" s="416"/>
      <c r="N1147" s="383"/>
      <c r="O1147" s="382"/>
      <c r="P1147" s="382"/>
    </row>
    <row r="1148" spans="1:17" ht="15.95" customHeight="1">
      <c r="A1148" s="459"/>
      <c r="B1148" s="484"/>
      <c r="C1148" s="415"/>
      <c r="D1148" s="415"/>
      <c r="E1148" s="246"/>
      <c r="F1148" s="89"/>
      <c r="G1148" s="415"/>
      <c r="H1148" s="89"/>
      <c r="I1148" s="415"/>
      <c r="J1148" s="89"/>
      <c r="K1148" s="430"/>
      <c r="L1148" s="89"/>
      <c r="M1148" s="416"/>
      <c r="N1148" s="383"/>
      <c r="O1148" s="382"/>
      <c r="P1148" s="382"/>
    </row>
    <row r="1149" spans="1:17" ht="15.95" customHeight="1">
      <c r="A1149" s="459"/>
      <c r="B1149" s="484"/>
      <c r="C1149" s="415"/>
      <c r="D1149" s="415"/>
      <c r="E1149" s="246"/>
      <c r="F1149" s="89"/>
      <c r="G1149" s="415"/>
      <c r="H1149" s="89"/>
      <c r="I1149" s="415"/>
      <c r="J1149" s="89"/>
      <c r="K1149" s="430"/>
      <c r="L1149" s="89"/>
      <c r="M1149" s="416"/>
      <c r="N1149" s="383"/>
      <c r="O1149" s="382"/>
      <c r="P1149" s="382"/>
    </row>
    <row r="1150" spans="1:17" ht="15.95" customHeight="1">
      <c r="A1150" s="459"/>
      <c r="B1150" s="484"/>
      <c r="C1150" s="415"/>
      <c r="D1150" s="415"/>
      <c r="E1150" s="246"/>
      <c r="F1150" s="89"/>
      <c r="G1150" s="415"/>
      <c r="H1150" s="89"/>
      <c r="I1150" s="415"/>
      <c r="J1150" s="89"/>
      <c r="K1150" s="430"/>
      <c r="L1150" s="89"/>
      <c r="M1150" s="416"/>
      <c r="N1150" s="383"/>
      <c r="O1150" s="382"/>
      <c r="P1150" s="382"/>
    </row>
    <row r="1151" spans="1:17" ht="15.95" customHeight="1">
      <c r="A1151" s="459"/>
      <c r="B1151" s="484"/>
      <c r="C1151" s="415"/>
      <c r="D1151" s="415"/>
      <c r="E1151" s="246"/>
      <c r="F1151" s="89"/>
      <c r="G1151" s="415"/>
      <c r="H1151" s="89"/>
      <c r="I1151" s="415"/>
      <c r="J1151" s="89"/>
      <c r="K1151" s="430"/>
      <c r="L1151" s="89"/>
      <c r="M1151" s="416"/>
      <c r="N1151" s="383"/>
      <c r="O1151" s="382"/>
      <c r="P1151" s="382"/>
    </row>
    <row r="1152" spans="1:17" ht="15.95" customHeight="1">
      <c r="A1152" s="459"/>
      <c r="B1152" s="484"/>
      <c r="C1152" s="415"/>
      <c r="D1152" s="415"/>
      <c r="E1152" s="246"/>
      <c r="F1152" s="89"/>
      <c r="G1152" s="415"/>
      <c r="H1152" s="89"/>
      <c r="I1152" s="415"/>
      <c r="J1152" s="89"/>
      <c r="K1152" s="430"/>
      <c r="L1152" s="89"/>
      <c r="M1152" s="416"/>
      <c r="N1152" s="383"/>
      <c r="O1152" s="382"/>
      <c r="P1152" s="382"/>
    </row>
    <row r="1153" spans="1:16" ht="15.95" customHeight="1">
      <c r="A1153" s="459"/>
      <c r="B1153" s="484"/>
      <c r="C1153" s="415"/>
      <c r="D1153" s="415"/>
      <c r="E1153" s="246"/>
      <c r="F1153" s="89"/>
      <c r="G1153" s="415"/>
      <c r="H1153" s="89"/>
      <c r="I1153" s="415"/>
      <c r="J1153" s="89"/>
      <c r="K1153" s="430"/>
      <c r="L1153" s="89"/>
      <c r="M1153" s="416"/>
      <c r="N1153" s="383"/>
      <c r="O1153" s="382"/>
      <c r="P1153" s="382"/>
    </row>
    <row r="1154" spans="1:16" ht="15.95" customHeight="1">
      <c r="A1154" s="459"/>
      <c r="B1154" s="484"/>
      <c r="C1154" s="415"/>
      <c r="D1154" s="415"/>
      <c r="E1154" s="246"/>
      <c r="F1154" s="89"/>
      <c r="G1154" s="415"/>
      <c r="H1154" s="89"/>
      <c r="I1154" s="415"/>
      <c r="J1154" s="89"/>
      <c r="K1154" s="430"/>
      <c r="L1154" s="89"/>
      <c r="M1154" s="416"/>
      <c r="N1154" s="383"/>
      <c r="O1154" s="382"/>
      <c r="P1154" s="382"/>
    </row>
    <row r="1155" spans="1:16" ht="15.95" customHeight="1">
      <c r="A1155" s="459"/>
      <c r="B1155" s="484"/>
      <c r="C1155" s="415"/>
      <c r="D1155" s="415"/>
      <c r="E1155" s="246"/>
      <c r="F1155" s="89"/>
      <c r="G1155" s="415"/>
      <c r="H1155" s="89"/>
      <c r="I1155" s="415"/>
      <c r="J1155" s="89"/>
      <c r="K1155" s="430"/>
      <c r="L1155" s="89"/>
      <c r="M1155" s="416"/>
      <c r="N1155" s="383"/>
      <c r="O1155" s="382"/>
      <c r="P1155" s="382"/>
    </row>
    <row r="1156" spans="1:16" ht="15.95" customHeight="1">
      <c r="A1156" s="459"/>
      <c r="B1156" s="484"/>
      <c r="C1156" s="415"/>
      <c r="D1156" s="415"/>
      <c r="E1156" s="246"/>
      <c r="F1156" s="89"/>
      <c r="G1156" s="415"/>
      <c r="H1156" s="89"/>
      <c r="I1156" s="415"/>
      <c r="J1156" s="89"/>
      <c r="K1156" s="430"/>
      <c r="L1156" s="89"/>
      <c r="M1156" s="416"/>
      <c r="N1156" s="383"/>
      <c r="O1156" s="382"/>
      <c r="P1156" s="382"/>
    </row>
    <row r="1157" spans="1:16" ht="15.95" customHeight="1">
      <c r="A1157" s="459"/>
      <c r="B1157" s="484"/>
      <c r="C1157" s="415"/>
      <c r="D1157" s="415"/>
      <c r="E1157" s="246"/>
      <c r="F1157" s="89"/>
      <c r="G1157" s="415"/>
      <c r="H1157" s="89"/>
      <c r="I1157" s="415"/>
      <c r="J1157" s="89"/>
      <c r="K1157" s="430"/>
      <c r="L1157" s="89"/>
      <c r="M1157" s="416"/>
      <c r="N1157" s="383"/>
      <c r="O1157" s="382"/>
      <c r="P1157" s="382"/>
    </row>
    <row r="1158" spans="1:16" ht="15.95" customHeight="1">
      <c r="A1158" s="572" t="s">
        <v>1277</v>
      </c>
      <c r="B1158" s="390"/>
      <c r="C1158" s="390"/>
      <c r="D1158" s="390"/>
      <c r="E1158" s="563"/>
      <c r="F1158" s="677"/>
      <c r="G1158" s="390"/>
      <c r="H1158" s="390"/>
      <c r="I1158" s="390"/>
      <c r="J1158" s="390"/>
      <c r="K1158" s="390"/>
      <c r="L1158" s="390"/>
      <c r="M1158" s="564"/>
      <c r="N1158" s="565"/>
      <c r="O1158" s="382"/>
      <c r="P1158" s="382"/>
    </row>
    <row r="1159" spans="1:16" ht="15.95" customHeight="1">
      <c r="A1159" s="577"/>
      <c r="B1159" s="578"/>
      <c r="C1159" s="578"/>
      <c r="D1159" s="578"/>
      <c r="E1159" s="579" t="s">
        <v>91</v>
      </c>
      <c r="F1159" s="580"/>
      <c r="G1159" s="578"/>
      <c r="H1159" s="578"/>
      <c r="I1159" s="578"/>
      <c r="J1159" s="578"/>
      <c r="K1159" s="578"/>
      <c r="L1159" s="578"/>
      <c r="M1159" s="581"/>
      <c r="N1159" s="565"/>
      <c r="O1159" s="382"/>
      <c r="P1159" s="382"/>
    </row>
    <row r="1160" spans="1:16" ht="15.95" customHeight="1">
      <c r="A1160" s="400" t="s">
        <v>92</v>
      </c>
      <c r="B1160" s="401"/>
      <c r="C1160" s="402" t="s">
        <v>93</v>
      </c>
      <c r="D1160" s="403" t="s">
        <v>104</v>
      </c>
      <c r="E1160" s="402" t="s">
        <v>105</v>
      </c>
      <c r="F1160" s="402" t="s">
        <v>95</v>
      </c>
      <c r="G1160" s="404" t="s">
        <v>96</v>
      </c>
      <c r="H1160" s="469"/>
      <c r="I1160" s="404" t="s">
        <v>97</v>
      </c>
      <c r="J1160" s="469"/>
      <c r="K1160" s="404" t="s">
        <v>98</v>
      </c>
      <c r="L1160" s="469"/>
      <c r="M1160" s="406" t="s">
        <v>99</v>
      </c>
      <c r="N1160" s="383"/>
      <c r="O1160" s="382"/>
      <c r="P1160" s="382"/>
    </row>
    <row r="1161" spans="1:16" ht="15.95" customHeight="1">
      <c r="A1161" s="408"/>
      <c r="B1161" s="409"/>
      <c r="C1161" s="410" t="s">
        <v>100</v>
      </c>
      <c r="D1161" s="470"/>
      <c r="E1161" s="471"/>
      <c r="F1161" s="246" t="s">
        <v>101</v>
      </c>
      <c r="G1161" s="246" t="s">
        <v>102</v>
      </c>
      <c r="H1161" s="246" t="s">
        <v>101</v>
      </c>
      <c r="I1161" s="246" t="s">
        <v>102</v>
      </c>
      <c r="J1161" s="246" t="s">
        <v>101</v>
      </c>
      <c r="K1161" s="246" t="s">
        <v>102</v>
      </c>
      <c r="L1161" s="246" t="s">
        <v>101</v>
      </c>
      <c r="M1161" s="412"/>
      <c r="N1161" s="383"/>
      <c r="O1161" s="382"/>
      <c r="P1161" s="382"/>
    </row>
    <row r="1162" spans="1:16" ht="15.95" customHeight="1">
      <c r="A1162" s="442" t="s">
        <v>46</v>
      </c>
      <c r="B1162" s="443"/>
      <c r="C1162" s="484" t="s">
        <v>47</v>
      </c>
      <c r="D1162" s="494">
        <v>3.76</v>
      </c>
      <c r="E1162" s="246" t="s">
        <v>106</v>
      </c>
      <c r="F1162" s="89"/>
      <c r="G1162" s="430" t="s">
        <v>91</v>
      </c>
      <c r="H1162" s="415"/>
      <c r="I1162" s="89">
        <f>$J$88</f>
        <v>12000</v>
      </c>
      <c r="J1162" s="492">
        <f>TRUNC($D1162*I1162,1)</f>
        <v>45120</v>
      </c>
      <c r="K1162" s="415"/>
      <c r="L1162" s="415"/>
      <c r="M1162" s="437"/>
      <c r="N1162" s="524"/>
      <c r="O1162" s="382"/>
      <c r="P1162" s="382"/>
    </row>
    <row r="1163" spans="1:16" ht="15.95" customHeight="1">
      <c r="A1163" s="442" t="s">
        <v>48</v>
      </c>
      <c r="B1163" s="443"/>
      <c r="C1163" s="484" t="s">
        <v>49</v>
      </c>
      <c r="D1163" s="494">
        <v>3.23</v>
      </c>
      <c r="E1163" s="246" t="s">
        <v>106</v>
      </c>
      <c r="F1163" s="89"/>
      <c r="G1163" s="415"/>
      <c r="H1163" s="415"/>
      <c r="I1163" s="89">
        <f>$J$89</f>
        <v>125010</v>
      </c>
      <c r="J1163" s="492">
        <f>TRUNC($D1163*I1163,1)</f>
        <v>403782.3</v>
      </c>
      <c r="K1163" s="415"/>
      <c r="L1163" s="415"/>
      <c r="M1163" s="437"/>
      <c r="N1163" s="524"/>
      <c r="O1163" s="382"/>
      <c r="P1163" s="382"/>
    </row>
    <row r="1164" spans="1:16" ht="15.95" customHeight="1">
      <c r="A1164" s="442" t="s">
        <v>50</v>
      </c>
      <c r="B1164" s="443"/>
      <c r="C1164" s="484" t="s">
        <v>51</v>
      </c>
      <c r="D1164" s="494">
        <v>0.71</v>
      </c>
      <c r="E1164" s="246" t="s">
        <v>109</v>
      </c>
      <c r="F1164" s="89"/>
      <c r="G1164" s="415"/>
      <c r="H1164" s="415"/>
      <c r="I1164" s="89">
        <f>$J$95</f>
        <v>8000</v>
      </c>
      <c r="J1164" s="492">
        <f>TRUNC($D1164*I1164,1)</f>
        <v>5680</v>
      </c>
      <c r="K1164" s="415"/>
      <c r="L1164" s="415"/>
      <c r="M1164" s="437"/>
      <c r="N1164" s="524"/>
      <c r="O1164" s="382"/>
      <c r="P1164" s="382"/>
    </row>
    <row r="1165" spans="1:16" ht="15.95" customHeight="1">
      <c r="A1165" s="442" t="s">
        <v>52</v>
      </c>
      <c r="B1165" s="443"/>
      <c r="C1165" s="484" t="s">
        <v>1278</v>
      </c>
      <c r="D1165" s="494">
        <v>24.99</v>
      </c>
      <c r="E1165" s="246" t="s">
        <v>107</v>
      </c>
      <c r="F1165" s="89"/>
      <c r="G1165" s="415"/>
      <c r="H1165" s="415"/>
      <c r="I1165" s="89">
        <f>$J$92</f>
        <v>4591</v>
      </c>
      <c r="J1165" s="492">
        <f>TRUNC($D1165*I1165,1)</f>
        <v>114729</v>
      </c>
      <c r="K1165" s="415"/>
      <c r="L1165" s="415"/>
      <c r="M1165" s="437"/>
      <c r="N1165" s="524"/>
      <c r="O1165" s="382"/>
      <c r="P1165" s="382"/>
    </row>
    <row r="1166" spans="1:16" ht="15.95" customHeight="1">
      <c r="A1166" s="442" t="s">
        <v>53</v>
      </c>
      <c r="B1166" s="443"/>
      <c r="C1166" s="443"/>
      <c r="D1166" s="492">
        <v>370</v>
      </c>
      <c r="E1166" s="246" t="s">
        <v>108</v>
      </c>
      <c r="F1166" s="89"/>
      <c r="G1166" s="415"/>
      <c r="H1166" s="415"/>
      <c r="I1166" s="89"/>
      <c r="J1166" s="89"/>
      <c r="K1166" s="491">
        <f>$J$93</f>
        <v>114.43333333333334</v>
      </c>
      <c r="L1166" s="492">
        <f>TRUNC($D1166*K1166,1)</f>
        <v>42340.3</v>
      </c>
      <c r="M1166" s="437"/>
      <c r="N1166" s="524"/>
      <c r="O1166" s="382"/>
      <c r="P1166" s="382"/>
    </row>
    <row r="1167" spans="1:16" ht="15.95" customHeight="1">
      <c r="A1167" s="459"/>
      <c r="B1167" s="443"/>
      <c r="C1167" s="443"/>
      <c r="D1167" s="415"/>
      <c r="E1167" s="246" t="s">
        <v>91</v>
      </c>
      <c r="F1167" s="89"/>
      <c r="G1167" s="415"/>
      <c r="H1167" s="415"/>
      <c r="I1167" s="89"/>
      <c r="J1167" s="89"/>
      <c r="K1167" s="430" t="s">
        <v>91</v>
      </c>
      <c r="L1167" s="415"/>
      <c r="M1167" s="437"/>
      <c r="N1167" s="524"/>
      <c r="O1167" s="382"/>
      <c r="P1167" s="382"/>
    </row>
    <row r="1168" spans="1:16" ht="15.95" customHeight="1">
      <c r="A1168" s="459"/>
      <c r="B1168" s="443"/>
      <c r="C1168" s="443"/>
      <c r="D1168" s="415"/>
      <c r="E1168" s="246"/>
      <c r="F1168" s="415"/>
      <c r="G1168" s="415"/>
      <c r="H1168" s="415"/>
      <c r="I1168" s="415"/>
      <c r="J1168" s="415"/>
      <c r="K1168" s="415"/>
      <c r="L1168" s="415"/>
      <c r="M1168" s="437"/>
      <c r="N1168" s="524"/>
      <c r="O1168" s="382"/>
      <c r="P1168" s="382"/>
    </row>
    <row r="1169" spans="1:16" ht="15.95" customHeight="1">
      <c r="A1169" s="459"/>
      <c r="B1169" s="484" t="s">
        <v>26</v>
      </c>
      <c r="C1169" s="443"/>
      <c r="D1169" s="415"/>
      <c r="E1169" s="246"/>
      <c r="F1169" s="89">
        <f>J1169+L1169</f>
        <v>611651</v>
      </c>
      <c r="G1169" s="415"/>
      <c r="H1169" s="415"/>
      <c r="I1169" s="415"/>
      <c r="J1169" s="89">
        <f>INT(SUM(J1162:J1166))</f>
        <v>569311</v>
      </c>
      <c r="K1169" s="415"/>
      <c r="L1169" s="89">
        <f>INT(SUM(L1162:L1166))</f>
        <v>42340</v>
      </c>
      <c r="M1169" s="416"/>
      <c r="N1169" s="383"/>
      <c r="O1169" s="382"/>
      <c r="P1169" s="382"/>
    </row>
    <row r="1170" spans="1:16" ht="15.95" customHeight="1">
      <c r="A1170" s="459"/>
      <c r="B1170" s="443"/>
      <c r="C1170" s="443"/>
      <c r="D1170" s="415"/>
      <c r="E1170" s="246"/>
      <c r="F1170" s="415"/>
      <c r="G1170" s="415"/>
      <c r="H1170" s="415"/>
      <c r="I1170" s="415"/>
      <c r="J1170" s="415"/>
      <c r="K1170" s="415"/>
      <c r="L1170" s="415"/>
      <c r="M1170" s="437"/>
      <c r="N1170" s="524"/>
      <c r="O1170" s="382"/>
      <c r="P1170" s="382"/>
    </row>
    <row r="1171" spans="1:16" ht="15.95" customHeight="1">
      <c r="A1171" s="459"/>
      <c r="B1171" s="443"/>
      <c r="C1171" s="443"/>
      <c r="D1171" s="415"/>
      <c r="E1171" s="246"/>
      <c r="F1171" s="415"/>
      <c r="G1171" s="415"/>
      <c r="H1171" s="415"/>
      <c r="I1171" s="415"/>
      <c r="J1171" s="415"/>
      <c r="K1171" s="415"/>
      <c r="L1171" s="415"/>
      <c r="M1171" s="437"/>
      <c r="N1171" s="524"/>
      <c r="O1171" s="382"/>
      <c r="P1171" s="382"/>
    </row>
    <row r="1172" spans="1:16" ht="15.95" customHeight="1">
      <c r="A1172" s="459"/>
      <c r="B1172" s="443"/>
      <c r="C1172" s="443"/>
      <c r="D1172" s="415"/>
      <c r="E1172" s="246"/>
      <c r="F1172" s="415"/>
      <c r="G1172" s="415"/>
      <c r="H1172" s="415"/>
      <c r="I1172" s="415"/>
      <c r="J1172" s="415"/>
      <c r="K1172" s="415"/>
      <c r="L1172" s="415"/>
      <c r="M1172" s="437"/>
      <c r="N1172" s="524"/>
      <c r="O1172" s="382"/>
      <c r="P1172" s="382"/>
    </row>
    <row r="1173" spans="1:16" ht="15.95" customHeight="1">
      <c r="A1173" s="459"/>
      <c r="B1173" s="443"/>
      <c r="C1173" s="443"/>
      <c r="D1173" s="415"/>
      <c r="E1173" s="246"/>
      <c r="F1173" s="415"/>
      <c r="G1173" s="415"/>
      <c r="H1173" s="415"/>
      <c r="I1173" s="415"/>
      <c r="J1173" s="415"/>
      <c r="K1173" s="415"/>
      <c r="L1173" s="415"/>
      <c r="M1173" s="437"/>
      <c r="N1173" s="524"/>
      <c r="O1173" s="382"/>
      <c r="P1173" s="382"/>
    </row>
    <row r="1174" spans="1:16" ht="15.95" customHeight="1">
      <c r="A1174" s="459"/>
      <c r="B1174" s="443"/>
      <c r="C1174" s="443"/>
      <c r="D1174" s="415"/>
      <c r="E1174" s="246"/>
      <c r="F1174" s="415"/>
      <c r="G1174" s="415"/>
      <c r="H1174" s="415"/>
      <c r="I1174" s="415"/>
      <c r="J1174" s="415"/>
      <c r="K1174" s="415"/>
      <c r="L1174" s="415"/>
      <c r="M1174" s="437"/>
      <c r="N1174" s="524"/>
      <c r="O1174" s="382"/>
      <c r="P1174" s="382"/>
    </row>
    <row r="1175" spans="1:16" ht="15.95" customHeight="1">
      <c r="A1175" s="459"/>
      <c r="B1175" s="443"/>
      <c r="C1175" s="443"/>
      <c r="D1175" s="415"/>
      <c r="E1175" s="246"/>
      <c r="F1175" s="415"/>
      <c r="G1175" s="415"/>
      <c r="H1175" s="415"/>
      <c r="I1175" s="415"/>
      <c r="J1175" s="415"/>
      <c r="K1175" s="415"/>
      <c r="L1175" s="415"/>
      <c r="M1175" s="437"/>
      <c r="N1175" s="524"/>
      <c r="O1175" s="382"/>
      <c r="P1175" s="382"/>
    </row>
    <row r="1176" spans="1:16" ht="15.95" customHeight="1">
      <c r="A1176" s="459"/>
      <c r="B1176" s="443"/>
      <c r="C1176" s="443"/>
      <c r="D1176" s="415"/>
      <c r="E1176" s="246"/>
      <c r="F1176" s="415"/>
      <c r="G1176" s="415"/>
      <c r="H1176" s="415"/>
      <c r="I1176" s="415"/>
      <c r="J1176" s="415"/>
      <c r="K1176" s="415"/>
      <c r="L1176" s="415"/>
      <c r="M1176" s="437"/>
      <c r="N1176" s="524"/>
      <c r="O1176" s="382"/>
      <c r="P1176" s="382"/>
    </row>
    <row r="1177" spans="1:16" ht="15.95" customHeight="1">
      <c r="A1177" s="459"/>
      <c r="B1177" s="443"/>
      <c r="C1177" s="443"/>
      <c r="D1177" s="415"/>
      <c r="E1177" s="246"/>
      <c r="F1177" s="415"/>
      <c r="G1177" s="415"/>
      <c r="H1177" s="415"/>
      <c r="I1177" s="415"/>
      <c r="J1177" s="415"/>
      <c r="K1177" s="415"/>
      <c r="L1177" s="415"/>
      <c r="M1177" s="437"/>
      <c r="N1177" s="524"/>
      <c r="O1177" s="382"/>
      <c r="P1177" s="382"/>
    </row>
    <row r="1178" spans="1:16" ht="15.95" customHeight="1">
      <c r="A1178" s="459"/>
      <c r="B1178" s="443"/>
      <c r="C1178" s="443"/>
      <c r="D1178" s="415"/>
      <c r="E1178" s="246"/>
      <c r="F1178" s="415"/>
      <c r="G1178" s="415"/>
      <c r="H1178" s="415"/>
      <c r="I1178" s="415"/>
      <c r="J1178" s="415"/>
      <c r="K1178" s="415"/>
      <c r="L1178" s="415"/>
      <c r="M1178" s="437"/>
      <c r="N1178" s="524"/>
      <c r="O1178" s="382"/>
      <c r="P1178" s="382"/>
    </row>
    <row r="1179" spans="1:16" ht="15.95" customHeight="1">
      <c r="A1179" s="459"/>
      <c r="B1179" s="443"/>
      <c r="C1179" s="443"/>
      <c r="D1179" s="415"/>
      <c r="E1179" s="246"/>
      <c r="F1179" s="415"/>
      <c r="G1179" s="415"/>
      <c r="H1179" s="415"/>
      <c r="I1179" s="415"/>
      <c r="J1179" s="415"/>
      <c r="K1179" s="415"/>
      <c r="L1179" s="415"/>
      <c r="M1179" s="437"/>
      <c r="N1179" s="524"/>
      <c r="O1179" s="382"/>
      <c r="P1179" s="382"/>
    </row>
    <row r="1180" spans="1:16" ht="15.95" customHeight="1">
      <c r="A1180" s="459"/>
      <c r="B1180" s="443"/>
      <c r="C1180" s="443"/>
      <c r="D1180" s="415"/>
      <c r="E1180" s="246"/>
      <c r="F1180" s="415"/>
      <c r="G1180" s="415"/>
      <c r="H1180" s="415"/>
      <c r="I1180" s="415"/>
      <c r="J1180" s="415"/>
      <c r="K1180" s="415"/>
      <c r="L1180" s="415"/>
      <c r="M1180" s="437"/>
      <c r="N1180" s="524"/>
      <c r="O1180" s="382"/>
      <c r="P1180" s="382"/>
    </row>
    <row r="1181" spans="1:16" ht="15.95" customHeight="1">
      <c r="A1181" s="459"/>
      <c r="B1181" s="443"/>
      <c r="C1181" s="443"/>
      <c r="D1181" s="415"/>
      <c r="E1181" s="246"/>
      <c r="F1181" s="415"/>
      <c r="G1181" s="415"/>
      <c r="H1181" s="415"/>
      <c r="I1181" s="415"/>
      <c r="J1181" s="415"/>
      <c r="K1181" s="415"/>
      <c r="L1181" s="415"/>
      <c r="M1181" s="437"/>
      <c r="N1181" s="524"/>
      <c r="O1181" s="382"/>
      <c r="P1181" s="382"/>
    </row>
    <row r="1182" spans="1:16" ht="15.95" customHeight="1">
      <c r="A1182" s="459"/>
      <c r="B1182" s="443"/>
      <c r="C1182" s="443"/>
      <c r="D1182" s="415"/>
      <c r="E1182" s="246"/>
      <c r="F1182" s="415"/>
      <c r="G1182" s="415"/>
      <c r="H1182" s="415"/>
      <c r="I1182" s="415"/>
      <c r="J1182" s="415"/>
      <c r="K1182" s="415"/>
      <c r="L1182" s="415"/>
      <c r="M1182" s="437"/>
      <c r="N1182" s="524"/>
      <c r="O1182" s="382"/>
      <c r="P1182" s="382"/>
    </row>
    <row r="1183" spans="1:16" ht="15.95" customHeight="1">
      <c r="A1183" s="459"/>
      <c r="B1183" s="443"/>
      <c r="C1183" s="443"/>
      <c r="D1183" s="415"/>
      <c r="E1183" s="246"/>
      <c r="F1183" s="415"/>
      <c r="G1183" s="415"/>
      <c r="H1183" s="415"/>
      <c r="I1183" s="415"/>
      <c r="J1183" s="415"/>
      <c r="K1183" s="415"/>
      <c r="L1183" s="415"/>
      <c r="M1183" s="437"/>
      <c r="N1183" s="524"/>
      <c r="O1183" s="382"/>
      <c r="P1183" s="382"/>
    </row>
    <row r="1184" spans="1:16" ht="15.95" customHeight="1">
      <c r="A1184" s="572" t="s">
        <v>1279</v>
      </c>
      <c r="B1184" s="390"/>
      <c r="C1184" s="390"/>
      <c r="D1184" s="390"/>
      <c r="E1184" s="563"/>
      <c r="F1184" s="677"/>
      <c r="G1184" s="390"/>
      <c r="H1184" s="390"/>
      <c r="I1184" s="390"/>
      <c r="J1184" s="390"/>
      <c r="K1184" s="390"/>
      <c r="L1184" s="390"/>
      <c r="M1184" s="564"/>
      <c r="N1184" s="565"/>
      <c r="O1184" s="382"/>
      <c r="P1184" s="382"/>
    </row>
    <row r="1185" spans="1:16" ht="15.95" customHeight="1">
      <c r="A1185" s="577"/>
      <c r="B1185" s="578"/>
      <c r="C1185" s="578"/>
      <c r="D1185" s="578"/>
      <c r="E1185" s="579" t="s">
        <v>91</v>
      </c>
      <c r="F1185" s="580"/>
      <c r="G1185" s="578"/>
      <c r="H1185" s="578"/>
      <c r="I1185" s="578"/>
      <c r="J1185" s="578"/>
      <c r="K1185" s="578"/>
      <c r="L1185" s="578"/>
      <c r="M1185" s="581"/>
      <c r="N1185" s="565"/>
      <c r="O1185" s="382"/>
      <c r="P1185" s="382"/>
    </row>
    <row r="1186" spans="1:16" ht="15.95" customHeight="1">
      <c r="A1186" s="400" t="s">
        <v>92</v>
      </c>
      <c r="B1186" s="401"/>
      <c r="C1186" s="754" t="s">
        <v>93</v>
      </c>
      <c r="D1186" s="403" t="s">
        <v>104</v>
      </c>
      <c r="E1186" s="402" t="s">
        <v>105</v>
      </c>
      <c r="F1186" s="402" t="s">
        <v>95</v>
      </c>
      <c r="G1186" s="404" t="s">
        <v>96</v>
      </c>
      <c r="H1186" s="469"/>
      <c r="I1186" s="404" t="s">
        <v>97</v>
      </c>
      <c r="J1186" s="469"/>
      <c r="K1186" s="404" t="s">
        <v>98</v>
      </c>
      <c r="L1186" s="469"/>
      <c r="M1186" s="406" t="s">
        <v>99</v>
      </c>
      <c r="N1186" s="383"/>
      <c r="O1186" s="382"/>
      <c r="P1186" s="382"/>
    </row>
    <row r="1187" spans="1:16" ht="15.95" customHeight="1">
      <c r="A1187" s="408"/>
      <c r="B1187" s="409"/>
      <c r="C1187" s="584" t="s">
        <v>100</v>
      </c>
      <c r="D1187" s="470"/>
      <c r="E1187" s="471"/>
      <c r="F1187" s="246" t="s">
        <v>101</v>
      </c>
      <c r="G1187" s="246" t="s">
        <v>102</v>
      </c>
      <c r="H1187" s="246" t="s">
        <v>101</v>
      </c>
      <c r="I1187" s="246" t="s">
        <v>102</v>
      </c>
      <c r="J1187" s="246" t="s">
        <v>101</v>
      </c>
      <c r="K1187" s="246" t="s">
        <v>102</v>
      </c>
      <c r="L1187" s="246" t="s">
        <v>101</v>
      </c>
      <c r="M1187" s="412"/>
      <c r="N1187" s="383"/>
      <c r="O1187" s="382"/>
      <c r="P1187" s="382"/>
    </row>
    <row r="1188" spans="1:16" ht="15.95" customHeight="1">
      <c r="A1188" s="442" t="s">
        <v>10</v>
      </c>
      <c r="B1188" s="443"/>
      <c r="C1188" s="440" t="s">
        <v>150</v>
      </c>
      <c r="D1188" s="494">
        <v>8</v>
      </c>
      <c r="E1188" s="246" t="s">
        <v>7</v>
      </c>
      <c r="F1188" s="89"/>
      <c r="G1188" s="89">
        <f>$H$64</f>
        <v>281925</v>
      </c>
      <c r="H1188" s="492">
        <f>TRUNC($D1188*G1188,1)</f>
        <v>2255400</v>
      </c>
      <c r="I1188" s="415"/>
      <c r="J1188" s="415"/>
      <c r="K1188" s="415"/>
      <c r="L1188" s="415"/>
      <c r="M1188" s="416"/>
      <c r="N1188" s="383"/>
      <c r="O1188" s="382"/>
      <c r="P1188" s="382"/>
    </row>
    <row r="1189" spans="1:16" ht="15.95" customHeight="1">
      <c r="A1189" s="442" t="s">
        <v>1280</v>
      </c>
      <c r="B1189" s="443"/>
      <c r="C1189" s="440" t="s">
        <v>54</v>
      </c>
      <c r="D1189" s="494">
        <v>2</v>
      </c>
      <c r="E1189" s="246" t="s">
        <v>7</v>
      </c>
      <c r="F1189" s="89"/>
      <c r="G1189" s="89">
        <f>$H$44</f>
        <v>239200</v>
      </c>
      <c r="H1189" s="492">
        <f>TRUNC($D1189*G1189,1)</f>
        <v>478400</v>
      </c>
      <c r="I1189" s="415"/>
      <c r="J1189" s="415"/>
      <c r="K1189" s="415"/>
      <c r="L1189" s="415"/>
      <c r="M1189" s="416"/>
      <c r="N1189" s="383"/>
      <c r="O1189" s="382"/>
      <c r="P1189" s="382"/>
    </row>
    <row r="1190" spans="1:16" ht="15.95" customHeight="1">
      <c r="A1190" s="442" t="s">
        <v>91</v>
      </c>
      <c r="B1190" s="440" t="s">
        <v>1281</v>
      </c>
      <c r="C1190" s="440" t="s">
        <v>55</v>
      </c>
      <c r="D1190" s="494">
        <v>1.4</v>
      </c>
      <c r="E1190" s="246" t="s">
        <v>7</v>
      </c>
      <c r="F1190" s="89"/>
      <c r="G1190" s="89">
        <f>$H$45</f>
        <v>111071</v>
      </c>
      <c r="H1190" s="492">
        <f>TRUNC($D1190*G1190,1)</f>
        <v>155499.4</v>
      </c>
      <c r="I1190" s="415"/>
      <c r="J1190" s="415"/>
      <c r="K1190" s="415"/>
      <c r="L1190" s="415"/>
      <c r="M1190" s="416"/>
      <c r="N1190" s="383"/>
      <c r="O1190" s="382"/>
      <c r="P1190" s="382"/>
    </row>
    <row r="1191" spans="1:16" ht="15.95" customHeight="1">
      <c r="A1191" s="442" t="s">
        <v>91</v>
      </c>
      <c r="B1191" s="440" t="s">
        <v>56</v>
      </c>
      <c r="C1191" s="440" t="s">
        <v>57</v>
      </c>
      <c r="D1191" s="494">
        <v>2.8</v>
      </c>
      <c r="E1191" s="246" t="s">
        <v>7</v>
      </c>
      <c r="F1191" s="89"/>
      <c r="G1191" s="89">
        <f>$H$46</f>
        <v>111071</v>
      </c>
      <c r="H1191" s="492">
        <f>TRUNC($D1191*G1191,1)</f>
        <v>310998.8</v>
      </c>
      <c r="I1191" s="415"/>
      <c r="J1191" s="415"/>
      <c r="K1191" s="415"/>
      <c r="L1191" s="415"/>
      <c r="M1191" s="437"/>
      <c r="N1191" s="524"/>
      <c r="O1191" s="382"/>
      <c r="P1191" s="382"/>
    </row>
    <row r="1192" spans="1:16" ht="15.95" customHeight="1">
      <c r="A1192" s="442" t="s">
        <v>91</v>
      </c>
      <c r="B1192" s="440" t="s">
        <v>58</v>
      </c>
      <c r="C1192" s="440" t="s">
        <v>59</v>
      </c>
      <c r="D1192" s="494">
        <v>0.52</v>
      </c>
      <c r="E1192" s="246" t="s">
        <v>7</v>
      </c>
      <c r="F1192" s="89"/>
      <c r="G1192" s="89">
        <f>$H$17</f>
        <v>237686</v>
      </c>
      <c r="H1192" s="492">
        <f>TRUNC($D1192*G1192,1)</f>
        <v>123596.7</v>
      </c>
      <c r="I1192" s="415"/>
      <c r="J1192" s="415"/>
      <c r="K1192" s="415"/>
      <c r="L1192" s="415"/>
      <c r="M1192" s="416"/>
      <c r="N1192" s="383"/>
      <c r="O1192" s="382"/>
      <c r="P1192" s="382"/>
    </row>
    <row r="1193" spans="1:16" ht="15.95" customHeight="1">
      <c r="A1193" s="459"/>
      <c r="B1193" s="443"/>
      <c r="C1193" s="443"/>
      <c r="D1193" s="415"/>
      <c r="E1193" s="246"/>
      <c r="F1193" s="89"/>
      <c r="G1193" s="89"/>
      <c r="H1193" s="89"/>
      <c r="I1193" s="415"/>
      <c r="J1193" s="415"/>
      <c r="K1193" s="415"/>
      <c r="L1193" s="415"/>
      <c r="M1193" s="416"/>
      <c r="N1193" s="383"/>
      <c r="O1193" s="382"/>
      <c r="P1193" s="382"/>
    </row>
    <row r="1194" spans="1:16" ht="15.95" customHeight="1">
      <c r="A1194" s="442" t="s">
        <v>61</v>
      </c>
      <c r="B1194" s="443"/>
      <c r="C1194" s="440" t="s">
        <v>57</v>
      </c>
      <c r="D1194" s="494">
        <v>2.8</v>
      </c>
      <c r="E1194" s="246" t="s">
        <v>7</v>
      </c>
      <c r="F1194" s="89"/>
      <c r="G1194" s="89">
        <f>$H$46</f>
        <v>111071</v>
      </c>
      <c r="H1194" s="492">
        <f>TRUNC($D1194*G1194,1)</f>
        <v>310998.8</v>
      </c>
      <c r="I1194" s="415"/>
      <c r="J1194" s="415"/>
      <c r="K1194" s="415"/>
      <c r="L1194" s="415"/>
      <c r="M1194" s="437"/>
      <c r="N1194" s="524"/>
      <c r="O1194" s="382"/>
      <c r="P1194" s="382"/>
    </row>
    <row r="1195" spans="1:16" ht="15.95" customHeight="1">
      <c r="A1195" s="442" t="s">
        <v>91</v>
      </c>
      <c r="B1195" s="440" t="s">
        <v>58</v>
      </c>
      <c r="C1195" s="440" t="s">
        <v>63</v>
      </c>
      <c r="D1195" s="494">
        <v>0.26</v>
      </c>
      <c r="E1195" s="246" t="s">
        <v>7</v>
      </c>
      <c r="F1195" s="89"/>
      <c r="G1195" s="89">
        <f>$H$47</f>
        <v>110149</v>
      </c>
      <c r="H1195" s="492">
        <f>TRUNC($D1195*G1195,1)</f>
        <v>28638.7</v>
      </c>
      <c r="I1195" s="415"/>
      <c r="J1195" s="415"/>
      <c r="K1195" s="415"/>
      <c r="L1195" s="415"/>
      <c r="M1195" s="437"/>
      <c r="N1195" s="524"/>
      <c r="O1195" s="382"/>
      <c r="P1195" s="382"/>
    </row>
    <row r="1196" spans="1:16" ht="15.95" customHeight="1">
      <c r="A1196" s="459"/>
      <c r="B1196" s="443"/>
      <c r="C1196" s="440" t="s">
        <v>103</v>
      </c>
      <c r="D1196" s="494">
        <v>2.2999999999999998</v>
      </c>
      <c r="E1196" s="246" t="s">
        <v>7</v>
      </c>
      <c r="F1196" s="89"/>
      <c r="G1196" s="89">
        <f>$H$22</f>
        <v>238846</v>
      </c>
      <c r="H1196" s="492">
        <f>TRUNC($D1196*G1196,1)</f>
        <v>549345.80000000005</v>
      </c>
      <c r="I1196" s="415"/>
      <c r="J1196" s="415"/>
      <c r="K1196" s="415"/>
      <c r="L1196" s="415"/>
      <c r="M1196" s="416"/>
      <c r="N1196" s="383"/>
      <c r="O1196" s="382"/>
      <c r="P1196" s="382"/>
    </row>
    <row r="1197" spans="1:16" ht="15.95" customHeight="1">
      <c r="A1197" s="459"/>
      <c r="B1197" s="440" t="s">
        <v>62</v>
      </c>
      <c r="C1197" s="440" t="s">
        <v>63</v>
      </c>
      <c r="D1197" s="494">
        <v>1.1000000000000001</v>
      </c>
      <c r="E1197" s="246" t="s">
        <v>7</v>
      </c>
      <c r="F1197" s="89"/>
      <c r="G1197" s="89">
        <f>$H$47</f>
        <v>110149</v>
      </c>
      <c r="H1197" s="492">
        <f>TRUNC($D1197*G1197,1)</f>
        <v>121163.9</v>
      </c>
      <c r="I1197" s="415"/>
      <c r="J1197" s="415"/>
      <c r="K1197" s="415"/>
      <c r="L1197" s="415"/>
      <c r="M1197" s="437"/>
      <c r="N1197" s="524"/>
      <c r="O1197" s="382"/>
      <c r="P1197" s="382"/>
    </row>
    <row r="1198" spans="1:16" ht="15.95" customHeight="1">
      <c r="A1198" s="442" t="s">
        <v>91</v>
      </c>
      <c r="B1198" s="440" t="s">
        <v>64</v>
      </c>
      <c r="C1198" s="440" t="s">
        <v>143</v>
      </c>
      <c r="D1198" s="494">
        <v>0.78</v>
      </c>
      <c r="E1198" s="246" t="s">
        <v>7</v>
      </c>
      <c r="F1198" s="89"/>
      <c r="G1198" s="89">
        <f>$H$23</f>
        <v>301090</v>
      </c>
      <c r="H1198" s="492">
        <f>TRUNC($D1198*G1198,1)</f>
        <v>234850.2</v>
      </c>
      <c r="I1198" s="415"/>
      <c r="J1198" s="415"/>
      <c r="K1198" s="415"/>
      <c r="L1198" s="415"/>
      <c r="M1198" s="437"/>
      <c r="N1198" s="524"/>
      <c r="O1198" s="382"/>
      <c r="P1198" s="382"/>
    </row>
    <row r="1199" spans="1:16" ht="15.95" customHeight="1">
      <c r="A1199" s="459"/>
      <c r="B1199" s="443"/>
      <c r="C1199" s="443"/>
      <c r="D1199" s="415"/>
      <c r="E1199" s="246"/>
      <c r="F1199" s="89"/>
      <c r="G1199" s="415"/>
      <c r="H1199" s="89"/>
      <c r="I1199" s="415"/>
      <c r="J1199" s="415"/>
      <c r="K1199" s="415"/>
      <c r="L1199" s="415"/>
      <c r="M1199" s="416"/>
      <c r="N1199" s="383"/>
      <c r="O1199" s="382"/>
      <c r="P1199" s="382"/>
    </row>
    <row r="1200" spans="1:16" ht="15.95" customHeight="1">
      <c r="A1200" s="442" t="s">
        <v>91</v>
      </c>
      <c r="B1200" s="440" t="s">
        <v>60</v>
      </c>
      <c r="C1200" s="440" t="s">
        <v>142</v>
      </c>
      <c r="D1200" s="494">
        <v>0.75</v>
      </c>
      <c r="E1200" s="246" t="s">
        <v>7</v>
      </c>
      <c r="F1200" s="89"/>
      <c r="G1200" s="89">
        <f>$H$24</f>
        <v>260644</v>
      </c>
      <c r="H1200" s="492">
        <f>TRUNC($D1200*G1200,1)</f>
        <v>195483</v>
      </c>
      <c r="I1200" s="415"/>
      <c r="J1200" s="415"/>
      <c r="K1200" s="415"/>
      <c r="L1200" s="415"/>
      <c r="M1200" s="437"/>
      <c r="N1200" s="524"/>
      <c r="O1200" s="382"/>
      <c r="P1200" s="382"/>
    </row>
    <row r="1201" spans="1:16" ht="15.95" customHeight="1">
      <c r="A1201" s="459"/>
      <c r="B1201" s="440" t="s">
        <v>65</v>
      </c>
      <c r="C1201" s="440" t="s">
        <v>142</v>
      </c>
      <c r="D1201" s="494">
        <v>0.62</v>
      </c>
      <c r="E1201" s="246" t="s">
        <v>7</v>
      </c>
      <c r="F1201" s="89"/>
      <c r="G1201" s="89">
        <f>$H$24</f>
        <v>260644</v>
      </c>
      <c r="H1201" s="492">
        <f>TRUNC($D1201*G1201,1)</f>
        <v>161599.20000000001</v>
      </c>
      <c r="I1201" s="415"/>
      <c r="J1201" s="415"/>
      <c r="K1201" s="415"/>
      <c r="L1201" s="415"/>
      <c r="M1201" s="416"/>
      <c r="N1201" s="383"/>
      <c r="O1201" s="382"/>
      <c r="P1201" s="382"/>
    </row>
    <row r="1202" spans="1:16" ht="15.95" customHeight="1">
      <c r="A1202" s="442" t="s">
        <v>66</v>
      </c>
      <c r="B1202" s="443"/>
      <c r="C1202" s="440" t="s">
        <v>103</v>
      </c>
      <c r="D1202" s="494">
        <v>6.2</v>
      </c>
      <c r="E1202" s="246" t="s">
        <v>7</v>
      </c>
      <c r="F1202" s="89"/>
      <c r="G1202" s="89">
        <f>$H$22</f>
        <v>238846</v>
      </c>
      <c r="H1202" s="492">
        <f>TRUNC($D1202*G1202,1)</f>
        <v>1480845.2</v>
      </c>
      <c r="I1202" s="415"/>
      <c r="J1202" s="415"/>
      <c r="K1202" s="415"/>
      <c r="L1202" s="415"/>
      <c r="M1202" s="416"/>
      <c r="N1202" s="383"/>
      <c r="O1202" s="382"/>
      <c r="P1202" s="382"/>
    </row>
    <row r="1203" spans="1:16" ht="15.95" customHeight="1">
      <c r="A1203" s="442" t="s">
        <v>91</v>
      </c>
      <c r="B1203" s="440" t="s">
        <v>64</v>
      </c>
      <c r="C1203" s="440" t="s">
        <v>143</v>
      </c>
      <c r="D1203" s="494">
        <v>3.9</v>
      </c>
      <c r="E1203" s="246" t="s">
        <v>7</v>
      </c>
      <c r="F1203" s="89"/>
      <c r="G1203" s="89">
        <f>$H$23</f>
        <v>301090</v>
      </c>
      <c r="H1203" s="492">
        <f>TRUNC($D1203*G1203,1)</f>
        <v>1174251</v>
      </c>
      <c r="I1203" s="415"/>
      <c r="J1203" s="415"/>
      <c r="K1203" s="415"/>
      <c r="L1203" s="415"/>
      <c r="M1203" s="416"/>
      <c r="N1203" s="383"/>
      <c r="O1203" s="382"/>
      <c r="P1203" s="382"/>
    </row>
    <row r="1204" spans="1:16" ht="15.95" customHeight="1">
      <c r="A1204" s="442" t="s">
        <v>91</v>
      </c>
      <c r="B1204" s="440" t="s">
        <v>60</v>
      </c>
      <c r="C1204" s="440" t="s">
        <v>142</v>
      </c>
      <c r="D1204" s="494">
        <v>1.75</v>
      </c>
      <c r="E1204" s="246" t="s">
        <v>7</v>
      </c>
      <c r="F1204" s="89"/>
      <c r="G1204" s="89">
        <f>$H$24</f>
        <v>260644</v>
      </c>
      <c r="H1204" s="492">
        <f>TRUNC($D1204*G1204,1)</f>
        <v>456127</v>
      </c>
      <c r="I1204" s="415"/>
      <c r="J1204" s="415"/>
      <c r="K1204" s="415"/>
      <c r="L1204" s="415"/>
      <c r="M1204" s="416"/>
      <c r="N1204" s="383"/>
      <c r="O1204" s="382"/>
      <c r="P1204" s="382"/>
    </row>
    <row r="1205" spans="1:16" ht="15.95" customHeight="1">
      <c r="A1205" s="459"/>
      <c r="B1205" s="443"/>
      <c r="C1205" s="443"/>
      <c r="D1205" s="415"/>
      <c r="E1205" s="246"/>
      <c r="F1205" s="89"/>
      <c r="G1205" s="415"/>
      <c r="H1205" s="89"/>
      <c r="I1205" s="415"/>
      <c r="J1205" s="415"/>
      <c r="K1205" s="415"/>
      <c r="L1205" s="415"/>
      <c r="M1205" s="416"/>
      <c r="N1205" s="383"/>
      <c r="O1205" s="382"/>
      <c r="P1205" s="382"/>
    </row>
    <row r="1206" spans="1:16" ht="15.95" customHeight="1">
      <c r="A1206" s="442" t="s">
        <v>67</v>
      </c>
      <c r="B1206" s="443"/>
      <c r="C1206" s="440" t="s">
        <v>68</v>
      </c>
      <c r="D1206" s="494">
        <v>10</v>
      </c>
      <c r="E1206" s="246" t="s">
        <v>7</v>
      </c>
      <c r="F1206" s="89"/>
      <c r="G1206" s="89">
        <f>$H$40</f>
        <v>241550</v>
      </c>
      <c r="H1206" s="492">
        <f t="shared" ref="H1206:H1211" si="12">TRUNC($D1206*G1206,1)</f>
        <v>2415500</v>
      </c>
      <c r="I1206" s="415"/>
      <c r="J1206" s="415"/>
      <c r="K1206" s="415"/>
      <c r="L1206" s="415"/>
      <c r="M1206" s="416"/>
      <c r="N1206" s="383"/>
      <c r="O1206" s="382"/>
      <c r="P1206" s="382"/>
    </row>
    <row r="1207" spans="1:16" ht="15.95" customHeight="1">
      <c r="A1207" s="442" t="s">
        <v>69</v>
      </c>
      <c r="B1207" s="443"/>
      <c r="C1207" s="440" t="s">
        <v>103</v>
      </c>
      <c r="D1207" s="494">
        <v>2</v>
      </c>
      <c r="E1207" s="246" t="s">
        <v>7</v>
      </c>
      <c r="F1207" s="89"/>
      <c r="G1207" s="89">
        <f>$H$22</f>
        <v>238846</v>
      </c>
      <c r="H1207" s="492">
        <f t="shared" si="12"/>
        <v>477692</v>
      </c>
      <c r="I1207" s="415"/>
      <c r="J1207" s="415"/>
      <c r="K1207" s="415"/>
      <c r="L1207" s="415"/>
      <c r="M1207" s="416"/>
      <c r="N1207" s="383"/>
      <c r="O1207" s="382"/>
      <c r="P1207" s="382"/>
    </row>
    <row r="1208" spans="1:16" ht="15.95" customHeight="1">
      <c r="A1208" s="442" t="s">
        <v>91</v>
      </c>
      <c r="B1208" s="440" t="s">
        <v>1282</v>
      </c>
      <c r="C1208" s="440" t="s">
        <v>103</v>
      </c>
      <c r="D1208" s="494">
        <v>1</v>
      </c>
      <c r="E1208" s="246" t="s">
        <v>7</v>
      </c>
      <c r="F1208" s="89"/>
      <c r="G1208" s="89">
        <f>$H$22</f>
        <v>238846</v>
      </c>
      <c r="H1208" s="492">
        <f t="shared" si="12"/>
        <v>238846</v>
      </c>
      <c r="I1208" s="415"/>
      <c r="J1208" s="415"/>
      <c r="K1208" s="415"/>
      <c r="L1208" s="415"/>
      <c r="M1208" s="416"/>
      <c r="N1208" s="383"/>
      <c r="O1208" s="382"/>
      <c r="P1208" s="382"/>
    </row>
    <row r="1209" spans="1:16" ht="15.95" customHeight="1">
      <c r="A1209" s="442" t="s">
        <v>70</v>
      </c>
      <c r="B1209" s="443"/>
      <c r="C1209" s="440" t="s">
        <v>71</v>
      </c>
      <c r="D1209" s="494">
        <v>5</v>
      </c>
      <c r="E1209" s="246" t="s">
        <v>7</v>
      </c>
      <c r="F1209" s="89"/>
      <c r="G1209" s="89">
        <f>$H$19</f>
        <v>279613</v>
      </c>
      <c r="H1209" s="492">
        <f t="shared" si="12"/>
        <v>1398065</v>
      </c>
      <c r="I1209" s="415"/>
      <c r="J1209" s="415"/>
      <c r="K1209" s="415"/>
      <c r="L1209" s="415"/>
      <c r="M1209" s="416"/>
      <c r="N1209" s="383"/>
      <c r="O1209" s="382"/>
      <c r="P1209" s="382"/>
    </row>
    <row r="1210" spans="1:16" ht="15.95" customHeight="1">
      <c r="A1210" s="442" t="s">
        <v>1283</v>
      </c>
      <c r="B1210" s="443"/>
      <c r="C1210" s="440" t="s">
        <v>145</v>
      </c>
      <c r="D1210" s="494">
        <v>2</v>
      </c>
      <c r="E1210" s="246" t="s">
        <v>7</v>
      </c>
      <c r="F1210" s="89"/>
      <c r="G1210" s="89">
        <f>$H$29</f>
        <v>271800</v>
      </c>
      <c r="H1210" s="492">
        <f t="shared" si="12"/>
        <v>543600</v>
      </c>
      <c r="I1210" s="415"/>
      <c r="J1210" s="415"/>
      <c r="K1210" s="415"/>
      <c r="L1210" s="415"/>
      <c r="M1210" s="416"/>
      <c r="N1210" s="383"/>
      <c r="O1210" s="382"/>
      <c r="P1210" s="382"/>
    </row>
    <row r="1211" spans="1:16" ht="15.95" customHeight="1">
      <c r="A1211" s="442" t="s">
        <v>1284</v>
      </c>
      <c r="B1211" s="443"/>
      <c r="C1211" s="440" t="s">
        <v>21</v>
      </c>
      <c r="D1211" s="494">
        <v>2.5</v>
      </c>
      <c r="E1211" s="246" t="s">
        <v>7</v>
      </c>
      <c r="F1211" s="89"/>
      <c r="G1211" s="89">
        <f>$H$30</f>
        <v>224490</v>
      </c>
      <c r="H1211" s="492">
        <f t="shared" si="12"/>
        <v>561225</v>
      </c>
      <c r="I1211" s="415"/>
      <c r="J1211" s="415"/>
      <c r="K1211" s="415"/>
      <c r="L1211" s="415"/>
      <c r="M1211" s="416"/>
      <c r="N1211" s="383"/>
      <c r="O1211" s="382"/>
      <c r="P1211" s="382"/>
    </row>
    <row r="1212" spans="1:16" ht="15.95" customHeight="1">
      <c r="A1212" s="442" t="s">
        <v>72</v>
      </c>
      <c r="B1212" s="443"/>
      <c r="C1212" s="440" t="s">
        <v>1285</v>
      </c>
      <c r="D1212" s="582" t="s">
        <v>24</v>
      </c>
      <c r="E1212" s="246" t="s">
        <v>6</v>
      </c>
      <c r="F1212" s="89"/>
      <c r="G1212" s="415"/>
      <c r="H1212" s="89">
        <f>TRUNC(SUM(H1188:H1211)*7/100,1)</f>
        <v>957048.7</v>
      </c>
      <c r="I1212" s="415"/>
      <c r="J1212" s="415"/>
      <c r="K1212" s="415"/>
      <c r="L1212" s="415"/>
      <c r="M1212" s="416"/>
      <c r="N1212" s="383"/>
      <c r="O1212" s="382"/>
      <c r="P1212" s="382"/>
    </row>
    <row r="1213" spans="1:16" ht="15.95" customHeight="1">
      <c r="A1213" s="459"/>
      <c r="B1213" s="443"/>
      <c r="C1213" s="443"/>
      <c r="D1213" s="415"/>
      <c r="E1213" s="246" t="s">
        <v>91</v>
      </c>
      <c r="F1213" s="430" t="s">
        <v>91</v>
      </c>
      <c r="G1213" s="415"/>
      <c r="H1213" s="430" t="s">
        <v>91</v>
      </c>
      <c r="I1213" s="415"/>
      <c r="J1213" s="415"/>
      <c r="K1213" s="415"/>
      <c r="L1213" s="415"/>
      <c r="M1213" s="416"/>
      <c r="N1213" s="383"/>
      <c r="O1213" s="382"/>
      <c r="P1213" s="382"/>
    </row>
    <row r="1214" spans="1:16" ht="15.95" customHeight="1">
      <c r="A1214" s="442" t="s">
        <v>1286</v>
      </c>
      <c r="B1214" s="443"/>
      <c r="C1214" s="443"/>
      <c r="D1214" s="585"/>
      <c r="E1214" s="246"/>
      <c r="F1214" s="89">
        <f>H1214</f>
        <v>14629174</v>
      </c>
      <c r="G1214" s="415"/>
      <c r="H1214" s="89">
        <f>INT(SUM(H1188:H1212))</f>
        <v>14629174</v>
      </c>
      <c r="I1214" s="415"/>
      <c r="J1214" s="415"/>
      <c r="K1214" s="415"/>
      <c r="L1214" s="415"/>
      <c r="M1214" s="416"/>
      <c r="N1214" s="383"/>
      <c r="O1214" s="382"/>
      <c r="P1214" s="382"/>
    </row>
    <row r="1215" spans="1:16" ht="15.95" customHeight="1">
      <c r="A1215" s="442"/>
      <c r="B1215" s="443"/>
      <c r="C1215" s="443"/>
      <c r="D1215" s="585"/>
      <c r="E1215" s="246"/>
      <c r="F1215" s="89"/>
      <c r="G1215" s="415"/>
      <c r="H1215" s="89"/>
      <c r="I1215" s="415"/>
      <c r="J1215" s="415"/>
      <c r="K1215" s="415"/>
      <c r="L1215" s="415"/>
      <c r="M1215" s="416"/>
      <c r="N1215" s="383"/>
      <c r="O1215" s="382"/>
      <c r="P1215" s="382"/>
    </row>
    <row r="1216" spans="1:16" ht="15.95" customHeight="1">
      <c r="A1216" s="442"/>
      <c r="B1216" s="443"/>
      <c r="C1216" s="443"/>
      <c r="D1216" s="585"/>
      <c r="E1216" s="246"/>
      <c r="F1216" s="89"/>
      <c r="G1216" s="415"/>
      <c r="H1216" s="89"/>
      <c r="I1216" s="415"/>
      <c r="J1216" s="415"/>
      <c r="K1216" s="415"/>
      <c r="L1216" s="415"/>
      <c r="M1216" s="416"/>
      <c r="N1216" s="383"/>
      <c r="O1216" s="382"/>
      <c r="P1216" s="382"/>
    </row>
    <row r="1217" spans="1:16" ht="15.95" customHeight="1">
      <c r="A1217" s="442"/>
      <c r="B1217" s="443"/>
      <c r="C1217" s="443"/>
      <c r="D1217" s="585"/>
      <c r="E1217" s="246"/>
      <c r="F1217" s="89"/>
      <c r="G1217" s="415"/>
      <c r="H1217" s="89"/>
      <c r="I1217" s="415"/>
      <c r="J1217" s="415"/>
      <c r="K1217" s="415"/>
      <c r="L1217" s="415"/>
      <c r="M1217" s="416"/>
      <c r="N1217" s="383"/>
      <c r="O1217" s="382"/>
      <c r="P1217" s="382"/>
    </row>
    <row r="1218" spans="1:16" ht="15.95" customHeight="1">
      <c r="A1218" s="442"/>
      <c r="B1218" s="443"/>
      <c r="C1218" s="443"/>
      <c r="D1218" s="585"/>
      <c r="E1218" s="246"/>
      <c r="F1218" s="89"/>
      <c r="G1218" s="415"/>
      <c r="H1218" s="89"/>
      <c r="I1218" s="415"/>
      <c r="J1218" s="415"/>
      <c r="K1218" s="415"/>
      <c r="L1218" s="415"/>
      <c r="M1218" s="416"/>
      <c r="N1218" s="383"/>
      <c r="O1218" s="382"/>
      <c r="P1218" s="382"/>
    </row>
    <row r="1219" spans="1:16" ht="15.95" customHeight="1">
      <c r="A1219" s="442"/>
      <c r="B1219" s="443"/>
      <c r="C1219" s="443"/>
      <c r="D1219" s="585"/>
      <c r="E1219" s="246"/>
      <c r="F1219" s="89"/>
      <c r="G1219" s="415"/>
      <c r="H1219" s="89"/>
      <c r="I1219" s="415"/>
      <c r="J1219" s="415"/>
      <c r="K1219" s="415"/>
      <c r="L1219" s="415"/>
      <c r="M1219" s="416"/>
      <c r="N1219" s="383"/>
      <c r="O1219" s="382"/>
      <c r="P1219" s="382"/>
    </row>
    <row r="1220" spans="1:16" ht="15.95" customHeight="1">
      <c r="A1220" s="442"/>
      <c r="B1220" s="443"/>
      <c r="C1220" s="443"/>
      <c r="D1220" s="585"/>
      <c r="E1220" s="246"/>
      <c r="F1220" s="89"/>
      <c r="G1220" s="415"/>
      <c r="H1220" s="89"/>
      <c r="I1220" s="415"/>
      <c r="J1220" s="415"/>
      <c r="K1220" s="415"/>
      <c r="L1220" s="415"/>
      <c r="M1220" s="416"/>
      <c r="N1220" s="383"/>
      <c r="O1220" s="382"/>
      <c r="P1220" s="382"/>
    </row>
    <row r="1221" spans="1:16" ht="15.95" customHeight="1">
      <c r="A1221" s="442"/>
      <c r="B1221" s="443"/>
      <c r="C1221" s="443"/>
      <c r="D1221" s="585"/>
      <c r="E1221" s="246"/>
      <c r="F1221" s="89"/>
      <c r="G1221" s="415"/>
      <c r="H1221" s="89"/>
      <c r="I1221" s="415"/>
      <c r="J1221" s="415"/>
      <c r="K1221" s="415"/>
      <c r="L1221" s="415"/>
      <c r="M1221" s="416"/>
      <c r="N1221" s="383"/>
      <c r="O1221" s="382"/>
      <c r="P1221" s="382"/>
    </row>
    <row r="1222" spans="1:16" ht="15.95" customHeight="1">
      <c r="A1222" s="442"/>
      <c r="B1222" s="443"/>
      <c r="C1222" s="443"/>
      <c r="D1222" s="585"/>
      <c r="E1222" s="246"/>
      <c r="F1222" s="89"/>
      <c r="G1222" s="415"/>
      <c r="H1222" s="89"/>
      <c r="I1222" s="415"/>
      <c r="J1222" s="415"/>
      <c r="K1222" s="415"/>
      <c r="L1222" s="415"/>
      <c r="M1222" s="416"/>
      <c r="N1222" s="383"/>
      <c r="O1222" s="382"/>
      <c r="P1222" s="382"/>
    </row>
    <row r="1223" spans="1:16" ht="15.95" customHeight="1">
      <c r="A1223" s="442"/>
      <c r="B1223" s="443"/>
      <c r="C1223" s="443"/>
      <c r="D1223" s="585"/>
      <c r="E1223" s="246"/>
      <c r="F1223" s="89"/>
      <c r="G1223" s="415"/>
      <c r="H1223" s="89"/>
      <c r="I1223" s="415"/>
      <c r="J1223" s="415"/>
      <c r="K1223" s="415"/>
      <c r="L1223" s="415"/>
      <c r="M1223" s="416"/>
      <c r="N1223" s="383"/>
      <c r="O1223" s="382"/>
      <c r="P1223" s="382"/>
    </row>
    <row r="1224" spans="1:16" ht="15.95" customHeight="1">
      <c r="A1224" s="442"/>
      <c r="B1224" s="443"/>
      <c r="C1224" s="443"/>
      <c r="D1224" s="585"/>
      <c r="E1224" s="246"/>
      <c r="F1224" s="89"/>
      <c r="G1224" s="415"/>
      <c r="H1224" s="89"/>
      <c r="I1224" s="415"/>
      <c r="J1224" s="415"/>
      <c r="K1224" s="415"/>
      <c r="L1224" s="415"/>
      <c r="M1224" s="416"/>
      <c r="N1224" s="383"/>
      <c r="O1224" s="382"/>
      <c r="P1224" s="382"/>
    </row>
    <row r="1225" spans="1:16" ht="15.95" customHeight="1">
      <c r="A1225" s="442"/>
      <c r="B1225" s="443"/>
      <c r="C1225" s="443"/>
      <c r="D1225" s="585"/>
      <c r="E1225" s="246"/>
      <c r="F1225" s="89"/>
      <c r="G1225" s="415"/>
      <c r="H1225" s="89"/>
      <c r="I1225" s="415"/>
      <c r="J1225" s="415"/>
      <c r="K1225" s="415"/>
      <c r="L1225" s="415"/>
      <c r="M1225" s="416"/>
      <c r="N1225" s="383"/>
      <c r="O1225" s="382"/>
      <c r="P1225" s="382"/>
    </row>
    <row r="1226" spans="1:16" ht="15.95" customHeight="1">
      <c r="A1226" s="442"/>
      <c r="B1226" s="443"/>
      <c r="C1226" s="443"/>
      <c r="D1226" s="585"/>
      <c r="E1226" s="246"/>
      <c r="F1226" s="89"/>
      <c r="G1226" s="415"/>
      <c r="H1226" s="89"/>
      <c r="I1226" s="415"/>
      <c r="J1226" s="415"/>
      <c r="K1226" s="415"/>
      <c r="L1226" s="415"/>
      <c r="M1226" s="416"/>
      <c r="N1226" s="383"/>
      <c r="O1226" s="382"/>
      <c r="P1226" s="382"/>
    </row>
    <row r="1227" spans="1:16" ht="15.95" customHeight="1">
      <c r="A1227" s="442"/>
      <c r="B1227" s="443"/>
      <c r="C1227" s="443"/>
      <c r="D1227" s="585"/>
      <c r="E1227" s="246"/>
      <c r="F1227" s="89"/>
      <c r="G1227" s="415"/>
      <c r="H1227" s="89"/>
      <c r="I1227" s="415"/>
      <c r="J1227" s="415"/>
      <c r="K1227" s="415"/>
      <c r="L1227" s="415"/>
      <c r="M1227" s="416"/>
      <c r="N1227" s="383"/>
      <c r="O1227" s="382"/>
      <c r="P1227" s="382"/>
    </row>
    <row r="1228" spans="1:16" ht="15.95" customHeight="1">
      <c r="A1228" s="442"/>
      <c r="B1228" s="443"/>
      <c r="C1228" s="415"/>
      <c r="D1228" s="585"/>
      <c r="E1228" s="246"/>
      <c r="F1228" s="89"/>
      <c r="G1228" s="415"/>
      <c r="H1228" s="89"/>
      <c r="I1228" s="415"/>
      <c r="J1228" s="415"/>
      <c r="K1228" s="415"/>
      <c r="L1228" s="415"/>
      <c r="M1228" s="416"/>
      <c r="N1228" s="383"/>
      <c r="O1228" s="382"/>
      <c r="P1228" s="382"/>
    </row>
    <row r="1229" spans="1:16" ht="15.95" customHeight="1">
      <c r="A1229" s="442"/>
      <c r="B1229" s="443"/>
      <c r="C1229" s="415"/>
      <c r="D1229" s="585"/>
      <c r="E1229" s="246"/>
      <c r="F1229" s="89"/>
      <c r="G1229" s="415"/>
      <c r="H1229" s="89"/>
      <c r="I1229" s="415"/>
      <c r="J1229" s="415"/>
      <c r="K1229" s="415"/>
      <c r="L1229" s="415"/>
      <c r="M1229" s="416"/>
      <c r="N1229" s="383"/>
      <c r="O1229" s="382"/>
      <c r="P1229" s="382"/>
    </row>
    <row r="1230" spans="1:16" ht="15.95" customHeight="1">
      <c r="A1230" s="442"/>
      <c r="B1230" s="443"/>
      <c r="C1230" s="415"/>
      <c r="D1230" s="585"/>
      <c r="E1230" s="246"/>
      <c r="F1230" s="89"/>
      <c r="G1230" s="415"/>
      <c r="H1230" s="89"/>
      <c r="I1230" s="415"/>
      <c r="J1230" s="415"/>
      <c r="K1230" s="415"/>
      <c r="L1230" s="415"/>
      <c r="M1230" s="416"/>
      <c r="N1230" s="383"/>
      <c r="O1230" s="382"/>
      <c r="P1230" s="382"/>
    </row>
    <row r="1231" spans="1:16" ht="15.95" customHeight="1">
      <c r="A1231" s="442"/>
      <c r="B1231" s="443"/>
      <c r="C1231" s="415"/>
      <c r="D1231" s="585"/>
      <c r="E1231" s="246"/>
      <c r="F1231" s="89"/>
      <c r="G1231" s="415"/>
      <c r="H1231" s="89"/>
      <c r="I1231" s="415"/>
      <c r="J1231" s="415"/>
      <c r="K1231" s="415"/>
      <c r="L1231" s="415"/>
      <c r="M1231" s="416"/>
      <c r="N1231" s="383"/>
      <c r="O1231" s="382"/>
      <c r="P1231" s="382"/>
    </row>
    <row r="1232" spans="1:16" ht="15.95" customHeight="1">
      <c r="A1232" s="442"/>
      <c r="B1232" s="443"/>
      <c r="C1232" s="415"/>
      <c r="D1232" s="585"/>
      <c r="E1232" s="246"/>
      <c r="F1232" s="89"/>
      <c r="G1232" s="415"/>
      <c r="H1232" s="89"/>
      <c r="I1232" s="415"/>
      <c r="J1232" s="415"/>
      <c r="K1232" s="415"/>
      <c r="L1232" s="415"/>
      <c r="M1232" s="416"/>
      <c r="N1232" s="383"/>
      <c r="O1232" s="382"/>
      <c r="P1232" s="382"/>
    </row>
    <row r="1233" spans="1:16" ht="15.95" customHeight="1">
      <c r="A1233" s="442"/>
      <c r="B1233" s="443"/>
      <c r="C1233" s="415"/>
      <c r="D1233" s="585"/>
      <c r="E1233" s="246"/>
      <c r="F1233" s="89"/>
      <c r="G1233" s="415"/>
      <c r="H1233" s="89"/>
      <c r="I1233" s="415"/>
      <c r="J1233" s="415"/>
      <c r="K1233" s="415"/>
      <c r="L1233" s="415"/>
      <c r="M1233" s="416"/>
      <c r="N1233" s="383"/>
      <c r="O1233" s="382"/>
      <c r="P1233" s="382"/>
    </row>
    <row r="1234" spans="1:16" ht="15.95" customHeight="1">
      <c r="A1234" s="442"/>
      <c r="B1234" s="443"/>
      <c r="C1234" s="415"/>
      <c r="D1234" s="585"/>
      <c r="E1234" s="246"/>
      <c r="F1234" s="89"/>
      <c r="G1234" s="415"/>
      <c r="H1234" s="89"/>
      <c r="I1234" s="415"/>
      <c r="J1234" s="415"/>
      <c r="K1234" s="415"/>
      <c r="L1234" s="415"/>
      <c r="M1234" s="416"/>
      <c r="N1234" s="383"/>
      <c r="O1234" s="382"/>
      <c r="P1234" s="382"/>
    </row>
    <row r="1235" spans="1:16" ht="15.95" customHeight="1">
      <c r="A1235" s="442"/>
      <c r="B1235" s="443"/>
      <c r="C1235" s="415"/>
      <c r="D1235" s="585"/>
      <c r="E1235" s="246"/>
      <c r="F1235" s="89"/>
      <c r="G1235" s="415"/>
      <c r="H1235" s="89"/>
      <c r="I1235" s="415"/>
      <c r="J1235" s="415"/>
      <c r="K1235" s="415"/>
      <c r="L1235" s="415"/>
      <c r="M1235" s="416"/>
      <c r="N1235" s="383"/>
      <c r="O1235" s="382"/>
      <c r="P1235" s="382"/>
    </row>
    <row r="1236" spans="1:16" ht="15.95" customHeight="1">
      <c r="A1236" s="561" t="s">
        <v>1287</v>
      </c>
      <c r="B1236" s="390"/>
      <c r="C1236" s="390"/>
      <c r="D1236" s="390"/>
      <c r="E1236" s="563"/>
      <c r="F1236" s="677"/>
      <c r="G1236" s="390"/>
      <c r="H1236" s="390"/>
      <c r="I1236" s="390"/>
      <c r="J1236" s="390"/>
      <c r="K1236" s="390"/>
      <c r="L1236" s="390"/>
      <c r="M1236" s="564"/>
      <c r="N1236" s="565"/>
      <c r="O1236" s="382"/>
      <c r="P1236" s="382"/>
    </row>
    <row r="1237" spans="1:16" ht="15.95" customHeight="1">
      <c r="A1237" s="577"/>
      <c r="B1237" s="578"/>
      <c r="C1237" s="578"/>
      <c r="D1237" s="578"/>
      <c r="E1237" s="579" t="s">
        <v>91</v>
      </c>
      <c r="F1237" s="580"/>
      <c r="G1237" s="578"/>
      <c r="H1237" s="578"/>
      <c r="I1237" s="578"/>
      <c r="J1237" s="578"/>
      <c r="K1237" s="578"/>
      <c r="L1237" s="578"/>
      <c r="M1237" s="581"/>
      <c r="N1237" s="565"/>
      <c r="O1237" s="382"/>
      <c r="P1237" s="382"/>
    </row>
    <row r="1238" spans="1:16" ht="15.95" customHeight="1">
      <c r="A1238" s="400" t="s">
        <v>92</v>
      </c>
      <c r="B1238" s="401"/>
      <c r="C1238" s="754" t="s">
        <v>93</v>
      </c>
      <c r="D1238" s="403" t="s">
        <v>104</v>
      </c>
      <c r="E1238" s="402" t="s">
        <v>105</v>
      </c>
      <c r="F1238" s="402" t="s">
        <v>95</v>
      </c>
      <c r="G1238" s="404" t="s">
        <v>96</v>
      </c>
      <c r="H1238" s="469"/>
      <c r="I1238" s="404" t="s">
        <v>97</v>
      </c>
      <c r="J1238" s="469"/>
      <c r="K1238" s="404" t="s">
        <v>98</v>
      </c>
      <c r="L1238" s="469"/>
      <c r="M1238" s="406" t="s">
        <v>99</v>
      </c>
      <c r="N1238" s="383"/>
      <c r="O1238" s="382"/>
      <c r="P1238" s="382"/>
    </row>
    <row r="1239" spans="1:16" ht="15.95" customHeight="1">
      <c r="A1239" s="408"/>
      <c r="B1239" s="409"/>
      <c r="C1239" s="584" t="s">
        <v>100</v>
      </c>
      <c r="D1239" s="470"/>
      <c r="E1239" s="471"/>
      <c r="F1239" s="246" t="s">
        <v>101</v>
      </c>
      <c r="G1239" s="246" t="s">
        <v>102</v>
      </c>
      <c r="H1239" s="246" t="s">
        <v>101</v>
      </c>
      <c r="I1239" s="246" t="s">
        <v>102</v>
      </c>
      <c r="J1239" s="246" t="s">
        <v>101</v>
      </c>
      <c r="K1239" s="246" t="s">
        <v>102</v>
      </c>
      <c r="L1239" s="246" t="s">
        <v>101</v>
      </c>
      <c r="M1239" s="412"/>
      <c r="N1239" s="383"/>
      <c r="O1239" s="382"/>
      <c r="P1239" s="382"/>
    </row>
    <row r="1240" spans="1:16" ht="15.95" customHeight="1">
      <c r="A1240" s="442" t="s">
        <v>46</v>
      </c>
      <c r="B1240" s="443"/>
      <c r="C1240" s="484" t="s">
        <v>47</v>
      </c>
      <c r="D1240" s="494">
        <v>2.2000000000000002</v>
      </c>
      <c r="E1240" s="246" t="s">
        <v>106</v>
      </c>
      <c r="F1240" s="89"/>
      <c r="G1240" s="430" t="s">
        <v>91</v>
      </c>
      <c r="H1240" s="415"/>
      <c r="I1240" s="89">
        <f>$J$88</f>
        <v>12000</v>
      </c>
      <c r="J1240" s="492">
        <f>TRUNC($D1240*I1240,1)</f>
        <v>26400</v>
      </c>
      <c r="K1240" s="415"/>
      <c r="L1240" s="415"/>
      <c r="M1240" s="437"/>
      <c r="N1240" s="524"/>
      <c r="O1240" s="382"/>
      <c r="P1240" s="382"/>
    </row>
    <row r="1241" spans="1:16" ht="15.95" customHeight="1">
      <c r="A1241" s="442" t="s">
        <v>48</v>
      </c>
      <c r="B1241" s="443"/>
      <c r="C1241" s="484" t="s">
        <v>73</v>
      </c>
      <c r="D1241" s="494">
        <v>1.6</v>
      </c>
      <c r="E1241" s="246" t="s">
        <v>106</v>
      </c>
      <c r="F1241" s="89"/>
      <c r="G1241" s="415"/>
      <c r="H1241" s="415"/>
      <c r="I1241" s="89">
        <f>$J$90</f>
        <v>58338</v>
      </c>
      <c r="J1241" s="492">
        <f>TRUNC($D1241*I1241,1)</f>
        <v>93340.800000000003</v>
      </c>
      <c r="K1241" s="415"/>
      <c r="L1241" s="415"/>
      <c r="M1241" s="437"/>
      <c r="N1241" s="524"/>
      <c r="O1241" s="382"/>
      <c r="P1241" s="382"/>
    </row>
    <row r="1242" spans="1:16" ht="15.95" customHeight="1">
      <c r="A1242" s="442" t="s">
        <v>50</v>
      </c>
      <c r="B1242" s="443"/>
      <c r="C1242" s="484" t="s">
        <v>74</v>
      </c>
      <c r="D1242" s="494">
        <v>1.7</v>
      </c>
      <c r="E1242" s="246" t="s">
        <v>109</v>
      </c>
      <c r="F1242" s="89"/>
      <c r="G1242" s="415"/>
      <c r="H1242" s="415"/>
      <c r="I1242" s="89">
        <f>$J$94</f>
        <v>8000</v>
      </c>
      <c r="J1242" s="492">
        <f>TRUNC($D1242*I1242,1)</f>
        <v>13600</v>
      </c>
      <c r="K1242" s="415"/>
      <c r="L1242" s="415"/>
      <c r="M1242" s="437"/>
      <c r="N1242" s="524"/>
      <c r="O1242" s="382"/>
      <c r="P1242" s="382"/>
    </row>
    <row r="1243" spans="1:16" ht="15.95" customHeight="1">
      <c r="A1243" s="442" t="s">
        <v>52</v>
      </c>
      <c r="B1243" s="443"/>
      <c r="C1243" s="484" t="s">
        <v>75</v>
      </c>
      <c r="D1243" s="494">
        <v>22.5</v>
      </c>
      <c r="E1243" s="246" t="s">
        <v>107</v>
      </c>
      <c r="F1243" s="89"/>
      <c r="G1243" s="415"/>
      <c r="H1243" s="415"/>
      <c r="I1243" s="89">
        <v>16527</v>
      </c>
      <c r="J1243" s="492">
        <f>TRUNC($D1243*I1243,1)</f>
        <v>371857.5</v>
      </c>
      <c r="K1243" s="415"/>
      <c r="L1243" s="415"/>
      <c r="M1243" s="437"/>
      <c r="N1243" s="524"/>
      <c r="O1243" s="382"/>
      <c r="P1243" s="382"/>
    </row>
    <row r="1244" spans="1:16" ht="15.95" customHeight="1">
      <c r="A1244" s="442" t="s">
        <v>53</v>
      </c>
      <c r="B1244" s="443"/>
      <c r="C1244" s="443"/>
      <c r="D1244" s="492">
        <v>595</v>
      </c>
      <c r="E1244" s="246" t="s">
        <v>108</v>
      </c>
      <c r="F1244" s="89"/>
      <c r="G1244" s="415"/>
      <c r="H1244" s="415"/>
      <c r="I1244" s="430" t="s">
        <v>91</v>
      </c>
      <c r="J1244" s="89"/>
      <c r="K1244" s="491">
        <f>$J$93</f>
        <v>114.43333333333334</v>
      </c>
      <c r="L1244" s="492">
        <f>TRUNC($D1244*K1244,1)</f>
        <v>68087.8</v>
      </c>
      <c r="M1244" s="437"/>
      <c r="N1244" s="524"/>
      <c r="O1244" s="382"/>
      <c r="P1244" s="382"/>
    </row>
    <row r="1245" spans="1:16" ht="15.95" customHeight="1">
      <c r="A1245" s="442" t="s">
        <v>91</v>
      </c>
      <c r="B1245" s="443"/>
      <c r="C1245" s="440" t="s">
        <v>91</v>
      </c>
      <c r="D1245" s="553" t="s">
        <v>91</v>
      </c>
      <c r="E1245" s="246" t="s">
        <v>91</v>
      </c>
      <c r="F1245" s="89"/>
      <c r="G1245" s="415"/>
      <c r="H1245" s="415"/>
      <c r="I1245" s="430" t="s">
        <v>1288</v>
      </c>
      <c r="J1245" s="89"/>
      <c r="K1245" s="430" t="s">
        <v>91</v>
      </c>
      <c r="L1245" s="415"/>
      <c r="M1245" s="437"/>
      <c r="N1245" s="524"/>
      <c r="O1245" s="382"/>
      <c r="P1245" s="382"/>
    </row>
    <row r="1246" spans="1:16" ht="15.95" customHeight="1">
      <c r="A1246" s="459"/>
      <c r="B1246" s="443"/>
      <c r="C1246" s="443"/>
      <c r="D1246" s="415"/>
      <c r="E1246" s="246"/>
      <c r="F1246" s="415"/>
      <c r="G1246" s="415"/>
      <c r="H1246" s="415"/>
      <c r="I1246" s="415"/>
      <c r="J1246" s="415"/>
      <c r="K1246" s="415"/>
      <c r="L1246" s="415"/>
      <c r="M1246" s="437"/>
      <c r="N1246" s="524"/>
      <c r="O1246" s="382"/>
      <c r="P1246" s="382"/>
    </row>
    <row r="1247" spans="1:16" ht="15.95" customHeight="1">
      <c r="A1247" s="459"/>
      <c r="B1247" s="443"/>
      <c r="C1247" s="443"/>
      <c r="D1247" s="415"/>
      <c r="E1247" s="246"/>
      <c r="F1247" s="89"/>
      <c r="G1247" s="415"/>
      <c r="H1247" s="415"/>
      <c r="I1247" s="415"/>
      <c r="J1247" s="89"/>
      <c r="K1247" s="415"/>
      <c r="L1247" s="430" t="s">
        <v>91</v>
      </c>
      <c r="M1247" s="416"/>
      <c r="N1247" s="383"/>
      <c r="O1247" s="382"/>
      <c r="P1247" s="382"/>
    </row>
    <row r="1248" spans="1:16" ht="15.95" customHeight="1">
      <c r="A1248" s="459"/>
      <c r="B1248" s="484" t="s">
        <v>26</v>
      </c>
      <c r="C1248" s="443"/>
      <c r="D1248" s="415"/>
      <c r="E1248" s="246"/>
      <c r="F1248" s="89">
        <f>J1248+L1248</f>
        <v>573285</v>
      </c>
      <c r="G1248" s="415"/>
      <c r="H1248" s="415"/>
      <c r="I1248" s="415"/>
      <c r="J1248" s="89">
        <f>INT(SUM(J1240:J1244))</f>
        <v>505198</v>
      </c>
      <c r="K1248" s="415"/>
      <c r="L1248" s="89">
        <f>INT(SUM(L1240:L1244))</f>
        <v>68087</v>
      </c>
      <c r="M1248" s="416"/>
      <c r="N1248" s="383"/>
      <c r="O1248" s="382"/>
      <c r="P1248" s="382"/>
    </row>
    <row r="1249" spans="1:16" ht="15.95" customHeight="1">
      <c r="A1249" s="459"/>
      <c r="B1249" s="443"/>
      <c r="C1249" s="443"/>
      <c r="D1249" s="415"/>
      <c r="E1249" s="246"/>
      <c r="F1249" s="430" t="s">
        <v>91</v>
      </c>
      <c r="G1249" s="415"/>
      <c r="H1249" s="415"/>
      <c r="I1249" s="415"/>
      <c r="J1249" s="430" t="s">
        <v>91</v>
      </c>
      <c r="K1249" s="415"/>
      <c r="L1249" s="430" t="s">
        <v>91</v>
      </c>
      <c r="M1249" s="416"/>
      <c r="N1249" s="383"/>
      <c r="O1249" s="382"/>
      <c r="P1249" s="382"/>
    </row>
    <row r="1250" spans="1:16" ht="15.95" customHeight="1">
      <c r="A1250" s="459"/>
      <c r="B1250" s="443"/>
      <c r="C1250" s="443"/>
      <c r="D1250" s="415"/>
      <c r="E1250" s="246"/>
      <c r="F1250" s="430" t="s">
        <v>91</v>
      </c>
      <c r="G1250" s="415"/>
      <c r="H1250" s="415"/>
      <c r="I1250" s="415"/>
      <c r="J1250" s="430" t="s">
        <v>91</v>
      </c>
      <c r="K1250" s="415"/>
      <c r="L1250" s="430" t="s">
        <v>91</v>
      </c>
      <c r="M1250" s="416"/>
      <c r="N1250" s="383"/>
      <c r="O1250" s="382"/>
      <c r="P1250" s="382"/>
    </row>
    <row r="1251" spans="1:16" ht="15.95" customHeight="1">
      <c r="A1251" s="459"/>
      <c r="B1251" s="443"/>
      <c r="C1251" s="443"/>
      <c r="D1251" s="415"/>
      <c r="E1251" s="246"/>
      <c r="F1251" s="430" t="s">
        <v>91</v>
      </c>
      <c r="G1251" s="415"/>
      <c r="H1251" s="415"/>
      <c r="I1251" s="415"/>
      <c r="J1251" s="430" t="s">
        <v>91</v>
      </c>
      <c r="K1251" s="415"/>
      <c r="L1251" s="430" t="s">
        <v>91</v>
      </c>
      <c r="M1251" s="416"/>
      <c r="N1251" s="383"/>
      <c r="O1251" s="382"/>
      <c r="P1251" s="382"/>
    </row>
    <row r="1252" spans="1:16" ht="15.95" customHeight="1">
      <c r="A1252" s="459"/>
      <c r="B1252" s="443"/>
      <c r="C1252" s="443"/>
      <c r="D1252" s="415"/>
      <c r="E1252" s="246"/>
      <c r="F1252" s="430" t="s">
        <v>91</v>
      </c>
      <c r="G1252" s="415"/>
      <c r="H1252" s="415"/>
      <c r="I1252" s="415"/>
      <c r="J1252" s="430" t="s">
        <v>91</v>
      </c>
      <c r="K1252" s="415"/>
      <c r="L1252" s="430" t="s">
        <v>91</v>
      </c>
      <c r="M1252" s="416"/>
      <c r="N1252" s="383"/>
      <c r="O1252" s="382"/>
      <c r="P1252" s="382"/>
    </row>
    <row r="1253" spans="1:16" ht="15.95" customHeight="1">
      <c r="A1253" s="459"/>
      <c r="B1253" s="443"/>
      <c r="C1253" s="443"/>
      <c r="D1253" s="415"/>
      <c r="E1253" s="246"/>
      <c r="F1253" s="430" t="s">
        <v>91</v>
      </c>
      <c r="G1253" s="415"/>
      <c r="H1253" s="415"/>
      <c r="I1253" s="415"/>
      <c r="J1253" s="430" t="s">
        <v>91</v>
      </c>
      <c r="K1253" s="415"/>
      <c r="L1253" s="430" t="s">
        <v>91</v>
      </c>
      <c r="M1253" s="416"/>
      <c r="N1253" s="383"/>
      <c r="O1253" s="382"/>
      <c r="P1253" s="382"/>
    </row>
    <row r="1254" spans="1:16" ht="15.95" customHeight="1">
      <c r="A1254" s="459"/>
      <c r="B1254" s="443"/>
      <c r="C1254" s="443"/>
      <c r="D1254" s="415"/>
      <c r="E1254" s="246"/>
      <c r="F1254" s="430" t="s">
        <v>91</v>
      </c>
      <c r="G1254" s="415"/>
      <c r="H1254" s="415"/>
      <c r="I1254" s="415"/>
      <c r="J1254" s="430" t="s">
        <v>91</v>
      </c>
      <c r="K1254" s="415"/>
      <c r="L1254" s="430" t="s">
        <v>91</v>
      </c>
      <c r="M1254" s="416"/>
      <c r="N1254" s="383"/>
      <c r="O1254" s="382"/>
      <c r="P1254" s="382"/>
    </row>
    <row r="1255" spans="1:16" ht="15.95" customHeight="1">
      <c r="A1255" s="459"/>
      <c r="B1255" s="443"/>
      <c r="C1255" s="443"/>
      <c r="D1255" s="415"/>
      <c r="E1255" s="246"/>
      <c r="F1255" s="430" t="s">
        <v>91</v>
      </c>
      <c r="G1255" s="415"/>
      <c r="H1255" s="415"/>
      <c r="I1255" s="415"/>
      <c r="J1255" s="430" t="s">
        <v>91</v>
      </c>
      <c r="K1255" s="415"/>
      <c r="L1255" s="430" t="s">
        <v>91</v>
      </c>
      <c r="M1255" s="416"/>
      <c r="N1255" s="383"/>
      <c r="O1255" s="382"/>
      <c r="P1255" s="382"/>
    </row>
    <row r="1256" spans="1:16" ht="15.95" customHeight="1">
      <c r="A1256" s="459"/>
      <c r="B1256" s="443"/>
      <c r="C1256" s="443"/>
      <c r="D1256" s="415"/>
      <c r="E1256" s="246"/>
      <c r="F1256" s="430" t="s">
        <v>91</v>
      </c>
      <c r="G1256" s="415"/>
      <c r="H1256" s="415"/>
      <c r="I1256" s="415"/>
      <c r="J1256" s="430" t="s">
        <v>91</v>
      </c>
      <c r="K1256" s="415"/>
      <c r="L1256" s="430" t="s">
        <v>91</v>
      </c>
      <c r="M1256" s="416"/>
      <c r="N1256" s="383"/>
      <c r="O1256" s="382"/>
      <c r="P1256" s="382"/>
    </row>
    <row r="1257" spans="1:16" ht="15.95" customHeight="1">
      <c r="A1257" s="459"/>
      <c r="B1257" s="443"/>
      <c r="C1257" s="443"/>
      <c r="D1257" s="415"/>
      <c r="E1257" s="246"/>
      <c r="F1257" s="430" t="s">
        <v>91</v>
      </c>
      <c r="G1257" s="415"/>
      <c r="H1257" s="415"/>
      <c r="I1257" s="415"/>
      <c r="J1257" s="430" t="s">
        <v>91</v>
      </c>
      <c r="K1257" s="415"/>
      <c r="L1257" s="430" t="s">
        <v>91</v>
      </c>
      <c r="M1257" s="416"/>
      <c r="N1257" s="383"/>
      <c r="O1257" s="382"/>
      <c r="P1257" s="382"/>
    </row>
    <row r="1258" spans="1:16" ht="15.95" customHeight="1">
      <c r="A1258" s="459"/>
      <c r="B1258" s="443"/>
      <c r="C1258" s="443"/>
      <c r="D1258" s="415"/>
      <c r="E1258" s="246"/>
      <c r="F1258" s="430" t="s">
        <v>91</v>
      </c>
      <c r="G1258" s="415"/>
      <c r="H1258" s="415"/>
      <c r="I1258" s="415"/>
      <c r="J1258" s="430" t="s">
        <v>91</v>
      </c>
      <c r="K1258" s="415"/>
      <c r="L1258" s="430" t="s">
        <v>91</v>
      </c>
      <c r="M1258" s="416"/>
      <c r="N1258" s="383"/>
      <c r="O1258" s="382"/>
      <c r="P1258" s="382"/>
    </row>
    <row r="1259" spans="1:16" ht="15.95" customHeight="1">
      <c r="A1259" s="459"/>
      <c r="B1259" s="443"/>
      <c r="C1259" s="443"/>
      <c r="D1259" s="415"/>
      <c r="E1259" s="246"/>
      <c r="F1259" s="430" t="s">
        <v>91</v>
      </c>
      <c r="G1259" s="415"/>
      <c r="H1259" s="415"/>
      <c r="I1259" s="415"/>
      <c r="J1259" s="430" t="s">
        <v>91</v>
      </c>
      <c r="K1259" s="415"/>
      <c r="L1259" s="430" t="s">
        <v>91</v>
      </c>
      <c r="M1259" s="416"/>
      <c r="N1259" s="383"/>
      <c r="O1259" s="382"/>
      <c r="P1259" s="382"/>
    </row>
    <row r="1260" spans="1:16" ht="15.95" customHeight="1">
      <c r="A1260" s="459"/>
      <c r="B1260" s="443"/>
      <c r="C1260" s="443"/>
      <c r="D1260" s="415"/>
      <c r="E1260" s="246"/>
      <c r="F1260" s="430" t="s">
        <v>91</v>
      </c>
      <c r="G1260" s="415"/>
      <c r="H1260" s="415"/>
      <c r="I1260" s="415"/>
      <c r="J1260" s="430" t="s">
        <v>91</v>
      </c>
      <c r="K1260" s="415"/>
      <c r="L1260" s="430" t="s">
        <v>91</v>
      </c>
      <c r="M1260" s="416"/>
      <c r="N1260" s="383"/>
      <c r="O1260" s="382"/>
      <c r="P1260" s="382"/>
    </row>
    <row r="1261" spans="1:16" ht="15.95" customHeight="1">
      <c r="A1261" s="459"/>
      <c r="B1261" s="443"/>
      <c r="C1261" s="443"/>
      <c r="D1261" s="415"/>
      <c r="E1261" s="246"/>
      <c r="F1261" s="430" t="s">
        <v>91</v>
      </c>
      <c r="G1261" s="415"/>
      <c r="H1261" s="415"/>
      <c r="I1261" s="415"/>
      <c r="J1261" s="430" t="s">
        <v>91</v>
      </c>
      <c r="K1261" s="415"/>
      <c r="L1261" s="430" t="s">
        <v>91</v>
      </c>
      <c r="M1261" s="416"/>
      <c r="N1261" s="383"/>
      <c r="O1261" s="382"/>
      <c r="P1261" s="382"/>
    </row>
    <row r="1262" spans="1:16" ht="15.95" customHeight="1">
      <c r="A1262" s="572" t="s">
        <v>1289</v>
      </c>
      <c r="B1262" s="391"/>
      <c r="C1262" s="391"/>
      <c r="D1262" s="391"/>
      <c r="E1262" s="392"/>
      <c r="F1262" s="677"/>
      <c r="G1262" s="391"/>
      <c r="H1262" s="391"/>
      <c r="I1262" s="391"/>
      <c r="J1262" s="391"/>
      <c r="K1262" s="391"/>
      <c r="L1262" s="391"/>
      <c r="M1262" s="394"/>
      <c r="N1262" s="383"/>
      <c r="O1262" s="382"/>
      <c r="P1262" s="382"/>
    </row>
    <row r="1263" spans="1:16" ht="15.95" customHeight="1">
      <c r="A1263" s="395"/>
      <c r="B1263" s="396"/>
      <c r="C1263" s="396"/>
      <c r="D1263" s="396"/>
      <c r="E1263" s="397" t="s">
        <v>91</v>
      </c>
      <c r="F1263" s="503"/>
      <c r="G1263" s="396"/>
      <c r="H1263" s="396"/>
      <c r="I1263" s="396"/>
      <c r="J1263" s="396"/>
      <c r="K1263" s="396"/>
      <c r="L1263" s="396"/>
      <c r="M1263" s="399"/>
      <c r="N1263" s="383"/>
      <c r="O1263" s="382"/>
      <c r="P1263" s="382"/>
    </row>
    <row r="1264" spans="1:16" ht="15.95" customHeight="1">
      <c r="A1264" s="400" t="s">
        <v>92</v>
      </c>
      <c r="B1264" s="401"/>
      <c r="C1264" s="754" t="s">
        <v>93</v>
      </c>
      <c r="D1264" s="403" t="s">
        <v>104</v>
      </c>
      <c r="E1264" s="402" t="s">
        <v>105</v>
      </c>
      <c r="F1264" s="402" t="s">
        <v>95</v>
      </c>
      <c r="G1264" s="404" t="s">
        <v>96</v>
      </c>
      <c r="H1264" s="469"/>
      <c r="I1264" s="404" t="s">
        <v>97</v>
      </c>
      <c r="J1264" s="469"/>
      <c r="K1264" s="404" t="s">
        <v>98</v>
      </c>
      <c r="L1264" s="469"/>
      <c r="M1264" s="406" t="s">
        <v>99</v>
      </c>
      <c r="N1264" s="383"/>
      <c r="O1264" s="382"/>
      <c r="P1264" s="382"/>
    </row>
    <row r="1265" spans="1:16" ht="15.95" customHeight="1">
      <c r="A1265" s="408"/>
      <c r="B1265" s="409"/>
      <c r="C1265" s="584" t="s">
        <v>100</v>
      </c>
      <c r="D1265" s="470"/>
      <c r="E1265" s="471"/>
      <c r="F1265" s="246" t="s">
        <v>101</v>
      </c>
      <c r="G1265" s="246" t="s">
        <v>102</v>
      </c>
      <c r="H1265" s="246" t="s">
        <v>101</v>
      </c>
      <c r="I1265" s="246" t="s">
        <v>102</v>
      </c>
      <c r="J1265" s="246" t="s">
        <v>101</v>
      </c>
      <c r="K1265" s="246" t="s">
        <v>102</v>
      </c>
      <c r="L1265" s="246" t="s">
        <v>101</v>
      </c>
      <c r="M1265" s="412"/>
      <c r="N1265" s="383"/>
      <c r="O1265" s="382"/>
      <c r="P1265" s="382"/>
    </row>
    <row r="1266" spans="1:16" ht="15.95" customHeight="1">
      <c r="A1266" s="442" t="s">
        <v>10</v>
      </c>
      <c r="B1266" s="443"/>
      <c r="C1266" s="440" t="s">
        <v>150</v>
      </c>
      <c r="D1266" s="494">
        <v>1.6</v>
      </c>
      <c r="E1266" s="246" t="s">
        <v>7</v>
      </c>
      <c r="F1266" s="89"/>
      <c r="G1266" s="89">
        <f>$H$64</f>
        <v>281925</v>
      </c>
      <c r="H1266" s="492">
        <f>TRUNC($D1266*G1266,1)</f>
        <v>451080</v>
      </c>
      <c r="I1266" s="415"/>
      <c r="J1266" s="415"/>
      <c r="K1266" s="415"/>
      <c r="L1266" s="415"/>
      <c r="M1266" s="416"/>
      <c r="N1266" s="383"/>
      <c r="O1266" s="382"/>
      <c r="P1266" s="382"/>
    </row>
    <row r="1267" spans="1:16" ht="15.95" customHeight="1">
      <c r="A1267" s="442" t="s">
        <v>1280</v>
      </c>
      <c r="B1267" s="443"/>
      <c r="C1267" s="440" t="s">
        <v>54</v>
      </c>
      <c r="D1267" s="494">
        <v>0.5</v>
      </c>
      <c r="E1267" s="246" t="s">
        <v>7</v>
      </c>
      <c r="F1267" s="89"/>
      <c r="G1267" s="89">
        <f>$H$44</f>
        <v>239200</v>
      </c>
      <c r="H1267" s="492">
        <f>TRUNC($D1267*G1267,1)</f>
        <v>119600</v>
      </c>
      <c r="I1267" s="415"/>
      <c r="J1267" s="415"/>
      <c r="K1267" s="415"/>
      <c r="L1267" s="415"/>
      <c r="M1267" s="416"/>
      <c r="N1267" s="383"/>
      <c r="O1267" s="382"/>
      <c r="P1267" s="382"/>
    </row>
    <row r="1268" spans="1:16" ht="15.95" customHeight="1">
      <c r="A1268" s="442" t="s">
        <v>91</v>
      </c>
      <c r="B1268" s="440" t="s">
        <v>1281</v>
      </c>
      <c r="C1268" s="440" t="s">
        <v>55</v>
      </c>
      <c r="D1268" s="494">
        <v>0.2</v>
      </c>
      <c r="E1268" s="246" t="s">
        <v>7</v>
      </c>
      <c r="F1268" s="89"/>
      <c r="G1268" s="89">
        <f>$H$45</f>
        <v>111071</v>
      </c>
      <c r="H1268" s="492">
        <f>TRUNC($D1268*G1268,1)</f>
        <v>22214.2</v>
      </c>
      <c r="I1268" s="415"/>
      <c r="J1268" s="415"/>
      <c r="K1268" s="415"/>
      <c r="L1268" s="415"/>
      <c r="M1268" s="416"/>
      <c r="N1268" s="383"/>
      <c r="O1268" s="382"/>
      <c r="P1268" s="382"/>
    </row>
    <row r="1269" spans="1:16" ht="15.95" customHeight="1">
      <c r="A1269" s="442" t="s">
        <v>91</v>
      </c>
      <c r="B1269" s="440" t="s">
        <v>56</v>
      </c>
      <c r="C1269" s="440" t="s">
        <v>57</v>
      </c>
      <c r="D1269" s="494">
        <v>1.3</v>
      </c>
      <c r="E1269" s="246" t="s">
        <v>7</v>
      </c>
      <c r="F1269" s="89"/>
      <c r="G1269" s="89">
        <f>$H$46</f>
        <v>111071</v>
      </c>
      <c r="H1269" s="492">
        <f>TRUNC($D1269*G1269,1)</f>
        <v>144392.29999999999</v>
      </c>
      <c r="I1269" s="415"/>
      <c r="J1269" s="415"/>
      <c r="K1269" s="415"/>
      <c r="L1269" s="415"/>
      <c r="M1269" s="437"/>
      <c r="N1269" s="524"/>
      <c r="O1269" s="382"/>
      <c r="P1269" s="382"/>
    </row>
    <row r="1270" spans="1:16" ht="15.95" customHeight="1">
      <c r="A1270" s="459"/>
      <c r="B1270" s="440" t="s">
        <v>58</v>
      </c>
      <c r="C1270" s="440" t="s">
        <v>59</v>
      </c>
      <c r="D1270" s="494">
        <v>0.28000000000000003</v>
      </c>
      <c r="E1270" s="246" t="s">
        <v>7</v>
      </c>
      <c r="F1270" s="89"/>
      <c r="G1270" s="89">
        <f>$H$17</f>
        <v>237686</v>
      </c>
      <c r="H1270" s="492">
        <f>TRUNC($D1270*G1270,1)</f>
        <v>66552</v>
      </c>
      <c r="I1270" s="415"/>
      <c r="J1270" s="415"/>
      <c r="K1270" s="415"/>
      <c r="L1270" s="415"/>
      <c r="M1270" s="416"/>
      <c r="N1270" s="383"/>
      <c r="O1270" s="382"/>
      <c r="P1270" s="382"/>
    </row>
    <row r="1271" spans="1:16" ht="15.95" customHeight="1">
      <c r="A1271" s="459"/>
      <c r="B1271" s="443"/>
      <c r="C1271" s="443"/>
      <c r="D1271" s="415"/>
      <c r="E1271" s="246"/>
      <c r="F1271" s="89"/>
      <c r="G1271" s="89"/>
      <c r="H1271" s="89"/>
      <c r="I1271" s="415"/>
      <c r="J1271" s="415"/>
      <c r="K1271" s="415"/>
      <c r="L1271" s="415"/>
      <c r="M1271" s="416"/>
      <c r="N1271" s="383"/>
      <c r="O1271" s="382"/>
      <c r="P1271" s="382"/>
    </row>
    <row r="1272" spans="1:16" ht="15.95" customHeight="1">
      <c r="A1272" s="442" t="s">
        <v>91</v>
      </c>
      <c r="B1272" s="440" t="s">
        <v>60</v>
      </c>
      <c r="C1272" s="440" t="s">
        <v>142</v>
      </c>
      <c r="D1272" s="494">
        <v>0.5</v>
      </c>
      <c r="E1272" s="246" t="s">
        <v>7</v>
      </c>
      <c r="F1272" s="89"/>
      <c r="G1272" s="89">
        <f>$H$24</f>
        <v>260644</v>
      </c>
      <c r="H1272" s="492">
        <f>TRUNC($D1272*G1272,1)</f>
        <v>130322</v>
      </c>
      <c r="I1272" s="415"/>
      <c r="J1272" s="415"/>
      <c r="K1272" s="415"/>
      <c r="L1272" s="415"/>
      <c r="M1272" s="437"/>
      <c r="N1272" s="524"/>
      <c r="O1272" s="382"/>
      <c r="P1272" s="382"/>
    </row>
    <row r="1273" spans="1:16" ht="15.95" customHeight="1">
      <c r="A1273" s="442" t="s">
        <v>61</v>
      </c>
      <c r="B1273" s="443"/>
      <c r="C1273" s="440" t="s">
        <v>57</v>
      </c>
      <c r="D1273" s="494">
        <v>1.3</v>
      </c>
      <c r="E1273" s="246" t="s">
        <v>7</v>
      </c>
      <c r="F1273" s="89"/>
      <c r="G1273" s="89">
        <f>$H$46</f>
        <v>111071</v>
      </c>
      <c r="H1273" s="492">
        <f>TRUNC($D1273*G1273,1)</f>
        <v>144392.29999999999</v>
      </c>
      <c r="I1273" s="415"/>
      <c r="J1273" s="415"/>
      <c r="K1273" s="415"/>
      <c r="L1273" s="415"/>
      <c r="M1273" s="437"/>
      <c r="N1273" s="524"/>
      <c r="O1273" s="382"/>
      <c r="P1273" s="382"/>
    </row>
    <row r="1274" spans="1:16" ht="15.95" customHeight="1">
      <c r="A1274" s="442" t="s">
        <v>91</v>
      </c>
      <c r="B1274" s="440" t="s">
        <v>58</v>
      </c>
      <c r="C1274" s="440" t="s">
        <v>59</v>
      </c>
      <c r="D1274" s="494">
        <v>0.14000000000000001</v>
      </c>
      <c r="E1274" s="246" t="s">
        <v>7</v>
      </c>
      <c r="F1274" s="89"/>
      <c r="G1274" s="89">
        <f>$H$17</f>
        <v>237686</v>
      </c>
      <c r="H1274" s="492">
        <f>TRUNC($D1274*G1274,1)</f>
        <v>33276</v>
      </c>
      <c r="I1274" s="415"/>
      <c r="J1274" s="415"/>
      <c r="K1274" s="415"/>
      <c r="L1274" s="415"/>
      <c r="M1274" s="416"/>
      <c r="N1274" s="383"/>
      <c r="O1274" s="382"/>
      <c r="P1274" s="382"/>
    </row>
    <row r="1275" spans="1:16" ht="15.95" customHeight="1">
      <c r="A1275" s="442" t="s">
        <v>1290</v>
      </c>
      <c r="B1275" s="443"/>
      <c r="C1275" s="440" t="s">
        <v>1291</v>
      </c>
      <c r="D1275" s="494">
        <v>0.14000000000000001</v>
      </c>
      <c r="E1275" s="246" t="s">
        <v>7</v>
      </c>
      <c r="F1275" s="89"/>
      <c r="G1275" s="89">
        <f>$H$47</f>
        <v>110149</v>
      </c>
      <c r="H1275" s="492">
        <f>TRUNC($D1275*G1275,1)</f>
        <v>15420.8</v>
      </c>
      <c r="I1275" s="415"/>
      <c r="J1275" s="415"/>
      <c r="K1275" s="415"/>
      <c r="L1275" s="415"/>
      <c r="M1275" s="437"/>
      <c r="N1275" s="524"/>
      <c r="O1275" s="382"/>
      <c r="P1275" s="382"/>
    </row>
    <row r="1276" spans="1:16" ht="15.95" customHeight="1">
      <c r="A1276" s="442" t="s">
        <v>91</v>
      </c>
      <c r="B1276" s="440" t="s">
        <v>64</v>
      </c>
      <c r="C1276" s="440" t="s">
        <v>143</v>
      </c>
      <c r="D1276" s="494">
        <v>1</v>
      </c>
      <c r="E1276" s="246" t="s">
        <v>7</v>
      </c>
      <c r="F1276" s="89"/>
      <c r="G1276" s="89">
        <f>$H$23</f>
        <v>301090</v>
      </c>
      <c r="H1276" s="492">
        <f>TRUNC($D1276*G1276,1)</f>
        <v>301090</v>
      </c>
      <c r="I1276" s="415"/>
      <c r="J1276" s="415"/>
      <c r="K1276" s="415"/>
      <c r="L1276" s="415"/>
      <c r="M1276" s="437"/>
      <c r="N1276" s="524"/>
      <c r="O1276" s="382"/>
      <c r="P1276" s="382"/>
    </row>
    <row r="1277" spans="1:16" ht="15.95" customHeight="1">
      <c r="A1277" s="459"/>
      <c r="B1277" s="443"/>
      <c r="C1277" s="443"/>
      <c r="D1277" s="415"/>
      <c r="E1277" s="246"/>
      <c r="F1277" s="89"/>
      <c r="G1277" s="415"/>
      <c r="H1277" s="89"/>
      <c r="I1277" s="415"/>
      <c r="J1277" s="415"/>
      <c r="K1277" s="415"/>
      <c r="L1277" s="415"/>
      <c r="M1277" s="416"/>
      <c r="N1277" s="383"/>
      <c r="O1277" s="382"/>
      <c r="P1277" s="382"/>
    </row>
    <row r="1278" spans="1:16" ht="15.95" customHeight="1">
      <c r="A1278" s="459"/>
      <c r="B1278" s="440" t="s">
        <v>60</v>
      </c>
      <c r="C1278" s="440" t="s">
        <v>142</v>
      </c>
      <c r="D1278" s="494">
        <v>0.75</v>
      </c>
      <c r="E1278" s="246" t="s">
        <v>7</v>
      </c>
      <c r="F1278" s="89"/>
      <c r="G1278" s="89">
        <f>$H$24</f>
        <v>260644</v>
      </c>
      <c r="H1278" s="492">
        <f>TRUNC($D1278*G1278,1)</f>
        <v>195483</v>
      </c>
      <c r="I1278" s="415"/>
      <c r="J1278" s="415"/>
      <c r="K1278" s="415"/>
      <c r="L1278" s="415"/>
      <c r="M1278" s="437" t="s">
        <v>91</v>
      </c>
      <c r="N1278" s="524"/>
      <c r="O1278" s="382"/>
      <c r="P1278" s="382"/>
    </row>
    <row r="1279" spans="1:16" ht="15.95" customHeight="1">
      <c r="A1279" s="442" t="s">
        <v>65</v>
      </c>
      <c r="B1279" s="443"/>
      <c r="C1279" s="440" t="s">
        <v>142</v>
      </c>
      <c r="D1279" s="494">
        <v>0.37</v>
      </c>
      <c r="E1279" s="246" t="s">
        <v>7</v>
      </c>
      <c r="F1279" s="89"/>
      <c r="G1279" s="89">
        <f>$H$24</f>
        <v>260644</v>
      </c>
      <c r="H1279" s="492">
        <f>TRUNC($D1279*G1279,1)</f>
        <v>96438.2</v>
      </c>
      <c r="I1279" s="415"/>
      <c r="J1279" s="415"/>
      <c r="K1279" s="415"/>
      <c r="L1279" s="415"/>
      <c r="M1279" s="416"/>
      <c r="N1279" s="383"/>
      <c r="O1279" s="382"/>
      <c r="P1279" s="382"/>
    </row>
    <row r="1280" spans="1:16" ht="15.95" customHeight="1">
      <c r="A1280" s="442" t="s">
        <v>1292</v>
      </c>
      <c r="B1280" s="443"/>
      <c r="C1280" s="440" t="s">
        <v>103</v>
      </c>
      <c r="D1280" s="494">
        <v>2.5</v>
      </c>
      <c r="E1280" s="246" t="s">
        <v>7</v>
      </c>
      <c r="F1280" s="89"/>
      <c r="G1280" s="89">
        <f>$H$22</f>
        <v>238846</v>
      </c>
      <c r="H1280" s="492">
        <f>TRUNC($D1280*G1280,1)</f>
        <v>597115</v>
      </c>
      <c r="I1280" s="415"/>
      <c r="J1280" s="415"/>
      <c r="K1280" s="415"/>
      <c r="L1280" s="415"/>
      <c r="M1280" s="416"/>
      <c r="N1280" s="383"/>
      <c r="O1280" s="382"/>
      <c r="P1280" s="382"/>
    </row>
    <row r="1281" spans="1:16" ht="15.95" customHeight="1">
      <c r="A1281" s="459"/>
      <c r="B1281" s="440" t="s">
        <v>64</v>
      </c>
      <c r="C1281" s="440" t="s">
        <v>143</v>
      </c>
      <c r="D1281" s="494">
        <v>6.8</v>
      </c>
      <c r="E1281" s="246" t="s">
        <v>7</v>
      </c>
      <c r="F1281" s="89"/>
      <c r="G1281" s="89">
        <f>$H$23</f>
        <v>301090</v>
      </c>
      <c r="H1281" s="492">
        <f>TRUNC($D1281*G1281,1)</f>
        <v>2047412</v>
      </c>
      <c r="I1281" s="415"/>
      <c r="J1281" s="415"/>
      <c r="K1281" s="415"/>
      <c r="L1281" s="415"/>
      <c r="M1281" s="416"/>
      <c r="N1281" s="383"/>
      <c r="O1281" s="382"/>
      <c r="P1281" s="382"/>
    </row>
    <row r="1282" spans="1:16" ht="15.95" customHeight="1">
      <c r="A1282" s="459"/>
      <c r="B1282" s="440" t="s">
        <v>58</v>
      </c>
      <c r="C1282" s="440" t="s">
        <v>1291</v>
      </c>
      <c r="D1282" s="494">
        <v>0.08</v>
      </c>
      <c r="E1282" s="246" t="s">
        <v>7</v>
      </c>
      <c r="F1282" s="89"/>
      <c r="G1282" s="89">
        <f>$H$47</f>
        <v>110149</v>
      </c>
      <c r="H1282" s="492">
        <f>TRUNC($D1282*G1282,1)</f>
        <v>8811.9</v>
      </c>
      <c r="I1282" s="415"/>
      <c r="J1282" s="415"/>
      <c r="K1282" s="415"/>
      <c r="L1282" s="415"/>
      <c r="M1282" s="416"/>
      <c r="N1282" s="383"/>
      <c r="O1282" s="382"/>
      <c r="P1282" s="382"/>
    </row>
    <row r="1283" spans="1:16" ht="15.95" customHeight="1">
      <c r="A1283" s="459"/>
      <c r="B1283" s="443"/>
      <c r="C1283" s="443"/>
      <c r="D1283" s="415"/>
      <c r="E1283" s="246" t="s">
        <v>91</v>
      </c>
      <c r="F1283" s="89"/>
      <c r="G1283" s="415"/>
      <c r="H1283" s="89"/>
      <c r="I1283" s="415"/>
      <c r="J1283" s="415"/>
      <c r="K1283" s="415"/>
      <c r="L1283" s="415"/>
      <c r="M1283" s="416"/>
      <c r="N1283" s="383"/>
      <c r="O1283" s="382"/>
      <c r="P1283" s="382"/>
    </row>
    <row r="1284" spans="1:16" ht="15.95" customHeight="1">
      <c r="A1284" s="442" t="s">
        <v>1293</v>
      </c>
      <c r="B1284" s="443"/>
      <c r="C1284" s="440" t="s">
        <v>142</v>
      </c>
      <c r="D1284" s="494">
        <v>1.75</v>
      </c>
      <c r="E1284" s="246" t="s">
        <v>7</v>
      </c>
      <c r="F1284" s="89"/>
      <c r="G1284" s="89">
        <f>$H$24</f>
        <v>260644</v>
      </c>
      <c r="H1284" s="492">
        <f>TRUNC($D1284*G1284,1)</f>
        <v>456127</v>
      </c>
      <c r="I1284" s="415"/>
      <c r="J1284" s="415"/>
      <c r="K1284" s="415"/>
      <c r="L1284" s="415"/>
      <c r="M1284" s="416"/>
      <c r="N1284" s="383"/>
      <c r="O1284" s="382"/>
      <c r="P1284" s="382"/>
    </row>
    <row r="1285" spans="1:16" ht="15.95" customHeight="1">
      <c r="A1285" s="442" t="s">
        <v>1294</v>
      </c>
      <c r="B1285" s="443"/>
      <c r="C1285" s="440" t="s">
        <v>142</v>
      </c>
      <c r="D1285" s="494">
        <v>1.5</v>
      </c>
      <c r="E1285" s="246" t="s">
        <v>7</v>
      </c>
      <c r="F1285" s="89"/>
      <c r="G1285" s="89">
        <f>$H$24</f>
        <v>260644</v>
      </c>
      <c r="H1285" s="492">
        <f>TRUNC($D1285*G1285,1)</f>
        <v>390966</v>
      </c>
      <c r="I1285" s="415"/>
      <c r="J1285" s="415"/>
      <c r="K1285" s="415"/>
      <c r="L1285" s="415"/>
      <c r="M1285" s="416"/>
      <c r="N1285" s="383"/>
      <c r="O1285" s="382"/>
      <c r="P1285" s="382"/>
    </row>
    <row r="1286" spans="1:16" ht="15.95" customHeight="1">
      <c r="A1286" s="459"/>
      <c r="B1286" s="443"/>
      <c r="C1286" s="440" t="s">
        <v>1295</v>
      </c>
      <c r="D1286" s="494">
        <v>0.13</v>
      </c>
      <c r="E1286" s="246" t="s">
        <v>7</v>
      </c>
      <c r="F1286" s="89"/>
      <c r="G1286" s="89">
        <f>$H$62</f>
        <v>103736</v>
      </c>
      <c r="H1286" s="492">
        <f>TRUNC($D1286*G1286,1)</f>
        <v>13485.6</v>
      </c>
      <c r="I1286" s="415"/>
      <c r="J1286" s="415"/>
      <c r="K1286" s="415"/>
      <c r="L1286" s="415"/>
      <c r="M1286" s="416"/>
      <c r="N1286" s="383"/>
      <c r="O1286" s="382"/>
      <c r="P1286" s="382"/>
    </row>
    <row r="1287" spans="1:16" ht="15.95" customHeight="1">
      <c r="A1287" s="442" t="s">
        <v>1296</v>
      </c>
      <c r="B1287" s="443"/>
      <c r="C1287" s="440" t="s">
        <v>103</v>
      </c>
      <c r="D1287" s="494">
        <v>2</v>
      </c>
      <c r="E1287" s="246" t="s">
        <v>7</v>
      </c>
      <c r="F1287" s="89"/>
      <c r="G1287" s="89">
        <f>$H$22</f>
        <v>238846</v>
      </c>
      <c r="H1287" s="492">
        <f>TRUNC($D1287*G1287,1)</f>
        <v>477692</v>
      </c>
      <c r="I1287" s="415"/>
      <c r="J1287" s="415"/>
      <c r="K1287" s="415"/>
      <c r="L1287" s="415"/>
      <c r="M1287" s="416"/>
      <c r="N1287" s="383"/>
      <c r="O1287" s="382"/>
      <c r="P1287" s="382"/>
    </row>
    <row r="1288" spans="1:16" ht="15.95" customHeight="1">
      <c r="A1288" s="459"/>
      <c r="B1288" s="440" t="s">
        <v>1282</v>
      </c>
      <c r="C1288" s="440" t="s">
        <v>103</v>
      </c>
      <c r="D1288" s="494">
        <v>1</v>
      </c>
      <c r="E1288" s="246" t="s">
        <v>7</v>
      </c>
      <c r="F1288" s="89"/>
      <c r="G1288" s="89">
        <f>$H$22</f>
        <v>238846</v>
      </c>
      <c r="H1288" s="492">
        <f>TRUNC($D1288*G1288,1)</f>
        <v>238846</v>
      </c>
      <c r="I1288" s="415"/>
      <c r="J1288" s="415"/>
      <c r="K1288" s="415"/>
      <c r="L1288" s="415"/>
      <c r="M1288" s="416"/>
      <c r="N1288" s="383"/>
      <c r="O1288" s="382"/>
      <c r="P1288" s="382"/>
    </row>
    <row r="1289" spans="1:16" ht="15.95" customHeight="1">
      <c r="A1289" s="459"/>
      <c r="B1289" s="443"/>
      <c r="C1289" s="443"/>
      <c r="D1289" s="415"/>
      <c r="E1289" s="246" t="s">
        <v>91</v>
      </c>
      <c r="F1289" s="89"/>
      <c r="G1289" s="89"/>
      <c r="H1289" s="89"/>
      <c r="I1289" s="415"/>
      <c r="J1289" s="415"/>
      <c r="K1289" s="415"/>
      <c r="L1289" s="415"/>
      <c r="M1289" s="416"/>
      <c r="N1289" s="383"/>
      <c r="O1289" s="382"/>
      <c r="P1289" s="382"/>
    </row>
    <row r="1290" spans="1:16" ht="15.95" customHeight="1">
      <c r="A1290" s="442" t="s">
        <v>70</v>
      </c>
      <c r="B1290" s="443"/>
      <c r="C1290" s="440" t="s">
        <v>1297</v>
      </c>
      <c r="D1290" s="494">
        <v>3.3</v>
      </c>
      <c r="E1290" s="246" t="s">
        <v>7</v>
      </c>
      <c r="F1290" s="89"/>
      <c r="G1290" s="89">
        <f>$H$19</f>
        <v>279613</v>
      </c>
      <c r="H1290" s="492">
        <f>TRUNC($D1290*G1290,1)</f>
        <v>922722.9</v>
      </c>
      <c r="I1290" s="415"/>
      <c r="J1290" s="415"/>
      <c r="K1290" s="415"/>
      <c r="L1290" s="415"/>
      <c r="M1290" s="416"/>
      <c r="N1290" s="383"/>
      <c r="O1290" s="382"/>
      <c r="P1290" s="382"/>
    </row>
    <row r="1291" spans="1:16" ht="15.95" customHeight="1">
      <c r="A1291" s="442" t="s">
        <v>1283</v>
      </c>
      <c r="B1291" s="443"/>
      <c r="C1291" s="440" t="s">
        <v>1298</v>
      </c>
      <c r="D1291" s="494">
        <v>0.66</v>
      </c>
      <c r="E1291" s="246" t="s">
        <v>7</v>
      </c>
      <c r="F1291" s="89"/>
      <c r="G1291" s="89">
        <f>$H$29</f>
        <v>271800</v>
      </c>
      <c r="H1291" s="492">
        <f>TRUNC($D1291*G1291,1)</f>
        <v>179388</v>
      </c>
      <c r="I1291" s="415"/>
      <c r="J1291" s="415"/>
      <c r="K1291" s="415"/>
      <c r="L1291" s="415"/>
      <c r="M1291" s="416"/>
      <c r="N1291" s="383"/>
      <c r="O1291" s="382"/>
      <c r="P1291" s="382"/>
    </row>
    <row r="1292" spans="1:16" ht="15.95" customHeight="1">
      <c r="A1292" s="459"/>
      <c r="B1292" s="440" t="s">
        <v>1299</v>
      </c>
      <c r="C1292" s="440" t="s">
        <v>21</v>
      </c>
      <c r="D1292" s="494">
        <v>14.3</v>
      </c>
      <c r="E1292" s="246" t="s">
        <v>7</v>
      </c>
      <c r="F1292" s="415"/>
      <c r="G1292" s="89">
        <f>$H$30</f>
        <v>224490</v>
      </c>
      <c r="H1292" s="492">
        <f>TRUNC($D1292*G1292,1)</f>
        <v>3210207</v>
      </c>
      <c r="I1292" s="415"/>
      <c r="J1292" s="415"/>
      <c r="K1292" s="415"/>
      <c r="L1292" s="415"/>
      <c r="M1292" s="416"/>
      <c r="N1292" s="383"/>
      <c r="O1292" s="382"/>
      <c r="P1292" s="382"/>
    </row>
    <row r="1293" spans="1:16" ht="15.95" customHeight="1">
      <c r="A1293" s="459"/>
      <c r="B1293" s="440" t="s">
        <v>1300</v>
      </c>
      <c r="C1293" s="440" t="s">
        <v>1301</v>
      </c>
      <c r="D1293" s="494">
        <v>1</v>
      </c>
      <c r="E1293" s="246" t="s">
        <v>6</v>
      </c>
      <c r="F1293" s="415"/>
      <c r="G1293" s="415"/>
      <c r="H1293" s="492">
        <f>TRUNC(SUM(H1266:H1292)*7/100,1)</f>
        <v>718412.3</v>
      </c>
      <c r="I1293" s="415"/>
      <c r="J1293" s="415"/>
      <c r="K1293" s="415"/>
      <c r="L1293" s="415"/>
      <c r="M1293" s="416"/>
      <c r="N1293" s="383"/>
      <c r="O1293" s="382"/>
      <c r="P1293" s="382"/>
    </row>
    <row r="1294" spans="1:16" ht="15.95" customHeight="1">
      <c r="A1294" s="459"/>
      <c r="B1294" s="443"/>
      <c r="C1294" s="443"/>
      <c r="D1294" s="415"/>
      <c r="E1294" s="246"/>
      <c r="F1294" s="89"/>
      <c r="G1294" s="415"/>
      <c r="H1294" s="89"/>
      <c r="I1294" s="415"/>
      <c r="J1294" s="415"/>
      <c r="K1294" s="415"/>
      <c r="L1294" s="415"/>
      <c r="M1294" s="416"/>
      <c r="N1294" s="383"/>
      <c r="O1294" s="382"/>
      <c r="P1294" s="382"/>
    </row>
    <row r="1295" spans="1:16" ht="15.95" customHeight="1">
      <c r="A1295" s="459"/>
      <c r="B1295" s="484" t="s">
        <v>26</v>
      </c>
      <c r="C1295" s="443"/>
      <c r="D1295" s="415"/>
      <c r="E1295" s="246"/>
      <c r="F1295" s="89">
        <f>H1295</f>
        <v>10981446.5</v>
      </c>
      <c r="G1295" s="415"/>
      <c r="H1295" s="89">
        <f>SUM(H1266:H1293)</f>
        <v>10981446.5</v>
      </c>
      <c r="I1295" s="415"/>
      <c r="J1295" s="415"/>
      <c r="K1295" s="415"/>
      <c r="L1295" s="415"/>
      <c r="M1295" s="416"/>
      <c r="N1295" s="383"/>
      <c r="O1295" s="382"/>
      <c r="P1295" s="382"/>
    </row>
    <row r="1296" spans="1:16" ht="15.95" customHeight="1">
      <c r="A1296" s="459"/>
      <c r="B1296" s="484"/>
      <c r="C1296" s="443"/>
      <c r="D1296" s="415"/>
      <c r="E1296" s="246"/>
      <c r="F1296" s="89"/>
      <c r="G1296" s="415"/>
      <c r="H1296" s="89"/>
      <c r="I1296" s="415"/>
      <c r="J1296" s="415"/>
      <c r="K1296" s="415"/>
      <c r="L1296" s="415"/>
      <c r="M1296" s="416"/>
      <c r="N1296" s="383"/>
      <c r="O1296" s="382"/>
      <c r="P1296" s="382"/>
    </row>
    <row r="1297" spans="1:16" ht="15.95" customHeight="1">
      <c r="A1297" s="459"/>
      <c r="B1297" s="484"/>
      <c r="C1297" s="443"/>
      <c r="D1297" s="415"/>
      <c r="E1297" s="246"/>
      <c r="F1297" s="89"/>
      <c r="G1297" s="415"/>
      <c r="H1297" s="89"/>
      <c r="I1297" s="415"/>
      <c r="J1297" s="415"/>
      <c r="K1297" s="415"/>
      <c r="L1297" s="415"/>
      <c r="M1297" s="416"/>
      <c r="N1297" s="383"/>
      <c r="O1297" s="382"/>
      <c r="P1297" s="382"/>
    </row>
    <row r="1298" spans="1:16" ht="15.95" customHeight="1">
      <c r="A1298" s="459"/>
      <c r="B1298" s="484"/>
      <c r="C1298" s="443"/>
      <c r="D1298" s="415"/>
      <c r="E1298" s="246"/>
      <c r="F1298" s="89"/>
      <c r="G1298" s="415"/>
      <c r="H1298" s="89"/>
      <c r="I1298" s="415"/>
      <c r="J1298" s="415"/>
      <c r="K1298" s="415"/>
      <c r="L1298" s="415"/>
      <c r="M1298" s="416"/>
      <c r="N1298" s="383"/>
      <c r="O1298" s="382"/>
      <c r="P1298" s="382"/>
    </row>
    <row r="1299" spans="1:16" ht="15.95" customHeight="1">
      <c r="A1299" s="459"/>
      <c r="B1299" s="484"/>
      <c r="C1299" s="443"/>
      <c r="D1299" s="415"/>
      <c r="E1299" s="246"/>
      <c r="F1299" s="89"/>
      <c r="G1299" s="415"/>
      <c r="H1299" s="89"/>
      <c r="I1299" s="415"/>
      <c r="J1299" s="415"/>
      <c r="K1299" s="415"/>
      <c r="L1299" s="415"/>
      <c r="M1299" s="416"/>
      <c r="N1299" s="383"/>
      <c r="O1299" s="382"/>
      <c r="P1299" s="382"/>
    </row>
    <row r="1300" spans="1:16" ht="15.95" customHeight="1">
      <c r="A1300" s="459"/>
      <c r="B1300" s="484"/>
      <c r="C1300" s="443"/>
      <c r="D1300" s="415"/>
      <c r="E1300" s="246"/>
      <c r="F1300" s="89"/>
      <c r="G1300" s="415"/>
      <c r="H1300" s="89"/>
      <c r="I1300" s="415"/>
      <c r="J1300" s="415"/>
      <c r="K1300" s="415"/>
      <c r="L1300" s="415"/>
      <c r="M1300" s="416"/>
      <c r="N1300" s="383"/>
      <c r="O1300" s="382"/>
      <c r="P1300" s="382"/>
    </row>
    <row r="1301" spans="1:16" ht="15.95" customHeight="1">
      <c r="A1301" s="459"/>
      <c r="B1301" s="484"/>
      <c r="C1301" s="443"/>
      <c r="D1301" s="415"/>
      <c r="E1301" s="246"/>
      <c r="F1301" s="89"/>
      <c r="G1301" s="415"/>
      <c r="H1301" s="89"/>
      <c r="I1301" s="415"/>
      <c r="J1301" s="415"/>
      <c r="K1301" s="415"/>
      <c r="L1301" s="415"/>
      <c r="M1301" s="416"/>
      <c r="N1301" s="383"/>
      <c r="O1301" s="382"/>
      <c r="P1301" s="382"/>
    </row>
    <row r="1302" spans="1:16" ht="15.95" customHeight="1">
      <c r="A1302" s="459"/>
      <c r="B1302" s="484"/>
      <c r="C1302" s="443"/>
      <c r="D1302" s="415"/>
      <c r="E1302" s="246"/>
      <c r="F1302" s="89"/>
      <c r="G1302" s="415"/>
      <c r="H1302" s="89"/>
      <c r="I1302" s="415"/>
      <c r="J1302" s="415"/>
      <c r="K1302" s="415"/>
      <c r="L1302" s="415"/>
      <c r="M1302" s="416"/>
      <c r="N1302" s="383"/>
      <c r="O1302" s="382"/>
      <c r="P1302" s="382"/>
    </row>
    <row r="1303" spans="1:16" ht="15.95" customHeight="1">
      <c r="A1303" s="459"/>
      <c r="B1303" s="484"/>
      <c r="C1303" s="443"/>
      <c r="D1303" s="415"/>
      <c r="E1303" s="246"/>
      <c r="F1303" s="89"/>
      <c r="G1303" s="415"/>
      <c r="H1303" s="89"/>
      <c r="I1303" s="415"/>
      <c r="J1303" s="415"/>
      <c r="K1303" s="415"/>
      <c r="L1303" s="415"/>
      <c r="M1303" s="416"/>
      <c r="N1303" s="383"/>
      <c r="O1303" s="382"/>
      <c r="P1303" s="382"/>
    </row>
    <row r="1304" spans="1:16" ht="15.95" customHeight="1">
      <c r="A1304" s="459"/>
      <c r="B1304" s="484"/>
      <c r="C1304" s="443"/>
      <c r="D1304" s="415"/>
      <c r="E1304" s="246"/>
      <c r="F1304" s="89"/>
      <c r="G1304" s="415"/>
      <c r="H1304" s="89"/>
      <c r="I1304" s="415"/>
      <c r="J1304" s="415"/>
      <c r="K1304" s="415"/>
      <c r="L1304" s="415"/>
      <c r="M1304" s="416"/>
      <c r="N1304" s="383"/>
      <c r="O1304" s="382"/>
      <c r="P1304" s="382"/>
    </row>
    <row r="1305" spans="1:16" ht="15.95" customHeight="1">
      <c r="A1305" s="459"/>
      <c r="B1305" s="484"/>
      <c r="C1305" s="443"/>
      <c r="D1305" s="415"/>
      <c r="E1305" s="246"/>
      <c r="F1305" s="89"/>
      <c r="G1305" s="415"/>
      <c r="H1305" s="89"/>
      <c r="I1305" s="415"/>
      <c r="J1305" s="415"/>
      <c r="K1305" s="415"/>
      <c r="L1305" s="415"/>
      <c r="M1305" s="416"/>
      <c r="N1305" s="383"/>
      <c r="O1305" s="382"/>
      <c r="P1305" s="382"/>
    </row>
    <row r="1306" spans="1:16" ht="15.95" customHeight="1">
      <c r="A1306" s="459"/>
      <c r="B1306" s="484"/>
      <c r="C1306" s="443"/>
      <c r="D1306" s="415"/>
      <c r="E1306" s="246"/>
      <c r="F1306" s="89"/>
      <c r="G1306" s="415"/>
      <c r="H1306" s="89"/>
      <c r="I1306" s="415"/>
      <c r="J1306" s="415"/>
      <c r="K1306" s="415"/>
      <c r="L1306" s="415"/>
      <c r="M1306" s="416"/>
      <c r="N1306" s="383"/>
      <c r="O1306" s="382"/>
      <c r="P1306" s="382"/>
    </row>
    <row r="1307" spans="1:16" ht="15.95" customHeight="1">
      <c r="A1307" s="459"/>
      <c r="B1307" s="484"/>
      <c r="C1307" s="443"/>
      <c r="D1307" s="415"/>
      <c r="E1307" s="246"/>
      <c r="F1307" s="89"/>
      <c r="G1307" s="415"/>
      <c r="H1307" s="89"/>
      <c r="I1307" s="415"/>
      <c r="J1307" s="415"/>
      <c r="K1307" s="415"/>
      <c r="L1307" s="415"/>
      <c r="M1307" s="416"/>
      <c r="N1307" s="383"/>
      <c r="O1307" s="382"/>
      <c r="P1307" s="382"/>
    </row>
    <row r="1308" spans="1:16" ht="15.95" customHeight="1">
      <c r="A1308" s="459"/>
      <c r="B1308" s="484"/>
      <c r="C1308" s="443"/>
      <c r="D1308" s="415"/>
      <c r="E1308" s="246"/>
      <c r="F1308" s="89"/>
      <c r="G1308" s="415"/>
      <c r="H1308" s="89"/>
      <c r="I1308" s="415"/>
      <c r="J1308" s="415"/>
      <c r="K1308" s="415"/>
      <c r="L1308" s="415"/>
      <c r="M1308" s="416"/>
      <c r="N1308" s="383"/>
      <c r="O1308" s="382"/>
      <c r="P1308" s="382"/>
    </row>
    <row r="1309" spans="1:16" ht="15.95" customHeight="1">
      <c r="A1309" s="459"/>
      <c r="B1309" s="484"/>
      <c r="C1309" s="443"/>
      <c r="D1309" s="415"/>
      <c r="E1309" s="246"/>
      <c r="F1309" s="89"/>
      <c r="G1309" s="415"/>
      <c r="H1309" s="89"/>
      <c r="I1309" s="415"/>
      <c r="J1309" s="415"/>
      <c r="K1309" s="415"/>
      <c r="L1309" s="415"/>
      <c r="M1309" s="416"/>
      <c r="N1309" s="383"/>
      <c r="O1309" s="382"/>
      <c r="P1309" s="382"/>
    </row>
    <row r="1310" spans="1:16" ht="15.95" customHeight="1">
      <c r="A1310" s="459"/>
      <c r="B1310" s="484"/>
      <c r="C1310" s="443"/>
      <c r="D1310" s="415"/>
      <c r="E1310" s="246"/>
      <c r="F1310" s="89"/>
      <c r="G1310" s="415"/>
      <c r="H1310" s="89"/>
      <c r="I1310" s="415"/>
      <c r="J1310" s="415"/>
      <c r="K1310" s="415"/>
      <c r="L1310" s="415"/>
      <c r="M1310" s="416"/>
      <c r="N1310" s="383"/>
      <c r="O1310" s="382"/>
      <c r="P1310" s="382"/>
    </row>
    <row r="1311" spans="1:16" ht="15.95" customHeight="1">
      <c r="A1311" s="459"/>
      <c r="B1311" s="484"/>
      <c r="C1311" s="443"/>
      <c r="D1311" s="415"/>
      <c r="E1311" s="246"/>
      <c r="F1311" s="89"/>
      <c r="G1311" s="415"/>
      <c r="H1311" s="89"/>
      <c r="I1311" s="415"/>
      <c r="J1311" s="415"/>
      <c r="K1311" s="415"/>
      <c r="L1311" s="415"/>
      <c r="M1311" s="416"/>
      <c r="N1311" s="383"/>
      <c r="O1311" s="382"/>
      <c r="P1311" s="382"/>
    </row>
    <row r="1312" spans="1:16" ht="15.95" customHeight="1">
      <c r="A1312" s="459"/>
      <c r="B1312" s="484"/>
      <c r="C1312" s="443"/>
      <c r="D1312" s="415"/>
      <c r="E1312" s="246"/>
      <c r="F1312" s="89"/>
      <c r="G1312" s="415"/>
      <c r="H1312" s="89"/>
      <c r="I1312" s="415"/>
      <c r="J1312" s="415"/>
      <c r="K1312" s="415"/>
      <c r="L1312" s="415"/>
      <c r="M1312" s="416"/>
      <c r="N1312" s="383"/>
      <c r="O1312" s="382"/>
      <c r="P1312" s="382"/>
    </row>
    <row r="1313" spans="1:16" ht="15.95" customHeight="1">
      <c r="A1313" s="459"/>
      <c r="B1313" s="484"/>
      <c r="C1313" s="443"/>
      <c r="D1313" s="415"/>
      <c r="E1313" s="246"/>
      <c r="F1313" s="89"/>
      <c r="G1313" s="415"/>
      <c r="H1313" s="89"/>
      <c r="I1313" s="415"/>
      <c r="J1313" s="415"/>
      <c r="K1313" s="415"/>
      <c r="L1313" s="415"/>
      <c r="M1313" s="416"/>
      <c r="N1313" s="383"/>
      <c r="O1313" s="382"/>
      <c r="P1313" s="382"/>
    </row>
    <row r="1314" spans="1:16" ht="15.95" customHeight="1">
      <c r="A1314" s="572" t="s">
        <v>1302</v>
      </c>
      <c r="B1314" s="390"/>
      <c r="C1314" s="390"/>
      <c r="D1314" s="390"/>
      <c r="E1314" s="563"/>
      <c r="F1314" s="677"/>
      <c r="G1314" s="390"/>
      <c r="H1314" s="390"/>
      <c r="I1314" s="390"/>
      <c r="J1314" s="390"/>
      <c r="K1314" s="390"/>
      <c r="L1314" s="390"/>
      <c r="M1314" s="564"/>
      <c r="N1314" s="565"/>
      <c r="O1314" s="382"/>
      <c r="P1314" s="382"/>
    </row>
    <row r="1315" spans="1:16" ht="15.95" customHeight="1">
      <c r="A1315" s="577"/>
      <c r="B1315" s="578"/>
      <c r="C1315" s="578"/>
      <c r="D1315" s="578"/>
      <c r="E1315" s="579" t="s">
        <v>91</v>
      </c>
      <c r="F1315" s="580"/>
      <c r="G1315" s="578"/>
      <c r="H1315" s="578"/>
      <c r="I1315" s="578"/>
      <c r="J1315" s="578"/>
      <c r="K1315" s="578"/>
      <c r="L1315" s="578"/>
      <c r="M1315" s="581"/>
      <c r="N1315" s="565"/>
      <c r="O1315" s="382"/>
      <c r="P1315" s="382"/>
    </row>
    <row r="1316" spans="1:16" ht="15.95" customHeight="1">
      <c r="A1316" s="400" t="s">
        <v>92</v>
      </c>
      <c r="B1316" s="401"/>
      <c r="C1316" s="754" t="s">
        <v>93</v>
      </c>
      <c r="D1316" s="403" t="s">
        <v>104</v>
      </c>
      <c r="E1316" s="402" t="s">
        <v>105</v>
      </c>
      <c r="F1316" s="402" t="s">
        <v>95</v>
      </c>
      <c r="G1316" s="404" t="s">
        <v>96</v>
      </c>
      <c r="H1316" s="469"/>
      <c r="I1316" s="404" t="s">
        <v>97</v>
      </c>
      <c r="J1316" s="469"/>
      <c r="K1316" s="404" t="s">
        <v>98</v>
      </c>
      <c r="L1316" s="469"/>
      <c r="M1316" s="406" t="s">
        <v>99</v>
      </c>
      <c r="N1316" s="383"/>
      <c r="O1316" s="382"/>
      <c r="P1316" s="382"/>
    </row>
    <row r="1317" spans="1:16" ht="15.95" customHeight="1">
      <c r="A1317" s="408"/>
      <c r="B1317" s="409"/>
      <c r="C1317" s="584" t="s">
        <v>100</v>
      </c>
      <c r="D1317" s="470"/>
      <c r="E1317" s="471"/>
      <c r="F1317" s="246" t="s">
        <v>101</v>
      </c>
      <c r="G1317" s="246" t="s">
        <v>102</v>
      </c>
      <c r="H1317" s="246" t="s">
        <v>101</v>
      </c>
      <c r="I1317" s="246" t="s">
        <v>102</v>
      </c>
      <c r="J1317" s="246" t="s">
        <v>101</v>
      </c>
      <c r="K1317" s="246" t="s">
        <v>102</v>
      </c>
      <c r="L1317" s="246" t="s">
        <v>101</v>
      </c>
      <c r="M1317" s="412"/>
      <c r="N1317" s="383"/>
      <c r="O1317" s="382"/>
      <c r="P1317" s="382"/>
    </row>
    <row r="1318" spans="1:16" ht="15.95" customHeight="1">
      <c r="A1318" s="442" t="s">
        <v>46</v>
      </c>
      <c r="B1318" s="443"/>
      <c r="C1318" s="484" t="s">
        <v>47</v>
      </c>
      <c r="D1318" s="494">
        <v>2.2000000000000002</v>
      </c>
      <c r="E1318" s="246" t="s">
        <v>106</v>
      </c>
      <c r="F1318" s="89"/>
      <c r="G1318" s="430" t="s">
        <v>91</v>
      </c>
      <c r="H1318" s="415"/>
      <c r="I1318" s="89">
        <f>$J$88</f>
        <v>12000</v>
      </c>
      <c r="J1318" s="492">
        <f>TRUNC($D1318*I1318,1)</f>
        <v>26400</v>
      </c>
      <c r="K1318" s="415"/>
      <c r="L1318" s="415"/>
      <c r="M1318" s="437"/>
      <c r="N1318" s="524"/>
      <c r="O1318" s="382"/>
      <c r="P1318" s="382"/>
    </row>
    <row r="1319" spans="1:16" ht="15.95" customHeight="1">
      <c r="A1319" s="442" t="s">
        <v>48</v>
      </c>
      <c r="B1319" s="443"/>
      <c r="C1319" s="484" t="s">
        <v>73</v>
      </c>
      <c r="D1319" s="494">
        <v>1.5</v>
      </c>
      <c r="E1319" s="246" t="s">
        <v>106</v>
      </c>
      <c r="F1319" s="89"/>
      <c r="G1319" s="415"/>
      <c r="H1319" s="415"/>
      <c r="I1319" s="89">
        <f>$J$90</f>
        <v>58338</v>
      </c>
      <c r="J1319" s="492">
        <f>TRUNC($D1319*I1319,1)</f>
        <v>87507</v>
      </c>
      <c r="K1319" s="415"/>
      <c r="L1319" s="415"/>
      <c r="M1319" s="437"/>
      <c r="N1319" s="524"/>
      <c r="O1319" s="382"/>
      <c r="P1319" s="382"/>
    </row>
    <row r="1320" spans="1:16" ht="15.95" customHeight="1">
      <c r="A1320" s="442" t="s">
        <v>50</v>
      </c>
      <c r="B1320" s="443"/>
      <c r="C1320" s="484" t="s">
        <v>74</v>
      </c>
      <c r="D1320" s="494">
        <v>1.2</v>
      </c>
      <c r="E1320" s="246" t="s">
        <v>109</v>
      </c>
      <c r="F1320" s="89"/>
      <c r="G1320" s="415"/>
      <c r="H1320" s="415"/>
      <c r="I1320" s="89">
        <f>$J$94</f>
        <v>8000</v>
      </c>
      <c r="J1320" s="492">
        <f>TRUNC($D1320*I1320,1)</f>
        <v>9600</v>
      </c>
      <c r="K1320" s="415"/>
      <c r="L1320" s="415"/>
      <c r="M1320" s="437"/>
      <c r="N1320" s="524"/>
      <c r="O1320" s="382"/>
      <c r="P1320" s="382"/>
    </row>
    <row r="1321" spans="1:16" ht="15.95" customHeight="1">
      <c r="A1321" s="442" t="s">
        <v>52</v>
      </c>
      <c r="B1321" s="443"/>
      <c r="C1321" s="484" t="s">
        <v>1278</v>
      </c>
      <c r="D1321" s="494">
        <v>30.5</v>
      </c>
      <c r="E1321" s="246" t="s">
        <v>107</v>
      </c>
      <c r="F1321" s="89"/>
      <c r="G1321" s="415"/>
      <c r="H1321" s="415"/>
      <c r="I1321" s="89">
        <f>$J$92</f>
        <v>4591</v>
      </c>
      <c r="J1321" s="492">
        <f>TRUNC($D1321*I1321,1)</f>
        <v>140025.5</v>
      </c>
      <c r="K1321" s="415"/>
      <c r="L1321" s="415"/>
      <c r="M1321" s="437"/>
      <c r="N1321" s="524"/>
      <c r="O1321" s="382"/>
      <c r="P1321" s="382"/>
    </row>
    <row r="1322" spans="1:16" ht="15.95" customHeight="1">
      <c r="A1322" s="442" t="s">
        <v>53</v>
      </c>
      <c r="B1322" s="443"/>
      <c r="C1322" s="443"/>
      <c r="D1322" s="492">
        <v>420</v>
      </c>
      <c r="E1322" s="246" t="s">
        <v>108</v>
      </c>
      <c r="F1322" s="89"/>
      <c r="G1322" s="415"/>
      <c r="H1322" s="415"/>
      <c r="I1322" s="415"/>
      <c r="J1322" s="89"/>
      <c r="K1322" s="491">
        <f>$J$93</f>
        <v>114.43333333333334</v>
      </c>
      <c r="L1322" s="492">
        <f>TRUNC($D1322*K1322,1)</f>
        <v>48062</v>
      </c>
      <c r="M1322" s="416"/>
      <c r="N1322" s="383"/>
      <c r="O1322" s="382"/>
      <c r="P1322" s="382"/>
    </row>
    <row r="1323" spans="1:16" ht="15.95" customHeight="1">
      <c r="A1323" s="442" t="s">
        <v>126</v>
      </c>
      <c r="B1323" s="443"/>
      <c r="C1323" s="484" t="s">
        <v>1303</v>
      </c>
      <c r="D1323" s="494">
        <v>0.33</v>
      </c>
      <c r="E1323" s="246" t="s">
        <v>112</v>
      </c>
      <c r="F1323" s="89"/>
      <c r="G1323" s="415"/>
      <c r="H1323" s="415"/>
      <c r="I1323" s="89">
        <f>$J$98</f>
        <v>2800</v>
      </c>
      <c r="J1323" s="492">
        <f>TRUNC($D1323*I1323,1)</f>
        <v>924</v>
      </c>
      <c r="K1323" s="430" t="s">
        <v>91</v>
      </c>
      <c r="L1323" s="415"/>
      <c r="M1323" s="437"/>
      <c r="N1323" s="524"/>
      <c r="O1323" s="382"/>
      <c r="P1323" s="382"/>
    </row>
    <row r="1324" spans="1:16" ht="15.95" customHeight="1">
      <c r="A1324" s="459"/>
      <c r="B1324" s="443"/>
      <c r="C1324" s="443"/>
      <c r="D1324" s="415"/>
      <c r="E1324" s="246"/>
      <c r="F1324" s="415"/>
      <c r="G1324" s="415"/>
      <c r="H1324" s="415"/>
      <c r="I1324" s="415"/>
      <c r="J1324" s="415"/>
      <c r="K1324" s="415"/>
      <c r="L1324" s="415"/>
      <c r="M1324" s="437"/>
      <c r="N1324" s="524"/>
      <c r="O1324" s="382"/>
      <c r="P1324" s="382"/>
    </row>
    <row r="1325" spans="1:16" ht="15.95" customHeight="1">
      <c r="A1325" s="459"/>
      <c r="B1325" s="484" t="s">
        <v>26</v>
      </c>
      <c r="C1325" s="443"/>
      <c r="D1325" s="415"/>
      <c r="E1325" s="246"/>
      <c r="F1325" s="89">
        <f>J1325+L1325</f>
        <v>312518</v>
      </c>
      <c r="G1325" s="415"/>
      <c r="H1325" s="415"/>
      <c r="I1325" s="415"/>
      <c r="J1325" s="89">
        <f>INT(SUM(J1318:J1323))</f>
        <v>264456</v>
      </c>
      <c r="K1325" s="415"/>
      <c r="L1325" s="89">
        <f>INT(SUM(L1318:L1323))</f>
        <v>48062</v>
      </c>
      <c r="M1325" s="437"/>
      <c r="N1325" s="524"/>
      <c r="O1325" s="382"/>
      <c r="P1325" s="382"/>
    </row>
    <row r="1326" spans="1:16" ht="15.95" customHeight="1">
      <c r="A1326" s="459"/>
      <c r="B1326" s="443"/>
      <c r="C1326" s="443"/>
      <c r="D1326" s="415"/>
      <c r="E1326" s="246"/>
      <c r="F1326" s="415"/>
      <c r="G1326" s="415"/>
      <c r="H1326" s="415"/>
      <c r="I1326" s="415"/>
      <c r="J1326" s="415"/>
      <c r="K1326" s="415"/>
      <c r="L1326" s="415"/>
      <c r="M1326" s="437"/>
      <c r="N1326" s="524"/>
      <c r="O1326" s="382"/>
      <c r="P1326" s="382"/>
    </row>
    <row r="1327" spans="1:16" ht="15.95" customHeight="1">
      <c r="A1327" s="459"/>
      <c r="B1327" s="443"/>
      <c r="C1327" s="443"/>
      <c r="D1327" s="415"/>
      <c r="E1327" s="246"/>
      <c r="F1327" s="415"/>
      <c r="G1327" s="415"/>
      <c r="H1327" s="415"/>
      <c r="I1327" s="415"/>
      <c r="J1327" s="415"/>
      <c r="K1327" s="415"/>
      <c r="L1327" s="415"/>
      <c r="M1327" s="437"/>
      <c r="N1327" s="524"/>
      <c r="O1327" s="382"/>
      <c r="P1327" s="382"/>
    </row>
    <row r="1328" spans="1:16" ht="15.95" customHeight="1">
      <c r="A1328" s="459"/>
      <c r="B1328" s="443"/>
      <c r="C1328" s="443"/>
      <c r="D1328" s="415"/>
      <c r="E1328" s="246"/>
      <c r="F1328" s="415"/>
      <c r="G1328" s="415"/>
      <c r="H1328" s="415"/>
      <c r="I1328" s="415"/>
      <c r="J1328" s="415"/>
      <c r="K1328" s="415"/>
      <c r="L1328" s="415"/>
      <c r="M1328" s="437"/>
      <c r="N1328" s="524"/>
      <c r="O1328" s="382"/>
      <c r="P1328" s="382"/>
    </row>
    <row r="1329" spans="1:16" ht="15.95" customHeight="1">
      <c r="A1329" s="459"/>
      <c r="B1329" s="443"/>
      <c r="C1329" s="443"/>
      <c r="D1329" s="415"/>
      <c r="E1329" s="246"/>
      <c r="F1329" s="415"/>
      <c r="G1329" s="415"/>
      <c r="H1329" s="415"/>
      <c r="I1329" s="415"/>
      <c r="J1329" s="415"/>
      <c r="K1329" s="415"/>
      <c r="L1329" s="415"/>
      <c r="M1329" s="437"/>
      <c r="N1329" s="524"/>
      <c r="O1329" s="382"/>
      <c r="P1329" s="382"/>
    </row>
    <row r="1330" spans="1:16" ht="15.95" customHeight="1">
      <c r="A1330" s="459"/>
      <c r="B1330" s="443"/>
      <c r="C1330" s="443"/>
      <c r="D1330" s="415"/>
      <c r="E1330" s="246"/>
      <c r="F1330" s="415"/>
      <c r="G1330" s="415"/>
      <c r="H1330" s="415"/>
      <c r="I1330" s="415"/>
      <c r="J1330" s="415"/>
      <c r="K1330" s="415"/>
      <c r="L1330" s="415"/>
      <c r="M1330" s="437"/>
      <c r="N1330" s="524"/>
      <c r="O1330" s="382"/>
      <c r="P1330" s="382"/>
    </row>
    <row r="1331" spans="1:16" ht="15.95" customHeight="1">
      <c r="A1331" s="459"/>
      <c r="B1331" s="443"/>
      <c r="C1331" s="443"/>
      <c r="D1331" s="415"/>
      <c r="E1331" s="246"/>
      <c r="F1331" s="415"/>
      <c r="G1331" s="415"/>
      <c r="H1331" s="415"/>
      <c r="I1331" s="415"/>
      <c r="J1331" s="415"/>
      <c r="K1331" s="415"/>
      <c r="L1331" s="415"/>
      <c r="M1331" s="437"/>
      <c r="N1331" s="524"/>
      <c r="O1331" s="382"/>
      <c r="P1331" s="382"/>
    </row>
    <row r="1332" spans="1:16" ht="15.95" customHeight="1">
      <c r="A1332" s="459"/>
      <c r="B1332" s="443"/>
      <c r="C1332" s="443"/>
      <c r="D1332" s="415"/>
      <c r="E1332" s="246"/>
      <c r="F1332" s="415"/>
      <c r="G1332" s="415"/>
      <c r="H1332" s="415"/>
      <c r="I1332" s="415"/>
      <c r="J1332" s="415"/>
      <c r="K1332" s="415"/>
      <c r="L1332" s="415"/>
      <c r="M1332" s="437"/>
      <c r="N1332" s="524"/>
      <c r="O1332" s="382"/>
      <c r="P1332" s="382"/>
    </row>
    <row r="1333" spans="1:16" ht="15.95" customHeight="1">
      <c r="A1333" s="459"/>
      <c r="B1333" s="443"/>
      <c r="C1333" s="443"/>
      <c r="D1333" s="415"/>
      <c r="E1333" s="246"/>
      <c r="F1333" s="415"/>
      <c r="G1333" s="415"/>
      <c r="H1333" s="415"/>
      <c r="I1333" s="415"/>
      <c r="J1333" s="415"/>
      <c r="K1333" s="415"/>
      <c r="L1333" s="415"/>
      <c r="M1333" s="437"/>
      <c r="N1333" s="524"/>
      <c r="O1333" s="382"/>
      <c r="P1333" s="382"/>
    </row>
    <row r="1334" spans="1:16" ht="15.95" customHeight="1">
      <c r="A1334" s="459"/>
      <c r="B1334" s="443"/>
      <c r="C1334" s="443"/>
      <c r="D1334" s="415"/>
      <c r="E1334" s="246"/>
      <c r="F1334" s="415"/>
      <c r="G1334" s="415"/>
      <c r="H1334" s="415"/>
      <c r="I1334" s="415"/>
      <c r="J1334" s="415"/>
      <c r="K1334" s="415"/>
      <c r="L1334" s="415"/>
      <c r="M1334" s="437"/>
      <c r="N1334" s="524"/>
      <c r="O1334" s="382"/>
      <c r="P1334" s="382"/>
    </row>
    <row r="1335" spans="1:16" ht="15.95" customHeight="1">
      <c r="A1335" s="459"/>
      <c r="B1335" s="443"/>
      <c r="C1335" s="443"/>
      <c r="D1335" s="415"/>
      <c r="E1335" s="246"/>
      <c r="F1335" s="415"/>
      <c r="G1335" s="415"/>
      <c r="H1335" s="415"/>
      <c r="I1335" s="415"/>
      <c r="J1335" s="415"/>
      <c r="K1335" s="415"/>
      <c r="L1335" s="415"/>
      <c r="M1335" s="437"/>
      <c r="N1335" s="524"/>
      <c r="O1335" s="382"/>
      <c r="P1335" s="382"/>
    </row>
    <row r="1336" spans="1:16" ht="15.95" customHeight="1">
      <c r="A1336" s="459"/>
      <c r="B1336" s="443"/>
      <c r="C1336" s="443"/>
      <c r="D1336" s="415"/>
      <c r="E1336" s="246"/>
      <c r="F1336" s="415"/>
      <c r="G1336" s="415"/>
      <c r="H1336" s="415"/>
      <c r="I1336" s="415"/>
      <c r="J1336" s="415"/>
      <c r="K1336" s="415"/>
      <c r="L1336" s="415"/>
      <c r="M1336" s="437"/>
      <c r="N1336" s="524"/>
      <c r="O1336" s="382"/>
      <c r="P1336" s="382"/>
    </row>
    <row r="1337" spans="1:16" ht="15.95" customHeight="1">
      <c r="A1337" s="459"/>
      <c r="B1337" s="443"/>
      <c r="C1337" s="443"/>
      <c r="D1337" s="415"/>
      <c r="E1337" s="246"/>
      <c r="F1337" s="415"/>
      <c r="G1337" s="415"/>
      <c r="H1337" s="415"/>
      <c r="I1337" s="415"/>
      <c r="J1337" s="415"/>
      <c r="K1337" s="415"/>
      <c r="L1337" s="415"/>
      <c r="M1337" s="437"/>
      <c r="N1337" s="524"/>
      <c r="O1337" s="382"/>
      <c r="P1337" s="382"/>
    </row>
    <row r="1338" spans="1:16" ht="15.95" customHeight="1">
      <c r="A1338" s="459"/>
      <c r="B1338" s="443"/>
      <c r="C1338" s="443"/>
      <c r="D1338" s="415"/>
      <c r="E1338" s="246"/>
      <c r="F1338" s="415"/>
      <c r="G1338" s="415"/>
      <c r="H1338" s="415"/>
      <c r="I1338" s="415"/>
      <c r="J1338" s="415"/>
      <c r="K1338" s="415"/>
      <c r="L1338" s="415"/>
      <c r="M1338" s="437"/>
      <c r="N1338" s="524"/>
      <c r="O1338" s="382"/>
      <c r="P1338" s="382"/>
    </row>
    <row r="1339" spans="1:16" ht="15.95" customHeight="1">
      <c r="A1339" s="459"/>
      <c r="B1339" s="443"/>
      <c r="C1339" s="443"/>
      <c r="D1339" s="415"/>
      <c r="E1339" s="246"/>
      <c r="F1339" s="415"/>
      <c r="G1339" s="415"/>
      <c r="H1339" s="415"/>
      <c r="I1339" s="415"/>
      <c r="J1339" s="415"/>
      <c r="K1339" s="415"/>
      <c r="L1339" s="415"/>
      <c r="M1339" s="437"/>
      <c r="N1339" s="524"/>
      <c r="O1339" s="382"/>
      <c r="P1339" s="382"/>
    </row>
    <row r="1340" spans="1:16" ht="15.95" customHeight="1">
      <c r="A1340" s="572" t="s">
        <v>1304</v>
      </c>
      <c r="B1340" s="390"/>
      <c r="C1340" s="390"/>
      <c r="D1340" s="390"/>
      <c r="E1340" s="563"/>
      <c r="F1340" s="677"/>
      <c r="G1340" s="390"/>
      <c r="H1340" s="390"/>
      <c r="I1340" s="390"/>
      <c r="J1340" s="390"/>
      <c r="K1340" s="390"/>
      <c r="L1340" s="390"/>
      <c r="M1340" s="564"/>
      <c r="N1340" s="565"/>
      <c r="O1340" s="382"/>
      <c r="P1340" s="382"/>
    </row>
    <row r="1341" spans="1:16" ht="15.95" customHeight="1">
      <c r="A1341" s="577"/>
      <c r="B1341" s="578"/>
      <c r="C1341" s="578"/>
      <c r="D1341" s="578"/>
      <c r="E1341" s="579" t="s">
        <v>91</v>
      </c>
      <c r="F1341" s="580"/>
      <c r="G1341" s="578"/>
      <c r="H1341" s="578"/>
      <c r="I1341" s="578"/>
      <c r="J1341" s="578"/>
      <c r="K1341" s="578"/>
      <c r="L1341" s="578"/>
      <c r="M1341" s="581"/>
      <c r="N1341" s="565"/>
      <c r="O1341" s="382"/>
      <c r="P1341" s="382"/>
    </row>
    <row r="1342" spans="1:16" ht="15.95" customHeight="1">
      <c r="A1342" s="400" t="s">
        <v>92</v>
      </c>
      <c r="B1342" s="401"/>
      <c r="C1342" s="754" t="s">
        <v>93</v>
      </c>
      <c r="D1342" s="403" t="s">
        <v>104</v>
      </c>
      <c r="E1342" s="402" t="s">
        <v>105</v>
      </c>
      <c r="F1342" s="402" t="s">
        <v>95</v>
      </c>
      <c r="G1342" s="404" t="s">
        <v>96</v>
      </c>
      <c r="H1342" s="469"/>
      <c r="I1342" s="404" t="s">
        <v>97</v>
      </c>
      <c r="J1342" s="469"/>
      <c r="K1342" s="404" t="s">
        <v>98</v>
      </c>
      <c r="L1342" s="469"/>
      <c r="M1342" s="406" t="s">
        <v>99</v>
      </c>
      <c r="N1342" s="383"/>
      <c r="O1342" s="382"/>
      <c r="P1342" s="382"/>
    </row>
    <row r="1343" spans="1:16" ht="15.95" customHeight="1">
      <c r="A1343" s="408"/>
      <c r="B1343" s="409"/>
      <c r="C1343" s="584" t="s">
        <v>100</v>
      </c>
      <c r="D1343" s="470"/>
      <c r="E1343" s="471"/>
      <c r="F1343" s="246" t="s">
        <v>101</v>
      </c>
      <c r="G1343" s="246" t="s">
        <v>102</v>
      </c>
      <c r="H1343" s="246" t="s">
        <v>101</v>
      </c>
      <c r="I1343" s="246" t="s">
        <v>102</v>
      </c>
      <c r="J1343" s="246" t="s">
        <v>101</v>
      </c>
      <c r="K1343" s="246" t="s">
        <v>102</v>
      </c>
      <c r="L1343" s="246" t="s">
        <v>101</v>
      </c>
      <c r="M1343" s="412"/>
      <c r="N1343" s="383"/>
      <c r="O1343" s="382"/>
      <c r="P1343" s="382"/>
    </row>
    <row r="1344" spans="1:16" ht="15.95" customHeight="1">
      <c r="A1344" s="442" t="s">
        <v>1305</v>
      </c>
      <c r="B1344" s="443"/>
      <c r="C1344" s="440" t="s">
        <v>150</v>
      </c>
      <c r="D1344" s="494">
        <v>0.5</v>
      </c>
      <c r="E1344" s="246" t="s">
        <v>7</v>
      </c>
      <c r="F1344" s="89"/>
      <c r="G1344" s="89">
        <f>$H$64</f>
        <v>281925</v>
      </c>
      <c r="H1344" s="492">
        <f>TRUNC($D1344*G1344,1)</f>
        <v>140962.5</v>
      </c>
      <c r="I1344" s="415"/>
      <c r="J1344" s="415"/>
      <c r="K1344" s="415"/>
      <c r="L1344" s="415"/>
      <c r="M1344" s="416"/>
      <c r="N1344" s="383"/>
      <c r="O1344" s="382"/>
      <c r="P1344" s="382"/>
    </row>
    <row r="1345" spans="1:16" ht="15.95" customHeight="1">
      <c r="A1345" s="442" t="s">
        <v>1306</v>
      </c>
      <c r="B1345" s="443"/>
      <c r="C1345" s="440" t="s">
        <v>142</v>
      </c>
      <c r="D1345" s="494">
        <v>1.034</v>
      </c>
      <c r="E1345" s="246" t="s">
        <v>7</v>
      </c>
      <c r="F1345" s="89"/>
      <c r="G1345" s="89">
        <f>$H$24</f>
        <v>260644</v>
      </c>
      <c r="H1345" s="492">
        <f>TRUNC($D1345*G1345,1)</f>
        <v>269505.8</v>
      </c>
      <c r="I1345" s="415"/>
      <c r="J1345" s="415"/>
      <c r="K1345" s="415"/>
      <c r="L1345" s="415"/>
      <c r="M1345" s="416"/>
      <c r="N1345" s="383"/>
      <c r="O1345" s="382"/>
      <c r="P1345" s="382"/>
    </row>
    <row r="1346" spans="1:16" ht="15.95" customHeight="1">
      <c r="A1346" s="442" t="s">
        <v>91</v>
      </c>
      <c r="B1346" s="443"/>
      <c r="C1346" s="440" t="s">
        <v>19</v>
      </c>
      <c r="D1346" s="494">
        <v>0.51700000000000002</v>
      </c>
      <c r="E1346" s="246" t="s">
        <v>7</v>
      </c>
      <c r="F1346" s="89"/>
      <c r="G1346" s="89">
        <f>$H$20</f>
        <v>279613</v>
      </c>
      <c r="H1346" s="492">
        <f>TRUNC($D1346*G1346,1)</f>
        <v>144559.9</v>
      </c>
      <c r="I1346" s="415"/>
      <c r="J1346" s="415"/>
      <c r="K1346" s="415"/>
      <c r="L1346" s="415"/>
      <c r="M1346" s="416"/>
      <c r="N1346" s="383"/>
      <c r="O1346" s="382"/>
      <c r="P1346" s="382"/>
    </row>
    <row r="1347" spans="1:16" ht="15.95" customHeight="1">
      <c r="A1347" s="442" t="s">
        <v>85</v>
      </c>
      <c r="B1347" s="443"/>
      <c r="C1347" s="440" t="s">
        <v>19</v>
      </c>
      <c r="D1347" s="494">
        <v>2.2999999999999998</v>
      </c>
      <c r="E1347" s="246" t="s">
        <v>7</v>
      </c>
      <c r="F1347" s="89"/>
      <c r="G1347" s="89">
        <f>$H$20</f>
        <v>279613</v>
      </c>
      <c r="H1347" s="492">
        <f>TRUNC($D1347*G1347,1)</f>
        <v>643109.9</v>
      </c>
      <c r="I1347" s="415"/>
      <c r="J1347" s="415"/>
      <c r="K1347" s="415"/>
      <c r="L1347" s="415"/>
      <c r="M1347" s="437"/>
      <c r="N1347" s="524"/>
      <c r="O1347" s="382"/>
      <c r="P1347" s="382"/>
    </row>
    <row r="1348" spans="1:16" ht="15.95" customHeight="1">
      <c r="A1348" s="442" t="s">
        <v>91</v>
      </c>
      <c r="B1348" s="443"/>
      <c r="C1348" s="440" t="s">
        <v>103</v>
      </c>
      <c r="D1348" s="494">
        <v>0.91</v>
      </c>
      <c r="E1348" s="246" t="s">
        <v>7</v>
      </c>
      <c r="F1348" s="89"/>
      <c r="G1348" s="89">
        <f>$H$22</f>
        <v>238846</v>
      </c>
      <c r="H1348" s="492">
        <f>TRUNC($D1348*G1348,1)</f>
        <v>217349.8</v>
      </c>
      <c r="I1348" s="415"/>
      <c r="J1348" s="415"/>
      <c r="K1348" s="415"/>
      <c r="L1348" s="415"/>
      <c r="M1348" s="416"/>
      <c r="N1348" s="383"/>
      <c r="O1348" s="382"/>
      <c r="P1348" s="382"/>
    </row>
    <row r="1349" spans="1:16" ht="15.95" customHeight="1">
      <c r="A1349" s="459"/>
      <c r="B1349" s="443"/>
      <c r="C1349" s="443"/>
      <c r="D1349" s="415"/>
      <c r="E1349" s="246"/>
      <c r="F1349" s="89"/>
      <c r="G1349" s="89"/>
      <c r="H1349" s="89"/>
      <c r="I1349" s="415"/>
      <c r="J1349" s="415"/>
      <c r="K1349" s="415"/>
      <c r="L1349" s="415"/>
      <c r="M1349" s="416"/>
      <c r="N1349" s="383"/>
      <c r="O1349" s="382"/>
      <c r="P1349" s="382"/>
    </row>
    <row r="1350" spans="1:16" ht="15.95" customHeight="1">
      <c r="A1350" s="442" t="s">
        <v>76</v>
      </c>
      <c r="B1350" s="443"/>
      <c r="C1350" s="440" t="s">
        <v>19</v>
      </c>
      <c r="D1350" s="494">
        <v>1.46</v>
      </c>
      <c r="E1350" s="246" t="s">
        <v>7</v>
      </c>
      <c r="F1350" s="89"/>
      <c r="G1350" s="89">
        <f>$H$20</f>
        <v>279613</v>
      </c>
      <c r="H1350" s="492">
        <f>TRUNC($D1350*G1350,1)</f>
        <v>408234.9</v>
      </c>
      <c r="I1350" s="415"/>
      <c r="J1350" s="415"/>
      <c r="K1350" s="415"/>
      <c r="L1350" s="415"/>
      <c r="M1350" s="437"/>
      <c r="N1350" s="524"/>
      <c r="O1350" s="382"/>
      <c r="P1350" s="382"/>
    </row>
    <row r="1351" spans="1:16" ht="15.95" customHeight="1">
      <c r="A1351" s="459"/>
      <c r="B1351" s="443"/>
      <c r="C1351" s="440" t="s">
        <v>142</v>
      </c>
      <c r="D1351" s="494">
        <v>4.92</v>
      </c>
      <c r="E1351" s="246" t="s">
        <v>7</v>
      </c>
      <c r="F1351" s="89"/>
      <c r="G1351" s="89">
        <f>$H$24</f>
        <v>260644</v>
      </c>
      <c r="H1351" s="492">
        <f>TRUNC($D1351*G1351,1)</f>
        <v>1282368.3999999999</v>
      </c>
      <c r="I1351" s="415"/>
      <c r="J1351" s="415"/>
      <c r="K1351" s="415"/>
      <c r="L1351" s="415"/>
      <c r="M1351" s="437"/>
      <c r="N1351" s="524"/>
      <c r="O1351" s="382"/>
      <c r="P1351" s="382"/>
    </row>
    <row r="1352" spans="1:16" ht="15.95" customHeight="1">
      <c r="A1352" s="459"/>
      <c r="B1352" s="443"/>
      <c r="C1352" s="440" t="s">
        <v>20</v>
      </c>
      <c r="D1352" s="494">
        <v>0.41</v>
      </c>
      <c r="E1352" s="246" t="s">
        <v>7</v>
      </c>
      <c r="F1352" s="89"/>
      <c r="G1352" s="89">
        <f>$H$26</f>
        <v>207826</v>
      </c>
      <c r="H1352" s="492">
        <f>TRUNC($D1352*G1352,1)</f>
        <v>85208.6</v>
      </c>
      <c r="I1352" s="415"/>
      <c r="J1352" s="415"/>
      <c r="K1352" s="415"/>
      <c r="L1352" s="415"/>
      <c r="M1352" s="416"/>
      <c r="N1352" s="383"/>
      <c r="O1352" s="382"/>
      <c r="P1352" s="382"/>
    </row>
    <row r="1353" spans="1:16" ht="15.95" customHeight="1">
      <c r="A1353" s="442" t="s">
        <v>16</v>
      </c>
      <c r="B1353" s="443"/>
      <c r="C1353" s="440" t="s">
        <v>143</v>
      </c>
      <c r="D1353" s="494">
        <v>0.81</v>
      </c>
      <c r="E1353" s="246" t="s">
        <v>7</v>
      </c>
      <c r="F1353" s="89"/>
      <c r="G1353" s="89">
        <f>$H$23</f>
        <v>301090</v>
      </c>
      <c r="H1353" s="492">
        <f>TRUNC($D1353*G1353,1)</f>
        <v>243882.9</v>
      </c>
      <c r="I1353" s="415"/>
      <c r="J1353" s="415"/>
      <c r="K1353" s="415"/>
      <c r="L1353" s="415"/>
      <c r="M1353" s="437"/>
      <c r="N1353" s="524"/>
      <c r="O1353" s="382"/>
      <c r="P1353" s="382"/>
    </row>
    <row r="1354" spans="1:16" ht="15.95" customHeight="1">
      <c r="A1354" s="459"/>
      <c r="B1354" s="443"/>
      <c r="C1354" s="440" t="s">
        <v>142</v>
      </c>
      <c r="D1354" s="494">
        <v>0.215</v>
      </c>
      <c r="E1354" s="246" t="s">
        <v>7</v>
      </c>
      <c r="F1354" s="89"/>
      <c r="G1354" s="89">
        <f>$H$24</f>
        <v>260644</v>
      </c>
      <c r="H1354" s="492">
        <f>TRUNC($D1354*G1354,1)</f>
        <v>56038.400000000001</v>
      </c>
      <c r="I1354" s="415"/>
      <c r="J1354" s="415"/>
      <c r="K1354" s="415"/>
      <c r="L1354" s="415"/>
      <c r="M1354" s="437"/>
      <c r="N1354" s="524"/>
      <c r="O1354" s="382"/>
      <c r="P1354" s="382"/>
    </row>
    <row r="1355" spans="1:16" ht="15.95" customHeight="1">
      <c r="A1355" s="459"/>
      <c r="B1355" s="443"/>
      <c r="C1355" s="443"/>
      <c r="D1355" s="415"/>
      <c r="E1355" s="246"/>
      <c r="F1355" s="89"/>
      <c r="G1355" s="415"/>
      <c r="H1355" s="89"/>
      <c r="I1355" s="415"/>
      <c r="J1355" s="415"/>
      <c r="K1355" s="415"/>
      <c r="L1355" s="415"/>
      <c r="M1355" s="416"/>
      <c r="N1355" s="383"/>
      <c r="O1355" s="382"/>
      <c r="P1355" s="382"/>
    </row>
    <row r="1356" spans="1:16" ht="15.95" customHeight="1">
      <c r="A1356" s="442" t="s">
        <v>1257</v>
      </c>
      <c r="B1356" s="443"/>
      <c r="C1356" s="440" t="s">
        <v>145</v>
      </c>
      <c r="D1356" s="494">
        <v>0.31</v>
      </c>
      <c r="E1356" s="246" t="s">
        <v>7</v>
      </c>
      <c r="F1356" s="89"/>
      <c r="G1356" s="89">
        <f>$H$29</f>
        <v>271800</v>
      </c>
      <c r="H1356" s="492">
        <f>TRUNC($D1356*G1356,1)</f>
        <v>84258</v>
      </c>
      <c r="I1356" s="415"/>
      <c r="J1356" s="415"/>
      <c r="K1356" s="415"/>
      <c r="L1356" s="415"/>
      <c r="M1356" s="416"/>
      <c r="N1356" s="383"/>
      <c r="O1356" s="382"/>
      <c r="P1356" s="382"/>
    </row>
    <row r="1357" spans="1:16" ht="15.95" customHeight="1">
      <c r="A1357" s="442" t="s">
        <v>22</v>
      </c>
      <c r="B1357" s="443"/>
      <c r="C1357" s="440" t="s">
        <v>1307</v>
      </c>
      <c r="D1357" s="246" t="s">
        <v>24</v>
      </c>
      <c r="E1357" s="246" t="s">
        <v>6</v>
      </c>
      <c r="F1357" s="415"/>
      <c r="G1357" s="415"/>
      <c r="H1357" s="492">
        <f>TRUNC(SUM(H1345:H1354)*10/100,1)</f>
        <v>335025.8</v>
      </c>
      <c r="I1357" s="415"/>
      <c r="J1357" s="415"/>
      <c r="K1357" s="415"/>
      <c r="L1357" s="415"/>
      <c r="M1357" s="416"/>
      <c r="N1357" s="383"/>
      <c r="O1357" s="382"/>
      <c r="P1357" s="382"/>
    </row>
    <row r="1358" spans="1:16" ht="15.95" customHeight="1">
      <c r="A1358" s="459"/>
      <c r="B1358" s="443"/>
      <c r="C1358" s="440" t="s">
        <v>1308</v>
      </c>
      <c r="D1358" s="415"/>
      <c r="E1358" s="246"/>
      <c r="F1358" s="415"/>
      <c r="G1358" s="415"/>
      <c r="H1358" s="415"/>
      <c r="I1358" s="415"/>
      <c r="J1358" s="415"/>
      <c r="K1358" s="415"/>
      <c r="L1358" s="415"/>
      <c r="M1358" s="416"/>
      <c r="N1358" s="383"/>
      <c r="O1358" s="382"/>
      <c r="P1358" s="382"/>
    </row>
    <row r="1359" spans="1:16" ht="15.95" customHeight="1">
      <c r="A1359" s="459"/>
      <c r="B1359" s="443"/>
      <c r="C1359" s="443"/>
      <c r="D1359" s="415"/>
      <c r="E1359" s="246"/>
      <c r="F1359" s="89"/>
      <c r="G1359" s="415"/>
      <c r="H1359" s="89"/>
      <c r="I1359" s="415"/>
      <c r="J1359" s="415"/>
      <c r="K1359" s="415"/>
      <c r="L1359" s="415"/>
      <c r="M1359" s="416"/>
      <c r="N1359" s="383"/>
      <c r="O1359" s="382"/>
      <c r="P1359" s="382"/>
    </row>
    <row r="1360" spans="1:16" ht="15.95" customHeight="1">
      <c r="A1360" s="459"/>
      <c r="B1360" s="443"/>
      <c r="C1360" s="443"/>
      <c r="D1360" s="415"/>
      <c r="E1360" s="246"/>
      <c r="F1360" s="415"/>
      <c r="G1360" s="415"/>
      <c r="H1360" s="415"/>
      <c r="I1360" s="415"/>
      <c r="J1360" s="415"/>
      <c r="K1360" s="415"/>
      <c r="L1360" s="415"/>
      <c r="M1360" s="416"/>
      <c r="N1360" s="383"/>
      <c r="O1360" s="382"/>
      <c r="P1360" s="382"/>
    </row>
    <row r="1361" spans="1:17" ht="15.95" customHeight="1">
      <c r="A1361" s="442" t="s">
        <v>1309</v>
      </c>
      <c r="B1361" s="443"/>
      <c r="C1361" s="443"/>
      <c r="D1361" s="415"/>
      <c r="E1361" s="246"/>
      <c r="F1361" s="89">
        <f>H1361</f>
        <v>3910504</v>
      </c>
      <c r="G1361" s="415"/>
      <c r="H1361" s="89">
        <f>INT(SUM(H1344:H1357))</f>
        <v>3910504</v>
      </c>
      <c r="I1361" s="415"/>
      <c r="J1361" s="415"/>
      <c r="K1361" s="415"/>
      <c r="L1361" s="415"/>
      <c r="M1361" s="416"/>
      <c r="N1361" s="383"/>
      <c r="O1361" s="382"/>
      <c r="P1361" s="382"/>
    </row>
    <row r="1362" spans="1:17" ht="15.95" customHeight="1">
      <c r="A1362" s="459"/>
      <c r="B1362" s="443"/>
      <c r="C1362" s="443"/>
      <c r="D1362" s="415"/>
      <c r="E1362" s="246"/>
      <c r="F1362" s="415"/>
      <c r="G1362" s="415"/>
      <c r="H1362" s="415"/>
      <c r="I1362" s="415"/>
      <c r="J1362" s="415"/>
      <c r="K1362" s="415"/>
      <c r="L1362" s="415"/>
      <c r="M1362" s="416"/>
      <c r="N1362" s="383"/>
      <c r="O1362" s="382"/>
      <c r="P1362" s="382"/>
    </row>
    <row r="1363" spans="1:17" ht="15.95" customHeight="1">
      <c r="A1363" s="459"/>
      <c r="B1363" s="443"/>
      <c r="C1363" s="443"/>
      <c r="D1363" s="415"/>
      <c r="E1363" s="246"/>
      <c r="F1363" s="415"/>
      <c r="G1363" s="415"/>
      <c r="H1363" s="415"/>
      <c r="I1363" s="415"/>
      <c r="J1363" s="415"/>
      <c r="K1363" s="415"/>
      <c r="L1363" s="415"/>
      <c r="M1363" s="416"/>
      <c r="N1363" s="383"/>
      <c r="O1363" s="382"/>
      <c r="P1363" s="382"/>
    </row>
    <row r="1364" spans="1:17" ht="15.95" customHeight="1">
      <c r="A1364" s="459"/>
      <c r="B1364" s="443"/>
      <c r="C1364" s="443"/>
      <c r="D1364" s="415"/>
      <c r="E1364" s="246"/>
      <c r="F1364" s="415"/>
      <c r="G1364" s="415"/>
      <c r="H1364" s="415"/>
      <c r="I1364" s="415"/>
      <c r="J1364" s="415"/>
      <c r="K1364" s="415"/>
      <c r="L1364" s="415"/>
      <c r="M1364" s="416"/>
      <c r="N1364" s="383"/>
      <c r="O1364" s="382"/>
      <c r="P1364" s="382"/>
    </row>
    <row r="1365" spans="1:17" ht="15.95" customHeight="1">
      <c r="A1365" s="459"/>
      <c r="B1365" s="443"/>
      <c r="C1365" s="443"/>
      <c r="D1365" s="415"/>
      <c r="E1365" s="246"/>
      <c r="F1365" s="415"/>
      <c r="G1365" s="415"/>
      <c r="H1365" s="415"/>
      <c r="I1365" s="415"/>
      <c r="J1365" s="415"/>
      <c r="K1365" s="415"/>
      <c r="L1365" s="415"/>
      <c r="M1365" s="416"/>
      <c r="N1365" s="383"/>
      <c r="O1365" s="382"/>
      <c r="P1365" s="382"/>
    </row>
    <row r="1366" spans="1:17" ht="15.95" customHeight="1">
      <c r="A1366" s="572" t="s">
        <v>1310</v>
      </c>
      <c r="B1366" s="391"/>
      <c r="C1366" s="391"/>
      <c r="D1366" s="391"/>
      <c r="E1366" s="392"/>
      <c r="F1366" s="677"/>
      <c r="G1366" s="391"/>
      <c r="H1366" s="391"/>
      <c r="I1366" s="391"/>
      <c r="J1366" s="391"/>
      <c r="K1366" s="391"/>
      <c r="L1366" s="391"/>
      <c r="M1366" s="394"/>
      <c r="N1366" s="383"/>
      <c r="O1366" s="382"/>
      <c r="P1366" s="382"/>
    </row>
    <row r="1367" spans="1:17" ht="15.95" customHeight="1">
      <c r="A1367" s="395"/>
      <c r="B1367" s="396"/>
      <c r="C1367" s="396"/>
      <c r="D1367" s="396"/>
      <c r="E1367" s="397" t="s">
        <v>91</v>
      </c>
      <c r="F1367" s="503"/>
      <c r="G1367" s="396"/>
      <c r="H1367" s="396"/>
      <c r="I1367" s="396"/>
      <c r="J1367" s="396"/>
      <c r="K1367" s="396"/>
      <c r="L1367" s="396"/>
      <c r="M1367" s="399"/>
      <c r="N1367" s="383"/>
      <c r="O1367" s="382"/>
      <c r="P1367" s="382"/>
    </row>
    <row r="1368" spans="1:17" ht="15.95" customHeight="1">
      <c r="A1368" s="400" t="s">
        <v>92</v>
      </c>
      <c r="B1368" s="401"/>
      <c r="C1368" s="754" t="s">
        <v>93</v>
      </c>
      <c r="D1368" s="403" t="s">
        <v>104</v>
      </c>
      <c r="E1368" s="402" t="s">
        <v>105</v>
      </c>
      <c r="F1368" s="402" t="s">
        <v>95</v>
      </c>
      <c r="G1368" s="404" t="s">
        <v>96</v>
      </c>
      <c r="H1368" s="469"/>
      <c r="I1368" s="404" t="s">
        <v>97</v>
      </c>
      <c r="J1368" s="469"/>
      <c r="K1368" s="404" t="s">
        <v>98</v>
      </c>
      <c r="L1368" s="469"/>
      <c r="M1368" s="406" t="s">
        <v>99</v>
      </c>
      <c r="N1368" s="383"/>
      <c r="O1368" s="382"/>
      <c r="P1368" s="382"/>
      <c r="Q1368" s="570"/>
    </row>
    <row r="1369" spans="1:17" ht="15.95" customHeight="1">
      <c r="A1369" s="408"/>
      <c r="B1369" s="409"/>
      <c r="C1369" s="584" t="s">
        <v>100</v>
      </c>
      <c r="D1369" s="470"/>
      <c r="E1369" s="471"/>
      <c r="F1369" s="246" t="s">
        <v>101</v>
      </c>
      <c r="G1369" s="246" t="s">
        <v>102</v>
      </c>
      <c r="H1369" s="246" t="s">
        <v>101</v>
      </c>
      <c r="I1369" s="246" t="s">
        <v>102</v>
      </c>
      <c r="J1369" s="246" t="s">
        <v>101</v>
      </c>
      <c r="K1369" s="246" t="s">
        <v>102</v>
      </c>
      <c r="L1369" s="246" t="s">
        <v>101</v>
      </c>
      <c r="M1369" s="412"/>
      <c r="N1369" s="383"/>
      <c r="O1369" s="382"/>
      <c r="P1369" s="382"/>
      <c r="Q1369" s="570"/>
    </row>
    <row r="1370" spans="1:17" ht="15.95" customHeight="1">
      <c r="A1370" s="459"/>
      <c r="B1370" s="443"/>
      <c r="C1370" s="443"/>
      <c r="D1370" s="415"/>
      <c r="E1370" s="246"/>
      <c r="F1370" s="415"/>
      <c r="G1370" s="415"/>
      <c r="H1370" s="415"/>
      <c r="I1370" s="415"/>
      <c r="J1370" s="415"/>
      <c r="K1370" s="415"/>
      <c r="L1370" s="415"/>
      <c r="M1370" s="416"/>
      <c r="N1370" s="383"/>
      <c r="O1370" s="382"/>
      <c r="P1370" s="382"/>
      <c r="Q1370" s="570"/>
    </row>
    <row r="1371" spans="1:17" ht="15.95" customHeight="1">
      <c r="A1371" s="442" t="s">
        <v>31</v>
      </c>
      <c r="B1371" s="443"/>
      <c r="C1371" s="484" t="s">
        <v>32</v>
      </c>
      <c r="D1371" s="415">
        <f>1*8</f>
        <v>8</v>
      </c>
      <c r="E1371" s="246" t="s">
        <v>113</v>
      </c>
      <c r="F1371" s="89"/>
      <c r="G1371" s="415"/>
      <c r="H1371" s="415"/>
      <c r="I1371" s="415"/>
      <c r="J1371" s="415"/>
      <c r="K1371" s="89">
        <f>$L$144</f>
        <v>153</v>
      </c>
      <c r="L1371" s="492">
        <f>TRUNC($D1371*K1371,1)</f>
        <v>1224</v>
      </c>
      <c r="M1371" s="416"/>
      <c r="N1371" s="383"/>
      <c r="O1371" s="382"/>
      <c r="P1371" s="382"/>
      <c r="Q1371" s="570"/>
    </row>
    <row r="1372" spans="1:17" ht="15.95" customHeight="1">
      <c r="A1372" s="442" t="s">
        <v>35</v>
      </c>
      <c r="B1372" s="443"/>
      <c r="C1372" s="484" t="s">
        <v>34</v>
      </c>
      <c r="D1372" s="415">
        <f>6*8</f>
        <v>48</v>
      </c>
      <c r="E1372" s="246" t="s">
        <v>113</v>
      </c>
      <c r="F1372" s="89"/>
      <c r="G1372" s="89">
        <f>$H$141</f>
        <v>13768</v>
      </c>
      <c r="H1372" s="492">
        <f>TRUNC($D1372*G1372,1)</f>
        <v>660864</v>
      </c>
      <c r="I1372" s="415"/>
      <c r="J1372" s="415"/>
      <c r="K1372" s="89">
        <f>$L$141</f>
        <v>4</v>
      </c>
      <c r="L1372" s="492">
        <f>TRUNC($D1372*K1372,1)</f>
        <v>192</v>
      </c>
      <c r="M1372" s="437"/>
      <c r="N1372" s="524"/>
      <c r="O1372" s="382"/>
      <c r="P1372" s="382"/>
      <c r="Q1372" s="570"/>
    </row>
    <row r="1373" spans="1:17" ht="15.95" customHeight="1">
      <c r="A1373" s="442" t="s">
        <v>77</v>
      </c>
      <c r="B1373" s="443"/>
      <c r="C1373" s="484" t="s">
        <v>34</v>
      </c>
      <c r="D1373" s="415">
        <f>3*8</f>
        <v>24</v>
      </c>
      <c r="E1373" s="246" t="s">
        <v>113</v>
      </c>
      <c r="F1373" s="89"/>
      <c r="G1373" s="89"/>
      <c r="H1373" s="89"/>
      <c r="I1373" s="415"/>
      <c r="J1373" s="415"/>
      <c r="K1373" s="89">
        <f>$L$147</f>
        <v>439</v>
      </c>
      <c r="L1373" s="492">
        <f>TRUNC($D1373*K1373,1)</f>
        <v>10536</v>
      </c>
      <c r="M1373" s="437"/>
      <c r="N1373" s="524"/>
      <c r="O1373" s="382"/>
      <c r="P1373" s="382"/>
      <c r="Q1373" s="570"/>
    </row>
    <row r="1374" spans="1:17" ht="15.95" customHeight="1">
      <c r="A1374" s="442" t="s">
        <v>44</v>
      </c>
      <c r="B1374" s="443"/>
      <c r="C1374" s="484" t="s">
        <v>520</v>
      </c>
      <c r="D1374" s="415">
        <f>2*8</f>
        <v>16</v>
      </c>
      <c r="E1374" s="246" t="s">
        <v>113</v>
      </c>
      <c r="F1374" s="89"/>
      <c r="G1374" s="89"/>
      <c r="H1374" s="89"/>
      <c r="I1374" s="415"/>
      <c r="J1374" s="415"/>
      <c r="K1374" s="89">
        <f>$L$159</f>
        <v>10</v>
      </c>
      <c r="L1374" s="492">
        <f>TRUNC($D1374*K1374,1)</f>
        <v>160</v>
      </c>
      <c r="M1374" s="437"/>
      <c r="N1374" s="524"/>
      <c r="O1374" s="382"/>
      <c r="P1374" s="382"/>
      <c r="Q1374" s="570"/>
    </row>
    <row r="1375" spans="1:17" ht="15.95" customHeight="1">
      <c r="A1375" s="442" t="s">
        <v>78</v>
      </c>
      <c r="B1375" s="443"/>
      <c r="C1375" s="484" t="s">
        <v>513</v>
      </c>
      <c r="D1375" s="415">
        <f>6*8</f>
        <v>48</v>
      </c>
      <c r="E1375" s="246" t="s">
        <v>113</v>
      </c>
      <c r="F1375" s="89"/>
      <c r="G1375" s="89"/>
      <c r="H1375" s="89"/>
      <c r="I1375" s="415"/>
      <c r="J1375" s="415"/>
      <c r="K1375" s="89">
        <f>$L$160</f>
        <v>10</v>
      </c>
      <c r="L1375" s="492">
        <f>TRUNC($D1375*K1375,1)</f>
        <v>480</v>
      </c>
      <c r="M1375" s="416"/>
      <c r="N1375" s="383"/>
      <c r="O1375" s="382"/>
      <c r="P1375" s="382"/>
      <c r="Q1375" s="570"/>
    </row>
    <row r="1376" spans="1:17" ht="15.95" customHeight="1">
      <c r="A1376" s="459"/>
      <c r="B1376" s="443"/>
      <c r="C1376" s="443"/>
      <c r="D1376" s="415"/>
      <c r="E1376" s="246"/>
      <c r="F1376" s="415"/>
      <c r="G1376" s="89"/>
      <c r="H1376" s="89"/>
      <c r="I1376" s="415"/>
      <c r="J1376" s="415"/>
      <c r="K1376" s="415"/>
      <c r="L1376" s="89"/>
      <c r="M1376" s="437"/>
      <c r="N1376" s="524"/>
      <c r="O1376" s="382"/>
      <c r="P1376" s="382"/>
      <c r="Q1376" s="570"/>
    </row>
    <row r="1377" spans="1:17" ht="15.95" customHeight="1">
      <c r="A1377" s="442" t="s">
        <v>146</v>
      </c>
      <c r="B1377" s="443"/>
      <c r="C1377" s="484" t="s">
        <v>471</v>
      </c>
      <c r="D1377" s="415">
        <f>2*8</f>
        <v>16</v>
      </c>
      <c r="E1377" s="246" t="s">
        <v>113</v>
      </c>
      <c r="F1377" s="89"/>
      <c r="G1377" s="89">
        <f>$H$161</f>
        <v>58296</v>
      </c>
      <c r="H1377" s="492">
        <f>TRUNC($D1377*G1377,1)</f>
        <v>932736</v>
      </c>
      <c r="I1377" s="89">
        <f>$J$161</f>
        <v>15617</v>
      </c>
      <c r="J1377" s="492">
        <f>TRUNC($D1377*I1377,1)</f>
        <v>249872</v>
      </c>
      <c r="K1377" s="89">
        <f>$L$161</f>
        <v>3420</v>
      </c>
      <c r="L1377" s="492">
        <f>TRUNC($D1377*K1377,1)</f>
        <v>54720</v>
      </c>
      <c r="M1377" s="437"/>
      <c r="N1377" s="524"/>
      <c r="O1377" s="382"/>
      <c r="P1377" s="382"/>
      <c r="Q1377" s="570"/>
    </row>
    <row r="1378" spans="1:17" ht="15.95" customHeight="1">
      <c r="A1378" s="678" t="s">
        <v>1311</v>
      </c>
      <c r="B1378" s="679"/>
      <c r="C1378" s="680" t="s">
        <v>1</v>
      </c>
      <c r="D1378" s="415">
        <f>1*8</f>
        <v>8</v>
      </c>
      <c r="E1378" s="246" t="s">
        <v>113</v>
      </c>
      <c r="F1378" s="89"/>
      <c r="G1378" s="89">
        <f>$H$178</f>
        <v>58296</v>
      </c>
      <c r="H1378" s="492">
        <f>TRUNC($D1378*G1378,1)</f>
        <v>466368</v>
      </c>
      <c r="I1378" s="89">
        <f>$J$178</f>
        <v>10513</v>
      </c>
      <c r="J1378" s="492">
        <f>TRUNC($D1378*I1378,1)</f>
        <v>84104</v>
      </c>
      <c r="K1378" s="89">
        <f>$L$178</f>
        <v>7038</v>
      </c>
      <c r="L1378" s="492">
        <f>TRUNC($D1378*K1378,1)</f>
        <v>56304</v>
      </c>
      <c r="M1378" s="416"/>
      <c r="N1378" s="383"/>
      <c r="O1378" s="382"/>
      <c r="P1378" s="382"/>
      <c r="Q1378" s="570"/>
    </row>
    <row r="1379" spans="1:17" ht="15.95" customHeight="1">
      <c r="A1379" s="678" t="s">
        <v>45</v>
      </c>
      <c r="B1379" s="679"/>
      <c r="C1379" s="680" t="s">
        <v>1312</v>
      </c>
      <c r="D1379" s="415">
        <f>2*8</f>
        <v>16</v>
      </c>
      <c r="E1379" s="246" t="s">
        <v>113</v>
      </c>
      <c r="F1379" s="89"/>
      <c r="G1379" s="89">
        <f>$H$169</f>
        <v>58296</v>
      </c>
      <c r="H1379" s="492">
        <f>TRUNC($D1379*G1379,1)</f>
        <v>932736</v>
      </c>
      <c r="I1379" s="89">
        <f>$J$169</f>
        <v>17967</v>
      </c>
      <c r="J1379" s="492">
        <f>TRUNC($D1379*I1379,1)</f>
        <v>287472</v>
      </c>
      <c r="K1379" s="89">
        <f>$L$169</f>
        <v>67281</v>
      </c>
      <c r="L1379" s="492">
        <f>TRUNC($D1379*K1379,1)</f>
        <v>1076496</v>
      </c>
      <c r="M1379" s="437"/>
      <c r="N1379" s="524"/>
      <c r="O1379" s="382"/>
      <c r="P1379" s="382"/>
      <c r="Q1379" s="570"/>
    </row>
    <row r="1380" spans="1:17" ht="15.95" customHeight="1">
      <c r="A1380" s="678" t="s">
        <v>79</v>
      </c>
      <c r="B1380" s="679"/>
      <c r="C1380" s="680" t="s">
        <v>1313</v>
      </c>
      <c r="D1380" s="415">
        <f>2*8</f>
        <v>16</v>
      </c>
      <c r="E1380" s="246" t="s">
        <v>113</v>
      </c>
      <c r="F1380" s="89"/>
      <c r="G1380" s="89"/>
      <c r="H1380" s="89"/>
      <c r="I1380" s="89"/>
      <c r="J1380" s="89"/>
      <c r="K1380" s="89">
        <f>$L$171</f>
        <v>7246</v>
      </c>
      <c r="L1380" s="492">
        <f>TRUNC($D1380*K1380,1)</f>
        <v>115936</v>
      </c>
      <c r="M1380" s="437"/>
      <c r="N1380" s="524"/>
      <c r="O1380" s="382"/>
      <c r="P1380" s="382"/>
      <c r="Q1380" s="570"/>
    </row>
    <row r="1381" spans="1:17" ht="15.95" customHeight="1">
      <c r="A1381" s="459"/>
      <c r="B1381" s="443"/>
      <c r="C1381" s="443"/>
      <c r="D1381" s="415"/>
      <c r="E1381" s="246"/>
      <c r="F1381" s="415"/>
      <c r="G1381" s="89"/>
      <c r="H1381" s="89"/>
      <c r="I1381" s="415"/>
      <c r="J1381" s="415"/>
      <c r="K1381" s="415"/>
      <c r="L1381" s="415"/>
      <c r="M1381" s="437"/>
      <c r="N1381" s="524"/>
      <c r="O1381" s="382"/>
      <c r="P1381" s="382"/>
      <c r="Q1381" s="570"/>
    </row>
    <row r="1382" spans="1:17" ht="15.95" customHeight="1">
      <c r="A1382" s="459"/>
      <c r="B1382" s="443"/>
      <c r="C1382" s="443"/>
      <c r="D1382" s="415"/>
      <c r="E1382" s="246"/>
      <c r="F1382" s="415"/>
      <c r="G1382" s="415"/>
      <c r="H1382" s="89"/>
      <c r="I1382" s="415"/>
      <c r="J1382" s="415"/>
      <c r="K1382" s="415"/>
      <c r="L1382" s="415"/>
      <c r="M1382" s="437"/>
      <c r="N1382" s="524"/>
      <c r="O1382" s="382"/>
      <c r="P1382" s="382"/>
      <c r="Q1382" s="570"/>
    </row>
    <row r="1383" spans="1:17" ht="15.95" customHeight="1">
      <c r="A1383" s="459"/>
      <c r="B1383" s="443"/>
      <c r="C1383" s="443"/>
      <c r="D1383" s="415"/>
      <c r="E1383" s="246"/>
      <c r="F1383" s="415"/>
      <c r="G1383" s="415"/>
      <c r="H1383" s="89"/>
      <c r="I1383" s="415"/>
      <c r="J1383" s="415"/>
      <c r="K1383" s="415"/>
      <c r="L1383" s="415"/>
      <c r="M1383" s="416"/>
      <c r="N1383" s="383"/>
      <c r="O1383" s="382"/>
      <c r="P1383" s="382"/>
    </row>
    <row r="1384" spans="1:17" ht="15.95" customHeight="1">
      <c r="A1384" s="459"/>
      <c r="B1384" s="484" t="s">
        <v>81</v>
      </c>
      <c r="C1384" s="443"/>
      <c r="D1384" s="415"/>
      <c r="E1384" s="246"/>
      <c r="F1384" s="89">
        <f>H1384+J1384+L1384</f>
        <v>4930200</v>
      </c>
      <c r="G1384" s="415"/>
      <c r="H1384" s="89">
        <f>INT(SUM(H1371:H1380))</f>
        <v>2992704</v>
      </c>
      <c r="I1384" s="415"/>
      <c r="J1384" s="89">
        <f>INT(SUM(J1371:J1380))</f>
        <v>621448</v>
      </c>
      <c r="K1384" s="415"/>
      <c r="L1384" s="89">
        <f>INT(SUM(L1371:L1380))</f>
        <v>1316048</v>
      </c>
      <c r="M1384" s="416"/>
      <c r="N1384" s="383"/>
      <c r="O1384" s="382"/>
      <c r="P1384" s="382"/>
    </row>
    <row r="1385" spans="1:17" ht="15.95" customHeight="1">
      <c r="A1385" s="459"/>
      <c r="B1385" s="443"/>
      <c r="C1385" s="443"/>
      <c r="D1385" s="415"/>
      <c r="E1385" s="246"/>
      <c r="F1385" s="415"/>
      <c r="G1385" s="415"/>
      <c r="H1385" s="89"/>
      <c r="I1385" s="415"/>
      <c r="J1385" s="415"/>
      <c r="K1385" s="415"/>
      <c r="L1385" s="415"/>
      <c r="M1385" s="416"/>
      <c r="N1385" s="383"/>
      <c r="O1385" s="382"/>
      <c r="P1385" s="382"/>
    </row>
    <row r="1386" spans="1:17" ht="15.95" customHeight="1">
      <c r="A1386" s="459"/>
      <c r="B1386" s="443"/>
      <c r="C1386" s="443"/>
      <c r="D1386" s="415"/>
      <c r="E1386" s="246"/>
      <c r="F1386" s="415"/>
      <c r="G1386" s="415"/>
      <c r="H1386" s="415"/>
      <c r="I1386" s="415"/>
      <c r="J1386" s="415"/>
      <c r="K1386" s="415"/>
      <c r="L1386" s="415"/>
      <c r="M1386" s="416"/>
      <c r="N1386" s="383"/>
      <c r="O1386" s="382"/>
      <c r="P1386" s="382"/>
    </row>
    <row r="1387" spans="1:17" ht="15.95" customHeight="1">
      <c r="A1387" s="459"/>
      <c r="B1387" s="443"/>
      <c r="C1387" s="443"/>
      <c r="D1387" s="415"/>
      <c r="E1387" s="246"/>
      <c r="F1387" s="415"/>
      <c r="G1387" s="415"/>
      <c r="H1387" s="415"/>
      <c r="I1387" s="415"/>
      <c r="J1387" s="415"/>
      <c r="K1387" s="415"/>
      <c r="L1387" s="415"/>
      <c r="M1387" s="416"/>
      <c r="N1387" s="383"/>
      <c r="O1387" s="382"/>
      <c r="P1387" s="382"/>
    </row>
    <row r="1388" spans="1:17" ht="15.95" customHeight="1">
      <c r="A1388" s="459"/>
      <c r="B1388" s="443"/>
      <c r="C1388" s="443"/>
      <c r="D1388" s="415"/>
      <c r="E1388" s="246"/>
      <c r="F1388" s="415"/>
      <c r="G1388" s="415"/>
      <c r="H1388" s="415"/>
      <c r="I1388" s="415"/>
      <c r="J1388" s="415"/>
      <c r="K1388" s="415"/>
      <c r="L1388" s="415"/>
      <c r="M1388" s="416"/>
      <c r="N1388" s="383"/>
      <c r="O1388" s="382"/>
      <c r="P1388" s="382"/>
    </row>
    <row r="1389" spans="1:17" ht="15.95" customHeight="1">
      <c r="A1389" s="459"/>
      <c r="B1389" s="443"/>
      <c r="C1389" s="443"/>
      <c r="D1389" s="415"/>
      <c r="E1389" s="246"/>
      <c r="F1389" s="415"/>
      <c r="G1389" s="415"/>
      <c r="H1389" s="415"/>
      <c r="I1389" s="415"/>
      <c r="J1389" s="415"/>
      <c r="K1389" s="415"/>
      <c r="L1389" s="415"/>
      <c r="M1389" s="416"/>
      <c r="N1389" s="383"/>
      <c r="O1389" s="382"/>
      <c r="P1389" s="382"/>
    </row>
    <row r="1390" spans="1:17" ht="15.95" customHeight="1">
      <c r="A1390" s="459"/>
      <c r="B1390" s="443"/>
      <c r="C1390" s="443"/>
      <c r="D1390" s="415"/>
      <c r="E1390" s="246"/>
      <c r="F1390" s="415"/>
      <c r="G1390" s="415"/>
      <c r="H1390" s="415"/>
      <c r="I1390" s="415"/>
      <c r="J1390" s="415"/>
      <c r="K1390" s="415"/>
      <c r="L1390" s="415"/>
      <c r="M1390" s="416"/>
      <c r="N1390" s="383"/>
      <c r="O1390" s="382"/>
      <c r="P1390" s="382"/>
    </row>
    <row r="1391" spans="1:17" ht="15.95" customHeight="1">
      <c r="A1391" s="459"/>
      <c r="B1391" s="443"/>
      <c r="C1391" s="443"/>
      <c r="D1391" s="415"/>
      <c r="E1391" s="246"/>
      <c r="F1391" s="415"/>
      <c r="G1391" s="415"/>
      <c r="H1391" s="415"/>
      <c r="I1391" s="415"/>
      <c r="J1391" s="415"/>
      <c r="K1391" s="415"/>
      <c r="L1391" s="415"/>
      <c r="M1391" s="416"/>
      <c r="N1391" s="383"/>
      <c r="O1391" s="382"/>
      <c r="P1391" s="382"/>
    </row>
    <row r="1392" spans="1:17" ht="15.95" customHeight="1">
      <c r="A1392" s="572" t="s">
        <v>1314</v>
      </c>
      <c r="B1392" s="390"/>
      <c r="C1392" s="390"/>
      <c r="D1392" s="390"/>
      <c r="E1392" s="563"/>
      <c r="F1392" s="677"/>
      <c r="G1392" s="390"/>
      <c r="H1392" s="390"/>
      <c r="I1392" s="390"/>
      <c r="J1392" s="390"/>
      <c r="K1392" s="390"/>
      <c r="L1392" s="390"/>
      <c r="M1392" s="564"/>
      <c r="N1392" s="565"/>
      <c r="O1392" s="382"/>
      <c r="P1392" s="382"/>
    </row>
    <row r="1393" spans="1:16" ht="15.95" customHeight="1">
      <c r="A1393" s="577"/>
      <c r="B1393" s="578"/>
      <c r="C1393" s="578"/>
      <c r="D1393" s="578"/>
      <c r="E1393" s="579" t="s">
        <v>91</v>
      </c>
      <c r="F1393" s="580"/>
      <c r="G1393" s="578"/>
      <c r="H1393" s="578"/>
      <c r="I1393" s="578"/>
      <c r="J1393" s="578"/>
      <c r="K1393" s="578"/>
      <c r="L1393" s="578"/>
      <c r="M1393" s="581"/>
      <c r="N1393" s="565"/>
      <c r="O1393" s="382"/>
      <c r="P1393" s="382"/>
    </row>
    <row r="1394" spans="1:16" ht="15.95" customHeight="1">
      <c r="A1394" s="400" t="s">
        <v>92</v>
      </c>
      <c r="B1394" s="401"/>
      <c r="C1394" s="754" t="s">
        <v>93</v>
      </c>
      <c r="D1394" s="403" t="s">
        <v>104</v>
      </c>
      <c r="E1394" s="402" t="s">
        <v>105</v>
      </c>
      <c r="F1394" s="402" t="s">
        <v>95</v>
      </c>
      <c r="G1394" s="404" t="s">
        <v>96</v>
      </c>
      <c r="H1394" s="469"/>
      <c r="I1394" s="404" t="s">
        <v>97</v>
      </c>
      <c r="J1394" s="469"/>
      <c r="K1394" s="404" t="s">
        <v>98</v>
      </c>
      <c r="L1394" s="469"/>
      <c r="M1394" s="406" t="s">
        <v>99</v>
      </c>
      <c r="N1394" s="383"/>
      <c r="O1394" s="382"/>
      <c r="P1394" s="382"/>
    </row>
    <row r="1395" spans="1:16" ht="15.95" customHeight="1">
      <c r="A1395" s="408"/>
      <c r="B1395" s="409"/>
      <c r="C1395" s="584" t="s">
        <v>100</v>
      </c>
      <c r="D1395" s="470"/>
      <c r="E1395" s="471"/>
      <c r="F1395" s="246" t="s">
        <v>101</v>
      </c>
      <c r="G1395" s="246" t="s">
        <v>102</v>
      </c>
      <c r="H1395" s="246" t="s">
        <v>101</v>
      </c>
      <c r="I1395" s="246" t="s">
        <v>102</v>
      </c>
      <c r="J1395" s="246" t="s">
        <v>101</v>
      </c>
      <c r="K1395" s="246" t="s">
        <v>102</v>
      </c>
      <c r="L1395" s="246" t="s">
        <v>101</v>
      </c>
      <c r="M1395" s="412"/>
      <c r="N1395" s="383"/>
      <c r="O1395" s="382"/>
      <c r="P1395" s="382"/>
    </row>
    <row r="1396" spans="1:16" ht="15.95" customHeight="1">
      <c r="A1396" s="442" t="s">
        <v>46</v>
      </c>
      <c r="B1396" s="443"/>
      <c r="C1396" s="484" t="s">
        <v>47</v>
      </c>
      <c r="D1396" s="494">
        <v>0.53</v>
      </c>
      <c r="E1396" s="246" t="s">
        <v>106</v>
      </c>
      <c r="F1396" s="89"/>
      <c r="G1396" s="430" t="s">
        <v>91</v>
      </c>
      <c r="H1396" s="415"/>
      <c r="I1396" s="89">
        <f>$J$88</f>
        <v>12000</v>
      </c>
      <c r="J1396" s="492">
        <f>TRUNC($D1396*I1396,1)</f>
        <v>6360</v>
      </c>
      <c r="K1396" s="415"/>
      <c r="L1396" s="415"/>
      <c r="M1396" s="437"/>
      <c r="N1396" s="524"/>
      <c r="O1396" s="382"/>
      <c r="P1396" s="382"/>
    </row>
    <row r="1397" spans="1:16" ht="15.95" customHeight="1">
      <c r="A1397" s="442" t="s">
        <v>48</v>
      </c>
      <c r="B1397" s="443"/>
      <c r="C1397" s="484" t="s">
        <v>49</v>
      </c>
      <c r="D1397" s="494">
        <v>0.45</v>
      </c>
      <c r="E1397" s="246" t="s">
        <v>106</v>
      </c>
      <c r="F1397" s="89"/>
      <c r="G1397" s="415"/>
      <c r="H1397" s="415"/>
      <c r="I1397" s="89">
        <f>$J$89</f>
        <v>125010</v>
      </c>
      <c r="J1397" s="492">
        <f>TRUNC($D1397*I1397,1)</f>
        <v>56254.5</v>
      </c>
      <c r="K1397" s="415"/>
      <c r="L1397" s="415"/>
      <c r="M1397" s="437"/>
      <c r="N1397" s="524"/>
      <c r="O1397" s="382"/>
      <c r="P1397" s="382"/>
    </row>
    <row r="1398" spans="1:16" ht="15.95" customHeight="1">
      <c r="A1398" s="442" t="s">
        <v>52</v>
      </c>
      <c r="B1398" s="443"/>
      <c r="C1398" s="484" t="s">
        <v>82</v>
      </c>
      <c r="D1398" s="494">
        <v>6.2</v>
      </c>
      <c r="E1398" s="246" t="s">
        <v>107</v>
      </c>
      <c r="F1398" s="89"/>
      <c r="G1398" s="415"/>
      <c r="H1398" s="415"/>
      <c r="I1398" s="89">
        <f>J92</f>
        <v>4591</v>
      </c>
      <c r="J1398" s="492">
        <f>TRUNC($D1398*I1398,1)</f>
        <v>28464.2</v>
      </c>
      <c r="K1398" s="415"/>
      <c r="L1398" s="415"/>
      <c r="M1398" s="437"/>
      <c r="N1398" s="524"/>
      <c r="O1398" s="382"/>
      <c r="P1398" s="382"/>
    </row>
    <row r="1399" spans="1:16" ht="15.95" customHeight="1">
      <c r="A1399" s="442" t="s">
        <v>91</v>
      </c>
      <c r="B1399" s="443"/>
      <c r="C1399" s="443"/>
      <c r="D1399" s="553" t="s">
        <v>91</v>
      </c>
      <c r="E1399" s="246" t="s">
        <v>91</v>
      </c>
      <c r="F1399" s="89"/>
      <c r="G1399" s="415"/>
      <c r="H1399" s="415"/>
      <c r="I1399" s="89"/>
      <c r="J1399" s="89"/>
      <c r="K1399" s="415"/>
      <c r="L1399" s="415"/>
      <c r="M1399" s="437"/>
      <c r="N1399" s="524"/>
      <c r="O1399" s="382"/>
      <c r="P1399" s="382"/>
    </row>
    <row r="1400" spans="1:16" ht="15.95" customHeight="1">
      <c r="A1400" s="459"/>
      <c r="B1400" s="443"/>
      <c r="C1400" s="443"/>
      <c r="D1400" s="415"/>
      <c r="E1400" s="246"/>
      <c r="F1400" s="415"/>
      <c r="G1400" s="415"/>
      <c r="H1400" s="415"/>
      <c r="I1400" s="415"/>
      <c r="J1400" s="415"/>
      <c r="K1400" s="415"/>
      <c r="L1400" s="415"/>
      <c r="M1400" s="416"/>
      <c r="N1400" s="383"/>
      <c r="O1400" s="382"/>
      <c r="P1400" s="382"/>
    </row>
    <row r="1401" spans="1:16" ht="15.95" customHeight="1">
      <c r="A1401" s="459"/>
      <c r="B1401" s="443"/>
      <c r="C1401" s="443"/>
      <c r="D1401" s="415"/>
      <c r="E1401" s="246"/>
      <c r="F1401" s="415"/>
      <c r="G1401" s="415"/>
      <c r="H1401" s="415"/>
      <c r="I1401" s="415"/>
      <c r="J1401" s="415"/>
      <c r="K1401" s="415"/>
      <c r="L1401" s="415"/>
      <c r="M1401" s="437"/>
      <c r="N1401" s="524"/>
      <c r="O1401" s="382"/>
      <c r="P1401" s="382"/>
    </row>
    <row r="1402" spans="1:16" ht="15.95" customHeight="1">
      <c r="A1402" s="459"/>
      <c r="B1402" s="484" t="s">
        <v>26</v>
      </c>
      <c r="C1402" s="443"/>
      <c r="D1402" s="415"/>
      <c r="E1402" s="246"/>
      <c r="F1402" s="89">
        <f>J1402</f>
        <v>91078</v>
      </c>
      <c r="G1402" s="415"/>
      <c r="H1402" s="415"/>
      <c r="I1402" s="415"/>
      <c r="J1402" s="89">
        <f>INT(SUM(J1396:J1398))</f>
        <v>91078</v>
      </c>
      <c r="K1402" s="415"/>
      <c r="L1402" s="415"/>
      <c r="M1402" s="416"/>
      <c r="N1402" s="383"/>
      <c r="O1402" s="382"/>
      <c r="P1402" s="382"/>
    </row>
    <row r="1403" spans="1:16" ht="15.95" customHeight="1">
      <c r="A1403" s="459"/>
      <c r="B1403" s="443"/>
      <c r="C1403" s="443"/>
      <c r="D1403" s="415"/>
      <c r="E1403" s="246"/>
      <c r="F1403" s="415"/>
      <c r="G1403" s="415"/>
      <c r="H1403" s="415"/>
      <c r="I1403" s="415"/>
      <c r="J1403" s="415"/>
      <c r="K1403" s="415"/>
      <c r="L1403" s="415"/>
      <c r="M1403" s="437"/>
      <c r="N1403" s="524"/>
      <c r="O1403" s="382"/>
      <c r="P1403" s="382"/>
    </row>
    <row r="1404" spans="1:16" ht="15.95" customHeight="1">
      <c r="A1404" s="459"/>
      <c r="B1404" s="443"/>
      <c r="C1404" s="443"/>
      <c r="D1404" s="415"/>
      <c r="E1404" s="246"/>
      <c r="F1404" s="415"/>
      <c r="G1404" s="415"/>
      <c r="H1404" s="415"/>
      <c r="I1404" s="415"/>
      <c r="J1404" s="415"/>
      <c r="K1404" s="415"/>
      <c r="L1404" s="415"/>
      <c r="M1404" s="437"/>
      <c r="N1404" s="524"/>
      <c r="O1404" s="382"/>
      <c r="P1404" s="382"/>
    </row>
    <row r="1405" spans="1:16" ht="15.95" customHeight="1">
      <c r="A1405" s="459"/>
      <c r="B1405" s="443"/>
      <c r="C1405" s="443"/>
      <c r="D1405" s="415"/>
      <c r="E1405" s="246"/>
      <c r="F1405" s="415"/>
      <c r="G1405" s="415"/>
      <c r="H1405" s="415"/>
      <c r="I1405" s="415"/>
      <c r="J1405" s="415"/>
      <c r="K1405" s="415"/>
      <c r="L1405" s="415"/>
      <c r="M1405" s="437"/>
      <c r="N1405" s="524"/>
      <c r="O1405" s="382"/>
      <c r="P1405" s="382"/>
    </row>
    <row r="1406" spans="1:16" ht="15.95" customHeight="1">
      <c r="A1406" s="459"/>
      <c r="B1406" s="443"/>
      <c r="C1406" s="443"/>
      <c r="D1406" s="415"/>
      <c r="E1406" s="246"/>
      <c r="F1406" s="415"/>
      <c r="G1406" s="415"/>
      <c r="H1406" s="415"/>
      <c r="I1406" s="415"/>
      <c r="J1406" s="415"/>
      <c r="K1406" s="415"/>
      <c r="L1406" s="415"/>
      <c r="M1406" s="437"/>
      <c r="N1406" s="524"/>
      <c r="O1406" s="382"/>
      <c r="P1406" s="382"/>
    </row>
    <row r="1407" spans="1:16" ht="15.95" customHeight="1">
      <c r="A1407" s="459"/>
      <c r="B1407" s="443"/>
      <c r="C1407" s="443"/>
      <c r="D1407" s="415"/>
      <c r="E1407" s="246"/>
      <c r="F1407" s="415"/>
      <c r="G1407" s="415"/>
      <c r="H1407" s="415"/>
      <c r="I1407" s="415"/>
      <c r="J1407" s="415"/>
      <c r="K1407" s="415"/>
      <c r="L1407" s="415"/>
      <c r="M1407" s="437"/>
      <c r="N1407" s="524"/>
      <c r="O1407" s="382"/>
      <c r="P1407" s="382"/>
    </row>
    <row r="1408" spans="1:16" ht="15.95" customHeight="1">
      <c r="A1408" s="459"/>
      <c r="B1408" s="443"/>
      <c r="C1408" s="443"/>
      <c r="D1408" s="415"/>
      <c r="E1408" s="246"/>
      <c r="F1408" s="415"/>
      <c r="G1408" s="415"/>
      <c r="H1408" s="415"/>
      <c r="I1408" s="415"/>
      <c r="J1408" s="415"/>
      <c r="K1408" s="415"/>
      <c r="L1408" s="415"/>
      <c r="M1408" s="437"/>
      <c r="N1408" s="524"/>
      <c r="O1408" s="382"/>
      <c r="P1408" s="382"/>
    </row>
    <row r="1409" spans="1:16" ht="15.95" customHeight="1">
      <c r="A1409" s="459"/>
      <c r="B1409" s="443"/>
      <c r="C1409" s="443"/>
      <c r="D1409" s="415"/>
      <c r="E1409" s="246"/>
      <c r="F1409" s="415"/>
      <c r="G1409" s="415"/>
      <c r="H1409" s="415"/>
      <c r="I1409" s="415"/>
      <c r="J1409" s="415"/>
      <c r="K1409" s="415"/>
      <c r="L1409" s="415"/>
      <c r="M1409" s="437"/>
      <c r="N1409" s="524"/>
      <c r="O1409" s="382"/>
      <c r="P1409" s="382"/>
    </row>
    <row r="1410" spans="1:16" ht="15.95" customHeight="1">
      <c r="A1410" s="459"/>
      <c r="B1410" s="443"/>
      <c r="C1410" s="443"/>
      <c r="D1410" s="415"/>
      <c r="E1410" s="246"/>
      <c r="F1410" s="415"/>
      <c r="G1410" s="415"/>
      <c r="H1410" s="415"/>
      <c r="I1410" s="415"/>
      <c r="J1410" s="415"/>
      <c r="K1410" s="415"/>
      <c r="L1410" s="415"/>
      <c r="M1410" s="437"/>
      <c r="N1410" s="524"/>
      <c r="O1410" s="382"/>
      <c r="P1410" s="382"/>
    </row>
    <row r="1411" spans="1:16" ht="15.95" customHeight="1">
      <c r="A1411" s="459"/>
      <c r="B1411" s="443"/>
      <c r="C1411" s="443"/>
      <c r="D1411" s="415"/>
      <c r="E1411" s="246"/>
      <c r="F1411" s="415"/>
      <c r="G1411" s="415"/>
      <c r="H1411" s="415"/>
      <c r="I1411" s="415"/>
      <c r="J1411" s="415"/>
      <c r="K1411" s="415"/>
      <c r="L1411" s="415"/>
      <c r="M1411" s="437"/>
      <c r="N1411" s="524"/>
      <c r="O1411" s="382"/>
      <c r="P1411" s="382"/>
    </row>
    <row r="1412" spans="1:16" ht="15.95" customHeight="1">
      <c r="A1412" s="459"/>
      <c r="B1412" s="443"/>
      <c r="C1412" s="443"/>
      <c r="D1412" s="415"/>
      <c r="E1412" s="246"/>
      <c r="F1412" s="415"/>
      <c r="G1412" s="415"/>
      <c r="H1412" s="415"/>
      <c r="I1412" s="415"/>
      <c r="J1412" s="415"/>
      <c r="K1412" s="415"/>
      <c r="L1412" s="415"/>
      <c r="M1412" s="437"/>
      <c r="N1412" s="524"/>
      <c r="O1412" s="382"/>
      <c r="P1412" s="382"/>
    </row>
    <row r="1413" spans="1:16" ht="15.95" customHeight="1">
      <c r="A1413" s="459"/>
      <c r="B1413" s="443"/>
      <c r="C1413" s="443"/>
      <c r="D1413" s="415"/>
      <c r="E1413" s="246"/>
      <c r="F1413" s="415"/>
      <c r="G1413" s="415"/>
      <c r="H1413" s="415"/>
      <c r="I1413" s="415"/>
      <c r="J1413" s="415"/>
      <c r="K1413" s="415"/>
      <c r="L1413" s="415"/>
      <c r="M1413" s="437"/>
      <c r="N1413" s="524"/>
      <c r="O1413" s="382"/>
      <c r="P1413" s="382"/>
    </row>
    <row r="1414" spans="1:16" ht="15.95" customHeight="1">
      <c r="A1414" s="459"/>
      <c r="B1414" s="443"/>
      <c r="C1414" s="443"/>
      <c r="D1414" s="415"/>
      <c r="E1414" s="246"/>
      <c r="F1414" s="415"/>
      <c r="G1414" s="415"/>
      <c r="H1414" s="415"/>
      <c r="I1414" s="415"/>
      <c r="J1414" s="415"/>
      <c r="K1414" s="415"/>
      <c r="L1414" s="415"/>
      <c r="M1414" s="437"/>
      <c r="N1414" s="524"/>
      <c r="O1414" s="382"/>
      <c r="P1414" s="382"/>
    </row>
    <row r="1415" spans="1:16" ht="15.95" customHeight="1">
      <c r="A1415" s="459"/>
      <c r="B1415" s="443"/>
      <c r="C1415" s="443"/>
      <c r="D1415" s="415"/>
      <c r="E1415" s="246"/>
      <c r="F1415" s="415"/>
      <c r="G1415" s="415"/>
      <c r="H1415" s="415"/>
      <c r="I1415" s="415"/>
      <c r="J1415" s="415"/>
      <c r="K1415" s="415"/>
      <c r="L1415" s="415"/>
      <c r="M1415" s="437"/>
      <c r="N1415" s="524"/>
      <c r="O1415" s="382"/>
      <c r="P1415" s="382"/>
    </row>
    <row r="1416" spans="1:16" ht="15.95" customHeight="1">
      <c r="A1416" s="459"/>
      <c r="B1416" s="443"/>
      <c r="C1416" s="443"/>
      <c r="D1416" s="415"/>
      <c r="E1416" s="246"/>
      <c r="F1416" s="415"/>
      <c r="G1416" s="415"/>
      <c r="H1416" s="415"/>
      <c r="I1416" s="415"/>
      <c r="J1416" s="415"/>
      <c r="K1416" s="415"/>
      <c r="L1416" s="415"/>
      <c r="M1416" s="437"/>
      <c r="N1416" s="524"/>
      <c r="O1416" s="382"/>
      <c r="P1416" s="382"/>
    </row>
    <row r="1417" spans="1:16" ht="15.95" customHeight="1">
      <c r="A1417" s="459"/>
      <c r="B1417" s="443"/>
      <c r="C1417" s="443"/>
      <c r="D1417" s="415"/>
      <c r="E1417" s="246"/>
      <c r="F1417" s="415"/>
      <c r="G1417" s="415"/>
      <c r="H1417" s="415"/>
      <c r="I1417" s="415"/>
      <c r="J1417" s="415"/>
      <c r="K1417" s="415"/>
      <c r="L1417" s="415"/>
      <c r="M1417" s="437"/>
      <c r="N1417" s="524"/>
      <c r="O1417" s="382"/>
      <c r="P1417" s="382"/>
    </row>
    <row r="1418" spans="1:16" ht="15.95" customHeight="1">
      <c r="A1418" s="572" t="s">
        <v>1315</v>
      </c>
      <c r="B1418" s="390"/>
      <c r="C1418" s="390"/>
      <c r="D1418" s="390"/>
      <c r="E1418" s="563"/>
      <c r="F1418" s="677"/>
      <c r="G1418" s="390"/>
      <c r="H1418" s="390"/>
      <c r="I1418" s="390"/>
      <c r="J1418" s="390"/>
      <c r="K1418" s="390"/>
      <c r="L1418" s="390"/>
      <c r="M1418" s="564"/>
      <c r="N1418" s="565"/>
      <c r="O1418" s="382"/>
      <c r="P1418" s="382"/>
    </row>
    <row r="1419" spans="1:16" ht="15.95" customHeight="1">
      <c r="A1419" s="577"/>
      <c r="B1419" s="578"/>
      <c r="C1419" s="578"/>
      <c r="D1419" s="578"/>
      <c r="E1419" s="579" t="s">
        <v>91</v>
      </c>
      <c r="F1419" s="580"/>
      <c r="G1419" s="578"/>
      <c r="H1419" s="578"/>
      <c r="I1419" s="578"/>
      <c r="J1419" s="578"/>
      <c r="K1419" s="578"/>
      <c r="L1419" s="578"/>
      <c r="M1419" s="581"/>
      <c r="N1419" s="565"/>
      <c r="O1419" s="382"/>
      <c r="P1419" s="382"/>
    </row>
    <row r="1420" spans="1:16" ht="15.95" customHeight="1">
      <c r="A1420" s="400" t="s">
        <v>92</v>
      </c>
      <c r="B1420" s="401"/>
      <c r="C1420" s="754" t="s">
        <v>93</v>
      </c>
      <c r="D1420" s="403" t="s">
        <v>104</v>
      </c>
      <c r="E1420" s="402" t="s">
        <v>105</v>
      </c>
      <c r="F1420" s="402" t="s">
        <v>95</v>
      </c>
      <c r="G1420" s="404" t="s">
        <v>96</v>
      </c>
      <c r="H1420" s="469"/>
      <c r="I1420" s="404" t="s">
        <v>97</v>
      </c>
      <c r="J1420" s="469"/>
      <c r="K1420" s="404" t="s">
        <v>98</v>
      </c>
      <c r="L1420" s="469"/>
      <c r="M1420" s="406" t="s">
        <v>99</v>
      </c>
      <c r="N1420" s="383"/>
      <c r="O1420" s="382"/>
      <c r="P1420" s="382"/>
    </row>
    <row r="1421" spans="1:16" ht="15.95" customHeight="1">
      <c r="A1421" s="408"/>
      <c r="B1421" s="409"/>
      <c r="C1421" s="584" t="s">
        <v>100</v>
      </c>
      <c r="D1421" s="470"/>
      <c r="E1421" s="471"/>
      <c r="F1421" s="246" t="s">
        <v>101</v>
      </c>
      <c r="G1421" s="246" t="s">
        <v>102</v>
      </c>
      <c r="H1421" s="246" t="s">
        <v>101</v>
      </c>
      <c r="I1421" s="246" t="s">
        <v>102</v>
      </c>
      <c r="J1421" s="246" t="s">
        <v>101</v>
      </c>
      <c r="K1421" s="246" t="s">
        <v>102</v>
      </c>
      <c r="L1421" s="246" t="s">
        <v>101</v>
      </c>
      <c r="M1421" s="412"/>
      <c r="N1421" s="383"/>
      <c r="O1421" s="382"/>
      <c r="P1421" s="382"/>
    </row>
    <row r="1422" spans="1:16" ht="15.95" customHeight="1">
      <c r="A1422" s="442" t="s">
        <v>10</v>
      </c>
      <c r="B1422" s="443"/>
      <c r="C1422" s="440" t="s">
        <v>150</v>
      </c>
      <c r="D1422" s="494">
        <v>12.882</v>
      </c>
      <c r="E1422" s="246" t="s">
        <v>7</v>
      </c>
      <c r="F1422" s="89"/>
      <c r="G1422" s="89">
        <f>$H$64</f>
        <v>281925</v>
      </c>
      <c r="H1422" s="492">
        <f>TRUNC($D1422*G1422,1)</f>
        <v>3631757.8</v>
      </c>
      <c r="I1422" s="415"/>
      <c r="J1422" s="415"/>
      <c r="K1422" s="415"/>
      <c r="L1422" s="415"/>
      <c r="M1422" s="416"/>
      <c r="N1422" s="383"/>
      <c r="O1422" s="382"/>
      <c r="P1422" s="382"/>
    </row>
    <row r="1423" spans="1:16" ht="15.95" customHeight="1">
      <c r="A1423" s="442" t="s">
        <v>1316</v>
      </c>
      <c r="B1423" s="443"/>
      <c r="C1423" s="484" t="s">
        <v>1317</v>
      </c>
      <c r="D1423" s="415">
        <v>4.7060000000000004</v>
      </c>
      <c r="E1423" s="246" t="s">
        <v>7</v>
      </c>
      <c r="F1423" s="415"/>
      <c r="G1423" s="89">
        <f>$H$16</f>
        <v>273074</v>
      </c>
      <c r="H1423" s="492">
        <f>TRUNC($D1423*G1423,1)</f>
        <v>1285086.2</v>
      </c>
      <c r="I1423" s="415"/>
      <c r="J1423" s="415"/>
      <c r="K1423" s="415"/>
      <c r="L1423" s="415"/>
      <c r="M1423" s="416"/>
      <c r="N1423" s="383"/>
      <c r="O1423" s="382"/>
      <c r="P1423" s="382"/>
    </row>
    <row r="1424" spans="1:16" ht="15.95" customHeight="1">
      <c r="A1424" s="459"/>
      <c r="B1424" s="440" t="s">
        <v>1318</v>
      </c>
      <c r="C1424" s="440" t="s">
        <v>103</v>
      </c>
      <c r="D1424" s="415">
        <v>4.7060000000000004</v>
      </c>
      <c r="E1424" s="246" t="s">
        <v>7</v>
      </c>
      <c r="F1424" s="415"/>
      <c r="G1424" s="89">
        <f>$H$22</f>
        <v>238846</v>
      </c>
      <c r="H1424" s="492">
        <f>TRUNC($D1424*G1424,1)</f>
        <v>1124009.2</v>
      </c>
      <c r="I1424" s="415"/>
      <c r="J1424" s="415"/>
      <c r="K1424" s="415"/>
      <c r="L1424" s="415"/>
      <c r="M1424" s="416"/>
      <c r="N1424" s="383"/>
      <c r="O1424" s="382"/>
      <c r="P1424" s="382"/>
    </row>
    <row r="1425" spans="1:16" ht="15.95" customHeight="1">
      <c r="A1425" s="459"/>
      <c r="B1425" s="440" t="s">
        <v>1284</v>
      </c>
      <c r="C1425" s="440" t="s">
        <v>21</v>
      </c>
      <c r="D1425" s="415">
        <v>4.7060000000000004</v>
      </c>
      <c r="E1425" s="246" t="s">
        <v>7</v>
      </c>
      <c r="F1425" s="415"/>
      <c r="G1425" s="89">
        <f>$H$30</f>
        <v>224490</v>
      </c>
      <c r="H1425" s="492">
        <f>TRUNC($D1425*G1425,1)</f>
        <v>1056449.8999999999</v>
      </c>
      <c r="I1425" s="415"/>
      <c r="J1425" s="415"/>
      <c r="K1425" s="415"/>
      <c r="L1425" s="415"/>
      <c r="M1425" s="416"/>
      <c r="N1425" s="383"/>
      <c r="O1425" s="382"/>
      <c r="P1425" s="382"/>
    </row>
    <row r="1426" spans="1:16" ht="15.95" customHeight="1">
      <c r="A1426" s="442" t="s">
        <v>83</v>
      </c>
      <c r="B1426" s="443"/>
      <c r="C1426" s="440" t="s">
        <v>84</v>
      </c>
      <c r="D1426" s="494">
        <v>3.294</v>
      </c>
      <c r="E1426" s="246" t="s">
        <v>7</v>
      </c>
      <c r="F1426" s="89"/>
      <c r="G1426" s="89">
        <f>$H$18</f>
        <v>267532</v>
      </c>
      <c r="H1426" s="492">
        <f>TRUNC($D1426*G1426,1)</f>
        <v>881250.4</v>
      </c>
      <c r="I1426" s="415"/>
      <c r="J1426" s="415"/>
      <c r="K1426" s="415"/>
      <c r="L1426" s="415"/>
      <c r="M1426" s="437"/>
      <c r="N1426" s="524"/>
      <c r="O1426" s="382"/>
      <c r="P1426" s="382"/>
    </row>
    <row r="1427" spans="1:16" ht="15.95" customHeight="1">
      <c r="A1427" s="459"/>
      <c r="B1427" s="443"/>
      <c r="C1427" s="443"/>
      <c r="D1427" s="415"/>
      <c r="E1427" s="246"/>
      <c r="F1427" s="415"/>
      <c r="G1427" s="89"/>
      <c r="H1427" s="89"/>
      <c r="I1427" s="415"/>
      <c r="J1427" s="415"/>
      <c r="K1427" s="415"/>
      <c r="L1427" s="415"/>
      <c r="M1427" s="416"/>
      <c r="N1427" s="383"/>
      <c r="O1427" s="382"/>
      <c r="P1427" s="382"/>
    </row>
    <row r="1428" spans="1:16" ht="15.95" customHeight="1">
      <c r="A1428" s="442" t="s">
        <v>91</v>
      </c>
      <c r="B1428" s="443"/>
      <c r="C1428" s="440" t="s">
        <v>21</v>
      </c>
      <c r="D1428" s="494">
        <v>2.4700000000000002</v>
      </c>
      <c r="E1428" s="246" t="s">
        <v>7</v>
      </c>
      <c r="F1428" s="89"/>
      <c r="G1428" s="89">
        <f>$H$30</f>
        <v>224490</v>
      </c>
      <c r="H1428" s="492">
        <f>TRUNC($D1428*G1428,1)</f>
        <v>554490.30000000005</v>
      </c>
      <c r="I1428" s="415"/>
      <c r="J1428" s="415"/>
      <c r="K1428" s="415"/>
      <c r="L1428" s="415"/>
      <c r="M1428" s="416"/>
      <c r="N1428" s="383"/>
      <c r="O1428" s="382"/>
      <c r="P1428" s="382"/>
    </row>
    <row r="1429" spans="1:16" ht="15.95" customHeight="1">
      <c r="A1429" s="442" t="s">
        <v>1319</v>
      </c>
      <c r="B1429" s="443"/>
      <c r="C1429" s="443"/>
      <c r="D1429" s="415"/>
      <c r="E1429" s="246"/>
      <c r="F1429" s="415"/>
      <c r="G1429" s="89"/>
      <c r="H1429" s="89"/>
      <c r="I1429" s="415"/>
      <c r="J1429" s="415"/>
      <c r="K1429" s="415"/>
      <c r="L1429" s="415"/>
      <c r="M1429" s="416"/>
      <c r="N1429" s="383"/>
      <c r="O1429" s="382"/>
      <c r="P1429" s="382"/>
    </row>
    <row r="1430" spans="1:16" ht="15.95" customHeight="1">
      <c r="A1430" s="442" t="s">
        <v>1320</v>
      </c>
      <c r="B1430" s="443"/>
      <c r="C1430" s="440" t="s">
        <v>103</v>
      </c>
      <c r="D1430" s="415">
        <v>1.1759999999999999</v>
      </c>
      <c r="E1430" s="246" t="s">
        <v>7</v>
      </c>
      <c r="F1430" s="415"/>
      <c r="G1430" s="89">
        <f>$H$22</f>
        <v>238846</v>
      </c>
      <c r="H1430" s="492">
        <f>TRUNC($D1430*G1430,1)</f>
        <v>280882.8</v>
      </c>
      <c r="I1430" s="415"/>
      <c r="J1430" s="415"/>
      <c r="K1430" s="415"/>
      <c r="L1430" s="415"/>
      <c r="M1430" s="416"/>
      <c r="N1430" s="383"/>
      <c r="O1430" s="382"/>
      <c r="P1430" s="382"/>
    </row>
    <row r="1431" spans="1:16" ht="15.95" customHeight="1">
      <c r="A1431" s="459"/>
      <c r="B1431" s="440" t="s">
        <v>1321</v>
      </c>
      <c r="C1431" s="440" t="s">
        <v>144</v>
      </c>
      <c r="D1431" s="415">
        <v>1.1759999999999999</v>
      </c>
      <c r="E1431" s="246" t="s">
        <v>7</v>
      </c>
      <c r="F1431" s="415"/>
      <c r="G1431" s="89">
        <f>$H$25</f>
        <v>324800</v>
      </c>
      <c r="H1431" s="492">
        <f>TRUNC($D1431*G1431,1)</f>
        <v>381964.79999999999</v>
      </c>
      <c r="I1431" s="415"/>
      <c r="J1431" s="415"/>
      <c r="K1431" s="415"/>
      <c r="L1431" s="415"/>
      <c r="M1431" s="416"/>
      <c r="N1431" s="383"/>
      <c r="O1431" s="382"/>
      <c r="P1431" s="382"/>
    </row>
    <row r="1432" spans="1:16" ht="15.95" customHeight="1">
      <c r="A1432" s="459"/>
      <c r="B1432" s="440" t="s">
        <v>1322</v>
      </c>
      <c r="C1432" s="440" t="s">
        <v>1291</v>
      </c>
      <c r="D1432" s="415">
        <v>0.94099999999999995</v>
      </c>
      <c r="E1432" s="246" t="s">
        <v>7</v>
      </c>
      <c r="F1432" s="415"/>
      <c r="G1432" s="89">
        <f>$H$47</f>
        <v>110149</v>
      </c>
      <c r="H1432" s="492">
        <f>TRUNC($D1432*G1432,1)</f>
        <v>103650.2</v>
      </c>
      <c r="I1432" s="415"/>
      <c r="J1432" s="415"/>
      <c r="K1432" s="415"/>
      <c r="L1432" s="415"/>
      <c r="M1432" s="416"/>
      <c r="N1432" s="383"/>
      <c r="O1432" s="382"/>
      <c r="P1432" s="382"/>
    </row>
    <row r="1433" spans="1:16" ht="15.95" customHeight="1">
      <c r="A1433" s="459"/>
      <c r="B1433" s="443"/>
      <c r="C1433" s="443"/>
      <c r="D1433" s="415"/>
      <c r="E1433" s="246"/>
      <c r="F1433" s="415"/>
      <c r="G1433" s="89"/>
      <c r="H1433" s="89"/>
      <c r="I1433" s="415"/>
      <c r="J1433" s="415"/>
      <c r="K1433" s="415"/>
      <c r="L1433" s="415"/>
      <c r="M1433" s="416"/>
      <c r="N1433" s="383"/>
      <c r="O1433" s="382"/>
      <c r="P1433" s="382"/>
    </row>
    <row r="1434" spans="1:16" ht="15.95" customHeight="1">
      <c r="A1434" s="459"/>
      <c r="B1434" s="440" t="s">
        <v>1323</v>
      </c>
      <c r="C1434" s="440" t="s">
        <v>143</v>
      </c>
      <c r="D1434" s="415">
        <v>0.58799999999999997</v>
      </c>
      <c r="E1434" s="246" t="s">
        <v>7</v>
      </c>
      <c r="F1434" s="415"/>
      <c r="G1434" s="89">
        <f>$H$23</f>
        <v>301090</v>
      </c>
      <c r="H1434" s="492">
        <f>TRUNC($D1434*G1434,1)</f>
        <v>177040.9</v>
      </c>
      <c r="I1434" s="415"/>
      <c r="J1434" s="415"/>
      <c r="K1434" s="415"/>
      <c r="L1434" s="415"/>
      <c r="M1434" s="416"/>
      <c r="N1434" s="383"/>
      <c r="O1434" s="382"/>
      <c r="P1434" s="382"/>
    </row>
    <row r="1435" spans="1:16" ht="15.95" customHeight="1">
      <c r="A1435" s="459"/>
      <c r="B1435" s="440" t="s">
        <v>1324</v>
      </c>
      <c r="C1435" s="440" t="s">
        <v>21</v>
      </c>
      <c r="D1435" s="415">
        <v>4.7060000000000004</v>
      </c>
      <c r="E1435" s="246" t="s">
        <v>7</v>
      </c>
      <c r="F1435" s="415"/>
      <c r="G1435" s="89">
        <f>$H$30</f>
        <v>224490</v>
      </c>
      <c r="H1435" s="492">
        <f>TRUNC($D1435*G1435,1)</f>
        <v>1056449.8999999999</v>
      </c>
      <c r="I1435" s="415"/>
      <c r="J1435" s="415"/>
      <c r="K1435" s="415"/>
      <c r="L1435" s="415"/>
      <c r="M1435" s="416"/>
      <c r="N1435" s="383"/>
      <c r="O1435" s="382"/>
      <c r="P1435" s="382"/>
    </row>
    <row r="1436" spans="1:16" ht="15.95" customHeight="1">
      <c r="A1436" s="442" t="s">
        <v>1325</v>
      </c>
      <c r="B1436" s="443"/>
      <c r="C1436" s="440" t="s">
        <v>71</v>
      </c>
      <c r="D1436" s="494">
        <v>4.7060000000000004</v>
      </c>
      <c r="E1436" s="246" t="s">
        <v>7</v>
      </c>
      <c r="F1436" s="89"/>
      <c r="G1436" s="89">
        <f>$H$19</f>
        <v>279613</v>
      </c>
      <c r="H1436" s="492">
        <f>TRUNC($D1436*G1436,1)</f>
        <v>1315858.7</v>
      </c>
      <c r="I1436" s="415"/>
      <c r="J1436" s="415"/>
      <c r="K1436" s="415"/>
      <c r="L1436" s="415"/>
      <c r="M1436" s="437"/>
      <c r="N1436" s="524"/>
      <c r="O1436" s="382"/>
      <c r="P1436" s="382"/>
    </row>
    <row r="1437" spans="1:16" ht="15.95" customHeight="1">
      <c r="A1437" s="459"/>
      <c r="B1437" s="440" t="s">
        <v>1326</v>
      </c>
      <c r="C1437" s="440" t="s">
        <v>103</v>
      </c>
      <c r="D1437" s="494">
        <v>4.7060000000000004</v>
      </c>
      <c r="E1437" s="246" t="s">
        <v>7</v>
      </c>
      <c r="F1437" s="89"/>
      <c r="G1437" s="89">
        <f>$H$22</f>
        <v>238846</v>
      </c>
      <c r="H1437" s="492">
        <f>TRUNC($D1437*G1437,1)</f>
        <v>1124009.2</v>
      </c>
      <c r="I1437" s="415"/>
      <c r="J1437" s="415"/>
      <c r="K1437" s="415"/>
      <c r="L1437" s="415"/>
      <c r="M1437" s="437"/>
      <c r="N1437" s="524"/>
      <c r="O1437" s="382"/>
      <c r="P1437" s="382"/>
    </row>
    <row r="1438" spans="1:16" ht="15.95" customHeight="1">
      <c r="A1438" s="459"/>
      <c r="B1438" s="440" t="s">
        <v>1327</v>
      </c>
      <c r="C1438" s="440" t="s">
        <v>142</v>
      </c>
      <c r="D1438" s="494">
        <v>2.3530000000000002</v>
      </c>
      <c r="E1438" s="246" t="s">
        <v>7</v>
      </c>
      <c r="F1438" s="89"/>
      <c r="G1438" s="89">
        <f>$H$24</f>
        <v>260644</v>
      </c>
      <c r="H1438" s="492">
        <f>TRUNC($D1438*G1438,1)</f>
        <v>613295.30000000005</v>
      </c>
      <c r="I1438" s="415"/>
      <c r="J1438" s="415"/>
      <c r="K1438" s="415"/>
      <c r="L1438" s="415"/>
      <c r="M1438" s="416"/>
      <c r="N1438" s="383"/>
      <c r="O1438" s="382"/>
      <c r="P1438" s="382"/>
    </row>
    <row r="1439" spans="1:16" ht="15.95" customHeight="1">
      <c r="A1439" s="459"/>
      <c r="B1439" s="443"/>
      <c r="C1439" s="443"/>
      <c r="D1439" s="415"/>
      <c r="E1439" s="246"/>
      <c r="F1439" s="415"/>
      <c r="G1439" s="89"/>
      <c r="H1439" s="89"/>
      <c r="I1439" s="415"/>
      <c r="J1439" s="415"/>
      <c r="K1439" s="415"/>
      <c r="L1439" s="415"/>
      <c r="M1439" s="416"/>
      <c r="N1439" s="383"/>
      <c r="O1439" s="382"/>
      <c r="P1439" s="382"/>
    </row>
    <row r="1440" spans="1:16" ht="15.95" customHeight="1">
      <c r="A1440" s="459"/>
      <c r="B1440" s="440" t="s">
        <v>1328</v>
      </c>
      <c r="C1440" s="440" t="s">
        <v>1329</v>
      </c>
      <c r="D1440" s="494">
        <v>9.4120000000000008</v>
      </c>
      <c r="E1440" s="246" t="s">
        <v>7</v>
      </c>
      <c r="F1440" s="89"/>
      <c r="G1440" s="89">
        <f>$H$26</f>
        <v>207826</v>
      </c>
      <c r="H1440" s="492">
        <f>TRUNC($D1440*G1440,1)</f>
        <v>1956058.3</v>
      </c>
      <c r="I1440" s="415"/>
      <c r="J1440" s="415"/>
      <c r="K1440" s="415"/>
      <c r="L1440" s="415"/>
      <c r="M1440" s="437"/>
      <c r="N1440" s="524"/>
      <c r="O1440" s="382"/>
      <c r="P1440" s="382"/>
    </row>
    <row r="1441" spans="1:16" ht="15.95" customHeight="1">
      <c r="A1441" s="459"/>
      <c r="B1441" s="440" t="s">
        <v>1330</v>
      </c>
      <c r="C1441" s="440" t="s">
        <v>1331</v>
      </c>
      <c r="D1441" s="494">
        <v>9.4120000000000008</v>
      </c>
      <c r="E1441" s="246" t="s">
        <v>7</v>
      </c>
      <c r="F1441" s="89"/>
      <c r="G1441" s="89">
        <f>$H$27</f>
        <v>193697</v>
      </c>
      <c r="H1441" s="492">
        <f>TRUNC($D1441*G1441,1)</f>
        <v>1823076.1</v>
      </c>
      <c r="I1441" s="415"/>
      <c r="J1441" s="415"/>
      <c r="K1441" s="415"/>
      <c r="L1441" s="415"/>
      <c r="M1441" s="416"/>
      <c r="N1441" s="383"/>
      <c r="O1441" s="382"/>
      <c r="P1441" s="382"/>
    </row>
    <row r="1442" spans="1:16" ht="15.95" customHeight="1">
      <c r="A1442" s="459"/>
      <c r="B1442" s="440" t="s">
        <v>1332</v>
      </c>
      <c r="C1442" s="440" t="s">
        <v>103</v>
      </c>
      <c r="D1442" s="494">
        <v>9.4120000000000008</v>
      </c>
      <c r="E1442" s="246" t="s">
        <v>7</v>
      </c>
      <c r="F1442" s="89"/>
      <c r="G1442" s="89">
        <f>$H$22</f>
        <v>238846</v>
      </c>
      <c r="H1442" s="492">
        <f>TRUNC($D1442*G1442,1)</f>
        <v>2248018.5</v>
      </c>
      <c r="I1442" s="415"/>
      <c r="J1442" s="415"/>
      <c r="K1442" s="415"/>
      <c r="L1442" s="415"/>
      <c r="M1442" s="416"/>
      <c r="N1442" s="383"/>
      <c r="O1442" s="382"/>
      <c r="P1442" s="382"/>
    </row>
    <row r="1443" spans="1:16" ht="15.95" customHeight="1">
      <c r="A1443" s="442" t="s">
        <v>91</v>
      </c>
      <c r="B1443" s="440" t="s">
        <v>1333</v>
      </c>
      <c r="C1443" s="440" t="s">
        <v>103</v>
      </c>
      <c r="D1443" s="494">
        <v>9.4120000000000008</v>
      </c>
      <c r="E1443" s="246" t="s">
        <v>7</v>
      </c>
      <c r="F1443" s="89"/>
      <c r="G1443" s="89">
        <f>$H$22</f>
        <v>238846</v>
      </c>
      <c r="H1443" s="492">
        <f>TRUNC($D1443*G1443,1)</f>
        <v>2248018.5</v>
      </c>
      <c r="I1443" s="415"/>
      <c r="J1443" s="415"/>
      <c r="K1443" s="415"/>
      <c r="L1443" s="415"/>
      <c r="M1443" s="416"/>
      <c r="N1443" s="383"/>
      <c r="O1443" s="382"/>
      <c r="P1443" s="382"/>
    </row>
    <row r="1444" spans="1:16" ht="15.95" customHeight="1">
      <c r="A1444" s="459"/>
      <c r="B1444" s="440" t="s">
        <v>1334</v>
      </c>
      <c r="C1444" s="440" t="s">
        <v>103</v>
      </c>
      <c r="D1444" s="494">
        <v>4.7060000000000004</v>
      </c>
      <c r="E1444" s="246" t="s">
        <v>7</v>
      </c>
      <c r="F1444" s="415"/>
      <c r="G1444" s="89">
        <f>$H$22</f>
        <v>238846</v>
      </c>
      <c r="H1444" s="492">
        <f>TRUNC($D1444*G1444,1)</f>
        <v>1124009.2</v>
      </c>
      <c r="I1444" s="415"/>
      <c r="J1444" s="415"/>
      <c r="K1444" s="415"/>
      <c r="L1444" s="415"/>
      <c r="M1444" s="416"/>
      <c r="N1444" s="383"/>
      <c r="O1444" s="382"/>
      <c r="P1444" s="382"/>
    </row>
    <row r="1445" spans="1:16" ht="15.95" customHeight="1">
      <c r="A1445" s="459"/>
      <c r="B1445" s="443"/>
      <c r="C1445" s="443"/>
      <c r="D1445" s="494"/>
      <c r="E1445" s="246"/>
      <c r="F1445" s="89"/>
      <c r="G1445" s="89"/>
      <c r="H1445" s="89"/>
      <c r="I1445" s="415"/>
      <c r="J1445" s="415"/>
      <c r="K1445" s="415"/>
      <c r="L1445" s="415"/>
      <c r="M1445" s="416"/>
      <c r="N1445" s="383"/>
      <c r="O1445" s="382"/>
      <c r="P1445" s="382"/>
    </row>
    <row r="1446" spans="1:16" ht="15.95" customHeight="1">
      <c r="A1446" s="459"/>
      <c r="B1446" s="440" t="s">
        <v>1323</v>
      </c>
      <c r="C1446" s="440" t="s">
        <v>143</v>
      </c>
      <c r="D1446" s="494">
        <v>4.7060000000000004</v>
      </c>
      <c r="E1446" s="246" t="s">
        <v>7</v>
      </c>
      <c r="F1446" s="89"/>
      <c r="G1446" s="89">
        <f>$H$23</f>
        <v>301090</v>
      </c>
      <c r="H1446" s="492">
        <f>TRUNC($D1446*G1446,1)</f>
        <v>1416929.5</v>
      </c>
      <c r="I1446" s="413" t="s">
        <v>91</v>
      </c>
      <c r="J1446" s="415"/>
      <c r="K1446" s="415"/>
      <c r="L1446" s="415"/>
      <c r="M1446" s="416"/>
      <c r="N1446" s="383"/>
      <c r="O1446" s="382"/>
      <c r="P1446" s="382"/>
    </row>
    <row r="1447" spans="1:16" ht="15.95" customHeight="1">
      <c r="A1447" s="459"/>
      <c r="B1447" s="440" t="s">
        <v>1324</v>
      </c>
      <c r="C1447" s="440" t="s">
        <v>21</v>
      </c>
      <c r="D1447" s="415">
        <v>14.118</v>
      </c>
      <c r="E1447" s="246" t="s">
        <v>7</v>
      </c>
      <c r="F1447" s="415"/>
      <c r="G1447" s="89">
        <f>$H$30</f>
        <v>224490</v>
      </c>
      <c r="H1447" s="492">
        <f>TRUNC($D1447*G1447,1)</f>
        <v>3169349.8</v>
      </c>
      <c r="I1447" s="415"/>
      <c r="J1447" s="415"/>
      <c r="K1447" s="415"/>
      <c r="L1447" s="415"/>
      <c r="M1447" s="416"/>
      <c r="N1447" s="383"/>
      <c r="O1447" s="382"/>
      <c r="P1447" s="382"/>
    </row>
    <row r="1448" spans="1:16" ht="15.95" customHeight="1">
      <c r="A1448" s="442" t="s">
        <v>1335</v>
      </c>
      <c r="B1448" s="443"/>
      <c r="C1448" s="443"/>
      <c r="D1448" s="494"/>
      <c r="E1448" s="246"/>
      <c r="F1448" s="89"/>
      <c r="G1448" s="89"/>
      <c r="H1448" s="89"/>
      <c r="I1448" s="415"/>
      <c r="J1448" s="415"/>
      <c r="K1448" s="415"/>
      <c r="L1448" s="415"/>
      <c r="M1448" s="416"/>
      <c r="N1448" s="383"/>
      <c r="O1448" s="382"/>
      <c r="P1448" s="382"/>
    </row>
    <row r="1449" spans="1:16" ht="15.95" customHeight="1">
      <c r="A1449" s="459"/>
      <c r="B1449" s="440" t="s">
        <v>1328</v>
      </c>
      <c r="C1449" s="440" t="s">
        <v>1329</v>
      </c>
      <c r="D1449" s="494">
        <v>2.3530000000000002</v>
      </c>
      <c r="E1449" s="246" t="s">
        <v>7</v>
      </c>
      <c r="F1449" s="89"/>
      <c r="G1449" s="89">
        <f>$H$26</f>
        <v>207826</v>
      </c>
      <c r="H1449" s="492">
        <f t="shared" ref="H1449:H1455" si="13">TRUNC($D1449*G1449,1)</f>
        <v>489014.5</v>
      </c>
      <c r="I1449" s="415"/>
      <c r="J1449" s="415"/>
      <c r="K1449" s="415"/>
      <c r="L1449" s="415"/>
      <c r="M1449" s="416"/>
      <c r="N1449" s="383"/>
      <c r="O1449" s="382"/>
      <c r="P1449" s="382"/>
    </row>
    <row r="1450" spans="1:16" ht="15.95" customHeight="1">
      <c r="A1450" s="459"/>
      <c r="B1450" s="440" t="s">
        <v>1336</v>
      </c>
      <c r="C1450" s="440" t="s">
        <v>1331</v>
      </c>
      <c r="D1450" s="494">
        <v>2.3530000000000002</v>
      </c>
      <c r="E1450" s="246" t="s">
        <v>7</v>
      </c>
      <c r="F1450" s="89"/>
      <c r="G1450" s="89">
        <f>$H$27</f>
        <v>193697</v>
      </c>
      <c r="H1450" s="492">
        <f t="shared" si="13"/>
        <v>455769</v>
      </c>
      <c r="I1450" s="415"/>
      <c r="J1450" s="415"/>
      <c r="K1450" s="415"/>
      <c r="L1450" s="415"/>
      <c r="M1450" s="416"/>
      <c r="N1450" s="383"/>
      <c r="O1450" s="382"/>
      <c r="P1450" s="382"/>
    </row>
    <row r="1451" spans="1:16" ht="15.95" customHeight="1">
      <c r="A1451" s="459"/>
      <c r="B1451" s="440" t="s">
        <v>1333</v>
      </c>
      <c r="C1451" s="440" t="s">
        <v>103</v>
      </c>
      <c r="D1451" s="494">
        <v>2.3530000000000002</v>
      </c>
      <c r="E1451" s="246" t="s">
        <v>7</v>
      </c>
      <c r="F1451" s="89"/>
      <c r="G1451" s="89">
        <f>$H$22</f>
        <v>238846</v>
      </c>
      <c r="H1451" s="492">
        <f t="shared" si="13"/>
        <v>562004.6</v>
      </c>
      <c r="I1451" s="415"/>
      <c r="J1451" s="415"/>
      <c r="K1451" s="415"/>
      <c r="L1451" s="415"/>
      <c r="M1451" s="416"/>
      <c r="N1451" s="383"/>
      <c r="O1451" s="382"/>
      <c r="P1451" s="382"/>
    </row>
    <row r="1452" spans="1:16" ht="15.95" customHeight="1">
      <c r="A1452" s="442" t="s">
        <v>1337</v>
      </c>
      <c r="B1452" s="443"/>
      <c r="C1452" s="440" t="s">
        <v>103</v>
      </c>
      <c r="D1452" s="494">
        <v>2.3530000000000002</v>
      </c>
      <c r="E1452" s="246" t="s">
        <v>7</v>
      </c>
      <c r="F1452" s="89"/>
      <c r="G1452" s="89">
        <f>$H$22</f>
        <v>238846</v>
      </c>
      <c r="H1452" s="492">
        <f t="shared" si="13"/>
        <v>562004.6</v>
      </c>
      <c r="I1452" s="415"/>
      <c r="J1452" s="415"/>
      <c r="K1452" s="415"/>
      <c r="L1452" s="415"/>
      <c r="M1452" s="416"/>
      <c r="N1452" s="383"/>
      <c r="O1452" s="382"/>
      <c r="P1452" s="382"/>
    </row>
    <row r="1453" spans="1:16" ht="15.95" customHeight="1">
      <c r="A1453" s="459"/>
      <c r="B1453" s="440" t="s">
        <v>1324</v>
      </c>
      <c r="C1453" s="440" t="s">
        <v>21</v>
      </c>
      <c r="D1453" s="494">
        <v>2.3530000000000002</v>
      </c>
      <c r="E1453" s="246" t="s">
        <v>7</v>
      </c>
      <c r="F1453" s="89"/>
      <c r="G1453" s="89">
        <f>$H$30</f>
        <v>224490</v>
      </c>
      <c r="H1453" s="492">
        <f t="shared" si="13"/>
        <v>528224.9</v>
      </c>
      <c r="I1453" s="415"/>
      <c r="J1453" s="415"/>
      <c r="K1453" s="415"/>
      <c r="L1453" s="415"/>
      <c r="M1453" s="416"/>
      <c r="N1453" s="383"/>
      <c r="O1453" s="382"/>
      <c r="P1453" s="382"/>
    </row>
    <row r="1454" spans="1:16" ht="15.95" customHeight="1">
      <c r="A1454" s="442" t="s">
        <v>1338</v>
      </c>
      <c r="B1454" s="443"/>
      <c r="C1454" s="440" t="s">
        <v>71</v>
      </c>
      <c r="D1454" s="494">
        <v>0.624</v>
      </c>
      <c r="E1454" s="246" t="s">
        <v>7</v>
      </c>
      <c r="F1454" s="89"/>
      <c r="G1454" s="89">
        <f>$H$19</f>
        <v>279613</v>
      </c>
      <c r="H1454" s="492">
        <f t="shared" si="13"/>
        <v>174478.5</v>
      </c>
      <c r="I1454" s="415"/>
      <c r="J1454" s="415"/>
      <c r="K1454" s="415"/>
      <c r="L1454" s="415"/>
      <c r="M1454" s="416"/>
      <c r="N1454" s="383"/>
      <c r="O1454" s="382"/>
      <c r="P1454" s="382"/>
    </row>
    <row r="1455" spans="1:16" ht="15.95" customHeight="1">
      <c r="A1455" s="459"/>
      <c r="B1455" s="440" t="s">
        <v>1339</v>
      </c>
      <c r="C1455" s="440" t="s">
        <v>103</v>
      </c>
      <c r="D1455" s="494">
        <v>1.4119999999999999</v>
      </c>
      <c r="E1455" s="246" t="s">
        <v>7</v>
      </c>
      <c r="F1455" s="89"/>
      <c r="G1455" s="89">
        <f>$H$22</f>
        <v>238846</v>
      </c>
      <c r="H1455" s="492">
        <f t="shared" si="13"/>
        <v>337250.5</v>
      </c>
      <c r="I1455" s="415"/>
      <c r="J1455" s="415"/>
      <c r="K1455" s="415"/>
      <c r="L1455" s="415"/>
      <c r="M1455" s="416"/>
      <c r="N1455" s="383"/>
      <c r="O1455" s="382"/>
      <c r="P1455" s="382"/>
    </row>
    <row r="1456" spans="1:16" ht="15.95" customHeight="1">
      <c r="A1456" s="459"/>
      <c r="B1456" s="443"/>
      <c r="C1456" s="443"/>
      <c r="D1456" s="494"/>
      <c r="E1456" s="246"/>
      <c r="F1456" s="89"/>
      <c r="G1456" s="89"/>
      <c r="H1456" s="89"/>
      <c r="I1456" s="415"/>
      <c r="J1456" s="415"/>
      <c r="K1456" s="415"/>
      <c r="L1456" s="415"/>
      <c r="M1456" s="416"/>
      <c r="N1456" s="383"/>
      <c r="O1456" s="382"/>
      <c r="P1456" s="382"/>
    </row>
    <row r="1457" spans="1:16" ht="15.95" customHeight="1">
      <c r="A1457" s="459"/>
      <c r="B1457" s="440" t="s">
        <v>1322</v>
      </c>
      <c r="C1457" s="440" t="s">
        <v>1291</v>
      </c>
      <c r="D1457" s="494">
        <v>0.94799999999999995</v>
      </c>
      <c r="E1457" s="246" t="s">
        <v>7</v>
      </c>
      <c r="F1457" s="89"/>
      <c r="G1457" s="89">
        <f>$H$47</f>
        <v>110149</v>
      </c>
      <c r="H1457" s="492">
        <f>TRUNC($D1457*G1457,1)</f>
        <v>104421.2</v>
      </c>
      <c r="I1457" s="415"/>
      <c r="J1457" s="415"/>
      <c r="K1457" s="415"/>
      <c r="L1457" s="415"/>
      <c r="M1457" s="416"/>
      <c r="N1457" s="383"/>
      <c r="O1457" s="382"/>
      <c r="P1457" s="382"/>
    </row>
    <row r="1458" spans="1:16" ht="15.95" customHeight="1">
      <c r="A1458" s="459"/>
      <c r="B1458" s="440" t="s">
        <v>1324</v>
      </c>
      <c r="C1458" s="440" t="s">
        <v>21</v>
      </c>
      <c r="D1458" s="494">
        <v>2.3530000000000002</v>
      </c>
      <c r="E1458" s="246" t="s">
        <v>7</v>
      </c>
      <c r="F1458" s="89"/>
      <c r="G1458" s="89">
        <f>$H$30</f>
        <v>224490</v>
      </c>
      <c r="H1458" s="492">
        <f>TRUNC($D1458*G1458,1)</f>
        <v>528224.9</v>
      </c>
      <c r="I1458" s="415"/>
      <c r="J1458" s="415"/>
      <c r="K1458" s="415"/>
      <c r="L1458" s="415"/>
      <c r="M1458" s="416"/>
      <c r="N1458" s="383"/>
      <c r="O1458" s="382"/>
      <c r="P1458" s="382"/>
    </row>
    <row r="1459" spans="1:16" ht="15.95" customHeight="1">
      <c r="A1459" s="442" t="s">
        <v>1340</v>
      </c>
      <c r="B1459" s="443"/>
      <c r="C1459" s="443"/>
      <c r="D1459" s="494"/>
      <c r="E1459" s="246"/>
      <c r="F1459" s="89"/>
      <c r="G1459" s="89"/>
      <c r="H1459" s="89"/>
      <c r="I1459" s="415"/>
      <c r="J1459" s="415"/>
      <c r="K1459" s="415"/>
      <c r="L1459" s="415"/>
      <c r="M1459" s="416"/>
      <c r="N1459" s="383"/>
      <c r="O1459" s="382"/>
      <c r="P1459" s="382"/>
    </row>
    <row r="1460" spans="1:16" ht="15.95" customHeight="1">
      <c r="A1460" s="459"/>
      <c r="B1460" s="440" t="s">
        <v>1339</v>
      </c>
      <c r="C1460" s="440" t="s">
        <v>1298</v>
      </c>
      <c r="D1460" s="494">
        <v>3.5289999999999999</v>
      </c>
      <c r="E1460" s="246" t="s">
        <v>7</v>
      </c>
      <c r="F1460" s="89"/>
      <c r="G1460" s="89">
        <f>$H$29</f>
        <v>271800</v>
      </c>
      <c r="H1460" s="492">
        <f>TRUNC($D1460*G1460,1)</f>
        <v>959182.2</v>
      </c>
      <c r="I1460" s="415"/>
      <c r="J1460" s="415"/>
      <c r="K1460" s="415"/>
      <c r="L1460" s="415"/>
      <c r="M1460" s="416"/>
      <c r="N1460" s="383"/>
      <c r="O1460" s="382"/>
      <c r="P1460" s="382"/>
    </row>
    <row r="1461" spans="1:16" ht="15.95" customHeight="1">
      <c r="A1461" s="459"/>
      <c r="B1461" s="440" t="s">
        <v>1324</v>
      </c>
      <c r="C1461" s="440" t="s">
        <v>21</v>
      </c>
      <c r="D1461" s="494">
        <v>3.5289999999999999</v>
      </c>
      <c r="E1461" s="246" t="s">
        <v>7</v>
      </c>
      <c r="F1461" s="89"/>
      <c r="G1461" s="89">
        <f>$H$30</f>
        <v>224490</v>
      </c>
      <c r="H1461" s="492">
        <f>TRUNC($D1461*G1461,1)</f>
        <v>792225.2</v>
      </c>
      <c r="I1461" s="415"/>
      <c r="J1461" s="415"/>
      <c r="K1461" s="415"/>
      <c r="L1461" s="415"/>
      <c r="M1461" s="416"/>
      <c r="N1461" s="383"/>
      <c r="O1461" s="382"/>
      <c r="P1461" s="382"/>
    </row>
    <row r="1462" spans="1:16" ht="15.95" customHeight="1">
      <c r="A1462" s="459"/>
      <c r="B1462" s="443"/>
      <c r="C1462" s="443"/>
      <c r="D1462" s="494"/>
      <c r="E1462" s="246"/>
      <c r="F1462" s="89"/>
      <c r="G1462" s="89"/>
      <c r="H1462" s="89"/>
      <c r="I1462" s="415"/>
      <c r="J1462" s="415"/>
      <c r="K1462" s="415"/>
      <c r="L1462" s="415"/>
      <c r="M1462" s="416"/>
      <c r="N1462" s="383"/>
      <c r="O1462" s="382"/>
      <c r="P1462" s="382"/>
    </row>
    <row r="1463" spans="1:16" ht="15.95" customHeight="1">
      <c r="A1463" s="459"/>
      <c r="B1463" s="443"/>
      <c r="C1463" s="443"/>
      <c r="D1463" s="494"/>
      <c r="E1463" s="246"/>
      <c r="F1463" s="89"/>
      <c r="G1463" s="89"/>
      <c r="H1463" s="89"/>
      <c r="I1463" s="415"/>
      <c r="J1463" s="415"/>
      <c r="K1463" s="415"/>
      <c r="L1463" s="415"/>
      <c r="M1463" s="416"/>
      <c r="N1463" s="383"/>
      <c r="O1463" s="382"/>
      <c r="P1463" s="382"/>
    </row>
    <row r="1464" spans="1:16" ht="15.95" customHeight="1">
      <c r="A1464" s="459"/>
      <c r="B1464" s="443"/>
      <c r="C1464" s="443"/>
      <c r="D1464" s="494"/>
      <c r="E1464" s="246"/>
      <c r="F1464" s="89"/>
      <c r="G1464" s="89"/>
      <c r="H1464" s="89"/>
      <c r="I1464" s="415"/>
      <c r="J1464" s="415"/>
      <c r="K1464" s="415"/>
      <c r="L1464" s="415"/>
      <c r="M1464" s="416"/>
      <c r="N1464" s="383"/>
      <c r="O1464" s="382"/>
      <c r="P1464" s="382"/>
    </row>
    <row r="1465" spans="1:16" ht="15.95" customHeight="1">
      <c r="A1465" s="459"/>
      <c r="B1465" s="443"/>
      <c r="C1465" s="443"/>
      <c r="D1465" s="494"/>
      <c r="E1465" s="246"/>
      <c r="F1465" s="89"/>
      <c r="G1465" s="89"/>
      <c r="H1465" s="89"/>
      <c r="I1465" s="415"/>
      <c r="J1465" s="415"/>
      <c r="K1465" s="415"/>
      <c r="L1465" s="415"/>
      <c r="M1465" s="416"/>
      <c r="N1465" s="383"/>
      <c r="O1465" s="382"/>
      <c r="P1465" s="382"/>
    </row>
    <row r="1466" spans="1:16" ht="15.95" customHeight="1">
      <c r="A1466" s="442" t="s">
        <v>1341</v>
      </c>
      <c r="B1466" s="443"/>
      <c r="C1466" s="443"/>
      <c r="D1466" s="494"/>
      <c r="E1466" s="246"/>
      <c r="F1466" s="89">
        <f>H1466</f>
        <v>33064455</v>
      </c>
      <c r="G1466" s="89"/>
      <c r="H1466" s="89">
        <f>INT(SUM(H1422:H1461))</f>
        <v>33064455</v>
      </c>
      <c r="I1466" s="415"/>
      <c r="J1466" s="415"/>
      <c r="K1466" s="415"/>
      <c r="L1466" s="415"/>
      <c r="M1466" s="416"/>
      <c r="N1466" s="383"/>
      <c r="O1466" s="382"/>
      <c r="P1466" s="382"/>
    </row>
    <row r="1467" spans="1:16" ht="15.95" customHeight="1">
      <c r="A1467" s="459"/>
      <c r="B1467" s="443"/>
      <c r="C1467" s="415"/>
      <c r="D1467" s="494"/>
      <c r="E1467" s="246"/>
      <c r="F1467" s="89"/>
      <c r="G1467" s="89"/>
      <c r="H1467" s="89"/>
      <c r="I1467" s="415"/>
      <c r="J1467" s="415"/>
      <c r="K1467" s="415"/>
      <c r="L1467" s="415"/>
      <c r="M1467" s="416"/>
      <c r="N1467" s="383"/>
      <c r="O1467" s="382"/>
      <c r="P1467" s="382"/>
    </row>
    <row r="1468" spans="1:16" ht="15.95" customHeight="1">
      <c r="A1468" s="459"/>
      <c r="B1468" s="443"/>
      <c r="C1468" s="415"/>
      <c r="D1468" s="494"/>
      <c r="E1468" s="246"/>
      <c r="F1468" s="89"/>
      <c r="G1468" s="89"/>
      <c r="H1468" s="89"/>
      <c r="I1468" s="415"/>
      <c r="J1468" s="415"/>
      <c r="K1468" s="415"/>
      <c r="L1468" s="415"/>
      <c r="M1468" s="416"/>
      <c r="N1468" s="383"/>
      <c r="O1468" s="382"/>
      <c r="P1468" s="382"/>
    </row>
    <row r="1469" spans="1:16" ht="15.95" customHeight="1">
      <c r="A1469" s="459"/>
      <c r="B1469" s="443"/>
      <c r="C1469" s="415"/>
      <c r="D1469" s="494"/>
      <c r="E1469" s="246"/>
      <c r="F1469" s="89"/>
      <c r="G1469" s="89"/>
      <c r="H1469" s="89"/>
      <c r="I1469" s="415"/>
      <c r="J1469" s="415"/>
      <c r="K1469" s="415"/>
      <c r="L1469" s="415"/>
      <c r="M1469" s="416"/>
      <c r="N1469" s="383"/>
      <c r="O1469" s="382"/>
      <c r="P1469" s="382"/>
    </row>
    <row r="1470" spans="1:16" ht="15.95" customHeight="1">
      <c r="A1470" s="572" t="s">
        <v>1342</v>
      </c>
      <c r="B1470" s="390"/>
      <c r="C1470" s="390"/>
      <c r="D1470" s="390"/>
      <c r="E1470" s="563"/>
      <c r="F1470" s="677"/>
      <c r="G1470" s="390"/>
      <c r="H1470" s="390"/>
      <c r="I1470" s="390"/>
      <c r="J1470" s="390"/>
      <c r="K1470" s="390"/>
      <c r="L1470" s="390"/>
      <c r="M1470" s="564"/>
      <c r="N1470" s="565"/>
      <c r="O1470" s="382"/>
      <c r="P1470" s="382"/>
    </row>
    <row r="1471" spans="1:16" ht="15.95" customHeight="1">
      <c r="A1471" s="577"/>
      <c r="B1471" s="578"/>
      <c r="C1471" s="578"/>
      <c r="D1471" s="578"/>
      <c r="E1471" s="579" t="s">
        <v>91</v>
      </c>
      <c r="F1471" s="580"/>
      <c r="G1471" s="578"/>
      <c r="H1471" s="578"/>
      <c r="I1471" s="578"/>
      <c r="J1471" s="578"/>
      <c r="K1471" s="578"/>
      <c r="L1471" s="578"/>
      <c r="M1471" s="581"/>
      <c r="N1471" s="565"/>
      <c r="O1471" s="382"/>
      <c r="P1471" s="382"/>
    </row>
    <row r="1472" spans="1:16" ht="15.95" customHeight="1">
      <c r="A1472" s="400" t="s">
        <v>92</v>
      </c>
      <c r="B1472" s="401"/>
      <c r="C1472" s="754" t="s">
        <v>93</v>
      </c>
      <c r="D1472" s="403" t="s">
        <v>104</v>
      </c>
      <c r="E1472" s="402" t="s">
        <v>105</v>
      </c>
      <c r="F1472" s="402" t="s">
        <v>95</v>
      </c>
      <c r="G1472" s="404" t="s">
        <v>96</v>
      </c>
      <c r="H1472" s="469"/>
      <c r="I1472" s="404" t="s">
        <v>97</v>
      </c>
      <c r="J1472" s="469"/>
      <c r="K1472" s="404" t="s">
        <v>98</v>
      </c>
      <c r="L1472" s="469"/>
      <c r="M1472" s="406" t="s">
        <v>99</v>
      </c>
      <c r="N1472" s="383"/>
      <c r="O1472" s="382"/>
      <c r="P1472" s="382"/>
    </row>
    <row r="1473" spans="1:17" ht="15.95" customHeight="1">
      <c r="A1473" s="408"/>
      <c r="B1473" s="409"/>
      <c r="C1473" s="584" t="s">
        <v>100</v>
      </c>
      <c r="D1473" s="470"/>
      <c r="E1473" s="471"/>
      <c r="F1473" s="246" t="s">
        <v>101</v>
      </c>
      <c r="G1473" s="246" t="s">
        <v>102</v>
      </c>
      <c r="H1473" s="246" t="s">
        <v>101</v>
      </c>
      <c r="I1473" s="246" t="s">
        <v>102</v>
      </c>
      <c r="J1473" s="246" t="s">
        <v>101</v>
      </c>
      <c r="K1473" s="246" t="s">
        <v>102</v>
      </c>
      <c r="L1473" s="246" t="s">
        <v>101</v>
      </c>
      <c r="M1473" s="412"/>
      <c r="N1473" s="383"/>
      <c r="O1473" s="382"/>
      <c r="P1473" s="382"/>
    </row>
    <row r="1474" spans="1:17" ht="15.95" customHeight="1">
      <c r="A1474" s="459"/>
      <c r="B1474" s="443"/>
      <c r="C1474" s="443"/>
      <c r="D1474" s="415"/>
      <c r="E1474" s="246"/>
      <c r="F1474" s="415"/>
      <c r="G1474" s="415"/>
      <c r="H1474" s="415"/>
      <c r="I1474" s="415"/>
      <c r="J1474" s="415"/>
      <c r="K1474" s="415"/>
      <c r="L1474" s="415"/>
      <c r="M1474" s="416"/>
      <c r="N1474" s="383"/>
      <c r="O1474" s="382"/>
      <c r="P1474" s="382"/>
    </row>
    <row r="1475" spans="1:17" ht="15.95" customHeight="1">
      <c r="A1475" s="442" t="s">
        <v>31</v>
      </c>
      <c r="B1475" s="443"/>
      <c r="C1475" s="484" t="s">
        <v>32</v>
      </c>
      <c r="D1475" s="415">
        <f>1*8</f>
        <v>8</v>
      </c>
      <c r="E1475" s="246" t="s">
        <v>113</v>
      </c>
      <c r="F1475" s="89"/>
      <c r="G1475" s="415"/>
      <c r="H1475" s="415"/>
      <c r="I1475" s="415"/>
      <c r="J1475" s="415"/>
      <c r="K1475" s="89">
        <f>$L$144</f>
        <v>153</v>
      </c>
      <c r="L1475" s="492">
        <f>TRUNC($D1475*K1475,1)</f>
        <v>1224</v>
      </c>
      <c r="M1475" s="416"/>
      <c r="N1475" s="383"/>
      <c r="O1475" s="382"/>
      <c r="P1475" s="382"/>
    </row>
    <row r="1476" spans="1:17" ht="15.95" customHeight="1">
      <c r="A1476" s="442" t="s">
        <v>35</v>
      </c>
      <c r="B1476" s="443"/>
      <c r="C1476" s="484" t="s">
        <v>34</v>
      </c>
      <c r="D1476" s="415">
        <f>6*8</f>
        <v>48</v>
      </c>
      <c r="E1476" s="246" t="s">
        <v>113</v>
      </c>
      <c r="F1476" s="89"/>
      <c r="G1476" s="89">
        <f>$H$141</f>
        <v>13768</v>
      </c>
      <c r="H1476" s="492">
        <f>TRUNC($D1476*G1476,1)</f>
        <v>660864</v>
      </c>
      <c r="I1476" s="415"/>
      <c r="J1476" s="415"/>
      <c r="K1476" s="89">
        <f>$L$141</f>
        <v>4</v>
      </c>
      <c r="L1476" s="492">
        <f>TRUNC($D1476*K1476,1)</f>
        <v>192</v>
      </c>
      <c r="M1476" s="437"/>
      <c r="N1476" s="524"/>
      <c r="O1476" s="382"/>
      <c r="P1476" s="385"/>
      <c r="Q1476" s="570"/>
    </row>
    <row r="1477" spans="1:17" ht="15.95" customHeight="1">
      <c r="A1477" s="442" t="s">
        <v>77</v>
      </c>
      <c r="B1477" s="443"/>
      <c r="C1477" s="484" t="s">
        <v>34</v>
      </c>
      <c r="D1477" s="415">
        <f>3*8</f>
        <v>24</v>
      </c>
      <c r="E1477" s="246" t="s">
        <v>113</v>
      </c>
      <c r="F1477" s="89"/>
      <c r="G1477" s="89"/>
      <c r="H1477" s="89"/>
      <c r="I1477" s="415"/>
      <c r="J1477" s="415"/>
      <c r="K1477" s="89">
        <f>$L$147</f>
        <v>439</v>
      </c>
      <c r="L1477" s="492">
        <f>TRUNC($D1477*K1477,1)</f>
        <v>10536</v>
      </c>
      <c r="M1477" s="437"/>
      <c r="N1477" s="524"/>
      <c r="O1477" s="382"/>
      <c r="P1477" s="385"/>
      <c r="Q1477" s="570"/>
    </row>
    <row r="1478" spans="1:17" ht="15.95" customHeight="1">
      <c r="A1478" s="442" t="s">
        <v>44</v>
      </c>
      <c r="B1478" s="443"/>
      <c r="C1478" s="484" t="s">
        <v>520</v>
      </c>
      <c r="D1478" s="415">
        <f>2*8</f>
        <v>16</v>
      </c>
      <c r="E1478" s="246" t="s">
        <v>113</v>
      </c>
      <c r="F1478" s="89"/>
      <c r="G1478" s="89"/>
      <c r="H1478" s="89"/>
      <c r="I1478" s="415"/>
      <c r="J1478" s="415"/>
      <c r="K1478" s="89">
        <f>$L$159</f>
        <v>10</v>
      </c>
      <c r="L1478" s="492">
        <f>TRUNC($D1478*K1478,1)</f>
        <v>160</v>
      </c>
      <c r="M1478" s="437"/>
      <c r="N1478" s="524"/>
      <c r="O1478" s="382"/>
      <c r="P1478" s="385"/>
      <c r="Q1478" s="570"/>
    </row>
    <row r="1479" spans="1:17" ht="15.95" customHeight="1">
      <c r="A1479" s="442" t="s">
        <v>78</v>
      </c>
      <c r="B1479" s="443"/>
      <c r="C1479" s="484" t="s">
        <v>513</v>
      </c>
      <c r="D1479" s="415">
        <f>6*8</f>
        <v>48</v>
      </c>
      <c r="E1479" s="246" t="s">
        <v>113</v>
      </c>
      <c r="F1479" s="89"/>
      <c r="G1479" s="89"/>
      <c r="H1479" s="89"/>
      <c r="I1479" s="415"/>
      <c r="J1479" s="415"/>
      <c r="K1479" s="89">
        <f>$L$160</f>
        <v>10</v>
      </c>
      <c r="L1479" s="492">
        <f>TRUNC($D1479*K1479,1)</f>
        <v>480</v>
      </c>
      <c r="M1479" s="416"/>
      <c r="N1479" s="383"/>
      <c r="O1479" s="382"/>
      <c r="P1479" s="385"/>
      <c r="Q1479" s="570"/>
    </row>
    <row r="1480" spans="1:17" ht="15.95" customHeight="1">
      <c r="A1480" s="459"/>
      <c r="B1480" s="443"/>
      <c r="C1480" s="443"/>
      <c r="D1480" s="415"/>
      <c r="E1480" s="246"/>
      <c r="F1480" s="415"/>
      <c r="G1480" s="89"/>
      <c r="H1480" s="89"/>
      <c r="I1480" s="415"/>
      <c r="J1480" s="415"/>
      <c r="K1480" s="415"/>
      <c r="L1480" s="89"/>
      <c r="M1480" s="437"/>
      <c r="N1480" s="524"/>
      <c r="O1480" s="382"/>
      <c r="P1480" s="385"/>
      <c r="Q1480" s="570"/>
    </row>
    <row r="1481" spans="1:17" ht="15.95" customHeight="1">
      <c r="A1481" s="442" t="s">
        <v>146</v>
      </c>
      <c r="B1481" s="443"/>
      <c r="C1481" s="484" t="s">
        <v>471</v>
      </c>
      <c r="D1481" s="415">
        <f>2*8</f>
        <v>16</v>
      </c>
      <c r="E1481" s="246" t="s">
        <v>113</v>
      </c>
      <c r="F1481" s="89"/>
      <c r="G1481" s="89">
        <f>$H$161</f>
        <v>58296</v>
      </c>
      <c r="H1481" s="492">
        <f>TRUNC($D1481*G1481,1)</f>
        <v>932736</v>
      </c>
      <c r="I1481" s="89">
        <f>$J$161</f>
        <v>15617</v>
      </c>
      <c r="J1481" s="492">
        <f>TRUNC($D1481*I1481,1)</f>
        <v>249872</v>
      </c>
      <c r="K1481" s="89">
        <f>$L$161</f>
        <v>3420</v>
      </c>
      <c r="L1481" s="492">
        <f>TRUNC($D1481*K1481,1)</f>
        <v>54720</v>
      </c>
      <c r="M1481" s="437"/>
      <c r="N1481" s="524"/>
      <c r="O1481" s="382"/>
      <c r="P1481" s="385"/>
      <c r="Q1481" s="570"/>
    </row>
    <row r="1482" spans="1:17" ht="15.95" customHeight="1">
      <c r="A1482" s="678" t="s">
        <v>1311</v>
      </c>
      <c r="B1482" s="679"/>
      <c r="C1482" s="680" t="s">
        <v>1</v>
      </c>
      <c r="D1482" s="415">
        <f>1*8</f>
        <v>8</v>
      </c>
      <c r="E1482" s="246" t="s">
        <v>113</v>
      </c>
      <c r="F1482" s="89"/>
      <c r="G1482" s="89">
        <f>$H$178</f>
        <v>58296</v>
      </c>
      <c r="H1482" s="492">
        <f>TRUNC($D1482*G1482,1)</f>
        <v>466368</v>
      </c>
      <c r="I1482" s="89">
        <f>$J$178</f>
        <v>10513</v>
      </c>
      <c r="J1482" s="492">
        <f>TRUNC($D1482*I1482,1)</f>
        <v>84104</v>
      </c>
      <c r="K1482" s="89">
        <f>$L$178</f>
        <v>7038</v>
      </c>
      <c r="L1482" s="492">
        <f>TRUNC($D1482*K1482,1)</f>
        <v>56304</v>
      </c>
      <c r="M1482" s="416"/>
      <c r="N1482" s="383"/>
      <c r="O1482" s="382"/>
      <c r="P1482" s="385"/>
      <c r="Q1482" s="570"/>
    </row>
    <row r="1483" spans="1:17" ht="15.95" customHeight="1">
      <c r="A1483" s="678" t="s">
        <v>45</v>
      </c>
      <c r="B1483" s="679"/>
      <c r="C1483" s="680" t="s">
        <v>1312</v>
      </c>
      <c r="D1483" s="415">
        <f>1*8</f>
        <v>8</v>
      </c>
      <c r="E1483" s="246" t="s">
        <v>113</v>
      </c>
      <c r="F1483" s="89"/>
      <c r="G1483" s="89">
        <f>$H$169</f>
        <v>58296</v>
      </c>
      <c r="H1483" s="492">
        <f>TRUNC($D1483*G1483,1)</f>
        <v>466368</v>
      </c>
      <c r="I1483" s="89">
        <f>J169</f>
        <v>17967</v>
      </c>
      <c r="J1483" s="492">
        <f>TRUNC($D1483*I1483,1)</f>
        <v>143736</v>
      </c>
      <c r="K1483" s="89">
        <f>L169</f>
        <v>67281</v>
      </c>
      <c r="L1483" s="492">
        <f>TRUNC($D1483*K1483,1)</f>
        <v>538248</v>
      </c>
      <c r="M1483" s="437"/>
      <c r="N1483" s="524"/>
      <c r="O1483" s="382"/>
      <c r="P1483" s="385"/>
      <c r="Q1483" s="570"/>
    </row>
    <row r="1484" spans="1:17" ht="15.95" customHeight="1">
      <c r="A1484" s="678" t="s">
        <v>79</v>
      </c>
      <c r="B1484" s="679"/>
      <c r="C1484" s="680" t="s">
        <v>1313</v>
      </c>
      <c r="D1484" s="415">
        <f>1*8</f>
        <v>8</v>
      </c>
      <c r="E1484" s="246" t="s">
        <v>113</v>
      </c>
      <c r="F1484" s="89"/>
      <c r="G1484" s="89"/>
      <c r="H1484" s="89"/>
      <c r="I1484" s="89"/>
      <c r="J1484" s="89"/>
      <c r="K1484" s="89">
        <f>$L$171</f>
        <v>7246</v>
      </c>
      <c r="L1484" s="492">
        <f>TRUNC($D1484*K1484,1)</f>
        <v>57968</v>
      </c>
      <c r="M1484" s="437"/>
      <c r="N1484" s="524"/>
      <c r="O1484" s="382"/>
      <c r="P1484" s="385"/>
      <c r="Q1484" s="570"/>
    </row>
    <row r="1485" spans="1:17" ht="15.95" customHeight="1">
      <c r="A1485" s="459"/>
      <c r="B1485" s="443"/>
      <c r="C1485" s="443"/>
      <c r="D1485" s="415"/>
      <c r="E1485" s="246"/>
      <c r="F1485" s="415"/>
      <c r="G1485" s="89"/>
      <c r="H1485" s="89"/>
      <c r="I1485" s="415"/>
      <c r="J1485" s="415"/>
      <c r="K1485" s="415"/>
      <c r="L1485" s="415"/>
      <c r="M1485" s="437"/>
      <c r="N1485" s="524"/>
      <c r="O1485" s="382"/>
      <c r="P1485" s="385"/>
      <c r="Q1485" s="570"/>
    </row>
    <row r="1486" spans="1:17" ht="15.95" customHeight="1">
      <c r="A1486" s="459"/>
      <c r="B1486" s="443"/>
      <c r="C1486" s="443"/>
      <c r="D1486" s="415"/>
      <c r="E1486" s="246"/>
      <c r="F1486" s="415"/>
      <c r="G1486" s="415"/>
      <c r="H1486" s="89"/>
      <c r="I1486" s="415"/>
      <c r="J1486" s="415"/>
      <c r="K1486" s="415"/>
      <c r="L1486" s="415"/>
      <c r="M1486" s="437"/>
      <c r="N1486" s="524"/>
      <c r="O1486" s="382"/>
      <c r="P1486" s="385"/>
      <c r="Q1486" s="570"/>
    </row>
    <row r="1487" spans="1:17" ht="15.95" customHeight="1">
      <c r="A1487" s="459"/>
      <c r="B1487" s="484" t="s">
        <v>81</v>
      </c>
      <c r="C1487" s="443"/>
      <c r="D1487" s="415"/>
      <c r="E1487" s="246"/>
      <c r="F1487" s="89">
        <f>H1487+J1487+L1487</f>
        <v>3723880</v>
      </c>
      <c r="G1487" s="415"/>
      <c r="H1487" s="89">
        <f>INT(SUM(H1475:H1484))</f>
        <v>2526336</v>
      </c>
      <c r="I1487" s="415"/>
      <c r="J1487" s="89">
        <f>INT(SUM(J1475:J1484))</f>
        <v>477712</v>
      </c>
      <c r="K1487" s="415"/>
      <c r="L1487" s="89">
        <f>INT(SUM(L1475:L1484))</f>
        <v>719832</v>
      </c>
      <c r="M1487" s="416"/>
      <c r="N1487" s="383"/>
      <c r="O1487" s="382"/>
      <c r="P1487" s="385"/>
      <c r="Q1487" s="570"/>
    </row>
    <row r="1488" spans="1:17" ht="15.95" customHeight="1">
      <c r="A1488" s="459"/>
      <c r="B1488" s="443"/>
      <c r="C1488" s="443"/>
      <c r="D1488" s="415"/>
      <c r="E1488" s="246"/>
      <c r="F1488" s="415"/>
      <c r="G1488" s="415"/>
      <c r="H1488" s="89"/>
      <c r="I1488" s="415"/>
      <c r="J1488" s="415"/>
      <c r="K1488" s="415"/>
      <c r="L1488" s="415"/>
      <c r="M1488" s="437"/>
      <c r="N1488" s="524"/>
      <c r="O1488" s="382"/>
      <c r="P1488" s="382"/>
    </row>
    <row r="1489" spans="1:16" ht="15.95" customHeight="1">
      <c r="A1489" s="459"/>
      <c r="B1489" s="443"/>
      <c r="C1489" s="443"/>
      <c r="D1489" s="415"/>
      <c r="E1489" s="246"/>
      <c r="F1489" s="415"/>
      <c r="G1489" s="415"/>
      <c r="H1489" s="89"/>
      <c r="I1489" s="415"/>
      <c r="J1489" s="415"/>
      <c r="K1489" s="415"/>
      <c r="L1489" s="415"/>
      <c r="M1489" s="437"/>
      <c r="N1489" s="524"/>
      <c r="O1489" s="382"/>
      <c r="P1489" s="382"/>
    </row>
    <row r="1490" spans="1:16" ht="15.95" customHeight="1">
      <c r="A1490" s="459"/>
      <c r="B1490" s="443"/>
      <c r="C1490" s="443"/>
      <c r="D1490" s="415"/>
      <c r="E1490" s="246"/>
      <c r="F1490" s="415"/>
      <c r="G1490" s="415"/>
      <c r="H1490" s="415"/>
      <c r="I1490" s="415"/>
      <c r="J1490" s="415"/>
      <c r="K1490" s="415"/>
      <c r="L1490" s="415"/>
      <c r="M1490" s="437"/>
      <c r="N1490" s="524"/>
      <c r="O1490" s="382"/>
      <c r="P1490" s="382"/>
    </row>
    <row r="1491" spans="1:16" ht="15.95" customHeight="1">
      <c r="A1491" s="459"/>
      <c r="B1491" s="443"/>
      <c r="C1491" s="443"/>
      <c r="D1491" s="415"/>
      <c r="E1491" s="246"/>
      <c r="F1491" s="415"/>
      <c r="G1491" s="415"/>
      <c r="H1491" s="415"/>
      <c r="I1491" s="415"/>
      <c r="J1491" s="415"/>
      <c r="K1491" s="415"/>
      <c r="L1491" s="415"/>
      <c r="M1491" s="437"/>
      <c r="N1491" s="524"/>
      <c r="O1491" s="382"/>
      <c r="P1491" s="382"/>
    </row>
    <row r="1492" spans="1:16" ht="15.95" customHeight="1">
      <c r="A1492" s="459"/>
      <c r="B1492" s="443"/>
      <c r="C1492" s="443"/>
      <c r="D1492" s="415"/>
      <c r="E1492" s="246"/>
      <c r="F1492" s="415"/>
      <c r="G1492" s="415"/>
      <c r="H1492" s="415"/>
      <c r="I1492" s="415"/>
      <c r="J1492" s="415"/>
      <c r="K1492" s="415"/>
      <c r="L1492" s="415"/>
      <c r="M1492" s="437"/>
      <c r="N1492" s="524"/>
      <c r="O1492" s="382"/>
      <c r="P1492" s="382"/>
    </row>
    <row r="1493" spans="1:16" ht="15.95" customHeight="1">
      <c r="A1493" s="459"/>
      <c r="B1493" s="443"/>
      <c r="C1493" s="443"/>
      <c r="D1493" s="415"/>
      <c r="E1493" s="246"/>
      <c r="F1493" s="415"/>
      <c r="G1493" s="415"/>
      <c r="H1493" s="415"/>
      <c r="I1493" s="415"/>
      <c r="J1493" s="415"/>
      <c r="K1493" s="415"/>
      <c r="L1493" s="415"/>
      <c r="M1493" s="437"/>
      <c r="N1493" s="524"/>
      <c r="O1493" s="382"/>
      <c r="P1493" s="382"/>
    </row>
    <row r="1494" spans="1:16" ht="15.95" customHeight="1">
      <c r="A1494" s="459"/>
      <c r="B1494" s="443"/>
      <c r="C1494" s="443"/>
      <c r="D1494" s="415"/>
      <c r="E1494" s="246"/>
      <c r="F1494" s="415"/>
      <c r="G1494" s="415"/>
      <c r="H1494" s="415"/>
      <c r="I1494" s="415"/>
      <c r="J1494" s="415"/>
      <c r="K1494" s="415"/>
      <c r="L1494" s="415"/>
      <c r="M1494" s="437"/>
      <c r="N1494" s="524"/>
      <c r="O1494" s="382"/>
      <c r="P1494" s="382"/>
    </row>
    <row r="1495" spans="1:16" ht="15.95" customHeight="1">
      <c r="A1495" s="459"/>
      <c r="B1495" s="443"/>
      <c r="C1495" s="443"/>
      <c r="D1495" s="415"/>
      <c r="E1495" s="246"/>
      <c r="F1495" s="415"/>
      <c r="G1495" s="415"/>
      <c r="H1495" s="415"/>
      <c r="I1495" s="415"/>
      <c r="J1495" s="415"/>
      <c r="K1495" s="415"/>
      <c r="L1495" s="415"/>
      <c r="M1495" s="437"/>
      <c r="N1495" s="524"/>
      <c r="O1495" s="382"/>
      <c r="P1495" s="382"/>
    </row>
    <row r="1496" spans="1:16" ht="15.95" customHeight="1">
      <c r="A1496" s="572" t="s">
        <v>1343</v>
      </c>
      <c r="B1496" s="391"/>
      <c r="C1496" s="391"/>
      <c r="D1496" s="391"/>
      <c r="E1496" s="392"/>
      <c r="F1496" s="677"/>
      <c r="G1496" s="391"/>
      <c r="H1496" s="391"/>
      <c r="I1496" s="391"/>
      <c r="J1496" s="391"/>
      <c r="K1496" s="391"/>
      <c r="L1496" s="391"/>
      <c r="M1496" s="394"/>
      <c r="N1496" s="383"/>
      <c r="O1496" s="382"/>
      <c r="P1496" s="382"/>
    </row>
    <row r="1497" spans="1:16" ht="15.95" customHeight="1">
      <c r="A1497" s="395"/>
      <c r="B1497" s="396"/>
      <c r="C1497" s="396"/>
      <c r="D1497" s="396"/>
      <c r="E1497" s="397" t="s">
        <v>91</v>
      </c>
      <c r="F1497" s="503"/>
      <c r="G1497" s="396"/>
      <c r="H1497" s="396"/>
      <c r="I1497" s="396"/>
      <c r="J1497" s="396"/>
      <c r="K1497" s="396"/>
      <c r="L1497" s="396"/>
      <c r="M1497" s="399"/>
      <c r="N1497" s="383"/>
      <c r="O1497" s="382"/>
      <c r="P1497" s="382"/>
    </row>
    <row r="1498" spans="1:16" ht="15.95" customHeight="1">
      <c r="A1498" s="400" t="s">
        <v>92</v>
      </c>
      <c r="B1498" s="401"/>
      <c r="C1498" s="754" t="s">
        <v>93</v>
      </c>
      <c r="D1498" s="403" t="s">
        <v>104</v>
      </c>
      <c r="E1498" s="402" t="s">
        <v>105</v>
      </c>
      <c r="F1498" s="402" t="s">
        <v>95</v>
      </c>
      <c r="G1498" s="404" t="s">
        <v>96</v>
      </c>
      <c r="H1498" s="469"/>
      <c r="I1498" s="404" t="s">
        <v>97</v>
      </c>
      <c r="J1498" s="469"/>
      <c r="K1498" s="404" t="s">
        <v>98</v>
      </c>
      <c r="L1498" s="469"/>
      <c r="M1498" s="406" t="s">
        <v>99</v>
      </c>
      <c r="N1498" s="383"/>
      <c r="O1498" s="382"/>
      <c r="P1498" s="382"/>
    </row>
    <row r="1499" spans="1:16" ht="15.95" customHeight="1">
      <c r="A1499" s="408"/>
      <c r="B1499" s="409"/>
      <c r="C1499" s="584" t="s">
        <v>100</v>
      </c>
      <c r="D1499" s="470"/>
      <c r="E1499" s="471"/>
      <c r="F1499" s="246" t="s">
        <v>101</v>
      </c>
      <c r="G1499" s="246" t="s">
        <v>102</v>
      </c>
      <c r="H1499" s="246" t="s">
        <v>101</v>
      </c>
      <c r="I1499" s="246" t="s">
        <v>102</v>
      </c>
      <c r="J1499" s="246" t="s">
        <v>101</v>
      </c>
      <c r="K1499" s="246" t="s">
        <v>102</v>
      </c>
      <c r="L1499" s="246" t="s">
        <v>101</v>
      </c>
      <c r="M1499" s="412"/>
      <c r="N1499" s="383"/>
      <c r="O1499" s="382"/>
      <c r="P1499" s="382"/>
    </row>
    <row r="1500" spans="1:16" ht="15.95" customHeight="1">
      <c r="A1500" s="442" t="s">
        <v>46</v>
      </c>
      <c r="B1500" s="443"/>
      <c r="C1500" s="484" t="s">
        <v>47</v>
      </c>
      <c r="D1500" s="494">
        <v>0.5</v>
      </c>
      <c r="E1500" s="246" t="s">
        <v>106</v>
      </c>
      <c r="F1500" s="89"/>
      <c r="G1500" s="430" t="s">
        <v>91</v>
      </c>
      <c r="H1500" s="415"/>
      <c r="I1500" s="89">
        <f>$J$88</f>
        <v>12000</v>
      </c>
      <c r="J1500" s="492">
        <f>TRUNC($D1500*I1500,1)</f>
        <v>6000</v>
      </c>
      <c r="K1500" s="415"/>
      <c r="L1500" s="415"/>
      <c r="M1500" s="437"/>
      <c r="N1500" s="524"/>
      <c r="O1500" s="382"/>
      <c r="P1500" s="382"/>
    </row>
    <row r="1501" spans="1:16" ht="15.95" customHeight="1">
      <c r="A1501" s="442" t="s">
        <v>48</v>
      </c>
      <c r="B1501" s="443"/>
      <c r="C1501" s="484" t="s">
        <v>73</v>
      </c>
      <c r="D1501" s="494">
        <v>0.05</v>
      </c>
      <c r="E1501" s="246" t="s">
        <v>106</v>
      </c>
      <c r="F1501" s="89"/>
      <c r="G1501" s="415"/>
      <c r="H1501" s="415"/>
      <c r="I1501" s="89">
        <f>$J$90</f>
        <v>58338</v>
      </c>
      <c r="J1501" s="492">
        <f>TRUNC($D1501*I1501,1)</f>
        <v>2916.9</v>
      </c>
      <c r="K1501" s="415"/>
      <c r="L1501" s="415"/>
      <c r="M1501" s="437"/>
      <c r="N1501" s="524"/>
      <c r="O1501" s="382"/>
      <c r="P1501" s="382"/>
    </row>
    <row r="1502" spans="1:16" ht="15.95" customHeight="1">
      <c r="A1502" s="442" t="s">
        <v>52</v>
      </c>
      <c r="B1502" s="443"/>
      <c r="C1502" s="484" t="s">
        <v>75</v>
      </c>
      <c r="D1502" s="494">
        <v>7</v>
      </c>
      <c r="E1502" s="246" t="s">
        <v>107</v>
      </c>
      <c r="F1502" s="89"/>
      <c r="G1502" s="415"/>
      <c r="H1502" s="415"/>
      <c r="I1502" s="89">
        <v>16527</v>
      </c>
      <c r="J1502" s="492">
        <f>TRUNC($D1502*I1502,1)</f>
        <v>115689</v>
      </c>
      <c r="K1502" s="415"/>
      <c r="L1502" s="415"/>
      <c r="M1502" s="437"/>
      <c r="N1502" s="524"/>
      <c r="O1502" s="382"/>
      <c r="P1502" s="382"/>
    </row>
    <row r="1503" spans="1:16" ht="15.95" customHeight="1">
      <c r="A1503" s="442" t="s">
        <v>91</v>
      </c>
      <c r="B1503" s="443"/>
      <c r="C1503" s="443"/>
      <c r="D1503" s="553" t="s">
        <v>91</v>
      </c>
      <c r="E1503" s="246" t="s">
        <v>91</v>
      </c>
      <c r="F1503" s="89"/>
      <c r="G1503" s="415"/>
      <c r="H1503" s="415"/>
      <c r="I1503" s="430" t="s">
        <v>91</v>
      </c>
      <c r="J1503" s="430" t="s">
        <v>91</v>
      </c>
      <c r="K1503" s="415"/>
      <c r="L1503" s="415"/>
      <c r="M1503" s="437"/>
      <c r="N1503" s="524"/>
      <c r="O1503" s="382"/>
      <c r="P1503" s="382"/>
    </row>
    <row r="1504" spans="1:16" ht="15.95" customHeight="1">
      <c r="A1504" s="459"/>
      <c r="B1504" s="443"/>
      <c r="C1504" s="443"/>
      <c r="D1504" s="415"/>
      <c r="E1504" s="246"/>
      <c r="F1504" s="415"/>
      <c r="G1504" s="415"/>
      <c r="H1504" s="415"/>
      <c r="I1504" s="415"/>
      <c r="J1504" s="415"/>
      <c r="K1504" s="415"/>
      <c r="L1504" s="415"/>
      <c r="M1504" s="416"/>
      <c r="N1504" s="383"/>
      <c r="O1504" s="382"/>
      <c r="P1504" s="382"/>
    </row>
    <row r="1505" spans="1:16" ht="15.95" customHeight="1">
      <c r="A1505" s="459"/>
      <c r="B1505" s="443"/>
      <c r="C1505" s="443"/>
      <c r="D1505" s="415"/>
      <c r="E1505" s="246"/>
      <c r="F1505" s="415"/>
      <c r="G1505" s="415"/>
      <c r="H1505" s="415"/>
      <c r="I1505" s="415"/>
      <c r="J1505" s="415"/>
      <c r="K1505" s="415"/>
      <c r="L1505" s="415"/>
      <c r="M1505" s="437"/>
      <c r="N1505" s="524"/>
      <c r="O1505" s="382"/>
      <c r="P1505" s="382"/>
    </row>
    <row r="1506" spans="1:16" ht="15.95" customHeight="1">
      <c r="A1506" s="459"/>
      <c r="B1506" s="484" t="s">
        <v>26</v>
      </c>
      <c r="C1506" s="443"/>
      <c r="D1506" s="415"/>
      <c r="E1506" s="246"/>
      <c r="F1506" s="89">
        <f>J1506</f>
        <v>124605</v>
      </c>
      <c r="G1506" s="415"/>
      <c r="H1506" s="415"/>
      <c r="I1506" s="415"/>
      <c r="J1506" s="89">
        <f>INT(SUM(J1500:J1502))</f>
        <v>124605</v>
      </c>
      <c r="K1506" s="415"/>
      <c r="L1506" s="430" t="s">
        <v>91</v>
      </c>
      <c r="M1506" s="416"/>
      <c r="N1506" s="383"/>
      <c r="O1506" s="382"/>
      <c r="P1506" s="382"/>
    </row>
    <row r="1507" spans="1:16" ht="15.95" customHeight="1">
      <c r="A1507" s="459"/>
      <c r="B1507" s="443"/>
      <c r="C1507" s="443"/>
      <c r="D1507" s="415"/>
      <c r="E1507" s="246"/>
      <c r="F1507" s="415"/>
      <c r="G1507" s="415"/>
      <c r="H1507" s="415"/>
      <c r="I1507" s="415"/>
      <c r="J1507" s="415"/>
      <c r="K1507" s="415"/>
      <c r="L1507" s="415"/>
      <c r="M1507" s="416"/>
      <c r="N1507" s="383"/>
      <c r="O1507" s="382"/>
      <c r="P1507" s="382"/>
    </row>
    <row r="1508" spans="1:16" ht="15.95" customHeight="1">
      <c r="A1508" s="459"/>
      <c r="B1508" s="443"/>
      <c r="C1508" s="443"/>
      <c r="D1508" s="415"/>
      <c r="E1508" s="246"/>
      <c r="F1508" s="415"/>
      <c r="G1508" s="415"/>
      <c r="H1508" s="415"/>
      <c r="I1508" s="415"/>
      <c r="J1508" s="415"/>
      <c r="K1508" s="415"/>
      <c r="L1508" s="415"/>
      <c r="M1508" s="416"/>
      <c r="N1508" s="383"/>
      <c r="O1508" s="382"/>
      <c r="P1508" s="382"/>
    </row>
    <row r="1509" spans="1:16" ht="15.95" customHeight="1">
      <c r="A1509" s="459"/>
      <c r="B1509" s="443"/>
      <c r="C1509" s="443"/>
      <c r="D1509" s="415"/>
      <c r="E1509" s="246"/>
      <c r="F1509" s="415"/>
      <c r="G1509" s="415"/>
      <c r="H1509" s="415"/>
      <c r="I1509" s="415"/>
      <c r="J1509" s="415"/>
      <c r="K1509" s="415"/>
      <c r="L1509" s="415"/>
      <c r="M1509" s="416"/>
      <c r="N1509" s="383"/>
      <c r="O1509" s="382"/>
      <c r="P1509" s="382"/>
    </row>
    <row r="1510" spans="1:16" ht="15.95" customHeight="1">
      <c r="A1510" s="459"/>
      <c r="B1510" s="443"/>
      <c r="C1510" s="443"/>
      <c r="D1510" s="415"/>
      <c r="E1510" s="246"/>
      <c r="F1510" s="415"/>
      <c r="G1510" s="415"/>
      <c r="H1510" s="415"/>
      <c r="I1510" s="415"/>
      <c r="J1510" s="415"/>
      <c r="K1510" s="415"/>
      <c r="L1510" s="415"/>
      <c r="M1510" s="416"/>
      <c r="N1510" s="383"/>
      <c r="O1510" s="382"/>
      <c r="P1510" s="382"/>
    </row>
    <row r="1511" spans="1:16" ht="15.95" customHeight="1">
      <c r="A1511" s="459"/>
      <c r="B1511" s="443"/>
      <c r="C1511" s="443"/>
      <c r="D1511" s="415"/>
      <c r="E1511" s="246"/>
      <c r="F1511" s="415"/>
      <c r="G1511" s="415"/>
      <c r="H1511" s="415"/>
      <c r="I1511" s="415"/>
      <c r="J1511" s="415"/>
      <c r="K1511" s="415"/>
      <c r="L1511" s="415"/>
      <c r="M1511" s="416"/>
      <c r="N1511" s="383"/>
      <c r="O1511" s="382"/>
      <c r="P1511" s="382"/>
    </row>
    <row r="1512" spans="1:16" ht="15.95" customHeight="1">
      <c r="A1512" s="459"/>
      <c r="B1512" s="443"/>
      <c r="C1512" s="443"/>
      <c r="D1512" s="415"/>
      <c r="E1512" s="246"/>
      <c r="F1512" s="415"/>
      <c r="G1512" s="415"/>
      <c r="H1512" s="415"/>
      <c r="I1512" s="415"/>
      <c r="J1512" s="415"/>
      <c r="K1512" s="415"/>
      <c r="L1512" s="415"/>
      <c r="M1512" s="416"/>
      <c r="N1512" s="383"/>
      <c r="O1512" s="382"/>
      <c r="P1512" s="382"/>
    </row>
    <row r="1513" spans="1:16" ht="15.95" customHeight="1">
      <c r="A1513" s="459"/>
      <c r="B1513" s="443"/>
      <c r="C1513" s="443"/>
      <c r="D1513" s="415"/>
      <c r="E1513" s="246"/>
      <c r="F1513" s="415"/>
      <c r="G1513" s="415"/>
      <c r="H1513" s="415"/>
      <c r="I1513" s="415"/>
      <c r="J1513" s="415"/>
      <c r="K1513" s="415"/>
      <c r="L1513" s="415"/>
      <c r="M1513" s="416"/>
      <c r="N1513" s="383"/>
      <c r="O1513" s="382"/>
      <c r="P1513" s="382"/>
    </row>
    <row r="1514" spans="1:16" ht="15.95" customHeight="1">
      <c r="A1514" s="459"/>
      <c r="B1514" s="443"/>
      <c r="C1514" s="443"/>
      <c r="D1514" s="415"/>
      <c r="E1514" s="246"/>
      <c r="F1514" s="415"/>
      <c r="G1514" s="415"/>
      <c r="H1514" s="415"/>
      <c r="I1514" s="415"/>
      <c r="J1514" s="415"/>
      <c r="K1514" s="415"/>
      <c r="L1514" s="415"/>
      <c r="M1514" s="416"/>
      <c r="N1514" s="383"/>
      <c r="O1514" s="382"/>
      <c r="P1514" s="382"/>
    </row>
    <row r="1515" spans="1:16" ht="15.95" customHeight="1">
      <c r="A1515" s="459"/>
      <c r="B1515" s="443"/>
      <c r="C1515" s="443"/>
      <c r="D1515" s="415"/>
      <c r="E1515" s="246"/>
      <c r="F1515" s="415"/>
      <c r="G1515" s="415"/>
      <c r="H1515" s="415"/>
      <c r="I1515" s="415"/>
      <c r="J1515" s="415"/>
      <c r="K1515" s="415"/>
      <c r="L1515" s="415"/>
      <c r="M1515" s="416"/>
      <c r="N1515" s="383"/>
      <c r="O1515" s="382"/>
      <c r="P1515" s="382"/>
    </row>
    <row r="1516" spans="1:16" ht="15.95" customHeight="1">
      <c r="A1516" s="459"/>
      <c r="B1516" s="443"/>
      <c r="C1516" s="443"/>
      <c r="D1516" s="415"/>
      <c r="E1516" s="246"/>
      <c r="F1516" s="415"/>
      <c r="G1516" s="415"/>
      <c r="H1516" s="415"/>
      <c r="I1516" s="415"/>
      <c r="J1516" s="415"/>
      <c r="K1516" s="415"/>
      <c r="L1516" s="415"/>
      <c r="M1516" s="416"/>
      <c r="N1516" s="383"/>
      <c r="O1516" s="382"/>
      <c r="P1516" s="382"/>
    </row>
    <row r="1517" spans="1:16" ht="15.95" customHeight="1">
      <c r="A1517" s="459"/>
      <c r="B1517" s="443"/>
      <c r="C1517" s="443"/>
      <c r="D1517" s="415"/>
      <c r="E1517" s="246"/>
      <c r="F1517" s="415"/>
      <c r="G1517" s="415"/>
      <c r="H1517" s="415"/>
      <c r="I1517" s="415"/>
      <c r="J1517" s="415"/>
      <c r="K1517" s="415"/>
      <c r="L1517" s="415"/>
      <c r="M1517" s="416"/>
      <c r="N1517" s="383"/>
      <c r="O1517" s="382"/>
      <c r="P1517" s="382"/>
    </row>
    <row r="1518" spans="1:16" ht="15.95" customHeight="1">
      <c r="A1518" s="459"/>
      <c r="B1518" s="443"/>
      <c r="C1518" s="443"/>
      <c r="D1518" s="415"/>
      <c r="E1518" s="246"/>
      <c r="F1518" s="415"/>
      <c r="G1518" s="415"/>
      <c r="H1518" s="415"/>
      <c r="I1518" s="415"/>
      <c r="J1518" s="415"/>
      <c r="K1518" s="415"/>
      <c r="L1518" s="415"/>
      <c r="M1518" s="416"/>
      <c r="N1518" s="383"/>
      <c r="O1518" s="382"/>
      <c r="P1518" s="382"/>
    </row>
    <row r="1519" spans="1:16" ht="15.95" customHeight="1">
      <c r="A1519" s="459"/>
      <c r="B1519" s="443"/>
      <c r="C1519" s="443"/>
      <c r="D1519" s="415"/>
      <c r="E1519" s="246"/>
      <c r="F1519" s="415"/>
      <c r="G1519" s="415"/>
      <c r="H1519" s="415"/>
      <c r="I1519" s="415"/>
      <c r="J1519" s="415"/>
      <c r="K1519" s="415"/>
      <c r="L1519" s="415"/>
      <c r="M1519" s="416"/>
      <c r="N1519" s="383"/>
      <c r="O1519" s="382"/>
      <c r="P1519" s="382"/>
    </row>
    <row r="1520" spans="1:16" ht="15.95" customHeight="1">
      <c r="A1520" s="459"/>
      <c r="B1520" s="443"/>
      <c r="C1520" s="443"/>
      <c r="D1520" s="415"/>
      <c r="E1520" s="246"/>
      <c r="F1520" s="415"/>
      <c r="G1520" s="415"/>
      <c r="H1520" s="415"/>
      <c r="I1520" s="415"/>
      <c r="J1520" s="415"/>
      <c r="K1520" s="415"/>
      <c r="L1520" s="415"/>
      <c r="M1520" s="416"/>
      <c r="N1520" s="383"/>
      <c r="O1520" s="382"/>
      <c r="P1520" s="382"/>
    </row>
    <row r="1521" spans="1:17" ht="15.95" customHeight="1">
      <c r="A1521" s="459"/>
      <c r="B1521" s="443"/>
      <c r="C1521" s="443"/>
      <c r="D1521" s="415"/>
      <c r="E1521" s="246"/>
      <c r="F1521" s="415"/>
      <c r="G1521" s="415"/>
      <c r="H1521" s="415"/>
      <c r="I1521" s="415"/>
      <c r="J1521" s="415"/>
      <c r="K1521" s="415"/>
      <c r="L1521" s="415"/>
      <c r="M1521" s="416"/>
      <c r="N1521" s="383"/>
      <c r="O1521" s="382"/>
      <c r="P1521" s="382"/>
    </row>
    <row r="1522" spans="1:17" ht="15.95" customHeight="1">
      <c r="A1522" s="572" t="s">
        <v>1344</v>
      </c>
      <c r="B1522" s="390"/>
      <c r="C1522" s="390"/>
      <c r="D1522" s="390"/>
      <c r="E1522" s="563"/>
      <c r="F1522" s="677"/>
      <c r="G1522" s="390"/>
      <c r="H1522" s="390"/>
      <c r="I1522" s="390"/>
      <c r="J1522" s="390"/>
      <c r="K1522" s="390"/>
      <c r="L1522" s="390"/>
      <c r="M1522" s="564"/>
      <c r="N1522" s="565"/>
      <c r="O1522" s="382"/>
      <c r="P1522" s="382"/>
    </row>
    <row r="1523" spans="1:17" ht="15.95" customHeight="1">
      <c r="A1523" s="577"/>
      <c r="B1523" s="578"/>
      <c r="C1523" s="578"/>
      <c r="D1523" s="578"/>
      <c r="E1523" s="579" t="s">
        <v>91</v>
      </c>
      <c r="F1523" s="580"/>
      <c r="G1523" s="578"/>
      <c r="H1523" s="578"/>
      <c r="I1523" s="578"/>
      <c r="J1523" s="578"/>
      <c r="K1523" s="578"/>
      <c r="L1523" s="578"/>
      <c r="M1523" s="581"/>
      <c r="N1523" s="565"/>
      <c r="O1523" s="382"/>
      <c r="P1523" s="382"/>
    </row>
    <row r="1524" spans="1:17" ht="15.95" customHeight="1">
      <c r="A1524" s="400" t="s">
        <v>92</v>
      </c>
      <c r="B1524" s="401"/>
      <c r="C1524" s="754" t="s">
        <v>93</v>
      </c>
      <c r="D1524" s="403" t="s">
        <v>104</v>
      </c>
      <c r="E1524" s="402" t="s">
        <v>105</v>
      </c>
      <c r="F1524" s="402" t="s">
        <v>95</v>
      </c>
      <c r="G1524" s="404" t="s">
        <v>96</v>
      </c>
      <c r="H1524" s="469"/>
      <c r="I1524" s="404" t="s">
        <v>97</v>
      </c>
      <c r="J1524" s="469"/>
      <c r="K1524" s="404" t="s">
        <v>98</v>
      </c>
      <c r="L1524" s="469"/>
      <c r="M1524" s="406" t="s">
        <v>99</v>
      </c>
      <c r="N1524" s="383"/>
      <c r="O1524" s="382"/>
      <c r="P1524" s="382"/>
    </row>
    <row r="1525" spans="1:17" ht="15.95" customHeight="1">
      <c r="A1525" s="408"/>
      <c r="B1525" s="409"/>
      <c r="C1525" s="584" t="s">
        <v>100</v>
      </c>
      <c r="D1525" s="470"/>
      <c r="E1525" s="471"/>
      <c r="F1525" s="246" t="s">
        <v>101</v>
      </c>
      <c r="G1525" s="246" t="s">
        <v>102</v>
      </c>
      <c r="H1525" s="246" t="s">
        <v>101</v>
      </c>
      <c r="I1525" s="246" t="s">
        <v>102</v>
      </c>
      <c r="J1525" s="246" t="s">
        <v>101</v>
      </c>
      <c r="K1525" s="246" t="s">
        <v>102</v>
      </c>
      <c r="L1525" s="246" t="s">
        <v>101</v>
      </c>
      <c r="M1525" s="412"/>
      <c r="N1525" s="383"/>
      <c r="O1525" s="382"/>
      <c r="P1525" s="382"/>
    </row>
    <row r="1526" spans="1:17" ht="15.95" customHeight="1">
      <c r="A1526" s="459"/>
      <c r="B1526" s="443"/>
      <c r="C1526" s="443"/>
      <c r="D1526" s="415"/>
      <c r="E1526" s="246"/>
      <c r="F1526" s="415"/>
      <c r="G1526" s="415"/>
      <c r="H1526" s="415"/>
      <c r="I1526" s="415"/>
      <c r="J1526" s="415"/>
      <c r="K1526" s="415"/>
      <c r="L1526" s="415"/>
      <c r="M1526" s="416"/>
      <c r="N1526" s="383"/>
      <c r="O1526" s="382"/>
      <c r="P1526" s="382"/>
    </row>
    <row r="1527" spans="1:17" ht="15.95" customHeight="1">
      <c r="A1527" s="459"/>
      <c r="B1527" s="443"/>
      <c r="C1527" s="443"/>
      <c r="D1527" s="415"/>
      <c r="E1527" s="246"/>
      <c r="F1527" s="415"/>
      <c r="G1527" s="415"/>
      <c r="H1527" s="415"/>
      <c r="I1527" s="415"/>
      <c r="J1527" s="415"/>
      <c r="K1527" s="415"/>
      <c r="L1527" s="415"/>
      <c r="M1527" s="416"/>
      <c r="N1527" s="383"/>
      <c r="O1527" s="382"/>
      <c r="P1527" s="385"/>
      <c r="Q1527" s="570"/>
    </row>
    <row r="1528" spans="1:17" ht="15.95" customHeight="1">
      <c r="A1528" s="442" t="s">
        <v>31</v>
      </c>
      <c r="B1528" s="443"/>
      <c r="C1528" s="484" t="s">
        <v>32</v>
      </c>
      <c r="D1528" s="415">
        <f>1*8</f>
        <v>8</v>
      </c>
      <c r="E1528" s="246" t="s">
        <v>113</v>
      </c>
      <c r="F1528" s="89"/>
      <c r="G1528" s="415"/>
      <c r="H1528" s="415"/>
      <c r="I1528" s="415"/>
      <c r="J1528" s="415"/>
      <c r="K1528" s="89">
        <f>$L$144</f>
        <v>153</v>
      </c>
      <c r="L1528" s="492">
        <f>TRUNC($D1528*K1528,1)</f>
        <v>1224</v>
      </c>
      <c r="M1528" s="437"/>
      <c r="N1528" s="524"/>
      <c r="O1528" s="382"/>
      <c r="P1528" s="385"/>
      <c r="Q1528" s="570"/>
    </row>
    <row r="1529" spans="1:17" ht="15.95" customHeight="1">
      <c r="A1529" s="442" t="s">
        <v>35</v>
      </c>
      <c r="B1529" s="443"/>
      <c r="C1529" s="484" t="s">
        <v>34</v>
      </c>
      <c r="D1529" s="415">
        <f>2*8</f>
        <v>16</v>
      </c>
      <c r="E1529" s="246" t="s">
        <v>113</v>
      </c>
      <c r="F1529" s="89"/>
      <c r="G1529" s="89">
        <f>$H$141</f>
        <v>13768</v>
      </c>
      <c r="H1529" s="492">
        <f>TRUNC($D1529*G1529,1)</f>
        <v>220288</v>
      </c>
      <c r="I1529" s="415"/>
      <c r="J1529" s="415"/>
      <c r="K1529" s="89">
        <f>$L$141</f>
        <v>4</v>
      </c>
      <c r="L1529" s="492">
        <f>TRUNC($D1529*K1529,1)</f>
        <v>64</v>
      </c>
      <c r="M1529" s="437"/>
      <c r="N1529" s="524"/>
      <c r="O1529" s="382"/>
      <c r="P1529" s="385"/>
      <c r="Q1529" s="570"/>
    </row>
    <row r="1530" spans="1:17" ht="15.95" customHeight="1">
      <c r="A1530" s="442" t="s">
        <v>44</v>
      </c>
      <c r="B1530" s="443"/>
      <c r="C1530" s="484" t="s">
        <v>520</v>
      </c>
      <c r="D1530" s="415">
        <f>1*8</f>
        <v>8</v>
      </c>
      <c r="E1530" s="246" t="s">
        <v>113</v>
      </c>
      <c r="F1530" s="89"/>
      <c r="G1530" s="89"/>
      <c r="H1530" s="89"/>
      <c r="I1530" s="415"/>
      <c r="J1530" s="415"/>
      <c r="K1530" s="89">
        <f>$L$159</f>
        <v>10</v>
      </c>
      <c r="L1530" s="492">
        <f>TRUNC($D1530*K1530,1)</f>
        <v>80</v>
      </c>
      <c r="M1530" s="437"/>
      <c r="N1530" s="524"/>
      <c r="O1530" s="382"/>
      <c r="P1530" s="385"/>
      <c r="Q1530" s="570"/>
    </row>
    <row r="1531" spans="1:17" ht="15.95" customHeight="1">
      <c r="A1531" s="442" t="s">
        <v>78</v>
      </c>
      <c r="B1531" s="443"/>
      <c r="C1531" s="484" t="s">
        <v>513</v>
      </c>
      <c r="D1531" s="415">
        <f>2*8</f>
        <v>16</v>
      </c>
      <c r="E1531" s="246" t="s">
        <v>113</v>
      </c>
      <c r="F1531" s="89"/>
      <c r="G1531" s="89"/>
      <c r="H1531" s="89"/>
      <c r="I1531" s="415"/>
      <c r="J1531" s="415"/>
      <c r="K1531" s="89">
        <f>$L$160</f>
        <v>10</v>
      </c>
      <c r="L1531" s="492">
        <f>TRUNC($D1531*K1531,1)</f>
        <v>160</v>
      </c>
      <c r="M1531" s="437"/>
      <c r="N1531" s="524"/>
      <c r="O1531" s="382"/>
      <c r="P1531" s="385"/>
      <c r="Q1531" s="570"/>
    </row>
    <row r="1532" spans="1:17" ht="15.95" customHeight="1">
      <c r="A1532" s="442" t="s">
        <v>45</v>
      </c>
      <c r="B1532" s="443"/>
      <c r="C1532" s="484" t="s">
        <v>438</v>
      </c>
      <c r="D1532" s="415">
        <f>1*8</f>
        <v>8</v>
      </c>
      <c r="E1532" s="246" t="s">
        <v>113</v>
      </c>
      <c r="F1532" s="89"/>
      <c r="G1532" s="89">
        <f>$H$168</f>
        <v>58296</v>
      </c>
      <c r="H1532" s="492">
        <f>TRUNC($D1532*G1532,1)</f>
        <v>466368</v>
      </c>
      <c r="I1532" s="89">
        <f>$J$168</f>
        <v>14410</v>
      </c>
      <c r="J1532" s="492">
        <f>TRUNC($D1532*I1532,1)</f>
        <v>115280</v>
      </c>
      <c r="K1532" s="89">
        <f>$L$168</f>
        <v>56319</v>
      </c>
      <c r="L1532" s="492">
        <f>TRUNC($D1532*K1532,1)</f>
        <v>450552</v>
      </c>
      <c r="M1532" s="416"/>
      <c r="N1532" s="383"/>
      <c r="O1532" s="382"/>
      <c r="P1532" s="385"/>
      <c r="Q1532" s="570"/>
    </row>
    <row r="1533" spans="1:17" ht="15.95" customHeight="1">
      <c r="A1533" s="459"/>
      <c r="B1533" s="443"/>
      <c r="C1533" s="443" t="s">
        <v>91</v>
      </c>
      <c r="D1533" s="415"/>
      <c r="E1533" s="246" t="s">
        <v>91</v>
      </c>
      <c r="F1533" s="89"/>
      <c r="G1533" s="430" t="s">
        <v>91</v>
      </c>
      <c r="H1533" s="89"/>
      <c r="I1533" s="430" t="s">
        <v>91</v>
      </c>
      <c r="J1533" s="430" t="s">
        <v>91</v>
      </c>
      <c r="K1533" s="430" t="s">
        <v>91</v>
      </c>
      <c r="L1533" s="89"/>
      <c r="M1533" s="437"/>
      <c r="N1533" s="524"/>
      <c r="O1533" s="382"/>
      <c r="P1533" s="385"/>
      <c r="Q1533" s="570"/>
    </row>
    <row r="1534" spans="1:17" ht="15.95" customHeight="1">
      <c r="A1534" s="442" t="s">
        <v>79</v>
      </c>
      <c r="B1534" s="443"/>
      <c r="C1534" s="484" t="s">
        <v>521</v>
      </c>
      <c r="D1534" s="415">
        <f>2*8</f>
        <v>16</v>
      </c>
      <c r="E1534" s="246" t="s">
        <v>113</v>
      </c>
      <c r="F1534" s="89"/>
      <c r="G1534" s="89"/>
      <c r="H1534" s="89"/>
      <c r="I1534" s="430" t="s">
        <v>91</v>
      </c>
      <c r="J1534" s="430" t="s">
        <v>91</v>
      </c>
      <c r="K1534" s="89">
        <f>$L$170</f>
        <v>1198</v>
      </c>
      <c r="L1534" s="492">
        <f>TRUNC($D1534*K1534,1)</f>
        <v>19168</v>
      </c>
      <c r="M1534" s="437"/>
      <c r="N1534" s="524"/>
      <c r="O1534" s="382"/>
      <c r="P1534" s="385"/>
      <c r="Q1534" s="570"/>
    </row>
    <row r="1535" spans="1:17" ht="15.95" customHeight="1">
      <c r="A1535" s="459"/>
      <c r="B1535" s="443"/>
      <c r="C1535" s="443"/>
      <c r="D1535" s="415"/>
      <c r="E1535" s="246"/>
      <c r="F1535" s="415"/>
      <c r="G1535" s="89"/>
      <c r="H1535" s="89"/>
      <c r="I1535" s="415"/>
      <c r="J1535" s="415"/>
      <c r="K1535" s="415"/>
      <c r="L1535" s="415"/>
      <c r="M1535" s="416"/>
      <c r="N1535" s="383"/>
      <c r="O1535" s="382"/>
      <c r="P1535" s="385"/>
      <c r="Q1535" s="570"/>
    </row>
    <row r="1536" spans="1:17" ht="15.95" customHeight="1">
      <c r="A1536" s="459"/>
      <c r="B1536" s="443"/>
      <c r="C1536" s="443"/>
      <c r="D1536" s="415"/>
      <c r="E1536" s="246"/>
      <c r="F1536" s="415"/>
      <c r="G1536" s="415"/>
      <c r="H1536" s="89"/>
      <c r="I1536" s="415"/>
      <c r="J1536" s="415"/>
      <c r="K1536" s="415"/>
      <c r="L1536" s="415"/>
      <c r="M1536" s="437"/>
      <c r="N1536" s="524"/>
      <c r="O1536" s="382"/>
      <c r="P1536" s="385"/>
      <c r="Q1536" s="570"/>
    </row>
    <row r="1537" spans="1:17" ht="15.95" customHeight="1">
      <c r="A1537" s="459"/>
      <c r="B1537" s="443"/>
      <c r="C1537" s="443"/>
      <c r="D1537" s="415"/>
      <c r="E1537" s="246"/>
      <c r="F1537" s="415"/>
      <c r="G1537" s="415"/>
      <c r="H1537" s="89"/>
      <c r="I1537" s="415"/>
      <c r="J1537" s="415"/>
      <c r="K1537" s="415"/>
      <c r="L1537" s="415"/>
      <c r="M1537" s="416"/>
      <c r="N1537" s="383"/>
      <c r="O1537" s="382"/>
      <c r="P1537" s="385"/>
      <c r="Q1537" s="570"/>
    </row>
    <row r="1538" spans="1:17" ht="15.95" customHeight="1">
      <c r="A1538" s="459"/>
      <c r="B1538" s="443"/>
      <c r="C1538" s="443"/>
      <c r="D1538" s="415"/>
      <c r="E1538" s="246"/>
      <c r="F1538" s="415"/>
      <c r="G1538" s="415"/>
      <c r="H1538" s="89"/>
      <c r="I1538" s="415"/>
      <c r="J1538" s="415"/>
      <c r="K1538" s="415"/>
      <c r="L1538" s="415"/>
      <c r="M1538" s="437"/>
      <c r="N1538" s="524"/>
      <c r="O1538" s="382"/>
      <c r="P1538" s="385"/>
      <c r="Q1538" s="570"/>
    </row>
    <row r="1539" spans="1:17" ht="15.95" customHeight="1">
      <c r="A1539" s="459"/>
      <c r="B1539" s="484" t="s">
        <v>81</v>
      </c>
      <c r="C1539" s="443"/>
      <c r="D1539" s="415"/>
      <c r="E1539" s="246"/>
      <c r="F1539" s="89">
        <f>H1539+J1539+L1539</f>
        <v>1273184</v>
      </c>
      <c r="G1539" s="415"/>
      <c r="H1539" s="89">
        <f>INT(SUM(H1528:H1534))</f>
        <v>686656</v>
      </c>
      <c r="I1539" s="415"/>
      <c r="J1539" s="89">
        <f>INT(SUM(J1528:J1534))</f>
        <v>115280</v>
      </c>
      <c r="K1539" s="415"/>
      <c r="L1539" s="89">
        <f>INT(SUM(L1528:L1534))</f>
        <v>471248</v>
      </c>
      <c r="M1539" s="437"/>
      <c r="N1539" s="524"/>
      <c r="O1539" s="382"/>
      <c r="P1539" s="382"/>
    </row>
    <row r="1540" spans="1:17" ht="15.95" customHeight="1">
      <c r="A1540" s="459"/>
      <c r="B1540" s="443"/>
      <c r="C1540" s="443"/>
      <c r="D1540" s="415"/>
      <c r="E1540" s="246"/>
      <c r="F1540" s="415"/>
      <c r="G1540" s="415"/>
      <c r="H1540" s="415"/>
      <c r="I1540" s="415"/>
      <c r="J1540" s="415"/>
      <c r="K1540" s="415"/>
      <c r="L1540" s="415"/>
      <c r="M1540" s="437"/>
      <c r="N1540" s="524"/>
      <c r="O1540" s="382"/>
      <c r="P1540" s="382"/>
    </row>
    <row r="1541" spans="1:17" ht="15.95" customHeight="1">
      <c r="A1541" s="459"/>
      <c r="B1541" s="443"/>
      <c r="C1541" s="443"/>
      <c r="D1541" s="415"/>
      <c r="E1541" s="246"/>
      <c r="F1541" s="415"/>
      <c r="G1541" s="415"/>
      <c r="H1541" s="415"/>
      <c r="I1541" s="415"/>
      <c r="J1541" s="415"/>
      <c r="K1541" s="415"/>
      <c r="L1541" s="415"/>
      <c r="M1541" s="437"/>
      <c r="N1541" s="524"/>
      <c r="O1541" s="382"/>
      <c r="P1541" s="382"/>
    </row>
    <row r="1542" spans="1:17" ht="15.95" customHeight="1">
      <c r="A1542" s="459"/>
      <c r="B1542" s="443"/>
      <c r="C1542" s="443"/>
      <c r="D1542" s="415"/>
      <c r="E1542" s="246"/>
      <c r="F1542" s="415"/>
      <c r="G1542" s="415"/>
      <c r="H1542" s="415"/>
      <c r="I1542" s="415"/>
      <c r="J1542" s="415"/>
      <c r="K1542" s="415"/>
      <c r="L1542" s="415"/>
      <c r="M1542" s="437"/>
      <c r="N1542" s="524"/>
      <c r="O1542" s="382"/>
      <c r="P1542" s="382"/>
    </row>
    <row r="1543" spans="1:17" ht="15.95" customHeight="1">
      <c r="A1543" s="459"/>
      <c r="B1543" s="443"/>
      <c r="C1543" s="443"/>
      <c r="D1543" s="415"/>
      <c r="E1543" s="246"/>
      <c r="F1543" s="415"/>
      <c r="G1543" s="415"/>
      <c r="H1543" s="415"/>
      <c r="I1543" s="415"/>
      <c r="J1543" s="415"/>
      <c r="K1543" s="415"/>
      <c r="L1543" s="415"/>
      <c r="M1543" s="437"/>
      <c r="N1543" s="524"/>
      <c r="O1543" s="382"/>
      <c r="P1543" s="382"/>
    </row>
    <row r="1544" spans="1:17" ht="15.95" customHeight="1">
      <c r="A1544" s="459"/>
      <c r="B1544" s="443"/>
      <c r="C1544" s="443"/>
      <c r="D1544" s="415"/>
      <c r="E1544" s="246"/>
      <c r="F1544" s="415"/>
      <c r="G1544" s="415"/>
      <c r="H1544" s="415"/>
      <c r="I1544" s="415"/>
      <c r="J1544" s="415"/>
      <c r="K1544" s="415"/>
      <c r="L1544" s="415"/>
      <c r="M1544" s="437"/>
      <c r="N1544" s="524"/>
      <c r="O1544" s="382"/>
      <c r="P1544" s="382"/>
    </row>
    <row r="1545" spans="1:17" ht="15.95" customHeight="1">
      <c r="A1545" s="459"/>
      <c r="B1545" s="443"/>
      <c r="C1545" s="443"/>
      <c r="D1545" s="415"/>
      <c r="E1545" s="246"/>
      <c r="F1545" s="415"/>
      <c r="G1545" s="415"/>
      <c r="H1545" s="415"/>
      <c r="I1545" s="415"/>
      <c r="J1545" s="415"/>
      <c r="K1545" s="415"/>
      <c r="L1545" s="415"/>
      <c r="M1545" s="437"/>
      <c r="N1545" s="524"/>
      <c r="O1545" s="382"/>
      <c r="P1545" s="382"/>
    </row>
    <row r="1546" spans="1:17" ht="15.95" customHeight="1">
      <c r="A1546" s="459"/>
      <c r="B1546" s="443"/>
      <c r="C1546" s="443"/>
      <c r="D1546" s="415"/>
      <c r="E1546" s="246"/>
      <c r="F1546" s="415"/>
      <c r="G1546" s="415"/>
      <c r="H1546" s="415"/>
      <c r="I1546" s="415"/>
      <c r="J1546" s="415"/>
      <c r="K1546" s="415"/>
      <c r="L1546" s="415"/>
      <c r="M1546" s="437"/>
      <c r="N1546" s="524"/>
      <c r="O1546" s="382"/>
      <c r="P1546" s="382"/>
    </row>
    <row r="1547" spans="1:17" ht="15.95" customHeight="1">
      <c r="A1547" s="459"/>
      <c r="B1547" s="443"/>
      <c r="C1547" s="443"/>
      <c r="D1547" s="415"/>
      <c r="E1547" s="246"/>
      <c r="F1547" s="415"/>
      <c r="G1547" s="415"/>
      <c r="H1547" s="415"/>
      <c r="I1547" s="415"/>
      <c r="J1547" s="415"/>
      <c r="K1547" s="415"/>
      <c r="L1547" s="415"/>
      <c r="M1547" s="437"/>
      <c r="N1547" s="524"/>
      <c r="O1547" s="382"/>
      <c r="P1547" s="382"/>
    </row>
    <row r="1548" spans="1:17" ht="15.95" customHeight="1">
      <c r="A1548" s="572" t="s">
        <v>1345</v>
      </c>
      <c r="B1548" s="391"/>
      <c r="C1548" s="391"/>
      <c r="D1548" s="391"/>
      <c r="E1548" s="392"/>
      <c r="F1548" s="677"/>
      <c r="G1548" s="391"/>
      <c r="H1548" s="391"/>
      <c r="I1548" s="391"/>
      <c r="J1548" s="391"/>
      <c r="K1548" s="391"/>
      <c r="L1548" s="391"/>
      <c r="M1548" s="394"/>
      <c r="N1548" s="383"/>
      <c r="O1548" s="382"/>
      <c r="P1548" s="382"/>
    </row>
    <row r="1549" spans="1:17" ht="15.95" customHeight="1">
      <c r="A1549" s="395"/>
      <c r="B1549" s="396"/>
      <c r="C1549" s="396"/>
      <c r="D1549" s="396"/>
      <c r="E1549" s="397" t="s">
        <v>91</v>
      </c>
      <c r="F1549" s="503"/>
      <c r="G1549" s="396"/>
      <c r="H1549" s="396"/>
      <c r="I1549" s="396"/>
      <c r="J1549" s="396"/>
      <c r="K1549" s="396"/>
      <c r="L1549" s="396"/>
      <c r="M1549" s="399"/>
      <c r="N1549" s="383"/>
      <c r="O1549" s="382"/>
      <c r="P1549" s="382"/>
    </row>
    <row r="1550" spans="1:17" ht="15.95" customHeight="1">
      <c r="A1550" s="400" t="s">
        <v>92</v>
      </c>
      <c r="B1550" s="401"/>
      <c r="C1550" s="681" t="s">
        <v>93</v>
      </c>
      <c r="D1550" s="682" t="s">
        <v>104</v>
      </c>
      <c r="E1550" s="683" t="s">
        <v>105</v>
      </c>
      <c r="F1550" s="683" t="s">
        <v>95</v>
      </c>
      <c r="G1550" s="408" t="s">
        <v>96</v>
      </c>
      <c r="H1550" s="684"/>
      <c r="I1550" s="408" t="s">
        <v>97</v>
      </c>
      <c r="J1550" s="684"/>
      <c r="K1550" s="408" t="s">
        <v>98</v>
      </c>
      <c r="L1550" s="684"/>
      <c r="M1550" s="685" t="s">
        <v>99</v>
      </c>
      <c r="N1550" s="383"/>
      <c r="O1550" s="382"/>
      <c r="P1550" s="382"/>
    </row>
    <row r="1551" spans="1:17" ht="15.95" customHeight="1">
      <c r="A1551" s="408"/>
      <c r="B1551" s="409"/>
      <c r="C1551" s="584" t="s">
        <v>100</v>
      </c>
      <c r="D1551" s="470"/>
      <c r="E1551" s="471"/>
      <c r="F1551" s="246" t="s">
        <v>101</v>
      </c>
      <c r="G1551" s="246" t="s">
        <v>102</v>
      </c>
      <c r="H1551" s="246" t="s">
        <v>101</v>
      </c>
      <c r="I1551" s="246" t="s">
        <v>102</v>
      </c>
      <c r="J1551" s="246" t="s">
        <v>101</v>
      </c>
      <c r="K1551" s="246" t="s">
        <v>102</v>
      </c>
      <c r="L1551" s="246" t="s">
        <v>101</v>
      </c>
      <c r="M1551" s="412"/>
      <c r="N1551" s="383"/>
      <c r="O1551" s="382"/>
      <c r="P1551" s="382"/>
    </row>
    <row r="1552" spans="1:17" ht="15.95" customHeight="1">
      <c r="A1552" s="442" t="s">
        <v>10</v>
      </c>
      <c r="B1552" s="443"/>
      <c r="C1552" s="440" t="s">
        <v>150</v>
      </c>
      <c r="D1552" s="494">
        <v>5.2</v>
      </c>
      <c r="E1552" s="246" t="s">
        <v>7</v>
      </c>
      <c r="F1552" s="89"/>
      <c r="G1552" s="89">
        <f>$H$64</f>
        <v>281925</v>
      </c>
      <c r="H1552" s="492">
        <f>TRUNC($D1552*G1552,1)</f>
        <v>1466010</v>
      </c>
      <c r="I1552" s="415"/>
      <c r="J1552" s="415"/>
      <c r="K1552" s="415"/>
      <c r="L1552" s="415"/>
      <c r="M1552" s="416"/>
      <c r="N1552" s="383"/>
      <c r="O1552" s="382"/>
      <c r="P1552" s="382"/>
    </row>
    <row r="1553" spans="1:16" ht="15.95" customHeight="1">
      <c r="A1553" s="442" t="s">
        <v>1346</v>
      </c>
      <c r="B1553" s="443"/>
      <c r="C1553" s="440" t="s">
        <v>142</v>
      </c>
      <c r="D1553" s="494">
        <v>1.25</v>
      </c>
      <c r="E1553" s="246" t="s">
        <v>7</v>
      </c>
      <c r="F1553" s="89"/>
      <c r="G1553" s="89">
        <f>$H$24</f>
        <v>260644</v>
      </c>
      <c r="H1553" s="492">
        <f>TRUNC($D1553*G1553,1)</f>
        <v>325805</v>
      </c>
      <c r="I1553" s="415"/>
      <c r="J1553" s="415"/>
      <c r="K1553" s="415"/>
      <c r="L1553" s="415"/>
      <c r="M1553" s="416"/>
      <c r="N1553" s="383"/>
      <c r="O1553" s="382"/>
      <c r="P1553" s="382"/>
    </row>
    <row r="1554" spans="1:16" ht="15.95" customHeight="1">
      <c r="A1554" s="442" t="s">
        <v>91</v>
      </c>
      <c r="B1554" s="440" t="s">
        <v>58</v>
      </c>
      <c r="C1554" s="440" t="s">
        <v>63</v>
      </c>
      <c r="D1554" s="494">
        <v>0.65600000000000003</v>
      </c>
      <c r="E1554" s="246" t="s">
        <v>7</v>
      </c>
      <c r="F1554" s="89"/>
      <c r="G1554" s="89">
        <f>$H$47</f>
        <v>110149</v>
      </c>
      <c r="H1554" s="492">
        <f>TRUNC($D1554*G1554,1)</f>
        <v>72257.7</v>
      </c>
      <c r="I1554" s="415"/>
      <c r="J1554" s="415"/>
      <c r="K1554" s="415"/>
      <c r="L1554" s="415"/>
      <c r="M1554" s="416"/>
      <c r="N1554" s="383"/>
      <c r="O1554" s="382"/>
      <c r="P1554" s="382"/>
    </row>
    <row r="1555" spans="1:16" ht="15.95" customHeight="1">
      <c r="A1555" s="459"/>
      <c r="B1555" s="440" t="s">
        <v>58</v>
      </c>
      <c r="C1555" s="440" t="s">
        <v>142</v>
      </c>
      <c r="D1555" s="494">
        <v>36.902000000000001</v>
      </c>
      <c r="E1555" s="246" t="s">
        <v>7</v>
      </c>
      <c r="F1555" s="89"/>
      <c r="G1555" s="89">
        <f>$H$24</f>
        <v>260644</v>
      </c>
      <c r="H1555" s="492">
        <f>TRUNC($D1555*G1555,1)</f>
        <v>9618284.8000000007</v>
      </c>
      <c r="I1555" s="415"/>
      <c r="J1555" s="415"/>
      <c r="K1555" s="415"/>
      <c r="L1555" s="415"/>
      <c r="M1555" s="437"/>
      <c r="N1555" s="524"/>
      <c r="O1555" s="382"/>
      <c r="P1555" s="382"/>
    </row>
    <row r="1556" spans="1:16" ht="15.95" customHeight="1">
      <c r="A1556" s="442" t="s">
        <v>65</v>
      </c>
      <c r="B1556" s="443"/>
      <c r="C1556" s="440" t="s">
        <v>142</v>
      </c>
      <c r="D1556" s="494">
        <v>3.22</v>
      </c>
      <c r="E1556" s="246" t="s">
        <v>7</v>
      </c>
      <c r="F1556" s="89"/>
      <c r="G1556" s="89">
        <f>$H$24</f>
        <v>260644</v>
      </c>
      <c r="H1556" s="492">
        <f>TRUNC($D1556*G1556,1)</f>
        <v>839273.6</v>
      </c>
      <c r="I1556" s="415"/>
      <c r="J1556" s="415"/>
      <c r="K1556" s="415"/>
      <c r="L1556" s="415"/>
      <c r="M1556" s="416"/>
      <c r="N1556" s="383"/>
      <c r="O1556" s="382"/>
      <c r="P1556" s="382"/>
    </row>
    <row r="1557" spans="1:16" ht="15.95" customHeight="1">
      <c r="A1557" s="459"/>
      <c r="B1557" s="443"/>
      <c r="C1557" s="443"/>
      <c r="D1557" s="415"/>
      <c r="E1557" s="246"/>
      <c r="F1557" s="89"/>
      <c r="G1557" s="89"/>
      <c r="H1557" s="89"/>
      <c r="I1557" s="415"/>
      <c r="J1557" s="415"/>
      <c r="K1557" s="415"/>
      <c r="L1557" s="415"/>
      <c r="M1557" s="416"/>
      <c r="N1557" s="383"/>
      <c r="O1557" s="382"/>
      <c r="P1557" s="382"/>
    </row>
    <row r="1558" spans="1:16" ht="15.95" customHeight="1">
      <c r="A1558" s="442" t="s">
        <v>1347</v>
      </c>
      <c r="B1558" s="443"/>
      <c r="C1558" s="440" t="s">
        <v>142</v>
      </c>
      <c r="D1558" s="494">
        <v>4.3</v>
      </c>
      <c r="E1558" s="246" t="s">
        <v>7</v>
      </c>
      <c r="F1558" s="89"/>
      <c r="G1558" s="89">
        <f>$H$24</f>
        <v>260644</v>
      </c>
      <c r="H1558" s="492">
        <f>TRUNC($D1558*G1558,1)</f>
        <v>1120769.2</v>
      </c>
      <c r="I1558" s="415"/>
      <c r="J1558" s="415"/>
      <c r="K1558" s="415"/>
      <c r="L1558" s="415"/>
      <c r="M1558" s="437"/>
      <c r="N1558" s="524"/>
      <c r="O1558" s="382"/>
      <c r="P1558" s="382"/>
    </row>
    <row r="1559" spans="1:16" ht="15.95" customHeight="1">
      <c r="A1559" s="459"/>
      <c r="B1559" s="440" t="s">
        <v>1348</v>
      </c>
      <c r="C1559" s="440" t="s">
        <v>122</v>
      </c>
      <c r="D1559" s="494">
        <v>18.66</v>
      </c>
      <c r="E1559" s="246" t="s">
        <v>7</v>
      </c>
      <c r="F1559" s="89"/>
      <c r="G1559" s="89">
        <f>$H$62</f>
        <v>103736</v>
      </c>
      <c r="H1559" s="492">
        <f>TRUNC($D1559*G1559,1)</f>
        <v>1935713.7</v>
      </c>
      <c r="I1559" s="415"/>
      <c r="J1559" s="415"/>
      <c r="K1559" s="415"/>
      <c r="L1559" s="415"/>
      <c r="M1559" s="437"/>
      <c r="N1559" s="524"/>
      <c r="O1559" s="382"/>
      <c r="P1559" s="382"/>
    </row>
    <row r="1560" spans="1:16" ht="15.95" customHeight="1">
      <c r="A1560" s="459"/>
      <c r="B1560" s="440" t="s">
        <v>1349</v>
      </c>
      <c r="C1560" s="440" t="s">
        <v>54</v>
      </c>
      <c r="D1560" s="494">
        <v>0.3</v>
      </c>
      <c r="E1560" s="246" t="s">
        <v>7</v>
      </c>
      <c r="F1560" s="89"/>
      <c r="G1560" s="89">
        <f>$H$44</f>
        <v>239200</v>
      </c>
      <c r="H1560" s="492">
        <f>TRUNC($D1560*G1560,1)</f>
        <v>71760</v>
      </c>
      <c r="I1560" s="415"/>
      <c r="J1560" s="415"/>
      <c r="K1560" s="415"/>
      <c r="L1560" s="415"/>
      <c r="M1560" s="416"/>
      <c r="N1560" s="383"/>
      <c r="O1560" s="382"/>
      <c r="P1560" s="382"/>
    </row>
    <row r="1561" spans="1:16" ht="15.95" customHeight="1">
      <c r="A1561" s="459"/>
      <c r="B1561" s="440" t="s">
        <v>1281</v>
      </c>
      <c r="C1561" s="440" t="s">
        <v>55</v>
      </c>
      <c r="D1561" s="494">
        <v>8.5999999999999993E-2</v>
      </c>
      <c r="E1561" s="246" t="s">
        <v>7</v>
      </c>
      <c r="F1561" s="89"/>
      <c r="G1561" s="89">
        <f>$H$45</f>
        <v>111071</v>
      </c>
      <c r="H1561" s="492">
        <f>TRUNC($D1561*G1561,1)</f>
        <v>9552.1</v>
      </c>
      <c r="I1561" s="415"/>
      <c r="J1561" s="415"/>
      <c r="K1561" s="415"/>
      <c r="L1561" s="415"/>
      <c r="M1561" s="437"/>
      <c r="N1561" s="524"/>
      <c r="O1561" s="382"/>
      <c r="P1561" s="382"/>
    </row>
    <row r="1562" spans="1:16" ht="15.95" customHeight="1">
      <c r="A1562" s="459"/>
      <c r="B1562" s="440" t="s">
        <v>56</v>
      </c>
      <c r="C1562" s="440" t="s">
        <v>57</v>
      </c>
      <c r="D1562" s="494">
        <v>2</v>
      </c>
      <c r="E1562" s="246" t="s">
        <v>7</v>
      </c>
      <c r="F1562" s="89"/>
      <c r="G1562" s="89">
        <f>$H$46</f>
        <v>111071</v>
      </c>
      <c r="H1562" s="492">
        <f>TRUNC($D1562*G1562,1)</f>
        <v>222142</v>
      </c>
      <c r="I1562" s="415"/>
      <c r="J1562" s="415"/>
      <c r="K1562" s="415"/>
      <c r="L1562" s="415"/>
      <c r="M1562" s="437"/>
      <c r="N1562" s="524"/>
      <c r="O1562" s="382"/>
      <c r="P1562" s="382"/>
    </row>
    <row r="1563" spans="1:16" ht="15.95" customHeight="1">
      <c r="A1563" s="459"/>
      <c r="B1563" s="443"/>
      <c r="C1563" s="443"/>
      <c r="D1563" s="415"/>
      <c r="E1563" s="246"/>
      <c r="F1563" s="89"/>
      <c r="G1563" s="415"/>
      <c r="H1563" s="89"/>
      <c r="I1563" s="415"/>
      <c r="J1563" s="415"/>
      <c r="K1563" s="415"/>
      <c r="L1563" s="415"/>
      <c r="M1563" s="437"/>
      <c r="N1563" s="524"/>
      <c r="O1563" s="382"/>
      <c r="P1563" s="382"/>
    </row>
    <row r="1564" spans="1:16" ht="15.95" customHeight="1">
      <c r="A1564" s="442" t="s">
        <v>91</v>
      </c>
      <c r="B1564" s="440" t="s">
        <v>60</v>
      </c>
      <c r="C1564" s="440" t="s">
        <v>142</v>
      </c>
      <c r="D1564" s="494">
        <v>0.5</v>
      </c>
      <c r="E1564" s="246" t="s">
        <v>7</v>
      </c>
      <c r="F1564" s="89"/>
      <c r="G1564" s="89">
        <f>$H$24</f>
        <v>260644</v>
      </c>
      <c r="H1564" s="492">
        <f>TRUNC($D1564*G1564,1)</f>
        <v>130322</v>
      </c>
      <c r="I1564" s="415"/>
      <c r="J1564" s="415"/>
      <c r="K1564" s="415"/>
      <c r="L1564" s="415"/>
      <c r="M1564" s="416"/>
      <c r="N1564" s="383"/>
      <c r="O1564" s="382"/>
      <c r="P1564" s="382"/>
    </row>
    <row r="1565" spans="1:16" ht="15.95" customHeight="1">
      <c r="A1565" s="442" t="s">
        <v>1350</v>
      </c>
      <c r="B1565" s="443"/>
      <c r="C1565" s="440" t="s">
        <v>143</v>
      </c>
      <c r="D1565" s="494">
        <v>4.46</v>
      </c>
      <c r="E1565" s="246" t="s">
        <v>7</v>
      </c>
      <c r="F1565" s="89"/>
      <c r="G1565" s="89">
        <f>$H$23</f>
        <v>301090</v>
      </c>
      <c r="H1565" s="492">
        <f>TRUNC($D1565*G1565,1)</f>
        <v>1342861.4</v>
      </c>
      <c r="I1565" s="415"/>
      <c r="J1565" s="415"/>
      <c r="K1565" s="415"/>
      <c r="L1565" s="415"/>
      <c r="M1565" s="416"/>
      <c r="N1565" s="383"/>
      <c r="O1565" s="382"/>
      <c r="P1565" s="382"/>
    </row>
    <row r="1566" spans="1:16" ht="15.95" customHeight="1">
      <c r="A1566" s="459"/>
      <c r="B1566" s="440" t="s">
        <v>60</v>
      </c>
      <c r="C1566" s="440" t="s">
        <v>142</v>
      </c>
      <c r="D1566" s="494">
        <v>0.75</v>
      </c>
      <c r="E1566" s="246" t="s">
        <v>7</v>
      </c>
      <c r="F1566" s="89"/>
      <c r="G1566" s="89">
        <f>$H$24</f>
        <v>260644</v>
      </c>
      <c r="H1566" s="492">
        <f>TRUNC($D1566*G1566,1)</f>
        <v>195483</v>
      </c>
      <c r="I1566" s="415"/>
      <c r="J1566" s="415"/>
      <c r="K1566" s="415"/>
      <c r="L1566" s="415"/>
      <c r="M1566" s="416"/>
      <c r="N1566" s="383"/>
      <c r="O1566" s="382"/>
      <c r="P1566" s="382"/>
    </row>
    <row r="1567" spans="1:16" ht="15.95" customHeight="1">
      <c r="A1567" s="459"/>
      <c r="B1567" s="440" t="s">
        <v>1351</v>
      </c>
      <c r="C1567" s="440" t="s">
        <v>71</v>
      </c>
      <c r="D1567" s="494">
        <v>3.3</v>
      </c>
      <c r="E1567" s="246" t="s">
        <v>7</v>
      </c>
      <c r="F1567" s="89"/>
      <c r="G1567" s="89">
        <f>$H$19</f>
        <v>279613</v>
      </c>
      <c r="H1567" s="492">
        <f>TRUNC($D1567*G1567,1)</f>
        <v>922722.9</v>
      </c>
      <c r="I1567" s="415"/>
      <c r="J1567" s="415"/>
      <c r="K1567" s="415"/>
      <c r="L1567" s="415"/>
      <c r="M1567" s="416"/>
      <c r="N1567" s="383"/>
      <c r="O1567" s="382"/>
      <c r="P1567" s="382"/>
    </row>
    <row r="1568" spans="1:16" ht="15.95" customHeight="1">
      <c r="A1568" s="459"/>
      <c r="B1568" s="440" t="s">
        <v>1352</v>
      </c>
      <c r="C1568" s="440" t="s">
        <v>147</v>
      </c>
      <c r="D1568" s="494">
        <v>1</v>
      </c>
      <c r="E1568" s="246" t="s">
        <v>7</v>
      </c>
      <c r="F1568" s="89"/>
      <c r="G1568" s="89">
        <f>$H$31</f>
        <v>171037</v>
      </c>
      <c r="H1568" s="492">
        <f>TRUNC($D1568*G1568,1)</f>
        <v>171037</v>
      </c>
      <c r="I1568" s="415"/>
      <c r="J1568" s="415"/>
      <c r="K1568" s="415"/>
      <c r="L1568" s="415"/>
      <c r="M1568" s="416"/>
      <c r="N1568" s="383"/>
      <c r="O1568" s="382"/>
      <c r="P1568" s="382"/>
    </row>
    <row r="1569" spans="1:16" ht="15.95" customHeight="1">
      <c r="A1569" s="459"/>
      <c r="B1569" s="443"/>
      <c r="C1569" s="443"/>
      <c r="D1569" s="415"/>
      <c r="E1569" s="246"/>
      <c r="F1569" s="415"/>
      <c r="G1569" s="415"/>
      <c r="H1569" s="89"/>
      <c r="I1569" s="415"/>
      <c r="J1569" s="415"/>
      <c r="K1569" s="415"/>
      <c r="L1569" s="415"/>
      <c r="M1569" s="416"/>
      <c r="N1569" s="383"/>
      <c r="O1569" s="382"/>
      <c r="P1569" s="382"/>
    </row>
    <row r="1570" spans="1:16" ht="15.95" customHeight="1">
      <c r="A1570" s="459"/>
      <c r="B1570" s="440" t="s">
        <v>1353</v>
      </c>
      <c r="C1570" s="440" t="s">
        <v>21</v>
      </c>
      <c r="D1570" s="494">
        <v>37.68</v>
      </c>
      <c r="E1570" s="246"/>
      <c r="F1570" s="415"/>
      <c r="G1570" s="89">
        <f>$H$30</f>
        <v>224490</v>
      </c>
      <c r="H1570" s="492">
        <f>TRUNC($D1570*G1570,1)</f>
        <v>8458783.1999999993</v>
      </c>
      <c r="I1570" s="415"/>
      <c r="J1570" s="415"/>
      <c r="K1570" s="415"/>
      <c r="L1570" s="415"/>
      <c r="M1570" s="416"/>
      <c r="N1570" s="383"/>
      <c r="O1570" s="382"/>
      <c r="P1570" s="382"/>
    </row>
    <row r="1571" spans="1:16" ht="15.95" customHeight="1">
      <c r="A1571" s="459"/>
      <c r="B1571" s="443"/>
      <c r="C1571" s="443"/>
      <c r="D1571" s="415"/>
      <c r="E1571" s="246"/>
      <c r="F1571" s="89"/>
      <c r="G1571" s="415"/>
      <c r="H1571" s="89"/>
      <c r="I1571" s="415"/>
      <c r="J1571" s="415"/>
      <c r="K1571" s="415"/>
      <c r="L1571" s="415"/>
      <c r="M1571" s="416"/>
      <c r="N1571" s="383"/>
      <c r="O1571" s="382"/>
      <c r="P1571" s="382"/>
    </row>
    <row r="1572" spans="1:16" ht="15.95" customHeight="1">
      <c r="A1572" s="459"/>
      <c r="B1572" s="443"/>
      <c r="C1572" s="443"/>
      <c r="D1572" s="415"/>
      <c r="E1572" s="246"/>
      <c r="F1572" s="415"/>
      <c r="G1572" s="415"/>
      <c r="H1572" s="415"/>
      <c r="I1572" s="415"/>
      <c r="J1572" s="415"/>
      <c r="K1572" s="415"/>
      <c r="L1572" s="415"/>
      <c r="M1572" s="416"/>
      <c r="N1572" s="383"/>
      <c r="O1572" s="382"/>
      <c r="P1572" s="382"/>
    </row>
    <row r="1573" spans="1:16" ht="15.95" customHeight="1">
      <c r="A1573" s="459"/>
      <c r="B1573" s="440" t="s">
        <v>1354</v>
      </c>
      <c r="C1573" s="443"/>
      <c r="D1573" s="415"/>
      <c r="E1573" s="246"/>
      <c r="F1573" s="89">
        <f>H1573</f>
        <v>26902777</v>
      </c>
      <c r="G1573" s="415"/>
      <c r="H1573" s="89">
        <f>INT(SUM(H1552:H1570))</f>
        <v>26902777</v>
      </c>
      <c r="I1573" s="415"/>
      <c r="J1573" s="415"/>
      <c r="K1573" s="415"/>
      <c r="L1573" s="415"/>
      <c r="M1573" s="416"/>
      <c r="N1573" s="383"/>
      <c r="O1573" s="382"/>
      <c r="P1573" s="382"/>
    </row>
    <row r="1574" spans="1:16" ht="15.95" customHeight="1">
      <c r="A1574" s="572" t="s">
        <v>1355</v>
      </c>
      <c r="B1574" s="391"/>
      <c r="C1574" s="391"/>
      <c r="D1574" s="391"/>
      <c r="E1574" s="392"/>
      <c r="F1574" s="677"/>
      <c r="G1574" s="391"/>
      <c r="H1574" s="391"/>
      <c r="I1574" s="391"/>
      <c r="J1574" s="391"/>
      <c r="K1574" s="391"/>
      <c r="L1574" s="391"/>
      <c r="M1574" s="394"/>
      <c r="N1574" s="383"/>
      <c r="O1574" s="382"/>
      <c r="P1574" s="382"/>
    </row>
    <row r="1575" spans="1:16" ht="15.95" customHeight="1">
      <c r="A1575" s="395"/>
      <c r="B1575" s="396"/>
      <c r="C1575" s="396"/>
      <c r="D1575" s="396"/>
      <c r="E1575" s="397" t="s">
        <v>91</v>
      </c>
      <c r="F1575" s="503"/>
      <c r="G1575" s="396"/>
      <c r="H1575" s="396"/>
      <c r="I1575" s="396"/>
      <c r="J1575" s="396"/>
      <c r="K1575" s="396"/>
      <c r="L1575" s="396"/>
      <c r="M1575" s="399"/>
      <c r="N1575" s="383"/>
      <c r="O1575" s="382"/>
      <c r="P1575" s="382"/>
    </row>
    <row r="1576" spans="1:16" ht="15.95" customHeight="1">
      <c r="A1576" s="400" t="s">
        <v>92</v>
      </c>
      <c r="B1576" s="401"/>
      <c r="C1576" s="681" t="s">
        <v>93</v>
      </c>
      <c r="D1576" s="682" t="s">
        <v>104</v>
      </c>
      <c r="E1576" s="683" t="s">
        <v>105</v>
      </c>
      <c r="F1576" s="683" t="s">
        <v>95</v>
      </c>
      <c r="G1576" s="408" t="s">
        <v>96</v>
      </c>
      <c r="H1576" s="684"/>
      <c r="I1576" s="408" t="s">
        <v>97</v>
      </c>
      <c r="J1576" s="684"/>
      <c r="K1576" s="408" t="s">
        <v>98</v>
      </c>
      <c r="L1576" s="684"/>
      <c r="M1576" s="685" t="s">
        <v>99</v>
      </c>
      <c r="N1576" s="383"/>
      <c r="O1576" s="382"/>
      <c r="P1576" s="382"/>
    </row>
    <row r="1577" spans="1:16" ht="15.95" customHeight="1">
      <c r="A1577" s="408"/>
      <c r="B1577" s="409"/>
      <c r="C1577" s="584" t="s">
        <v>100</v>
      </c>
      <c r="D1577" s="470"/>
      <c r="E1577" s="471"/>
      <c r="F1577" s="246" t="s">
        <v>101</v>
      </c>
      <c r="G1577" s="246" t="s">
        <v>102</v>
      </c>
      <c r="H1577" s="246" t="s">
        <v>101</v>
      </c>
      <c r="I1577" s="246" t="s">
        <v>102</v>
      </c>
      <c r="J1577" s="246" t="s">
        <v>101</v>
      </c>
      <c r="K1577" s="246" t="s">
        <v>102</v>
      </c>
      <c r="L1577" s="246" t="s">
        <v>101</v>
      </c>
      <c r="M1577" s="412"/>
      <c r="N1577" s="383"/>
      <c r="O1577" s="382"/>
      <c r="P1577" s="382"/>
    </row>
    <row r="1578" spans="1:16" ht="15.95" customHeight="1">
      <c r="A1578" s="442" t="s">
        <v>46</v>
      </c>
      <c r="B1578" s="443"/>
      <c r="C1578" s="484" t="s">
        <v>47</v>
      </c>
      <c r="D1578" s="494">
        <v>1.8049999999999999</v>
      </c>
      <c r="E1578" s="246" t="s">
        <v>106</v>
      </c>
      <c r="F1578" s="89"/>
      <c r="G1578" s="430" t="s">
        <v>91</v>
      </c>
      <c r="H1578" s="415"/>
      <c r="I1578" s="89">
        <f>$J$88</f>
        <v>12000</v>
      </c>
      <c r="J1578" s="492">
        <f>TRUNC($D1578*I1578,1)</f>
        <v>21660</v>
      </c>
      <c r="K1578" s="415"/>
      <c r="L1578" s="415"/>
      <c r="M1578" s="437"/>
      <c r="N1578" s="524"/>
      <c r="O1578" s="382"/>
      <c r="P1578" s="382"/>
    </row>
    <row r="1579" spans="1:16" ht="15.95" customHeight="1">
      <c r="A1579" s="442" t="s">
        <v>48</v>
      </c>
      <c r="B1579" s="443"/>
      <c r="C1579" s="484" t="s">
        <v>73</v>
      </c>
      <c r="D1579" s="494">
        <v>1.2749999999999999</v>
      </c>
      <c r="E1579" s="246" t="s">
        <v>106</v>
      </c>
      <c r="F1579" s="89"/>
      <c r="G1579" s="415"/>
      <c r="H1579" s="415"/>
      <c r="I1579" s="89">
        <f>$J$90</f>
        <v>58338</v>
      </c>
      <c r="J1579" s="492">
        <f>TRUNC($D1579*I1579,1)</f>
        <v>74380.899999999994</v>
      </c>
      <c r="K1579" s="415"/>
      <c r="L1579" s="415"/>
      <c r="M1579" s="437"/>
      <c r="N1579" s="524"/>
      <c r="O1579" s="382"/>
      <c r="P1579" s="382"/>
    </row>
    <row r="1580" spans="1:16" ht="15.95" customHeight="1">
      <c r="A1580" s="442" t="s">
        <v>50</v>
      </c>
      <c r="B1580" s="443"/>
      <c r="C1580" s="484" t="s">
        <v>74</v>
      </c>
      <c r="D1580" s="494">
        <v>0.53</v>
      </c>
      <c r="E1580" s="246" t="s">
        <v>109</v>
      </c>
      <c r="F1580" s="89"/>
      <c r="G1580" s="415"/>
      <c r="H1580" s="415"/>
      <c r="I1580" s="89">
        <f>$J$94</f>
        <v>8000</v>
      </c>
      <c r="J1580" s="492">
        <f>TRUNC($D1580*I1580,1)</f>
        <v>4240</v>
      </c>
      <c r="K1580" s="415"/>
      <c r="L1580" s="415"/>
      <c r="M1580" s="437"/>
      <c r="N1580" s="524"/>
      <c r="O1580" s="382"/>
      <c r="P1580" s="382"/>
    </row>
    <row r="1581" spans="1:16" ht="15.95" customHeight="1">
      <c r="A1581" s="442" t="s">
        <v>52</v>
      </c>
      <c r="B1581" s="443"/>
      <c r="C1581" s="484" t="s">
        <v>1278</v>
      </c>
      <c r="D1581" s="494">
        <v>20.7</v>
      </c>
      <c r="E1581" s="246" t="s">
        <v>107</v>
      </c>
      <c r="F1581" s="89"/>
      <c r="G1581" s="415"/>
      <c r="H1581" s="415"/>
      <c r="I1581" s="89">
        <f>$J$92</f>
        <v>4591</v>
      </c>
      <c r="J1581" s="492">
        <f>TRUNC($D1581*I1581,1)</f>
        <v>95033.7</v>
      </c>
      <c r="K1581" s="415"/>
      <c r="L1581" s="415"/>
      <c r="M1581" s="437"/>
      <c r="N1581" s="524"/>
      <c r="O1581" s="382"/>
      <c r="P1581" s="382"/>
    </row>
    <row r="1582" spans="1:16" ht="15.95" customHeight="1">
      <c r="A1582" s="442" t="s">
        <v>91</v>
      </c>
      <c r="B1582" s="443"/>
      <c r="C1582" s="443"/>
      <c r="D1582" s="673" t="s">
        <v>91</v>
      </c>
      <c r="E1582" s="246" t="s">
        <v>91</v>
      </c>
      <c r="F1582" s="89"/>
      <c r="G1582" s="415"/>
      <c r="H1582" s="415"/>
      <c r="I1582" s="415"/>
      <c r="J1582" s="89"/>
      <c r="K1582" s="430" t="s">
        <v>91</v>
      </c>
      <c r="L1582" s="430" t="s">
        <v>91</v>
      </c>
      <c r="M1582" s="416"/>
      <c r="N1582" s="383"/>
      <c r="O1582" s="382"/>
      <c r="P1582" s="382"/>
    </row>
    <row r="1583" spans="1:16" ht="15.95" customHeight="1">
      <c r="A1583" s="442" t="s">
        <v>126</v>
      </c>
      <c r="B1583" s="443"/>
      <c r="C1583" s="484" t="s">
        <v>1303</v>
      </c>
      <c r="D1583" s="494">
        <v>1.55</v>
      </c>
      <c r="E1583" s="246" t="s">
        <v>112</v>
      </c>
      <c r="F1583" s="89"/>
      <c r="G1583" s="415"/>
      <c r="H1583" s="415"/>
      <c r="I1583" s="89">
        <f>$J$98</f>
        <v>2800</v>
      </c>
      <c r="J1583" s="492">
        <f>TRUNC($D1583*I1583,1)</f>
        <v>4340</v>
      </c>
      <c r="K1583" s="430" t="s">
        <v>91</v>
      </c>
      <c r="L1583" s="415"/>
      <c r="M1583" s="437"/>
      <c r="N1583" s="524"/>
      <c r="O1583" s="382"/>
      <c r="P1583" s="382"/>
    </row>
    <row r="1584" spans="1:16" ht="15.95" customHeight="1">
      <c r="A1584" s="459"/>
      <c r="B1584" s="443"/>
      <c r="C1584" s="443"/>
      <c r="D1584" s="415"/>
      <c r="E1584" s="246"/>
      <c r="F1584" s="415"/>
      <c r="G1584" s="415"/>
      <c r="H1584" s="415"/>
      <c r="I1584" s="415"/>
      <c r="J1584" s="415"/>
      <c r="K1584" s="415"/>
      <c r="L1584" s="415"/>
      <c r="M1584" s="437"/>
      <c r="N1584" s="524"/>
      <c r="O1584" s="382"/>
      <c r="P1584" s="382"/>
    </row>
    <row r="1585" spans="1:16" ht="15.95" customHeight="1">
      <c r="A1585" s="459"/>
      <c r="B1585" s="484" t="s">
        <v>26</v>
      </c>
      <c r="C1585" s="443"/>
      <c r="D1585" s="415"/>
      <c r="E1585" s="246"/>
      <c r="F1585" s="89">
        <f>J1585</f>
        <v>199654</v>
      </c>
      <c r="G1585" s="415"/>
      <c r="H1585" s="415"/>
      <c r="I1585" s="415"/>
      <c r="J1585" s="89">
        <f>INT(SUM(J1578:J1583))</f>
        <v>199654</v>
      </c>
      <c r="K1585" s="415"/>
      <c r="L1585" s="430" t="s">
        <v>91</v>
      </c>
      <c r="M1585" s="437"/>
      <c r="N1585" s="524"/>
      <c r="O1585" s="382"/>
      <c r="P1585" s="382"/>
    </row>
    <row r="1586" spans="1:16" ht="15.95" customHeight="1">
      <c r="A1586" s="459"/>
      <c r="B1586" s="443"/>
      <c r="C1586" s="443"/>
      <c r="D1586" s="415"/>
      <c r="E1586" s="246"/>
      <c r="F1586" s="415"/>
      <c r="G1586" s="415"/>
      <c r="H1586" s="415"/>
      <c r="I1586" s="415"/>
      <c r="J1586" s="415"/>
      <c r="K1586" s="415"/>
      <c r="L1586" s="415"/>
      <c r="M1586" s="437"/>
      <c r="N1586" s="524"/>
      <c r="O1586" s="382"/>
      <c r="P1586" s="382"/>
    </row>
    <row r="1587" spans="1:16" ht="15.95" customHeight="1">
      <c r="A1587" s="459"/>
      <c r="B1587" s="443"/>
      <c r="C1587" s="443"/>
      <c r="D1587" s="415"/>
      <c r="E1587" s="246"/>
      <c r="F1587" s="415"/>
      <c r="G1587" s="415"/>
      <c r="H1587" s="415"/>
      <c r="I1587" s="415"/>
      <c r="J1587" s="415"/>
      <c r="K1587" s="415"/>
      <c r="L1587" s="415"/>
      <c r="M1587" s="437" t="s">
        <v>91</v>
      </c>
      <c r="N1587" s="524"/>
      <c r="O1587" s="382"/>
      <c r="P1587" s="382"/>
    </row>
    <row r="1588" spans="1:16" ht="15.95" customHeight="1">
      <c r="A1588" s="459"/>
      <c r="B1588" s="443"/>
      <c r="C1588" s="443"/>
      <c r="D1588" s="415"/>
      <c r="E1588" s="246"/>
      <c r="F1588" s="415"/>
      <c r="G1588" s="415"/>
      <c r="H1588" s="415"/>
      <c r="I1588" s="415"/>
      <c r="J1588" s="415"/>
      <c r="K1588" s="415"/>
      <c r="L1588" s="415"/>
      <c r="M1588" s="437" t="s">
        <v>91</v>
      </c>
      <c r="N1588" s="524"/>
      <c r="O1588" s="382"/>
      <c r="P1588" s="382"/>
    </row>
    <row r="1589" spans="1:16" ht="15.95" customHeight="1">
      <c r="A1589" s="459"/>
      <c r="B1589" s="443"/>
      <c r="C1589" s="443"/>
      <c r="D1589" s="415"/>
      <c r="E1589" s="246"/>
      <c r="F1589" s="415"/>
      <c r="G1589" s="415"/>
      <c r="H1589" s="415"/>
      <c r="I1589" s="415"/>
      <c r="J1589" s="415"/>
      <c r="K1589" s="415"/>
      <c r="L1589" s="415"/>
      <c r="M1589" s="437" t="s">
        <v>91</v>
      </c>
      <c r="N1589" s="524"/>
      <c r="O1589" s="382"/>
      <c r="P1589" s="382"/>
    </row>
    <row r="1590" spans="1:16" ht="15.95" customHeight="1">
      <c r="A1590" s="459"/>
      <c r="B1590" s="443"/>
      <c r="C1590" s="443"/>
      <c r="D1590" s="415"/>
      <c r="E1590" s="246"/>
      <c r="F1590" s="415"/>
      <c r="G1590" s="415"/>
      <c r="H1590" s="415"/>
      <c r="I1590" s="415"/>
      <c r="J1590" s="415"/>
      <c r="K1590" s="415"/>
      <c r="L1590" s="415"/>
      <c r="M1590" s="437" t="s">
        <v>91</v>
      </c>
      <c r="N1590" s="524"/>
      <c r="O1590" s="382"/>
      <c r="P1590" s="382"/>
    </row>
    <row r="1591" spans="1:16" ht="15.95" customHeight="1">
      <c r="A1591" s="459"/>
      <c r="B1591" s="443"/>
      <c r="C1591" s="443"/>
      <c r="D1591" s="415"/>
      <c r="E1591" s="246"/>
      <c r="F1591" s="415"/>
      <c r="G1591" s="415"/>
      <c r="H1591" s="415"/>
      <c r="I1591" s="415"/>
      <c r="J1591" s="415"/>
      <c r="K1591" s="415"/>
      <c r="L1591" s="415"/>
      <c r="M1591" s="437" t="s">
        <v>91</v>
      </c>
      <c r="N1591" s="524"/>
      <c r="O1591" s="382"/>
      <c r="P1591" s="382"/>
    </row>
    <row r="1592" spans="1:16" ht="15.95" customHeight="1">
      <c r="A1592" s="459"/>
      <c r="B1592" s="443"/>
      <c r="C1592" s="443"/>
      <c r="D1592" s="415"/>
      <c r="E1592" s="246"/>
      <c r="F1592" s="415"/>
      <c r="G1592" s="415"/>
      <c r="H1592" s="415"/>
      <c r="I1592" s="415"/>
      <c r="J1592" s="415"/>
      <c r="K1592" s="415"/>
      <c r="L1592" s="415"/>
      <c r="M1592" s="437" t="s">
        <v>91</v>
      </c>
      <c r="N1592" s="524"/>
      <c r="O1592" s="382"/>
      <c r="P1592" s="382"/>
    </row>
    <row r="1593" spans="1:16" ht="15.95" customHeight="1">
      <c r="A1593" s="459"/>
      <c r="B1593" s="443"/>
      <c r="C1593" s="443"/>
      <c r="D1593" s="415"/>
      <c r="E1593" s="246"/>
      <c r="F1593" s="415"/>
      <c r="G1593" s="415"/>
      <c r="H1593" s="415"/>
      <c r="I1593" s="415"/>
      <c r="J1593" s="415"/>
      <c r="K1593" s="415"/>
      <c r="L1593" s="415"/>
      <c r="M1593" s="437" t="s">
        <v>91</v>
      </c>
      <c r="N1593" s="524"/>
      <c r="O1593" s="382"/>
      <c r="P1593" s="382"/>
    </row>
    <row r="1594" spans="1:16" ht="15.95" customHeight="1">
      <c r="A1594" s="459"/>
      <c r="B1594" s="443"/>
      <c r="C1594" s="443"/>
      <c r="D1594" s="415"/>
      <c r="E1594" s="246"/>
      <c r="F1594" s="415"/>
      <c r="G1594" s="415"/>
      <c r="H1594" s="415"/>
      <c r="I1594" s="415"/>
      <c r="J1594" s="415"/>
      <c r="K1594" s="415"/>
      <c r="L1594" s="415"/>
      <c r="M1594" s="437" t="s">
        <v>91</v>
      </c>
      <c r="N1594" s="524"/>
      <c r="O1594" s="382"/>
      <c r="P1594" s="382"/>
    </row>
    <row r="1595" spans="1:16" ht="15.95" customHeight="1">
      <c r="A1595" s="459"/>
      <c r="B1595" s="443"/>
      <c r="C1595" s="443"/>
      <c r="D1595" s="415"/>
      <c r="E1595" s="246"/>
      <c r="F1595" s="415"/>
      <c r="G1595" s="415"/>
      <c r="H1595" s="415"/>
      <c r="I1595" s="415"/>
      <c r="J1595" s="415"/>
      <c r="K1595" s="415"/>
      <c r="L1595" s="415"/>
      <c r="M1595" s="437" t="s">
        <v>91</v>
      </c>
      <c r="N1595" s="524"/>
      <c r="O1595" s="382"/>
      <c r="P1595" s="382"/>
    </row>
    <row r="1596" spans="1:16" ht="15.95" customHeight="1">
      <c r="A1596" s="459"/>
      <c r="B1596" s="443"/>
      <c r="C1596" s="443"/>
      <c r="D1596" s="415"/>
      <c r="E1596" s="246"/>
      <c r="F1596" s="415"/>
      <c r="G1596" s="415"/>
      <c r="H1596" s="415"/>
      <c r="I1596" s="415"/>
      <c r="J1596" s="415"/>
      <c r="K1596" s="415"/>
      <c r="L1596" s="415"/>
      <c r="M1596" s="437" t="s">
        <v>91</v>
      </c>
      <c r="N1596" s="524"/>
      <c r="O1596" s="382"/>
      <c r="P1596" s="382"/>
    </row>
    <row r="1597" spans="1:16" ht="15.95" customHeight="1">
      <c r="A1597" s="459"/>
      <c r="B1597" s="443"/>
      <c r="C1597" s="443"/>
      <c r="D1597" s="415"/>
      <c r="E1597" s="246"/>
      <c r="F1597" s="415"/>
      <c r="G1597" s="415"/>
      <c r="H1597" s="415"/>
      <c r="I1597" s="415"/>
      <c r="J1597" s="415"/>
      <c r="K1597" s="415"/>
      <c r="L1597" s="415"/>
      <c r="M1597" s="437" t="s">
        <v>91</v>
      </c>
      <c r="N1597" s="524"/>
      <c r="O1597" s="382"/>
      <c r="P1597" s="382"/>
    </row>
    <row r="1598" spans="1:16" ht="15.95" customHeight="1">
      <c r="A1598" s="459"/>
      <c r="B1598" s="443"/>
      <c r="C1598" s="443"/>
      <c r="D1598" s="415"/>
      <c r="E1598" s="246"/>
      <c r="F1598" s="415"/>
      <c r="G1598" s="415"/>
      <c r="H1598" s="415"/>
      <c r="I1598" s="415"/>
      <c r="J1598" s="415"/>
      <c r="K1598" s="415"/>
      <c r="L1598" s="415"/>
      <c r="M1598" s="437" t="s">
        <v>91</v>
      </c>
      <c r="N1598" s="524"/>
      <c r="O1598" s="382"/>
      <c r="P1598" s="382"/>
    </row>
    <row r="1599" spans="1:16" ht="15.95" customHeight="1">
      <c r="A1599" s="459"/>
      <c r="B1599" s="443"/>
      <c r="C1599" s="443"/>
      <c r="D1599" s="415"/>
      <c r="E1599" s="246"/>
      <c r="F1599" s="415"/>
      <c r="G1599" s="415"/>
      <c r="H1599" s="415"/>
      <c r="I1599" s="415"/>
      <c r="J1599" s="415"/>
      <c r="K1599" s="415"/>
      <c r="L1599" s="415"/>
      <c r="M1599" s="437" t="s">
        <v>91</v>
      </c>
      <c r="N1599" s="524"/>
      <c r="O1599" s="382"/>
      <c r="P1599" s="382"/>
    </row>
    <row r="1600" spans="1:16" ht="15.95" customHeight="1">
      <c r="A1600" s="572" t="s">
        <v>1356</v>
      </c>
      <c r="B1600" s="391"/>
      <c r="C1600" s="391"/>
      <c r="D1600" s="391"/>
      <c r="E1600" s="392"/>
      <c r="F1600" s="677"/>
      <c r="G1600" s="391"/>
      <c r="H1600" s="391"/>
      <c r="I1600" s="391"/>
      <c r="J1600" s="391"/>
      <c r="K1600" s="391"/>
      <c r="L1600" s="391"/>
      <c r="M1600" s="394"/>
      <c r="N1600" s="383"/>
      <c r="O1600" s="382"/>
      <c r="P1600" s="382"/>
    </row>
    <row r="1601" spans="1:16" ht="15.95" customHeight="1">
      <c r="A1601" s="395"/>
      <c r="B1601" s="396"/>
      <c r="C1601" s="396"/>
      <c r="D1601" s="396"/>
      <c r="E1601" s="397" t="s">
        <v>91</v>
      </c>
      <c r="F1601" s="503"/>
      <c r="G1601" s="396"/>
      <c r="H1601" s="396"/>
      <c r="I1601" s="396"/>
      <c r="J1601" s="396"/>
      <c r="K1601" s="396"/>
      <c r="L1601" s="396"/>
      <c r="M1601" s="399"/>
      <c r="N1601" s="383"/>
      <c r="O1601" s="382"/>
      <c r="P1601" s="382"/>
    </row>
    <row r="1602" spans="1:16" ht="15.95" customHeight="1">
      <c r="A1602" s="400" t="s">
        <v>92</v>
      </c>
      <c r="B1602" s="401"/>
      <c r="C1602" s="754" t="s">
        <v>93</v>
      </c>
      <c r="D1602" s="403" t="s">
        <v>104</v>
      </c>
      <c r="E1602" s="402" t="s">
        <v>105</v>
      </c>
      <c r="F1602" s="402" t="s">
        <v>95</v>
      </c>
      <c r="G1602" s="404" t="s">
        <v>96</v>
      </c>
      <c r="H1602" s="469"/>
      <c r="I1602" s="404" t="s">
        <v>97</v>
      </c>
      <c r="J1602" s="469"/>
      <c r="K1602" s="404" t="s">
        <v>98</v>
      </c>
      <c r="L1602" s="469"/>
      <c r="M1602" s="406" t="s">
        <v>99</v>
      </c>
      <c r="N1602" s="383"/>
      <c r="O1602" s="382"/>
      <c r="P1602" s="382"/>
    </row>
    <row r="1603" spans="1:16" ht="15.95" customHeight="1">
      <c r="A1603" s="408"/>
      <c r="B1603" s="409"/>
      <c r="C1603" s="584" t="s">
        <v>100</v>
      </c>
      <c r="D1603" s="470"/>
      <c r="E1603" s="471"/>
      <c r="F1603" s="246" t="s">
        <v>101</v>
      </c>
      <c r="G1603" s="246" t="s">
        <v>102</v>
      </c>
      <c r="H1603" s="246" t="s">
        <v>101</v>
      </c>
      <c r="I1603" s="246" t="s">
        <v>102</v>
      </c>
      <c r="J1603" s="246" t="s">
        <v>101</v>
      </c>
      <c r="K1603" s="246" t="s">
        <v>102</v>
      </c>
      <c r="L1603" s="246" t="s">
        <v>101</v>
      </c>
      <c r="M1603" s="412"/>
      <c r="N1603" s="383"/>
      <c r="O1603" s="382"/>
      <c r="P1603" s="382"/>
    </row>
    <row r="1604" spans="1:16" ht="15.95" customHeight="1">
      <c r="A1604" s="442" t="s">
        <v>10</v>
      </c>
      <c r="B1604" s="443"/>
      <c r="C1604" s="440" t="s">
        <v>150</v>
      </c>
      <c r="D1604" s="494">
        <v>1.66</v>
      </c>
      <c r="E1604" s="246" t="s">
        <v>7</v>
      </c>
      <c r="F1604" s="89"/>
      <c r="G1604" s="89">
        <f>$H$64</f>
        <v>281925</v>
      </c>
      <c r="H1604" s="492">
        <f t="shared" ref="H1604:H1624" si="14">TRUNC($D1604*G1604,1)</f>
        <v>467995.5</v>
      </c>
      <c r="I1604" s="415"/>
      <c r="J1604" s="415"/>
      <c r="K1604" s="415"/>
      <c r="L1604" s="415"/>
      <c r="M1604" s="416"/>
      <c r="N1604" s="383"/>
      <c r="O1604" s="382"/>
      <c r="P1604" s="382"/>
    </row>
    <row r="1605" spans="1:16" ht="15.95" customHeight="1">
      <c r="A1605" s="442" t="s">
        <v>1357</v>
      </c>
      <c r="B1605" s="443"/>
      <c r="C1605" s="440" t="s">
        <v>237</v>
      </c>
      <c r="D1605" s="494">
        <v>0.05</v>
      </c>
      <c r="E1605" s="246" t="s">
        <v>7</v>
      </c>
      <c r="F1605" s="415"/>
      <c r="G1605" s="89">
        <f>$H$39</f>
        <v>241550</v>
      </c>
      <c r="H1605" s="492">
        <f t="shared" si="14"/>
        <v>12077.5</v>
      </c>
      <c r="I1605" s="415"/>
      <c r="J1605" s="494"/>
      <c r="K1605" s="415"/>
      <c r="L1605" s="415"/>
      <c r="M1605" s="437"/>
      <c r="N1605" s="524"/>
      <c r="O1605" s="382"/>
      <c r="P1605" s="382"/>
    </row>
    <row r="1606" spans="1:16" ht="15.95" customHeight="1">
      <c r="A1606" s="459"/>
      <c r="B1606" s="443"/>
      <c r="C1606" s="440" t="s">
        <v>21</v>
      </c>
      <c r="D1606" s="494">
        <v>0.05</v>
      </c>
      <c r="E1606" s="246" t="s">
        <v>7</v>
      </c>
      <c r="F1606" s="415"/>
      <c r="G1606" s="89">
        <f>$H$30</f>
        <v>224490</v>
      </c>
      <c r="H1606" s="492">
        <f t="shared" si="14"/>
        <v>11224.5</v>
      </c>
      <c r="I1606" s="415"/>
      <c r="J1606" s="415"/>
      <c r="K1606" s="415"/>
      <c r="L1606" s="415"/>
      <c r="M1606" s="437"/>
      <c r="N1606" s="524"/>
      <c r="O1606" s="382"/>
      <c r="P1606" s="382"/>
    </row>
    <row r="1607" spans="1:16" ht="15.95" customHeight="1">
      <c r="A1607" s="442" t="s">
        <v>1358</v>
      </c>
      <c r="B1607" s="443"/>
      <c r="C1607" s="440" t="s">
        <v>237</v>
      </c>
      <c r="D1607" s="494">
        <v>0.05</v>
      </c>
      <c r="E1607" s="246" t="s">
        <v>7</v>
      </c>
      <c r="F1607" s="415"/>
      <c r="G1607" s="89">
        <f>$H$39</f>
        <v>241550</v>
      </c>
      <c r="H1607" s="492">
        <f t="shared" si="14"/>
        <v>12077.5</v>
      </c>
      <c r="I1607" s="415"/>
      <c r="J1607" s="494"/>
      <c r="K1607" s="415"/>
      <c r="L1607" s="415"/>
      <c r="M1607" s="437"/>
      <c r="N1607" s="524"/>
      <c r="O1607" s="382"/>
      <c r="P1607" s="382"/>
    </row>
    <row r="1608" spans="1:16" ht="15.95" customHeight="1">
      <c r="A1608" s="442" t="s">
        <v>91</v>
      </c>
      <c r="B1608" s="443"/>
      <c r="C1608" s="440" t="s">
        <v>21</v>
      </c>
      <c r="D1608" s="494">
        <v>0.1</v>
      </c>
      <c r="E1608" s="246" t="s">
        <v>7</v>
      </c>
      <c r="F1608" s="89"/>
      <c r="G1608" s="89">
        <f>$H$30</f>
        <v>224490</v>
      </c>
      <c r="H1608" s="492">
        <f t="shared" si="14"/>
        <v>22449</v>
      </c>
      <c r="I1608" s="415"/>
      <c r="J1608" s="415"/>
      <c r="K1608" s="415"/>
      <c r="L1608" s="415"/>
      <c r="M1608" s="437"/>
      <c r="N1608" s="524"/>
      <c r="O1608" s="382"/>
      <c r="P1608" s="382"/>
    </row>
    <row r="1609" spans="1:16" ht="15.95" customHeight="1">
      <c r="A1609" s="442" t="s">
        <v>1359</v>
      </c>
      <c r="B1609" s="443"/>
      <c r="C1609" s="440" t="s">
        <v>21</v>
      </c>
      <c r="D1609" s="494">
        <v>4.7E-2</v>
      </c>
      <c r="E1609" s="246" t="s">
        <v>7</v>
      </c>
      <c r="F1609" s="415"/>
      <c r="G1609" s="89">
        <f>$H$30</f>
        <v>224490</v>
      </c>
      <c r="H1609" s="492">
        <f t="shared" si="14"/>
        <v>10551</v>
      </c>
      <c r="I1609" s="415"/>
      <c r="J1609" s="494"/>
      <c r="K1609" s="415"/>
      <c r="L1609" s="415"/>
      <c r="M1609" s="437"/>
      <c r="N1609" s="524"/>
      <c r="O1609" s="382"/>
      <c r="P1609" s="382"/>
    </row>
    <row r="1610" spans="1:16" ht="15.95" customHeight="1">
      <c r="A1610" s="442" t="s">
        <v>1360</v>
      </c>
      <c r="B1610" s="443"/>
      <c r="C1610" s="440" t="s">
        <v>21</v>
      </c>
      <c r="D1610" s="494">
        <v>0.05</v>
      </c>
      <c r="E1610" s="246" t="s">
        <v>7</v>
      </c>
      <c r="F1610" s="415"/>
      <c r="G1610" s="89">
        <f>$H$30</f>
        <v>224490</v>
      </c>
      <c r="H1610" s="492">
        <f t="shared" si="14"/>
        <v>11224.5</v>
      </c>
      <c r="I1610" s="415"/>
      <c r="J1610" s="415"/>
      <c r="K1610" s="415"/>
      <c r="L1610" s="415"/>
      <c r="M1610" s="437"/>
      <c r="N1610" s="524"/>
      <c r="O1610" s="382"/>
      <c r="P1610" s="382"/>
    </row>
    <row r="1611" spans="1:16" ht="15.95" customHeight="1">
      <c r="A1611" s="442" t="s">
        <v>1361</v>
      </c>
      <c r="B1611" s="443"/>
      <c r="C1611" s="440" t="s">
        <v>21</v>
      </c>
      <c r="D1611" s="494">
        <v>0.17499999999999999</v>
      </c>
      <c r="E1611" s="246" t="s">
        <v>7</v>
      </c>
      <c r="F1611" s="89"/>
      <c r="G1611" s="89">
        <f>$H$30</f>
        <v>224490</v>
      </c>
      <c r="H1611" s="492">
        <f t="shared" si="14"/>
        <v>39285.699999999997</v>
      </c>
      <c r="I1611" s="415"/>
      <c r="J1611" s="494"/>
      <c r="K1611" s="415"/>
      <c r="L1611" s="415"/>
      <c r="M1611" s="416"/>
      <c r="N1611" s="524"/>
      <c r="O1611" s="382"/>
      <c r="P1611" s="382"/>
    </row>
    <row r="1612" spans="1:16" ht="15.95" customHeight="1">
      <c r="A1612" s="442" t="s">
        <v>1361</v>
      </c>
      <c r="B1612" s="443"/>
      <c r="C1612" s="440" t="s">
        <v>1362</v>
      </c>
      <c r="D1612" s="494">
        <v>0.14000000000000001</v>
      </c>
      <c r="E1612" s="246" t="s">
        <v>7</v>
      </c>
      <c r="F1612" s="89"/>
      <c r="G1612" s="89">
        <f>$H$26</f>
        <v>207826</v>
      </c>
      <c r="H1612" s="492">
        <f t="shared" si="14"/>
        <v>29095.599999999999</v>
      </c>
      <c r="I1612" s="415"/>
      <c r="J1612" s="415"/>
      <c r="K1612" s="415"/>
      <c r="L1612" s="415"/>
      <c r="M1612" s="416"/>
      <c r="N1612" s="524"/>
      <c r="O1612" s="382"/>
      <c r="P1612" s="382"/>
    </row>
    <row r="1613" spans="1:16" ht="15.95" customHeight="1">
      <c r="A1613" s="442" t="s">
        <v>1363</v>
      </c>
      <c r="B1613" s="443"/>
      <c r="C1613" s="440" t="s">
        <v>136</v>
      </c>
      <c r="D1613" s="494">
        <v>0.14000000000000001</v>
      </c>
      <c r="E1613" s="246" t="s">
        <v>7</v>
      </c>
      <c r="F1613" s="89"/>
      <c r="G1613" s="89">
        <f>$H$27</f>
        <v>193697</v>
      </c>
      <c r="H1613" s="492">
        <f t="shared" si="14"/>
        <v>27117.5</v>
      </c>
      <c r="I1613" s="415"/>
      <c r="J1613" s="494"/>
      <c r="K1613" s="415"/>
      <c r="L1613" s="415"/>
      <c r="M1613" s="416"/>
      <c r="N1613" s="524"/>
      <c r="O1613" s="382"/>
      <c r="P1613" s="382"/>
    </row>
    <row r="1614" spans="1:16" ht="15.95" customHeight="1">
      <c r="A1614" s="442" t="s">
        <v>91</v>
      </c>
      <c r="B1614" s="440" t="s">
        <v>91</v>
      </c>
      <c r="C1614" s="440" t="s">
        <v>21</v>
      </c>
      <c r="D1614" s="494">
        <v>0.28000000000000003</v>
      </c>
      <c r="E1614" s="246" t="s">
        <v>7</v>
      </c>
      <c r="F1614" s="89"/>
      <c r="G1614" s="89">
        <f>$H$30</f>
        <v>224490</v>
      </c>
      <c r="H1614" s="492">
        <f t="shared" si="14"/>
        <v>62857.2</v>
      </c>
      <c r="I1614" s="415"/>
      <c r="J1614" s="415"/>
      <c r="K1614" s="415"/>
      <c r="L1614" s="415"/>
      <c r="M1614" s="416"/>
      <c r="N1614" s="383"/>
      <c r="O1614" s="382"/>
      <c r="P1614" s="382"/>
    </row>
    <row r="1615" spans="1:16" ht="15.95" customHeight="1">
      <c r="A1615" s="442" t="s">
        <v>91</v>
      </c>
      <c r="B1615" s="440" t="s">
        <v>91</v>
      </c>
      <c r="C1615" s="440" t="s">
        <v>237</v>
      </c>
      <c r="D1615" s="494">
        <v>0.14000000000000001</v>
      </c>
      <c r="E1615" s="246" t="s">
        <v>7</v>
      </c>
      <c r="F1615" s="89"/>
      <c r="G1615" s="89">
        <f>$H$39</f>
        <v>241550</v>
      </c>
      <c r="H1615" s="492">
        <f t="shared" si="14"/>
        <v>33817</v>
      </c>
      <c r="I1615" s="415"/>
      <c r="J1615" s="494"/>
      <c r="K1615" s="415"/>
      <c r="L1615" s="415"/>
      <c r="M1615" s="416"/>
      <c r="N1615" s="524"/>
      <c r="O1615" s="382"/>
      <c r="P1615" s="382"/>
    </row>
    <row r="1616" spans="1:16" ht="15.95" customHeight="1">
      <c r="A1616" s="442" t="s">
        <v>1364</v>
      </c>
      <c r="B1616" s="443"/>
      <c r="C1616" s="440" t="s">
        <v>238</v>
      </c>
      <c r="D1616" s="494">
        <v>0.21</v>
      </c>
      <c r="E1616" s="246" t="s">
        <v>7</v>
      </c>
      <c r="F1616" s="89"/>
      <c r="G1616" s="89">
        <f>$H$41</f>
        <v>280178</v>
      </c>
      <c r="H1616" s="492">
        <f t="shared" si="14"/>
        <v>58837.3</v>
      </c>
      <c r="I1616" s="415"/>
      <c r="J1616" s="415"/>
      <c r="K1616" s="415"/>
      <c r="L1616" s="415"/>
      <c r="M1616" s="416"/>
      <c r="N1616" s="383"/>
      <c r="O1616" s="382"/>
      <c r="P1616" s="382"/>
    </row>
    <row r="1617" spans="1:16" ht="15.95" customHeight="1">
      <c r="A1617" s="442" t="s">
        <v>91</v>
      </c>
      <c r="B1617" s="440" t="s">
        <v>91</v>
      </c>
      <c r="C1617" s="440" t="s">
        <v>21</v>
      </c>
      <c r="D1617" s="494">
        <v>0.21</v>
      </c>
      <c r="E1617" s="246" t="s">
        <v>7</v>
      </c>
      <c r="F1617" s="89"/>
      <c r="G1617" s="89">
        <f>$H$30</f>
        <v>224490</v>
      </c>
      <c r="H1617" s="492">
        <f t="shared" si="14"/>
        <v>47142.9</v>
      </c>
      <c r="I1617" s="415"/>
      <c r="J1617" s="494"/>
      <c r="K1617" s="415"/>
      <c r="L1617" s="415"/>
      <c r="M1617" s="416"/>
      <c r="N1617" s="383"/>
      <c r="O1617" s="382"/>
      <c r="P1617" s="382"/>
    </row>
    <row r="1618" spans="1:16" ht="15.95" customHeight="1">
      <c r="A1618" s="442" t="s">
        <v>1365</v>
      </c>
      <c r="B1618" s="443"/>
      <c r="C1618" s="440" t="s">
        <v>238</v>
      </c>
      <c r="D1618" s="494">
        <v>2.7</v>
      </c>
      <c r="E1618" s="246" t="s">
        <v>7</v>
      </c>
      <c r="F1618" s="89"/>
      <c r="G1618" s="89">
        <f>$H$41</f>
        <v>280178</v>
      </c>
      <c r="H1618" s="492">
        <f t="shared" si="14"/>
        <v>756480.6</v>
      </c>
      <c r="I1618" s="415"/>
      <c r="J1618" s="415"/>
      <c r="K1618" s="415"/>
      <c r="L1618" s="415"/>
      <c r="M1618" s="416"/>
      <c r="N1618" s="383"/>
      <c r="O1618" s="382"/>
      <c r="P1618" s="382"/>
    </row>
    <row r="1619" spans="1:16" ht="15.95" customHeight="1">
      <c r="A1619" s="459"/>
      <c r="B1619" s="443"/>
      <c r="C1619" s="440" t="s">
        <v>21</v>
      </c>
      <c r="D1619" s="494">
        <v>2.7</v>
      </c>
      <c r="E1619" s="246" t="s">
        <v>7</v>
      </c>
      <c r="F1619" s="89"/>
      <c r="G1619" s="89">
        <f>$H$30</f>
        <v>224490</v>
      </c>
      <c r="H1619" s="492">
        <f t="shared" si="14"/>
        <v>606123</v>
      </c>
      <c r="I1619" s="415"/>
      <c r="J1619" s="415"/>
      <c r="K1619" s="415"/>
      <c r="L1619" s="415"/>
      <c r="M1619" s="416"/>
      <c r="N1619" s="383"/>
      <c r="O1619" s="382"/>
      <c r="P1619" s="382"/>
    </row>
    <row r="1620" spans="1:16" ht="15.95" customHeight="1">
      <c r="A1620" s="442" t="s">
        <v>1366</v>
      </c>
      <c r="B1620" s="443"/>
      <c r="C1620" s="440" t="s">
        <v>21</v>
      </c>
      <c r="D1620" s="494">
        <v>0.67</v>
      </c>
      <c r="E1620" s="246" t="s">
        <v>7</v>
      </c>
      <c r="F1620" s="89"/>
      <c r="G1620" s="89">
        <f>$H$30</f>
        <v>224490</v>
      </c>
      <c r="H1620" s="492">
        <f t="shared" si="14"/>
        <v>150408.29999999999</v>
      </c>
      <c r="I1620" s="415"/>
      <c r="J1620" s="415"/>
      <c r="K1620" s="415"/>
      <c r="L1620" s="415"/>
      <c r="M1620" s="416"/>
      <c r="N1620" s="383"/>
      <c r="O1620" s="382"/>
      <c r="P1620" s="382"/>
    </row>
    <row r="1621" spans="1:16" ht="15.95" customHeight="1">
      <c r="A1621" s="442" t="s">
        <v>1367</v>
      </c>
      <c r="B1621" s="443"/>
      <c r="C1621" s="440" t="s">
        <v>237</v>
      </c>
      <c r="D1621" s="494">
        <v>0.45</v>
      </c>
      <c r="E1621" s="246" t="s">
        <v>7</v>
      </c>
      <c r="F1621" s="89"/>
      <c r="G1621" s="89">
        <f>$H$39</f>
        <v>241550</v>
      </c>
      <c r="H1621" s="492">
        <f t="shared" si="14"/>
        <v>108697.5</v>
      </c>
      <c r="I1621" s="415"/>
      <c r="J1621" s="415"/>
      <c r="K1621" s="415"/>
      <c r="L1621" s="415"/>
      <c r="M1621" s="416"/>
      <c r="N1621" s="383"/>
      <c r="O1621" s="382"/>
      <c r="P1621" s="382"/>
    </row>
    <row r="1622" spans="1:16" ht="15.95" customHeight="1">
      <c r="A1622" s="442" t="s">
        <v>1368</v>
      </c>
      <c r="B1622" s="443"/>
      <c r="C1622" s="440" t="s">
        <v>1362</v>
      </c>
      <c r="D1622" s="494">
        <v>8.6999999999999994E-2</v>
      </c>
      <c r="E1622" s="246" t="s">
        <v>7</v>
      </c>
      <c r="F1622" s="89"/>
      <c r="G1622" s="89">
        <f>$H$26</f>
        <v>207826</v>
      </c>
      <c r="H1622" s="492">
        <f t="shared" si="14"/>
        <v>18080.8</v>
      </c>
      <c r="I1622" s="415"/>
      <c r="J1622" s="415"/>
      <c r="K1622" s="415"/>
      <c r="L1622" s="415"/>
      <c r="M1622" s="416"/>
      <c r="N1622" s="383"/>
      <c r="O1622" s="382"/>
      <c r="P1622" s="382"/>
    </row>
    <row r="1623" spans="1:16" ht="15.95" customHeight="1">
      <c r="A1623" s="459"/>
      <c r="B1623" s="440" t="s">
        <v>91</v>
      </c>
      <c r="C1623" s="440" t="s">
        <v>136</v>
      </c>
      <c r="D1623" s="494">
        <v>8.6999999999999994E-2</v>
      </c>
      <c r="E1623" s="246" t="s">
        <v>7</v>
      </c>
      <c r="F1623" s="89"/>
      <c r="G1623" s="89">
        <f>$H$27</f>
        <v>193697</v>
      </c>
      <c r="H1623" s="492">
        <f t="shared" si="14"/>
        <v>16851.599999999999</v>
      </c>
      <c r="I1623" s="415"/>
      <c r="J1623" s="415"/>
      <c r="K1623" s="415"/>
      <c r="L1623" s="415"/>
      <c r="M1623" s="416"/>
      <c r="N1623" s="383"/>
      <c r="O1623" s="382"/>
      <c r="P1623" s="382"/>
    </row>
    <row r="1624" spans="1:16" ht="15.95" customHeight="1">
      <c r="A1624" s="459"/>
      <c r="B1624" s="443"/>
      <c r="C1624" s="440" t="s">
        <v>237</v>
      </c>
      <c r="D1624" s="494">
        <v>8.6999999999999994E-2</v>
      </c>
      <c r="E1624" s="246" t="s">
        <v>7</v>
      </c>
      <c r="F1624" s="89"/>
      <c r="G1624" s="89">
        <f>$H$39</f>
        <v>241550</v>
      </c>
      <c r="H1624" s="492">
        <f t="shared" si="14"/>
        <v>21014.799999999999</v>
      </c>
      <c r="I1624" s="415"/>
      <c r="J1624" s="415"/>
      <c r="K1624" s="415"/>
      <c r="L1624" s="415"/>
      <c r="M1624" s="416"/>
      <c r="N1624" s="383"/>
      <c r="O1624" s="382"/>
      <c r="P1624" s="382"/>
    </row>
    <row r="1625" spans="1:16" ht="15.95" customHeight="1">
      <c r="A1625" s="400" t="s">
        <v>92</v>
      </c>
      <c r="B1625" s="401"/>
      <c r="C1625" s="754" t="s">
        <v>93</v>
      </c>
      <c r="D1625" s="403" t="s">
        <v>104</v>
      </c>
      <c r="E1625" s="402" t="s">
        <v>105</v>
      </c>
      <c r="F1625" s="402" t="s">
        <v>95</v>
      </c>
      <c r="G1625" s="404" t="s">
        <v>96</v>
      </c>
      <c r="H1625" s="469"/>
      <c r="I1625" s="404" t="s">
        <v>97</v>
      </c>
      <c r="J1625" s="469"/>
      <c r="K1625" s="404" t="s">
        <v>98</v>
      </c>
      <c r="L1625" s="469"/>
      <c r="M1625" s="406" t="s">
        <v>99</v>
      </c>
      <c r="N1625" s="383"/>
      <c r="O1625" s="382"/>
      <c r="P1625" s="382"/>
    </row>
    <row r="1626" spans="1:16" ht="15.95" customHeight="1">
      <c r="A1626" s="408"/>
      <c r="B1626" s="409"/>
      <c r="C1626" s="584" t="s">
        <v>100</v>
      </c>
      <c r="D1626" s="470"/>
      <c r="E1626" s="471"/>
      <c r="F1626" s="246" t="s">
        <v>101</v>
      </c>
      <c r="G1626" s="246" t="s">
        <v>102</v>
      </c>
      <c r="H1626" s="246" t="s">
        <v>101</v>
      </c>
      <c r="I1626" s="246" t="s">
        <v>102</v>
      </c>
      <c r="J1626" s="246" t="s">
        <v>101</v>
      </c>
      <c r="K1626" s="246" t="s">
        <v>102</v>
      </c>
      <c r="L1626" s="246" t="s">
        <v>101</v>
      </c>
      <c r="M1626" s="412"/>
      <c r="N1626" s="383"/>
      <c r="O1626" s="382"/>
      <c r="P1626" s="382"/>
    </row>
    <row r="1627" spans="1:16" ht="15.95" customHeight="1">
      <c r="A1627" s="459"/>
      <c r="B1627" s="443"/>
      <c r="C1627" s="440" t="s">
        <v>21</v>
      </c>
      <c r="D1627" s="494">
        <v>0.16600000000000001</v>
      </c>
      <c r="E1627" s="246" t="s">
        <v>7</v>
      </c>
      <c r="F1627" s="89"/>
      <c r="G1627" s="89">
        <f>$H$30</f>
        <v>224490</v>
      </c>
      <c r="H1627" s="492">
        <f t="shared" ref="H1627:H1636" si="15">TRUNC($D1627*G1627,1)</f>
        <v>37265.300000000003</v>
      </c>
      <c r="I1627" s="415"/>
      <c r="J1627" s="415"/>
      <c r="K1627" s="415"/>
      <c r="L1627" s="415"/>
      <c r="M1627" s="416"/>
      <c r="N1627" s="383"/>
      <c r="O1627" s="382"/>
      <c r="P1627" s="382"/>
    </row>
    <row r="1628" spans="1:16" ht="15.75" customHeight="1">
      <c r="A1628" s="459"/>
      <c r="B1628" s="443"/>
      <c r="C1628" s="440" t="s">
        <v>238</v>
      </c>
      <c r="D1628" s="494">
        <v>0.79</v>
      </c>
      <c r="E1628" s="246" t="s">
        <v>7</v>
      </c>
      <c r="F1628" s="89"/>
      <c r="G1628" s="89">
        <f>$H$41</f>
        <v>280178</v>
      </c>
      <c r="H1628" s="492">
        <f t="shared" si="15"/>
        <v>221340.6</v>
      </c>
      <c r="I1628" s="415"/>
      <c r="J1628" s="415"/>
      <c r="K1628" s="415"/>
      <c r="L1628" s="415"/>
      <c r="M1628" s="416"/>
      <c r="N1628" s="383"/>
      <c r="O1628" s="382"/>
      <c r="P1628" s="382"/>
    </row>
    <row r="1629" spans="1:16" ht="15.95" customHeight="1">
      <c r="A1629" s="442" t="s">
        <v>1369</v>
      </c>
      <c r="B1629" s="443"/>
      <c r="C1629" s="440" t="s">
        <v>237</v>
      </c>
      <c r="D1629" s="494">
        <v>3.5000000000000003E-2</v>
      </c>
      <c r="E1629" s="246" t="s">
        <v>7</v>
      </c>
      <c r="F1629" s="89"/>
      <c r="G1629" s="89">
        <f>$H$39</f>
        <v>241550</v>
      </c>
      <c r="H1629" s="492">
        <f t="shared" si="15"/>
        <v>8454.2000000000007</v>
      </c>
      <c r="I1629" s="415"/>
      <c r="J1629" s="415"/>
      <c r="K1629" s="415"/>
      <c r="L1629" s="415"/>
      <c r="M1629" s="416"/>
      <c r="N1629" s="383"/>
      <c r="O1629" s="382"/>
      <c r="P1629" s="382"/>
    </row>
    <row r="1630" spans="1:16" ht="15.95" customHeight="1">
      <c r="A1630" s="442" t="s">
        <v>91</v>
      </c>
      <c r="B1630" s="443"/>
      <c r="C1630" s="440" t="s">
        <v>21</v>
      </c>
      <c r="D1630" s="494">
        <v>3.5000000000000003E-2</v>
      </c>
      <c r="E1630" s="246" t="s">
        <v>7</v>
      </c>
      <c r="F1630" s="89"/>
      <c r="G1630" s="89">
        <f>$H$30</f>
        <v>224490</v>
      </c>
      <c r="H1630" s="492">
        <f t="shared" si="15"/>
        <v>7857.1</v>
      </c>
      <c r="I1630" s="415"/>
      <c r="J1630" s="415"/>
      <c r="K1630" s="415"/>
      <c r="L1630" s="415"/>
      <c r="M1630" s="416"/>
      <c r="N1630" s="383"/>
      <c r="O1630" s="382"/>
      <c r="P1630" s="382"/>
    </row>
    <row r="1631" spans="1:16" ht="15.95" customHeight="1">
      <c r="A1631" s="442" t="s">
        <v>1370</v>
      </c>
      <c r="B1631" s="443"/>
      <c r="C1631" s="440" t="s">
        <v>238</v>
      </c>
      <c r="D1631" s="415">
        <v>1.7000000000000001E-2</v>
      </c>
      <c r="E1631" s="246" t="s">
        <v>7</v>
      </c>
      <c r="F1631" s="89"/>
      <c r="G1631" s="89">
        <f>$H$41</f>
        <v>280178</v>
      </c>
      <c r="H1631" s="492">
        <f t="shared" si="15"/>
        <v>4763</v>
      </c>
      <c r="I1631" s="415"/>
      <c r="J1631" s="415"/>
      <c r="K1631" s="415"/>
      <c r="L1631" s="415"/>
      <c r="M1631" s="416"/>
      <c r="N1631" s="383"/>
      <c r="O1631" s="382"/>
      <c r="P1631" s="382"/>
    </row>
    <row r="1632" spans="1:16" ht="15.95" customHeight="1">
      <c r="A1632" s="459"/>
      <c r="B1632" s="440" t="s">
        <v>91</v>
      </c>
      <c r="C1632" s="440" t="s">
        <v>21</v>
      </c>
      <c r="D1632" s="415">
        <v>1.7000000000000001E-2</v>
      </c>
      <c r="E1632" s="246" t="s">
        <v>7</v>
      </c>
      <c r="F1632" s="89"/>
      <c r="G1632" s="89">
        <f>$H$30</f>
        <v>224490</v>
      </c>
      <c r="H1632" s="492">
        <f t="shared" si="15"/>
        <v>3816.3</v>
      </c>
      <c r="I1632" s="415"/>
      <c r="J1632" s="415"/>
      <c r="K1632" s="415"/>
      <c r="L1632" s="415"/>
      <c r="M1632" s="416"/>
      <c r="N1632" s="383"/>
      <c r="O1632" s="382"/>
      <c r="P1632" s="382"/>
    </row>
    <row r="1633" spans="1:16" ht="15.95" customHeight="1">
      <c r="A1633" s="442" t="s">
        <v>1371</v>
      </c>
      <c r="B1633" s="443"/>
      <c r="C1633" s="440" t="s">
        <v>237</v>
      </c>
      <c r="D1633" s="494">
        <v>3.5000000000000003E-2</v>
      </c>
      <c r="E1633" s="246" t="s">
        <v>7</v>
      </c>
      <c r="F1633" s="89"/>
      <c r="G1633" s="89">
        <f>$H$39</f>
        <v>241550</v>
      </c>
      <c r="H1633" s="492">
        <f t="shared" si="15"/>
        <v>8454.2000000000007</v>
      </c>
      <c r="I1633" s="415"/>
      <c r="J1633" s="415"/>
      <c r="K1633" s="415"/>
      <c r="L1633" s="415"/>
      <c r="M1633" s="416"/>
      <c r="N1633" s="383"/>
      <c r="O1633" s="382"/>
      <c r="P1633" s="382"/>
    </row>
    <row r="1634" spans="1:16" ht="15.95" customHeight="1">
      <c r="A1634" s="459"/>
      <c r="B1634" s="443"/>
      <c r="C1634" s="440" t="s">
        <v>21</v>
      </c>
      <c r="D1634" s="494">
        <v>3.5000000000000003E-2</v>
      </c>
      <c r="E1634" s="246" t="s">
        <v>7</v>
      </c>
      <c r="F1634" s="89"/>
      <c r="G1634" s="89">
        <f>$H$30</f>
        <v>224490</v>
      </c>
      <c r="H1634" s="492">
        <f t="shared" si="15"/>
        <v>7857.1</v>
      </c>
      <c r="I1634" s="415"/>
      <c r="J1634" s="415"/>
      <c r="K1634" s="415"/>
      <c r="L1634" s="415"/>
      <c r="M1634" s="416"/>
      <c r="N1634" s="383"/>
      <c r="O1634" s="382"/>
      <c r="P1634" s="382"/>
    </row>
    <row r="1635" spans="1:16" ht="15.95" customHeight="1">
      <c r="A1635" s="442" t="s">
        <v>1372</v>
      </c>
      <c r="B1635" s="443"/>
      <c r="C1635" s="440" t="s">
        <v>1373</v>
      </c>
      <c r="D1635" s="494">
        <v>0.52</v>
      </c>
      <c r="E1635" s="246" t="s">
        <v>7</v>
      </c>
      <c r="F1635" s="89"/>
      <c r="G1635" s="89">
        <f>$H$28</f>
        <v>413173</v>
      </c>
      <c r="H1635" s="492">
        <f t="shared" si="15"/>
        <v>214849.9</v>
      </c>
      <c r="I1635" s="415"/>
      <c r="J1635" s="415"/>
      <c r="K1635" s="415"/>
      <c r="L1635" s="415"/>
      <c r="M1635" s="416"/>
      <c r="N1635" s="383"/>
      <c r="O1635" s="382"/>
      <c r="P1635" s="382"/>
    </row>
    <row r="1636" spans="1:16" ht="15.95" customHeight="1">
      <c r="A1636" s="459"/>
      <c r="B1636" s="443"/>
      <c r="C1636" s="440" t="s">
        <v>21</v>
      </c>
      <c r="D1636" s="494">
        <v>0.52</v>
      </c>
      <c r="E1636" s="246" t="s">
        <v>7</v>
      </c>
      <c r="F1636" s="415"/>
      <c r="G1636" s="89">
        <f>$H$30</f>
        <v>224490</v>
      </c>
      <c r="H1636" s="492">
        <f t="shared" si="15"/>
        <v>116734.8</v>
      </c>
      <c r="I1636" s="415"/>
      <c r="J1636" s="415"/>
      <c r="K1636" s="415"/>
      <c r="L1636" s="415"/>
      <c r="M1636" s="416"/>
      <c r="N1636" s="383"/>
      <c r="O1636" s="382"/>
      <c r="P1636" s="382"/>
    </row>
    <row r="1637" spans="1:16" ht="15.95" customHeight="1">
      <c r="A1637" s="459"/>
      <c r="B1637" s="443"/>
      <c r="C1637" s="443"/>
      <c r="D1637" s="415"/>
      <c r="E1637" s="246"/>
      <c r="F1637" s="415"/>
      <c r="G1637" s="89"/>
      <c r="H1637" s="415"/>
      <c r="I1637" s="415"/>
      <c r="J1637" s="415"/>
      <c r="K1637" s="415"/>
      <c r="L1637" s="415"/>
      <c r="M1637" s="416"/>
      <c r="N1637" s="383"/>
      <c r="O1637" s="382"/>
      <c r="P1637" s="382"/>
    </row>
    <row r="1638" spans="1:16" ht="15.95" customHeight="1">
      <c r="A1638" s="459"/>
      <c r="B1638" s="443"/>
      <c r="C1638" s="443"/>
      <c r="D1638" s="415"/>
      <c r="E1638" s="246"/>
      <c r="F1638" s="415"/>
      <c r="G1638" s="89"/>
      <c r="H1638" s="415"/>
      <c r="I1638" s="415"/>
      <c r="J1638" s="415"/>
      <c r="K1638" s="415"/>
      <c r="L1638" s="415"/>
      <c r="M1638" s="416"/>
      <c r="N1638" s="383"/>
      <c r="O1638" s="382"/>
      <c r="P1638" s="382"/>
    </row>
    <row r="1639" spans="1:16" ht="15.95" customHeight="1">
      <c r="A1639" s="459"/>
      <c r="B1639" s="440" t="s">
        <v>1354</v>
      </c>
      <c r="C1639" s="443"/>
      <c r="D1639" s="415"/>
      <c r="E1639" s="246"/>
      <c r="F1639" s="89">
        <f>H1639</f>
        <v>3154801</v>
      </c>
      <c r="G1639" s="89"/>
      <c r="H1639" s="89">
        <f>INT(SUM(H1604:H1636))</f>
        <v>3154801</v>
      </c>
      <c r="I1639" s="415"/>
      <c r="J1639" s="415"/>
      <c r="K1639" s="415"/>
      <c r="L1639" s="415"/>
      <c r="M1639" s="416"/>
      <c r="N1639" s="383"/>
      <c r="O1639" s="382"/>
      <c r="P1639" s="382"/>
    </row>
    <row r="1640" spans="1:16" ht="15.95" customHeight="1">
      <c r="A1640" s="446"/>
      <c r="B1640" s="686"/>
      <c r="C1640" s="454"/>
      <c r="D1640" s="441"/>
      <c r="E1640" s="402"/>
      <c r="F1640" s="498"/>
      <c r="G1640" s="498"/>
      <c r="H1640" s="498"/>
      <c r="I1640" s="441"/>
      <c r="J1640" s="441"/>
      <c r="K1640" s="441"/>
      <c r="L1640" s="441"/>
      <c r="M1640" s="406"/>
      <c r="N1640" s="383"/>
      <c r="O1640" s="382"/>
      <c r="P1640" s="382"/>
    </row>
    <row r="1641" spans="1:16" ht="15.95" customHeight="1">
      <c r="A1641" s="446"/>
      <c r="B1641" s="686"/>
      <c r="C1641" s="454"/>
      <c r="D1641" s="441"/>
      <c r="E1641" s="402"/>
      <c r="F1641" s="498"/>
      <c r="G1641" s="498"/>
      <c r="H1641" s="498"/>
      <c r="I1641" s="441"/>
      <c r="J1641" s="441"/>
      <c r="K1641" s="441"/>
      <c r="L1641" s="441"/>
      <c r="M1641" s="406"/>
      <c r="N1641" s="383"/>
      <c r="O1641" s="382"/>
      <c r="P1641" s="382"/>
    </row>
    <row r="1642" spans="1:16" ht="15.95" customHeight="1">
      <c r="A1642" s="446"/>
      <c r="B1642" s="686"/>
      <c r="C1642" s="454"/>
      <c r="D1642" s="441"/>
      <c r="E1642" s="402"/>
      <c r="F1642" s="498"/>
      <c r="G1642" s="498"/>
      <c r="H1642" s="498"/>
      <c r="I1642" s="441"/>
      <c r="J1642" s="441"/>
      <c r="K1642" s="441"/>
      <c r="L1642" s="441"/>
      <c r="M1642" s="406"/>
      <c r="N1642" s="383"/>
      <c r="O1642" s="382"/>
      <c r="P1642" s="382"/>
    </row>
    <row r="1643" spans="1:16" ht="15.95" customHeight="1">
      <c r="A1643" s="446"/>
      <c r="B1643" s="686"/>
      <c r="C1643" s="454"/>
      <c r="D1643" s="441"/>
      <c r="E1643" s="402"/>
      <c r="F1643" s="498"/>
      <c r="G1643" s="498"/>
      <c r="H1643" s="498"/>
      <c r="I1643" s="441"/>
      <c r="J1643" s="441"/>
      <c r="K1643" s="441"/>
      <c r="L1643" s="441"/>
      <c r="M1643" s="406"/>
      <c r="N1643" s="383"/>
      <c r="O1643" s="382"/>
      <c r="P1643" s="382"/>
    </row>
    <row r="1644" spans="1:16" ht="15.95" customHeight="1">
      <c r="A1644" s="446"/>
      <c r="B1644" s="686"/>
      <c r="C1644" s="454"/>
      <c r="D1644" s="441"/>
      <c r="E1644" s="402"/>
      <c r="F1644" s="498"/>
      <c r="G1644" s="498"/>
      <c r="H1644" s="498"/>
      <c r="I1644" s="441"/>
      <c r="J1644" s="441"/>
      <c r="K1644" s="441"/>
      <c r="L1644" s="441"/>
      <c r="M1644" s="406"/>
      <c r="N1644" s="383"/>
      <c r="O1644" s="382"/>
      <c r="P1644" s="382"/>
    </row>
    <row r="1645" spans="1:16" ht="15.95" customHeight="1">
      <c r="A1645" s="446"/>
      <c r="B1645" s="686"/>
      <c r="C1645" s="454"/>
      <c r="D1645" s="441"/>
      <c r="E1645" s="402"/>
      <c r="F1645" s="498"/>
      <c r="G1645" s="498"/>
      <c r="H1645" s="498"/>
      <c r="I1645" s="441"/>
      <c r="J1645" s="441"/>
      <c r="K1645" s="441"/>
      <c r="L1645" s="441"/>
      <c r="M1645" s="406"/>
      <c r="N1645" s="383"/>
      <c r="O1645" s="382"/>
      <c r="P1645" s="382"/>
    </row>
    <row r="1646" spans="1:16" ht="15.95" customHeight="1">
      <c r="A1646" s="446"/>
      <c r="B1646" s="686"/>
      <c r="C1646" s="454"/>
      <c r="D1646" s="441"/>
      <c r="E1646" s="402"/>
      <c r="F1646" s="498"/>
      <c r="G1646" s="498"/>
      <c r="H1646" s="498"/>
      <c r="I1646" s="441"/>
      <c r="J1646" s="441"/>
      <c r="K1646" s="441"/>
      <c r="L1646" s="441"/>
      <c r="M1646" s="406"/>
      <c r="N1646" s="383"/>
      <c r="O1646" s="382"/>
      <c r="P1646" s="382"/>
    </row>
    <row r="1647" spans="1:16" ht="15.95" customHeight="1">
      <c r="A1647" s="446"/>
      <c r="B1647" s="686"/>
      <c r="C1647" s="454"/>
      <c r="D1647" s="441"/>
      <c r="E1647" s="402"/>
      <c r="F1647" s="498"/>
      <c r="G1647" s="498"/>
      <c r="H1647" s="498"/>
      <c r="I1647" s="441"/>
      <c r="J1647" s="441"/>
      <c r="K1647" s="441"/>
      <c r="L1647" s="441"/>
      <c r="M1647" s="406"/>
      <c r="N1647" s="383"/>
      <c r="O1647" s="382"/>
      <c r="P1647" s="382"/>
    </row>
    <row r="1648" spans="1:16" ht="15.95" customHeight="1">
      <c r="A1648" s="446"/>
      <c r="B1648" s="686"/>
      <c r="C1648" s="454"/>
      <c r="D1648" s="441"/>
      <c r="E1648" s="402"/>
      <c r="F1648" s="498"/>
      <c r="G1648" s="498"/>
      <c r="H1648" s="498"/>
      <c r="I1648" s="441"/>
      <c r="J1648" s="441"/>
      <c r="K1648" s="441"/>
      <c r="L1648" s="441"/>
      <c r="M1648" s="406"/>
      <c r="N1648" s="383"/>
      <c r="O1648" s="382"/>
      <c r="P1648" s="382"/>
    </row>
    <row r="1649" spans="1:16" ht="15.95" customHeight="1">
      <c r="A1649" s="446"/>
      <c r="B1649" s="454"/>
      <c r="C1649" s="454"/>
      <c r="D1649" s="441"/>
      <c r="E1649" s="402"/>
      <c r="F1649" s="441"/>
      <c r="G1649" s="498"/>
      <c r="H1649" s="441"/>
      <c r="I1649" s="441"/>
      <c r="J1649" s="441"/>
      <c r="K1649" s="441"/>
      <c r="L1649" s="441"/>
      <c r="M1649" s="406"/>
      <c r="N1649" s="383"/>
      <c r="O1649" s="382"/>
      <c r="P1649" s="382"/>
    </row>
    <row r="1650" spans="1:16" ht="15.95" customHeight="1">
      <c r="A1650" s="459"/>
      <c r="B1650" s="443"/>
      <c r="C1650" s="443"/>
      <c r="D1650" s="415"/>
      <c r="E1650" s="246"/>
      <c r="F1650" s="415"/>
      <c r="G1650" s="89"/>
      <c r="H1650" s="415"/>
      <c r="I1650" s="415"/>
      <c r="J1650" s="415"/>
      <c r="K1650" s="415"/>
      <c r="L1650" s="415"/>
      <c r="M1650" s="416"/>
      <c r="N1650" s="383"/>
      <c r="O1650" s="382"/>
      <c r="P1650" s="382"/>
    </row>
    <row r="1651" spans="1:16" ht="15.95" customHeight="1">
      <c r="A1651" s="446"/>
      <c r="B1651" s="454"/>
      <c r="C1651" s="454"/>
      <c r="D1651" s="441"/>
      <c r="E1651" s="402"/>
      <c r="F1651" s="441"/>
      <c r="G1651" s="498"/>
      <c r="H1651" s="441"/>
      <c r="I1651" s="441"/>
      <c r="J1651" s="441"/>
      <c r="K1651" s="441"/>
      <c r="L1651" s="441"/>
      <c r="M1651" s="406"/>
      <c r="N1651" s="383"/>
      <c r="O1651" s="382"/>
      <c r="P1651" s="382"/>
    </row>
    <row r="1652" spans="1:16" ht="15.95" customHeight="1">
      <c r="A1652" s="572" t="s">
        <v>1374</v>
      </c>
      <c r="B1652" s="391"/>
      <c r="C1652" s="391"/>
      <c r="D1652" s="391"/>
      <c r="E1652" s="392"/>
      <c r="F1652" s="677"/>
      <c r="G1652" s="391"/>
      <c r="H1652" s="391"/>
      <c r="I1652" s="391"/>
      <c r="J1652" s="391"/>
      <c r="K1652" s="391"/>
      <c r="L1652" s="391"/>
      <c r="M1652" s="394"/>
      <c r="N1652" s="383"/>
      <c r="O1652" s="382"/>
      <c r="P1652" s="382"/>
    </row>
    <row r="1653" spans="1:16" ht="15.95" customHeight="1">
      <c r="A1653" s="395"/>
      <c r="B1653" s="396"/>
      <c r="C1653" s="396"/>
      <c r="D1653" s="396"/>
      <c r="E1653" s="397" t="s">
        <v>91</v>
      </c>
      <c r="F1653" s="503"/>
      <c r="G1653" s="396"/>
      <c r="H1653" s="396"/>
      <c r="I1653" s="396"/>
      <c r="J1653" s="396"/>
      <c r="K1653" s="396"/>
      <c r="L1653" s="396"/>
      <c r="M1653" s="399"/>
      <c r="N1653" s="383"/>
      <c r="O1653" s="382"/>
      <c r="P1653" s="382"/>
    </row>
    <row r="1654" spans="1:16" ht="15.95" customHeight="1">
      <c r="A1654" s="400" t="s">
        <v>92</v>
      </c>
      <c r="B1654" s="401"/>
      <c r="C1654" s="754" t="s">
        <v>93</v>
      </c>
      <c r="D1654" s="403" t="s">
        <v>104</v>
      </c>
      <c r="E1654" s="402" t="s">
        <v>105</v>
      </c>
      <c r="F1654" s="402" t="s">
        <v>95</v>
      </c>
      <c r="G1654" s="404" t="s">
        <v>96</v>
      </c>
      <c r="H1654" s="469"/>
      <c r="I1654" s="404" t="s">
        <v>97</v>
      </c>
      <c r="J1654" s="469"/>
      <c r="K1654" s="404" t="s">
        <v>98</v>
      </c>
      <c r="L1654" s="469"/>
      <c r="M1654" s="406" t="s">
        <v>99</v>
      </c>
      <c r="N1654" s="383"/>
      <c r="O1654" s="382"/>
      <c r="P1654" s="382"/>
    </row>
    <row r="1655" spans="1:16" ht="15.95" customHeight="1">
      <c r="A1655" s="408"/>
      <c r="B1655" s="409"/>
      <c r="C1655" s="584" t="s">
        <v>100</v>
      </c>
      <c r="D1655" s="470"/>
      <c r="E1655" s="471"/>
      <c r="F1655" s="246" t="s">
        <v>101</v>
      </c>
      <c r="G1655" s="246" t="s">
        <v>102</v>
      </c>
      <c r="H1655" s="246" t="s">
        <v>101</v>
      </c>
      <c r="I1655" s="246" t="s">
        <v>102</v>
      </c>
      <c r="J1655" s="246" t="s">
        <v>101</v>
      </c>
      <c r="K1655" s="246" t="s">
        <v>102</v>
      </c>
      <c r="L1655" s="246" t="s">
        <v>101</v>
      </c>
      <c r="M1655" s="412"/>
      <c r="N1655" s="383"/>
      <c r="O1655" s="382"/>
      <c r="P1655" s="382"/>
    </row>
    <row r="1656" spans="1:16" ht="15.95" customHeight="1">
      <c r="A1656" s="442" t="s">
        <v>46</v>
      </c>
      <c r="B1656" s="443"/>
      <c r="C1656" s="484" t="s">
        <v>47</v>
      </c>
      <c r="D1656" s="494">
        <v>2.9000000000000001E-2</v>
      </c>
      <c r="E1656" s="246" t="s">
        <v>106</v>
      </c>
      <c r="F1656" s="89"/>
      <c r="G1656" s="430" t="s">
        <v>91</v>
      </c>
      <c r="H1656" s="415"/>
      <c r="I1656" s="89">
        <f>$J$88</f>
        <v>12000</v>
      </c>
      <c r="J1656" s="492">
        <f>TRUNC($D1656*I1656,1)</f>
        <v>348</v>
      </c>
      <c r="K1656" s="415"/>
      <c r="L1656" s="415"/>
      <c r="M1656" s="437"/>
      <c r="N1656" s="524"/>
      <c r="O1656" s="382"/>
      <c r="P1656" s="382"/>
    </row>
    <row r="1657" spans="1:16" ht="15.95" customHeight="1">
      <c r="A1657" s="442" t="s">
        <v>48</v>
      </c>
      <c r="B1657" s="443"/>
      <c r="C1657" s="484" t="s">
        <v>73</v>
      </c>
      <c r="D1657" s="494">
        <v>1.2E-2</v>
      </c>
      <c r="E1657" s="246" t="s">
        <v>106</v>
      </c>
      <c r="F1657" s="89"/>
      <c r="G1657" s="415"/>
      <c r="H1657" s="415"/>
      <c r="I1657" s="89">
        <f>$J$90</f>
        <v>58338</v>
      </c>
      <c r="J1657" s="492">
        <f>TRUNC($D1657*I1657,1)</f>
        <v>700</v>
      </c>
      <c r="K1657" s="415"/>
      <c r="L1657" s="415"/>
      <c r="M1657" s="437"/>
      <c r="N1657" s="524"/>
      <c r="O1657" s="382"/>
      <c r="P1657" s="382"/>
    </row>
    <row r="1658" spans="1:16" ht="15.95" customHeight="1">
      <c r="A1658" s="442" t="s">
        <v>52</v>
      </c>
      <c r="B1658" s="443"/>
      <c r="C1658" s="484" t="s">
        <v>1278</v>
      </c>
      <c r="D1658" s="494">
        <v>5.95</v>
      </c>
      <c r="E1658" s="246" t="s">
        <v>107</v>
      </c>
      <c r="F1658" s="89"/>
      <c r="G1658" s="415"/>
      <c r="H1658" s="415"/>
      <c r="I1658" s="89">
        <f>$J$92</f>
        <v>4591</v>
      </c>
      <c r="J1658" s="492">
        <f>TRUNC($D1658*I1658,1)</f>
        <v>27316.400000000001</v>
      </c>
      <c r="K1658" s="415"/>
      <c r="L1658" s="415"/>
      <c r="M1658" s="437"/>
      <c r="N1658" s="524"/>
      <c r="O1658" s="382"/>
      <c r="P1658" s="382"/>
    </row>
    <row r="1659" spans="1:16" ht="15.95" customHeight="1">
      <c r="A1659" s="459"/>
      <c r="B1659" s="443"/>
      <c r="C1659" s="443"/>
      <c r="D1659" s="415"/>
      <c r="E1659" s="246"/>
      <c r="F1659" s="415"/>
      <c r="G1659" s="415"/>
      <c r="H1659" s="415"/>
      <c r="I1659" s="415"/>
      <c r="J1659" s="415"/>
      <c r="K1659" s="415"/>
      <c r="L1659" s="415"/>
      <c r="M1659" s="437"/>
      <c r="N1659" s="524"/>
      <c r="O1659" s="382"/>
      <c r="P1659" s="382"/>
    </row>
    <row r="1660" spans="1:16" ht="15.95" customHeight="1">
      <c r="A1660" s="442" t="s">
        <v>91</v>
      </c>
      <c r="B1660" s="443"/>
      <c r="C1660" s="443"/>
      <c r="D1660" s="673" t="s">
        <v>91</v>
      </c>
      <c r="E1660" s="246" t="s">
        <v>91</v>
      </c>
      <c r="F1660" s="415"/>
      <c r="G1660" s="415"/>
      <c r="H1660" s="415"/>
      <c r="I1660" s="415"/>
      <c r="J1660" s="415"/>
      <c r="K1660" s="415"/>
      <c r="L1660" s="415"/>
      <c r="M1660" s="437"/>
      <c r="N1660" s="524"/>
      <c r="O1660" s="382"/>
      <c r="P1660" s="382"/>
    </row>
    <row r="1661" spans="1:16" ht="15.95" customHeight="1">
      <c r="A1661" s="459"/>
      <c r="B1661" s="484" t="s">
        <v>26</v>
      </c>
      <c r="C1661" s="443"/>
      <c r="D1661" s="415"/>
      <c r="E1661" s="246"/>
      <c r="F1661" s="89">
        <f>J1661</f>
        <v>28364</v>
      </c>
      <c r="G1661" s="415"/>
      <c r="H1661" s="415"/>
      <c r="I1661" s="415"/>
      <c r="J1661" s="89">
        <f>INT(SUM(J1656:J1658))</f>
        <v>28364</v>
      </c>
      <c r="K1661" s="415"/>
      <c r="L1661" s="415"/>
      <c r="M1661" s="416"/>
      <c r="N1661" s="383"/>
      <c r="O1661" s="382"/>
      <c r="P1661" s="382"/>
    </row>
    <row r="1662" spans="1:16" ht="15.95" customHeight="1">
      <c r="A1662" s="459"/>
      <c r="B1662" s="484"/>
      <c r="C1662" s="443"/>
      <c r="D1662" s="415"/>
      <c r="E1662" s="246"/>
      <c r="F1662" s="89"/>
      <c r="G1662" s="415"/>
      <c r="H1662" s="415"/>
      <c r="I1662" s="415"/>
      <c r="J1662" s="89"/>
      <c r="K1662" s="415"/>
      <c r="L1662" s="415"/>
      <c r="M1662" s="416"/>
      <c r="N1662" s="383"/>
      <c r="O1662" s="382"/>
      <c r="P1662" s="382"/>
    </row>
    <row r="1663" spans="1:16" ht="15.95" customHeight="1">
      <c r="A1663" s="442" t="s">
        <v>91</v>
      </c>
      <c r="B1663" s="443"/>
      <c r="C1663" s="443"/>
      <c r="D1663" s="673" t="s">
        <v>91</v>
      </c>
      <c r="E1663" s="246" t="s">
        <v>91</v>
      </c>
      <c r="F1663" s="415"/>
      <c r="G1663" s="415"/>
      <c r="H1663" s="415"/>
      <c r="I1663" s="415"/>
      <c r="J1663" s="415"/>
      <c r="K1663" s="415"/>
      <c r="L1663" s="415"/>
      <c r="M1663" s="437"/>
      <c r="N1663" s="524"/>
      <c r="O1663" s="382"/>
      <c r="P1663" s="382"/>
    </row>
    <row r="1664" spans="1:16" ht="15.95" customHeight="1">
      <c r="A1664" s="442" t="s">
        <v>91</v>
      </c>
      <c r="B1664" s="443"/>
      <c r="C1664" s="443"/>
      <c r="D1664" s="673" t="s">
        <v>91</v>
      </c>
      <c r="E1664" s="246" t="s">
        <v>91</v>
      </c>
      <c r="F1664" s="415"/>
      <c r="G1664" s="415"/>
      <c r="H1664" s="415"/>
      <c r="I1664" s="415"/>
      <c r="J1664" s="415"/>
      <c r="K1664" s="415"/>
      <c r="L1664" s="415"/>
      <c r="M1664" s="437"/>
      <c r="N1664" s="524"/>
      <c r="O1664" s="382"/>
      <c r="P1664" s="382"/>
    </row>
    <row r="1665" spans="1:16" ht="15.95" customHeight="1">
      <c r="A1665" s="442" t="s">
        <v>91</v>
      </c>
      <c r="B1665" s="443"/>
      <c r="C1665" s="443"/>
      <c r="D1665" s="673" t="s">
        <v>91</v>
      </c>
      <c r="E1665" s="246" t="s">
        <v>91</v>
      </c>
      <c r="F1665" s="415"/>
      <c r="G1665" s="415"/>
      <c r="H1665" s="415"/>
      <c r="I1665" s="415"/>
      <c r="J1665" s="415"/>
      <c r="K1665" s="415"/>
      <c r="L1665" s="415"/>
      <c r="M1665" s="437"/>
      <c r="N1665" s="524"/>
      <c r="O1665" s="382"/>
      <c r="P1665" s="382"/>
    </row>
    <row r="1666" spans="1:16" ht="15.95" customHeight="1">
      <c r="A1666" s="442" t="s">
        <v>91</v>
      </c>
      <c r="B1666" s="443"/>
      <c r="C1666" s="443"/>
      <c r="D1666" s="673" t="s">
        <v>91</v>
      </c>
      <c r="E1666" s="246" t="s">
        <v>91</v>
      </c>
      <c r="F1666" s="415"/>
      <c r="G1666" s="415"/>
      <c r="H1666" s="415"/>
      <c r="I1666" s="415"/>
      <c r="J1666" s="415"/>
      <c r="K1666" s="415"/>
      <c r="L1666" s="415"/>
      <c r="M1666" s="437"/>
      <c r="N1666" s="524"/>
      <c r="O1666" s="382"/>
      <c r="P1666" s="382"/>
    </row>
    <row r="1667" spans="1:16" ht="15.95" customHeight="1">
      <c r="A1667" s="442" t="s">
        <v>91</v>
      </c>
      <c r="B1667" s="443"/>
      <c r="C1667" s="443"/>
      <c r="D1667" s="673" t="s">
        <v>91</v>
      </c>
      <c r="E1667" s="246" t="s">
        <v>91</v>
      </c>
      <c r="F1667" s="415"/>
      <c r="G1667" s="415"/>
      <c r="H1667" s="415"/>
      <c r="I1667" s="415"/>
      <c r="J1667" s="415"/>
      <c r="K1667" s="415"/>
      <c r="L1667" s="415"/>
      <c r="M1667" s="437"/>
      <c r="N1667" s="524"/>
      <c r="O1667" s="382"/>
      <c r="P1667" s="382"/>
    </row>
    <row r="1668" spans="1:16" ht="15.95" customHeight="1">
      <c r="A1668" s="442" t="s">
        <v>91</v>
      </c>
      <c r="B1668" s="443"/>
      <c r="C1668" s="443"/>
      <c r="D1668" s="673" t="s">
        <v>91</v>
      </c>
      <c r="E1668" s="246" t="s">
        <v>91</v>
      </c>
      <c r="F1668" s="415"/>
      <c r="G1668" s="415"/>
      <c r="H1668" s="415"/>
      <c r="I1668" s="415"/>
      <c r="J1668" s="415"/>
      <c r="K1668" s="415"/>
      <c r="L1668" s="415"/>
      <c r="M1668" s="437"/>
      <c r="N1668" s="524"/>
      <c r="O1668" s="382"/>
      <c r="P1668" s="382"/>
    </row>
    <row r="1669" spans="1:16" ht="15.95" customHeight="1">
      <c r="A1669" s="442" t="s">
        <v>91</v>
      </c>
      <c r="B1669" s="443"/>
      <c r="C1669" s="443"/>
      <c r="D1669" s="673" t="s">
        <v>91</v>
      </c>
      <c r="E1669" s="246" t="s">
        <v>91</v>
      </c>
      <c r="F1669" s="415"/>
      <c r="G1669" s="415"/>
      <c r="H1669" s="415"/>
      <c r="I1669" s="415"/>
      <c r="J1669" s="415"/>
      <c r="K1669" s="415"/>
      <c r="L1669" s="415"/>
      <c r="M1669" s="437"/>
      <c r="N1669" s="524"/>
      <c r="O1669" s="382"/>
      <c r="P1669" s="382"/>
    </row>
    <row r="1670" spans="1:16" ht="15.95" customHeight="1">
      <c r="A1670" s="442" t="s">
        <v>91</v>
      </c>
      <c r="B1670" s="443"/>
      <c r="C1670" s="443"/>
      <c r="D1670" s="673" t="s">
        <v>91</v>
      </c>
      <c r="E1670" s="246" t="s">
        <v>91</v>
      </c>
      <c r="F1670" s="415"/>
      <c r="G1670" s="415"/>
      <c r="H1670" s="415"/>
      <c r="I1670" s="415"/>
      <c r="J1670" s="415"/>
      <c r="K1670" s="415"/>
      <c r="L1670" s="415"/>
      <c r="M1670" s="437"/>
      <c r="N1670" s="524"/>
      <c r="O1670" s="382"/>
      <c r="P1670" s="382"/>
    </row>
    <row r="1671" spans="1:16" ht="15.95" customHeight="1">
      <c r="A1671" s="442" t="s">
        <v>91</v>
      </c>
      <c r="B1671" s="443"/>
      <c r="C1671" s="443"/>
      <c r="D1671" s="673" t="s">
        <v>91</v>
      </c>
      <c r="E1671" s="246" t="s">
        <v>91</v>
      </c>
      <c r="F1671" s="415"/>
      <c r="G1671" s="415"/>
      <c r="H1671" s="415"/>
      <c r="I1671" s="415"/>
      <c r="J1671" s="415"/>
      <c r="K1671" s="415"/>
      <c r="L1671" s="415"/>
      <c r="M1671" s="437"/>
      <c r="N1671" s="524"/>
      <c r="O1671" s="382"/>
      <c r="P1671" s="382"/>
    </row>
    <row r="1672" spans="1:16" ht="15.95" customHeight="1">
      <c r="A1672" s="442" t="s">
        <v>91</v>
      </c>
      <c r="B1672" s="443"/>
      <c r="C1672" s="443"/>
      <c r="D1672" s="673" t="s">
        <v>91</v>
      </c>
      <c r="E1672" s="246" t="s">
        <v>91</v>
      </c>
      <c r="F1672" s="415"/>
      <c r="G1672" s="415"/>
      <c r="H1672" s="415"/>
      <c r="I1672" s="415"/>
      <c r="J1672" s="415"/>
      <c r="K1672" s="415"/>
      <c r="L1672" s="415"/>
      <c r="M1672" s="437"/>
      <c r="N1672" s="524"/>
      <c r="O1672" s="382"/>
      <c r="P1672" s="382"/>
    </row>
    <row r="1673" spans="1:16" ht="15.95" customHeight="1">
      <c r="A1673" s="442" t="s">
        <v>91</v>
      </c>
      <c r="B1673" s="443"/>
      <c r="C1673" s="443"/>
      <c r="D1673" s="673" t="s">
        <v>91</v>
      </c>
      <c r="E1673" s="246" t="s">
        <v>91</v>
      </c>
      <c r="F1673" s="415"/>
      <c r="G1673" s="415"/>
      <c r="H1673" s="415"/>
      <c r="I1673" s="415"/>
      <c r="J1673" s="415"/>
      <c r="K1673" s="415"/>
      <c r="L1673" s="415"/>
      <c r="M1673" s="437"/>
      <c r="N1673" s="524"/>
      <c r="O1673" s="382"/>
      <c r="P1673" s="382"/>
    </row>
    <row r="1674" spans="1:16" ht="15.95" customHeight="1">
      <c r="A1674" s="442" t="s">
        <v>91</v>
      </c>
      <c r="B1674" s="443"/>
      <c r="C1674" s="443"/>
      <c r="D1674" s="673" t="s">
        <v>91</v>
      </c>
      <c r="E1674" s="246" t="s">
        <v>91</v>
      </c>
      <c r="F1674" s="415"/>
      <c r="G1674" s="415"/>
      <c r="H1674" s="415"/>
      <c r="I1674" s="415"/>
      <c r="J1674" s="415"/>
      <c r="K1674" s="415"/>
      <c r="L1674" s="415"/>
      <c r="M1674" s="437"/>
      <c r="N1674" s="524"/>
      <c r="O1674" s="382"/>
      <c r="P1674" s="382"/>
    </row>
    <row r="1675" spans="1:16" ht="15.95" customHeight="1">
      <c r="A1675" s="442" t="s">
        <v>91</v>
      </c>
      <c r="B1675" s="443"/>
      <c r="C1675" s="443"/>
      <c r="D1675" s="673" t="s">
        <v>91</v>
      </c>
      <c r="E1675" s="246" t="s">
        <v>91</v>
      </c>
      <c r="F1675" s="415"/>
      <c r="G1675" s="415"/>
      <c r="H1675" s="415"/>
      <c r="I1675" s="415"/>
      <c r="J1675" s="415"/>
      <c r="K1675" s="415"/>
      <c r="L1675" s="415"/>
      <c r="M1675" s="437"/>
      <c r="N1675" s="524"/>
      <c r="O1675" s="382"/>
      <c r="P1675" s="382"/>
    </row>
    <row r="1676" spans="1:16" ht="15.95" customHeight="1">
      <c r="A1676" s="442" t="s">
        <v>91</v>
      </c>
      <c r="B1676" s="443"/>
      <c r="C1676" s="443"/>
      <c r="D1676" s="673" t="s">
        <v>91</v>
      </c>
      <c r="E1676" s="246" t="s">
        <v>91</v>
      </c>
      <c r="F1676" s="415"/>
      <c r="G1676" s="415"/>
      <c r="H1676" s="415"/>
      <c r="I1676" s="415"/>
      <c r="J1676" s="415"/>
      <c r="K1676" s="415"/>
      <c r="L1676" s="415"/>
      <c r="M1676" s="437"/>
      <c r="N1676" s="524"/>
      <c r="O1676" s="382"/>
      <c r="P1676" s="382"/>
    </row>
    <row r="1677" spans="1:16" ht="15.95" customHeight="1">
      <c r="A1677" s="442" t="s">
        <v>91</v>
      </c>
      <c r="B1677" s="443"/>
      <c r="C1677" s="443"/>
      <c r="D1677" s="673" t="s">
        <v>91</v>
      </c>
      <c r="E1677" s="246" t="s">
        <v>91</v>
      </c>
      <c r="F1677" s="415"/>
      <c r="G1677" s="415"/>
      <c r="H1677" s="415"/>
      <c r="I1677" s="415"/>
      <c r="J1677" s="415"/>
      <c r="K1677" s="415"/>
      <c r="L1677" s="415"/>
      <c r="M1677" s="437"/>
      <c r="N1677" s="524"/>
      <c r="O1677" s="382"/>
      <c r="P1677" s="382"/>
    </row>
    <row r="1678" spans="1:16" ht="15.95" customHeight="1">
      <c r="A1678" s="572" t="s">
        <v>1127</v>
      </c>
      <c r="B1678" s="573"/>
      <c r="C1678" s="573"/>
      <c r="D1678" s="573"/>
      <c r="E1678" s="574"/>
      <c r="F1678" s="573"/>
      <c r="G1678" s="573"/>
      <c r="H1678" s="573"/>
      <c r="I1678" s="573"/>
      <c r="J1678" s="573"/>
      <c r="K1678" s="573"/>
      <c r="L1678" s="573"/>
      <c r="M1678" s="575"/>
      <c r="N1678" s="576"/>
      <c r="O1678" s="382"/>
      <c r="P1678" s="382"/>
    </row>
    <row r="1679" spans="1:16" ht="15.95" customHeight="1">
      <c r="A1679" s="395"/>
      <c r="B1679" s="396"/>
      <c r="C1679" s="396"/>
      <c r="D1679" s="396"/>
      <c r="E1679" s="397" t="s">
        <v>91</v>
      </c>
      <c r="F1679" s="503"/>
      <c r="G1679" s="396"/>
      <c r="H1679" s="396"/>
      <c r="I1679" s="396"/>
      <c r="J1679" s="396"/>
      <c r="K1679" s="396"/>
      <c r="L1679" s="396"/>
      <c r="M1679" s="399"/>
      <c r="N1679" s="383"/>
      <c r="O1679" s="382"/>
      <c r="P1679" s="382"/>
    </row>
    <row r="1680" spans="1:16" ht="15.95" customHeight="1">
      <c r="A1680" s="400" t="s">
        <v>92</v>
      </c>
      <c r="B1680" s="401"/>
      <c r="C1680" s="402" t="s">
        <v>93</v>
      </c>
      <c r="D1680" s="403" t="s">
        <v>104</v>
      </c>
      <c r="E1680" s="402" t="s">
        <v>105</v>
      </c>
      <c r="F1680" s="402" t="s">
        <v>95</v>
      </c>
      <c r="G1680" s="404" t="s">
        <v>96</v>
      </c>
      <c r="H1680" s="469"/>
      <c r="I1680" s="404" t="s">
        <v>97</v>
      </c>
      <c r="J1680" s="469"/>
      <c r="K1680" s="404" t="s">
        <v>98</v>
      </c>
      <c r="L1680" s="469"/>
      <c r="M1680" s="406" t="s">
        <v>99</v>
      </c>
      <c r="N1680" s="383"/>
      <c r="O1680" s="382"/>
      <c r="P1680" s="382"/>
    </row>
    <row r="1681" spans="1:16" ht="15.95" customHeight="1">
      <c r="A1681" s="408"/>
      <c r="B1681" s="409"/>
      <c r="C1681" s="410" t="s">
        <v>100</v>
      </c>
      <c r="D1681" s="470"/>
      <c r="E1681" s="471"/>
      <c r="F1681" s="246" t="s">
        <v>101</v>
      </c>
      <c r="G1681" s="246" t="s">
        <v>102</v>
      </c>
      <c r="H1681" s="246" t="s">
        <v>101</v>
      </c>
      <c r="I1681" s="246" t="s">
        <v>102</v>
      </c>
      <c r="J1681" s="246" t="s">
        <v>101</v>
      </c>
      <c r="K1681" s="246" t="s">
        <v>102</v>
      </c>
      <c r="L1681" s="246" t="s">
        <v>101</v>
      </c>
      <c r="M1681" s="412"/>
      <c r="N1681" s="383"/>
      <c r="O1681" s="382"/>
      <c r="P1681" s="382"/>
    </row>
    <row r="1682" spans="1:16" ht="15.95" customHeight="1">
      <c r="A1682" s="586" t="s">
        <v>1128</v>
      </c>
      <c r="B1682" s="409"/>
      <c r="C1682" s="584"/>
      <c r="D1682" s="470"/>
      <c r="E1682" s="471"/>
      <c r="F1682" s="246"/>
      <c r="G1682" s="246"/>
      <c r="H1682" s="246"/>
      <c r="I1682" s="246"/>
      <c r="J1682" s="246"/>
      <c r="K1682" s="246"/>
      <c r="L1682" s="246"/>
      <c r="M1682" s="550" t="s">
        <v>503</v>
      </c>
      <c r="N1682" s="383"/>
      <c r="O1682" s="382"/>
      <c r="P1682" s="382"/>
    </row>
    <row r="1683" spans="1:16" ht="15.95" customHeight="1">
      <c r="A1683" s="442"/>
      <c r="B1683" s="443" t="s">
        <v>1129</v>
      </c>
      <c r="C1683" s="440"/>
      <c r="D1683" s="494">
        <v>2.85</v>
      </c>
      <c r="E1683" s="246" t="s">
        <v>538</v>
      </c>
      <c r="F1683" s="89"/>
      <c r="G1683" s="89">
        <f>$H$17</f>
        <v>237686</v>
      </c>
      <c r="H1683" s="89">
        <f>TRUNC($D1683*G1683,1)</f>
        <v>677405.1</v>
      </c>
      <c r="I1683" s="89"/>
      <c r="J1683" s="492"/>
      <c r="K1683" s="89"/>
      <c r="L1683" s="89"/>
      <c r="M1683" s="437"/>
      <c r="N1683" s="524"/>
      <c r="O1683" s="382"/>
      <c r="P1683" s="382"/>
    </row>
    <row r="1684" spans="1:16" ht="15.95" customHeight="1">
      <c r="A1684" s="442"/>
      <c r="B1684" s="443" t="s">
        <v>238</v>
      </c>
      <c r="C1684" s="587"/>
      <c r="D1684" s="494">
        <v>1.04</v>
      </c>
      <c r="E1684" s="246" t="s">
        <v>538</v>
      </c>
      <c r="F1684" s="89"/>
      <c r="G1684" s="89">
        <f>$H$41</f>
        <v>280178</v>
      </c>
      <c r="H1684" s="89">
        <f>TRUNC($D1684*G1684,1)</f>
        <v>291385.09999999998</v>
      </c>
      <c r="I1684" s="89"/>
      <c r="J1684" s="492"/>
      <c r="K1684" s="89"/>
      <c r="L1684" s="89"/>
      <c r="M1684" s="437"/>
      <c r="N1684" s="524"/>
      <c r="O1684" s="382"/>
      <c r="P1684" s="382"/>
    </row>
    <row r="1685" spans="1:16" ht="15.95" customHeight="1">
      <c r="A1685" s="442"/>
      <c r="B1685" s="443" t="s">
        <v>1130</v>
      </c>
      <c r="C1685" s="484"/>
      <c r="D1685" s="494">
        <v>0.78</v>
      </c>
      <c r="E1685" s="246" t="s">
        <v>538</v>
      </c>
      <c r="F1685" s="89"/>
      <c r="G1685" s="89">
        <f>$H$30</f>
        <v>224490</v>
      </c>
      <c r="H1685" s="89">
        <f>TRUNC($D1685*G1685,1)</f>
        <v>175102.2</v>
      </c>
      <c r="I1685" s="89"/>
      <c r="J1685" s="492"/>
      <c r="K1685" s="89"/>
      <c r="L1685" s="89"/>
      <c r="M1685" s="437"/>
      <c r="N1685" s="524"/>
      <c r="O1685" s="382"/>
      <c r="P1685" s="382"/>
    </row>
    <row r="1686" spans="1:16" ht="15.95" customHeight="1">
      <c r="A1686" s="442"/>
      <c r="B1686" s="443" t="s">
        <v>147</v>
      </c>
      <c r="C1686" s="443"/>
      <c r="D1686" s="494">
        <v>0.52</v>
      </c>
      <c r="E1686" s="246" t="s">
        <v>7</v>
      </c>
      <c r="F1686" s="89"/>
      <c r="G1686" s="89">
        <f>$H$31</f>
        <v>171037</v>
      </c>
      <c r="H1686" s="89">
        <f>TRUNC($D1686*G1686,1)</f>
        <v>88939.199999999997</v>
      </c>
      <c r="I1686" s="89"/>
      <c r="J1686" s="89"/>
      <c r="K1686" s="89"/>
      <c r="L1686" s="89"/>
      <c r="M1686" s="437"/>
      <c r="N1686" s="524"/>
      <c r="O1686" s="382"/>
      <c r="P1686" s="382"/>
    </row>
    <row r="1687" spans="1:16" ht="15.95" customHeight="1">
      <c r="A1687" s="442"/>
      <c r="B1687" s="443" t="s">
        <v>1131</v>
      </c>
      <c r="C1687" s="484" t="s">
        <v>1132</v>
      </c>
      <c r="D1687" s="494"/>
      <c r="E1687" s="246"/>
      <c r="F1687" s="89"/>
      <c r="G1687" s="89"/>
      <c r="H1687" s="492"/>
      <c r="I1687" s="89"/>
      <c r="J1687" s="89"/>
      <c r="K1687" s="89"/>
      <c r="L1687" s="89">
        <f>H1689*0.05</f>
        <v>61641.579999999994</v>
      </c>
      <c r="M1687" s="437"/>
      <c r="N1687" s="524"/>
      <c r="O1687" s="382"/>
      <c r="P1687" s="382"/>
    </row>
    <row r="1688" spans="1:16" ht="15.95" customHeight="1">
      <c r="A1688" s="442"/>
      <c r="B1688" s="443" t="s">
        <v>1133</v>
      </c>
      <c r="C1688" s="484" t="s">
        <v>148</v>
      </c>
      <c r="D1688" s="494"/>
      <c r="E1688" s="246"/>
      <c r="F1688" s="89"/>
      <c r="G1688" s="89"/>
      <c r="H1688" s="89"/>
      <c r="I1688" s="89"/>
      <c r="J1688" s="89">
        <f>H1689*0.03</f>
        <v>36984.947999999997</v>
      </c>
      <c r="K1688" s="89"/>
      <c r="L1688" s="89"/>
      <c r="M1688" s="437"/>
      <c r="N1688" s="524"/>
      <c r="O1688" s="382"/>
      <c r="P1688" s="382"/>
    </row>
    <row r="1689" spans="1:16" ht="15.95" customHeight="1">
      <c r="A1689" s="442"/>
      <c r="B1689" s="443" t="s">
        <v>1134</v>
      </c>
      <c r="C1689" s="484"/>
      <c r="D1689" s="494"/>
      <c r="E1689" s="246"/>
      <c r="F1689" s="89">
        <f>H1689+J1689+L1689</f>
        <v>1331458.128</v>
      </c>
      <c r="G1689" s="89"/>
      <c r="H1689" s="89">
        <f>SUM(H1683:H1688)</f>
        <v>1232831.5999999999</v>
      </c>
      <c r="I1689" s="89"/>
      <c r="J1689" s="89">
        <f>SUM(J1683:J1688)</f>
        <v>36984.947999999997</v>
      </c>
      <c r="K1689" s="89"/>
      <c r="L1689" s="89">
        <f>SUM(L1683:L1688)</f>
        <v>61641.579999999994</v>
      </c>
      <c r="M1689" s="437"/>
      <c r="N1689" s="524"/>
      <c r="O1689" s="382"/>
      <c r="P1689" s="382"/>
    </row>
    <row r="1690" spans="1:16" ht="15.95" customHeight="1">
      <c r="A1690" s="442"/>
      <c r="B1690" s="443"/>
      <c r="C1690" s="484"/>
      <c r="D1690" s="494"/>
      <c r="E1690" s="246"/>
      <c r="F1690" s="89"/>
      <c r="G1690" s="89"/>
      <c r="H1690" s="89"/>
      <c r="I1690" s="89"/>
      <c r="J1690" s="89"/>
      <c r="K1690" s="89"/>
      <c r="L1690" s="89"/>
      <c r="M1690" s="437"/>
      <c r="N1690" s="524"/>
      <c r="O1690" s="382"/>
      <c r="P1690" s="382"/>
    </row>
    <row r="1691" spans="1:16" ht="15.95" customHeight="1">
      <c r="A1691" s="442"/>
      <c r="B1691" s="443"/>
      <c r="C1691" s="484"/>
      <c r="D1691" s="494"/>
      <c r="E1691" s="246"/>
      <c r="F1691" s="89"/>
      <c r="G1691" s="89"/>
      <c r="H1691" s="89"/>
      <c r="I1691" s="89"/>
      <c r="J1691" s="89"/>
      <c r="K1691" s="89"/>
      <c r="L1691" s="89"/>
      <c r="M1691" s="437"/>
      <c r="N1691" s="524"/>
      <c r="O1691" s="382"/>
      <c r="P1691" s="382"/>
    </row>
    <row r="1692" spans="1:16" ht="15.95" customHeight="1">
      <c r="A1692" s="442"/>
      <c r="B1692" s="443"/>
      <c r="C1692" s="415"/>
      <c r="D1692" s="494"/>
      <c r="E1692" s="246"/>
      <c r="F1692" s="89"/>
      <c r="G1692" s="89"/>
      <c r="H1692" s="492"/>
      <c r="I1692" s="89"/>
      <c r="J1692" s="89"/>
      <c r="K1692" s="89"/>
      <c r="L1692" s="89"/>
      <c r="M1692" s="437"/>
      <c r="N1692" s="524"/>
      <c r="O1692" s="382"/>
      <c r="P1692" s="382"/>
    </row>
    <row r="1693" spans="1:16" ht="15.95" customHeight="1">
      <c r="A1693" s="586" t="s">
        <v>1135</v>
      </c>
      <c r="B1693" s="409"/>
      <c r="C1693" s="584"/>
      <c r="D1693" s="470"/>
      <c r="E1693" s="471"/>
      <c r="F1693" s="246"/>
      <c r="G1693" s="246"/>
      <c r="H1693" s="246"/>
      <c r="I1693" s="246"/>
      <c r="J1693" s="246"/>
      <c r="K1693" s="246"/>
      <c r="L1693" s="246"/>
      <c r="M1693" s="437"/>
      <c r="N1693" s="524"/>
      <c r="O1693" s="382"/>
      <c r="P1693" s="382"/>
    </row>
    <row r="1694" spans="1:16" ht="15.95" customHeight="1">
      <c r="A1694" s="442"/>
      <c r="B1694" s="443" t="s">
        <v>1129</v>
      </c>
      <c r="C1694" s="440"/>
      <c r="D1694" s="494">
        <v>7.05</v>
      </c>
      <c r="E1694" s="246" t="s">
        <v>538</v>
      </c>
      <c r="F1694" s="89"/>
      <c r="G1694" s="89">
        <f>$H$17</f>
        <v>237686</v>
      </c>
      <c r="H1694" s="89">
        <f>TRUNC($D1694*G1694,1)</f>
        <v>1675686.3</v>
      </c>
      <c r="I1694" s="89"/>
      <c r="J1694" s="492"/>
      <c r="K1694" s="89"/>
      <c r="L1694" s="89"/>
      <c r="M1694" s="550" t="s">
        <v>529</v>
      </c>
      <c r="N1694" s="524"/>
      <c r="O1694" s="382"/>
      <c r="P1694" s="382"/>
    </row>
    <row r="1695" spans="1:16" ht="15.95" customHeight="1">
      <c r="A1695" s="442"/>
      <c r="B1695" s="443" t="s">
        <v>238</v>
      </c>
      <c r="C1695" s="587"/>
      <c r="D1695" s="494">
        <v>2.57</v>
      </c>
      <c r="E1695" s="246" t="s">
        <v>538</v>
      </c>
      <c r="F1695" s="89"/>
      <c r="G1695" s="89">
        <f>$H$41</f>
        <v>280178</v>
      </c>
      <c r="H1695" s="89">
        <f>TRUNC($D1695*G1695,1)</f>
        <v>720057.4</v>
      </c>
      <c r="I1695" s="89"/>
      <c r="J1695" s="492"/>
      <c r="K1695" s="89"/>
      <c r="L1695" s="89"/>
      <c r="M1695" s="437"/>
      <c r="N1695" s="524"/>
      <c r="O1695" s="382"/>
      <c r="P1695" s="382"/>
    </row>
    <row r="1696" spans="1:16" ht="15.95" customHeight="1">
      <c r="A1696" s="442"/>
      <c r="B1696" s="443" t="s">
        <v>1130</v>
      </c>
      <c r="C1696" s="484"/>
      <c r="D1696" s="494">
        <v>1.92</v>
      </c>
      <c r="E1696" s="246" t="s">
        <v>538</v>
      </c>
      <c r="F1696" s="89"/>
      <c r="G1696" s="89">
        <f>$H$30</f>
        <v>224490</v>
      </c>
      <c r="H1696" s="89">
        <f>TRUNC($D1696*G1696,1)</f>
        <v>431020.79999999999</v>
      </c>
      <c r="I1696" s="89"/>
      <c r="J1696" s="492"/>
      <c r="K1696" s="89"/>
      <c r="L1696" s="89"/>
      <c r="M1696" s="437"/>
      <c r="N1696" s="524"/>
      <c r="O1696" s="382"/>
      <c r="P1696" s="382"/>
    </row>
    <row r="1697" spans="1:16" ht="15.95" customHeight="1">
      <c r="A1697" s="442"/>
      <c r="B1697" s="443" t="s">
        <v>147</v>
      </c>
      <c r="C1697" s="443"/>
      <c r="D1697" s="494">
        <v>1.28</v>
      </c>
      <c r="E1697" s="246" t="s">
        <v>7</v>
      </c>
      <c r="F1697" s="89"/>
      <c r="G1697" s="89">
        <f>$H$31</f>
        <v>171037</v>
      </c>
      <c r="H1697" s="89">
        <f>TRUNC($D1697*G1697,1)</f>
        <v>218927.3</v>
      </c>
      <c r="I1697" s="89"/>
      <c r="J1697" s="89"/>
      <c r="K1697" s="89"/>
      <c r="L1697" s="89"/>
      <c r="M1697" s="437"/>
      <c r="N1697" s="524"/>
      <c r="O1697" s="382"/>
      <c r="P1697" s="382"/>
    </row>
    <row r="1698" spans="1:16" ht="15.95" customHeight="1">
      <c r="A1698" s="442"/>
      <c r="B1698" s="443" t="s">
        <v>1131</v>
      </c>
      <c r="C1698" s="484" t="s">
        <v>1132</v>
      </c>
      <c r="D1698" s="494"/>
      <c r="E1698" s="246"/>
      <c r="F1698" s="89"/>
      <c r="G1698" s="89"/>
      <c r="H1698" s="492"/>
      <c r="I1698" s="89"/>
      <c r="J1698" s="89"/>
      <c r="K1698" s="89"/>
      <c r="L1698" s="89">
        <f>H1700*0.05</f>
        <v>152284.59</v>
      </c>
      <c r="M1698" s="437"/>
      <c r="N1698" s="524"/>
      <c r="O1698" s="382"/>
      <c r="P1698" s="382"/>
    </row>
    <row r="1699" spans="1:16" ht="15.95" customHeight="1">
      <c r="A1699" s="442"/>
      <c r="B1699" s="443" t="s">
        <v>1133</v>
      </c>
      <c r="C1699" s="484" t="s">
        <v>148</v>
      </c>
      <c r="D1699" s="494"/>
      <c r="E1699" s="246"/>
      <c r="F1699" s="89"/>
      <c r="G1699" s="89"/>
      <c r="H1699" s="89"/>
      <c r="I1699" s="89"/>
      <c r="J1699" s="89">
        <f>H1700*0.03</f>
        <v>91370.753999999986</v>
      </c>
      <c r="K1699" s="89"/>
      <c r="L1699" s="89"/>
      <c r="M1699" s="437"/>
      <c r="N1699" s="524"/>
      <c r="O1699" s="382"/>
      <c r="P1699" s="382"/>
    </row>
    <row r="1700" spans="1:16" ht="15.95" customHeight="1">
      <c r="A1700" s="442"/>
      <c r="B1700" s="443" t="s">
        <v>1134</v>
      </c>
      <c r="C1700" s="484"/>
      <c r="D1700" s="494"/>
      <c r="E1700" s="246"/>
      <c r="F1700" s="89">
        <f>H1700+J1700+L1700</f>
        <v>3289347.1439999999</v>
      </c>
      <c r="G1700" s="89"/>
      <c r="H1700" s="89">
        <f>SUM(H1694:H1699)</f>
        <v>3045691.8</v>
      </c>
      <c r="I1700" s="89"/>
      <c r="J1700" s="89">
        <f>SUM(J1694:J1699)</f>
        <v>91370.753999999986</v>
      </c>
      <c r="K1700" s="89"/>
      <c r="L1700" s="89">
        <f>SUM(L1694:L1699)</f>
        <v>152284.59</v>
      </c>
      <c r="M1700" s="437"/>
      <c r="N1700" s="524"/>
      <c r="O1700" s="382"/>
      <c r="P1700" s="382"/>
    </row>
    <row r="1701" spans="1:16" ht="15.95" customHeight="1">
      <c r="A1701" s="442"/>
      <c r="B1701" s="443"/>
      <c r="C1701" s="484"/>
      <c r="D1701" s="494"/>
      <c r="E1701" s="246"/>
      <c r="F1701" s="89"/>
      <c r="G1701" s="89"/>
      <c r="H1701" s="89"/>
      <c r="I1701" s="89"/>
      <c r="J1701" s="89"/>
      <c r="K1701" s="89"/>
      <c r="L1701" s="89"/>
      <c r="M1701" s="437"/>
      <c r="N1701" s="524"/>
      <c r="O1701" s="382"/>
      <c r="P1701" s="382"/>
    </row>
    <row r="1702" spans="1:16" ht="15.95" customHeight="1">
      <c r="A1702" s="442"/>
      <c r="B1702" s="443"/>
      <c r="C1702" s="484"/>
      <c r="D1702" s="494"/>
      <c r="E1702" s="246"/>
      <c r="F1702" s="89"/>
      <c r="G1702" s="89"/>
      <c r="H1702" s="89"/>
      <c r="I1702" s="89"/>
      <c r="J1702" s="89"/>
      <c r="K1702" s="89"/>
      <c r="L1702" s="89"/>
      <c r="M1702" s="437"/>
      <c r="N1702" s="524"/>
      <c r="O1702" s="382"/>
      <c r="P1702" s="382"/>
    </row>
    <row r="1703" spans="1:16" ht="15.95" customHeight="1">
      <c r="A1703" s="442"/>
      <c r="B1703" s="443"/>
      <c r="C1703" s="246"/>
      <c r="D1703" s="415"/>
      <c r="E1703" s="246"/>
      <c r="F1703" s="89"/>
      <c r="G1703" s="89"/>
      <c r="H1703" s="89"/>
      <c r="I1703" s="89"/>
      <c r="J1703" s="89"/>
      <c r="K1703" s="89"/>
      <c r="L1703" s="89"/>
      <c r="M1703" s="522"/>
      <c r="N1703" s="523"/>
      <c r="O1703" s="382"/>
      <c r="P1703" s="382"/>
    </row>
    <row r="1704" spans="1:16" ht="15.95" customHeight="1">
      <c r="A1704" s="586" t="s">
        <v>1136</v>
      </c>
      <c r="B1704" s="409"/>
      <c r="C1704" s="584"/>
      <c r="D1704" s="470"/>
      <c r="E1704" s="471"/>
      <c r="F1704" s="246"/>
      <c r="G1704" s="246"/>
      <c r="H1704" s="246"/>
      <c r="I1704" s="246"/>
      <c r="J1704" s="246"/>
      <c r="K1704" s="246"/>
      <c r="L1704" s="246"/>
      <c r="M1704" s="550" t="s">
        <v>530</v>
      </c>
      <c r="N1704" s="524"/>
      <c r="O1704" s="382"/>
      <c r="P1704" s="382"/>
    </row>
    <row r="1705" spans="1:16" ht="15.95" customHeight="1">
      <c r="A1705" s="442"/>
      <c r="B1705" s="443" t="s">
        <v>1129</v>
      </c>
      <c r="C1705" s="440"/>
      <c r="D1705" s="494">
        <v>12.38</v>
      </c>
      <c r="E1705" s="246" t="s">
        <v>538</v>
      </c>
      <c r="F1705" s="89"/>
      <c r="G1705" s="89">
        <f>$H$17</f>
        <v>237686</v>
      </c>
      <c r="H1705" s="89">
        <f>TRUNC($D1705*G1705,1)</f>
        <v>2942552.6</v>
      </c>
      <c r="I1705" s="89"/>
      <c r="J1705" s="492"/>
      <c r="K1705" s="89"/>
      <c r="L1705" s="89"/>
      <c r="M1705" s="522"/>
      <c r="N1705" s="523"/>
      <c r="O1705" s="382"/>
      <c r="P1705" s="382"/>
    </row>
    <row r="1706" spans="1:16" ht="15.95" customHeight="1">
      <c r="A1706" s="442"/>
      <c r="B1706" s="443" t="s">
        <v>238</v>
      </c>
      <c r="C1706" s="587"/>
      <c r="D1706" s="494">
        <v>3.38</v>
      </c>
      <c r="E1706" s="246" t="s">
        <v>538</v>
      </c>
      <c r="F1706" s="89"/>
      <c r="G1706" s="89">
        <f>$H$41</f>
        <v>280178</v>
      </c>
      <c r="H1706" s="89">
        <f>TRUNC($D1706*G1706,1)</f>
        <v>947001.6</v>
      </c>
      <c r="I1706" s="89"/>
      <c r="J1706" s="492"/>
      <c r="K1706" s="89"/>
      <c r="L1706" s="89"/>
      <c r="M1706" s="437"/>
      <c r="N1706" s="524"/>
      <c r="O1706" s="382"/>
      <c r="P1706" s="382"/>
    </row>
    <row r="1707" spans="1:16" ht="15.95" customHeight="1">
      <c r="A1707" s="442"/>
      <c r="B1707" s="443" t="s">
        <v>1130</v>
      </c>
      <c r="C1707" s="484"/>
      <c r="D1707" s="494">
        <v>4.5</v>
      </c>
      <c r="E1707" s="246" t="s">
        <v>538</v>
      </c>
      <c r="F1707" s="89"/>
      <c r="G1707" s="89">
        <f>$H$30</f>
        <v>224490</v>
      </c>
      <c r="H1707" s="89">
        <f>TRUNC($D1707*G1707,1)</f>
        <v>1010205</v>
      </c>
      <c r="I1707" s="89"/>
      <c r="J1707" s="492"/>
      <c r="K1707" s="89"/>
      <c r="L1707" s="89"/>
      <c r="M1707" s="522"/>
      <c r="N1707" s="523"/>
      <c r="O1707" s="382"/>
      <c r="P1707" s="382"/>
    </row>
    <row r="1708" spans="1:16" ht="15.95" customHeight="1">
      <c r="A1708" s="442"/>
      <c r="B1708" s="443" t="s">
        <v>147</v>
      </c>
      <c r="C1708" s="443"/>
      <c r="D1708" s="494">
        <v>2.25</v>
      </c>
      <c r="E1708" s="246" t="s">
        <v>7</v>
      </c>
      <c r="F1708" s="89"/>
      <c r="G1708" s="89">
        <f>$H$31</f>
        <v>171037</v>
      </c>
      <c r="H1708" s="89">
        <f>TRUNC($D1708*G1708,1)</f>
        <v>384833.2</v>
      </c>
      <c r="I1708" s="89"/>
      <c r="J1708" s="89"/>
      <c r="K1708" s="89"/>
      <c r="L1708" s="89"/>
      <c r="M1708" s="437"/>
      <c r="N1708" s="524"/>
      <c r="O1708" s="382"/>
      <c r="P1708" s="382"/>
    </row>
    <row r="1709" spans="1:16" ht="15.95" customHeight="1">
      <c r="A1709" s="442"/>
      <c r="B1709" s="443" t="s">
        <v>1131</v>
      </c>
      <c r="C1709" s="484" t="s">
        <v>1132</v>
      </c>
      <c r="D1709" s="494"/>
      <c r="E1709" s="246"/>
      <c r="F1709" s="89"/>
      <c r="G1709" s="89"/>
      <c r="H1709" s="492"/>
      <c r="I1709" s="89"/>
      <c r="J1709" s="89"/>
      <c r="K1709" s="89"/>
      <c r="L1709" s="89">
        <f>H1711*0.05</f>
        <v>264229.62000000005</v>
      </c>
      <c r="M1709" s="437"/>
      <c r="N1709" s="524"/>
      <c r="O1709" s="382"/>
      <c r="P1709" s="382"/>
    </row>
    <row r="1710" spans="1:16" ht="15.95" customHeight="1">
      <c r="A1710" s="442"/>
      <c r="B1710" s="443" t="s">
        <v>1133</v>
      </c>
      <c r="C1710" s="484" t="s">
        <v>148</v>
      </c>
      <c r="D1710" s="494"/>
      <c r="E1710" s="246"/>
      <c r="F1710" s="89"/>
      <c r="G1710" s="89"/>
      <c r="H1710" s="89"/>
      <c r="I1710" s="89"/>
      <c r="J1710" s="89">
        <f>H1711*0.03</f>
        <v>158537.772</v>
      </c>
      <c r="K1710" s="89"/>
      <c r="L1710" s="89"/>
      <c r="M1710" s="437"/>
      <c r="N1710" s="524"/>
      <c r="O1710" s="382"/>
      <c r="P1710" s="382"/>
    </row>
    <row r="1711" spans="1:16" ht="15.95" customHeight="1">
      <c r="A1711" s="442"/>
      <c r="B1711" s="443" t="s">
        <v>1134</v>
      </c>
      <c r="C1711" s="484"/>
      <c r="D1711" s="494"/>
      <c r="E1711" s="246"/>
      <c r="F1711" s="89">
        <f>H1711+J1711+L1711</f>
        <v>5707359.7920000004</v>
      </c>
      <c r="G1711" s="89"/>
      <c r="H1711" s="89">
        <f>SUM(H1705:H1710)</f>
        <v>5284592.4000000004</v>
      </c>
      <c r="I1711" s="89"/>
      <c r="J1711" s="89">
        <f>SUM(J1705:J1710)</f>
        <v>158537.772</v>
      </c>
      <c r="K1711" s="89"/>
      <c r="L1711" s="89">
        <f>SUM(L1705:L1710)</f>
        <v>264229.62000000005</v>
      </c>
      <c r="M1711" s="437"/>
      <c r="N1711" s="524"/>
      <c r="O1711" s="382"/>
      <c r="P1711" s="382"/>
    </row>
    <row r="1712" spans="1:16" ht="15.95" customHeight="1">
      <c r="A1712" s="459"/>
      <c r="B1712" s="443"/>
      <c r="C1712" s="443"/>
      <c r="D1712" s="415"/>
      <c r="E1712" s="246"/>
      <c r="F1712" s="430"/>
      <c r="G1712" s="89"/>
      <c r="H1712" s="89"/>
      <c r="I1712" s="89"/>
      <c r="J1712" s="89"/>
      <c r="K1712" s="89"/>
      <c r="L1712" s="89"/>
      <c r="M1712" s="437"/>
      <c r="N1712" s="524"/>
      <c r="O1712" s="382"/>
      <c r="P1712" s="382"/>
    </row>
    <row r="1713" spans="1:16" ht="15.95" customHeight="1">
      <c r="A1713" s="459"/>
      <c r="B1713" s="443"/>
      <c r="C1713" s="443"/>
      <c r="D1713" s="415"/>
      <c r="E1713" s="246"/>
      <c r="F1713" s="430"/>
      <c r="G1713" s="89"/>
      <c r="H1713" s="89"/>
      <c r="I1713" s="89"/>
      <c r="J1713" s="89"/>
      <c r="K1713" s="89"/>
      <c r="L1713" s="89"/>
      <c r="M1713" s="437"/>
      <c r="N1713" s="524"/>
      <c r="O1713" s="382"/>
      <c r="P1713" s="382"/>
    </row>
    <row r="1714" spans="1:16" ht="15.95" customHeight="1">
      <c r="A1714" s="459"/>
      <c r="B1714" s="443"/>
      <c r="C1714" s="443"/>
      <c r="D1714" s="415"/>
      <c r="E1714" s="246"/>
      <c r="F1714" s="430"/>
      <c r="G1714" s="89"/>
      <c r="H1714" s="89"/>
      <c r="I1714" s="89"/>
      <c r="J1714" s="89"/>
      <c r="K1714" s="89"/>
      <c r="L1714" s="89"/>
      <c r="M1714" s="437"/>
      <c r="N1714" s="524"/>
      <c r="O1714" s="382"/>
      <c r="P1714" s="382"/>
    </row>
    <row r="1715" spans="1:16" ht="15.95" customHeight="1">
      <c r="A1715" s="459"/>
      <c r="B1715" s="443"/>
      <c r="C1715" s="443"/>
      <c r="D1715" s="415"/>
      <c r="E1715" s="246"/>
      <c r="F1715" s="430"/>
      <c r="G1715" s="89"/>
      <c r="H1715" s="89"/>
      <c r="I1715" s="89"/>
      <c r="J1715" s="89"/>
      <c r="K1715" s="89"/>
      <c r="L1715" s="89"/>
      <c r="M1715" s="437"/>
      <c r="N1715" s="524"/>
      <c r="O1715" s="382"/>
      <c r="P1715" s="382"/>
    </row>
    <row r="1716" spans="1:16" ht="15.95" customHeight="1">
      <c r="A1716" s="586" t="s">
        <v>1128</v>
      </c>
      <c r="B1716" s="443"/>
      <c r="C1716" s="443"/>
      <c r="D1716" s="415"/>
      <c r="E1716" s="246"/>
      <c r="F1716" s="520">
        <f>F1689</f>
        <v>1331458.128</v>
      </c>
      <c r="G1716" s="89"/>
      <c r="H1716" s="520">
        <f>H1689</f>
        <v>1232831.5999999999</v>
      </c>
      <c r="I1716" s="89"/>
      <c r="J1716" s="520">
        <f>J1689</f>
        <v>36984.947999999997</v>
      </c>
      <c r="K1716" s="89"/>
      <c r="L1716" s="520">
        <f>L1689</f>
        <v>61641.579999999994</v>
      </c>
      <c r="M1716" s="437"/>
      <c r="N1716" s="524"/>
      <c r="O1716" s="382"/>
      <c r="P1716" s="382"/>
    </row>
    <row r="1717" spans="1:16" ht="15.95" customHeight="1">
      <c r="A1717" s="586" t="s">
        <v>1135</v>
      </c>
      <c r="B1717" s="443"/>
      <c r="C1717" s="443"/>
      <c r="D1717" s="415"/>
      <c r="E1717" s="246"/>
      <c r="F1717" s="520">
        <f>F1700</f>
        <v>3289347.1439999999</v>
      </c>
      <c r="G1717" s="89"/>
      <c r="H1717" s="520">
        <f>H1700</f>
        <v>3045691.8</v>
      </c>
      <c r="I1717" s="89"/>
      <c r="J1717" s="520">
        <f>J1700</f>
        <v>91370.753999999986</v>
      </c>
      <c r="K1717" s="89"/>
      <c r="L1717" s="520">
        <f>L1700</f>
        <v>152284.59</v>
      </c>
      <c r="M1717" s="437"/>
      <c r="N1717" s="524"/>
      <c r="O1717" s="382"/>
      <c r="P1717" s="382"/>
    </row>
    <row r="1718" spans="1:16" ht="15.95" customHeight="1">
      <c r="A1718" s="586" t="s">
        <v>1136</v>
      </c>
      <c r="B1718" s="443"/>
      <c r="C1718" s="443"/>
      <c r="D1718" s="415"/>
      <c r="E1718" s="246"/>
      <c r="F1718" s="520">
        <f>F1711</f>
        <v>5707359.7920000004</v>
      </c>
      <c r="G1718" s="89"/>
      <c r="H1718" s="520">
        <f>H1711</f>
        <v>5284592.4000000004</v>
      </c>
      <c r="I1718" s="89"/>
      <c r="J1718" s="520">
        <f>J1711</f>
        <v>158537.772</v>
      </c>
      <c r="K1718" s="89"/>
      <c r="L1718" s="520">
        <f>L1711</f>
        <v>264229.62000000005</v>
      </c>
      <c r="M1718" s="437"/>
      <c r="N1718" s="524"/>
      <c r="O1718" s="382"/>
      <c r="P1718" s="382"/>
    </row>
    <row r="1719" spans="1:16" ht="15.95" customHeight="1">
      <c r="A1719" s="459"/>
      <c r="B1719" s="443"/>
      <c r="C1719" s="443"/>
      <c r="D1719" s="415"/>
      <c r="E1719" s="246"/>
      <c r="F1719" s="430"/>
      <c r="G1719" s="89"/>
      <c r="H1719" s="89"/>
      <c r="I1719" s="89"/>
      <c r="J1719" s="89"/>
      <c r="K1719" s="89"/>
      <c r="L1719" s="89"/>
      <c r="M1719" s="437"/>
      <c r="N1719" s="524"/>
      <c r="O1719" s="382"/>
      <c r="P1719" s="382"/>
    </row>
    <row r="1720" spans="1:16" ht="15.95" customHeight="1">
      <c r="A1720" s="459"/>
      <c r="B1720" s="443"/>
      <c r="C1720" s="443"/>
      <c r="D1720" s="415"/>
      <c r="E1720" s="246"/>
      <c r="F1720" s="430"/>
      <c r="G1720" s="89"/>
      <c r="H1720" s="89"/>
      <c r="I1720" s="89"/>
      <c r="J1720" s="89"/>
      <c r="K1720" s="89"/>
      <c r="L1720" s="89"/>
      <c r="M1720" s="437"/>
      <c r="N1720" s="524"/>
      <c r="O1720" s="382"/>
      <c r="P1720" s="382"/>
    </row>
    <row r="1721" spans="1:16" ht="15.95" customHeight="1">
      <c r="A1721" s="459"/>
      <c r="B1721" s="443"/>
      <c r="C1721" s="443"/>
      <c r="D1721" s="415"/>
      <c r="E1721" s="246"/>
      <c r="F1721" s="430"/>
      <c r="G1721" s="89"/>
      <c r="H1721" s="89"/>
      <c r="I1721" s="89"/>
      <c r="J1721" s="89"/>
      <c r="K1721" s="89"/>
      <c r="L1721" s="89"/>
      <c r="M1721" s="437"/>
      <c r="N1721" s="524"/>
      <c r="O1721" s="382"/>
      <c r="P1721" s="382"/>
    </row>
    <row r="1722" spans="1:16" ht="15.95" customHeight="1">
      <c r="A1722" s="459"/>
      <c r="B1722" s="443"/>
      <c r="C1722" s="443"/>
      <c r="D1722" s="415"/>
      <c r="E1722" s="246"/>
      <c r="F1722" s="430"/>
      <c r="G1722" s="89"/>
      <c r="H1722" s="89"/>
      <c r="I1722" s="89"/>
      <c r="J1722" s="89"/>
      <c r="K1722" s="89"/>
      <c r="L1722" s="89"/>
      <c r="M1722" s="437"/>
      <c r="N1722" s="524"/>
      <c r="O1722" s="382"/>
      <c r="P1722" s="382"/>
    </row>
    <row r="1723" spans="1:16" ht="15.95" customHeight="1">
      <c r="A1723" s="459"/>
      <c r="B1723" s="443"/>
      <c r="C1723" s="443"/>
      <c r="D1723" s="415"/>
      <c r="E1723" s="246"/>
      <c r="F1723" s="430"/>
      <c r="G1723" s="89"/>
      <c r="H1723" s="89"/>
      <c r="I1723" s="89"/>
      <c r="J1723" s="89"/>
      <c r="K1723" s="89"/>
      <c r="L1723" s="89"/>
      <c r="M1723" s="437"/>
      <c r="N1723" s="524"/>
      <c r="O1723" s="382"/>
      <c r="P1723" s="382"/>
    </row>
    <row r="1724" spans="1:16" ht="15.95" customHeight="1">
      <c r="A1724" s="459"/>
      <c r="B1724" s="443"/>
      <c r="C1724" s="443"/>
      <c r="D1724" s="415"/>
      <c r="E1724" s="246"/>
      <c r="F1724" s="430"/>
      <c r="G1724" s="89"/>
      <c r="H1724" s="89"/>
      <c r="I1724" s="89"/>
      <c r="J1724" s="89"/>
      <c r="K1724" s="89"/>
      <c r="L1724" s="89"/>
      <c r="M1724" s="437"/>
      <c r="N1724" s="524"/>
      <c r="O1724" s="382"/>
      <c r="P1724" s="382"/>
    </row>
    <row r="1725" spans="1:16" ht="15.95" customHeight="1">
      <c r="A1725" s="459"/>
      <c r="B1725" s="443"/>
      <c r="C1725" s="443"/>
      <c r="D1725" s="415"/>
      <c r="E1725" s="246"/>
      <c r="F1725" s="430"/>
      <c r="G1725" s="89"/>
      <c r="H1725" s="89"/>
      <c r="I1725" s="89"/>
      <c r="J1725" s="89"/>
      <c r="K1725" s="89"/>
      <c r="L1725" s="89"/>
      <c r="M1725" s="437"/>
      <c r="N1725" s="524"/>
      <c r="O1725" s="382"/>
      <c r="P1725" s="382"/>
    </row>
    <row r="1726" spans="1:16" ht="15.95" customHeight="1">
      <c r="A1726" s="459"/>
      <c r="B1726" s="443"/>
      <c r="C1726" s="443"/>
      <c r="D1726" s="415"/>
      <c r="E1726" s="246"/>
      <c r="F1726" s="430"/>
      <c r="G1726" s="89"/>
      <c r="H1726" s="89"/>
      <c r="I1726" s="89"/>
      <c r="J1726" s="89"/>
      <c r="K1726" s="89"/>
      <c r="L1726" s="89"/>
      <c r="M1726" s="437"/>
      <c r="N1726" s="524"/>
      <c r="O1726" s="382"/>
      <c r="P1726" s="382"/>
    </row>
    <row r="1727" spans="1:16" ht="15.95" customHeight="1">
      <c r="A1727" s="459"/>
      <c r="B1727" s="443"/>
      <c r="C1727" s="443"/>
      <c r="D1727" s="415"/>
      <c r="E1727" s="246"/>
      <c r="F1727" s="430"/>
      <c r="G1727" s="89"/>
      <c r="H1727" s="89"/>
      <c r="I1727" s="89"/>
      <c r="J1727" s="89"/>
      <c r="K1727" s="89"/>
      <c r="L1727" s="89"/>
      <c r="M1727" s="437"/>
      <c r="N1727" s="524"/>
      <c r="O1727" s="382"/>
      <c r="P1727" s="382"/>
    </row>
    <row r="1728" spans="1:16" ht="15.95" customHeight="1">
      <c r="A1728" s="459"/>
      <c r="B1728" s="443"/>
      <c r="C1728" s="443"/>
      <c r="D1728" s="415"/>
      <c r="E1728" s="246"/>
      <c r="F1728" s="430"/>
      <c r="G1728" s="89"/>
      <c r="H1728" s="89"/>
      <c r="I1728" s="89"/>
      <c r="J1728" s="89"/>
      <c r="K1728" s="89"/>
      <c r="L1728" s="89"/>
      <c r="M1728" s="437"/>
      <c r="N1728" s="524"/>
      <c r="O1728" s="382"/>
      <c r="P1728" s="382"/>
    </row>
    <row r="1729" spans="1:16" ht="15.95" customHeight="1">
      <c r="A1729" s="459"/>
      <c r="B1729" s="443"/>
      <c r="C1729" s="443"/>
      <c r="D1729" s="415"/>
      <c r="E1729" s="246"/>
      <c r="F1729" s="430" t="s">
        <v>91</v>
      </c>
      <c r="G1729" s="89"/>
      <c r="H1729" s="89"/>
      <c r="I1729" s="89"/>
      <c r="J1729" s="89"/>
      <c r="K1729" s="89"/>
      <c r="L1729" s="89"/>
      <c r="M1729" s="437"/>
      <c r="N1729" s="524"/>
      <c r="O1729" s="382"/>
      <c r="P1729" s="382"/>
    </row>
    <row r="1730" spans="1:16" ht="15.95" customHeight="1">
      <c r="A1730" s="572" t="s">
        <v>1137</v>
      </c>
      <c r="B1730" s="573"/>
      <c r="C1730" s="573"/>
      <c r="D1730" s="573"/>
      <c r="E1730" s="574"/>
      <c r="F1730" s="573"/>
      <c r="G1730" s="573"/>
      <c r="H1730" s="573"/>
      <c r="I1730" s="573"/>
      <c r="J1730" s="573"/>
      <c r="K1730" s="573"/>
      <c r="L1730" s="573"/>
      <c r="M1730" s="575"/>
      <c r="N1730" s="524"/>
      <c r="O1730" s="382"/>
      <c r="P1730" s="382"/>
    </row>
    <row r="1731" spans="1:16" ht="15.95" customHeight="1">
      <c r="A1731" s="395"/>
      <c r="B1731" s="396"/>
      <c r="C1731" s="396"/>
      <c r="D1731" s="396"/>
      <c r="E1731" s="397" t="s">
        <v>91</v>
      </c>
      <c r="F1731" s="503"/>
      <c r="G1731" s="396"/>
      <c r="H1731" s="396"/>
      <c r="I1731" s="396"/>
      <c r="J1731" s="396"/>
      <c r="K1731" s="396"/>
      <c r="L1731" s="396"/>
      <c r="M1731" s="399"/>
      <c r="N1731" s="524"/>
      <c r="O1731" s="382"/>
      <c r="P1731" s="382"/>
    </row>
    <row r="1732" spans="1:16" ht="15.95" customHeight="1">
      <c r="A1732" s="400" t="s">
        <v>92</v>
      </c>
      <c r="B1732" s="401"/>
      <c r="C1732" s="402" t="s">
        <v>93</v>
      </c>
      <c r="D1732" s="403" t="s">
        <v>104</v>
      </c>
      <c r="E1732" s="402" t="s">
        <v>105</v>
      </c>
      <c r="F1732" s="402" t="s">
        <v>95</v>
      </c>
      <c r="G1732" s="404" t="s">
        <v>96</v>
      </c>
      <c r="H1732" s="469"/>
      <c r="I1732" s="404" t="s">
        <v>97</v>
      </c>
      <c r="J1732" s="469"/>
      <c r="K1732" s="404" t="s">
        <v>98</v>
      </c>
      <c r="L1732" s="469"/>
      <c r="M1732" s="406" t="s">
        <v>99</v>
      </c>
      <c r="N1732" s="524"/>
      <c r="O1732" s="382"/>
      <c r="P1732" s="382"/>
    </row>
    <row r="1733" spans="1:16" ht="15.95" customHeight="1">
      <c r="A1733" s="408"/>
      <c r="B1733" s="409"/>
      <c r="C1733" s="410" t="s">
        <v>100</v>
      </c>
      <c r="D1733" s="470"/>
      <c r="E1733" s="471"/>
      <c r="F1733" s="246" t="s">
        <v>101</v>
      </c>
      <c r="G1733" s="246" t="s">
        <v>102</v>
      </c>
      <c r="H1733" s="246" t="s">
        <v>101</v>
      </c>
      <c r="I1733" s="246" t="s">
        <v>102</v>
      </c>
      <c r="J1733" s="246" t="s">
        <v>101</v>
      </c>
      <c r="K1733" s="246" t="s">
        <v>102</v>
      </c>
      <c r="L1733" s="246" t="s">
        <v>101</v>
      </c>
      <c r="M1733" s="412"/>
      <c r="N1733" s="524"/>
      <c r="O1733" s="382"/>
      <c r="P1733" s="382"/>
    </row>
    <row r="1734" spans="1:16" ht="15.95" customHeight="1">
      <c r="A1734" s="586" t="s">
        <v>1128</v>
      </c>
      <c r="B1734" s="409"/>
      <c r="C1734" s="584"/>
      <c r="D1734" s="470"/>
      <c r="E1734" s="471"/>
      <c r="F1734" s="246"/>
      <c r="G1734" s="246"/>
      <c r="H1734" s="246"/>
      <c r="I1734" s="246"/>
      <c r="J1734" s="246"/>
      <c r="K1734" s="246"/>
      <c r="L1734" s="246"/>
      <c r="M1734" s="550" t="s">
        <v>282</v>
      </c>
      <c r="N1734" s="524"/>
      <c r="O1734" s="382"/>
      <c r="P1734" s="382"/>
    </row>
    <row r="1735" spans="1:16" ht="15.95" customHeight="1">
      <c r="A1735" s="442"/>
      <c r="B1735" s="443" t="s">
        <v>1129</v>
      </c>
      <c r="C1735" s="440"/>
      <c r="D1735" s="494">
        <v>3.71</v>
      </c>
      <c r="E1735" s="246" t="s">
        <v>538</v>
      </c>
      <c r="F1735" s="89"/>
      <c r="G1735" s="89">
        <f>$H$17</f>
        <v>237686</v>
      </c>
      <c r="H1735" s="89">
        <f>TRUNC($D1735*G1735,1)</f>
        <v>881815</v>
      </c>
      <c r="I1735" s="89"/>
      <c r="J1735" s="492"/>
      <c r="K1735" s="89"/>
      <c r="L1735" s="89"/>
      <c r="M1735" s="437"/>
      <c r="N1735" s="524"/>
      <c r="O1735" s="382"/>
      <c r="P1735" s="382"/>
    </row>
    <row r="1736" spans="1:16" ht="15.95" customHeight="1">
      <c r="A1736" s="442"/>
      <c r="B1736" s="443" t="s">
        <v>238</v>
      </c>
      <c r="C1736" s="587"/>
      <c r="D1736" s="494">
        <v>1.35</v>
      </c>
      <c r="E1736" s="246" t="s">
        <v>538</v>
      </c>
      <c r="F1736" s="89"/>
      <c r="G1736" s="89">
        <f>$H$41</f>
        <v>280178</v>
      </c>
      <c r="H1736" s="89">
        <f>TRUNC($D1736*G1736,1)</f>
        <v>378240.3</v>
      </c>
      <c r="I1736" s="89"/>
      <c r="J1736" s="492"/>
      <c r="K1736" s="89"/>
      <c r="L1736" s="89"/>
      <c r="M1736" s="437"/>
      <c r="N1736" s="524"/>
      <c r="O1736" s="382"/>
      <c r="P1736" s="382"/>
    </row>
    <row r="1737" spans="1:16" ht="15.95" customHeight="1">
      <c r="A1737" s="442"/>
      <c r="B1737" s="443" t="s">
        <v>1130</v>
      </c>
      <c r="C1737" s="484"/>
      <c r="D1737" s="494">
        <v>1.01</v>
      </c>
      <c r="E1737" s="246" t="s">
        <v>538</v>
      </c>
      <c r="F1737" s="89"/>
      <c r="G1737" s="89">
        <f>$H$30</f>
        <v>224490</v>
      </c>
      <c r="H1737" s="89">
        <f>TRUNC($D1737*G1737,1)</f>
        <v>226734.9</v>
      </c>
      <c r="I1737" s="89"/>
      <c r="J1737" s="492"/>
      <c r="K1737" s="89"/>
      <c r="L1737" s="89"/>
      <c r="M1737" s="437"/>
      <c r="N1737" s="524"/>
      <c r="O1737" s="382"/>
      <c r="P1737" s="382"/>
    </row>
    <row r="1738" spans="1:16" ht="15.95" customHeight="1">
      <c r="A1738" s="442"/>
      <c r="B1738" s="443" t="s">
        <v>147</v>
      </c>
      <c r="C1738" s="443"/>
      <c r="D1738" s="494">
        <v>0.68</v>
      </c>
      <c r="E1738" s="246" t="s">
        <v>7</v>
      </c>
      <c r="F1738" s="89"/>
      <c r="G1738" s="89">
        <f>$H$31</f>
        <v>171037</v>
      </c>
      <c r="H1738" s="89">
        <f>TRUNC($D1738*G1738,1)</f>
        <v>116305.1</v>
      </c>
      <c r="I1738" s="89"/>
      <c r="J1738" s="89"/>
      <c r="K1738" s="89"/>
      <c r="L1738" s="89"/>
      <c r="M1738" s="437"/>
      <c r="N1738" s="524"/>
      <c r="O1738" s="382"/>
      <c r="P1738" s="382"/>
    </row>
    <row r="1739" spans="1:16" ht="15.95" customHeight="1">
      <c r="A1739" s="442"/>
      <c r="B1739" s="443" t="s">
        <v>1131</v>
      </c>
      <c r="C1739" s="484" t="s">
        <v>1138</v>
      </c>
      <c r="D1739" s="494"/>
      <c r="E1739" s="246"/>
      <c r="F1739" s="89"/>
      <c r="G1739" s="89"/>
      <c r="H1739" s="492"/>
      <c r="I1739" s="89"/>
      <c r="J1739" s="89"/>
      <c r="K1739" s="89"/>
      <c r="L1739" s="89">
        <f>H1741*0.04</f>
        <v>64123.812000000005</v>
      </c>
      <c r="M1739" s="437"/>
      <c r="N1739" s="524"/>
      <c r="O1739" s="382"/>
      <c r="P1739" s="382"/>
    </row>
    <row r="1740" spans="1:16" ht="15.95" customHeight="1">
      <c r="A1740" s="442"/>
      <c r="B1740" s="443" t="s">
        <v>1133</v>
      </c>
      <c r="C1740" s="484" t="s">
        <v>1139</v>
      </c>
      <c r="D1740" s="494"/>
      <c r="E1740" s="246"/>
      <c r="F1740" s="89"/>
      <c r="G1740" s="89"/>
      <c r="H1740" s="89"/>
      <c r="I1740" s="89"/>
      <c r="J1740" s="89">
        <f>H1741*0.02</f>
        <v>32061.906000000003</v>
      </c>
      <c r="K1740" s="89"/>
      <c r="L1740" s="89"/>
      <c r="M1740" s="437"/>
      <c r="N1740" s="524"/>
      <c r="O1740" s="382"/>
      <c r="P1740" s="382"/>
    </row>
    <row r="1741" spans="1:16" ht="15.95" customHeight="1">
      <c r="A1741" s="442"/>
      <c r="B1741" s="443" t="s">
        <v>1134</v>
      </c>
      <c r="C1741" s="484"/>
      <c r="D1741" s="494"/>
      <c r="E1741" s="246"/>
      <c r="F1741" s="89">
        <f>H1741+J1741+L1741</f>
        <v>1699281.0179999999</v>
      </c>
      <c r="G1741" s="89"/>
      <c r="H1741" s="89">
        <f>SUM(H1735:H1740)</f>
        <v>1603095.3</v>
      </c>
      <c r="I1741" s="89"/>
      <c r="J1741" s="89">
        <f>SUM(J1735:J1740)</f>
        <v>32061.906000000003</v>
      </c>
      <c r="K1741" s="89"/>
      <c r="L1741" s="89">
        <f>SUM(L1735:L1740)</f>
        <v>64123.812000000005</v>
      </c>
      <c r="M1741" s="437"/>
      <c r="N1741" s="524"/>
      <c r="O1741" s="382"/>
      <c r="P1741" s="382"/>
    </row>
    <row r="1742" spans="1:16" ht="15.95" customHeight="1">
      <c r="A1742" s="442"/>
      <c r="B1742" s="443"/>
      <c r="C1742" s="484"/>
      <c r="D1742" s="494"/>
      <c r="E1742" s="246"/>
      <c r="F1742" s="89"/>
      <c r="G1742" s="89"/>
      <c r="H1742" s="89"/>
      <c r="I1742" s="89"/>
      <c r="J1742" s="89"/>
      <c r="K1742" s="89"/>
      <c r="L1742" s="89"/>
      <c r="M1742" s="437"/>
      <c r="N1742" s="524"/>
      <c r="O1742" s="382"/>
      <c r="P1742" s="382"/>
    </row>
    <row r="1743" spans="1:16" ht="15.95" customHeight="1">
      <c r="A1743" s="442"/>
      <c r="B1743" s="443"/>
      <c r="C1743" s="484"/>
      <c r="D1743" s="494"/>
      <c r="E1743" s="246"/>
      <c r="F1743" s="89"/>
      <c r="G1743" s="89"/>
      <c r="H1743" s="89"/>
      <c r="I1743" s="89"/>
      <c r="J1743" s="89"/>
      <c r="K1743" s="89"/>
      <c r="L1743" s="89"/>
      <c r="M1743" s="437"/>
      <c r="N1743" s="524"/>
      <c r="O1743" s="382"/>
      <c r="P1743" s="382"/>
    </row>
    <row r="1744" spans="1:16" ht="15.95" customHeight="1">
      <c r="A1744" s="442"/>
      <c r="B1744" s="443"/>
      <c r="C1744" s="415"/>
      <c r="D1744" s="494"/>
      <c r="E1744" s="246"/>
      <c r="F1744" s="89"/>
      <c r="G1744" s="89"/>
      <c r="H1744" s="492"/>
      <c r="I1744" s="89"/>
      <c r="J1744" s="89"/>
      <c r="K1744" s="89"/>
      <c r="L1744" s="89"/>
      <c r="M1744" s="437"/>
      <c r="N1744" s="524"/>
      <c r="O1744" s="382"/>
      <c r="P1744" s="382"/>
    </row>
    <row r="1745" spans="1:16" ht="15.95" customHeight="1">
      <c r="A1745" s="586" t="s">
        <v>1135</v>
      </c>
      <c r="B1745" s="409"/>
      <c r="C1745" s="584"/>
      <c r="D1745" s="470"/>
      <c r="E1745" s="471"/>
      <c r="F1745" s="246"/>
      <c r="G1745" s="246"/>
      <c r="H1745" s="246"/>
      <c r="I1745" s="246"/>
      <c r="J1745" s="246"/>
      <c r="K1745" s="246"/>
      <c r="L1745" s="246"/>
      <c r="M1745" s="437"/>
      <c r="N1745" s="524"/>
      <c r="O1745" s="382"/>
      <c r="P1745" s="382"/>
    </row>
    <row r="1746" spans="1:16" ht="15.95" customHeight="1">
      <c r="A1746" s="442"/>
      <c r="B1746" s="443" t="s">
        <v>1129</v>
      </c>
      <c r="C1746" s="440"/>
      <c r="D1746" s="494">
        <v>9.17</v>
      </c>
      <c r="E1746" s="246" t="s">
        <v>538</v>
      </c>
      <c r="F1746" s="89"/>
      <c r="G1746" s="89">
        <f>$H$17</f>
        <v>237686</v>
      </c>
      <c r="H1746" s="89">
        <f>TRUNC($D1746*G1746,1)</f>
        <v>2179580.6</v>
      </c>
      <c r="I1746" s="89"/>
      <c r="J1746" s="492"/>
      <c r="K1746" s="89"/>
      <c r="L1746" s="89"/>
      <c r="M1746" s="550" t="s">
        <v>759</v>
      </c>
      <c r="N1746" s="524"/>
      <c r="O1746" s="382"/>
      <c r="P1746" s="382"/>
    </row>
    <row r="1747" spans="1:16" ht="15.95" customHeight="1">
      <c r="A1747" s="442"/>
      <c r="B1747" s="443" t="s">
        <v>238</v>
      </c>
      <c r="C1747" s="587"/>
      <c r="D1747" s="494">
        <v>3.34</v>
      </c>
      <c r="E1747" s="246" t="s">
        <v>538</v>
      </c>
      <c r="F1747" s="89"/>
      <c r="G1747" s="89">
        <f>$H$41</f>
        <v>280178</v>
      </c>
      <c r="H1747" s="89">
        <f>TRUNC($D1747*G1747,1)</f>
        <v>935794.5</v>
      </c>
      <c r="I1747" s="89"/>
      <c r="J1747" s="492"/>
      <c r="K1747" s="89"/>
      <c r="L1747" s="89"/>
      <c r="M1747" s="437"/>
      <c r="N1747" s="524"/>
      <c r="O1747" s="382"/>
      <c r="P1747" s="382"/>
    </row>
    <row r="1748" spans="1:16" ht="15.95" customHeight="1">
      <c r="A1748" s="442"/>
      <c r="B1748" s="443" t="s">
        <v>1130</v>
      </c>
      <c r="C1748" s="484"/>
      <c r="D1748" s="494">
        <v>2.5</v>
      </c>
      <c r="E1748" s="246" t="s">
        <v>538</v>
      </c>
      <c r="F1748" s="89"/>
      <c r="G1748" s="89">
        <f>$H$30</f>
        <v>224490</v>
      </c>
      <c r="H1748" s="89">
        <f>TRUNC($D1748*G1748,1)</f>
        <v>561225</v>
      </c>
      <c r="I1748" s="89"/>
      <c r="J1748" s="492"/>
      <c r="K1748" s="89"/>
      <c r="L1748" s="89"/>
      <c r="M1748" s="437"/>
      <c r="N1748" s="524"/>
      <c r="O1748" s="382"/>
      <c r="P1748" s="382"/>
    </row>
    <row r="1749" spans="1:16" ht="15.95" customHeight="1">
      <c r="A1749" s="442"/>
      <c r="B1749" s="443" t="s">
        <v>147</v>
      </c>
      <c r="C1749" s="443"/>
      <c r="D1749" s="494">
        <v>1.66</v>
      </c>
      <c r="E1749" s="246" t="s">
        <v>7</v>
      </c>
      <c r="F1749" s="89"/>
      <c r="G1749" s="89">
        <f>$H$31</f>
        <v>171037</v>
      </c>
      <c r="H1749" s="89">
        <f>TRUNC($D1749*G1749,1)</f>
        <v>283921.40000000002</v>
      </c>
      <c r="I1749" s="89"/>
      <c r="J1749" s="89"/>
      <c r="K1749" s="89"/>
      <c r="L1749" s="89"/>
      <c r="M1749" s="437"/>
      <c r="N1749" s="524"/>
      <c r="O1749" s="382"/>
      <c r="P1749" s="382"/>
    </row>
    <row r="1750" spans="1:16" ht="15.95" customHeight="1">
      <c r="A1750" s="442"/>
      <c r="B1750" s="443" t="s">
        <v>1131</v>
      </c>
      <c r="C1750" s="484" t="s">
        <v>1138</v>
      </c>
      <c r="D1750" s="494"/>
      <c r="E1750" s="246"/>
      <c r="F1750" s="89"/>
      <c r="G1750" s="89"/>
      <c r="H1750" s="492"/>
      <c r="I1750" s="89"/>
      <c r="J1750" s="89"/>
      <c r="K1750" s="89"/>
      <c r="L1750" s="89">
        <f>H1752*0.04</f>
        <v>158420.86000000002</v>
      </c>
      <c r="M1750" s="437"/>
      <c r="N1750" s="524"/>
      <c r="O1750" s="382"/>
      <c r="P1750" s="382"/>
    </row>
    <row r="1751" spans="1:16" ht="15.95" customHeight="1">
      <c r="A1751" s="442"/>
      <c r="B1751" s="443" t="s">
        <v>1133</v>
      </c>
      <c r="C1751" s="484" t="s">
        <v>1139</v>
      </c>
      <c r="D1751" s="494"/>
      <c r="E1751" s="246"/>
      <c r="F1751" s="89"/>
      <c r="G1751" s="89"/>
      <c r="H1751" s="89"/>
      <c r="I1751" s="89"/>
      <c r="J1751" s="89">
        <f>H1752*0.02</f>
        <v>79210.430000000008</v>
      </c>
      <c r="K1751" s="89"/>
      <c r="L1751" s="89"/>
      <c r="M1751" s="437"/>
      <c r="N1751" s="524"/>
      <c r="O1751" s="382"/>
      <c r="P1751" s="382"/>
    </row>
    <row r="1752" spans="1:16" ht="15.95" customHeight="1">
      <c r="A1752" s="442"/>
      <c r="B1752" s="443" t="s">
        <v>1134</v>
      </c>
      <c r="C1752" s="484"/>
      <c r="D1752" s="494"/>
      <c r="E1752" s="246"/>
      <c r="F1752" s="89">
        <f>H1752+J1752+L1752</f>
        <v>4198152.79</v>
      </c>
      <c r="G1752" s="89"/>
      <c r="H1752" s="89">
        <f>SUM(H1746:H1751)</f>
        <v>3960521.5</v>
      </c>
      <c r="I1752" s="89"/>
      <c r="J1752" s="89">
        <f>SUM(J1746:J1751)</f>
        <v>79210.430000000008</v>
      </c>
      <c r="K1752" s="89"/>
      <c r="L1752" s="89">
        <f>SUM(L1746:L1751)</f>
        <v>158420.86000000002</v>
      </c>
      <c r="M1752" s="437"/>
      <c r="N1752" s="524"/>
      <c r="O1752" s="382"/>
      <c r="P1752" s="382"/>
    </row>
    <row r="1753" spans="1:16" ht="15.95" customHeight="1">
      <c r="A1753" s="442"/>
      <c r="B1753" s="443"/>
      <c r="C1753" s="484"/>
      <c r="D1753" s="494"/>
      <c r="E1753" s="246"/>
      <c r="F1753" s="89"/>
      <c r="G1753" s="89"/>
      <c r="H1753" s="89"/>
      <c r="I1753" s="89"/>
      <c r="J1753" s="89"/>
      <c r="K1753" s="89"/>
      <c r="L1753" s="89"/>
      <c r="M1753" s="437"/>
      <c r="N1753" s="524"/>
      <c r="O1753" s="382"/>
      <c r="P1753" s="382"/>
    </row>
    <row r="1754" spans="1:16" ht="15.95" customHeight="1">
      <c r="A1754" s="442"/>
      <c r="B1754" s="443"/>
      <c r="C1754" s="484"/>
      <c r="D1754" s="494"/>
      <c r="E1754" s="246"/>
      <c r="F1754" s="89"/>
      <c r="G1754" s="89"/>
      <c r="H1754" s="89"/>
      <c r="I1754" s="89"/>
      <c r="J1754" s="89"/>
      <c r="K1754" s="89"/>
      <c r="L1754" s="89"/>
      <c r="M1754" s="437"/>
      <c r="N1754" s="524"/>
      <c r="O1754" s="382"/>
      <c r="P1754" s="382"/>
    </row>
    <row r="1755" spans="1:16" ht="15.95" customHeight="1">
      <c r="A1755" s="442"/>
      <c r="B1755" s="443"/>
      <c r="C1755" s="246"/>
      <c r="D1755" s="415"/>
      <c r="E1755" s="246"/>
      <c r="F1755" s="89"/>
      <c r="G1755" s="89"/>
      <c r="H1755" s="89"/>
      <c r="I1755" s="89"/>
      <c r="J1755" s="89"/>
      <c r="K1755" s="89"/>
      <c r="L1755" s="89"/>
      <c r="M1755" s="522"/>
      <c r="N1755" s="524"/>
      <c r="O1755" s="382"/>
      <c r="P1755" s="382"/>
    </row>
    <row r="1756" spans="1:16" ht="15.95" customHeight="1">
      <c r="A1756" s="586" t="s">
        <v>1136</v>
      </c>
      <c r="B1756" s="409"/>
      <c r="C1756" s="584"/>
      <c r="D1756" s="470"/>
      <c r="E1756" s="471"/>
      <c r="F1756" s="246"/>
      <c r="G1756" s="246"/>
      <c r="H1756" s="246"/>
      <c r="I1756" s="246"/>
      <c r="J1756" s="246"/>
      <c r="K1756" s="246"/>
      <c r="L1756" s="246"/>
      <c r="M1756" s="550" t="s">
        <v>533</v>
      </c>
      <c r="N1756" s="524"/>
      <c r="O1756" s="382"/>
      <c r="P1756" s="382"/>
    </row>
    <row r="1757" spans="1:16" ht="15.95" customHeight="1">
      <c r="A1757" s="442"/>
      <c r="B1757" s="443" t="s">
        <v>1129</v>
      </c>
      <c r="C1757" s="440"/>
      <c r="D1757" s="494">
        <v>16.09</v>
      </c>
      <c r="E1757" s="246" t="s">
        <v>538</v>
      </c>
      <c r="F1757" s="89"/>
      <c r="G1757" s="89">
        <f>$H$17</f>
        <v>237686</v>
      </c>
      <c r="H1757" s="89">
        <f>TRUNC($D1757*G1757,1)</f>
        <v>3824367.7</v>
      </c>
      <c r="I1757" s="89"/>
      <c r="J1757" s="492"/>
      <c r="K1757" s="89"/>
      <c r="L1757" s="89"/>
      <c r="M1757" s="522"/>
      <c r="N1757" s="524"/>
      <c r="O1757" s="382"/>
      <c r="P1757" s="382"/>
    </row>
    <row r="1758" spans="1:16" ht="15.95" customHeight="1">
      <c r="A1758" s="442"/>
      <c r="B1758" s="443" t="s">
        <v>238</v>
      </c>
      <c r="C1758" s="587"/>
      <c r="D1758" s="494">
        <v>4.3899999999999997</v>
      </c>
      <c r="E1758" s="246" t="s">
        <v>538</v>
      </c>
      <c r="F1758" s="89"/>
      <c r="G1758" s="89">
        <f>$H$41</f>
        <v>280178</v>
      </c>
      <c r="H1758" s="89">
        <f>TRUNC($D1758*G1758,1)</f>
        <v>1229981.3999999999</v>
      </c>
      <c r="I1758" s="89"/>
      <c r="J1758" s="492"/>
      <c r="K1758" s="89"/>
      <c r="L1758" s="89"/>
      <c r="M1758" s="437"/>
      <c r="N1758" s="524"/>
      <c r="O1758" s="382"/>
      <c r="P1758" s="382"/>
    </row>
    <row r="1759" spans="1:16" ht="15.95" customHeight="1">
      <c r="A1759" s="442"/>
      <c r="B1759" s="443" t="s">
        <v>1130</v>
      </c>
      <c r="C1759" s="484"/>
      <c r="D1759" s="494">
        <v>5.85</v>
      </c>
      <c r="E1759" s="246" t="s">
        <v>538</v>
      </c>
      <c r="F1759" s="89"/>
      <c r="G1759" s="89">
        <f>$H$30</f>
        <v>224490</v>
      </c>
      <c r="H1759" s="89">
        <f>TRUNC($D1759*G1759,1)</f>
        <v>1313266.5</v>
      </c>
      <c r="I1759" s="89"/>
      <c r="J1759" s="492"/>
      <c r="K1759" s="89"/>
      <c r="L1759" s="89"/>
      <c r="M1759" s="522"/>
      <c r="N1759" s="524"/>
      <c r="O1759" s="382"/>
      <c r="P1759" s="382"/>
    </row>
    <row r="1760" spans="1:16" ht="15.95" customHeight="1">
      <c r="A1760" s="442"/>
      <c r="B1760" s="443" t="s">
        <v>147</v>
      </c>
      <c r="C1760" s="443"/>
      <c r="D1760" s="494">
        <v>2.93</v>
      </c>
      <c r="E1760" s="246" t="s">
        <v>7</v>
      </c>
      <c r="F1760" s="89"/>
      <c r="G1760" s="89">
        <f>$H$31</f>
        <v>171037</v>
      </c>
      <c r="H1760" s="89">
        <f>TRUNC($D1760*G1760,1)</f>
        <v>501138.4</v>
      </c>
      <c r="I1760" s="89"/>
      <c r="J1760" s="89"/>
      <c r="K1760" s="89"/>
      <c r="L1760" s="89"/>
      <c r="M1760" s="437"/>
      <c r="N1760" s="524"/>
      <c r="O1760" s="382"/>
      <c r="P1760" s="382"/>
    </row>
    <row r="1761" spans="1:16" ht="15.95" customHeight="1">
      <c r="A1761" s="442"/>
      <c r="B1761" s="443" t="s">
        <v>1131</v>
      </c>
      <c r="C1761" s="484" t="s">
        <v>1138</v>
      </c>
      <c r="D1761" s="494"/>
      <c r="E1761" s="246"/>
      <c r="F1761" s="89"/>
      <c r="G1761" s="89"/>
      <c r="H1761" s="492"/>
      <c r="I1761" s="89"/>
      <c r="J1761" s="89"/>
      <c r="K1761" s="89"/>
      <c r="L1761" s="89">
        <f>H1763*0.04</f>
        <v>274750.16000000003</v>
      </c>
      <c r="M1761" s="437"/>
      <c r="N1761" s="524"/>
      <c r="O1761" s="382"/>
      <c r="P1761" s="382"/>
    </row>
    <row r="1762" spans="1:16" ht="15.95" customHeight="1">
      <c r="A1762" s="442"/>
      <c r="B1762" s="443" t="s">
        <v>1133</v>
      </c>
      <c r="C1762" s="484" t="s">
        <v>1139</v>
      </c>
      <c r="D1762" s="494"/>
      <c r="E1762" s="246"/>
      <c r="F1762" s="89"/>
      <c r="G1762" s="89"/>
      <c r="H1762" s="89"/>
      <c r="I1762" s="89"/>
      <c r="J1762" s="89">
        <f>H1763*0.02</f>
        <v>137375.08000000002</v>
      </c>
      <c r="K1762" s="89"/>
      <c r="L1762" s="89"/>
      <c r="M1762" s="437"/>
      <c r="N1762" s="524"/>
      <c r="O1762" s="382"/>
      <c r="P1762" s="382"/>
    </row>
    <row r="1763" spans="1:16" ht="15.95" customHeight="1">
      <c r="A1763" s="442"/>
      <c r="B1763" s="443" t="s">
        <v>1134</v>
      </c>
      <c r="C1763" s="484"/>
      <c r="D1763" s="494"/>
      <c r="E1763" s="246"/>
      <c r="F1763" s="89">
        <f>H1763+J1763+L1763</f>
        <v>7280879.2400000002</v>
      </c>
      <c r="G1763" s="89"/>
      <c r="H1763" s="89">
        <f>SUM(H1757:H1762)</f>
        <v>6868754</v>
      </c>
      <c r="I1763" s="89"/>
      <c r="J1763" s="89">
        <f>SUM(J1757:J1762)</f>
        <v>137375.08000000002</v>
      </c>
      <c r="K1763" s="89"/>
      <c r="L1763" s="89">
        <f>SUM(L1757:L1762)</f>
        <v>274750.16000000003</v>
      </c>
      <c r="M1763" s="437"/>
      <c r="N1763" s="524"/>
      <c r="O1763" s="382"/>
      <c r="P1763" s="382"/>
    </row>
    <row r="1764" spans="1:16" ht="15.95" customHeight="1">
      <c r="A1764" s="459"/>
      <c r="B1764" s="443"/>
      <c r="C1764" s="443"/>
      <c r="D1764" s="415"/>
      <c r="E1764" s="246"/>
      <c r="F1764" s="430"/>
      <c r="G1764" s="89"/>
      <c r="H1764" s="89"/>
      <c r="I1764" s="89"/>
      <c r="J1764" s="89"/>
      <c r="K1764" s="89"/>
      <c r="L1764" s="89"/>
      <c r="M1764" s="437"/>
      <c r="N1764" s="524"/>
      <c r="O1764" s="382"/>
      <c r="P1764" s="382"/>
    </row>
    <row r="1765" spans="1:16" ht="15.95" customHeight="1">
      <c r="A1765" s="459"/>
      <c r="B1765" s="443"/>
      <c r="C1765" s="443"/>
      <c r="D1765" s="415"/>
      <c r="E1765" s="246"/>
      <c r="F1765" s="430"/>
      <c r="G1765" s="89"/>
      <c r="H1765" s="89"/>
      <c r="I1765" s="89"/>
      <c r="J1765" s="89"/>
      <c r="K1765" s="89"/>
      <c r="L1765" s="89"/>
      <c r="M1765" s="437"/>
      <c r="N1765" s="524"/>
      <c r="O1765" s="382"/>
      <c r="P1765" s="382"/>
    </row>
    <row r="1766" spans="1:16" ht="15.95" customHeight="1">
      <c r="A1766" s="459"/>
      <c r="B1766" s="443"/>
      <c r="C1766" s="443"/>
      <c r="D1766" s="415"/>
      <c r="E1766" s="246"/>
      <c r="F1766" s="430"/>
      <c r="G1766" s="89"/>
      <c r="H1766" s="89"/>
      <c r="I1766" s="89"/>
      <c r="J1766" s="89"/>
      <c r="K1766" s="89"/>
      <c r="L1766" s="89"/>
      <c r="M1766" s="437"/>
      <c r="N1766" s="524"/>
      <c r="O1766" s="382"/>
      <c r="P1766" s="382"/>
    </row>
    <row r="1767" spans="1:16" ht="15.95" customHeight="1">
      <c r="A1767" s="459"/>
      <c r="B1767" s="443"/>
      <c r="C1767" s="443"/>
      <c r="D1767" s="415"/>
      <c r="E1767" s="246"/>
      <c r="F1767" s="430"/>
      <c r="G1767" s="89"/>
      <c r="H1767" s="89"/>
      <c r="I1767" s="89"/>
      <c r="J1767" s="89"/>
      <c r="K1767" s="89"/>
      <c r="L1767" s="89"/>
      <c r="M1767" s="437"/>
      <c r="N1767" s="524"/>
      <c r="O1767" s="382"/>
      <c r="P1767" s="382"/>
    </row>
    <row r="1768" spans="1:16" ht="15.95" customHeight="1">
      <c r="A1768" s="586" t="s">
        <v>1128</v>
      </c>
      <c r="B1768" s="443"/>
      <c r="C1768" s="443"/>
      <c r="D1768" s="415"/>
      <c r="E1768" s="246"/>
      <c r="F1768" s="520">
        <f>F1741</f>
        <v>1699281.0179999999</v>
      </c>
      <c r="G1768" s="89"/>
      <c r="H1768" s="520">
        <f>H1741</f>
        <v>1603095.3</v>
      </c>
      <c r="I1768" s="89"/>
      <c r="J1768" s="520">
        <f>J1741</f>
        <v>32061.906000000003</v>
      </c>
      <c r="K1768" s="89"/>
      <c r="L1768" s="520">
        <f>L1741</f>
        <v>64123.812000000005</v>
      </c>
      <c r="M1768" s="437"/>
      <c r="N1768" s="524"/>
      <c r="O1768" s="382"/>
      <c r="P1768" s="382"/>
    </row>
    <row r="1769" spans="1:16" ht="15.95" customHeight="1">
      <c r="A1769" s="586" t="s">
        <v>1135</v>
      </c>
      <c r="B1769" s="443"/>
      <c r="C1769" s="443"/>
      <c r="D1769" s="415"/>
      <c r="E1769" s="246"/>
      <c r="F1769" s="520">
        <f>F1752</f>
        <v>4198152.79</v>
      </c>
      <c r="G1769" s="89"/>
      <c r="H1769" s="520">
        <f>H1752</f>
        <v>3960521.5</v>
      </c>
      <c r="I1769" s="89"/>
      <c r="J1769" s="520">
        <f>J1752</f>
        <v>79210.430000000008</v>
      </c>
      <c r="K1769" s="89"/>
      <c r="L1769" s="520">
        <f>L1752</f>
        <v>158420.86000000002</v>
      </c>
      <c r="M1769" s="437"/>
      <c r="N1769" s="524"/>
      <c r="O1769" s="382"/>
      <c r="P1769" s="382"/>
    </row>
    <row r="1770" spans="1:16" ht="15.95" customHeight="1">
      <c r="A1770" s="586" t="s">
        <v>1136</v>
      </c>
      <c r="B1770" s="443"/>
      <c r="C1770" s="443"/>
      <c r="D1770" s="415"/>
      <c r="E1770" s="246"/>
      <c r="F1770" s="520">
        <f>F1763</f>
        <v>7280879.2400000002</v>
      </c>
      <c r="G1770" s="89"/>
      <c r="H1770" s="520">
        <f>H1763</f>
        <v>6868754</v>
      </c>
      <c r="I1770" s="89"/>
      <c r="J1770" s="520">
        <f>J1763</f>
        <v>137375.08000000002</v>
      </c>
      <c r="K1770" s="89"/>
      <c r="L1770" s="520">
        <f>L1763</f>
        <v>274750.16000000003</v>
      </c>
      <c r="M1770" s="437"/>
      <c r="N1770" s="524"/>
      <c r="O1770" s="382"/>
      <c r="P1770" s="382"/>
    </row>
    <row r="1771" spans="1:16" ht="15.95" customHeight="1">
      <c r="A1771" s="459"/>
      <c r="B1771" s="443"/>
      <c r="C1771" s="443"/>
      <c r="D1771" s="415"/>
      <c r="E1771" s="246"/>
      <c r="F1771" s="430"/>
      <c r="G1771" s="89"/>
      <c r="H1771" s="89"/>
      <c r="I1771" s="89"/>
      <c r="J1771" s="89"/>
      <c r="K1771" s="89"/>
      <c r="L1771" s="89"/>
      <c r="M1771" s="437"/>
      <c r="N1771" s="524"/>
      <c r="O1771" s="382"/>
      <c r="P1771" s="382"/>
    </row>
    <row r="1772" spans="1:16" ht="15.95" customHeight="1">
      <c r="A1772" s="459"/>
      <c r="B1772" s="443"/>
      <c r="C1772" s="443"/>
      <c r="D1772" s="415"/>
      <c r="E1772" s="246"/>
      <c r="F1772" s="430"/>
      <c r="G1772" s="89"/>
      <c r="H1772" s="89"/>
      <c r="I1772" s="89"/>
      <c r="J1772" s="89"/>
      <c r="K1772" s="89"/>
      <c r="L1772" s="89"/>
      <c r="M1772" s="437"/>
      <c r="N1772" s="524"/>
      <c r="O1772" s="382"/>
      <c r="P1772" s="382"/>
    </row>
    <row r="1773" spans="1:16" ht="15.95" customHeight="1">
      <c r="A1773" s="459"/>
      <c r="B1773" s="443"/>
      <c r="C1773" s="443"/>
      <c r="D1773" s="415"/>
      <c r="E1773" s="246"/>
      <c r="F1773" s="430"/>
      <c r="G1773" s="89"/>
      <c r="H1773" s="89"/>
      <c r="I1773" s="89"/>
      <c r="J1773" s="89"/>
      <c r="K1773" s="89"/>
      <c r="L1773" s="89"/>
      <c r="M1773" s="437"/>
      <c r="N1773" s="524"/>
      <c r="O1773" s="382"/>
      <c r="P1773" s="382"/>
    </row>
    <row r="1774" spans="1:16" ht="15.95" customHeight="1">
      <c r="A1774" s="459"/>
      <c r="B1774" s="443"/>
      <c r="C1774" s="443"/>
      <c r="D1774" s="415"/>
      <c r="E1774" s="246"/>
      <c r="F1774" s="430"/>
      <c r="G1774" s="89"/>
      <c r="H1774" s="89"/>
      <c r="I1774" s="89"/>
      <c r="J1774" s="89"/>
      <c r="K1774" s="89"/>
      <c r="L1774" s="89"/>
      <c r="M1774" s="437"/>
      <c r="N1774" s="524"/>
      <c r="O1774" s="382"/>
      <c r="P1774" s="382"/>
    </row>
    <row r="1775" spans="1:16" ht="15.95" customHeight="1">
      <c r="A1775" s="459"/>
      <c r="B1775" s="443"/>
      <c r="C1775" s="443"/>
      <c r="D1775" s="415"/>
      <c r="E1775" s="246"/>
      <c r="F1775" s="430"/>
      <c r="G1775" s="89"/>
      <c r="H1775" s="89"/>
      <c r="I1775" s="89"/>
      <c r="J1775" s="89"/>
      <c r="K1775" s="89"/>
      <c r="L1775" s="89"/>
      <c r="M1775" s="437"/>
      <c r="N1775" s="524"/>
      <c r="O1775" s="382"/>
      <c r="P1775" s="382"/>
    </row>
    <row r="1776" spans="1:16" ht="15.95" customHeight="1">
      <c r="A1776" s="459"/>
      <c r="B1776" s="443"/>
      <c r="C1776" s="443"/>
      <c r="D1776" s="415"/>
      <c r="E1776" s="246"/>
      <c r="F1776" s="430"/>
      <c r="G1776" s="89"/>
      <c r="H1776" s="89"/>
      <c r="I1776" s="89"/>
      <c r="J1776" s="89"/>
      <c r="K1776" s="89"/>
      <c r="L1776" s="89"/>
      <c r="M1776" s="437"/>
      <c r="N1776" s="524"/>
      <c r="O1776" s="382"/>
      <c r="P1776" s="382"/>
    </row>
    <row r="1777" spans="1:16" ht="15.95" customHeight="1">
      <c r="A1777" s="459"/>
      <c r="B1777" s="443"/>
      <c r="C1777" s="443"/>
      <c r="D1777" s="415"/>
      <c r="E1777" s="246"/>
      <c r="F1777" s="430"/>
      <c r="G1777" s="89"/>
      <c r="H1777" s="89"/>
      <c r="I1777" s="89"/>
      <c r="J1777" s="89"/>
      <c r="K1777" s="89"/>
      <c r="L1777" s="89"/>
      <c r="M1777" s="437"/>
      <c r="N1777" s="524"/>
      <c r="O1777" s="382"/>
      <c r="P1777" s="382"/>
    </row>
    <row r="1778" spans="1:16" ht="15.95" customHeight="1">
      <c r="A1778" s="459"/>
      <c r="B1778" s="443"/>
      <c r="C1778" s="443"/>
      <c r="D1778" s="415"/>
      <c r="E1778" s="246"/>
      <c r="F1778" s="430"/>
      <c r="G1778" s="89"/>
      <c r="H1778" s="89"/>
      <c r="I1778" s="89"/>
      <c r="J1778" s="89"/>
      <c r="K1778" s="89"/>
      <c r="L1778" s="89"/>
      <c r="M1778" s="437"/>
      <c r="N1778" s="524"/>
      <c r="O1778" s="382"/>
      <c r="P1778" s="382"/>
    </row>
    <row r="1779" spans="1:16" ht="15.95" customHeight="1">
      <c r="A1779" s="459"/>
      <c r="B1779" s="443"/>
      <c r="C1779" s="443"/>
      <c r="D1779" s="415"/>
      <c r="E1779" s="246"/>
      <c r="F1779" s="430"/>
      <c r="G1779" s="89"/>
      <c r="H1779" s="89"/>
      <c r="I1779" s="89"/>
      <c r="J1779" s="89"/>
      <c r="K1779" s="89"/>
      <c r="L1779" s="89"/>
      <c r="M1779" s="437"/>
      <c r="N1779" s="524"/>
      <c r="O1779" s="382"/>
      <c r="P1779" s="382"/>
    </row>
    <row r="1780" spans="1:16" ht="15.95" customHeight="1">
      <c r="A1780" s="459"/>
      <c r="B1780" s="443"/>
      <c r="C1780" s="443"/>
      <c r="D1780" s="415"/>
      <c r="E1780" s="246"/>
      <c r="F1780" s="430"/>
      <c r="G1780" s="89"/>
      <c r="H1780" s="89"/>
      <c r="I1780" s="89"/>
      <c r="J1780" s="89"/>
      <c r="K1780" s="89"/>
      <c r="L1780" s="89"/>
      <c r="M1780" s="437"/>
      <c r="N1780" s="524"/>
      <c r="O1780" s="382"/>
      <c r="P1780" s="382"/>
    </row>
    <row r="1781" spans="1:16" ht="15.95" customHeight="1">
      <c r="A1781" s="459"/>
      <c r="B1781" s="443"/>
      <c r="C1781" s="443"/>
      <c r="D1781" s="415"/>
      <c r="E1781" s="246"/>
      <c r="F1781" s="430" t="s">
        <v>91</v>
      </c>
      <c r="G1781" s="89"/>
      <c r="H1781" s="89"/>
      <c r="I1781" s="89"/>
      <c r="J1781" s="89"/>
      <c r="K1781" s="89"/>
      <c r="L1781" s="89"/>
      <c r="M1781" s="437"/>
      <c r="N1781" s="524"/>
      <c r="O1781" s="382"/>
      <c r="P1781" s="382"/>
    </row>
    <row r="1782" spans="1:16" ht="15.95" customHeight="1">
      <c r="A1782" s="561" t="s">
        <v>1140</v>
      </c>
      <c r="B1782" s="588"/>
      <c r="C1782" s="390"/>
      <c r="D1782" s="390"/>
      <c r="E1782" s="563"/>
      <c r="F1782" s="588"/>
      <c r="G1782" s="390"/>
      <c r="H1782" s="390"/>
      <c r="I1782" s="390"/>
      <c r="J1782" s="390"/>
      <c r="K1782" s="390"/>
      <c r="L1782" s="390"/>
      <c r="M1782" s="564"/>
      <c r="N1782" s="565"/>
      <c r="O1782" s="589"/>
      <c r="P1782" s="589"/>
    </row>
    <row r="1783" spans="1:16" ht="15.95" customHeight="1">
      <c r="A1783" s="577"/>
      <c r="B1783" s="578"/>
      <c r="C1783" s="578"/>
      <c r="D1783" s="578"/>
      <c r="E1783" s="579"/>
      <c r="F1783" s="590"/>
      <c r="G1783" s="590"/>
      <c r="H1783" s="591"/>
      <c r="I1783" s="578"/>
      <c r="J1783" s="578"/>
      <c r="K1783" s="578"/>
      <c r="L1783" s="578"/>
      <c r="M1783" s="581"/>
      <c r="N1783" s="565"/>
      <c r="O1783" s="589"/>
      <c r="P1783" s="589"/>
    </row>
    <row r="1784" spans="1:16" ht="15.95" customHeight="1">
      <c r="A1784" s="400" t="s">
        <v>92</v>
      </c>
      <c r="B1784" s="401"/>
      <c r="C1784" s="754" t="s">
        <v>93</v>
      </c>
      <c r="D1784" s="403" t="s">
        <v>104</v>
      </c>
      <c r="E1784" s="402" t="s">
        <v>105</v>
      </c>
      <c r="F1784" s="402" t="s">
        <v>95</v>
      </c>
      <c r="G1784" s="404" t="s">
        <v>96</v>
      </c>
      <c r="H1784" s="469"/>
      <c r="I1784" s="404" t="s">
        <v>97</v>
      </c>
      <c r="J1784" s="469"/>
      <c r="K1784" s="404" t="s">
        <v>98</v>
      </c>
      <c r="L1784" s="469"/>
      <c r="M1784" s="406" t="s">
        <v>99</v>
      </c>
      <c r="N1784" s="383"/>
      <c r="O1784" s="589"/>
      <c r="P1784" s="589"/>
    </row>
    <row r="1785" spans="1:16" ht="15.95" customHeight="1">
      <c r="A1785" s="408"/>
      <c r="B1785" s="409"/>
      <c r="C1785" s="584" t="s">
        <v>100</v>
      </c>
      <c r="D1785" s="470"/>
      <c r="E1785" s="471"/>
      <c r="F1785" s="246" t="s">
        <v>101</v>
      </c>
      <c r="G1785" s="246" t="s">
        <v>102</v>
      </c>
      <c r="H1785" s="246" t="s">
        <v>101</v>
      </c>
      <c r="I1785" s="246" t="s">
        <v>102</v>
      </c>
      <c r="J1785" s="246" t="s">
        <v>101</v>
      </c>
      <c r="K1785" s="246" t="s">
        <v>102</v>
      </c>
      <c r="L1785" s="246" t="s">
        <v>101</v>
      </c>
      <c r="M1785" s="412"/>
      <c r="N1785" s="383"/>
      <c r="O1785" s="589"/>
      <c r="P1785" s="589"/>
    </row>
    <row r="1786" spans="1:16" ht="15.95" customHeight="1">
      <c r="A1786" s="442" t="s">
        <v>756</v>
      </c>
      <c r="B1786" s="443"/>
      <c r="C1786" s="443"/>
      <c r="D1786" s="415"/>
      <c r="E1786" s="246"/>
      <c r="F1786" s="415"/>
      <c r="G1786" s="415"/>
      <c r="H1786" s="415"/>
      <c r="I1786" s="415"/>
      <c r="J1786" s="415"/>
      <c r="K1786" s="415"/>
      <c r="L1786" s="415"/>
      <c r="M1786" s="515" t="s">
        <v>506</v>
      </c>
      <c r="N1786" s="516"/>
      <c r="O1786" s="589"/>
      <c r="P1786" s="589"/>
    </row>
    <row r="1787" spans="1:16" ht="15.95" customHeight="1">
      <c r="A1787" s="459"/>
      <c r="B1787" s="440" t="s">
        <v>283</v>
      </c>
      <c r="C1787" s="443" t="s">
        <v>284</v>
      </c>
      <c r="D1787" s="585">
        <v>0.215</v>
      </c>
      <c r="E1787" s="246" t="s">
        <v>107</v>
      </c>
      <c r="F1787" s="89"/>
      <c r="G1787" s="89"/>
      <c r="H1787" s="492"/>
      <c r="I1787" s="89">
        <f>J101</f>
        <v>1600</v>
      </c>
      <c r="J1787" s="492">
        <f>TRUNC($D1787*I1787,1)</f>
        <v>344</v>
      </c>
      <c r="K1787" s="89"/>
      <c r="L1787" s="492"/>
      <c r="M1787" s="437"/>
      <c r="N1787" s="524"/>
      <c r="O1787" s="589"/>
      <c r="P1787" s="589"/>
    </row>
    <row r="1788" spans="1:16" ht="15.95" customHeight="1">
      <c r="A1788" s="459"/>
      <c r="B1788" s="440" t="s">
        <v>822</v>
      </c>
      <c r="C1788" s="443"/>
      <c r="D1788" s="585">
        <v>3.7499999999999999E-2</v>
      </c>
      <c r="E1788" s="246" t="s">
        <v>7</v>
      </c>
      <c r="F1788" s="89"/>
      <c r="G1788" s="89">
        <f>$H$43</f>
        <v>258362</v>
      </c>
      <c r="H1788" s="492">
        <f>TRUNC($D1788*G1788,1)</f>
        <v>9688.5</v>
      </c>
      <c r="I1788" s="415"/>
      <c r="J1788" s="415"/>
      <c r="K1788" s="415"/>
      <c r="L1788" s="415"/>
      <c r="M1788" s="437"/>
      <c r="N1788" s="524"/>
      <c r="O1788" s="589"/>
      <c r="P1788" s="589"/>
    </row>
    <row r="1789" spans="1:16" ht="15.95" customHeight="1">
      <c r="A1789" s="459"/>
      <c r="B1789" s="440" t="s">
        <v>147</v>
      </c>
      <c r="C1789" s="443"/>
      <c r="D1789" s="585">
        <v>1.2500000000000001E-2</v>
      </c>
      <c r="E1789" s="246" t="s">
        <v>7</v>
      </c>
      <c r="F1789" s="89"/>
      <c r="G1789" s="89">
        <f>$H$31</f>
        <v>171037</v>
      </c>
      <c r="H1789" s="492">
        <f>TRUNC($D1789*G1789,1)</f>
        <v>2137.9</v>
      </c>
      <c r="I1789" s="415"/>
      <c r="J1789" s="415"/>
      <c r="K1789" s="415"/>
      <c r="L1789" s="415"/>
      <c r="M1789" s="437"/>
      <c r="N1789" s="524"/>
      <c r="O1789" s="589"/>
      <c r="P1789" s="589"/>
    </row>
    <row r="1790" spans="1:16" ht="15.95" customHeight="1">
      <c r="A1790" s="459"/>
      <c r="B1790" s="440" t="s">
        <v>146</v>
      </c>
      <c r="C1790" s="484" t="s">
        <v>285</v>
      </c>
      <c r="D1790" s="585">
        <v>0.1323</v>
      </c>
      <c r="E1790" s="246" t="s">
        <v>113</v>
      </c>
      <c r="F1790" s="89"/>
      <c r="G1790" s="89">
        <f>H$186</f>
        <v>58296</v>
      </c>
      <c r="H1790" s="492">
        <f>TRUNC($D1790*G1790,1)</f>
        <v>7712.5</v>
      </c>
      <c r="I1790" s="89">
        <f>J$186</f>
        <v>9683</v>
      </c>
      <c r="J1790" s="492">
        <f>TRUNC($D1790*I1790,1)</f>
        <v>1281</v>
      </c>
      <c r="K1790" s="89">
        <f>L$186</f>
        <v>2363</v>
      </c>
      <c r="L1790" s="492">
        <f t="shared" ref="L1790:L1795" si="16">TRUNC($D1790*K1790,1)</f>
        <v>312.60000000000002</v>
      </c>
      <c r="M1790" s="437"/>
      <c r="N1790" s="524"/>
      <c r="O1790" s="589"/>
      <c r="P1790" s="589"/>
    </row>
    <row r="1791" spans="1:16" ht="15.95" customHeight="1">
      <c r="A1791" s="459"/>
      <c r="B1791" s="440" t="s">
        <v>5</v>
      </c>
      <c r="C1791" s="484" t="s">
        <v>286</v>
      </c>
      <c r="D1791" s="585">
        <f>D1790</f>
        <v>0.1323</v>
      </c>
      <c r="E1791" s="246" t="s">
        <v>113</v>
      </c>
      <c r="F1791" s="89"/>
      <c r="G1791" s="89"/>
      <c r="H1791" s="415"/>
      <c r="I1791" s="415"/>
      <c r="J1791" s="415"/>
      <c r="K1791" s="89">
        <f>L$187</f>
        <v>65</v>
      </c>
      <c r="L1791" s="492">
        <f t="shared" si="16"/>
        <v>8.5</v>
      </c>
      <c r="M1791" s="437"/>
      <c r="N1791" s="524"/>
      <c r="O1791" s="589"/>
      <c r="P1791" s="589"/>
    </row>
    <row r="1792" spans="1:16" ht="15.95" customHeight="1">
      <c r="A1792" s="459"/>
      <c r="B1792" s="440" t="s">
        <v>757</v>
      </c>
      <c r="C1792" s="443"/>
      <c r="D1792" s="585">
        <f>D1791</f>
        <v>0.1323</v>
      </c>
      <c r="E1792" s="246" t="s">
        <v>113</v>
      </c>
      <c r="F1792" s="89"/>
      <c r="G1792" s="415"/>
      <c r="H1792" s="415"/>
      <c r="I1792" s="415"/>
      <c r="J1792" s="415"/>
      <c r="K1792" s="89">
        <f>L$182</f>
        <v>708</v>
      </c>
      <c r="L1792" s="492">
        <f t="shared" si="16"/>
        <v>93.6</v>
      </c>
      <c r="M1792" s="437"/>
      <c r="N1792" s="524"/>
      <c r="O1792" s="589"/>
      <c r="P1792" s="589"/>
    </row>
    <row r="1793" spans="1:16" ht="15.95" customHeight="1">
      <c r="A1793" s="459"/>
      <c r="B1793" s="440" t="s">
        <v>287</v>
      </c>
      <c r="C1793" s="443"/>
      <c r="D1793" s="585">
        <f>D1792</f>
        <v>0.1323</v>
      </c>
      <c r="E1793" s="246" t="s">
        <v>113</v>
      </c>
      <c r="F1793" s="89"/>
      <c r="G1793" s="415"/>
      <c r="H1793" s="415"/>
      <c r="I1793" s="89">
        <f>J$180</f>
        <v>9855</v>
      </c>
      <c r="J1793" s="492">
        <f>TRUNC($D1793*I1793,1)</f>
        <v>1303.8</v>
      </c>
      <c r="K1793" s="89">
        <f>L$180</f>
        <v>2993</v>
      </c>
      <c r="L1793" s="492">
        <f t="shared" si="16"/>
        <v>395.9</v>
      </c>
      <c r="M1793" s="437"/>
      <c r="N1793" s="524"/>
      <c r="O1793" s="589"/>
      <c r="P1793" s="589"/>
    </row>
    <row r="1794" spans="1:16" ht="15.95" customHeight="1">
      <c r="A1794" s="459"/>
      <c r="B1794" s="440" t="s">
        <v>3</v>
      </c>
      <c r="C1794" s="443"/>
      <c r="D1794" s="585">
        <f>D1793</f>
        <v>0.1323</v>
      </c>
      <c r="E1794" s="246" t="s">
        <v>113</v>
      </c>
      <c r="F1794" s="89"/>
      <c r="G1794" s="415"/>
      <c r="H1794" s="415"/>
      <c r="I1794" s="415"/>
      <c r="K1794" s="89">
        <f>L$184</f>
        <v>5</v>
      </c>
      <c r="L1794" s="492">
        <f t="shared" si="16"/>
        <v>0.6</v>
      </c>
      <c r="M1794" s="437"/>
      <c r="N1794" s="524"/>
      <c r="O1794" s="589"/>
      <c r="P1794" s="589"/>
    </row>
    <row r="1795" spans="1:16" ht="15.95" customHeight="1">
      <c r="A1795" s="459"/>
      <c r="B1795" s="440" t="s">
        <v>4</v>
      </c>
      <c r="C1795" s="443"/>
      <c r="D1795" s="585">
        <f>D1794</f>
        <v>0.1323</v>
      </c>
      <c r="E1795" s="246" t="s">
        <v>113</v>
      </c>
      <c r="F1795" s="89"/>
      <c r="G1795" s="415"/>
      <c r="H1795" s="415"/>
      <c r="I1795" s="415"/>
      <c r="J1795" s="415"/>
      <c r="K1795" s="89">
        <f>L$185</f>
        <v>4</v>
      </c>
      <c r="L1795" s="492">
        <f t="shared" si="16"/>
        <v>0.5</v>
      </c>
      <c r="M1795" s="437"/>
      <c r="N1795" s="524"/>
      <c r="O1795" s="589"/>
      <c r="P1795" s="589"/>
    </row>
    <row r="1796" spans="1:16" ht="15.95" customHeight="1">
      <c r="A1796" s="459"/>
      <c r="B1796" s="440"/>
      <c r="C1796" s="443"/>
      <c r="D1796" s="585"/>
      <c r="E1796" s="246"/>
      <c r="F1796" s="89"/>
      <c r="G1796" s="415"/>
      <c r="H1796" s="415"/>
      <c r="I1796" s="415"/>
      <c r="J1796" s="492"/>
      <c r="K1796" s="89"/>
      <c r="L1796" s="89"/>
      <c r="M1796" s="437"/>
      <c r="N1796" s="524"/>
      <c r="O1796" s="589"/>
      <c r="P1796" s="589"/>
    </row>
    <row r="1797" spans="1:16" ht="15.95" customHeight="1">
      <c r="A1797" s="459"/>
      <c r="B1797" s="440" t="s">
        <v>149</v>
      </c>
      <c r="C1797" s="443"/>
      <c r="D1797" s="415"/>
      <c r="E1797" s="246"/>
      <c r="F1797" s="89">
        <f>H1797+J1797+L1797</f>
        <v>23277</v>
      </c>
      <c r="G1797" s="415"/>
      <c r="H1797" s="89">
        <f>INT(SUM(H1787:H1796))</f>
        <v>19538</v>
      </c>
      <c r="I1797" s="415"/>
      <c r="J1797" s="89">
        <f>INT(SUM(J1787:J1796))</f>
        <v>2928</v>
      </c>
      <c r="K1797" s="415"/>
      <c r="L1797" s="89">
        <f>INT(SUM(L1787:L1796))</f>
        <v>811</v>
      </c>
      <c r="M1797" s="437"/>
      <c r="N1797" s="524"/>
      <c r="O1797" s="589"/>
      <c r="P1797" s="589"/>
    </row>
    <row r="1798" spans="1:16" ht="15.95" customHeight="1">
      <c r="A1798" s="459"/>
      <c r="B1798" s="440"/>
      <c r="C1798" s="443"/>
      <c r="D1798" s="415"/>
      <c r="E1798" s="246"/>
      <c r="F1798" s="89"/>
      <c r="G1798" s="415"/>
      <c r="H1798" s="89"/>
      <c r="I1798" s="415"/>
      <c r="J1798" s="89"/>
      <c r="K1798" s="415"/>
      <c r="L1798" s="89"/>
      <c r="M1798" s="437"/>
      <c r="N1798" s="524"/>
      <c r="O1798" s="589"/>
      <c r="P1798" s="589"/>
    </row>
    <row r="1799" spans="1:16" ht="15.95" customHeight="1">
      <c r="A1799" s="442" t="s">
        <v>288</v>
      </c>
      <c r="B1799" s="443"/>
      <c r="C1799" s="443"/>
      <c r="D1799" s="415" t="s">
        <v>758</v>
      </c>
      <c r="E1799" s="246"/>
      <c r="F1799" s="415"/>
      <c r="G1799" s="415"/>
      <c r="H1799" s="415"/>
      <c r="I1799" s="415"/>
      <c r="J1799" s="415"/>
      <c r="K1799" s="415"/>
      <c r="L1799" s="415"/>
      <c r="M1799" s="515" t="s">
        <v>297</v>
      </c>
      <c r="N1799" s="516"/>
      <c r="O1799" s="589"/>
      <c r="P1799" s="589"/>
    </row>
    <row r="1800" spans="1:16" ht="15.95" customHeight="1">
      <c r="A1800" s="459"/>
      <c r="B1800" s="440" t="s">
        <v>289</v>
      </c>
      <c r="C1800" s="484" t="s">
        <v>290</v>
      </c>
      <c r="D1800" s="585">
        <v>0.53</v>
      </c>
      <c r="E1800" s="246" t="s">
        <v>291</v>
      </c>
      <c r="F1800" s="89"/>
      <c r="G1800" s="415"/>
      <c r="H1800" s="415"/>
      <c r="I1800" s="89">
        <f>J$110</f>
        <v>11602</v>
      </c>
      <c r="J1800" s="492">
        <f>TRUNC($D1800*I1800,1)</f>
        <v>6149</v>
      </c>
      <c r="K1800" s="415"/>
      <c r="L1800" s="415"/>
      <c r="M1800" s="437"/>
      <c r="N1800" s="524"/>
      <c r="O1800" s="589"/>
      <c r="P1800" s="589"/>
    </row>
    <row r="1801" spans="1:16" ht="15.95" customHeight="1">
      <c r="A1801" s="459"/>
      <c r="B1801" s="592" t="s">
        <v>760</v>
      </c>
      <c r="C1801" s="484" t="s">
        <v>761</v>
      </c>
      <c r="D1801" s="585">
        <v>0.19</v>
      </c>
      <c r="E1801" s="246" t="s">
        <v>291</v>
      </c>
      <c r="F1801" s="89"/>
      <c r="G1801" s="415"/>
      <c r="H1801" s="415"/>
      <c r="I1801" s="89">
        <f>J$112</f>
        <v>25092</v>
      </c>
      <c r="J1801" s="492">
        <f>TRUNC($D1801*I1801,1)</f>
        <v>4767.3999999999996</v>
      </c>
      <c r="K1801" s="415"/>
      <c r="L1801" s="415"/>
      <c r="M1801" s="437"/>
      <c r="N1801" s="524"/>
      <c r="O1801" s="589"/>
      <c r="P1801" s="589"/>
    </row>
    <row r="1802" spans="1:16" ht="15.95" customHeight="1">
      <c r="A1802" s="459"/>
      <c r="B1802" s="484" t="s">
        <v>292</v>
      </c>
      <c r="C1802" s="484"/>
      <c r="D1802" s="585">
        <v>0.125</v>
      </c>
      <c r="E1802" s="246" t="s">
        <v>291</v>
      </c>
      <c r="F1802" s="89"/>
      <c r="G1802" s="415"/>
      <c r="H1802" s="415"/>
      <c r="I1802" s="89">
        <f>J$102</f>
        <v>2700</v>
      </c>
      <c r="J1802" s="492">
        <f>TRUNC($D1802*I1802,1)</f>
        <v>337.5</v>
      </c>
      <c r="K1802" s="415"/>
      <c r="L1802" s="415"/>
      <c r="M1802" s="437"/>
      <c r="N1802" s="524"/>
      <c r="O1802" s="589"/>
      <c r="P1802" s="589"/>
    </row>
    <row r="1803" spans="1:16" ht="15.95" customHeight="1">
      <c r="A1803" s="459"/>
      <c r="B1803" s="440" t="s">
        <v>293</v>
      </c>
      <c r="C1803" s="484" t="s">
        <v>762</v>
      </c>
      <c r="D1803" s="585">
        <v>8.9999999999999993E-3</v>
      </c>
      <c r="E1803" s="246" t="s">
        <v>294</v>
      </c>
      <c r="F1803" s="89"/>
      <c r="G1803" s="89">
        <f>H$21</f>
        <v>258362</v>
      </c>
      <c r="H1803" s="492">
        <f>TRUNC($D1803*G1803,1)</f>
        <v>2325.1999999999998</v>
      </c>
      <c r="I1803" s="89"/>
      <c r="J1803" s="492"/>
      <c r="K1803" s="415"/>
      <c r="L1803" s="415"/>
      <c r="M1803" s="437"/>
      <c r="N1803" s="524"/>
      <c r="O1803" s="589"/>
      <c r="P1803" s="589"/>
    </row>
    <row r="1804" spans="1:16" ht="15.95" customHeight="1">
      <c r="A1804" s="459"/>
      <c r="B1804" s="440" t="s">
        <v>452</v>
      </c>
      <c r="C1804" s="484" t="s">
        <v>295</v>
      </c>
      <c r="D1804" s="582">
        <v>7.4999999999999997E-2</v>
      </c>
      <c r="E1804" s="246" t="s">
        <v>113</v>
      </c>
      <c r="F1804" s="89"/>
      <c r="G1804" s="415"/>
      <c r="H1804" s="415"/>
      <c r="I1804" s="89">
        <f>J$181</f>
        <v>1288</v>
      </c>
      <c r="J1804" s="492">
        <f>TRUNC($D1804*I1804,1)</f>
        <v>96.6</v>
      </c>
      <c r="K1804" s="89">
        <f>L$181</f>
        <v>4770</v>
      </c>
      <c r="L1804" s="492">
        <f>TRUNC($D1804*K1804,1)</f>
        <v>357.7</v>
      </c>
      <c r="M1804" s="437"/>
      <c r="N1804" s="524"/>
      <c r="O1804" s="589"/>
      <c r="P1804" s="589"/>
    </row>
    <row r="1805" spans="1:16" ht="15.95" customHeight="1">
      <c r="A1805" s="459"/>
      <c r="B1805" s="440" t="s">
        <v>763</v>
      </c>
      <c r="C1805" s="593">
        <v>0.02</v>
      </c>
      <c r="D1805" s="415">
        <v>1</v>
      </c>
      <c r="E1805" s="246" t="s">
        <v>296</v>
      </c>
      <c r="F1805" s="89"/>
      <c r="G1805" s="415"/>
      <c r="H1805" s="89"/>
      <c r="I1805" s="415"/>
      <c r="J1805" s="89"/>
      <c r="K1805" s="415"/>
      <c r="L1805" s="492">
        <f>TRUNC(H1807*2/100,1)</f>
        <v>46.5</v>
      </c>
      <c r="M1805" s="437"/>
      <c r="N1805" s="524"/>
      <c r="O1805" s="589"/>
      <c r="P1805" s="589"/>
    </row>
    <row r="1806" spans="1:16" ht="15.95" customHeight="1">
      <c r="A1806" s="459"/>
      <c r="B1806" s="440"/>
      <c r="C1806" s="593"/>
      <c r="D1806" s="415"/>
      <c r="E1806" s="246"/>
      <c r="F1806" s="89"/>
      <c r="G1806" s="415"/>
      <c r="H1806" s="89"/>
      <c r="I1806" s="415"/>
      <c r="J1806" s="89"/>
      <c r="K1806" s="415"/>
      <c r="L1806" s="492"/>
      <c r="M1806" s="437"/>
      <c r="N1806" s="524"/>
      <c r="O1806" s="589"/>
      <c r="P1806" s="589"/>
    </row>
    <row r="1807" spans="1:16" ht="15.95" customHeight="1">
      <c r="A1807" s="459"/>
      <c r="B1807" s="440" t="s">
        <v>764</v>
      </c>
      <c r="C1807" s="443"/>
      <c r="D1807" s="415"/>
      <c r="E1807" s="246"/>
      <c r="F1807" s="89">
        <f>H1807+J1807+L1807</f>
        <v>14079</v>
      </c>
      <c r="G1807" s="415"/>
      <c r="H1807" s="415">
        <f>INT(SUM(H1800:H1805))</f>
        <v>2325</v>
      </c>
      <c r="I1807" s="415"/>
      <c r="J1807" s="415">
        <f>INT(SUM(J1800:J1805))</f>
        <v>11350</v>
      </c>
      <c r="K1807" s="415"/>
      <c r="L1807" s="415">
        <f>INT(SUM(L1800:L1805))</f>
        <v>404</v>
      </c>
      <c r="M1807" s="437"/>
      <c r="N1807" s="524"/>
      <c r="O1807" s="589"/>
      <c r="P1807" s="589"/>
    </row>
    <row r="1808" spans="1:16" ht="15.95" customHeight="1">
      <c r="A1808" s="442" t="s">
        <v>531</v>
      </c>
      <c r="B1808" s="443"/>
      <c r="C1808" s="443"/>
      <c r="D1808" s="415" t="s">
        <v>532</v>
      </c>
      <c r="E1808" s="246"/>
      <c r="F1808" s="415"/>
      <c r="G1808" s="415"/>
      <c r="H1808" s="415"/>
      <c r="I1808" s="415"/>
      <c r="J1808" s="415"/>
      <c r="K1808" s="415"/>
      <c r="L1808" s="415"/>
      <c r="M1808" s="515" t="s">
        <v>298</v>
      </c>
      <c r="N1808" s="516"/>
      <c r="O1808" s="589"/>
      <c r="P1808" s="589"/>
    </row>
    <row r="1809" spans="1:16" ht="15.95" customHeight="1">
      <c r="A1809" s="459"/>
      <c r="B1809" s="440" t="s">
        <v>534</v>
      </c>
      <c r="C1809" s="484" t="s">
        <v>535</v>
      </c>
      <c r="D1809" s="585">
        <v>1.048</v>
      </c>
      <c r="E1809" s="246" t="s">
        <v>291</v>
      </c>
      <c r="F1809" s="89"/>
      <c r="G1809" s="415"/>
      <c r="H1809" s="415"/>
      <c r="I1809" s="89">
        <f>J$113</f>
        <v>14178</v>
      </c>
      <c r="J1809" s="492">
        <f>TRUNC($D1809*I1809,1)</f>
        <v>14858.5</v>
      </c>
      <c r="K1809" s="415"/>
      <c r="L1809" s="415"/>
      <c r="M1809" s="437"/>
      <c r="N1809" s="524"/>
      <c r="O1809" s="589"/>
      <c r="P1809" s="589"/>
    </row>
    <row r="1810" spans="1:16" ht="15.95" customHeight="1">
      <c r="A1810" s="459"/>
      <c r="B1810" s="592" t="s">
        <v>760</v>
      </c>
      <c r="C1810" s="484" t="s">
        <v>761</v>
      </c>
      <c r="D1810" s="585">
        <v>0.19</v>
      </c>
      <c r="E1810" s="246" t="s">
        <v>291</v>
      </c>
      <c r="F1810" s="89"/>
      <c r="G1810" s="415"/>
      <c r="H1810" s="415"/>
      <c r="I1810" s="89">
        <f>J$112</f>
        <v>25092</v>
      </c>
      <c r="J1810" s="492">
        <f>TRUNC($D1810*I1810,1)</f>
        <v>4767.3999999999996</v>
      </c>
      <c r="K1810" s="415"/>
      <c r="L1810" s="415"/>
      <c r="M1810" s="437"/>
      <c r="N1810" s="524"/>
      <c r="O1810" s="589"/>
      <c r="P1810" s="589"/>
    </row>
    <row r="1811" spans="1:16" ht="15.95" customHeight="1">
      <c r="A1811" s="459"/>
      <c r="B1811" s="484" t="s">
        <v>292</v>
      </c>
      <c r="C1811" s="484"/>
      <c r="D1811" s="585">
        <v>0.214</v>
      </c>
      <c r="E1811" s="246" t="s">
        <v>291</v>
      </c>
      <c r="F1811" s="89"/>
      <c r="G1811" s="415"/>
      <c r="H1811" s="415"/>
      <c r="I1811" s="89">
        <f>J$102</f>
        <v>2700</v>
      </c>
      <c r="J1811" s="492">
        <f>TRUNC($D1811*I1811,1)</f>
        <v>577.79999999999995</v>
      </c>
      <c r="K1811" s="415"/>
      <c r="L1811" s="415"/>
      <c r="M1811" s="437"/>
      <c r="N1811" s="524"/>
      <c r="O1811" s="589"/>
      <c r="P1811" s="589"/>
    </row>
    <row r="1812" spans="1:16" ht="15.95" customHeight="1">
      <c r="A1812" s="459"/>
      <c r="B1812" s="440" t="s">
        <v>293</v>
      </c>
      <c r="C1812" s="484" t="s">
        <v>762</v>
      </c>
      <c r="D1812" s="585">
        <v>1.2E-2</v>
      </c>
      <c r="E1812" s="246" t="s">
        <v>294</v>
      </c>
      <c r="F1812" s="89"/>
      <c r="G1812" s="89">
        <f>H$21</f>
        <v>258362</v>
      </c>
      <c r="H1812" s="492">
        <f>TRUNC($D1812*G1812,1)</f>
        <v>3100.3</v>
      </c>
      <c r="I1812" s="89"/>
      <c r="J1812" s="492"/>
      <c r="K1812" s="415"/>
      <c r="L1812" s="415"/>
      <c r="M1812" s="437"/>
      <c r="N1812" s="524"/>
      <c r="O1812" s="589"/>
      <c r="P1812" s="589"/>
    </row>
    <row r="1813" spans="1:16" ht="15.95" customHeight="1">
      <c r="A1813" s="459"/>
      <c r="B1813" s="440" t="s">
        <v>452</v>
      </c>
      <c r="C1813" s="484" t="s">
        <v>295</v>
      </c>
      <c r="D1813" s="582">
        <v>0.1</v>
      </c>
      <c r="E1813" s="246" t="s">
        <v>113</v>
      </c>
      <c r="F1813" s="89"/>
      <c r="G1813" s="415"/>
      <c r="H1813" s="415"/>
      <c r="I1813" s="89">
        <f>J$181</f>
        <v>1288</v>
      </c>
      <c r="J1813" s="492">
        <f>TRUNC($D1813*I1813,1)</f>
        <v>128.80000000000001</v>
      </c>
      <c r="K1813" s="89">
        <f>L$181</f>
        <v>4770</v>
      </c>
      <c r="L1813" s="492">
        <f>TRUNC($D1813*K1813,1)</f>
        <v>477</v>
      </c>
      <c r="M1813" s="437"/>
      <c r="N1813" s="524"/>
      <c r="O1813" s="589"/>
      <c r="P1813" s="589"/>
    </row>
    <row r="1814" spans="1:16" ht="15.95" customHeight="1">
      <c r="A1814" s="459"/>
      <c r="B1814" s="440" t="s">
        <v>763</v>
      </c>
      <c r="C1814" s="593">
        <v>0.02</v>
      </c>
      <c r="D1814" s="415">
        <v>1</v>
      </c>
      <c r="E1814" s="246" t="s">
        <v>296</v>
      </c>
      <c r="F1814" s="89"/>
      <c r="G1814" s="415"/>
      <c r="H1814" s="89"/>
      <c r="I1814" s="415"/>
      <c r="J1814" s="89"/>
      <c r="K1814" s="415"/>
      <c r="L1814" s="492">
        <f>TRUNC(H1816*2/100,1)</f>
        <v>62</v>
      </c>
      <c r="M1814" s="437"/>
      <c r="N1814" s="524"/>
      <c r="O1814" s="589"/>
      <c r="P1814" s="589"/>
    </row>
    <row r="1815" spans="1:16" ht="15.95" customHeight="1">
      <c r="A1815" s="459"/>
      <c r="B1815" s="440"/>
      <c r="C1815" s="593"/>
      <c r="D1815" s="415"/>
      <c r="E1815" s="246"/>
      <c r="F1815" s="89"/>
      <c r="G1815" s="415"/>
      <c r="H1815" s="89"/>
      <c r="I1815" s="415"/>
      <c r="J1815" s="89"/>
      <c r="K1815" s="415"/>
      <c r="L1815" s="492"/>
      <c r="M1815" s="437"/>
      <c r="N1815" s="524"/>
      <c r="O1815" s="589"/>
      <c r="P1815" s="589"/>
    </row>
    <row r="1816" spans="1:16" ht="15.95" customHeight="1">
      <c r="A1816" s="459"/>
      <c r="B1816" s="440" t="s">
        <v>764</v>
      </c>
      <c r="C1816" s="443"/>
      <c r="D1816" s="415"/>
      <c r="E1816" s="246"/>
      <c r="F1816" s="89">
        <f>H1816+J1816+L1816</f>
        <v>23971</v>
      </c>
      <c r="G1816" s="415"/>
      <c r="H1816" s="415">
        <f>INT(SUM(H1809:H1814))</f>
        <v>3100</v>
      </c>
      <c r="I1816" s="415"/>
      <c r="J1816" s="583">
        <f>INT(SUM(J1809:J1814))</f>
        <v>20332</v>
      </c>
      <c r="K1816" s="415"/>
      <c r="L1816" s="415">
        <f>INT(SUM(L1809:L1814))</f>
        <v>539</v>
      </c>
      <c r="M1816" s="437"/>
      <c r="N1816" s="524"/>
      <c r="O1816" s="589"/>
      <c r="P1816" s="589"/>
    </row>
    <row r="1817" spans="1:16" ht="15.95" customHeight="1">
      <c r="A1817" s="459"/>
      <c r="B1817" s="440"/>
      <c r="C1817" s="443"/>
      <c r="D1817" s="415"/>
      <c r="E1817" s="246"/>
      <c r="F1817" s="89"/>
      <c r="G1817" s="89"/>
      <c r="H1817" s="89"/>
      <c r="I1817" s="89"/>
      <c r="J1817" s="89"/>
      <c r="K1817" s="415"/>
      <c r="L1817" s="89"/>
      <c r="M1817" s="437"/>
      <c r="N1817" s="524"/>
      <c r="O1817" s="589"/>
      <c r="P1817" s="589"/>
    </row>
    <row r="1818" spans="1:16" ht="15.95" customHeight="1">
      <c r="A1818" s="442"/>
      <c r="B1818" s="443"/>
      <c r="C1818" s="443"/>
      <c r="D1818" s="415"/>
      <c r="E1818" s="246"/>
      <c r="F1818" s="415"/>
      <c r="G1818" s="89"/>
      <c r="H1818" s="415"/>
      <c r="I1818" s="89"/>
      <c r="J1818" s="415"/>
      <c r="K1818" s="415"/>
      <c r="L1818" s="415"/>
      <c r="M1818" s="515"/>
      <c r="N1818" s="516"/>
      <c r="O1818" s="589"/>
      <c r="P1818" s="589"/>
    </row>
    <row r="1819" spans="1:16" ht="15.95" customHeight="1">
      <c r="A1819" s="459"/>
      <c r="B1819" s="440"/>
      <c r="C1819" s="443"/>
      <c r="D1819" s="585"/>
      <c r="E1819" s="246"/>
      <c r="F1819" s="89"/>
      <c r="G1819" s="415"/>
      <c r="H1819" s="415"/>
      <c r="I1819" s="89"/>
      <c r="J1819" s="492"/>
      <c r="K1819" s="415"/>
      <c r="L1819" s="415"/>
      <c r="M1819" s="437"/>
      <c r="N1819" s="524"/>
      <c r="O1819" s="589"/>
      <c r="P1819" s="589"/>
    </row>
    <row r="1820" spans="1:16" ht="15.95" customHeight="1">
      <c r="A1820" s="459"/>
      <c r="B1820" s="440"/>
      <c r="C1820" s="443"/>
      <c r="D1820" s="585"/>
      <c r="E1820" s="246"/>
      <c r="F1820" s="89"/>
      <c r="G1820" s="415"/>
      <c r="H1820" s="415"/>
      <c r="I1820" s="89"/>
      <c r="J1820" s="492"/>
      <c r="K1820" s="415"/>
      <c r="L1820" s="415"/>
      <c r="M1820" s="437"/>
      <c r="N1820" s="524"/>
      <c r="O1820" s="589"/>
      <c r="P1820" s="589"/>
    </row>
    <row r="1821" spans="1:16" ht="15.95" customHeight="1">
      <c r="A1821" s="459"/>
      <c r="B1821" s="440"/>
      <c r="C1821" s="443"/>
      <c r="D1821" s="585"/>
      <c r="E1821" s="246"/>
      <c r="F1821" s="89"/>
      <c r="G1821" s="415"/>
      <c r="H1821" s="415"/>
      <c r="I1821" s="89"/>
      <c r="J1821" s="492"/>
      <c r="K1821" s="415"/>
      <c r="L1821" s="415"/>
      <c r="M1821" s="437"/>
      <c r="N1821" s="524"/>
      <c r="O1821" s="589"/>
      <c r="P1821" s="589"/>
    </row>
    <row r="1822" spans="1:16" ht="15.95" customHeight="1">
      <c r="A1822" s="459"/>
      <c r="B1822" s="440"/>
      <c r="C1822" s="484"/>
      <c r="D1822" s="585"/>
      <c r="E1822" s="246"/>
      <c r="F1822" s="89"/>
      <c r="G1822" s="89"/>
      <c r="H1822" s="492"/>
      <c r="I1822" s="89"/>
      <c r="J1822" s="492"/>
      <c r="K1822" s="415"/>
      <c r="L1822" s="415"/>
      <c r="M1822" s="437"/>
      <c r="N1822" s="524"/>
      <c r="O1822" s="589"/>
      <c r="P1822" s="589"/>
    </row>
    <row r="1823" spans="1:16" ht="15.95" customHeight="1">
      <c r="A1823" s="459"/>
      <c r="B1823" s="440"/>
      <c r="C1823" s="484"/>
      <c r="D1823" s="582"/>
      <c r="E1823" s="246"/>
      <c r="F1823" s="89"/>
      <c r="G1823" s="415"/>
      <c r="H1823" s="415"/>
      <c r="I1823" s="89"/>
      <c r="J1823" s="492"/>
      <c r="K1823" s="89"/>
      <c r="L1823" s="492"/>
      <c r="M1823" s="437"/>
      <c r="N1823" s="524"/>
      <c r="O1823" s="589"/>
      <c r="P1823" s="589"/>
    </row>
    <row r="1824" spans="1:16" ht="15.95" customHeight="1">
      <c r="A1824" s="459"/>
      <c r="B1824" s="440"/>
      <c r="C1824" s="484"/>
      <c r="D1824" s="582"/>
      <c r="E1824" s="246"/>
      <c r="F1824" s="89"/>
      <c r="G1824" s="89"/>
      <c r="H1824" s="415"/>
      <c r="I1824" s="89"/>
      <c r="J1824" s="415"/>
      <c r="K1824" s="415"/>
      <c r="L1824" s="492"/>
      <c r="M1824" s="437"/>
      <c r="N1824" s="524"/>
      <c r="O1824" s="589"/>
      <c r="P1824" s="589"/>
    </row>
    <row r="1825" spans="1:16" ht="15.95" customHeight="1">
      <c r="A1825" s="459"/>
      <c r="B1825" s="440"/>
      <c r="C1825" s="484"/>
      <c r="D1825" s="582"/>
      <c r="E1825" s="246"/>
      <c r="F1825" s="89"/>
      <c r="G1825" s="89"/>
      <c r="H1825" s="415"/>
      <c r="I1825" s="89"/>
      <c r="J1825" s="415"/>
      <c r="K1825" s="415"/>
      <c r="L1825" s="492"/>
      <c r="M1825" s="437"/>
      <c r="N1825" s="524"/>
      <c r="O1825" s="589"/>
      <c r="P1825" s="589"/>
    </row>
    <row r="1826" spans="1:16" ht="15.95" customHeight="1">
      <c r="A1826" s="459"/>
      <c r="B1826" s="440"/>
      <c r="C1826" s="443"/>
      <c r="D1826" s="415"/>
      <c r="E1826" s="246"/>
      <c r="F1826" s="89"/>
      <c r="G1826" s="89"/>
      <c r="H1826" s="89"/>
      <c r="I1826" s="89"/>
      <c r="J1826" s="89"/>
      <c r="K1826" s="415"/>
      <c r="L1826" s="89"/>
      <c r="M1826" s="437"/>
      <c r="N1826" s="524"/>
      <c r="O1826" s="589"/>
      <c r="P1826" s="589"/>
    </row>
    <row r="1827" spans="1:16" ht="15.95" customHeight="1">
      <c r="A1827" s="459"/>
      <c r="B1827" s="440"/>
      <c r="C1827" s="443"/>
      <c r="D1827" s="415"/>
      <c r="E1827" s="246"/>
      <c r="F1827" s="89"/>
      <c r="G1827" s="89"/>
      <c r="H1827" s="89"/>
      <c r="I1827" s="89"/>
      <c r="J1827" s="89"/>
      <c r="K1827" s="415"/>
      <c r="L1827" s="89"/>
      <c r="M1827" s="437"/>
      <c r="N1827" s="524"/>
      <c r="O1827" s="589"/>
      <c r="P1827" s="589"/>
    </row>
    <row r="1828" spans="1:16" ht="15.95" customHeight="1">
      <c r="A1828" s="442"/>
      <c r="B1828" s="443"/>
      <c r="C1828" s="443"/>
      <c r="D1828" s="415"/>
      <c r="E1828" s="246"/>
      <c r="F1828" s="415"/>
      <c r="G1828" s="89"/>
      <c r="H1828" s="415"/>
      <c r="I1828" s="89"/>
      <c r="J1828" s="415"/>
      <c r="K1828" s="415"/>
      <c r="L1828" s="415"/>
      <c r="M1828" s="416"/>
      <c r="N1828" s="383"/>
      <c r="O1828" s="589"/>
      <c r="P1828" s="589"/>
    </row>
    <row r="1829" spans="1:16" ht="15.95" customHeight="1">
      <c r="A1829" s="459"/>
      <c r="B1829" s="440"/>
      <c r="C1829" s="443"/>
      <c r="D1829" s="585"/>
      <c r="E1829" s="246"/>
      <c r="F1829" s="89"/>
      <c r="G1829" s="415"/>
      <c r="H1829" s="415"/>
      <c r="I1829" s="89"/>
      <c r="J1829" s="89"/>
      <c r="K1829" s="415"/>
      <c r="L1829" s="415"/>
      <c r="M1829" s="437"/>
      <c r="N1829" s="524"/>
      <c r="O1829" s="589"/>
      <c r="P1829" s="589"/>
    </row>
    <row r="1830" spans="1:16" ht="15.95" customHeight="1">
      <c r="A1830" s="459"/>
      <c r="B1830" s="440"/>
      <c r="C1830" s="443"/>
      <c r="D1830" s="585"/>
      <c r="E1830" s="246"/>
      <c r="F1830" s="89"/>
      <c r="G1830" s="415"/>
      <c r="H1830" s="415"/>
      <c r="I1830" s="89"/>
      <c r="J1830" s="89"/>
      <c r="K1830" s="415"/>
      <c r="L1830" s="415"/>
      <c r="M1830" s="437"/>
      <c r="N1830" s="524"/>
      <c r="O1830" s="589"/>
      <c r="P1830" s="589"/>
    </row>
    <row r="1831" spans="1:16" ht="15.95" customHeight="1">
      <c r="A1831" s="446"/>
      <c r="B1831" s="686"/>
      <c r="C1831" s="454"/>
      <c r="D1831" s="687"/>
      <c r="E1831" s="402"/>
      <c r="F1831" s="498"/>
      <c r="G1831" s="498"/>
      <c r="H1831" s="498"/>
      <c r="I1831" s="498"/>
      <c r="J1831" s="441"/>
      <c r="K1831" s="441"/>
      <c r="L1831" s="441"/>
      <c r="M1831" s="688"/>
      <c r="N1831" s="524"/>
      <c r="O1831" s="589"/>
      <c r="P1831" s="589"/>
    </row>
    <row r="1832" spans="1:16" ht="15.95" customHeight="1">
      <c r="A1832" s="446"/>
      <c r="B1832" s="686"/>
      <c r="C1832" s="454"/>
      <c r="D1832" s="687"/>
      <c r="E1832" s="402"/>
      <c r="F1832" s="498"/>
      <c r="G1832" s="498"/>
      <c r="H1832" s="498"/>
      <c r="I1832" s="498"/>
      <c r="J1832" s="441"/>
      <c r="K1832" s="441"/>
      <c r="L1832" s="441"/>
      <c r="M1832" s="688"/>
      <c r="N1832" s="524"/>
      <c r="O1832" s="589"/>
      <c r="P1832" s="589"/>
    </row>
    <row r="1833" spans="1:16" ht="15.95" customHeight="1">
      <c r="A1833" s="446"/>
      <c r="B1833" s="686"/>
      <c r="C1833" s="454"/>
      <c r="D1833" s="687"/>
      <c r="E1833" s="402"/>
      <c r="F1833" s="498"/>
      <c r="G1833" s="498"/>
      <c r="H1833" s="498"/>
      <c r="I1833" s="498"/>
      <c r="J1833" s="441"/>
      <c r="K1833" s="441"/>
      <c r="L1833" s="441"/>
      <c r="M1833" s="688"/>
      <c r="N1833" s="524"/>
      <c r="O1833" s="589"/>
      <c r="P1833" s="589"/>
    </row>
    <row r="1834" spans="1:16" ht="15.95" customHeight="1">
      <c r="A1834" s="572" t="s">
        <v>1375</v>
      </c>
      <c r="B1834" s="390"/>
      <c r="C1834" s="390"/>
      <c r="D1834" s="390"/>
      <c r="E1834" s="563"/>
      <c r="F1834" s="677"/>
      <c r="G1834" s="390"/>
      <c r="H1834" s="390"/>
      <c r="I1834" s="390"/>
      <c r="J1834" s="390"/>
      <c r="K1834" s="390"/>
      <c r="L1834" s="390"/>
      <c r="M1834" s="564"/>
      <c r="N1834" s="565"/>
      <c r="O1834" s="382"/>
      <c r="P1834" s="382"/>
    </row>
    <row r="1835" spans="1:16" ht="15.95" customHeight="1">
      <c r="A1835" s="577"/>
      <c r="B1835" s="578"/>
      <c r="C1835" s="578"/>
      <c r="D1835" s="578"/>
      <c r="E1835" s="579" t="s">
        <v>91</v>
      </c>
      <c r="F1835" s="580"/>
      <c r="G1835" s="578"/>
      <c r="H1835" s="578"/>
      <c r="I1835" s="578"/>
      <c r="J1835" s="578"/>
      <c r="K1835" s="578"/>
      <c r="L1835" s="578"/>
      <c r="M1835" s="581"/>
      <c r="N1835" s="565"/>
      <c r="O1835" s="382"/>
      <c r="P1835" s="382"/>
    </row>
    <row r="1836" spans="1:16" ht="15.95" customHeight="1">
      <c r="A1836" s="400" t="s">
        <v>92</v>
      </c>
      <c r="B1836" s="401"/>
      <c r="C1836" s="484" t="s">
        <v>93</v>
      </c>
      <c r="D1836" s="414" t="s">
        <v>104</v>
      </c>
      <c r="E1836" s="246" t="s">
        <v>105</v>
      </c>
      <c r="F1836" s="246" t="s">
        <v>95</v>
      </c>
      <c r="G1836" s="414" t="s">
        <v>96</v>
      </c>
      <c r="H1836" s="689"/>
      <c r="I1836" s="414" t="s">
        <v>97</v>
      </c>
      <c r="J1836" s="689"/>
      <c r="K1836" s="414" t="s">
        <v>98</v>
      </c>
      <c r="L1836" s="689"/>
      <c r="M1836" s="416" t="s">
        <v>99</v>
      </c>
      <c r="N1836" s="383"/>
      <c r="O1836" s="382"/>
      <c r="P1836" s="382"/>
    </row>
    <row r="1837" spans="1:16" ht="15.95" customHeight="1">
      <c r="A1837" s="408"/>
      <c r="B1837" s="409"/>
      <c r="C1837" s="484" t="s">
        <v>100</v>
      </c>
      <c r="D1837" s="689"/>
      <c r="E1837" s="690"/>
      <c r="F1837" s="246" t="s">
        <v>101</v>
      </c>
      <c r="G1837" s="246" t="s">
        <v>102</v>
      </c>
      <c r="H1837" s="246" t="s">
        <v>101</v>
      </c>
      <c r="I1837" s="246" t="s">
        <v>102</v>
      </c>
      <c r="J1837" s="246" t="s">
        <v>101</v>
      </c>
      <c r="K1837" s="246" t="s">
        <v>102</v>
      </c>
      <c r="L1837" s="246" t="s">
        <v>101</v>
      </c>
      <c r="M1837" s="416"/>
      <c r="N1837" s="383"/>
      <c r="O1837" s="382"/>
      <c r="P1837" s="382"/>
    </row>
    <row r="1838" spans="1:16" ht="15.95" customHeight="1">
      <c r="A1838" s="468" t="s">
        <v>1233</v>
      </c>
      <c r="B1838" s="691"/>
      <c r="C1838" s="440"/>
      <c r="D1838" s="553"/>
      <c r="E1838" s="246"/>
      <c r="F1838" s="89"/>
      <c r="G1838" s="89"/>
      <c r="H1838" s="89"/>
      <c r="I1838" s="415"/>
      <c r="J1838" s="415"/>
      <c r="K1838" s="415"/>
      <c r="L1838" s="415"/>
      <c r="M1838" s="515" t="s">
        <v>1234</v>
      </c>
      <c r="N1838" s="516"/>
      <c r="O1838" s="382"/>
      <c r="P1838" s="382"/>
    </row>
    <row r="1839" spans="1:16" ht="15.95" customHeight="1">
      <c r="A1839" s="442" t="s">
        <v>1376</v>
      </c>
      <c r="B1839" s="443"/>
      <c r="C1839" s="440" t="s">
        <v>1377</v>
      </c>
      <c r="D1839" s="494">
        <v>9.6000000000000002E-2</v>
      </c>
      <c r="E1839" s="246" t="s">
        <v>7</v>
      </c>
      <c r="F1839" s="89"/>
      <c r="G1839" s="89">
        <f>H$64</f>
        <v>281925</v>
      </c>
      <c r="H1839" s="492">
        <f>TRUNC($D1839*G1839,1)</f>
        <v>27064.799999999999</v>
      </c>
      <c r="I1839" s="415"/>
      <c r="J1839" s="415"/>
      <c r="K1839" s="415"/>
      <c r="L1839" s="415"/>
      <c r="M1839" s="416"/>
      <c r="N1839" s="383"/>
      <c r="O1839" s="382"/>
      <c r="P1839" s="382"/>
    </row>
    <row r="1840" spans="1:16" ht="15.95" customHeight="1">
      <c r="A1840" s="459" t="s">
        <v>1378</v>
      </c>
      <c r="B1840" s="443"/>
      <c r="C1840" s="440" t="s">
        <v>1379</v>
      </c>
      <c r="D1840" s="494">
        <v>0.36</v>
      </c>
      <c r="E1840" s="246" t="s">
        <v>7</v>
      </c>
      <c r="F1840" s="89"/>
      <c r="G1840" s="89">
        <f>H$63</f>
        <v>216404</v>
      </c>
      <c r="H1840" s="492">
        <f>TRUNC($D1840*G1840,1)</f>
        <v>77905.399999999994</v>
      </c>
      <c r="I1840" s="415"/>
      <c r="J1840" s="415"/>
      <c r="K1840" s="415"/>
      <c r="L1840" s="415"/>
      <c r="M1840" s="437"/>
      <c r="N1840" s="524"/>
      <c r="O1840" s="382"/>
      <c r="P1840" s="382"/>
    </row>
    <row r="1841" spans="1:19" ht="15.95" customHeight="1">
      <c r="A1841" s="459"/>
      <c r="B1841" s="443"/>
      <c r="C1841" s="440" t="s">
        <v>536</v>
      </c>
      <c r="D1841" s="494">
        <v>0.36</v>
      </c>
      <c r="E1841" s="246" t="s">
        <v>7</v>
      </c>
      <c r="F1841" s="89"/>
      <c r="G1841" s="89">
        <f>H$30</f>
        <v>224490</v>
      </c>
      <c r="H1841" s="492">
        <f>TRUNC($D1841*G1841,1)</f>
        <v>80816.399999999994</v>
      </c>
      <c r="I1841" s="415"/>
      <c r="J1841" s="415"/>
      <c r="K1841" s="415"/>
      <c r="L1841" s="415"/>
      <c r="M1841" s="437"/>
      <c r="N1841" s="524"/>
      <c r="O1841" s="382"/>
      <c r="P1841" s="382"/>
    </row>
    <row r="1842" spans="1:19" ht="15.95" customHeight="1">
      <c r="A1842" s="442" t="s">
        <v>367</v>
      </c>
      <c r="B1842" s="443"/>
      <c r="C1842" s="440"/>
      <c r="D1842" s="494">
        <v>0.21199999999999999</v>
      </c>
      <c r="E1842" s="246" t="s">
        <v>291</v>
      </c>
      <c r="F1842" s="89"/>
      <c r="G1842" s="89"/>
      <c r="H1842" s="492"/>
      <c r="I1842" s="89">
        <f>J$103</f>
        <v>6290</v>
      </c>
      <c r="J1842" s="492">
        <f t="shared" ref="J1842:J1847" si="17">TRUNC($D1842*I1842,1)</f>
        <v>1333.4</v>
      </c>
      <c r="K1842" s="415"/>
      <c r="L1842" s="415"/>
      <c r="M1842" s="437"/>
      <c r="N1842" s="524"/>
      <c r="O1842" s="382"/>
      <c r="P1842" s="382"/>
    </row>
    <row r="1843" spans="1:19" ht="15.95" customHeight="1">
      <c r="A1843" s="442" t="s">
        <v>368</v>
      </c>
      <c r="B1843" s="443"/>
      <c r="C1843" s="440"/>
      <c r="D1843" s="494">
        <v>96.25</v>
      </c>
      <c r="E1843" s="246" t="s">
        <v>369</v>
      </c>
      <c r="F1843" s="89"/>
      <c r="G1843" s="89"/>
      <c r="H1843" s="492"/>
      <c r="I1843" s="492">
        <f>J$104</f>
        <v>4.3</v>
      </c>
      <c r="J1843" s="492">
        <f t="shared" si="17"/>
        <v>413.8</v>
      </c>
      <c r="K1843" s="415"/>
      <c r="L1843" s="415"/>
      <c r="M1843" s="437"/>
      <c r="N1843" s="524"/>
      <c r="O1843" s="382"/>
      <c r="P1843" s="382"/>
    </row>
    <row r="1844" spans="1:19" ht="15.95" customHeight="1">
      <c r="A1844" s="459" t="s">
        <v>370</v>
      </c>
      <c r="B1844" s="443"/>
      <c r="C1844" s="443"/>
      <c r="D1844" s="494">
        <v>0.53</v>
      </c>
      <c r="E1844" s="246" t="s">
        <v>371</v>
      </c>
      <c r="F1844" s="89"/>
      <c r="G1844" s="89"/>
      <c r="H1844" s="492"/>
      <c r="I1844" s="89">
        <f>J$105</f>
        <v>91</v>
      </c>
      <c r="J1844" s="492">
        <f t="shared" si="17"/>
        <v>48.2</v>
      </c>
      <c r="K1844" s="415"/>
      <c r="L1844" s="415"/>
      <c r="M1844" s="437"/>
      <c r="N1844" s="524"/>
      <c r="O1844" s="382"/>
      <c r="P1844" s="382"/>
    </row>
    <row r="1845" spans="1:19" ht="15.95" customHeight="1">
      <c r="A1845" s="442" t="s">
        <v>1380</v>
      </c>
      <c r="B1845" s="443"/>
      <c r="C1845" s="440"/>
      <c r="D1845" s="494">
        <v>0.26500000000000001</v>
      </c>
      <c r="E1845" s="246" t="s">
        <v>1381</v>
      </c>
      <c r="F1845" s="89"/>
      <c r="G1845" s="89"/>
      <c r="H1845" s="492"/>
      <c r="I1845" s="89">
        <v>1100</v>
      </c>
      <c r="J1845" s="492">
        <f t="shared" si="17"/>
        <v>291.5</v>
      </c>
      <c r="K1845" s="415"/>
      <c r="L1845" s="415"/>
      <c r="M1845" s="437"/>
      <c r="N1845" s="524"/>
      <c r="O1845" s="386"/>
      <c r="P1845" s="386"/>
    </row>
    <row r="1846" spans="1:19" ht="15.95" customHeight="1">
      <c r="A1846" s="442" t="s">
        <v>372</v>
      </c>
      <c r="B1846" s="443"/>
      <c r="C1846" s="440"/>
      <c r="D1846" s="494">
        <v>0.69</v>
      </c>
      <c r="E1846" s="246" t="s">
        <v>373</v>
      </c>
      <c r="F1846" s="89"/>
      <c r="G1846" s="89"/>
      <c r="H1846" s="492"/>
      <c r="I1846" s="89">
        <f>J$108</f>
        <v>3000</v>
      </c>
      <c r="J1846" s="492">
        <f t="shared" si="17"/>
        <v>2070</v>
      </c>
      <c r="K1846" s="415"/>
      <c r="L1846" s="415"/>
      <c r="M1846" s="437"/>
      <c r="N1846" s="524"/>
      <c r="O1846" s="382"/>
      <c r="P1846" s="382"/>
    </row>
    <row r="1847" spans="1:19" ht="15.95" customHeight="1">
      <c r="A1847" s="459" t="s">
        <v>1382</v>
      </c>
      <c r="B1847" s="443"/>
      <c r="C1847" s="440"/>
      <c r="D1847" s="494">
        <v>0.159</v>
      </c>
      <c r="E1847" s="246" t="s">
        <v>371</v>
      </c>
      <c r="F1847" s="89"/>
      <c r="G1847" s="89"/>
      <c r="H1847" s="492"/>
      <c r="I1847" s="89">
        <f>J$109</f>
        <v>1300</v>
      </c>
      <c r="J1847" s="492">
        <f t="shared" si="17"/>
        <v>206.7</v>
      </c>
      <c r="K1847" s="415"/>
      <c r="L1847" s="415"/>
      <c r="M1847" s="437"/>
      <c r="N1847" s="524"/>
      <c r="O1847" s="382"/>
      <c r="P1847" s="382"/>
    </row>
    <row r="1848" spans="1:19" ht="15.95" customHeight="1">
      <c r="A1848" s="459"/>
      <c r="B1848" s="443"/>
      <c r="C1848" s="440"/>
      <c r="D1848" s="494"/>
      <c r="E1848" s="246"/>
      <c r="F1848" s="89"/>
      <c r="G1848" s="89"/>
      <c r="H1848" s="492"/>
      <c r="I1848" s="89"/>
      <c r="J1848" s="492"/>
      <c r="K1848" s="415"/>
      <c r="L1848" s="415"/>
      <c r="M1848" s="437"/>
      <c r="N1848" s="524"/>
      <c r="O1848" s="382"/>
      <c r="P1848" s="382"/>
    </row>
    <row r="1849" spans="1:19" ht="15.95" customHeight="1">
      <c r="A1849" s="459" t="s">
        <v>1383</v>
      </c>
      <c r="B1849" s="443"/>
      <c r="C1849" s="443"/>
      <c r="D1849" s="89">
        <v>1</v>
      </c>
      <c r="E1849" s="246" t="s">
        <v>6</v>
      </c>
      <c r="F1849" s="89">
        <f>+H1849+J1849+L1849</f>
        <v>190149</v>
      </c>
      <c r="G1849" s="89"/>
      <c r="H1849" s="89">
        <f>INT(SUM(H1839:H1847))</f>
        <v>185786</v>
      </c>
      <c r="I1849" s="415"/>
      <c r="J1849" s="89">
        <f>INT(SUM(J1839:J1847))</f>
        <v>4363</v>
      </c>
      <c r="K1849" s="415"/>
      <c r="L1849" s="89">
        <f>INT(SUM(L1839:L1847))</f>
        <v>0</v>
      </c>
      <c r="M1849" s="437"/>
      <c r="N1849" s="524"/>
      <c r="O1849" s="382"/>
      <c r="P1849" s="382"/>
      <c r="Q1849" s="444"/>
      <c r="R1849" s="692"/>
      <c r="S1849" s="692"/>
    </row>
    <row r="1850" spans="1:19" ht="15.95" customHeight="1">
      <c r="A1850" s="459"/>
      <c r="B1850" s="443"/>
      <c r="C1850" s="443"/>
      <c r="D1850" s="89"/>
      <c r="E1850" s="246"/>
      <c r="F1850" s="89"/>
      <c r="G1850" s="89"/>
      <c r="H1850" s="89"/>
      <c r="I1850" s="415"/>
      <c r="J1850" s="89"/>
      <c r="K1850" s="415"/>
      <c r="L1850" s="89"/>
      <c r="M1850" s="437"/>
      <c r="N1850" s="524"/>
      <c r="O1850" s="382"/>
      <c r="P1850" s="382"/>
      <c r="Q1850" s="444"/>
      <c r="R1850" s="692"/>
      <c r="S1850" s="692"/>
    </row>
    <row r="1851" spans="1:19" ht="15.95" customHeight="1">
      <c r="A1851" s="459"/>
      <c r="B1851" s="443"/>
      <c r="C1851" s="443"/>
      <c r="D1851" s="89"/>
      <c r="E1851" s="246"/>
      <c r="F1851" s="89"/>
      <c r="G1851" s="89"/>
      <c r="H1851" s="89"/>
      <c r="I1851" s="415"/>
      <c r="J1851" s="89"/>
      <c r="K1851" s="415"/>
      <c r="L1851" s="89"/>
      <c r="M1851" s="437"/>
      <c r="N1851" s="524"/>
      <c r="O1851" s="382"/>
      <c r="P1851" s="382"/>
      <c r="Q1851" s="444"/>
      <c r="R1851" s="692"/>
      <c r="S1851" s="692"/>
    </row>
    <row r="1852" spans="1:19" ht="15.95" customHeight="1">
      <c r="A1852" s="459"/>
      <c r="B1852" s="443"/>
      <c r="C1852" s="443"/>
      <c r="D1852" s="89"/>
      <c r="E1852" s="246"/>
      <c r="F1852" s="89"/>
      <c r="G1852" s="89"/>
      <c r="H1852" s="89"/>
      <c r="I1852" s="415"/>
      <c r="J1852" s="89"/>
      <c r="K1852" s="415"/>
      <c r="L1852" s="89"/>
      <c r="M1852" s="437"/>
      <c r="N1852" s="524"/>
      <c r="O1852" s="382"/>
      <c r="P1852" s="382"/>
      <c r="Q1852" s="444"/>
      <c r="R1852" s="692"/>
      <c r="S1852" s="692"/>
    </row>
    <row r="1853" spans="1:19" ht="15.95" customHeight="1">
      <c r="A1853" s="459"/>
      <c r="B1853" s="443"/>
      <c r="C1853" s="443"/>
      <c r="D1853" s="89"/>
      <c r="E1853" s="246"/>
      <c r="F1853" s="89"/>
      <c r="G1853" s="89"/>
      <c r="H1853" s="89"/>
      <c r="I1853" s="415"/>
      <c r="J1853" s="89"/>
      <c r="K1853" s="415"/>
      <c r="L1853" s="89"/>
      <c r="M1853" s="437"/>
      <c r="N1853" s="524"/>
      <c r="O1853" s="382"/>
      <c r="P1853" s="382"/>
      <c r="Q1853" s="444"/>
      <c r="R1853" s="692"/>
      <c r="S1853" s="692"/>
    </row>
    <row r="1854" spans="1:19" ht="15.95" customHeight="1">
      <c r="A1854" s="459"/>
      <c r="B1854" s="443"/>
      <c r="C1854" s="443"/>
      <c r="D1854" s="89"/>
      <c r="E1854" s="246"/>
      <c r="F1854" s="89"/>
      <c r="G1854" s="89"/>
      <c r="H1854" s="89"/>
      <c r="I1854" s="415"/>
      <c r="J1854" s="89"/>
      <c r="K1854" s="415"/>
      <c r="L1854" s="89"/>
      <c r="M1854" s="437"/>
      <c r="N1854" s="524"/>
      <c r="O1854" s="382"/>
      <c r="P1854" s="382"/>
      <c r="Q1854" s="444"/>
      <c r="R1854" s="692"/>
      <c r="S1854" s="692"/>
    </row>
    <row r="1855" spans="1:19" ht="15.95" customHeight="1">
      <c r="A1855" s="459"/>
      <c r="B1855" s="443"/>
      <c r="C1855" s="443"/>
      <c r="D1855" s="89"/>
      <c r="E1855" s="246"/>
      <c r="F1855" s="89"/>
      <c r="G1855" s="89"/>
      <c r="H1855" s="89"/>
      <c r="I1855" s="415"/>
      <c r="J1855" s="89"/>
      <c r="K1855" s="415"/>
      <c r="L1855" s="89"/>
      <c r="M1855" s="437"/>
      <c r="N1855" s="524"/>
      <c r="O1855" s="382"/>
      <c r="P1855" s="382"/>
      <c r="Q1855" s="444"/>
      <c r="R1855" s="692"/>
      <c r="S1855" s="692"/>
    </row>
    <row r="1856" spans="1:19" ht="15.95" customHeight="1">
      <c r="A1856" s="459"/>
      <c r="B1856" s="443"/>
      <c r="C1856" s="443"/>
      <c r="D1856" s="89"/>
      <c r="E1856" s="246"/>
      <c r="F1856" s="89"/>
      <c r="G1856" s="89"/>
      <c r="H1856" s="89"/>
      <c r="I1856" s="415"/>
      <c r="J1856" s="89"/>
      <c r="K1856" s="415"/>
      <c r="L1856" s="89"/>
      <c r="M1856" s="437"/>
      <c r="N1856" s="524"/>
      <c r="O1856" s="382"/>
      <c r="P1856" s="382"/>
      <c r="Q1856" s="444"/>
      <c r="R1856" s="692"/>
      <c r="S1856" s="692"/>
    </row>
    <row r="1857" spans="1:19" ht="15.95" customHeight="1">
      <c r="A1857" s="459"/>
      <c r="B1857" s="443"/>
      <c r="C1857" s="443"/>
      <c r="D1857" s="89"/>
      <c r="E1857" s="246"/>
      <c r="F1857" s="89"/>
      <c r="G1857" s="89"/>
      <c r="H1857" s="89"/>
      <c r="I1857" s="415"/>
      <c r="J1857" s="89"/>
      <c r="K1857" s="415"/>
      <c r="L1857" s="89"/>
      <c r="M1857" s="437"/>
      <c r="N1857" s="524"/>
      <c r="O1857" s="382"/>
      <c r="P1857" s="382"/>
      <c r="Q1857" s="444"/>
      <c r="R1857" s="692"/>
      <c r="S1857" s="692"/>
    </row>
    <row r="1858" spans="1:19" ht="15.95" customHeight="1">
      <c r="A1858" s="459"/>
      <c r="B1858" s="443"/>
      <c r="C1858" s="443"/>
      <c r="D1858" s="89"/>
      <c r="E1858" s="246"/>
      <c r="F1858" s="89"/>
      <c r="G1858" s="89"/>
      <c r="H1858" s="89"/>
      <c r="I1858" s="415"/>
      <c r="J1858" s="89"/>
      <c r="K1858" s="415"/>
      <c r="L1858" s="89"/>
      <c r="M1858" s="437"/>
      <c r="N1858" s="524"/>
      <c r="O1858" s="382"/>
      <c r="P1858" s="382"/>
      <c r="Q1858" s="444"/>
      <c r="R1858" s="692"/>
      <c r="S1858" s="692"/>
    </row>
    <row r="1859" spans="1:19" ht="15.95" customHeight="1">
      <c r="A1859" s="459"/>
      <c r="B1859" s="443"/>
      <c r="C1859" s="443"/>
      <c r="D1859" s="89"/>
      <c r="E1859" s="246"/>
      <c r="F1859" s="89"/>
      <c r="G1859" s="89"/>
      <c r="H1859" s="89"/>
      <c r="I1859" s="415"/>
      <c r="J1859" s="89"/>
      <c r="K1859" s="415"/>
      <c r="L1859" s="89"/>
      <c r="M1859" s="437"/>
      <c r="N1859" s="524"/>
      <c r="O1859" s="382"/>
      <c r="P1859" s="382"/>
      <c r="Q1859" s="444"/>
      <c r="R1859" s="692"/>
      <c r="S1859" s="692"/>
    </row>
    <row r="1860" spans="1:19" ht="15.95" customHeight="1">
      <c r="A1860" s="400" t="s">
        <v>92</v>
      </c>
      <c r="B1860" s="401"/>
      <c r="C1860" s="484" t="s">
        <v>93</v>
      </c>
      <c r="D1860" s="414" t="s">
        <v>104</v>
      </c>
      <c r="E1860" s="246" t="s">
        <v>105</v>
      </c>
      <c r="F1860" s="246" t="s">
        <v>95</v>
      </c>
      <c r="G1860" s="414" t="s">
        <v>96</v>
      </c>
      <c r="H1860" s="689"/>
      <c r="I1860" s="414" t="s">
        <v>97</v>
      </c>
      <c r="J1860" s="689"/>
      <c r="K1860" s="414" t="s">
        <v>98</v>
      </c>
      <c r="L1860" s="689"/>
      <c r="M1860" s="416" t="s">
        <v>99</v>
      </c>
      <c r="N1860" s="383"/>
      <c r="O1860" s="382"/>
      <c r="P1860" s="382"/>
    </row>
    <row r="1861" spans="1:19" ht="15.95" customHeight="1">
      <c r="A1861" s="408"/>
      <c r="B1861" s="409"/>
      <c r="C1861" s="484" t="s">
        <v>100</v>
      </c>
      <c r="D1861" s="689"/>
      <c r="E1861" s="690"/>
      <c r="F1861" s="246" t="s">
        <v>101</v>
      </c>
      <c r="G1861" s="246" t="s">
        <v>102</v>
      </c>
      <c r="H1861" s="246" t="s">
        <v>101</v>
      </c>
      <c r="I1861" s="246" t="s">
        <v>102</v>
      </c>
      <c r="J1861" s="246" t="s">
        <v>101</v>
      </c>
      <c r="K1861" s="246" t="s">
        <v>102</v>
      </c>
      <c r="L1861" s="246" t="s">
        <v>101</v>
      </c>
      <c r="M1861" s="416"/>
      <c r="N1861" s="383"/>
      <c r="O1861" s="382"/>
      <c r="P1861" s="382"/>
    </row>
    <row r="1862" spans="1:19" ht="15.95" customHeight="1">
      <c r="A1862" s="468" t="s">
        <v>1235</v>
      </c>
      <c r="B1862" s="443"/>
      <c r="C1862" s="443"/>
      <c r="D1862" s="553"/>
      <c r="E1862" s="246"/>
      <c r="F1862" s="89"/>
      <c r="G1862" s="89"/>
      <c r="H1862" s="89"/>
      <c r="I1862" s="415"/>
      <c r="J1862" s="415"/>
      <c r="K1862" s="415"/>
      <c r="L1862" s="415"/>
      <c r="M1862" s="515" t="s">
        <v>1236</v>
      </c>
      <c r="N1862" s="516"/>
      <c r="O1862" s="382"/>
      <c r="P1862" s="382"/>
    </row>
    <row r="1863" spans="1:19" ht="15.95" customHeight="1">
      <c r="A1863" s="442" t="s">
        <v>1384</v>
      </c>
      <c r="B1863" s="443"/>
      <c r="C1863" s="440" t="s">
        <v>1377</v>
      </c>
      <c r="D1863" s="494">
        <v>9.6000000000000002E-2</v>
      </c>
      <c r="E1863" s="246" t="s">
        <v>7</v>
      </c>
      <c r="F1863" s="89"/>
      <c r="G1863" s="89">
        <f>H$64</f>
        <v>281925</v>
      </c>
      <c r="H1863" s="492">
        <f>TRUNC($D1863*G1863,1)</f>
        <v>27064.799999999999</v>
      </c>
      <c r="I1863" s="415"/>
      <c r="J1863" s="415"/>
      <c r="K1863" s="415"/>
      <c r="L1863" s="415"/>
      <c r="M1863" s="416"/>
      <c r="N1863" s="383"/>
      <c r="O1863" s="382"/>
      <c r="P1863" s="382"/>
    </row>
    <row r="1864" spans="1:19" ht="15.95" customHeight="1">
      <c r="A1864" s="459" t="s">
        <v>1385</v>
      </c>
      <c r="B1864" s="443"/>
      <c r="C1864" s="440" t="s">
        <v>537</v>
      </c>
      <c r="D1864" s="494">
        <v>9.6000000000000002E-2</v>
      </c>
      <c r="E1864" s="246" t="s">
        <v>7</v>
      </c>
      <c r="F1864" s="89"/>
      <c r="G1864" s="89">
        <f>H$20</f>
        <v>279613</v>
      </c>
      <c r="H1864" s="492">
        <f t="shared" ref="H1864:H1869" si="18">TRUNC($D1864*G1864,1)</f>
        <v>26842.799999999999</v>
      </c>
      <c r="I1864" s="415"/>
      <c r="J1864" s="415"/>
      <c r="K1864" s="415"/>
      <c r="L1864" s="415"/>
      <c r="M1864" s="437"/>
      <c r="N1864" s="524"/>
      <c r="O1864" s="382"/>
      <c r="P1864" s="382"/>
    </row>
    <row r="1865" spans="1:19" ht="15.95" customHeight="1">
      <c r="A1865" s="459"/>
      <c r="B1865" s="443"/>
      <c r="C1865" s="440" t="s">
        <v>536</v>
      </c>
      <c r="D1865" s="494">
        <v>9.6000000000000002E-2</v>
      </c>
      <c r="E1865" s="246" t="s">
        <v>7</v>
      </c>
      <c r="F1865" s="89"/>
      <c r="G1865" s="89">
        <f>H$30</f>
        <v>224490</v>
      </c>
      <c r="H1865" s="492">
        <f t="shared" si="18"/>
        <v>21551</v>
      </c>
      <c r="I1865" s="415"/>
      <c r="J1865" s="415"/>
      <c r="K1865" s="415"/>
      <c r="L1865" s="415"/>
      <c r="M1865" s="437"/>
      <c r="N1865" s="524"/>
      <c r="O1865" s="382"/>
      <c r="P1865" s="382"/>
    </row>
    <row r="1866" spans="1:19" ht="15.95" customHeight="1">
      <c r="A1866" s="442" t="s">
        <v>1386</v>
      </c>
      <c r="B1866" s="443"/>
      <c r="C1866" s="440" t="s">
        <v>1387</v>
      </c>
      <c r="D1866" s="494">
        <v>9.6000000000000002E-2</v>
      </c>
      <c r="E1866" s="246" t="s">
        <v>7</v>
      </c>
      <c r="F1866" s="89"/>
      <c r="G1866" s="89">
        <f>H$29</f>
        <v>271800</v>
      </c>
      <c r="H1866" s="492">
        <f t="shared" si="18"/>
        <v>26092.799999999999</v>
      </c>
      <c r="I1866" s="415"/>
      <c r="J1866" s="415"/>
      <c r="K1866" s="415"/>
      <c r="L1866" s="415"/>
      <c r="M1866" s="437"/>
      <c r="N1866" s="524"/>
      <c r="O1866" s="382"/>
      <c r="P1866" s="382"/>
    </row>
    <row r="1867" spans="1:19" ht="15.95" customHeight="1">
      <c r="A1867" s="442" t="s">
        <v>1388</v>
      </c>
      <c r="B1867" s="443"/>
      <c r="C1867" s="443" t="s">
        <v>1379</v>
      </c>
      <c r="D1867" s="494">
        <v>0.192</v>
      </c>
      <c r="E1867" s="246" t="s">
        <v>7</v>
      </c>
      <c r="F1867" s="89"/>
      <c r="G1867" s="89">
        <f>H$63</f>
        <v>216404</v>
      </c>
      <c r="H1867" s="492">
        <f t="shared" si="18"/>
        <v>41549.5</v>
      </c>
      <c r="I1867" s="415"/>
      <c r="J1867" s="415"/>
      <c r="K1867" s="415"/>
      <c r="L1867" s="415"/>
      <c r="M1867" s="437"/>
      <c r="N1867" s="524"/>
      <c r="O1867" s="382"/>
      <c r="P1867" s="382"/>
    </row>
    <row r="1868" spans="1:19" ht="15.95" customHeight="1">
      <c r="A1868" s="459"/>
      <c r="B1868" s="443"/>
      <c r="C1868" s="443" t="s">
        <v>536</v>
      </c>
      <c r="D1868" s="494">
        <v>0.192</v>
      </c>
      <c r="E1868" s="246"/>
      <c r="F1868" s="415"/>
      <c r="G1868" s="89">
        <f>H$30</f>
        <v>224490</v>
      </c>
      <c r="H1868" s="492">
        <f t="shared" si="18"/>
        <v>43102</v>
      </c>
      <c r="I1868" s="415"/>
      <c r="J1868" s="415"/>
      <c r="K1868" s="415"/>
      <c r="L1868" s="415"/>
      <c r="M1868" s="437"/>
      <c r="N1868" s="524"/>
      <c r="O1868" s="382"/>
      <c r="P1868" s="382"/>
    </row>
    <row r="1869" spans="1:19" ht="15.95" customHeight="1">
      <c r="A1869" s="413" t="s">
        <v>1389</v>
      </c>
      <c r="B1869" s="415"/>
      <c r="C1869" s="415" t="s">
        <v>1390</v>
      </c>
      <c r="D1869" s="494">
        <v>6.4000000000000001E-2</v>
      </c>
      <c r="E1869" s="246" t="s">
        <v>7</v>
      </c>
      <c r="F1869" s="89"/>
      <c r="G1869" s="89">
        <f>H$76</f>
        <v>240710</v>
      </c>
      <c r="H1869" s="492">
        <f t="shared" si="18"/>
        <v>15405.4</v>
      </c>
      <c r="I1869" s="415"/>
      <c r="J1869" s="415"/>
      <c r="K1869" s="415"/>
      <c r="L1869" s="415"/>
      <c r="M1869" s="437"/>
      <c r="N1869" s="524"/>
      <c r="O1869" s="382"/>
      <c r="P1869" s="382"/>
    </row>
    <row r="1870" spans="1:19" ht="15.95" customHeight="1">
      <c r="A1870" s="442" t="s">
        <v>379</v>
      </c>
      <c r="B1870" s="443"/>
      <c r="C1870" s="415"/>
      <c r="D1870" s="493">
        <v>1</v>
      </c>
      <c r="E1870" s="246" t="s">
        <v>380</v>
      </c>
      <c r="F1870" s="89"/>
      <c r="G1870" s="89"/>
      <c r="H1870" s="492"/>
      <c r="I1870" s="89">
        <f>J$114</f>
        <v>1860</v>
      </c>
      <c r="J1870" s="492">
        <f t="shared" ref="J1870:J1875" si="19">TRUNC($D1870*I1870,1)</f>
        <v>1860</v>
      </c>
      <c r="K1870" s="415"/>
      <c r="L1870" s="415"/>
      <c r="M1870" s="437"/>
      <c r="N1870" s="524"/>
      <c r="O1870" s="382"/>
      <c r="P1870" s="382"/>
    </row>
    <row r="1871" spans="1:19" ht="15.95" customHeight="1">
      <c r="A1871" s="388" t="s">
        <v>381</v>
      </c>
      <c r="B1871" s="454"/>
      <c r="C1871" s="454"/>
      <c r="D1871" s="493">
        <v>0.10199999999999999</v>
      </c>
      <c r="E1871" s="246" t="s">
        <v>291</v>
      </c>
      <c r="F1871" s="498"/>
      <c r="G1871" s="89"/>
      <c r="H1871" s="492"/>
      <c r="I1871" s="89">
        <f>J115</f>
        <v>2400</v>
      </c>
      <c r="J1871" s="492">
        <f t="shared" si="19"/>
        <v>244.8</v>
      </c>
      <c r="K1871" s="415"/>
      <c r="L1871" s="415"/>
      <c r="M1871" s="688"/>
      <c r="N1871" s="524"/>
      <c r="O1871" s="382"/>
      <c r="P1871" s="382"/>
    </row>
    <row r="1872" spans="1:19" ht="15.95" customHeight="1">
      <c r="A1872" s="388" t="s">
        <v>382</v>
      </c>
      <c r="B1872" s="454"/>
      <c r="C1872" s="454"/>
      <c r="D1872" s="493">
        <v>0.10199999999999999</v>
      </c>
      <c r="E1872" s="246" t="s">
        <v>291</v>
      </c>
      <c r="F1872" s="498"/>
      <c r="G1872" s="89"/>
      <c r="H1872" s="492"/>
      <c r="I1872" s="89">
        <f>J116</f>
        <v>2400</v>
      </c>
      <c r="J1872" s="492">
        <f t="shared" si="19"/>
        <v>244.8</v>
      </c>
      <c r="K1872" s="415"/>
      <c r="L1872" s="415"/>
      <c r="M1872" s="688"/>
      <c r="N1872" s="524"/>
      <c r="O1872" s="382"/>
      <c r="P1872" s="382"/>
    </row>
    <row r="1873" spans="1:16" ht="15.95" customHeight="1">
      <c r="A1873" s="442" t="s">
        <v>383</v>
      </c>
      <c r="B1873" s="443"/>
      <c r="C1873" s="440"/>
      <c r="D1873" s="493">
        <v>6.0000000000000001E-3</v>
      </c>
      <c r="E1873" s="246" t="s">
        <v>107</v>
      </c>
      <c r="F1873" s="89"/>
      <c r="G1873" s="89"/>
      <c r="H1873" s="492"/>
      <c r="I1873" s="89">
        <f>J117</f>
        <v>2400</v>
      </c>
      <c r="J1873" s="492">
        <f t="shared" si="19"/>
        <v>14.4</v>
      </c>
      <c r="K1873" s="415"/>
      <c r="L1873" s="415"/>
      <c r="M1873" s="437"/>
      <c r="N1873" s="524"/>
      <c r="O1873" s="382"/>
      <c r="P1873" s="382"/>
    </row>
    <row r="1874" spans="1:16" ht="15.95" customHeight="1">
      <c r="A1874" s="459" t="s">
        <v>1391</v>
      </c>
      <c r="B1874" s="443"/>
      <c r="C1874" s="440"/>
      <c r="D1874" s="493">
        <v>6.3E-2</v>
      </c>
      <c r="E1874" s="246" t="s">
        <v>371</v>
      </c>
      <c r="F1874" s="89"/>
      <c r="G1874" s="89"/>
      <c r="H1874" s="492"/>
      <c r="I1874" s="89">
        <f>J105</f>
        <v>91</v>
      </c>
      <c r="J1874" s="492">
        <f t="shared" si="19"/>
        <v>5.7</v>
      </c>
      <c r="K1874" s="415"/>
      <c r="L1874" s="415"/>
      <c r="M1874" s="437"/>
      <c r="N1874" s="524"/>
      <c r="O1874" s="382"/>
      <c r="P1874" s="382"/>
    </row>
    <row r="1875" spans="1:16" ht="15.95" customHeight="1">
      <c r="A1875" s="442" t="s">
        <v>1392</v>
      </c>
      <c r="B1875" s="443"/>
      <c r="C1875" s="440"/>
      <c r="D1875" s="493">
        <v>0.254</v>
      </c>
      <c r="E1875" s="246" t="s">
        <v>373</v>
      </c>
      <c r="F1875" s="89"/>
      <c r="G1875" s="89"/>
      <c r="H1875" s="492"/>
      <c r="I1875" s="89">
        <f>I1845</f>
        <v>1100</v>
      </c>
      <c r="J1875" s="492">
        <f t="shared" si="19"/>
        <v>279.39999999999998</v>
      </c>
      <c r="K1875" s="415"/>
      <c r="L1875" s="415"/>
      <c r="M1875" s="437"/>
      <c r="N1875" s="524"/>
      <c r="O1875" s="382"/>
      <c r="P1875" s="382"/>
    </row>
    <row r="1876" spans="1:16" ht="15.95" customHeight="1">
      <c r="A1876" s="459"/>
      <c r="B1876" s="443"/>
      <c r="C1876" s="440"/>
      <c r="D1876" s="494"/>
      <c r="E1876" s="246"/>
      <c r="F1876" s="89"/>
      <c r="G1876" s="89"/>
      <c r="H1876" s="89"/>
      <c r="I1876" s="415"/>
      <c r="J1876" s="415"/>
      <c r="K1876" s="415"/>
      <c r="L1876" s="492"/>
      <c r="M1876" s="437"/>
      <c r="N1876" s="524"/>
      <c r="O1876" s="382"/>
      <c r="P1876" s="382"/>
    </row>
    <row r="1877" spans="1:16" ht="15.95" customHeight="1">
      <c r="A1877" s="459" t="s">
        <v>1383</v>
      </c>
      <c r="B1877" s="443"/>
      <c r="C1877" s="443"/>
      <c r="D1877" s="89">
        <v>1</v>
      </c>
      <c r="E1877" s="246" t="s">
        <v>6</v>
      </c>
      <c r="F1877" s="89">
        <f>+H1877+J1877+L1877</f>
        <v>204257</v>
      </c>
      <c r="G1877" s="89"/>
      <c r="H1877" s="89">
        <f>INT(SUM(H1863:H1876))</f>
        <v>201608</v>
      </c>
      <c r="I1877" s="415"/>
      <c r="J1877" s="89">
        <f>INT(SUM(J1863:J1876))</f>
        <v>2649</v>
      </c>
      <c r="K1877" s="415"/>
      <c r="L1877" s="89">
        <f>INT(SUM(L1863:L1876))</f>
        <v>0</v>
      </c>
      <c r="M1877" s="437"/>
      <c r="N1877" s="524"/>
      <c r="O1877" s="693"/>
      <c r="P1877" s="693"/>
    </row>
    <row r="1878" spans="1:16" ht="15.95" customHeight="1">
      <c r="A1878" s="459"/>
      <c r="B1878" s="443"/>
      <c r="C1878" s="440"/>
      <c r="D1878" s="494"/>
      <c r="E1878" s="246"/>
      <c r="F1878" s="89"/>
      <c r="G1878" s="89"/>
      <c r="H1878" s="89"/>
      <c r="J1878" s="89"/>
      <c r="K1878" s="415"/>
      <c r="L1878" s="89"/>
      <c r="M1878" s="416"/>
      <c r="N1878" s="383"/>
      <c r="O1878" s="382"/>
      <c r="P1878" s="382"/>
    </row>
    <row r="1879" spans="1:16" ht="15.95" customHeight="1">
      <c r="A1879" s="459"/>
      <c r="B1879" s="443"/>
      <c r="C1879" s="440"/>
      <c r="D1879" s="494"/>
      <c r="E1879" s="571"/>
      <c r="F1879" s="415"/>
      <c r="G1879" s="415"/>
      <c r="H1879" s="415"/>
      <c r="I1879" s="415"/>
      <c r="J1879" s="415"/>
      <c r="K1879" s="415"/>
      <c r="L1879" s="415"/>
      <c r="M1879" s="416"/>
      <c r="N1879" s="383"/>
      <c r="O1879" s="382"/>
      <c r="P1879" s="382"/>
    </row>
    <row r="1880" spans="1:16" ht="15.95" customHeight="1">
      <c r="A1880" s="459"/>
      <c r="B1880" s="443"/>
      <c r="C1880" s="440"/>
      <c r="D1880" s="494"/>
      <c r="E1880" s="571"/>
      <c r="F1880" s="415"/>
      <c r="G1880" s="415"/>
      <c r="H1880" s="415"/>
      <c r="I1880" s="415"/>
      <c r="J1880" s="415"/>
      <c r="K1880" s="415"/>
      <c r="L1880" s="415"/>
      <c r="M1880" s="416"/>
      <c r="N1880" s="383"/>
      <c r="O1880" s="382"/>
      <c r="P1880" s="382"/>
    </row>
    <row r="1881" spans="1:16" ht="15.95" customHeight="1">
      <c r="A1881" s="459"/>
      <c r="B1881" s="443"/>
      <c r="C1881" s="440"/>
      <c r="D1881" s="494"/>
      <c r="E1881" s="571"/>
      <c r="F1881" s="415"/>
      <c r="G1881" s="415"/>
      <c r="H1881" s="415"/>
      <c r="I1881" s="415"/>
      <c r="J1881" s="415"/>
      <c r="K1881" s="415"/>
      <c r="L1881" s="415"/>
      <c r="M1881" s="416"/>
      <c r="N1881" s="383"/>
      <c r="O1881" s="382"/>
      <c r="P1881" s="382"/>
    </row>
    <row r="1882" spans="1:16" ht="15.95" customHeight="1">
      <c r="A1882" s="459"/>
      <c r="B1882" s="443"/>
      <c r="C1882" s="440"/>
      <c r="D1882" s="494"/>
      <c r="E1882" s="571"/>
      <c r="F1882" s="415"/>
      <c r="G1882" s="415"/>
      <c r="H1882" s="415"/>
      <c r="I1882" s="415"/>
      <c r="J1882" s="415"/>
      <c r="K1882" s="415"/>
      <c r="L1882" s="415"/>
      <c r="M1882" s="416"/>
      <c r="N1882" s="383"/>
      <c r="O1882" s="382"/>
      <c r="P1882" s="382"/>
    </row>
    <row r="1883" spans="1:16" ht="15.95" customHeight="1">
      <c r="A1883" s="459"/>
      <c r="B1883" s="443"/>
      <c r="C1883" s="440"/>
      <c r="D1883" s="494"/>
      <c r="E1883" s="571"/>
      <c r="F1883" s="415"/>
      <c r="G1883" s="415"/>
      <c r="H1883" s="415"/>
      <c r="I1883" s="415"/>
      <c r="J1883" s="415"/>
      <c r="K1883" s="415"/>
      <c r="L1883" s="415"/>
      <c r="M1883" s="416"/>
      <c r="N1883" s="383"/>
      <c r="O1883" s="382"/>
      <c r="P1883" s="382"/>
    </row>
    <row r="1884" spans="1:16" ht="15.95" customHeight="1">
      <c r="A1884" s="459"/>
      <c r="B1884" s="443"/>
      <c r="C1884" s="440"/>
      <c r="D1884" s="494"/>
      <c r="E1884" s="571"/>
      <c r="F1884" s="415"/>
      <c r="G1884" s="415"/>
      <c r="H1884" s="415"/>
      <c r="I1884" s="415"/>
      <c r="J1884" s="415"/>
      <c r="K1884" s="415"/>
      <c r="L1884" s="415"/>
      <c r="M1884" s="416"/>
      <c r="N1884" s="383"/>
      <c r="O1884" s="382"/>
      <c r="P1884" s="382"/>
    </row>
    <row r="1885" spans="1:16" ht="15.95" customHeight="1">
      <c r="A1885" s="459"/>
      <c r="B1885" s="443"/>
      <c r="C1885" s="440"/>
      <c r="D1885" s="494"/>
      <c r="E1885" s="571"/>
      <c r="F1885" s="415"/>
      <c r="G1885" s="415"/>
      <c r="H1885" s="415"/>
      <c r="I1885" s="415"/>
      <c r="J1885" s="415"/>
      <c r="K1885" s="415"/>
      <c r="L1885" s="415"/>
      <c r="M1885" s="416"/>
      <c r="N1885" s="383"/>
      <c r="O1885" s="382"/>
      <c r="P1885" s="382"/>
    </row>
    <row r="1886" spans="1:16" ht="15.95" customHeight="1">
      <c r="A1886" s="400" t="s">
        <v>92</v>
      </c>
      <c r="B1886" s="401"/>
      <c r="C1886" s="484" t="s">
        <v>93</v>
      </c>
      <c r="D1886" s="414" t="s">
        <v>104</v>
      </c>
      <c r="E1886" s="246" t="s">
        <v>105</v>
      </c>
      <c r="F1886" s="246" t="s">
        <v>95</v>
      </c>
      <c r="G1886" s="414" t="s">
        <v>96</v>
      </c>
      <c r="H1886" s="689"/>
      <c r="I1886" s="414" t="s">
        <v>97</v>
      </c>
      <c r="J1886" s="689"/>
      <c r="K1886" s="414" t="s">
        <v>98</v>
      </c>
      <c r="L1886" s="689"/>
      <c r="M1886" s="416" t="s">
        <v>99</v>
      </c>
      <c r="N1886" s="516"/>
      <c r="O1886" s="382"/>
      <c r="P1886" s="382"/>
    </row>
    <row r="1887" spans="1:16" ht="15.95" customHeight="1">
      <c r="A1887" s="408"/>
      <c r="B1887" s="409"/>
      <c r="C1887" s="484" t="s">
        <v>100</v>
      </c>
      <c r="D1887" s="689"/>
      <c r="E1887" s="690"/>
      <c r="F1887" s="246" t="s">
        <v>101</v>
      </c>
      <c r="G1887" s="246" t="s">
        <v>102</v>
      </c>
      <c r="H1887" s="246" t="s">
        <v>101</v>
      </c>
      <c r="I1887" s="246" t="s">
        <v>102</v>
      </c>
      <c r="J1887" s="246" t="s">
        <v>101</v>
      </c>
      <c r="K1887" s="246" t="s">
        <v>102</v>
      </c>
      <c r="L1887" s="246" t="s">
        <v>101</v>
      </c>
      <c r="M1887" s="416"/>
      <c r="N1887" s="383"/>
      <c r="O1887" s="382"/>
      <c r="P1887" s="382"/>
    </row>
    <row r="1888" spans="1:16" ht="15.95" customHeight="1">
      <c r="A1888" s="468" t="s">
        <v>1393</v>
      </c>
      <c r="B1888" s="691"/>
      <c r="C1888" s="440"/>
      <c r="D1888" s="553"/>
      <c r="E1888" s="246"/>
      <c r="F1888" s="89"/>
      <c r="G1888" s="89"/>
      <c r="H1888" s="89"/>
      <c r="I1888" s="415"/>
      <c r="J1888" s="415"/>
      <c r="K1888" s="415"/>
      <c r="L1888" s="415"/>
      <c r="M1888" s="515" t="s">
        <v>1238</v>
      </c>
      <c r="N1888" s="524"/>
      <c r="O1888" s="382"/>
      <c r="P1888" s="382"/>
    </row>
    <row r="1889" spans="1:16" ht="15.95" customHeight="1">
      <c r="A1889" s="442" t="s">
        <v>1376</v>
      </c>
      <c r="B1889" s="443"/>
      <c r="C1889" s="440" t="s">
        <v>1377</v>
      </c>
      <c r="D1889" s="494">
        <v>9.6000000000000002E-2</v>
      </c>
      <c r="E1889" s="246" t="s">
        <v>7</v>
      </c>
      <c r="F1889" s="89"/>
      <c r="G1889" s="89">
        <f>H$64</f>
        <v>281925</v>
      </c>
      <c r="H1889" s="492">
        <f>TRUNC($D1889*G1889,1)</f>
        <v>27064.799999999999</v>
      </c>
      <c r="I1889" s="415"/>
      <c r="J1889" s="415"/>
      <c r="K1889" s="415"/>
      <c r="L1889" s="415"/>
      <c r="M1889" s="416"/>
      <c r="N1889" s="524"/>
      <c r="O1889" s="382"/>
      <c r="P1889" s="382"/>
    </row>
    <row r="1890" spans="1:16" ht="15.95" customHeight="1">
      <c r="A1890" s="459" t="s">
        <v>1378</v>
      </c>
      <c r="B1890" s="443"/>
      <c r="C1890" s="440" t="s">
        <v>1379</v>
      </c>
      <c r="D1890" s="494">
        <v>0.55000000000000004</v>
      </c>
      <c r="E1890" s="246" t="s">
        <v>7</v>
      </c>
      <c r="F1890" s="89"/>
      <c r="G1890" s="89">
        <f>H$63</f>
        <v>216404</v>
      </c>
      <c r="H1890" s="492">
        <f>TRUNC($D1890*G1890,1)</f>
        <v>119022.2</v>
      </c>
      <c r="I1890" s="415"/>
      <c r="J1890" s="415"/>
      <c r="K1890" s="415"/>
      <c r="L1890" s="415"/>
      <c r="M1890" s="437"/>
      <c r="N1890" s="524"/>
      <c r="O1890" s="382"/>
      <c r="P1890" s="382"/>
    </row>
    <row r="1891" spans="1:16" ht="15.95" customHeight="1">
      <c r="A1891" s="459"/>
      <c r="B1891" s="443"/>
      <c r="C1891" s="440" t="s">
        <v>1387</v>
      </c>
      <c r="D1891" s="494">
        <v>9.6000000000000002E-2</v>
      </c>
      <c r="E1891" s="246" t="s">
        <v>538</v>
      </c>
      <c r="F1891" s="89"/>
      <c r="G1891" s="89">
        <f>H$29</f>
        <v>271800</v>
      </c>
      <c r="H1891" s="492">
        <f>TRUNC($D1891*G1891,1)</f>
        <v>26092.799999999999</v>
      </c>
      <c r="I1891" s="415"/>
      <c r="J1891" s="415"/>
      <c r="K1891" s="415"/>
      <c r="L1891" s="415"/>
      <c r="M1891" s="437"/>
      <c r="N1891" s="524"/>
      <c r="O1891" s="382"/>
      <c r="P1891" s="382"/>
    </row>
    <row r="1892" spans="1:16" ht="15.95" customHeight="1">
      <c r="A1892" s="459"/>
      <c r="B1892" s="443"/>
      <c r="C1892" s="440" t="s">
        <v>536</v>
      </c>
      <c r="D1892" s="494">
        <v>0.3</v>
      </c>
      <c r="E1892" s="246" t="s">
        <v>7</v>
      </c>
      <c r="F1892" s="89"/>
      <c r="G1892" s="89">
        <f>H$30</f>
        <v>224490</v>
      </c>
      <c r="H1892" s="492">
        <f>TRUNC($D1892*G1892,1)</f>
        <v>67347</v>
      </c>
      <c r="I1892" s="415"/>
      <c r="J1892" s="415"/>
      <c r="K1892" s="415"/>
      <c r="L1892" s="415"/>
      <c r="M1892" s="437"/>
      <c r="N1892" s="524"/>
      <c r="O1892" s="382"/>
      <c r="P1892" s="382"/>
    </row>
    <row r="1893" spans="1:16" ht="15.95" customHeight="1">
      <c r="A1893" s="442" t="s">
        <v>385</v>
      </c>
      <c r="B1893" s="443"/>
      <c r="C1893" s="440"/>
      <c r="D1893" s="494">
        <v>9.5000000000000001E-2</v>
      </c>
      <c r="E1893" s="246" t="s">
        <v>291</v>
      </c>
      <c r="F1893" s="89"/>
      <c r="G1893" s="89"/>
      <c r="H1893" s="492"/>
      <c r="I1893" s="89">
        <f>J$118</f>
        <v>12222</v>
      </c>
      <c r="J1893" s="492">
        <f t="shared" ref="J1893:J1898" si="20">TRUNC($D1893*I1893,1)</f>
        <v>1161</v>
      </c>
      <c r="K1893" s="415"/>
      <c r="L1893" s="415"/>
      <c r="M1893" s="437"/>
      <c r="N1893" s="524"/>
      <c r="O1893" s="382"/>
      <c r="P1893" s="382"/>
    </row>
    <row r="1894" spans="1:16" ht="15.95" customHeight="1">
      <c r="A1894" s="442" t="s">
        <v>368</v>
      </c>
      <c r="B1894" s="443"/>
      <c r="C1894" s="440"/>
      <c r="D1894" s="494">
        <v>120.32</v>
      </c>
      <c r="E1894" s="246" t="s">
        <v>369</v>
      </c>
      <c r="F1894" s="89"/>
      <c r="G1894" s="89"/>
      <c r="H1894" s="492"/>
      <c r="I1894" s="492">
        <f>J$104</f>
        <v>4.3</v>
      </c>
      <c r="J1894" s="492">
        <f t="shared" si="20"/>
        <v>517.29999999999995</v>
      </c>
      <c r="K1894" s="415"/>
      <c r="L1894" s="415"/>
      <c r="M1894" s="437"/>
      <c r="N1894" s="524"/>
      <c r="O1894" s="382"/>
      <c r="P1894" s="382"/>
    </row>
    <row r="1895" spans="1:16" ht="15.95" customHeight="1">
      <c r="A1895" s="442" t="s">
        <v>1380</v>
      </c>
      <c r="B1895" s="443"/>
      <c r="C1895" s="440"/>
      <c r="D1895" s="494">
        <v>0.13300000000000001</v>
      </c>
      <c r="E1895" s="246" t="s">
        <v>1381</v>
      </c>
      <c r="F1895" s="89"/>
      <c r="G1895" s="89"/>
      <c r="H1895" s="492"/>
      <c r="I1895" s="89">
        <f>I$1875</f>
        <v>1100</v>
      </c>
      <c r="J1895" s="492">
        <f t="shared" si="20"/>
        <v>146.30000000000001</v>
      </c>
      <c r="K1895" s="415"/>
      <c r="L1895" s="415"/>
      <c r="M1895" s="437"/>
      <c r="N1895" s="524"/>
      <c r="O1895" s="382"/>
      <c r="P1895" s="382"/>
    </row>
    <row r="1896" spans="1:16" ht="15.95" customHeight="1">
      <c r="A1896" s="442" t="s">
        <v>372</v>
      </c>
      <c r="B1896" s="443"/>
      <c r="C1896" s="440"/>
      <c r="D1896" s="494">
        <v>0.69</v>
      </c>
      <c r="E1896" s="246" t="s">
        <v>373</v>
      </c>
      <c r="F1896" s="89"/>
      <c r="G1896" s="89"/>
      <c r="H1896" s="492"/>
      <c r="I1896" s="89">
        <f>J$108</f>
        <v>3000</v>
      </c>
      <c r="J1896" s="492">
        <f t="shared" si="20"/>
        <v>2070</v>
      </c>
      <c r="K1896" s="415"/>
      <c r="L1896" s="415"/>
      <c r="M1896" s="437"/>
      <c r="N1896" s="524"/>
      <c r="O1896" s="382"/>
      <c r="P1896" s="382"/>
    </row>
    <row r="1897" spans="1:16" ht="15.95" customHeight="1">
      <c r="A1897" s="459" t="s">
        <v>1394</v>
      </c>
      <c r="B1897" s="443"/>
      <c r="C1897" s="440"/>
      <c r="D1897" s="494">
        <v>0.159</v>
      </c>
      <c r="E1897" s="246" t="s">
        <v>371</v>
      </c>
      <c r="F1897" s="89"/>
      <c r="G1897" s="89"/>
      <c r="H1897" s="492"/>
      <c r="I1897" s="89">
        <f>J$109</f>
        <v>1300</v>
      </c>
      <c r="J1897" s="492">
        <f t="shared" si="20"/>
        <v>206.7</v>
      </c>
      <c r="K1897" s="415"/>
      <c r="L1897" s="415"/>
      <c r="M1897" s="437"/>
      <c r="N1897" s="524"/>
      <c r="O1897" s="382"/>
      <c r="P1897" s="382"/>
    </row>
    <row r="1898" spans="1:16" ht="15.95" customHeight="1">
      <c r="A1898" s="459" t="s">
        <v>1391</v>
      </c>
      <c r="B1898" s="443"/>
      <c r="C1898" s="443"/>
      <c r="D1898" s="494">
        <v>0.115</v>
      </c>
      <c r="E1898" s="246" t="s">
        <v>371</v>
      </c>
      <c r="F1898" s="89"/>
      <c r="G1898" s="89"/>
      <c r="H1898" s="89"/>
      <c r="I1898" s="89">
        <f>J$105</f>
        <v>91</v>
      </c>
      <c r="J1898" s="492">
        <f t="shared" si="20"/>
        <v>10.4</v>
      </c>
      <c r="K1898" s="415"/>
      <c r="L1898" s="415"/>
      <c r="M1898" s="437"/>
      <c r="N1898" s="524"/>
      <c r="O1898" s="382"/>
      <c r="P1898" s="382"/>
    </row>
    <row r="1899" spans="1:16" ht="15.95" customHeight="1">
      <c r="A1899" s="459"/>
      <c r="B1899" s="443"/>
      <c r="C1899" s="440"/>
      <c r="D1899" s="89"/>
      <c r="E1899" s="246"/>
      <c r="F1899" s="89"/>
      <c r="G1899" s="89"/>
      <c r="H1899" s="89"/>
      <c r="I1899" s="415"/>
      <c r="J1899" s="415"/>
      <c r="K1899" s="415"/>
      <c r="L1899" s="492"/>
      <c r="M1899" s="437"/>
      <c r="N1899" s="524"/>
      <c r="O1899" s="382"/>
      <c r="P1899" s="382"/>
    </row>
    <row r="1900" spans="1:16" ht="15.95" customHeight="1">
      <c r="A1900" s="459" t="s">
        <v>1383</v>
      </c>
      <c r="B1900" s="443"/>
      <c r="C1900" s="443"/>
      <c r="D1900" s="89">
        <v>1</v>
      </c>
      <c r="E1900" s="246" t="s">
        <v>6</v>
      </c>
      <c r="F1900" s="89">
        <f>+H1900+J1900+L1900</f>
        <v>243637</v>
      </c>
      <c r="G1900" s="89"/>
      <c r="H1900" s="89">
        <f>INT(SUM(H1889:H1899))</f>
        <v>239526</v>
      </c>
      <c r="I1900" s="415"/>
      <c r="J1900" s="89">
        <f>INT(SUM(J1889:J1899))</f>
        <v>4111</v>
      </c>
      <c r="K1900" s="415"/>
      <c r="L1900" s="89">
        <f>INT(SUM(L1889:L1899))</f>
        <v>0</v>
      </c>
      <c r="M1900" s="437"/>
      <c r="N1900" s="524"/>
      <c r="O1900" s="382"/>
      <c r="P1900" s="382"/>
    </row>
    <row r="1901" spans="1:16" ht="15.95" customHeight="1">
      <c r="A1901" s="459"/>
      <c r="B1901" s="443"/>
      <c r="C1901" s="443"/>
      <c r="D1901" s="89"/>
      <c r="E1901" s="246"/>
      <c r="F1901" s="89"/>
      <c r="G1901" s="89"/>
      <c r="H1901" s="89"/>
      <c r="I1901" s="415"/>
      <c r="J1901" s="89"/>
      <c r="K1901" s="415"/>
      <c r="L1901" s="89"/>
      <c r="M1901" s="437"/>
      <c r="N1901" s="524"/>
      <c r="O1901" s="382"/>
      <c r="P1901" s="382"/>
    </row>
    <row r="1902" spans="1:16" ht="15.95" customHeight="1">
      <c r="A1902" s="459"/>
      <c r="B1902" s="443"/>
      <c r="C1902" s="443"/>
      <c r="D1902" s="89"/>
      <c r="E1902" s="246"/>
      <c r="F1902" s="89"/>
      <c r="G1902" s="89"/>
      <c r="H1902" s="89"/>
      <c r="I1902" s="415"/>
      <c r="J1902" s="89"/>
      <c r="K1902" s="415"/>
      <c r="L1902" s="89"/>
      <c r="M1902" s="437"/>
      <c r="N1902" s="524"/>
      <c r="O1902" s="382"/>
      <c r="P1902" s="382"/>
    </row>
    <row r="1903" spans="1:16" ht="15.95" customHeight="1">
      <c r="A1903" s="459"/>
      <c r="B1903" s="443"/>
      <c r="C1903" s="443"/>
      <c r="D1903" s="89"/>
      <c r="E1903" s="246"/>
      <c r="F1903" s="89"/>
      <c r="G1903" s="89"/>
      <c r="H1903" s="89"/>
      <c r="I1903" s="415"/>
      <c r="J1903" s="89"/>
      <c r="K1903" s="415"/>
      <c r="L1903" s="89"/>
      <c r="M1903" s="437"/>
      <c r="N1903" s="524"/>
      <c r="O1903" s="382"/>
      <c r="P1903" s="382"/>
    </row>
    <row r="1904" spans="1:16" ht="15.95" customHeight="1">
      <c r="A1904" s="459"/>
      <c r="B1904" s="443"/>
      <c r="C1904" s="443"/>
      <c r="D1904" s="89"/>
      <c r="E1904" s="246"/>
      <c r="F1904" s="89"/>
      <c r="G1904" s="89"/>
      <c r="H1904" s="89"/>
      <c r="I1904" s="415"/>
      <c r="J1904" s="89"/>
      <c r="K1904" s="415"/>
      <c r="L1904" s="89"/>
      <c r="M1904" s="437"/>
      <c r="N1904" s="524"/>
      <c r="O1904" s="382"/>
      <c r="P1904" s="382"/>
    </row>
    <row r="1905" spans="1:16" ht="15.95" customHeight="1">
      <c r="A1905" s="459"/>
      <c r="B1905" s="443"/>
      <c r="C1905" s="443"/>
      <c r="D1905" s="89"/>
      <c r="E1905" s="246"/>
      <c r="F1905" s="89"/>
      <c r="G1905" s="89"/>
      <c r="H1905" s="89"/>
      <c r="I1905" s="415"/>
      <c r="J1905" s="89"/>
      <c r="K1905" s="415"/>
      <c r="L1905" s="89"/>
      <c r="M1905" s="437"/>
      <c r="N1905" s="524"/>
      <c r="O1905" s="382"/>
      <c r="P1905" s="382"/>
    </row>
    <row r="1906" spans="1:16" ht="15.95" customHeight="1">
      <c r="A1906" s="459"/>
      <c r="B1906" s="443"/>
      <c r="C1906" s="443"/>
      <c r="D1906" s="89"/>
      <c r="E1906" s="246"/>
      <c r="F1906" s="89"/>
      <c r="G1906" s="89"/>
      <c r="H1906" s="89"/>
      <c r="I1906" s="415"/>
      <c r="J1906" s="89"/>
      <c r="K1906" s="415"/>
      <c r="L1906" s="89"/>
      <c r="M1906" s="437"/>
      <c r="N1906" s="524"/>
      <c r="O1906" s="382"/>
      <c r="P1906" s="382"/>
    </row>
    <row r="1907" spans="1:16" ht="15.95" customHeight="1">
      <c r="A1907" s="459"/>
      <c r="B1907" s="443"/>
      <c r="C1907" s="443"/>
      <c r="D1907" s="89"/>
      <c r="E1907" s="246"/>
      <c r="F1907" s="89"/>
      <c r="G1907" s="89"/>
      <c r="H1907" s="89"/>
      <c r="I1907" s="415"/>
      <c r="J1907" s="89"/>
      <c r="K1907" s="415"/>
      <c r="L1907" s="89"/>
      <c r="M1907" s="437"/>
      <c r="N1907" s="524"/>
      <c r="O1907" s="382"/>
      <c r="P1907" s="382"/>
    </row>
    <row r="1908" spans="1:16" ht="15.95" customHeight="1">
      <c r="A1908" s="459"/>
      <c r="B1908" s="443"/>
      <c r="C1908" s="443"/>
      <c r="D1908" s="89"/>
      <c r="E1908" s="246"/>
      <c r="F1908" s="89"/>
      <c r="G1908" s="89"/>
      <c r="H1908" s="89"/>
      <c r="I1908" s="415"/>
      <c r="J1908" s="89"/>
      <c r="K1908" s="415"/>
      <c r="L1908" s="89"/>
      <c r="M1908" s="437"/>
      <c r="N1908" s="524"/>
      <c r="O1908" s="382"/>
      <c r="P1908" s="382"/>
    </row>
    <row r="1909" spans="1:16" ht="15.95" customHeight="1">
      <c r="A1909" s="459"/>
      <c r="B1909" s="443"/>
      <c r="C1909" s="443"/>
      <c r="D1909" s="89"/>
      <c r="E1909" s="246"/>
      <c r="F1909" s="89"/>
      <c r="G1909" s="89"/>
      <c r="H1909" s="89"/>
      <c r="I1909" s="415"/>
      <c r="J1909" s="89"/>
      <c r="K1909" s="415"/>
      <c r="L1909" s="89"/>
      <c r="M1909" s="437"/>
      <c r="N1909" s="524"/>
      <c r="O1909" s="382"/>
      <c r="P1909" s="382"/>
    </row>
    <row r="1910" spans="1:16" ht="15.95" customHeight="1">
      <c r="A1910" s="459"/>
      <c r="B1910" s="443"/>
      <c r="C1910" s="443"/>
      <c r="D1910" s="89"/>
      <c r="E1910" s="246"/>
      <c r="F1910" s="89"/>
      <c r="G1910" s="89"/>
      <c r="H1910" s="89"/>
      <c r="I1910" s="415"/>
      <c r="J1910" s="89"/>
      <c r="K1910" s="415"/>
      <c r="L1910" s="89"/>
      <c r="M1910" s="437"/>
      <c r="N1910" s="524"/>
      <c r="O1910" s="382"/>
      <c r="P1910" s="382"/>
    </row>
    <row r="1911" spans="1:16" ht="15.95" customHeight="1">
      <c r="A1911" s="459"/>
      <c r="B1911" s="443"/>
      <c r="C1911" s="443"/>
      <c r="D1911" s="89"/>
      <c r="E1911" s="246"/>
      <c r="F1911" s="89"/>
      <c r="G1911" s="89"/>
      <c r="H1911" s="89"/>
      <c r="I1911" s="415"/>
      <c r="J1911" s="89"/>
      <c r="K1911" s="415"/>
      <c r="L1911" s="89"/>
      <c r="M1911" s="437"/>
      <c r="N1911" s="524"/>
      <c r="O1911" s="382"/>
      <c r="P1911" s="382"/>
    </row>
    <row r="1912" spans="1:16" ht="15.95" customHeight="1">
      <c r="A1912" s="400" t="s">
        <v>92</v>
      </c>
      <c r="B1912" s="401"/>
      <c r="C1912" s="484" t="s">
        <v>93</v>
      </c>
      <c r="D1912" s="414" t="s">
        <v>104</v>
      </c>
      <c r="E1912" s="246" t="s">
        <v>105</v>
      </c>
      <c r="F1912" s="246" t="s">
        <v>95</v>
      </c>
      <c r="G1912" s="414" t="s">
        <v>96</v>
      </c>
      <c r="H1912" s="689"/>
      <c r="I1912" s="414" t="s">
        <v>97</v>
      </c>
      <c r="J1912" s="689"/>
      <c r="K1912" s="414" t="s">
        <v>98</v>
      </c>
      <c r="L1912" s="689"/>
      <c r="M1912" s="416" t="s">
        <v>99</v>
      </c>
      <c r="N1912" s="523"/>
      <c r="O1912" s="382"/>
      <c r="P1912" s="382"/>
    </row>
    <row r="1913" spans="1:16" ht="15.95" customHeight="1">
      <c r="A1913" s="408"/>
      <c r="B1913" s="409"/>
      <c r="C1913" s="484" t="s">
        <v>100</v>
      </c>
      <c r="D1913" s="689"/>
      <c r="E1913" s="690"/>
      <c r="F1913" s="246" t="s">
        <v>101</v>
      </c>
      <c r="G1913" s="246" t="s">
        <v>102</v>
      </c>
      <c r="H1913" s="246" t="s">
        <v>101</v>
      </c>
      <c r="I1913" s="246" t="s">
        <v>102</v>
      </c>
      <c r="J1913" s="246" t="s">
        <v>101</v>
      </c>
      <c r="K1913" s="246" t="s">
        <v>102</v>
      </c>
      <c r="L1913" s="246" t="s">
        <v>101</v>
      </c>
      <c r="M1913" s="416"/>
      <c r="N1913" s="524"/>
      <c r="O1913" s="382"/>
      <c r="P1913" s="382"/>
    </row>
    <row r="1914" spans="1:16" ht="15.95" customHeight="1">
      <c r="A1914" s="468" t="s">
        <v>1395</v>
      </c>
      <c r="B1914" s="691"/>
      <c r="C1914" s="440"/>
      <c r="D1914" s="89"/>
      <c r="E1914" s="246"/>
      <c r="F1914" s="89"/>
      <c r="G1914" s="89"/>
      <c r="H1914" s="89"/>
      <c r="I1914" s="415"/>
      <c r="J1914" s="89"/>
      <c r="K1914" s="415"/>
      <c r="L1914" s="89"/>
      <c r="M1914" s="522" t="s">
        <v>1240</v>
      </c>
      <c r="N1914" s="524"/>
      <c r="O1914" s="382"/>
      <c r="P1914" s="382"/>
    </row>
    <row r="1915" spans="1:16" ht="15.95" customHeight="1">
      <c r="A1915" s="442" t="s">
        <v>1376</v>
      </c>
      <c r="B1915" s="443"/>
      <c r="C1915" s="440" t="s">
        <v>1377</v>
      </c>
      <c r="D1915" s="494">
        <v>9.6000000000000002E-2</v>
      </c>
      <c r="E1915" s="246" t="s">
        <v>7</v>
      </c>
      <c r="F1915" s="89"/>
      <c r="G1915" s="89">
        <f>H$64</f>
        <v>281925</v>
      </c>
      <c r="H1915" s="492">
        <f>TRUNC($D1915*G1915,1)</f>
        <v>27064.799999999999</v>
      </c>
      <c r="I1915" s="415"/>
      <c r="J1915" s="89"/>
      <c r="K1915" s="415"/>
      <c r="L1915" s="89"/>
      <c r="M1915" s="437"/>
      <c r="N1915" s="383"/>
      <c r="O1915" s="382"/>
      <c r="P1915" s="382"/>
    </row>
    <row r="1916" spans="1:16" ht="15.95" customHeight="1">
      <c r="A1916" s="459" t="s">
        <v>1378</v>
      </c>
      <c r="B1916" s="443"/>
      <c r="C1916" s="440" t="s">
        <v>1379</v>
      </c>
      <c r="D1916" s="494">
        <v>0.13</v>
      </c>
      <c r="E1916" s="246" t="s">
        <v>7</v>
      </c>
      <c r="F1916" s="89"/>
      <c r="G1916" s="89">
        <f>H$63</f>
        <v>216404</v>
      </c>
      <c r="H1916" s="492">
        <f>TRUNC($D1916*G1916,1)</f>
        <v>28132.5</v>
      </c>
      <c r="I1916" s="415"/>
      <c r="J1916" s="89"/>
      <c r="K1916" s="415"/>
      <c r="L1916" s="89"/>
      <c r="M1916" s="437"/>
      <c r="N1916" s="383"/>
      <c r="O1916" s="382"/>
      <c r="P1916" s="382"/>
    </row>
    <row r="1917" spans="1:16" ht="15.95" customHeight="1">
      <c r="A1917" s="459"/>
      <c r="B1917" s="443"/>
      <c r="C1917" s="440" t="s">
        <v>536</v>
      </c>
      <c r="D1917" s="494">
        <v>0.32</v>
      </c>
      <c r="E1917" s="246" t="s">
        <v>7</v>
      </c>
      <c r="F1917" s="89"/>
      <c r="G1917" s="89">
        <f>H$30</f>
        <v>224490</v>
      </c>
      <c r="H1917" s="492">
        <f>TRUNC($D1917*G1917,1)</f>
        <v>71836.800000000003</v>
      </c>
      <c r="I1917" s="415"/>
      <c r="J1917" s="89"/>
      <c r="K1917" s="415"/>
      <c r="L1917" s="89"/>
      <c r="M1917" s="416"/>
      <c r="N1917" s="383"/>
      <c r="O1917" s="382"/>
      <c r="P1917" s="382"/>
    </row>
    <row r="1918" spans="1:16" ht="15.95" customHeight="1">
      <c r="A1918" s="468" t="s">
        <v>386</v>
      </c>
      <c r="B1918" s="691"/>
      <c r="C1918" s="440"/>
      <c r="D1918" s="568">
        <v>0.10100000000000001</v>
      </c>
      <c r="E1918" s="246" t="s">
        <v>291</v>
      </c>
      <c r="F1918" s="89"/>
      <c r="G1918" s="89"/>
      <c r="H1918" s="89"/>
      <c r="I1918" s="89">
        <f>J$119</f>
        <v>21555</v>
      </c>
      <c r="J1918" s="492">
        <f>TRUNC($D1918*I1918,1)</f>
        <v>2177</v>
      </c>
      <c r="K1918" s="415"/>
      <c r="L1918" s="415"/>
      <c r="M1918" s="416"/>
      <c r="N1918" s="524"/>
      <c r="O1918" s="382"/>
      <c r="P1918" s="382"/>
    </row>
    <row r="1919" spans="1:16" ht="15.95" customHeight="1">
      <c r="A1919" s="442" t="s">
        <v>387</v>
      </c>
      <c r="B1919" s="443"/>
      <c r="C1919" s="440"/>
      <c r="D1919" s="494">
        <v>0.20200000000000001</v>
      </c>
      <c r="E1919" s="246" t="s">
        <v>291</v>
      </c>
      <c r="F1919" s="89"/>
      <c r="G1919" s="89"/>
      <c r="H1919" s="492"/>
      <c r="I1919" s="89">
        <f>J$120</f>
        <v>16666</v>
      </c>
      <c r="J1919" s="492">
        <f t="shared" ref="J1919:J1924" si="21">TRUNC($D1919*I1919,1)</f>
        <v>3366.5</v>
      </c>
      <c r="K1919" s="415"/>
      <c r="L1919" s="415"/>
      <c r="M1919" s="416"/>
      <c r="N1919" s="524"/>
      <c r="O1919" s="382"/>
      <c r="P1919" s="382"/>
    </row>
    <row r="1920" spans="1:16" ht="15.95" customHeight="1">
      <c r="A1920" s="442" t="s">
        <v>368</v>
      </c>
      <c r="B1920" s="443"/>
      <c r="C1920" s="440"/>
      <c r="D1920" s="494">
        <v>0.30399999999999999</v>
      </c>
      <c r="E1920" s="246" t="s">
        <v>291</v>
      </c>
      <c r="F1920" s="89"/>
      <c r="G1920" s="89"/>
      <c r="H1920" s="492"/>
      <c r="I1920" s="89">
        <f>J$121</f>
        <v>12222</v>
      </c>
      <c r="J1920" s="492">
        <f t="shared" si="21"/>
        <v>3715.4</v>
      </c>
      <c r="K1920" s="415"/>
      <c r="L1920" s="415"/>
      <c r="M1920" s="437"/>
      <c r="N1920" s="524"/>
      <c r="O1920" s="382"/>
      <c r="P1920" s="382"/>
    </row>
    <row r="1921" spans="1:16" ht="15.95" customHeight="1">
      <c r="A1921" s="459" t="s">
        <v>388</v>
      </c>
      <c r="B1921" s="443"/>
      <c r="C1921" s="440"/>
      <c r="D1921" s="494">
        <v>169.05</v>
      </c>
      <c r="E1921" s="246" t="s">
        <v>389</v>
      </c>
      <c r="F1921" s="89"/>
      <c r="G1921" s="89"/>
      <c r="H1921" s="492"/>
      <c r="I1921" s="89">
        <f>J$122</f>
        <v>20</v>
      </c>
      <c r="J1921" s="492">
        <f t="shared" si="21"/>
        <v>3381</v>
      </c>
      <c r="K1921" s="415"/>
      <c r="L1921" s="415"/>
      <c r="M1921" s="437"/>
      <c r="N1921" s="524"/>
      <c r="O1921" s="382"/>
      <c r="P1921" s="382"/>
    </row>
    <row r="1922" spans="1:16" ht="15.95" customHeight="1">
      <c r="A1922" s="442" t="s">
        <v>1396</v>
      </c>
      <c r="B1922" s="443"/>
      <c r="C1922" s="440"/>
      <c r="D1922" s="494">
        <v>0.75</v>
      </c>
      <c r="E1922" s="246" t="s">
        <v>371</v>
      </c>
      <c r="F1922" s="89"/>
      <c r="G1922" s="89"/>
      <c r="H1922" s="492"/>
      <c r="I1922" s="483">
        <v>1500</v>
      </c>
      <c r="J1922" s="492">
        <f t="shared" si="21"/>
        <v>1125</v>
      </c>
      <c r="K1922" s="415"/>
      <c r="L1922" s="415"/>
      <c r="M1922" s="437"/>
      <c r="N1922" s="524"/>
      <c r="O1922" s="382"/>
      <c r="P1922" s="382"/>
    </row>
    <row r="1923" spans="1:16" ht="15.95" customHeight="1">
      <c r="A1923" s="463" t="s">
        <v>1397</v>
      </c>
      <c r="B1923" s="443"/>
      <c r="C1923" s="440"/>
      <c r="D1923" s="494">
        <v>1.1299999999999999</v>
      </c>
      <c r="E1923" s="246" t="s">
        <v>371</v>
      </c>
      <c r="F1923" s="89"/>
      <c r="G1923" s="89"/>
      <c r="H1923" s="492"/>
      <c r="I1923" s="483">
        <v>600</v>
      </c>
      <c r="J1923" s="492">
        <f t="shared" si="21"/>
        <v>678</v>
      </c>
      <c r="K1923" s="415"/>
      <c r="L1923" s="415"/>
      <c r="M1923" s="437"/>
      <c r="N1923" s="524"/>
      <c r="O1923" s="382"/>
      <c r="P1923" s="382"/>
    </row>
    <row r="1924" spans="1:16" ht="15.95" customHeight="1">
      <c r="A1924" s="442" t="s">
        <v>1391</v>
      </c>
      <c r="B1924" s="443"/>
      <c r="C1924" s="443"/>
      <c r="D1924" s="494">
        <v>2.3E-2</v>
      </c>
      <c r="E1924" s="246" t="s">
        <v>371</v>
      </c>
      <c r="F1924" s="89"/>
      <c r="G1924" s="89"/>
      <c r="H1924" s="492"/>
      <c r="I1924" s="89">
        <f>J$105</f>
        <v>91</v>
      </c>
      <c r="J1924" s="492">
        <f t="shared" si="21"/>
        <v>2</v>
      </c>
      <c r="K1924" s="415"/>
      <c r="L1924" s="415"/>
      <c r="M1924" s="437"/>
      <c r="N1924" s="524"/>
      <c r="O1924" s="382"/>
      <c r="P1924" s="382"/>
    </row>
    <row r="1925" spans="1:16" ht="15.95" customHeight="1">
      <c r="A1925" s="459"/>
      <c r="B1925" s="443"/>
      <c r="C1925" s="440"/>
      <c r="D1925" s="494"/>
      <c r="E1925" s="246"/>
      <c r="F1925" s="89"/>
      <c r="G1925" s="89"/>
      <c r="H1925" s="89"/>
      <c r="I1925" s="415"/>
      <c r="J1925" s="415"/>
      <c r="K1925" s="415"/>
      <c r="L1925" s="492"/>
      <c r="M1925" s="437"/>
      <c r="N1925" s="383"/>
      <c r="O1925" s="382"/>
      <c r="P1925" s="382"/>
    </row>
    <row r="1926" spans="1:16" ht="15.95" customHeight="1">
      <c r="A1926" s="459" t="s">
        <v>1383</v>
      </c>
      <c r="B1926" s="443"/>
      <c r="C1926" s="443"/>
      <c r="D1926" s="89">
        <v>1</v>
      </c>
      <c r="E1926" s="246" t="s">
        <v>6</v>
      </c>
      <c r="F1926" s="89">
        <f>+H1926+J1926+L1926</f>
        <v>141478</v>
      </c>
      <c r="G1926" s="89"/>
      <c r="H1926" s="89">
        <f>INT(SUM(H1915:H1925))</f>
        <v>127034</v>
      </c>
      <c r="I1926" s="415"/>
      <c r="J1926" s="89">
        <f>INT(SUM(J1915:J1925))</f>
        <v>14444</v>
      </c>
      <c r="K1926" s="415"/>
      <c r="L1926" s="89">
        <f>INT(SUM(L1915:L1925))</f>
        <v>0</v>
      </c>
      <c r="M1926" s="437"/>
      <c r="N1926" s="383"/>
      <c r="O1926" s="382"/>
      <c r="P1926" s="382"/>
    </row>
    <row r="1927" spans="1:16" ht="15.95" customHeight="1">
      <c r="A1927" s="459"/>
      <c r="B1927" s="443"/>
      <c r="C1927" s="440"/>
      <c r="D1927" s="494"/>
      <c r="E1927" s="246"/>
      <c r="F1927" s="89"/>
      <c r="G1927" s="89"/>
      <c r="H1927" s="89"/>
      <c r="J1927" s="89"/>
      <c r="K1927" s="415"/>
      <c r="L1927" s="89"/>
      <c r="M1927" s="416"/>
      <c r="N1927" s="524"/>
      <c r="O1927" s="382"/>
      <c r="P1927" s="382"/>
    </row>
    <row r="1928" spans="1:16" ht="15.95" customHeight="1">
      <c r="A1928" s="459"/>
      <c r="B1928" s="443"/>
      <c r="C1928" s="440"/>
      <c r="D1928" s="415"/>
      <c r="E1928" s="246"/>
      <c r="F1928" s="415"/>
      <c r="G1928" s="89"/>
      <c r="H1928" s="89"/>
      <c r="I1928" s="415"/>
      <c r="J1928" s="415"/>
      <c r="K1928" s="415"/>
      <c r="L1928" s="415"/>
      <c r="M1928" s="416"/>
      <c r="N1928" s="524"/>
      <c r="O1928" s="382"/>
      <c r="P1928" s="382"/>
    </row>
    <row r="1929" spans="1:16" ht="15.95" customHeight="1">
      <c r="A1929" s="442"/>
      <c r="B1929" s="443"/>
      <c r="C1929" s="440"/>
      <c r="D1929" s="494"/>
      <c r="E1929" s="246"/>
      <c r="F1929" s="415"/>
      <c r="G1929" s="89"/>
      <c r="H1929" s="89"/>
      <c r="I1929" s="415"/>
      <c r="J1929" s="415"/>
      <c r="K1929" s="415"/>
      <c r="L1929" s="415"/>
      <c r="M1929" s="437"/>
      <c r="N1929" s="524"/>
      <c r="O1929" s="382"/>
      <c r="P1929" s="382"/>
    </row>
    <row r="1930" spans="1:16" ht="15.95" customHeight="1">
      <c r="A1930" s="459"/>
      <c r="B1930" s="443"/>
      <c r="C1930" s="443"/>
      <c r="D1930" s="494"/>
      <c r="E1930" s="246"/>
      <c r="F1930" s="415"/>
      <c r="G1930" s="89"/>
      <c r="H1930" s="89"/>
      <c r="I1930" s="415"/>
      <c r="J1930" s="415"/>
      <c r="K1930" s="415"/>
      <c r="L1930" s="415"/>
      <c r="M1930" s="437"/>
      <c r="N1930" s="524"/>
      <c r="O1930" s="382"/>
      <c r="P1930" s="382"/>
    </row>
    <row r="1931" spans="1:16" ht="15.95" customHeight="1">
      <c r="A1931" s="442"/>
      <c r="B1931" s="443"/>
      <c r="C1931" s="440"/>
      <c r="D1931" s="494"/>
      <c r="E1931" s="246"/>
      <c r="F1931" s="89"/>
      <c r="G1931" s="89"/>
      <c r="H1931" s="89"/>
      <c r="I1931" s="415"/>
      <c r="J1931" s="415"/>
      <c r="K1931" s="415"/>
      <c r="L1931" s="415"/>
      <c r="M1931" s="437"/>
      <c r="N1931" s="524"/>
      <c r="O1931" s="382"/>
      <c r="P1931" s="382"/>
    </row>
    <row r="1932" spans="1:16" ht="15.95" customHeight="1">
      <c r="A1932" s="442"/>
      <c r="B1932" s="443"/>
      <c r="C1932" s="440"/>
      <c r="D1932" s="494"/>
      <c r="E1932" s="246"/>
      <c r="F1932" s="415"/>
      <c r="G1932" s="89"/>
      <c r="H1932" s="89"/>
      <c r="I1932" s="415"/>
      <c r="J1932" s="415"/>
      <c r="K1932" s="415"/>
      <c r="L1932" s="415"/>
      <c r="M1932" s="437"/>
      <c r="N1932" s="524"/>
      <c r="O1932" s="382"/>
      <c r="P1932" s="382"/>
    </row>
    <row r="1933" spans="1:16" ht="15.95" customHeight="1">
      <c r="A1933" s="459"/>
      <c r="B1933" s="443"/>
      <c r="C1933" s="440"/>
      <c r="D1933" s="494"/>
      <c r="E1933" s="246"/>
      <c r="F1933" s="415"/>
      <c r="G1933" s="89"/>
      <c r="H1933" s="89"/>
      <c r="I1933" s="415"/>
      <c r="J1933" s="415"/>
      <c r="K1933" s="415"/>
      <c r="L1933" s="415"/>
      <c r="M1933" s="437"/>
      <c r="N1933" s="524"/>
      <c r="O1933" s="382"/>
      <c r="P1933" s="382"/>
    </row>
    <row r="1934" spans="1:16" ht="15.95" customHeight="1">
      <c r="A1934" s="442"/>
      <c r="B1934" s="443"/>
      <c r="C1934" s="440"/>
      <c r="D1934" s="89"/>
      <c r="E1934" s="246"/>
      <c r="F1934" s="89"/>
      <c r="G1934" s="89"/>
      <c r="H1934" s="89"/>
      <c r="I1934" s="415"/>
      <c r="J1934" s="415"/>
      <c r="K1934" s="415"/>
      <c r="L1934" s="415"/>
      <c r="M1934" s="437"/>
      <c r="N1934" s="524"/>
      <c r="O1934" s="382"/>
      <c r="P1934" s="382"/>
    </row>
    <row r="1935" spans="1:16" ht="15.95" customHeight="1">
      <c r="A1935" s="459"/>
      <c r="B1935" s="443"/>
      <c r="C1935" s="440"/>
      <c r="D1935" s="89"/>
      <c r="E1935" s="246"/>
      <c r="F1935" s="415"/>
      <c r="G1935" s="89"/>
      <c r="H1935" s="89"/>
      <c r="I1935" s="415"/>
      <c r="J1935" s="415"/>
      <c r="K1935" s="415"/>
      <c r="L1935" s="89"/>
      <c r="M1935" s="437"/>
      <c r="N1935" s="524"/>
      <c r="O1935" s="382"/>
      <c r="P1935" s="382"/>
    </row>
    <row r="1936" spans="1:16" ht="15.95" customHeight="1">
      <c r="A1936" s="459"/>
      <c r="B1936" s="443"/>
      <c r="C1936" s="440"/>
      <c r="D1936" s="494"/>
      <c r="E1936" s="246"/>
      <c r="F1936" s="415"/>
      <c r="G1936" s="89"/>
      <c r="H1936" s="89"/>
      <c r="I1936" s="415"/>
      <c r="J1936" s="415"/>
      <c r="K1936" s="415"/>
      <c r="L1936" s="89"/>
      <c r="M1936" s="437"/>
      <c r="N1936" s="383"/>
      <c r="O1936" s="382"/>
      <c r="P1936" s="382"/>
    </row>
    <row r="1937" spans="1:16" ht="15.95" customHeight="1">
      <c r="A1937" s="459"/>
      <c r="B1937" s="443"/>
      <c r="C1937" s="443"/>
      <c r="D1937" s="89"/>
      <c r="E1937" s="246"/>
      <c r="F1937" s="89"/>
      <c r="G1937" s="89"/>
      <c r="H1937" s="89"/>
      <c r="I1937" s="415"/>
      <c r="J1937" s="89"/>
      <c r="K1937" s="415"/>
      <c r="L1937" s="89"/>
      <c r="M1937" s="437"/>
      <c r="N1937" s="383"/>
      <c r="O1937" s="382"/>
      <c r="P1937" s="382"/>
    </row>
    <row r="1938" spans="1:16" ht="20.100000000000001" customHeight="1">
      <c r="O1938" s="382"/>
      <c r="P1938" s="382"/>
    </row>
    <row r="1939" spans="1:16" ht="20.100000000000001" customHeight="1">
      <c r="O1939" s="382"/>
      <c r="P1939" s="382"/>
    </row>
    <row r="1940" spans="1:16" ht="20.100000000000001" customHeight="1">
      <c r="O1940" s="382"/>
      <c r="P1940" s="382"/>
    </row>
    <row r="1941" spans="1:16" ht="20.100000000000001" customHeight="1">
      <c r="O1941" s="382"/>
      <c r="P1941" s="382"/>
    </row>
    <row r="1942" spans="1:16" ht="20.100000000000001" customHeight="1">
      <c r="O1942" s="382"/>
      <c r="P1942" s="382"/>
    </row>
    <row r="1943" spans="1:16" ht="20.100000000000001" customHeight="1">
      <c r="O1943" s="382"/>
      <c r="P1943" s="382"/>
    </row>
    <row r="1944" spans="1:16" ht="20.100000000000001" customHeight="1">
      <c r="O1944" s="382"/>
      <c r="P1944" s="382"/>
    </row>
    <row r="1945" spans="1:16" ht="20.100000000000001" customHeight="1">
      <c r="O1945" s="382"/>
      <c r="P1945" s="382"/>
    </row>
    <row r="1946" spans="1:16" ht="20.100000000000001" customHeight="1">
      <c r="O1946" s="382"/>
      <c r="P1946" s="382"/>
    </row>
    <row r="1947" spans="1:16" ht="20.100000000000001" customHeight="1">
      <c r="O1947" s="382"/>
      <c r="P1947" s="382"/>
    </row>
    <row r="1948" spans="1:16" ht="20.100000000000001" customHeight="1">
      <c r="O1948" s="382"/>
      <c r="P1948" s="382"/>
    </row>
    <row r="1949" spans="1:16" ht="20.100000000000001" customHeight="1">
      <c r="O1949" s="382"/>
      <c r="P1949" s="382"/>
    </row>
    <row r="1950" spans="1:16" ht="20.100000000000001" customHeight="1">
      <c r="O1950" s="382"/>
      <c r="P1950" s="382"/>
    </row>
    <row r="1951" spans="1:16" ht="20.100000000000001" customHeight="1">
      <c r="O1951" s="382"/>
      <c r="P1951" s="382"/>
    </row>
    <row r="1952" spans="1:16" ht="20.100000000000001" customHeight="1">
      <c r="O1952" s="382"/>
      <c r="P1952" s="382"/>
    </row>
    <row r="1953" spans="15:16" ht="20.100000000000001" customHeight="1">
      <c r="O1953" s="382"/>
      <c r="P1953" s="382"/>
    </row>
    <row r="1954" spans="15:16" ht="20.100000000000001" customHeight="1">
      <c r="O1954" s="382"/>
      <c r="P1954" s="382"/>
    </row>
    <row r="1955" spans="15:16" ht="20.100000000000001" customHeight="1">
      <c r="O1955" s="382"/>
      <c r="P1955" s="382"/>
    </row>
    <row r="1956" spans="15:16" ht="20.100000000000001" customHeight="1">
      <c r="O1956" s="382"/>
      <c r="P1956" s="382"/>
    </row>
    <row r="1957" spans="15:16" ht="20.100000000000001" customHeight="1">
      <c r="O1957" s="382"/>
      <c r="P1957" s="382"/>
    </row>
    <row r="1958" spans="15:16" ht="20.100000000000001" customHeight="1">
      <c r="O1958" s="382"/>
      <c r="P1958" s="382"/>
    </row>
    <row r="1959" spans="15:16" ht="20.100000000000001" customHeight="1">
      <c r="O1959" s="382"/>
      <c r="P1959" s="382"/>
    </row>
    <row r="1960" spans="15:16" ht="20.100000000000001" customHeight="1">
      <c r="O1960" s="382"/>
      <c r="P1960" s="382"/>
    </row>
    <row r="1961" spans="15:16" ht="20.100000000000001" customHeight="1">
      <c r="O1961" s="382"/>
      <c r="P1961" s="382"/>
    </row>
    <row r="1962" spans="15:16" ht="20.100000000000001" customHeight="1">
      <c r="O1962" s="382"/>
      <c r="P1962" s="382"/>
    </row>
    <row r="1963" spans="15:16" ht="20.100000000000001" customHeight="1">
      <c r="O1963" s="382"/>
      <c r="P1963" s="382"/>
    </row>
    <row r="1964" spans="15:16" ht="20.100000000000001" customHeight="1">
      <c r="O1964" s="382"/>
      <c r="P1964" s="382"/>
    </row>
    <row r="1965" spans="15:16" ht="20.100000000000001" customHeight="1">
      <c r="O1965" s="382"/>
      <c r="P1965" s="382"/>
    </row>
    <row r="1966" spans="15:16" ht="20.100000000000001" customHeight="1">
      <c r="O1966" s="382"/>
      <c r="P1966" s="382"/>
    </row>
    <row r="1967" spans="15:16" ht="20.100000000000001" customHeight="1">
      <c r="O1967" s="382"/>
      <c r="P1967" s="382"/>
    </row>
    <row r="1968" spans="15:16" ht="20.100000000000001" customHeight="1">
      <c r="O1968" s="382"/>
      <c r="P1968" s="382"/>
    </row>
    <row r="1969" spans="15:16" ht="20.100000000000001" customHeight="1">
      <c r="O1969" s="382"/>
      <c r="P1969" s="382"/>
    </row>
    <row r="1970" spans="15:16" ht="20.100000000000001" customHeight="1">
      <c r="O1970" s="382"/>
      <c r="P1970" s="382"/>
    </row>
    <row r="1971" spans="15:16" ht="20.100000000000001" customHeight="1">
      <c r="O1971" s="382"/>
      <c r="P1971" s="382"/>
    </row>
    <row r="1972" spans="15:16" ht="20.100000000000001" customHeight="1">
      <c r="O1972" s="382"/>
      <c r="P1972" s="382"/>
    </row>
    <row r="1973" spans="15:16" ht="20.100000000000001" customHeight="1">
      <c r="O1973" s="382"/>
      <c r="P1973" s="382"/>
    </row>
    <row r="1974" spans="15:16" ht="20.100000000000001" customHeight="1">
      <c r="O1974" s="382"/>
      <c r="P1974" s="382"/>
    </row>
    <row r="1975" spans="15:16" ht="20.100000000000001" customHeight="1">
      <c r="O1975" s="382"/>
      <c r="P1975" s="382"/>
    </row>
    <row r="1976" spans="15:16" ht="20.100000000000001" customHeight="1">
      <c r="O1976" s="382"/>
      <c r="P1976" s="382"/>
    </row>
    <row r="1977" spans="15:16" ht="20.100000000000001" customHeight="1">
      <c r="O1977" s="382"/>
      <c r="P1977" s="382"/>
    </row>
    <row r="1978" spans="15:16" ht="20.100000000000001" customHeight="1">
      <c r="O1978" s="382"/>
      <c r="P1978" s="382"/>
    </row>
    <row r="1979" spans="15:16" ht="20.100000000000001" customHeight="1">
      <c r="O1979" s="382"/>
      <c r="P1979" s="382"/>
    </row>
    <row r="1980" spans="15:16" ht="20.100000000000001" customHeight="1">
      <c r="O1980" s="382"/>
      <c r="P1980" s="382"/>
    </row>
    <row r="1981" spans="15:16" ht="20.100000000000001" customHeight="1">
      <c r="O1981" s="382"/>
      <c r="P1981" s="382"/>
    </row>
    <row r="1982" spans="15:16" ht="20.100000000000001" customHeight="1">
      <c r="O1982" s="382"/>
      <c r="P1982" s="382"/>
    </row>
    <row r="1983" spans="15:16" ht="20.100000000000001" customHeight="1">
      <c r="O1983" s="382"/>
      <c r="P1983" s="382"/>
    </row>
    <row r="1984" spans="15:16" ht="20.100000000000001" customHeight="1">
      <c r="O1984" s="382"/>
      <c r="P1984" s="382"/>
    </row>
    <row r="1985" spans="15:16" ht="20.100000000000001" customHeight="1">
      <c r="O1985" s="382"/>
      <c r="P1985" s="382"/>
    </row>
    <row r="1986" spans="15:16" ht="20.100000000000001" customHeight="1">
      <c r="O1986" s="382"/>
      <c r="P1986" s="382"/>
    </row>
    <row r="1987" spans="15:16" ht="20.100000000000001" customHeight="1">
      <c r="O1987" s="382"/>
      <c r="P1987" s="382"/>
    </row>
    <row r="1988" spans="15:16" ht="20.100000000000001" customHeight="1">
      <c r="O1988" s="382"/>
      <c r="P1988" s="382"/>
    </row>
    <row r="1989" spans="15:16" ht="20.100000000000001" customHeight="1">
      <c r="O1989" s="382"/>
      <c r="P1989" s="382"/>
    </row>
    <row r="1990" spans="15:16" ht="20.100000000000001" customHeight="1">
      <c r="O1990" s="382"/>
      <c r="P1990" s="382"/>
    </row>
    <row r="1991" spans="15:16" ht="20.100000000000001" customHeight="1">
      <c r="O1991" s="382"/>
      <c r="P1991" s="382"/>
    </row>
    <row r="1992" spans="15:16" ht="20.100000000000001" customHeight="1">
      <c r="O1992" s="382"/>
      <c r="P1992" s="382"/>
    </row>
    <row r="1993" spans="15:16" ht="20.100000000000001" customHeight="1">
      <c r="O1993" s="382"/>
      <c r="P1993" s="382"/>
    </row>
    <row r="1994" spans="15:16" ht="20.100000000000001" customHeight="1">
      <c r="O1994" s="382"/>
      <c r="P1994" s="382"/>
    </row>
    <row r="1995" spans="15:16" ht="20.100000000000001" customHeight="1">
      <c r="O1995" s="382"/>
      <c r="P1995" s="382"/>
    </row>
    <row r="1996" spans="15:16" ht="20.100000000000001" customHeight="1">
      <c r="O1996" s="382"/>
      <c r="P1996" s="382"/>
    </row>
    <row r="1997" spans="15:16" ht="20.100000000000001" customHeight="1">
      <c r="O1997" s="382"/>
      <c r="P1997" s="382"/>
    </row>
    <row r="1998" spans="15:16" ht="20.100000000000001" customHeight="1">
      <c r="O1998" s="382"/>
      <c r="P1998" s="382"/>
    </row>
  </sheetData>
  <mergeCells count="8">
    <mergeCell ref="F534:G534"/>
    <mergeCell ref="F480:G480"/>
    <mergeCell ref="A434:B434"/>
    <mergeCell ref="A315:B315"/>
    <mergeCell ref="A339:B339"/>
    <mergeCell ref="A365:B365"/>
    <mergeCell ref="A388:B388"/>
    <mergeCell ref="A411:B411"/>
  </mergeCells>
  <phoneticPr fontId="2" type="noConversion"/>
  <printOptions horizontalCentered="1" gridLinesSet="0"/>
  <pageMargins left="0.74803149606299213" right="0.39370078740157483" top="0.43307086614173229" bottom="0.43307086614173229" header="0.35433070866141736" footer="0.31496062992125984"/>
  <pageSetup paperSize="9" fitToHeight="0" orientation="landscape" r:id="rId1"/>
  <headerFooter alignWithMargins="0">
    <oddFooter>&amp;C&amp;"돋움,보통"&amp;10&amp;N 페이지 중 &amp;P페이지</oddFooter>
  </headerFooter>
  <rowBreaks count="24" manualBreakCount="24">
    <brk id="11" max="12" man="1"/>
    <brk id="150" max="12" man="1"/>
    <brk id="177" max="12" man="1"/>
    <brk id="338" max="16383" man="1"/>
    <brk id="364" max="12" man="1"/>
    <brk id="389" max="12" man="1"/>
    <brk id="416" max="12" man="1"/>
    <brk id="442" max="12" man="1"/>
    <brk id="468" max="12" man="1"/>
    <brk id="507" max="12" man="1"/>
    <brk id="533" max="12" man="1"/>
    <brk id="559" max="12" man="1"/>
    <brk id="587" max="12" man="1"/>
    <brk id="611" max="12" man="1"/>
    <brk id="637" max="12" man="1"/>
    <brk id="663" max="12" man="1"/>
    <brk id="689" max="12" man="1"/>
    <brk id="715" max="12" man="1"/>
    <brk id="743" max="12" man="1"/>
    <brk id="767" max="12" man="1"/>
    <brk id="793" max="12" man="1"/>
    <brk id="819" max="12" man="1"/>
    <brk id="845" max="12" man="1"/>
    <brk id="871" max="12" man="1"/>
  </rowBreaks>
  <colBreaks count="1" manualBreakCount="1">
    <brk id="13" min="311" max="357"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sheetPr>
  <dimension ref="A1:AC148"/>
  <sheetViews>
    <sheetView showGridLines="0" view="pageBreakPreview" zoomScale="115" zoomScaleNormal="75" zoomScaleSheetLayoutView="115" workbookViewId="0">
      <pane xSplit="3" topLeftCell="D1" activePane="topRight" state="frozen"/>
      <selection pane="topRight"/>
    </sheetView>
  </sheetViews>
  <sheetFormatPr defaultColWidth="8.5546875" defaultRowHeight="15.95" customHeight="1"/>
  <cols>
    <col min="1" max="1" width="16.88671875" style="1158" customWidth="1"/>
    <col min="2" max="2" width="11.21875" style="1158" customWidth="1"/>
    <col min="3" max="3" width="14.88671875" style="1158" customWidth="1"/>
    <col min="4" max="4" width="12.6640625" style="19" customWidth="1"/>
    <col min="5" max="5" width="5.44140625" style="1158" customWidth="1"/>
    <col min="6" max="6" width="6.33203125" style="1158" customWidth="1"/>
    <col min="7" max="7" width="9.33203125" style="1158" customWidth="1"/>
    <col min="8" max="8" width="9" style="1158" customWidth="1"/>
    <col min="9" max="9" width="8.33203125" style="1158" customWidth="1"/>
    <col min="10" max="10" width="10.33203125" style="1158" customWidth="1"/>
    <col min="11" max="11" width="13.88671875" style="1160" customWidth="1"/>
    <col min="12" max="12" width="7.77734375" style="1158" customWidth="1"/>
    <col min="13" max="13" width="7.21875" style="1158" customWidth="1"/>
    <col min="14" max="14" width="5.5546875" style="1158" customWidth="1"/>
    <col min="15" max="15" width="6.77734375" style="1158" customWidth="1"/>
    <col min="16" max="16" width="4.88671875" style="1158" bestFit="1" customWidth="1"/>
    <col min="17" max="17" width="6.77734375" style="1158" customWidth="1"/>
    <col min="18" max="18" width="4.88671875" style="1158" bestFit="1" customWidth="1"/>
    <col min="19" max="19" width="7.5546875" style="1158" bestFit="1" customWidth="1"/>
    <col min="20" max="20" width="4.88671875" style="1158" bestFit="1" customWidth="1"/>
    <col min="21" max="21" width="8.5546875" style="1158"/>
    <col min="22" max="22" width="9.88671875" style="20" customWidth="1"/>
    <col min="23" max="23" width="9.44140625" style="1158" customWidth="1"/>
    <col min="24" max="256" width="8.5546875" style="1158"/>
    <col min="257" max="257" width="16.88671875" style="1158" customWidth="1"/>
    <col min="258" max="258" width="11.21875" style="1158" customWidth="1"/>
    <col min="259" max="259" width="14.88671875" style="1158" customWidth="1"/>
    <col min="260" max="260" width="12.6640625" style="1158" customWidth="1"/>
    <col min="261" max="261" width="5.44140625" style="1158" customWidth="1"/>
    <col min="262" max="262" width="6.33203125" style="1158" customWidth="1"/>
    <col min="263" max="263" width="9.33203125" style="1158" customWidth="1"/>
    <col min="264" max="264" width="9" style="1158" customWidth="1"/>
    <col min="265" max="265" width="8.33203125" style="1158" customWidth="1"/>
    <col min="266" max="266" width="10.33203125" style="1158" customWidth="1"/>
    <col min="267" max="267" width="13.88671875" style="1158" customWidth="1"/>
    <col min="268" max="268" width="7.77734375" style="1158" customWidth="1"/>
    <col min="269" max="269" width="7.21875" style="1158" customWidth="1"/>
    <col min="270" max="270" width="5.5546875" style="1158" customWidth="1"/>
    <col min="271" max="271" width="6.77734375" style="1158" customWidth="1"/>
    <col min="272" max="272" width="4.88671875" style="1158" bestFit="1" customWidth="1"/>
    <col min="273" max="273" width="6.77734375" style="1158" customWidth="1"/>
    <col min="274" max="274" width="4.88671875" style="1158" bestFit="1" customWidth="1"/>
    <col min="275" max="275" width="7.5546875" style="1158" bestFit="1" customWidth="1"/>
    <col min="276" max="276" width="4.88671875" style="1158" bestFit="1" customWidth="1"/>
    <col min="277" max="277" width="8.5546875" style="1158"/>
    <col min="278" max="278" width="9.88671875" style="1158" customWidth="1"/>
    <col min="279" max="279" width="9.44140625" style="1158" customWidth="1"/>
    <col min="280" max="512" width="8.5546875" style="1158"/>
    <col min="513" max="513" width="16.88671875" style="1158" customWidth="1"/>
    <col min="514" max="514" width="11.21875" style="1158" customWidth="1"/>
    <col min="515" max="515" width="14.88671875" style="1158" customWidth="1"/>
    <col min="516" max="516" width="12.6640625" style="1158" customWidth="1"/>
    <col min="517" max="517" width="5.44140625" style="1158" customWidth="1"/>
    <col min="518" max="518" width="6.33203125" style="1158" customWidth="1"/>
    <col min="519" max="519" width="9.33203125" style="1158" customWidth="1"/>
    <col min="520" max="520" width="9" style="1158" customWidth="1"/>
    <col min="521" max="521" width="8.33203125" style="1158" customWidth="1"/>
    <col min="522" max="522" width="10.33203125" style="1158" customWidth="1"/>
    <col min="523" max="523" width="13.88671875" style="1158" customWidth="1"/>
    <col min="524" max="524" width="7.77734375" style="1158" customWidth="1"/>
    <col min="525" max="525" width="7.21875" style="1158" customWidth="1"/>
    <col min="526" max="526" width="5.5546875" style="1158" customWidth="1"/>
    <col min="527" max="527" width="6.77734375" style="1158" customWidth="1"/>
    <col min="528" max="528" width="4.88671875" style="1158" bestFit="1" customWidth="1"/>
    <col min="529" max="529" width="6.77734375" style="1158" customWidth="1"/>
    <col min="530" max="530" width="4.88671875" style="1158" bestFit="1" customWidth="1"/>
    <col min="531" max="531" width="7.5546875" style="1158" bestFit="1" customWidth="1"/>
    <col min="532" max="532" width="4.88671875" style="1158" bestFit="1" customWidth="1"/>
    <col min="533" max="533" width="8.5546875" style="1158"/>
    <col min="534" max="534" width="9.88671875" style="1158" customWidth="1"/>
    <col min="535" max="535" width="9.44140625" style="1158" customWidth="1"/>
    <col min="536" max="768" width="8.5546875" style="1158"/>
    <col min="769" max="769" width="16.88671875" style="1158" customWidth="1"/>
    <col min="770" max="770" width="11.21875" style="1158" customWidth="1"/>
    <col min="771" max="771" width="14.88671875" style="1158" customWidth="1"/>
    <col min="772" max="772" width="12.6640625" style="1158" customWidth="1"/>
    <col min="773" max="773" width="5.44140625" style="1158" customWidth="1"/>
    <col min="774" max="774" width="6.33203125" style="1158" customWidth="1"/>
    <col min="775" max="775" width="9.33203125" style="1158" customWidth="1"/>
    <col min="776" max="776" width="9" style="1158" customWidth="1"/>
    <col min="777" max="777" width="8.33203125" style="1158" customWidth="1"/>
    <col min="778" max="778" width="10.33203125" style="1158" customWidth="1"/>
    <col min="779" max="779" width="13.88671875" style="1158" customWidth="1"/>
    <col min="780" max="780" width="7.77734375" style="1158" customWidth="1"/>
    <col min="781" max="781" width="7.21875" style="1158" customWidth="1"/>
    <col min="782" max="782" width="5.5546875" style="1158" customWidth="1"/>
    <col min="783" max="783" width="6.77734375" style="1158" customWidth="1"/>
    <col min="784" max="784" width="4.88671875" style="1158" bestFit="1" customWidth="1"/>
    <col min="785" max="785" width="6.77734375" style="1158" customWidth="1"/>
    <col min="786" max="786" width="4.88671875" style="1158" bestFit="1" customWidth="1"/>
    <col min="787" max="787" width="7.5546875" style="1158" bestFit="1" customWidth="1"/>
    <col min="788" max="788" width="4.88671875" style="1158" bestFit="1" customWidth="1"/>
    <col min="789" max="789" width="8.5546875" style="1158"/>
    <col min="790" max="790" width="9.88671875" style="1158" customWidth="1"/>
    <col min="791" max="791" width="9.44140625" style="1158" customWidth="1"/>
    <col min="792" max="1024" width="8.5546875" style="1158"/>
    <col min="1025" max="1025" width="16.88671875" style="1158" customWidth="1"/>
    <col min="1026" max="1026" width="11.21875" style="1158" customWidth="1"/>
    <col min="1027" max="1027" width="14.88671875" style="1158" customWidth="1"/>
    <col min="1028" max="1028" width="12.6640625" style="1158" customWidth="1"/>
    <col min="1029" max="1029" width="5.44140625" style="1158" customWidth="1"/>
    <col min="1030" max="1030" width="6.33203125" style="1158" customWidth="1"/>
    <col min="1031" max="1031" width="9.33203125" style="1158" customWidth="1"/>
    <col min="1032" max="1032" width="9" style="1158" customWidth="1"/>
    <col min="1033" max="1033" width="8.33203125" style="1158" customWidth="1"/>
    <col min="1034" max="1034" width="10.33203125" style="1158" customWidth="1"/>
    <col min="1035" max="1035" width="13.88671875" style="1158" customWidth="1"/>
    <col min="1036" max="1036" width="7.77734375" style="1158" customWidth="1"/>
    <col min="1037" max="1037" width="7.21875" style="1158" customWidth="1"/>
    <col min="1038" max="1038" width="5.5546875" style="1158" customWidth="1"/>
    <col min="1039" max="1039" width="6.77734375" style="1158" customWidth="1"/>
    <col min="1040" max="1040" width="4.88671875" style="1158" bestFit="1" customWidth="1"/>
    <col min="1041" max="1041" width="6.77734375" style="1158" customWidth="1"/>
    <col min="1042" max="1042" width="4.88671875" style="1158" bestFit="1" customWidth="1"/>
    <col min="1043" max="1043" width="7.5546875" style="1158" bestFit="1" customWidth="1"/>
    <col min="1044" max="1044" width="4.88671875" style="1158" bestFit="1" customWidth="1"/>
    <col min="1045" max="1045" width="8.5546875" style="1158"/>
    <col min="1046" max="1046" width="9.88671875" style="1158" customWidth="1"/>
    <col min="1047" max="1047" width="9.44140625" style="1158" customWidth="1"/>
    <col min="1048" max="1280" width="8.5546875" style="1158"/>
    <col min="1281" max="1281" width="16.88671875" style="1158" customWidth="1"/>
    <col min="1282" max="1282" width="11.21875" style="1158" customWidth="1"/>
    <col min="1283" max="1283" width="14.88671875" style="1158" customWidth="1"/>
    <col min="1284" max="1284" width="12.6640625" style="1158" customWidth="1"/>
    <col min="1285" max="1285" width="5.44140625" style="1158" customWidth="1"/>
    <col min="1286" max="1286" width="6.33203125" style="1158" customWidth="1"/>
    <col min="1287" max="1287" width="9.33203125" style="1158" customWidth="1"/>
    <col min="1288" max="1288" width="9" style="1158" customWidth="1"/>
    <col min="1289" max="1289" width="8.33203125" style="1158" customWidth="1"/>
    <col min="1290" max="1290" width="10.33203125" style="1158" customWidth="1"/>
    <col min="1291" max="1291" width="13.88671875" style="1158" customWidth="1"/>
    <col min="1292" max="1292" width="7.77734375" style="1158" customWidth="1"/>
    <col min="1293" max="1293" width="7.21875" style="1158" customWidth="1"/>
    <col min="1294" max="1294" width="5.5546875" style="1158" customWidth="1"/>
    <col min="1295" max="1295" width="6.77734375" style="1158" customWidth="1"/>
    <col min="1296" max="1296" width="4.88671875" style="1158" bestFit="1" customWidth="1"/>
    <col min="1297" max="1297" width="6.77734375" style="1158" customWidth="1"/>
    <col min="1298" max="1298" width="4.88671875" style="1158" bestFit="1" customWidth="1"/>
    <col min="1299" max="1299" width="7.5546875" style="1158" bestFit="1" customWidth="1"/>
    <col min="1300" max="1300" width="4.88671875" style="1158" bestFit="1" customWidth="1"/>
    <col min="1301" max="1301" width="8.5546875" style="1158"/>
    <col min="1302" max="1302" width="9.88671875" style="1158" customWidth="1"/>
    <col min="1303" max="1303" width="9.44140625" style="1158" customWidth="1"/>
    <col min="1304" max="1536" width="8.5546875" style="1158"/>
    <col min="1537" max="1537" width="16.88671875" style="1158" customWidth="1"/>
    <col min="1538" max="1538" width="11.21875" style="1158" customWidth="1"/>
    <col min="1539" max="1539" width="14.88671875" style="1158" customWidth="1"/>
    <col min="1540" max="1540" width="12.6640625" style="1158" customWidth="1"/>
    <col min="1541" max="1541" width="5.44140625" style="1158" customWidth="1"/>
    <col min="1542" max="1542" width="6.33203125" style="1158" customWidth="1"/>
    <col min="1543" max="1543" width="9.33203125" style="1158" customWidth="1"/>
    <col min="1544" max="1544" width="9" style="1158" customWidth="1"/>
    <col min="1545" max="1545" width="8.33203125" style="1158" customWidth="1"/>
    <col min="1546" max="1546" width="10.33203125" style="1158" customWidth="1"/>
    <col min="1547" max="1547" width="13.88671875" style="1158" customWidth="1"/>
    <col min="1548" max="1548" width="7.77734375" style="1158" customWidth="1"/>
    <col min="1549" max="1549" width="7.21875" style="1158" customWidth="1"/>
    <col min="1550" max="1550" width="5.5546875" style="1158" customWidth="1"/>
    <col min="1551" max="1551" width="6.77734375" style="1158" customWidth="1"/>
    <col min="1552" max="1552" width="4.88671875" style="1158" bestFit="1" customWidth="1"/>
    <col min="1553" max="1553" width="6.77734375" style="1158" customWidth="1"/>
    <col min="1554" max="1554" width="4.88671875" style="1158" bestFit="1" customWidth="1"/>
    <col min="1555" max="1555" width="7.5546875" style="1158" bestFit="1" customWidth="1"/>
    <col min="1556" max="1556" width="4.88671875" style="1158" bestFit="1" customWidth="1"/>
    <col min="1557" max="1557" width="8.5546875" style="1158"/>
    <col min="1558" max="1558" width="9.88671875" style="1158" customWidth="1"/>
    <col min="1559" max="1559" width="9.44140625" style="1158" customWidth="1"/>
    <col min="1560" max="1792" width="8.5546875" style="1158"/>
    <col min="1793" max="1793" width="16.88671875" style="1158" customWidth="1"/>
    <col min="1794" max="1794" width="11.21875" style="1158" customWidth="1"/>
    <col min="1795" max="1795" width="14.88671875" style="1158" customWidth="1"/>
    <col min="1796" max="1796" width="12.6640625" style="1158" customWidth="1"/>
    <col min="1797" max="1797" width="5.44140625" style="1158" customWidth="1"/>
    <col min="1798" max="1798" width="6.33203125" style="1158" customWidth="1"/>
    <col min="1799" max="1799" width="9.33203125" style="1158" customWidth="1"/>
    <col min="1800" max="1800" width="9" style="1158" customWidth="1"/>
    <col min="1801" max="1801" width="8.33203125" style="1158" customWidth="1"/>
    <col min="1802" max="1802" width="10.33203125" style="1158" customWidth="1"/>
    <col min="1803" max="1803" width="13.88671875" style="1158" customWidth="1"/>
    <col min="1804" max="1804" width="7.77734375" style="1158" customWidth="1"/>
    <col min="1805" max="1805" width="7.21875" style="1158" customWidth="1"/>
    <col min="1806" max="1806" width="5.5546875" style="1158" customWidth="1"/>
    <col min="1807" max="1807" width="6.77734375" style="1158" customWidth="1"/>
    <col min="1808" max="1808" width="4.88671875" style="1158" bestFit="1" customWidth="1"/>
    <col min="1809" max="1809" width="6.77734375" style="1158" customWidth="1"/>
    <col min="1810" max="1810" width="4.88671875" style="1158" bestFit="1" customWidth="1"/>
    <col min="1811" max="1811" width="7.5546875" style="1158" bestFit="1" customWidth="1"/>
    <col min="1812" max="1812" width="4.88671875" style="1158" bestFit="1" customWidth="1"/>
    <col min="1813" max="1813" width="8.5546875" style="1158"/>
    <col min="1814" max="1814" width="9.88671875" style="1158" customWidth="1"/>
    <col min="1815" max="1815" width="9.44140625" style="1158" customWidth="1"/>
    <col min="1816" max="2048" width="8.5546875" style="1158"/>
    <col min="2049" max="2049" width="16.88671875" style="1158" customWidth="1"/>
    <col min="2050" max="2050" width="11.21875" style="1158" customWidth="1"/>
    <col min="2051" max="2051" width="14.88671875" style="1158" customWidth="1"/>
    <col min="2052" max="2052" width="12.6640625" style="1158" customWidth="1"/>
    <col min="2053" max="2053" width="5.44140625" style="1158" customWidth="1"/>
    <col min="2054" max="2054" width="6.33203125" style="1158" customWidth="1"/>
    <col min="2055" max="2055" width="9.33203125" style="1158" customWidth="1"/>
    <col min="2056" max="2056" width="9" style="1158" customWidth="1"/>
    <col min="2057" max="2057" width="8.33203125" style="1158" customWidth="1"/>
    <col min="2058" max="2058" width="10.33203125" style="1158" customWidth="1"/>
    <col min="2059" max="2059" width="13.88671875" style="1158" customWidth="1"/>
    <col min="2060" max="2060" width="7.77734375" style="1158" customWidth="1"/>
    <col min="2061" max="2061" width="7.21875" style="1158" customWidth="1"/>
    <col min="2062" max="2062" width="5.5546875" style="1158" customWidth="1"/>
    <col min="2063" max="2063" width="6.77734375" style="1158" customWidth="1"/>
    <col min="2064" max="2064" width="4.88671875" style="1158" bestFit="1" customWidth="1"/>
    <col min="2065" max="2065" width="6.77734375" style="1158" customWidth="1"/>
    <col min="2066" max="2066" width="4.88671875" style="1158" bestFit="1" customWidth="1"/>
    <col min="2067" max="2067" width="7.5546875" style="1158" bestFit="1" customWidth="1"/>
    <col min="2068" max="2068" width="4.88671875" style="1158" bestFit="1" customWidth="1"/>
    <col min="2069" max="2069" width="8.5546875" style="1158"/>
    <col min="2070" max="2070" width="9.88671875" style="1158" customWidth="1"/>
    <col min="2071" max="2071" width="9.44140625" style="1158" customWidth="1"/>
    <col min="2072" max="2304" width="8.5546875" style="1158"/>
    <col min="2305" max="2305" width="16.88671875" style="1158" customWidth="1"/>
    <col min="2306" max="2306" width="11.21875" style="1158" customWidth="1"/>
    <col min="2307" max="2307" width="14.88671875" style="1158" customWidth="1"/>
    <col min="2308" max="2308" width="12.6640625" style="1158" customWidth="1"/>
    <col min="2309" max="2309" width="5.44140625" style="1158" customWidth="1"/>
    <col min="2310" max="2310" width="6.33203125" style="1158" customWidth="1"/>
    <col min="2311" max="2311" width="9.33203125" style="1158" customWidth="1"/>
    <col min="2312" max="2312" width="9" style="1158" customWidth="1"/>
    <col min="2313" max="2313" width="8.33203125" style="1158" customWidth="1"/>
    <col min="2314" max="2314" width="10.33203125" style="1158" customWidth="1"/>
    <col min="2315" max="2315" width="13.88671875" style="1158" customWidth="1"/>
    <col min="2316" max="2316" width="7.77734375" style="1158" customWidth="1"/>
    <col min="2317" max="2317" width="7.21875" style="1158" customWidth="1"/>
    <col min="2318" max="2318" width="5.5546875" style="1158" customWidth="1"/>
    <col min="2319" max="2319" width="6.77734375" style="1158" customWidth="1"/>
    <col min="2320" max="2320" width="4.88671875" style="1158" bestFit="1" customWidth="1"/>
    <col min="2321" max="2321" width="6.77734375" style="1158" customWidth="1"/>
    <col min="2322" max="2322" width="4.88671875" style="1158" bestFit="1" customWidth="1"/>
    <col min="2323" max="2323" width="7.5546875" style="1158" bestFit="1" customWidth="1"/>
    <col min="2324" max="2324" width="4.88671875" style="1158" bestFit="1" customWidth="1"/>
    <col min="2325" max="2325" width="8.5546875" style="1158"/>
    <col min="2326" max="2326" width="9.88671875" style="1158" customWidth="1"/>
    <col min="2327" max="2327" width="9.44140625" style="1158" customWidth="1"/>
    <col min="2328" max="2560" width="8.5546875" style="1158"/>
    <col min="2561" max="2561" width="16.88671875" style="1158" customWidth="1"/>
    <col min="2562" max="2562" width="11.21875" style="1158" customWidth="1"/>
    <col min="2563" max="2563" width="14.88671875" style="1158" customWidth="1"/>
    <col min="2564" max="2564" width="12.6640625" style="1158" customWidth="1"/>
    <col min="2565" max="2565" width="5.44140625" style="1158" customWidth="1"/>
    <col min="2566" max="2566" width="6.33203125" style="1158" customWidth="1"/>
    <col min="2567" max="2567" width="9.33203125" style="1158" customWidth="1"/>
    <col min="2568" max="2568" width="9" style="1158" customWidth="1"/>
    <col min="2569" max="2569" width="8.33203125" style="1158" customWidth="1"/>
    <col min="2570" max="2570" width="10.33203125" style="1158" customWidth="1"/>
    <col min="2571" max="2571" width="13.88671875" style="1158" customWidth="1"/>
    <col min="2572" max="2572" width="7.77734375" style="1158" customWidth="1"/>
    <col min="2573" max="2573" width="7.21875" style="1158" customWidth="1"/>
    <col min="2574" max="2574" width="5.5546875" style="1158" customWidth="1"/>
    <col min="2575" max="2575" width="6.77734375" style="1158" customWidth="1"/>
    <col min="2576" max="2576" width="4.88671875" style="1158" bestFit="1" customWidth="1"/>
    <col min="2577" max="2577" width="6.77734375" style="1158" customWidth="1"/>
    <col min="2578" max="2578" width="4.88671875" style="1158" bestFit="1" customWidth="1"/>
    <col min="2579" max="2579" width="7.5546875" style="1158" bestFit="1" customWidth="1"/>
    <col min="2580" max="2580" width="4.88671875" style="1158" bestFit="1" customWidth="1"/>
    <col min="2581" max="2581" width="8.5546875" style="1158"/>
    <col min="2582" max="2582" width="9.88671875" style="1158" customWidth="1"/>
    <col min="2583" max="2583" width="9.44140625" style="1158" customWidth="1"/>
    <col min="2584" max="2816" width="8.5546875" style="1158"/>
    <col min="2817" max="2817" width="16.88671875" style="1158" customWidth="1"/>
    <col min="2818" max="2818" width="11.21875" style="1158" customWidth="1"/>
    <col min="2819" max="2819" width="14.88671875" style="1158" customWidth="1"/>
    <col min="2820" max="2820" width="12.6640625" style="1158" customWidth="1"/>
    <col min="2821" max="2821" width="5.44140625" style="1158" customWidth="1"/>
    <col min="2822" max="2822" width="6.33203125" style="1158" customWidth="1"/>
    <col min="2823" max="2823" width="9.33203125" style="1158" customWidth="1"/>
    <col min="2824" max="2824" width="9" style="1158" customWidth="1"/>
    <col min="2825" max="2825" width="8.33203125" style="1158" customWidth="1"/>
    <col min="2826" max="2826" width="10.33203125" style="1158" customWidth="1"/>
    <col min="2827" max="2827" width="13.88671875" style="1158" customWidth="1"/>
    <col min="2828" max="2828" width="7.77734375" style="1158" customWidth="1"/>
    <col min="2829" max="2829" width="7.21875" style="1158" customWidth="1"/>
    <col min="2830" max="2830" width="5.5546875" style="1158" customWidth="1"/>
    <col min="2831" max="2831" width="6.77734375" style="1158" customWidth="1"/>
    <col min="2832" max="2832" width="4.88671875" style="1158" bestFit="1" customWidth="1"/>
    <col min="2833" max="2833" width="6.77734375" style="1158" customWidth="1"/>
    <col min="2834" max="2834" width="4.88671875" style="1158" bestFit="1" customWidth="1"/>
    <col min="2835" max="2835" width="7.5546875" style="1158" bestFit="1" customWidth="1"/>
    <col min="2836" max="2836" width="4.88671875" style="1158" bestFit="1" customWidth="1"/>
    <col min="2837" max="2837" width="8.5546875" style="1158"/>
    <col min="2838" max="2838" width="9.88671875" style="1158" customWidth="1"/>
    <col min="2839" max="2839" width="9.44140625" style="1158" customWidth="1"/>
    <col min="2840" max="3072" width="8.5546875" style="1158"/>
    <col min="3073" max="3073" width="16.88671875" style="1158" customWidth="1"/>
    <col min="3074" max="3074" width="11.21875" style="1158" customWidth="1"/>
    <col min="3075" max="3075" width="14.88671875" style="1158" customWidth="1"/>
    <col min="3076" max="3076" width="12.6640625" style="1158" customWidth="1"/>
    <col min="3077" max="3077" width="5.44140625" style="1158" customWidth="1"/>
    <col min="3078" max="3078" width="6.33203125" style="1158" customWidth="1"/>
    <col min="3079" max="3079" width="9.33203125" style="1158" customWidth="1"/>
    <col min="3080" max="3080" width="9" style="1158" customWidth="1"/>
    <col min="3081" max="3081" width="8.33203125" style="1158" customWidth="1"/>
    <col min="3082" max="3082" width="10.33203125" style="1158" customWidth="1"/>
    <col min="3083" max="3083" width="13.88671875" style="1158" customWidth="1"/>
    <col min="3084" max="3084" width="7.77734375" style="1158" customWidth="1"/>
    <col min="3085" max="3085" width="7.21875" style="1158" customWidth="1"/>
    <col min="3086" max="3086" width="5.5546875" style="1158" customWidth="1"/>
    <col min="3087" max="3087" width="6.77734375" style="1158" customWidth="1"/>
    <col min="3088" max="3088" width="4.88671875" style="1158" bestFit="1" customWidth="1"/>
    <col min="3089" max="3089" width="6.77734375" style="1158" customWidth="1"/>
    <col min="3090" max="3090" width="4.88671875" style="1158" bestFit="1" customWidth="1"/>
    <col min="3091" max="3091" width="7.5546875" style="1158" bestFit="1" customWidth="1"/>
    <col min="3092" max="3092" width="4.88671875" style="1158" bestFit="1" customWidth="1"/>
    <col min="3093" max="3093" width="8.5546875" style="1158"/>
    <col min="3094" max="3094" width="9.88671875" style="1158" customWidth="1"/>
    <col min="3095" max="3095" width="9.44140625" style="1158" customWidth="1"/>
    <col min="3096" max="3328" width="8.5546875" style="1158"/>
    <col min="3329" max="3329" width="16.88671875" style="1158" customWidth="1"/>
    <col min="3330" max="3330" width="11.21875" style="1158" customWidth="1"/>
    <col min="3331" max="3331" width="14.88671875" style="1158" customWidth="1"/>
    <col min="3332" max="3332" width="12.6640625" style="1158" customWidth="1"/>
    <col min="3333" max="3333" width="5.44140625" style="1158" customWidth="1"/>
    <col min="3334" max="3334" width="6.33203125" style="1158" customWidth="1"/>
    <col min="3335" max="3335" width="9.33203125" style="1158" customWidth="1"/>
    <col min="3336" max="3336" width="9" style="1158" customWidth="1"/>
    <col min="3337" max="3337" width="8.33203125" style="1158" customWidth="1"/>
    <col min="3338" max="3338" width="10.33203125" style="1158" customWidth="1"/>
    <col min="3339" max="3339" width="13.88671875" style="1158" customWidth="1"/>
    <col min="3340" max="3340" width="7.77734375" style="1158" customWidth="1"/>
    <col min="3341" max="3341" width="7.21875" style="1158" customWidth="1"/>
    <col min="3342" max="3342" width="5.5546875" style="1158" customWidth="1"/>
    <col min="3343" max="3343" width="6.77734375" style="1158" customWidth="1"/>
    <col min="3344" max="3344" width="4.88671875" style="1158" bestFit="1" customWidth="1"/>
    <col min="3345" max="3345" width="6.77734375" style="1158" customWidth="1"/>
    <col min="3346" max="3346" width="4.88671875" style="1158" bestFit="1" customWidth="1"/>
    <col min="3347" max="3347" width="7.5546875" style="1158" bestFit="1" customWidth="1"/>
    <col min="3348" max="3348" width="4.88671875" style="1158" bestFit="1" customWidth="1"/>
    <col min="3349" max="3349" width="8.5546875" style="1158"/>
    <col min="3350" max="3350" width="9.88671875" style="1158" customWidth="1"/>
    <col min="3351" max="3351" width="9.44140625" style="1158" customWidth="1"/>
    <col min="3352" max="3584" width="8.5546875" style="1158"/>
    <col min="3585" max="3585" width="16.88671875" style="1158" customWidth="1"/>
    <col min="3586" max="3586" width="11.21875" style="1158" customWidth="1"/>
    <col min="3587" max="3587" width="14.88671875" style="1158" customWidth="1"/>
    <col min="3588" max="3588" width="12.6640625" style="1158" customWidth="1"/>
    <col min="3589" max="3589" width="5.44140625" style="1158" customWidth="1"/>
    <col min="3590" max="3590" width="6.33203125" style="1158" customWidth="1"/>
    <col min="3591" max="3591" width="9.33203125" style="1158" customWidth="1"/>
    <col min="3592" max="3592" width="9" style="1158" customWidth="1"/>
    <col min="3593" max="3593" width="8.33203125" style="1158" customWidth="1"/>
    <col min="3594" max="3594" width="10.33203125" style="1158" customWidth="1"/>
    <col min="3595" max="3595" width="13.88671875" style="1158" customWidth="1"/>
    <col min="3596" max="3596" width="7.77734375" style="1158" customWidth="1"/>
    <col min="3597" max="3597" width="7.21875" style="1158" customWidth="1"/>
    <col min="3598" max="3598" width="5.5546875" style="1158" customWidth="1"/>
    <col min="3599" max="3599" width="6.77734375" style="1158" customWidth="1"/>
    <col min="3600" max="3600" width="4.88671875" style="1158" bestFit="1" customWidth="1"/>
    <col min="3601" max="3601" width="6.77734375" style="1158" customWidth="1"/>
    <col min="3602" max="3602" width="4.88671875" style="1158" bestFit="1" customWidth="1"/>
    <col min="3603" max="3603" width="7.5546875" style="1158" bestFit="1" customWidth="1"/>
    <col min="3604" max="3604" width="4.88671875" style="1158" bestFit="1" customWidth="1"/>
    <col min="3605" max="3605" width="8.5546875" style="1158"/>
    <col min="3606" max="3606" width="9.88671875" style="1158" customWidth="1"/>
    <col min="3607" max="3607" width="9.44140625" style="1158" customWidth="1"/>
    <col min="3608" max="3840" width="8.5546875" style="1158"/>
    <col min="3841" max="3841" width="16.88671875" style="1158" customWidth="1"/>
    <col min="3842" max="3842" width="11.21875" style="1158" customWidth="1"/>
    <col min="3843" max="3843" width="14.88671875" style="1158" customWidth="1"/>
    <col min="3844" max="3844" width="12.6640625" style="1158" customWidth="1"/>
    <col min="3845" max="3845" width="5.44140625" style="1158" customWidth="1"/>
    <col min="3846" max="3846" width="6.33203125" style="1158" customWidth="1"/>
    <col min="3847" max="3847" width="9.33203125" style="1158" customWidth="1"/>
    <col min="3848" max="3848" width="9" style="1158" customWidth="1"/>
    <col min="3849" max="3849" width="8.33203125" style="1158" customWidth="1"/>
    <col min="3850" max="3850" width="10.33203125" style="1158" customWidth="1"/>
    <col min="3851" max="3851" width="13.88671875" style="1158" customWidth="1"/>
    <col min="3852" max="3852" width="7.77734375" style="1158" customWidth="1"/>
    <col min="3853" max="3853" width="7.21875" style="1158" customWidth="1"/>
    <col min="3854" max="3854" width="5.5546875" style="1158" customWidth="1"/>
    <col min="3855" max="3855" width="6.77734375" style="1158" customWidth="1"/>
    <col min="3856" max="3856" width="4.88671875" style="1158" bestFit="1" customWidth="1"/>
    <col min="3857" max="3857" width="6.77734375" style="1158" customWidth="1"/>
    <col min="3858" max="3858" width="4.88671875" style="1158" bestFit="1" customWidth="1"/>
    <col min="3859" max="3859" width="7.5546875" style="1158" bestFit="1" customWidth="1"/>
    <col min="3860" max="3860" width="4.88671875" style="1158" bestFit="1" customWidth="1"/>
    <col min="3861" max="3861" width="8.5546875" style="1158"/>
    <col min="3862" max="3862" width="9.88671875" style="1158" customWidth="1"/>
    <col min="3863" max="3863" width="9.44140625" style="1158" customWidth="1"/>
    <col min="3864" max="4096" width="8.5546875" style="1158"/>
    <col min="4097" max="4097" width="16.88671875" style="1158" customWidth="1"/>
    <col min="4098" max="4098" width="11.21875" style="1158" customWidth="1"/>
    <col min="4099" max="4099" width="14.88671875" style="1158" customWidth="1"/>
    <col min="4100" max="4100" width="12.6640625" style="1158" customWidth="1"/>
    <col min="4101" max="4101" width="5.44140625" style="1158" customWidth="1"/>
    <col min="4102" max="4102" width="6.33203125" style="1158" customWidth="1"/>
    <col min="4103" max="4103" width="9.33203125" style="1158" customWidth="1"/>
    <col min="4104" max="4104" width="9" style="1158" customWidth="1"/>
    <col min="4105" max="4105" width="8.33203125" style="1158" customWidth="1"/>
    <col min="4106" max="4106" width="10.33203125" style="1158" customWidth="1"/>
    <col min="4107" max="4107" width="13.88671875" style="1158" customWidth="1"/>
    <col min="4108" max="4108" width="7.77734375" style="1158" customWidth="1"/>
    <col min="4109" max="4109" width="7.21875" style="1158" customWidth="1"/>
    <col min="4110" max="4110" width="5.5546875" style="1158" customWidth="1"/>
    <col min="4111" max="4111" width="6.77734375" style="1158" customWidth="1"/>
    <col min="4112" max="4112" width="4.88671875" style="1158" bestFit="1" customWidth="1"/>
    <col min="4113" max="4113" width="6.77734375" style="1158" customWidth="1"/>
    <col min="4114" max="4114" width="4.88671875" style="1158" bestFit="1" customWidth="1"/>
    <col min="4115" max="4115" width="7.5546875" style="1158" bestFit="1" customWidth="1"/>
    <col min="4116" max="4116" width="4.88671875" style="1158" bestFit="1" customWidth="1"/>
    <col min="4117" max="4117" width="8.5546875" style="1158"/>
    <col min="4118" max="4118" width="9.88671875" style="1158" customWidth="1"/>
    <col min="4119" max="4119" width="9.44140625" style="1158" customWidth="1"/>
    <col min="4120" max="4352" width="8.5546875" style="1158"/>
    <col min="4353" max="4353" width="16.88671875" style="1158" customWidth="1"/>
    <col min="4354" max="4354" width="11.21875" style="1158" customWidth="1"/>
    <col min="4355" max="4355" width="14.88671875" style="1158" customWidth="1"/>
    <col min="4356" max="4356" width="12.6640625" style="1158" customWidth="1"/>
    <col min="4357" max="4357" width="5.44140625" style="1158" customWidth="1"/>
    <col min="4358" max="4358" width="6.33203125" style="1158" customWidth="1"/>
    <col min="4359" max="4359" width="9.33203125" style="1158" customWidth="1"/>
    <col min="4360" max="4360" width="9" style="1158" customWidth="1"/>
    <col min="4361" max="4361" width="8.33203125" style="1158" customWidth="1"/>
    <col min="4362" max="4362" width="10.33203125" style="1158" customWidth="1"/>
    <col min="4363" max="4363" width="13.88671875" style="1158" customWidth="1"/>
    <col min="4364" max="4364" width="7.77734375" style="1158" customWidth="1"/>
    <col min="4365" max="4365" width="7.21875" style="1158" customWidth="1"/>
    <col min="4366" max="4366" width="5.5546875" style="1158" customWidth="1"/>
    <col min="4367" max="4367" width="6.77734375" style="1158" customWidth="1"/>
    <col min="4368" max="4368" width="4.88671875" style="1158" bestFit="1" customWidth="1"/>
    <col min="4369" max="4369" width="6.77734375" style="1158" customWidth="1"/>
    <col min="4370" max="4370" width="4.88671875" style="1158" bestFit="1" customWidth="1"/>
    <col min="4371" max="4371" width="7.5546875" style="1158" bestFit="1" customWidth="1"/>
    <col min="4372" max="4372" width="4.88671875" style="1158" bestFit="1" customWidth="1"/>
    <col min="4373" max="4373" width="8.5546875" style="1158"/>
    <col min="4374" max="4374" width="9.88671875" style="1158" customWidth="1"/>
    <col min="4375" max="4375" width="9.44140625" style="1158" customWidth="1"/>
    <col min="4376" max="4608" width="8.5546875" style="1158"/>
    <col min="4609" max="4609" width="16.88671875" style="1158" customWidth="1"/>
    <col min="4610" max="4610" width="11.21875" style="1158" customWidth="1"/>
    <col min="4611" max="4611" width="14.88671875" style="1158" customWidth="1"/>
    <col min="4612" max="4612" width="12.6640625" style="1158" customWidth="1"/>
    <col min="4613" max="4613" width="5.44140625" style="1158" customWidth="1"/>
    <col min="4614" max="4614" width="6.33203125" style="1158" customWidth="1"/>
    <col min="4615" max="4615" width="9.33203125" style="1158" customWidth="1"/>
    <col min="4616" max="4616" width="9" style="1158" customWidth="1"/>
    <col min="4617" max="4617" width="8.33203125" style="1158" customWidth="1"/>
    <col min="4618" max="4618" width="10.33203125" style="1158" customWidth="1"/>
    <col min="4619" max="4619" width="13.88671875" style="1158" customWidth="1"/>
    <col min="4620" max="4620" width="7.77734375" style="1158" customWidth="1"/>
    <col min="4621" max="4621" width="7.21875" style="1158" customWidth="1"/>
    <col min="4622" max="4622" width="5.5546875" style="1158" customWidth="1"/>
    <col min="4623" max="4623" width="6.77734375" style="1158" customWidth="1"/>
    <col min="4624" max="4624" width="4.88671875" style="1158" bestFit="1" customWidth="1"/>
    <col min="4625" max="4625" width="6.77734375" style="1158" customWidth="1"/>
    <col min="4626" max="4626" width="4.88671875" style="1158" bestFit="1" customWidth="1"/>
    <col min="4627" max="4627" width="7.5546875" style="1158" bestFit="1" customWidth="1"/>
    <col min="4628" max="4628" width="4.88671875" style="1158" bestFit="1" customWidth="1"/>
    <col min="4629" max="4629" width="8.5546875" style="1158"/>
    <col min="4630" max="4630" width="9.88671875" style="1158" customWidth="1"/>
    <col min="4631" max="4631" width="9.44140625" style="1158" customWidth="1"/>
    <col min="4632" max="4864" width="8.5546875" style="1158"/>
    <col min="4865" max="4865" width="16.88671875" style="1158" customWidth="1"/>
    <col min="4866" max="4866" width="11.21875" style="1158" customWidth="1"/>
    <col min="4867" max="4867" width="14.88671875" style="1158" customWidth="1"/>
    <col min="4868" max="4868" width="12.6640625" style="1158" customWidth="1"/>
    <col min="4869" max="4869" width="5.44140625" style="1158" customWidth="1"/>
    <col min="4870" max="4870" width="6.33203125" style="1158" customWidth="1"/>
    <col min="4871" max="4871" width="9.33203125" style="1158" customWidth="1"/>
    <col min="4872" max="4872" width="9" style="1158" customWidth="1"/>
    <col min="4873" max="4873" width="8.33203125" style="1158" customWidth="1"/>
    <col min="4874" max="4874" width="10.33203125" style="1158" customWidth="1"/>
    <col min="4875" max="4875" width="13.88671875" style="1158" customWidth="1"/>
    <col min="4876" max="4876" width="7.77734375" style="1158" customWidth="1"/>
    <col min="4877" max="4877" width="7.21875" style="1158" customWidth="1"/>
    <col min="4878" max="4878" width="5.5546875" style="1158" customWidth="1"/>
    <col min="4879" max="4879" width="6.77734375" style="1158" customWidth="1"/>
    <col min="4880" max="4880" width="4.88671875" style="1158" bestFit="1" customWidth="1"/>
    <col min="4881" max="4881" width="6.77734375" style="1158" customWidth="1"/>
    <col min="4882" max="4882" width="4.88671875" style="1158" bestFit="1" customWidth="1"/>
    <col min="4883" max="4883" width="7.5546875" style="1158" bestFit="1" customWidth="1"/>
    <col min="4884" max="4884" width="4.88671875" style="1158" bestFit="1" customWidth="1"/>
    <col min="4885" max="4885" width="8.5546875" style="1158"/>
    <col min="4886" max="4886" width="9.88671875" style="1158" customWidth="1"/>
    <col min="4887" max="4887" width="9.44140625" style="1158" customWidth="1"/>
    <col min="4888" max="5120" width="8.5546875" style="1158"/>
    <col min="5121" max="5121" width="16.88671875" style="1158" customWidth="1"/>
    <col min="5122" max="5122" width="11.21875" style="1158" customWidth="1"/>
    <col min="5123" max="5123" width="14.88671875" style="1158" customWidth="1"/>
    <col min="5124" max="5124" width="12.6640625" style="1158" customWidth="1"/>
    <col min="5125" max="5125" width="5.44140625" style="1158" customWidth="1"/>
    <col min="5126" max="5126" width="6.33203125" style="1158" customWidth="1"/>
    <col min="5127" max="5127" width="9.33203125" style="1158" customWidth="1"/>
    <col min="5128" max="5128" width="9" style="1158" customWidth="1"/>
    <col min="5129" max="5129" width="8.33203125" style="1158" customWidth="1"/>
    <col min="5130" max="5130" width="10.33203125" style="1158" customWidth="1"/>
    <col min="5131" max="5131" width="13.88671875" style="1158" customWidth="1"/>
    <col min="5132" max="5132" width="7.77734375" style="1158" customWidth="1"/>
    <col min="5133" max="5133" width="7.21875" style="1158" customWidth="1"/>
    <col min="5134" max="5134" width="5.5546875" style="1158" customWidth="1"/>
    <col min="5135" max="5135" width="6.77734375" style="1158" customWidth="1"/>
    <col min="5136" max="5136" width="4.88671875" style="1158" bestFit="1" customWidth="1"/>
    <col min="5137" max="5137" width="6.77734375" style="1158" customWidth="1"/>
    <col min="5138" max="5138" width="4.88671875" style="1158" bestFit="1" customWidth="1"/>
    <col min="5139" max="5139" width="7.5546875" style="1158" bestFit="1" customWidth="1"/>
    <col min="5140" max="5140" width="4.88671875" style="1158" bestFit="1" customWidth="1"/>
    <col min="5141" max="5141" width="8.5546875" style="1158"/>
    <col min="5142" max="5142" width="9.88671875" style="1158" customWidth="1"/>
    <col min="5143" max="5143" width="9.44140625" style="1158" customWidth="1"/>
    <col min="5144" max="5376" width="8.5546875" style="1158"/>
    <col min="5377" max="5377" width="16.88671875" style="1158" customWidth="1"/>
    <col min="5378" max="5378" width="11.21875" style="1158" customWidth="1"/>
    <col min="5379" max="5379" width="14.88671875" style="1158" customWidth="1"/>
    <col min="5380" max="5380" width="12.6640625" style="1158" customWidth="1"/>
    <col min="5381" max="5381" width="5.44140625" style="1158" customWidth="1"/>
    <col min="5382" max="5382" width="6.33203125" style="1158" customWidth="1"/>
    <col min="5383" max="5383" width="9.33203125" style="1158" customWidth="1"/>
    <col min="5384" max="5384" width="9" style="1158" customWidth="1"/>
    <col min="5385" max="5385" width="8.33203125" style="1158" customWidth="1"/>
    <col min="5386" max="5386" width="10.33203125" style="1158" customWidth="1"/>
    <col min="5387" max="5387" width="13.88671875" style="1158" customWidth="1"/>
    <col min="5388" max="5388" width="7.77734375" style="1158" customWidth="1"/>
    <col min="5389" max="5389" width="7.21875" style="1158" customWidth="1"/>
    <col min="5390" max="5390" width="5.5546875" style="1158" customWidth="1"/>
    <col min="5391" max="5391" width="6.77734375" style="1158" customWidth="1"/>
    <col min="5392" max="5392" width="4.88671875" style="1158" bestFit="1" customWidth="1"/>
    <col min="5393" max="5393" width="6.77734375" style="1158" customWidth="1"/>
    <col min="5394" max="5394" width="4.88671875" style="1158" bestFit="1" customWidth="1"/>
    <col min="5395" max="5395" width="7.5546875" style="1158" bestFit="1" customWidth="1"/>
    <col min="5396" max="5396" width="4.88671875" style="1158" bestFit="1" customWidth="1"/>
    <col min="5397" max="5397" width="8.5546875" style="1158"/>
    <col min="5398" max="5398" width="9.88671875" style="1158" customWidth="1"/>
    <col min="5399" max="5399" width="9.44140625" style="1158" customWidth="1"/>
    <col min="5400" max="5632" width="8.5546875" style="1158"/>
    <col min="5633" max="5633" width="16.88671875" style="1158" customWidth="1"/>
    <col min="5634" max="5634" width="11.21875" style="1158" customWidth="1"/>
    <col min="5635" max="5635" width="14.88671875" style="1158" customWidth="1"/>
    <col min="5636" max="5636" width="12.6640625" style="1158" customWidth="1"/>
    <col min="5637" max="5637" width="5.44140625" style="1158" customWidth="1"/>
    <col min="5638" max="5638" width="6.33203125" style="1158" customWidth="1"/>
    <col min="5639" max="5639" width="9.33203125" style="1158" customWidth="1"/>
    <col min="5640" max="5640" width="9" style="1158" customWidth="1"/>
    <col min="5641" max="5641" width="8.33203125" style="1158" customWidth="1"/>
    <col min="5642" max="5642" width="10.33203125" style="1158" customWidth="1"/>
    <col min="5643" max="5643" width="13.88671875" style="1158" customWidth="1"/>
    <col min="5644" max="5644" width="7.77734375" style="1158" customWidth="1"/>
    <col min="5645" max="5645" width="7.21875" style="1158" customWidth="1"/>
    <col min="5646" max="5646" width="5.5546875" style="1158" customWidth="1"/>
    <col min="5647" max="5647" width="6.77734375" style="1158" customWidth="1"/>
    <col min="5648" max="5648" width="4.88671875" style="1158" bestFit="1" customWidth="1"/>
    <col min="5649" max="5649" width="6.77734375" style="1158" customWidth="1"/>
    <col min="5650" max="5650" width="4.88671875" style="1158" bestFit="1" customWidth="1"/>
    <col min="5651" max="5651" width="7.5546875" style="1158" bestFit="1" customWidth="1"/>
    <col min="5652" max="5652" width="4.88671875" style="1158" bestFit="1" customWidth="1"/>
    <col min="5653" max="5653" width="8.5546875" style="1158"/>
    <col min="5654" max="5654" width="9.88671875" style="1158" customWidth="1"/>
    <col min="5655" max="5655" width="9.44140625" style="1158" customWidth="1"/>
    <col min="5656" max="5888" width="8.5546875" style="1158"/>
    <col min="5889" max="5889" width="16.88671875" style="1158" customWidth="1"/>
    <col min="5890" max="5890" width="11.21875" style="1158" customWidth="1"/>
    <col min="5891" max="5891" width="14.88671875" style="1158" customWidth="1"/>
    <col min="5892" max="5892" width="12.6640625" style="1158" customWidth="1"/>
    <col min="5893" max="5893" width="5.44140625" style="1158" customWidth="1"/>
    <col min="5894" max="5894" width="6.33203125" style="1158" customWidth="1"/>
    <col min="5895" max="5895" width="9.33203125" style="1158" customWidth="1"/>
    <col min="5896" max="5896" width="9" style="1158" customWidth="1"/>
    <col min="5897" max="5897" width="8.33203125" style="1158" customWidth="1"/>
    <col min="5898" max="5898" width="10.33203125" style="1158" customWidth="1"/>
    <col min="5899" max="5899" width="13.88671875" style="1158" customWidth="1"/>
    <col min="5900" max="5900" width="7.77734375" style="1158" customWidth="1"/>
    <col min="5901" max="5901" width="7.21875" style="1158" customWidth="1"/>
    <col min="5902" max="5902" width="5.5546875" style="1158" customWidth="1"/>
    <col min="5903" max="5903" width="6.77734375" style="1158" customWidth="1"/>
    <col min="5904" max="5904" width="4.88671875" style="1158" bestFit="1" customWidth="1"/>
    <col min="5905" max="5905" width="6.77734375" style="1158" customWidth="1"/>
    <col min="5906" max="5906" width="4.88671875" style="1158" bestFit="1" customWidth="1"/>
    <col min="5907" max="5907" width="7.5546875" style="1158" bestFit="1" customWidth="1"/>
    <col min="5908" max="5908" width="4.88671875" style="1158" bestFit="1" customWidth="1"/>
    <col min="5909" max="5909" width="8.5546875" style="1158"/>
    <col min="5910" max="5910" width="9.88671875" style="1158" customWidth="1"/>
    <col min="5911" max="5911" width="9.44140625" style="1158" customWidth="1"/>
    <col min="5912" max="6144" width="8.5546875" style="1158"/>
    <col min="6145" max="6145" width="16.88671875" style="1158" customWidth="1"/>
    <col min="6146" max="6146" width="11.21875" style="1158" customWidth="1"/>
    <col min="6147" max="6147" width="14.88671875" style="1158" customWidth="1"/>
    <col min="6148" max="6148" width="12.6640625" style="1158" customWidth="1"/>
    <col min="6149" max="6149" width="5.44140625" style="1158" customWidth="1"/>
    <col min="6150" max="6150" width="6.33203125" style="1158" customWidth="1"/>
    <col min="6151" max="6151" width="9.33203125" style="1158" customWidth="1"/>
    <col min="6152" max="6152" width="9" style="1158" customWidth="1"/>
    <col min="6153" max="6153" width="8.33203125" style="1158" customWidth="1"/>
    <col min="6154" max="6154" width="10.33203125" style="1158" customWidth="1"/>
    <col min="6155" max="6155" width="13.88671875" style="1158" customWidth="1"/>
    <col min="6156" max="6156" width="7.77734375" style="1158" customWidth="1"/>
    <col min="6157" max="6157" width="7.21875" style="1158" customWidth="1"/>
    <col min="6158" max="6158" width="5.5546875" style="1158" customWidth="1"/>
    <col min="6159" max="6159" width="6.77734375" style="1158" customWidth="1"/>
    <col min="6160" max="6160" width="4.88671875" style="1158" bestFit="1" customWidth="1"/>
    <col min="6161" max="6161" width="6.77734375" style="1158" customWidth="1"/>
    <col min="6162" max="6162" width="4.88671875" style="1158" bestFit="1" customWidth="1"/>
    <col min="6163" max="6163" width="7.5546875" style="1158" bestFit="1" customWidth="1"/>
    <col min="6164" max="6164" width="4.88671875" style="1158" bestFit="1" customWidth="1"/>
    <col min="6165" max="6165" width="8.5546875" style="1158"/>
    <col min="6166" max="6166" width="9.88671875" style="1158" customWidth="1"/>
    <col min="6167" max="6167" width="9.44140625" style="1158" customWidth="1"/>
    <col min="6168" max="6400" width="8.5546875" style="1158"/>
    <col min="6401" max="6401" width="16.88671875" style="1158" customWidth="1"/>
    <col min="6402" max="6402" width="11.21875" style="1158" customWidth="1"/>
    <col min="6403" max="6403" width="14.88671875" style="1158" customWidth="1"/>
    <col min="6404" max="6404" width="12.6640625" style="1158" customWidth="1"/>
    <col min="6405" max="6405" width="5.44140625" style="1158" customWidth="1"/>
    <col min="6406" max="6406" width="6.33203125" style="1158" customWidth="1"/>
    <col min="6407" max="6407" width="9.33203125" style="1158" customWidth="1"/>
    <col min="6408" max="6408" width="9" style="1158" customWidth="1"/>
    <col min="6409" max="6409" width="8.33203125" style="1158" customWidth="1"/>
    <col min="6410" max="6410" width="10.33203125" style="1158" customWidth="1"/>
    <col min="6411" max="6411" width="13.88671875" style="1158" customWidth="1"/>
    <col min="6412" max="6412" width="7.77734375" style="1158" customWidth="1"/>
    <col min="6413" max="6413" width="7.21875" style="1158" customWidth="1"/>
    <col min="6414" max="6414" width="5.5546875" style="1158" customWidth="1"/>
    <col min="6415" max="6415" width="6.77734375" style="1158" customWidth="1"/>
    <col min="6416" max="6416" width="4.88671875" style="1158" bestFit="1" customWidth="1"/>
    <col min="6417" max="6417" width="6.77734375" style="1158" customWidth="1"/>
    <col min="6418" max="6418" width="4.88671875" style="1158" bestFit="1" customWidth="1"/>
    <col min="6419" max="6419" width="7.5546875" style="1158" bestFit="1" customWidth="1"/>
    <col min="6420" max="6420" width="4.88671875" style="1158" bestFit="1" customWidth="1"/>
    <col min="6421" max="6421" width="8.5546875" style="1158"/>
    <col min="6422" max="6422" width="9.88671875" style="1158" customWidth="1"/>
    <col min="6423" max="6423" width="9.44140625" style="1158" customWidth="1"/>
    <col min="6424" max="6656" width="8.5546875" style="1158"/>
    <col min="6657" max="6657" width="16.88671875" style="1158" customWidth="1"/>
    <col min="6658" max="6658" width="11.21875" style="1158" customWidth="1"/>
    <col min="6659" max="6659" width="14.88671875" style="1158" customWidth="1"/>
    <col min="6660" max="6660" width="12.6640625" style="1158" customWidth="1"/>
    <col min="6661" max="6661" width="5.44140625" style="1158" customWidth="1"/>
    <col min="6662" max="6662" width="6.33203125" style="1158" customWidth="1"/>
    <col min="6663" max="6663" width="9.33203125" style="1158" customWidth="1"/>
    <col min="6664" max="6664" width="9" style="1158" customWidth="1"/>
    <col min="6665" max="6665" width="8.33203125" style="1158" customWidth="1"/>
    <col min="6666" max="6666" width="10.33203125" style="1158" customWidth="1"/>
    <col min="6667" max="6667" width="13.88671875" style="1158" customWidth="1"/>
    <col min="6668" max="6668" width="7.77734375" style="1158" customWidth="1"/>
    <col min="6669" max="6669" width="7.21875" style="1158" customWidth="1"/>
    <col min="6670" max="6670" width="5.5546875" style="1158" customWidth="1"/>
    <col min="6671" max="6671" width="6.77734375" style="1158" customWidth="1"/>
    <col min="6672" max="6672" width="4.88671875" style="1158" bestFit="1" customWidth="1"/>
    <col min="6673" max="6673" width="6.77734375" style="1158" customWidth="1"/>
    <col min="6674" max="6674" width="4.88671875" style="1158" bestFit="1" customWidth="1"/>
    <col min="6675" max="6675" width="7.5546875" style="1158" bestFit="1" customWidth="1"/>
    <col min="6676" max="6676" width="4.88671875" style="1158" bestFit="1" customWidth="1"/>
    <col min="6677" max="6677" width="8.5546875" style="1158"/>
    <col min="6678" max="6678" width="9.88671875" style="1158" customWidth="1"/>
    <col min="6679" max="6679" width="9.44140625" style="1158" customWidth="1"/>
    <col min="6680" max="6912" width="8.5546875" style="1158"/>
    <col min="6913" max="6913" width="16.88671875" style="1158" customWidth="1"/>
    <col min="6914" max="6914" width="11.21875" style="1158" customWidth="1"/>
    <col min="6915" max="6915" width="14.88671875" style="1158" customWidth="1"/>
    <col min="6916" max="6916" width="12.6640625" style="1158" customWidth="1"/>
    <col min="6917" max="6917" width="5.44140625" style="1158" customWidth="1"/>
    <col min="6918" max="6918" width="6.33203125" style="1158" customWidth="1"/>
    <col min="6919" max="6919" width="9.33203125" style="1158" customWidth="1"/>
    <col min="6920" max="6920" width="9" style="1158" customWidth="1"/>
    <col min="6921" max="6921" width="8.33203125" style="1158" customWidth="1"/>
    <col min="6922" max="6922" width="10.33203125" style="1158" customWidth="1"/>
    <col min="6923" max="6923" width="13.88671875" style="1158" customWidth="1"/>
    <col min="6924" max="6924" width="7.77734375" style="1158" customWidth="1"/>
    <col min="6925" max="6925" width="7.21875" style="1158" customWidth="1"/>
    <col min="6926" max="6926" width="5.5546875" style="1158" customWidth="1"/>
    <col min="6927" max="6927" width="6.77734375" style="1158" customWidth="1"/>
    <col min="6928" max="6928" width="4.88671875" style="1158" bestFit="1" customWidth="1"/>
    <col min="6929" max="6929" width="6.77734375" style="1158" customWidth="1"/>
    <col min="6930" max="6930" width="4.88671875" style="1158" bestFit="1" customWidth="1"/>
    <col min="6931" max="6931" width="7.5546875" style="1158" bestFit="1" customWidth="1"/>
    <col min="6932" max="6932" width="4.88671875" style="1158" bestFit="1" customWidth="1"/>
    <col min="6933" max="6933" width="8.5546875" style="1158"/>
    <col min="6934" max="6934" width="9.88671875" style="1158" customWidth="1"/>
    <col min="6935" max="6935" width="9.44140625" style="1158" customWidth="1"/>
    <col min="6936" max="7168" width="8.5546875" style="1158"/>
    <col min="7169" max="7169" width="16.88671875" style="1158" customWidth="1"/>
    <col min="7170" max="7170" width="11.21875" style="1158" customWidth="1"/>
    <col min="7171" max="7171" width="14.88671875" style="1158" customWidth="1"/>
    <col min="7172" max="7172" width="12.6640625" style="1158" customWidth="1"/>
    <col min="7173" max="7173" width="5.44140625" style="1158" customWidth="1"/>
    <col min="7174" max="7174" width="6.33203125" style="1158" customWidth="1"/>
    <col min="7175" max="7175" width="9.33203125" style="1158" customWidth="1"/>
    <col min="7176" max="7176" width="9" style="1158" customWidth="1"/>
    <col min="7177" max="7177" width="8.33203125" style="1158" customWidth="1"/>
    <col min="7178" max="7178" width="10.33203125" style="1158" customWidth="1"/>
    <col min="7179" max="7179" width="13.88671875" style="1158" customWidth="1"/>
    <col min="7180" max="7180" width="7.77734375" style="1158" customWidth="1"/>
    <col min="7181" max="7181" width="7.21875" style="1158" customWidth="1"/>
    <col min="7182" max="7182" width="5.5546875" style="1158" customWidth="1"/>
    <col min="7183" max="7183" width="6.77734375" style="1158" customWidth="1"/>
    <col min="7184" max="7184" width="4.88671875" style="1158" bestFit="1" customWidth="1"/>
    <col min="7185" max="7185" width="6.77734375" style="1158" customWidth="1"/>
    <col min="7186" max="7186" width="4.88671875" style="1158" bestFit="1" customWidth="1"/>
    <col min="7187" max="7187" width="7.5546875" style="1158" bestFit="1" customWidth="1"/>
    <col min="7188" max="7188" width="4.88671875" style="1158" bestFit="1" customWidth="1"/>
    <col min="7189" max="7189" width="8.5546875" style="1158"/>
    <col min="7190" max="7190" width="9.88671875" style="1158" customWidth="1"/>
    <col min="7191" max="7191" width="9.44140625" style="1158" customWidth="1"/>
    <col min="7192" max="7424" width="8.5546875" style="1158"/>
    <col min="7425" max="7425" width="16.88671875" style="1158" customWidth="1"/>
    <col min="7426" max="7426" width="11.21875" style="1158" customWidth="1"/>
    <col min="7427" max="7427" width="14.88671875" style="1158" customWidth="1"/>
    <col min="7428" max="7428" width="12.6640625" style="1158" customWidth="1"/>
    <col min="7429" max="7429" width="5.44140625" style="1158" customWidth="1"/>
    <col min="7430" max="7430" width="6.33203125" style="1158" customWidth="1"/>
    <col min="7431" max="7431" width="9.33203125" style="1158" customWidth="1"/>
    <col min="7432" max="7432" width="9" style="1158" customWidth="1"/>
    <col min="7433" max="7433" width="8.33203125" style="1158" customWidth="1"/>
    <col min="7434" max="7434" width="10.33203125" style="1158" customWidth="1"/>
    <col min="7435" max="7435" width="13.88671875" style="1158" customWidth="1"/>
    <col min="7436" max="7436" width="7.77734375" style="1158" customWidth="1"/>
    <col min="7437" max="7437" width="7.21875" style="1158" customWidth="1"/>
    <col min="7438" max="7438" width="5.5546875" style="1158" customWidth="1"/>
    <col min="7439" max="7439" width="6.77734375" style="1158" customWidth="1"/>
    <col min="7440" max="7440" width="4.88671875" style="1158" bestFit="1" customWidth="1"/>
    <col min="7441" max="7441" width="6.77734375" style="1158" customWidth="1"/>
    <col min="7442" max="7442" width="4.88671875" style="1158" bestFit="1" customWidth="1"/>
    <col min="7443" max="7443" width="7.5546875" style="1158" bestFit="1" customWidth="1"/>
    <col min="7444" max="7444" width="4.88671875" style="1158" bestFit="1" customWidth="1"/>
    <col min="7445" max="7445" width="8.5546875" style="1158"/>
    <col min="7446" max="7446" width="9.88671875" style="1158" customWidth="1"/>
    <col min="7447" max="7447" width="9.44140625" style="1158" customWidth="1"/>
    <col min="7448" max="7680" width="8.5546875" style="1158"/>
    <col min="7681" max="7681" width="16.88671875" style="1158" customWidth="1"/>
    <col min="7682" max="7682" width="11.21875" style="1158" customWidth="1"/>
    <col min="7683" max="7683" width="14.88671875" style="1158" customWidth="1"/>
    <col min="7684" max="7684" width="12.6640625" style="1158" customWidth="1"/>
    <col min="7685" max="7685" width="5.44140625" style="1158" customWidth="1"/>
    <col min="7686" max="7686" width="6.33203125" style="1158" customWidth="1"/>
    <col min="7687" max="7687" width="9.33203125" style="1158" customWidth="1"/>
    <col min="7688" max="7688" width="9" style="1158" customWidth="1"/>
    <col min="7689" max="7689" width="8.33203125" style="1158" customWidth="1"/>
    <col min="7690" max="7690" width="10.33203125" style="1158" customWidth="1"/>
    <col min="7691" max="7691" width="13.88671875" style="1158" customWidth="1"/>
    <col min="7692" max="7692" width="7.77734375" style="1158" customWidth="1"/>
    <col min="7693" max="7693" width="7.21875" style="1158" customWidth="1"/>
    <col min="7694" max="7694" width="5.5546875" style="1158" customWidth="1"/>
    <col min="7695" max="7695" width="6.77734375" style="1158" customWidth="1"/>
    <col min="7696" max="7696" width="4.88671875" style="1158" bestFit="1" customWidth="1"/>
    <col min="7697" max="7697" width="6.77734375" style="1158" customWidth="1"/>
    <col min="7698" max="7698" width="4.88671875" style="1158" bestFit="1" customWidth="1"/>
    <col min="7699" max="7699" width="7.5546875" style="1158" bestFit="1" customWidth="1"/>
    <col min="7700" max="7700" width="4.88671875" style="1158" bestFit="1" customWidth="1"/>
    <col min="7701" max="7701" width="8.5546875" style="1158"/>
    <col min="7702" max="7702" width="9.88671875" style="1158" customWidth="1"/>
    <col min="7703" max="7703" width="9.44140625" style="1158" customWidth="1"/>
    <col min="7704" max="7936" width="8.5546875" style="1158"/>
    <col min="7937" max="7937" width="16.88671875" style="1158" customWidth="1"/>
    <col min="7938" max="7938" width="11.21875" style="1158" customWidth="1"/>
    <col min="7939" max="7939" width="14.88671875" style="1158" customWidth="1"/>
    <col min="7940" max="7940" width="12.6640625" style="1158" customWidth="1"/>
    <col min="7941" max="7941" width="5.44140625" style="1158" customWidth="1"/>
    <col min="7942" max="7942" width="6.33203125" style="1158" customWidth="1"/>
    <col min="7943" max="7943" width="9.33203125" style="1158" customWidth="1"/>
    <col min="7944" max="7944" width="9" style="1158" customWidth="1"/>
    <col min="7945" max="7945" width="8.33203125" style="1158" customWidth="1"/>
    <col min="7946" max="7946" width="10.33203125" style="1158" customWidth="1"/>
    <col min="7947" max="7947" width="13.88671875" style="1158" customWidth="1"/>
    <col min="7948" max="7948" width="7.77734375" style="1158" customWidth="1"/>
    <col min="7949" max="7949" width="7.21875" style="1158" customWidth="1"/>
    <col min="7950" max="7950" width="5.5546875" style="1158" customWidth="1"/>
    <col min="7951" max="7951" width="6.77734375" style="1158" customWidth="1"/>
    <col min="7952" max="7952" width="4.88671875" style="1158" bestFit="1" customWidth="1"/>
    <col min="7953" max="7953" width="6.77734375" style="1158" customWidth="1"/>
    <col min="7954" max="7954" width="4.88671875" style="1158" bestFit="1" customWidth="1"/>
    <col min="7955" max="7955" width="7.5546875" style="1158" bestFit="1" customWidth="1"/>
    <col min="7956" max="7956" width="4.88671875" style="1158" bestFit="1" customWidth="1"/>
    <col min="7957" max="7957" width="8.5546875" style="1158"/>
    <col min="7958" max="7958" width="9.88671875" style="1158" customWidth="1"/>
    <col min="7959" max="7959" width="9.44140625" style="1158" customWidth="1"/>
    <col min="7960" max="8192" width="8.5546875" style="1158"/>
    <col min="8193" max="8193" width="16.88671875" style="1158" customWidth="1"/>
    <col min="8194" max="8194" width="11.21875" style="1158" customWidth="1"/>
    <col min="8195" max="8195" width="14.88671875" style="1158" customWidth="1"/>
    <col min="8196" max="8196" width="12.6640625" style="1158" customWidth="1"/>
    <col min="8197" max="8197" width="5.44140625" style="1158" customWidth="1"/>
    <col min="8198" max="8198" width="6.33203125" style="1158" customWidth="1"/>
    <col min="8199" max="8199" width="9.33203125" style="1158" customWidth="1"/>
    <col min="8200" max="8200" width="9" style="1158" customWidth="1"/>
    <col min="8201" max="8201" width="8.33203125" style="1158" customWidth="1"/>
    <col min="8202" max="8202" width="10.33203125" style="1158" customWidth="1"/>
    <col min="8203" max="8203" width="13.88671875" style="1158" customWidth="1"/>
    <col min="8204" max="8204" width="7.77734375" style="1158" customWidth="1"/>
    <col min="8205" max="8205" width="7.21875" style="1158" customWidth="1"/>
    <col min="8206" max="8206" width="5.5546875" style="1158" customWidth="1"/>
    <col min="8207" max="8207" width="6.77734375" style="1158" customWidth="1"/>
    <col min="8208" max="8208" width="4.88671875" style="1158" bestFit="1" customWidth="1"/>
    <col min="8209" max="8209" width="6.77734375" style="1158" customWidth="1"/>
    <col min="8210" max="8210" width="4.88671875" style="1158" bestFit="1" customWidth="1"/>
    <col min="8211" max="8211" width="7.5546875" style="1158" bestFit="1" customWidth="1"/>
    <col min="8212" max="8212" width="4.88671875" style="1158" bestFit="1" customWidth="1"/>
    <col min="8213" max="8213" width="8.5546875" style="1158"/>
    <col min="8214" max="8214" width="9.88671875" style="1158" customWidth="1"/>
    <col min="8215" max="8215" width="9.44140625" style="1158" customWidth="1"/>
    <col min="8216" max="8448" width="8.5546875" style="1158"/>
    <col min="8449" max="8449" width="16.88671875" style="1158" customWidth="1"/>
    <col min="8450" max="8450" width="11.21875" style="1158" customWidth="1"/>
    <col min="8451" max="8451" width="14.88671875" style="1158" customWidth="1"/>
    <col min="8452" max="8452" width="12.6640625" style="1158" customWidth="1"/>
    <col min="8453" max="8453" width="5.44140625" style="1158" customWidth="1"/>
    <col min="8454" max="8454" width="6.33203125" style="1158" customWidth="1"/>
    <col min="8455" max="8455" width="9.33203125" style="1158" customWidth="1"/>
    <col min="8456" max="8456" width="9" style="1158" customWidth="1"/>
    <col min="8457" max="8457" width="8.33203125" style="1158" customWidth="1"/>
    <col min="8458" max="8458" width="10.33203125" style="1158" customWidth="1"/>
    <col min="8459" max="8459" width="13.88671875" style="1158" customWidth="1"/>
    <col min="8460" max="8460" width="7.77734375" style="1158" customWidth="1"/>
    <col min="8461" max="8461" width="7.21875" style="1158" customWidth="1"/>
    <col min="8462" max="8462" width="5.5546875" style="1158" customWidth="1"/>
    <col min="8463" max="8463" width="6.77734375" style="1158" customWidth="1"/>
    <col min="8464" max="8464" width="4.88671875" style="1158" bestFit="1" customWidth="1"/>
    <col min="8465" max="8465" width="6.77734375" style="1158" customWidth="1"/>
    <col min="8466" max="8466" width="4.88671875" style="1158" bestFit="1" customWidth="1"/>
    <col min="8467" max="8467" width="7.5546875" style="1158" bestFit="1" customWidth="1"/>
    <col min="8468" max="8468" width="4.88671875" style="1158" bestFit="1" customWidth="1"/>
    <col min="8469" max="8469" width="8.5546875" style="1158"/>
    <col min="8470" max="8470" width="9.88671875" style="1158" customWidth="1"/>
    <col min="8471" max="8471" width="9.44140625" style="1158" customWidth="1"/>
    <col min="8472" max="8704" width="8.5546875" style="1158"/>
    <col min="8705" max="8705" width="16.88671875" style="1158" customWidth="1"/>
    <col min="8706" max="8706" width="11.21875" style="1158" customWidth="1"/>
    <col min="8707" max="8707" width="14.88671875" style="1158" customWidth="1"/>
    <col min="8708" max="8708" width="12.6640625" style="1158" customWidth="1"/>
    <col min="8709" max="8709" width="5.44140625" style="1158" customWidth="1"/>
    <col min="8710" max="8710" width="6.33203125" style="1158" customWidth="1"/>
    <col min="8711" max="8711" width="9.33203125" style="1158" customWidth="1"/>
    <col min="8712" max="8712" width="9" style="1158" customWidth="1"/>
    <col min="8713" max="8713" width="8.33203125" style="1158" customWidth="1"/>
    <col min="8714" max="8714" width="10.33203125" style="1158" customWidth="1"/>
    <col min="8715" max="8715" width="13.88671875" style="1158" customWidth="1"/>
    <col min="8716" max="8716" width="7.77734375" style="1158" customWidth="1"/>
    <col min="8717" max="8717" width="7.21875" style="1158" customWidth="1"/>
    <col min="8718" max="8718" width="5.5546875" style="1158" customWidth="1"/>
    <col min="8719" max="8719" width="6.77734375" style="1158" customWidth="1"/>
    <col min="8720" max="8720" width="4.88671875" style="1158" bestFit="1" customWidth="1"/>
    <col min="8721" max="8721" width="6.77734375" style="1158" customWidth="1"/>
    <col min="8722" max="8722" width="4.88671875" style="1158" bestFit="1" customWidth="1"/>
    <col min="8723" max="8723" width="7.5546875" style="1158" bestFit="1" customWidth="1"/>
    <col min="8724" max="8724" width="4.88671875" style="1158" bestFit="1" customWidth="1"/>
    <col min="8725" max="8725" width="8.5546875" style="1158"/>
    <col min="8726" max="8726" width="9.88671875" style="1158" customWidth="1"/>
    <col min="8727" max="8727" width="9.44140625" style="1158" customWidth="1"/>
    <col min="8728" max="8960" width="8.5546875" style="1158"/>
    <col min="8961" max="8961" width="16.88671875" style="1158" customWidth="1"/>
    <col min="8962" max="8962" width="11.21875" style="1158" customWidth="1"/>
    <col min="8963" max="8963" width="14.88671875" style="1158" customWidth="1"/>
    <col min="8964" max="8964" width="12.6640625" style="1158" customWidth="1"/>
    <col min="8965" max="8965" width="5.44140625" style="1158" customWidth="1"/>
    <col min="8966" max="8966" width="6.33203125" style="1158" customWidth="1"/>
    <col min="8967" max="8967" width="9.33203125" style="1158" customWidth="1"/>
    <col min="8968" max="8968" width="9" style="1158" customWidth="1"/>
    <col min="8969" max="8969" width="8.33203125" style="1158" customWidth="1"/>
    <col min="8970" max="8970" width="10.33203125" style="1158" customWidth="1"/>
    <col min="8971" max="8971" width="13.88671875" style="1158" customWidth="1"/>
    <col min="8972" max="8972" width="7.77734375" style="1158" customWidth="1"/>
    <col min="8973" max="8973" width="7.21875" style="1158" customWidth="1"/>
    <col min="8974" max="8974" width="5.5546875" style="1158" customWidth="1"/>
    <col min="8975" max="8975" width="6.77734375" style="1158" customWidth="1"/>
    <col min="8976" max="8976" width="4.88671875" style="1158" bestFit="1" customWidth="1"/>
    <col min="8977" max="8977" width="6.77734375" style="1158" customWidth="1"/>
    <col min="8978" max="8978" width="4.88671875" style="1158" bestFit="1" customWidth="1"/>
    <col min="8979" max="8979" width="7.5546875" style="1158" bestFit="1" customWidth="1"/>
    <col min="8980" max="8980" width="4.88671875" style="1158" bestFit="1" customWidth="1"/>
    <col min="8981" max="8981" width="8.5546875" style="1158"/>
    <col min="8982" max="8982" width="9.88671875" style="1158" customWidth="1"/>
    <col min="8983" max="8983" width="9.44140625" style="1158" customWidth="1"/>
    <col min="8984" max="9216" width="8.5546875" style="1158"/>
    <col min="9217" max="9217" width="16.88671875" style="1158" customWidth="1"/>
    <col min="9218" max="9218" width="11.21875" style="1158" customWidth="1"/>
    <col min="9219" max="9219" width="14.88671875" style="1158" customWidth="1"/>
    <col min="9220" max="9220" width="12.6640625" style="1158" customWidth="1"/>
    <col min="9221" max="9221" width="5.44140625" style="1158" customWidth="1"/>
    <col min="9222" max="9222" width="6.33203125" style="1158" customWidth="1"/>
    <col min="9223" max="9223" width="9.33203125" style="1158" customWidth="1"/>
    <col min="9224" max="9224" width="9" style="1158" customWidth="1"/>
    <col min="9225" max="9225" width="8.33203125" style="1158" customWidth="1"/>
    <col min="9226" max="9226" width="10.33203125" style="1158" customWidth="1"/>
    <col min="9227" max="9227" width="13.88671875" style="1158" customWidth="1"/>
    <col min="9228" max="9228" width="7.77734375" style="1158" customWidth="1"/>
    <col min="9229" max="9229" width="7.21875" style="1158" customWidth="1"/>
    <col min="9230" max="9230" width="5.5546875" style="1158" customWidth="1"/>
    <col min="9231" max="9231" width="6.77734375" style="1158" customWidth="1"/>
    <col min="9232" max="9232" width="4.88671875" style="1158" bestFit="1" customWidth="1"/>
    <col min="9233" max="9233" width="6.77734375" style="1158" customWidth="1"/>
    <col min="9234" max="9234" width="4.88671875" style="1158" bestFit="1" customWidth="1"/>
    <col min="9235" max="9235" width="7.5546875" style="1158" bestFit="1" customWidth="1"/>
    <col min="9236" max="9236" width="4.88671875" style="1158" bestFit="1" customWidth="1"/>
    <col min="9237" max="9237" width="8.5546875" style="1158"/>
    <col min="9238" max="9238" width="9.88671875" style="1158" customWidth="1"/>
    <col min="9239" max="9239" width="9.44140625" style="1158" customWidth="1"/>
    <col min="9240" max="9472" width="8.5546875" style="1158"/>
    <col min="9473" max="9473" width="16.88671875" style="1158" customWidth="1"/>
    <col min="9474" max="9474" width="11.21875" style="1158" customWidth="1"/>
    <col min="9475" max="9475" width="14.88671875" style="1158" customWidth="1"/>
    <col min="9476" max="9476" width="12.6640625" style="1158" customWidth="1"/>
    <col min="9477" max="9477" width="5.44140625" style="1158" customWidth="1"/>
    <col min="9478" max="9478" width="6.33203125" style="1158" customWidth="1"/>
    <col min="9479" max="9479" width="9.33203125" style="1158" customWidth="1"/>
    <col min="9480" max="9480" width="9" style="1158" customWidth="1"/>
    <col min="9481" max="9481" width="8.33203125" style="1158" customWidth="1"/>
    <col min="9482" max="9482" width="10.33203125" style="1158" customWidth="1"/>
    <col min="9483" max="9483" width="13.88671875" style="1158" customWidth="1"/>
    <col min="9484" max="9484" width="7.77734375" style="1158" customWidth="1"/>
    <col min="9485" max="9485" width="7.21875" style="1158" customWidth="1"/>
    <col min="9486" max="9486" width="5.5546875" style="1158" customWidth="1"/>
    <col min="9487" max="9487" width="6.77734375" style="1158" customWidth="1"/>
    <col min="9488" max="9488" width="4.88671875" style="1158" bestFit="1" customWidth="1"/>
    <col min="9489" max="9489" width="6.77734375" style="1158" customWidth="1"/>
    <col min="9490" max="9490" width="4.88671875" style="1158" bestFit="1" customWidth="1"/>
    <col min="9491" max="9491" width="7.5546875" style="1158" bestFit="1" customWidth="1"/>
    <col min="9492" max="9492" width="4.88671875" style="1158" bestFit="1" customWidth="1"/>
    <col min="9493" max="9493" width="8.5546875" style="1158"/>
    <col min="9494" max="9494" width="9.88671875" style="1158" customWidth="1"/>
    <col min="9495" max="9495" width="9.44140625" style="1158" customWidth="1"/>
    <col min="9496" max="9728" width="8.5546875" style="1158"/>
    <col min="9729" max="9729" width="16.88671875" style="1158" customWidth="1"/>
    <col min="9730" max="9730" width="11.21875" style="1158" customWidth="1"/>
    <col min="9731" max="9731" width="14.88671875" style="1158" customWidth="1"/>
    <col min="9732" max="9732" width="12.6640625" style="1158" customWidth="1"/>
    <col min="9733" max="9733" width="5.44140625" style="1158" customWidth="1"/>
    <col min="9734" max="9734" width="6.33203125" style="1158" customWidth="1"/>
    <col min="9735" max="9735" width="9.33203125" style="1158" customWidth="1"/>
    <col min="9736" max="9736" width="9" style="1158" customWidth="1"/>
    <col min="9737" max="9737" width="8.33203125" style="1158" customWidth="1"/>
    <col min="9738" max="9738" width="10.33203125" style="1158" customWidth="1"/>
    <col min="9739" max="9739" width="13.88671875" style="1158" customWidth="1"/>
    <col min="9740" max="9740" width="7.77734375" style="1158" customWidth="1"/>
    <col min="9741" max="9741" width="7.21875" style="1158" customWidth="1"/>
    <col min="9742" max="9742" width="5.5546875" style="1158" customWidth="1"/>
    <col min="9743" max="9743" width="6.77734375" style="1158" customWidth="1"/>
    <col min="9744" max="9744" width="4.88671875" style="1158" bestFit="1" customWidth="1"/>
    <col min="9745" max="9745" width="6.77734375" style="1158" customWidth="1"/>
    <col min="9746" max="9746" width="4.88671875" style="1158" bestFit="1" customWidth="1"/>
    <col min="9747" max="9747" width="7.5546875" style="1158" bestFit="1" customWidth="1"/>
    <col min="9748" max="9748" width="4.88671875" style="1158" bestFit="1" customWidth="1"/>
    <col min="9749" max="9749" width="8.5546875" style="1158"/>
    <col min="9750" max="9750" width="9.88671875" style="1158" customWidth="1"/>
    <col min="9751" max="9751" width="9.44140625" style="1158" customWidth="1"/>
    <col min="9752" max="9984" width="8.5546875" style="1158"/>
    <col min="9985" max="9985" width="16.88671875" style="1158" customWidth="1"/>
    <col min="9986" max="9986" width="11.21875" style="1158" customWidth="1"/>
    <col min="9987" max="9987" width="14.88671875" style="1158" customWidth="1"/>
    <col min="9988" max="9988" width="12.6640625" style="1158" customWidth="1"/>
    <col min="9989" max="9989" width="5.44140625" style="1158" customWidth="1"/>
    <col min="9990" max="9990" width="6.33203125" style="1158" customWidth="1"/>
    <col min="9991" max="9991" width="9.33203125" style="1158" customWidth="1"/>
    <col min="9992" max="9992" width="9" style="1158" customWidth="1"/>
    <col min="9993" max="9993" width="8.33203125" style="1158" customWidth="1"/>
    <col min="9994" max="9994" width="10.33203125" style="1158" customWidth="1"/>
    <col min="9995" max="9995" width="13.88671875" style="1158" customWidth="1"/>
    <col min="9996" max="9996" width="7.77734375" style="1158" customWidth="1"/>
    <col min="9997" max="9997" width="7.21875" style="1158" customWidth="1"/>
    <col min="9998" max="9998" width="5.5546875" style="1158" customWidth="1"/>
    <col min="9999" max="9999" width="6.77734375" style="1158" customWidth="1"/>
    <col min="10000" max="10000" width="4.88671875" style="1158" bestFit="1" customWidth="1"/>
    <col min="10001" max="10001" width="6.77734375" style="1158" customWidth="1"/>
    <col min="10002" max="10002" width="4.88671875" style="1158" bestFit="1" customWidth="1"/>
    <col min="10003" max="10003" width="7.5546875" style="1158" bestFit="1" customWidth="1"/>
    <col min="10004" max="10004" width="4.88671875" style="1158" bestFit="1" customWidth="1"/>
    <col min="10005" max="10005" width="8.5546875" style="1158"/>
    <col min="10006" max="10006" width="9.88671875" style="1158" customWidth="1"/>
    <col min="10007" max="10007" width="9.44140625" style="1158" customWidth="1"/>
    <col min="10008" max="10240" width="8.5546875" style="1158"/>
    <col min="10241" max="10241" width="16.88671875" style="1158" customWidth="1"/>
    <col min="10242" max="10242" width="11.21875" style="1158" customWidth="1"/>
    <col min="10243" max="10243" width="14.88671875" style="1158" customWidth="1"/>
    <col min="10244" max="10244" width="12.6640625" style="1158" customWidth="1"/>
    <col min="10245" max="10245" width="5.44140625" style="1158" customWidth="1"/>
    <col min="10246" max="10246" width="6.33203125" style="1158" customWidth="1"/>
    <col min="10247" max="10247" width="9.33203125" style="1158" customWidth="1"/>
    <col min="10248" max="10248" width="9" style="1158" customWidth="1"/>
    <col min="10249" max="10249" width="8.33203125" style="1158" customWidth="1"/>
    <col min="10250" max="10250" width="10.33203125" style="1158" customWidth="1"/>
    <col min="10251" max="10251" width="13.88671875" style="1158" customWidth="1"/>
    <col min="10252" max="10252" width="7.77734375" style="1158" customWidth="1"/>
    <col min="10253" max="10253" width="7.21875" style="1158" customWidth="1"/>
    <col min="10254" max="10254" width="5.5546875" style="1158" customWidth="1"/>
    <col min="10255" max="10255" width="6.77734375" style="1158" customWidth="1"/>
    <col min="10256" max="10256" width="4.88671875" style="1158" bestFit="1" customWidth="1"/>
    <col min="10257" max="10257" width="6.77734375" style="1158" customWidth="1"/>
    <col min="10258" max="10258" width="4.88671875" style="1158" bestFit="1" customWidth="1"/>
    <col min="10259" max="10259" width="7.5546875" style="1158" bestFit="1" customWidth="1"/>
    <col min="10260" max="10260" width="4.88671875" style="1158" bestFit="1" customWidth="1"/>
    <col min="10261" max="10261" width="8.5546875" style="1158"/>
    <col min="10262" max="10262" width="9.88671875" style="1158" customWidth="1"/>
    <col min="10263" max="10263" width="9.44140625" style="1158" customWidth="1"/>
    <col min="10264" max="10496" width="8.5546875" style="1158"/>
    <col min="10497" max="10497" width="16.88671875" style="1158" customWidth="1"/>
    <col min="10498" max="10498" width="11.21875" style="1158" customWidth="1"/>
    <col min="10499" max="10499" width="14.88671875" style="1158" customWidth="1"/>
    <col min="10500" max="10500" width="12.6640625" style="1158" customWidth="1"/>
    <col min="10501" max="10501" width="5.44140625" style="1158" customWidth="1"/>
    <col min="10502" max="10502" width="6.33203125" style="1158" customWidth="1"/>
    <col min="10503" max="10503" width="9.33203125" style="1158" customWidth="1"/>
    <col min="10504" max="10504" width="9" style="1158" customWidth="1"/>
    <col min="10505" max="10505" width="8.33203125" style="1158" customWidth="1"/>
    <col min="10506" max="10506" width="10.33203125" style="1158" customWidth="1"/>
    <col min="10507" max="10507" width="13.88671875" style="1158" customWidth="1"/>
    <col min="10508" max="10508" width="7.77734375" style="1158" customWidth="1"/>
    <col min="10509" max="10509" width="7.21875" style="1158" customWidth="1"/>
    <col min="10510" max="10510" width="5.5546875" style="1158" customWidth="1"/>
    <col min="10511" max="10511" width="6.77734375" style="1158" customWidth="1"/>
    <col min="10512" max="10512" width="4.88671875" style="1158" bestFit="1" customWidth="1"/>
    <col min="10513" max="10513" width="6.77734375" style="1158" customWidth="1"/>
    <col min="10514" max="10514" width="4.88671875" style="1158" bestFit="1" customWidth="1"/>
    <col min="10515" max="10515" width="7.5546875" style="1158" bestFit="1" customWidth="1"/>
    <col min="10516" max="10516" width="4.88671875" style="1158" bestFit="1" customWidth="1"/>
    <col min="10517" max="10517" width="8.5546875" style="1158"/>
    <col min="10518" max="10518" width="9.88671875" style="1158" customWidth="1"/>
    <col min="10519" max="10519" width="9.44140625" style="1158" customWidth="1"/>
    <col min="10520" max="10752" width="8.5546875" style="1158"/>
    <col min="10753" max="10753" width="16.88671875" style="1158" customWidth="1"/>
    <col min="10754" max="10754" width="11.21875" style="1158" customWidth="1"/>
    <col min="10755" max="10755" width="14.88671875" style="1158" customWidth="1"/>
    <col min="10756" max="10756" width="12.6640625" style="1158" customWidth="1"/>
    <col min="10757" max="10757" width="5.44140625" style="1158" customWidth="1"/>
    <col min="10758" max="10758" width="6.33203125" style="1158" customWidth="1"/>
    <col min="10759" max="10759" width="9.33203125" style="1158" customWidth="1"/>
    <col min="10760" max="10760" width="9" style="1158" customWidth="1"/>
    <col min="10761" max="10761" width="8.33203125" style="1158" customWidth="1"/>
    <col min="10762" max="10762" width="10.33203125" style="1158" customWidth="1"/>
    <col min="10763" max="10763" width="13.88671875" style="1158" customWidth="1"/>
    <col min="10764" max="10764" width="7.77734375" style="1158" customWidth="1"/>
    <col min="10765" max="10765" width="7.21875" style="1158" customWidth="1"/>
    <col min="10766" max="10766" width="5.5546875" style="1158" customWidth="1"/>
    <col min="10767" max="10767" width="6.77734375" style="1158" customWidth="1"/>
    <col min="10768" max="10768" width="4.88671875" style="1158" bestFit="1" customWidth="1"/>
    <col min="10769" max="10769" width="6.77734375" style="1158" customWidth="1"/>
    <col min="10770" max="10770" width="4.88671875" style="1158" bestFit="1" customWidth="1"/>
    <col min="10771" max="10771" width="7.5546875" style="1158" bestFit="1" customWidth="1"/>
    <col min="10772" max="10772" width="4.88671875" style="1158" bestFit="1" customWidth="1"/>
    <col min="10773" max="10773" width="8.5546875" style="1158"/>
    <col min="10774" max="10774" width="9.88671875" style="1158" customWidth="1"/>
    <col min="10775" max="10775" width="9.44140625" style="1158" customWidth="1"/>
    <col min="10776" max="11008" width="8.5546875" style="1158"/>
    <col min="11009" max="11009" width="16.88671875" style="1158" customWidth="1"/>
    <col min="11010" max="11010" width="11.21875" style="1158" customWidth="1"/>
    <col min="11011" max="11011" width="14.88671875" style="1158" customWidth="1"/>
    <col min="11012" max="11012" width="12.6640625" style="1158" customWidth="1"/>
    <col min="11013" max="11013" width="5.44140625" style="1158" customWidth="1"/>
    <col min="11014" max="11014" width="6.33203125" style="1158" customWidth="1"/>
    <col min="11015" max="11015" width="9.33203125" style="1158" customWidth="1"/>
    <col min="11016" max="11016" width="9" style="1158" customWidth="1"/>
    <col min="11017" max="11017" width="8.33203125" style="1158" customWidth="1"/>
    <col min="11018" max="11018" width="10.33203125" style="1158" customWidth="1"/>
    <col min="11019" max="11019" width="13.88671875" style="1158" customWidth="1"/>
    <col min="11020" max="11020" width="7.77734375" style="1158" customWidth="1"/>
    <col min="11021" max="11021" width="7.21875" style="1158" customWidth="1"/>
    <col min="11022" max="11022" width="5.5546875" style="1158" customWidth="1"/>
    <col min="11023" max="11023" width="6.77734375" style="1158" customWidth="1"/>
    <col min="11024" max="11024" width="4.88671875" style="1158" bestFit="1" customWidth="1"/>
    <col min="11025" max="11025" width="6.77734375" style="1158" customWidth="1"/>
    <col min="11026" max="11026" width="4.88671875" style="1158" bestFit="1" customWidth="1"/>
    <col min="11027" max="11027" width="7.5546875" style="1158" bestFit="1" customWidth="1"/>
    <col min="11028" max="11028" width="4.88671875" style="1158" bestFit="1" customWidth="1"/>
    <col min="11029" max="11029" width="8.5546875" style="1158"/>
    <col min="11030" max="11030" width="9.88671875" style="1158" customWidth="1"/>
    <col min="11031" max="11031" width="9.44140625" style="1158" customWidth="1"/>
    <col min="11032" max="11264" width="8.5546875" style="1158"/>
    <col min="11265" max="11265" width="16.88671875" style="1158" customWidth="1"/>
    <col min="11266" max="11266" width="11.21875" style="1158" customWidth="1"/>
    <col min="11267" max="11267" width="14.88671875" style="1158" customWidth="1"/>
    <col min="11268" max="11268" width="12.6640625" style="1158" customWidth="1"/>
    <col min="11269" max="11269" width="5.44140625" style="1158" customWidth="1"/>
    <col min="11270" max="11270" width="6.33203125" style="1158" customWidth="1"/>
    <col min="11271" max="11271" width="9.33203125" style="1158" customWidth="1"/>
    <col min="11272" max="11272" width="9" style="1158" customWidth="1"/>
    <col min="11273" max="11273" width="8.33203125" style="1158" customWidth="1"/>
    <col min="11274" max="11274" width="10.33203125" style="1158" customWidth="1"/>
    <col min="11275" max="11275" width="13.88671875" style="1158" customWidth="1"/>
    <col min="11276" max="11276" width="7.77734375" style="1158" customWidth="1"/>
    <col min="11277" max="11277" width="7.21875" style="1158" customWidth="1"/>
    <col min="11278" max="11278" width="5.5546875" style="1158" customWidth="1"/>
    <col min="11279" max="11279" width="6.77734375" style="1158" customWidth="1"/>
    <col min="11280" max="11280" width="4.88671875" style="1158" bestFit="1" customWidth="1"/>
    <col min="11281" max="11281" width="6.77734375" style="1158" customWidth="1"/>
    <col min="11282" max="11282" width="4.88671875" style="1158" bestFit="1" customWidth="1"/>
    <col min="11283" max="11283" width="7.5546875" style="1158" bestFit="1" customWidth="1"/>
    <col min="11284" max="11284" width="4.88671875" style="1158" bestFit="1" customWidth="1"/>
    <col min="11285" max="11285" width="8.5546875" style="1158"/>
    <col min="11286" max="11286" width="9.88671875" style="1158" customWidth="1"/>
    <col min="11287" max="11287" width="9.44140625" style="1158" customWidth="1"/>
    <col min="11288" max="11520" width="8.5546875" style="1158"/>
    <col min="11521" max="11521" width="16.88671875" style="1158" customWidth="1"/>
    <col min="11522" max="11522" width="11.21875" style="1158" customWidth="1"/>
    <col min="11523" max="11523" width="14.88671875" style="1158" customWidth="1"/>
    <col min="11524" max="11524" width="12.6640625" style="1158" customWidth="1"/>
    <col min="11525" max="11525" width="5.44140625" style="1158" customWidth="1"/>
    <col min="11526" max="11526" width="6.33203125" style="1158" customWidth="1"/>
    <col min="11527" max="11527" width="9.33203125" style="1158" customWidth="1"/>
    <col min="11528" max="11528" width="9" style="1158" customWidth="1"/>
    <col min="11529" max="11529" width="8.33203125" style="1158" customWidth="1"/>
    <col min="11530" max="11530" width="10.33203125" style="1158" customWidth="1"/>
    <col min="11531" max="11531" width="13.88671875" style="1158" customWidth="1"/>
    <col min="11532" max="11532" width="7.77734375" style="1158" customWidth="1"/>
    <col min="11533" max="11533" width="7.21875" style="1158" customWidth="1"/>
    <col min="11534" max="11534" width="5.5546875" style="1158" customWidth="1"/>
    <col min="11535" max="11535" width="6.77734375" style="1158" customWidth="1"/>
    <col min="11536" max="11536" width="4.88671875" style="1158" bestFit="1" customWidth="1"/>
    <col min="11537" max="11537" width="6.77734375" style="1158" customWidth="1"/>
    <col min="11538" max="11538" width="4.88671875" style="1158" bestFit="1" customWidth="1"/>
    <col min="11539" max="11539" width="7.5546875" style="1158" bestFit="1" customWidth="1"/>
    <col min="11540" max="11540" width="4.88671875" style="1158" bestFit="1" customWidth="1"/>
    <col min="11541" max="11541" width="8.5546875" style="1158"/>
    <col min="11542" max="11542" width="9.88671875" style="1158" customWidth="1"/>
    <col min="11543" max="11543" width="9.44140625" style="1158" customWidth="1"/>
    <col min="11544" max="11776" width="8.5546875" style="1158"/>
    <col min="11777" max="11777" width="16.88671875" style="1158" customWidth="1"/>
    <col min="11778" max="11778" width="11.21875" style="1158" customWidth="1"/>
    <col min="11779" max="11779" width="14.88671875" style="1158" customWidth="1"/>
    <col min="11780" max="11780" width="12.6640625" style="1158" customWidth="1"/>
    <col min="11781" max="11781" width="5.44140625" style="1158" customWidth="1"/>
    <col min="11782" max="11782" width="6.33203125" style="1158" customWidth="1"/>
    <col min="11783" max="11783" width="9.33203125" style="1158" customWidth="1"/>
    <col min="11784" max="11784" width="9" style="1158" customWidth="1"/>
    <col min="11785" max="11785" width="8.33203125" style="1158" customWidth="1"/>
    <col min="11786" max="11786" width="10.33203125" style="1158" customWidth="1"/>
    <col min="11787" max="11787" width="13.88671875" style="1158" customWidth="1"/>
    <col min="11788" max="11788" width="7.77734375" style="1158" customWidth="1"/>
    <col min="11789" max="11789" width="7.21875" style="1158" customWidth="1"/>
    <col min="11790" max="11790" width="5.5546875" style="1158" customWidth="1"/>
    <col min="11791" max="11791" width="6.77734375" style="1158" customWidth="1"/>
    <col min="11792" max="11792" width="4.88671875" style="1158" bestFit="1" customWidth="1"/>
    <col min="11793" max="11793" width="6.77734375" style="1158" customWidth="1"/>
    <col min="11794" max="11794" width="4.88671875" style="1158" bestFit="1" customWidth="1"/>
    <col min="11795" max="11795" width="7.5546875" style="1158" bestFit="1" customWidth="1"/>
    <col min="11796" max="11796" width="4.88671875" style="1158" bestFit="1" customWidth="1"/>
    <col min="11797" max="11797" width="8.5546875" style="1158"/>
    <col min="11798" max="11798" width="9.88671875" style="1158" customWidth="1"/>
    <col min="11799" max="11799" width="9.44140625" style="1158" customWidth="1"/>
    <col min="11800" max="12032" width="8.5546875" style="1158"/>
    <col min="12033" max="12033" width="16.88671875" style="1158" customWidth="1"/>
    <col min="12034" max="12034" width="11.21875" style="1158" customWidth="1"/>
    <col min="12035" max="12035" width="14.88671875" style="1158" customWidth="1"/>
    <col min="12036" max="12036" width="12.6640625" style="1158" customWidth="1"/>
    <col min="12037" max="12037" width="5.44140625" style="1158" customWidth="1"/>
    <col min="12038" max="12038" width="6.33203125" style="1158" customWidth="1"/>
    <col min="12039" max="12039" width="9.33203125" style="1158" customWidth="1"/>
    <col min="12040" max="12040" width="9" style="1158" customWidth="1"/>
    <col min="12041" max="12041" width="8.33203125" style="1158" customWidth="1"/>
    <col min="12042" max="12042" width="10.33203125" style="1158" customWidth="1"/>
    <col min="12043" max="12043" width="13.88671875" style="1158" customWidth="1"/>
    <col min="12044" max="12044" width="7.77734375" style="1158" customWidth="1"/>
    <col min="12045" max="12045" width="7.21875" style="1158" customWidth="1"/>
    <col min="12046" max="12046" width="5.5546875" style="1158" customWidth="1"/>
    <col min="12047" max="12047" width="6.77734375" style="1158" customWidth="1"/>
    <col min="12048" max="12048" width="4.88671875" style="1158" bestFit="1" customWidth="1"/>
    <col min="12049" max="12049" width="6.77734375" style="1158" customWidth="1"/>
    <col min="12050" max="12050" width="4.88671875" style="1158" bestFit="1" customWidth="1"/>
    <col min="12051" max="12051" width="7.5546875" style="1158" bestFit="1" customWidth="1"/>
    <col min="12052" max="12052" width="4.88671875" style="1158" bestFit="1" customWidth="1"/>
    <col min="12053" max="12053" width="8.5546875" style="1158"/>
    <col min="12054" max="12054" width="9.88671875" style="1158" customWidth="1"/>
    <col min="12055" max="12055" width="9.44140625" style="1158" customWidth="1"/>
    <col min="12056" max="12288" width="8.5546875" style="1158"/>
    <col min="12289" max="12289" width="16.88671875" style="1158" customWidth="1"/>
    <col min="12290" max="12290" width="11.21875" style="1158" customWidth="1"/>
    <col min="12291" max="12291" width="14.88671875" style="1158" customWidth="1"/>
    <col min="12292" max="12292" width="12.6640625" style="1158" customWidth="1"/>
    <col min="12293" max="12293" width="5.44140625" style="1158" customWidth="1"/>
    <col min="12294" max="12294" width="6.33203125" style="1158" customWidth="1"/>
    <col min="12295" max="12295" width="9.33203125" style="1158" customWidth="1"/>
    <col min="12296" max="12296" width="9" style="1158" customWidth="1"/>
    <col min="12297" max="12297" width="8.33203125" style="1158" customWidth="1"/>
    <col min="12298" max="12298" width="10.33203125" style="1158" customWidth="1"/>
    <col min="12299" max="12299" width="13.88671875" style="1158" customWidth="1"/>
    <col min="12300" max="12300" width="7.77734375" style="1158" customWidth="1"/>
    <col min="12301" max="12301" width="7.21875" style="1158" customWidth="1"/>
    <col min="12302" max="12302" width="5.5546875" style="1158" customWidth="1"/>
    <col min="12303" max="12303" width="6.77734375" style="1158" customWidth="1"/>
    <col min="12304" max="12304" width="4.88671875" style="1158" bestFit="1" customWidth="1"/>
    <col min="12305" max="12305" width="6.77734375" style="1158" customWidth="1"/>
    <col min="12306" max="12306" width="4.88671875" style="1158" bestFit="1" customWidth="1"/>
    <col min="12307" max="12307" width="7.5546875" style="1158" bestFit="1" customWidth="1"/>
    <col min="12308" max="12308" width="4.88671875" style="1158" bestFit="1" customWidth="1"/>
    <col min="12309" max="12309" width="8.5546875" style="1158"/>
    <col min="12310" max="12310" width="9.88671875" style="1158" customWidth="1"/>
    <col min="12311" max="12311" width="9.44140625" style="1158" customWidth="1"/>
    <col min="12312" max="12544" width="8.5546875" style="1158"/>
    <col min="12545" max="12545" width="16.88671875" style="1158" customWidth="1"/>
    <col min="12546" max="12546" width="11.21875" style="1158" customWidth="1"/>
    <col min="12547" max="12547" width="14.88671875" style="1158" customWidth="1"/>
    <col min="12548" max="12548" width="12.6640625" style="1158" customWidth="1"/>
    <col min="12549" max="12549" width="5.44140625" style="1158" customWidth="1"/>
    <col min="12550" max="12550" width="6.33203125" style="1158" customWidth="1"/>
    <col min="12551" max="12551" width="9.33203125" style="1158" customWidth="1"/>
    <col min="12552" max="12552" width="9" style="1158" customWidth="1"/>
    <col min="12553" max="12553" width="8.33203125" style="1158" customWidth="1"/>
    <col min="12554" max="12554" width="10.33203125" style="1158" customWidth="1"/>
    <col min="12555" max="12555" width="13.88671875" style="1158" customWidth="1"/>
    <col min="12556" max="12556" width="7.77734375" style="1158" customWidth="1"/>
    <col min="12557" max="12557" width="7.21875" style="1158" customWidth="1"/>
    <col min="12558" max="12558" width="5.5546875" style="1158" customWidth="1"/>
    <col min="12559" max="12559" width="6.77734375" style="1158" customWidth="1"/>
    <col min="12560" max="12560" width="4.88671875" style="1158" bestFit="1" customWidth="1"/>
    <col min="12561" max="12561" width="6.77734375" style="1158" customWidth="1"/>
    <col min="12562" max="12562" width="4.88671875" style="1158" bestFit="1" customWidth="1"/>
    <col min="12563" max="12563" width="7.5546875" style="1158" bestFit="1" customWidth="1"/>
    <col min="12564" max="12564" width="4.88671875" style="1158" bestFit="1" customWidth="1"/>
    <col min="12565" max="12565" width="8.5546875" style="1158"/>
    <col min="12566" max="12566" width="9.88671875" style="1158" customWidth="1"/>
    <col min="12567" max="12567" width="9.44140625" style="1158" customWidth="1"/>
    <col min="12568" max="12800" width="8.5546875" style="1158"/>
    <col min="12801" max="12801" width="16.88671875" style="1158" customWidth="1"/>
    <col min="12802" max="12802" width="11.21875" style="1158" customWidth="1"/>
    <col min="12803" max="12803" width="14.88671875" style="1158" customWidth="1"/>
    <col min="12804" max="12804" width="12.6640625" style="1158" customWidth="1"/>
    <col min="12805" max="12805" width="5.44140625" style="1158" customWidth="1"/>
    <col min="12806" max="12806" width="6.33203125" style="1158" customWidth="1"/>
    <col min="12807" max="12807" width="9.33203125" style="1158" customWidth="1"/>
    <col min="12808" max="12808" width="9" style="1158" customWidth="1"/>
    <col min="12809" max="12809" width="8.33203125" style="1158" customWidth="1"/>
    <col min="12810" max="12810" width="10.33203125" style="1158" customWidth="1"/>
    <col min="12811" max="12811" width="13.88671875" style="1158" customWidth="1"/>
    <col min="12812" max="12812" width="7.77734375" style="1158" customWidth="1"/>
    <col min="12813" max="12813" width="7.21875" style="1158" customWidth="1"/>
    <col min="12814" max="12814" width="5.5546875" style="1158" customWidth="1"/>
    <col min="12815" max="12815" width="6.77734375" style="1158" customWidth="1"/>
    <col min="12816" max="12816" width="4.88671875" style="1158" bestFit="1" customWidth="1"/>
    <col min="12817" max="12817" width="6.77734375" style="1158" customWidth="1"/>
    <col min="12818" max="12818" width="4.88671875" style="1158" bestFit="1" customWidth="1"/>
    <col min="12819" max="12819" width="7.5546875" style="1158" bestFit="1" customWidth="1"/>
    <col min="12820" max="12820" width="4.88671875" style="1158" bestFit="1" customWidth="1"/>
    <col min="12821" max="12821" width="8.5546875" style="1158"/>
    <col min="12822" max="12822" width="9.88671875" style="1158" customWidth="1"/>
    <col min="12823" max="12823" width="9.44140625" style="1158" customWidth="1"/>
    <col min="12824" max="13056" width="8.5546875" style="1158"/>
    <col min="13057" max="13057" width="16.88671875" style="1158" customWidth="1"/>
    <col min="13058" max="13058" width="11.21875" style="1158" customWidth="1"/>
    <col min="13059" max="13059" width="14.88671875" style="1158" customWidth="1"/>
    <col min="13060" max="13060" width="12.6640625" style="1158" customWidth="1"/>
    <col min="13061" max="13061" width="5.44140625" style="1158" customWidth="1"/>
    <col min="13062" max="13062" width="6.33203125" style="1158" customWidth="1"/>
    <col min="13063" max="13063" width="9.33203125" style="1158" customWidth="1"/>
    <col min="13064" max="13064" width="9" style="1158" customWidth="1"/>
    <col min="13065" max="13065" width="8.33203125" style="1158" customWidth="1"/>
    <col min="13066" max="13066" width="10.33203125" style="1158" customWidth="1"/>
    <col min="13067" max="13067" width="13.88671875" style="1158" customWidth="1"/>
    <col min="13068" max="13068" width="7.77734375" style="1158" customWidth="1"/>
    <col min="13069" max="13069" width="7.21875" style="1158" customWidth="1"/>
    <col min="13070" max="13070" width="5.5546875" style="1158" customWidth="1"/>
    <col min="13071" max="13071" width="6.77734375" style="1158" customWidth="1"/>
    <col min="13072" max="13072" width="4.88671875" style="1158" bestFit="1" customWidth="1"/>
    <col min="13073" max="13073" width="6.77734375" style="1158" customWidth="1"/>
    <col min="13074" max="13074" width="4.88671875" style="1158" bestFit="1" customWidth="1"/>
    <col min="13075" max="13075" width="7.5546875" style="1158" bestFit="1" customWidth="1"/>
    <col min="13076" max="13076" width="4.88671875" style="1158" bestFit="1" customWidth="1"/>
    <col min="13077" max="13077" width="8.5546875" style="1158"/>
    <col min="13078" max="13078" width="9.88671875" style="1158" customWidth="1"/>
    <col min="13079" max="13079" width="9.44140625" style="1158" customWidth="1"/>
    <col min="13080" max="13312" width="8.5546875" style="1158"/>
    <col min="13313" max="13313" width="16.88671875" style="1158" customWidth="1"/>
    <col min="13314" max="13314" width="11.21875" style="1158" customWidth="1"/>
    <col min="13315" max="13315" width="14.88671875" style="1158" customWidth="1"/>
    <col min="13316" max="13316" width="12.6640625" style="1158" customWidth="1"/>
    <col min="13317" max="13317" width="5.44140625" style="1158" customWidth="1"/>
    <col min="13318" max="13318" width="6.33203125" style="1158" customWidth="1"/>
    <col min="13319" max="13319" width="9.33203125" style="1158" customWidth="1"/>
    <col min="13320" max="13320" width="9" style="1158" customWidth="1"/>
    <col min="13321" max="13321" width="8.33203125" style="1158" customWidth="1"/>
    <col min="13322" max="13322" width="10.33203125" style="1158" customWidth="1"/>
    <col min="13323" max="13323" width="13.88671875" style="1158" customWidth="1"/>
    <col min="13324" max="13324" width="7.77734375" style="1158" customWidth="1"/>
    <col min="13325" max="13325" width="7.21875" style="1158" customWidth="1"/>
    <col min="13326" max="13326" width="5.5546875" style="1158" customWidth="1"/>
    <col min="13327" max="13327" width="6.77734375" style="1158" customWidth="1"/>
    <col min="13328" max="13328" width="4.88671875" style="1158" bestFit="1" customWidth="1"/>
    <col min="13329" max="13329" width="6.77734375" style="1158" customWidth="1"/>
    <col min="13330" max="13330" width="4.88671875" style="1158" bestFit="1" customWidth="1"/>
    <col min="13331" max="13331" width="7.5546875" style="1158" bestFit="1" customWidth="1"/>
    <col min="13332" max="13332" width="4.88671875" style="1158" bestFit="1" customWidth="1"/>
    <col min="13333" max="13333" width="8.5546875" style="1158"/>
    <col min="13334" max="13334" width="9.88671875" style="1158" customWidth="1"/>
    <col min="13335" max="13335" width="9.44140625" style="1158" customWidth="1"/>
    <col min="13336" max="13568" width="8.5546875" style="1158"/>
    <col min="13569" max="13569" width="16.88671875" style="1158" customWidth="1"/>
    <col min="13570" max="13570" width="11.21875" style="1158" customWidth="1"/>
    <col min="13571" max="13571" width="14.88671875" style="1158" customWidth="1"/>
    <col min="13572" max="13572" width="12.6640625" style="1158" customWidth="1"/>
    <col min="13573" max="13573" width="5.44140625" style="1158" customWidth="1"/>
    <col min="13574" max="13574" width="6.33203125" style="1158" customWidth="1"/>
    <col min="13575" max="13575" width="9.33203125" style="1158" customWidth="1"/>
    <col min="13576" max="13576" width="9" style="1158" customWidth="1"/>
    <col min="13577" max="13577" width="8.33203125" style="1158" customWidth="1"/>
    <col min="13578" max="13578" width="10.33203125" style="1158" customWidth="1"/>
    <col min="13579" max="13579" width="13.88671875" style="1158" customWidth="1"/>
    <col min="13580" max="13580" width="7.77734375" style="1158" customWidth="1"/>
    <col min="13581" max="13581" width="7.21875" style="1158" customWidth="1"/>
    <col min="13582" max="13582" width="5.5546875" style="1158" customWidth="1"/>
    <col min="13583" max="13583" width="6.77734375" style="1158" customWidth="1"/>
    <col min="13584" max="13584" width="4.88671875" style="1158" bestFit="1" customWidth="1"/>
    <col min="13585" max="13585" width="6.77734375" style="1158" customWidth="1"/>
    <col min="13586" max="13586" width="4.88671875" style="1158" bestFit="1" customWidth="1"/>
    <col min="13587" max="13587" width="7.5546875" style="1158" bestFit="1" customWidth="1"/>
    <col min="13588" max="13588" width="4.88671875" style="1158" bestFit="1" customWidth="1"/>
    <col min="13589" max="13589" width="8.5546875" style="1158"/>
    <col min="13590" max="13590" width="9.88671875" style="1158" customWidth="1"/>
    <col min="13591" max="13591" width="9.44140625" style="1158" customWidth="1"/>
    <col min="13592" max="13824" width="8.5546875" style="1158"/>
    <col min="13825" max="13825" width="16.88671875" style="1158" customWidth="1"/>
    <col min="13826" max="13826" width="11.21875" style="1158" customWidth="1"/>
    <col min="13827" max="13827" width="14.88671875" style="1158" customWidth="1"/>
    <col min="13828" max="13828" width="12.6640625" style="1158" customWidth="1"/>
    <col min="13829" max="13829" width="5.44140625" style="1158" customWidth="1"/>
    <col min="13830" max="13830" width="6.33203125" style="1158" customWidth="1"/>
    <col min="13831" max="13831" width="9.33203125" style="1158" customWidth="1"/>
    <col min="13832" max="13832" width="9" style="1158" customWidth="1"/>
    <col min="13833" max="13833" width="8.33203125" style="1158" customWidth="1"/>
    <col min="13834" max="13834" width="10.33203125" style="1158" customWidth="1"/>
    <col min="13835" max="13835" width="13.88671875" style="1158" customWidth="1"/>
    <col min="13836" max="13836" width="7.77734375" style="1158" customWidth="1"/>
    <col min="13837" max="13837" width="7.21875" style="1158" customWidth="1"/>
    <col min="13838" max="13838" width="5.5546875" style="1158" customWidth="1"/>
    <col min="13839" max="13839" width="6.77734375" style="1158" customWidth="1"/>
    <col min="13840" max="13840" width="4.88671875" style="1158" bestFit="1" customWidth="1"/>
    <col min="13841" max="13841" width="6.77734375" style="1158" customWidth="1"/>
    <col min="13842" max="13842" width="4.88671875" style="1158" bestFit="1" customWidth="1"/>
    <col min="13843" max="13843" width="7.5546875" style="1158" bestFit="1" customWidth="1"/>
    <col min="13844" max="13844" width="4.88671875" style="1158" bestFit="1" customWidth="1"/>
    <col min="13845" max="13845" width="8.5546875" style="1158"/>
    <col min="13846" max="13846" width="9.88671875" style="1158" customWidth="1"/>
    <col min="13847" max="13847" width="9.44140625" style="1158" customWidth="1"/>
    <col min="13848" max="14080" width="8.5546875" style="1158"/>
    <col min="14081" max="14081" width="16.88671875" style="1158" customWidth="1"/>
    <col min="14082" max="14082" width="11.21875" style="1158" customWidth="1"/>
    <col min="14083" max="14083" width="14.88671875" style="1158" customWidth="1"/>
    <col min="14084" max="14084" width="12.6640625" style="1158" customWidth="1"/>
    <col min="14085" max="14085" width="5.44140625" style="1158" customWidth="1"/>
    <col min="14086" max="14086" width="6.33203125" style="1158" customWidth="1"/>
    <col min="14087" max="14087" width="9.33203125" style="1158" customWidth="1"/>
    <col min="14088" max="14088" width="9" style="1158" customWidth="1"/>
    <col min="14089" max="14089" width="8.33203125" style="1158" customWidth="1"/>
    <col min="14090" max="14090" width="10.33203125" style="1158" customWidth="1"/>
    <col min="14091" max="14091" width="13.88671875" style="1158" customWidth="1"/>
    <col min="14092" max="14092" width="7.77734375" style="1158" customWidth="1"/>
    <col min="14093" max="14093" width="7.21875" style="1158" customWidth="1"/>
    <col min="14094" max="14094" width="5.5546875" style="1158" customWidth="1"/>
    <col min="14095" max="14095" width="6.77734375" style="1158" customWidth="1"/>
    <col min="14096" max="14096" width="4.88671875" style="1158" bestFit="1" customWidth="1"/>
    <col min="14097" max="14097" width="6.77734375" style="1158" customWidth="1"/>
    <col min="14098" max="14098" width="4.88671875" style="1158" bestFit="1" customWidth="1"/>
    <col min="14099" max="14099" width="7.5546875" style="1158" bestFit="1" customWidth="1"/>
    <col min="14100" max="14100" width="4.88671875" style="1158" bestFit="1" customWidth="1"/>
    <col min="14101" max="14101" width="8.5546875" style="1158"/>
    <col min="14102" max="14102" width="9.88671875" style="1158" customWidth="1"/>
    <col min="14103" max="14103" width="9.44140625" style="1158" customWidth="1"/>
    <col min="14104" max="14336" width="8.5546875" style="1158"/>
    <col min="14337" max="14337" width="16.88671875" style="1158" customWidth="1"/>
    <col min="14338" max="14338" width="11.21875" style="1158" customWidth="1"/>
    <col min="14339" max="14339" width="14.88671875" style="1158" customWidth="1"/>
    <col min="14340" max="14340" width="12.6640625" style="1158" customWidth="1"/>
    <col min="14341" max="14341" width="5.44140625" style="1158" customWidth="1"/>
    <col min="14342" max="14342" width="6.33203125" style="1158" customWidth="1"/>
    <col min="14343" max="14343" width="9.33203125" style="1158" customWidth="1"/>
    <col min="14344" max="14344" width="9" style="1158" customWidth="1"/>
    <col min="14345" max="14345" width="8.33203125" style="1158" customWidth="1"/>
    <col min="14346" max="14346" width="10.33203125" style="1158" customWidth="1"/>
    <col min="14347" max="14347" width="13.88671875" style="1158" customWidth="1"/>
    <col min="14348" max="14348" width="7.77734375" style="1158" customWidth="1"/>
    <col min="14349" max="14349" width="7.21875" style="1158" customWidth="1"/>
    <col min="14350" max="14350" width="5.5546875" style="1158" customWidth="1"/>
    <col min="14351" max="14351" width="6.77734375" style="1158" customWidth="1"/>
    <col min="14352" max="14352" width="4.88671875" style="1158" bestFit="1" customWidth="1"/>
    <col min="14353" max="14353" width="6.77734375" style="1158" customWidth="1"/>
    <col min="14354" max="14354" width="4.88671875" style="1158" bestFit="1" customWidth="1"/>
    <col min="14355" max="14355" width="7.5546875" style="1158" bestFit="1" customWidth="1"/>
    <col min="14356" max="14356" width="4.88671875" style="1158" bestFit="1" customWidth="1"/>
    <col min="14357" max="14357" width="8.5546875" style="1158"/>
    <col min="14358" max="14358" width="9.88671875" style="1158" customWidth="1"/>
    <col min="14359" max="14359" width="9.44140625" style="1158" customWidth="1"/>
    <col min="14360" max="14592" width="8.5546875" style="1158"/>
    <col min="14593" max="14593" width="16.88671875" style="1158" customWidth="1"/>
    <col min="14594" max="14594" width="11.21875" style="1158" customWidth="1"/>
    <col min="14595" max="14595" width="14.88671875" style="1158" customWidth="1"/>
    <col min="14596" max="14596" width="12.6640625" style="1158" customWidth="1"/>
    <col min="14597" max="14597" width="5.44140625" style="1158" customWidth="1"/>
    <col min="14598" max="14598" width="6.33203125" style="1158" customWidth="1"/>
    <col min="14599" max="14599" width="9.33203125" style="1158" customWidth="1"/>
    <col min="14600" max="14600" width="9" style="1158" customWidth="1"/>
    <col min="14601" max="14601" width="8.33203125" style="1158" customWidth="1"/>
    <col min="14602" max="14602" width="10.33203125" style="1158" customWidth="1"/>
    <col min="14603" max="14603" width="13.88671875" style="1158" customWidth="1"/>
    <col min="14604" max="14604" width="7.77734375" style="1158" customWidth="1"/>
    <col min="14605" max="14605" width="7.21875" style="1158" customWidth="1"/>
    <col min="14606" max="14606" width="5.5546875" style="1158" customWidth="1"/>
    <col min="14607" max="14607" width="6.77734375" style="1158" customWidth="1"/>
    <col min="14608" max="14608" width="4.88671875" style="1158" bestFit="1" customWidth="1"/>
    <col min="14609" max="14609" width="6.77734375" style="1158" customWidth="1"/>
    <col min="14610" max="14610" width="4.88671875" style="1158" bestFit="1" customWidth="1"/>
    <col min="14611" max="14611" width="7.5546875" style="1158" bestFit="1" customWidth="1"/>
    <col min="14612" max="14612" width="4.88671875" style="1158" bestFit="1" customWidth="1"/>
    <col min="14613" max="14613" width="8.5546875" style="1158"/>
    <col min="14614" max="14614" width="9.88671875" style="1158" customWidth="1"/>
    <col min="14615" max="14615" width="9.44140625" style="1158" customWidth="1"/>
    <col min="14616" max="14848" width="8.5546875" style="1158"/>
    <col min="14849" max="14849" width="16.88671875" style="1158" customWidth="1"/>
    <col min="14850" max="14850" width="11.21875" style="1158" customWidth="1"/>
    <col min="14851" max="14851" width="14.88671875" style="1158" customWidth="1"/>
    <col min="14852" max="14852" width="12.6640625" style="1158" customWidth="1"/>
    <col min="14853" max="14853" width="5.44140625" style="1158" customWidth="1"/>
    <col min="14854" max="14854" width="6.33203125" style="1158" customWidth="1"/>
    <col min="14855" max="14855" width="9.33203125" style="1158" customWidth="1"/>
    <col min="14856" max="14856" width="9" style="1158" customWidth="1"/>
    <col min="14857" max="14857" width="8.33203125" style="1158" customWidth="1"/>
    <col min="14858" max="14858" width="10.33203125" style="1158" customWidth="1"/>
    <col min="14859" max="14859" width="13.88671875" style="1158" customWidth="1"/>
    <col min="14860" max="14860" width="7.77734375" style="1158" customWidth="1"/>
    <col min="14861" max="14861" width="7.21875" style="1158" customWidth="1"/>
    <col min="14862" max="14862" width="5.5546875" style="1158" customWidth="1"/>
    <col min="14863" max="14863" width="6.77734375" style="1158" customWidth="1"/>
    <col min="14864" max="14864" width="4.88671875" style="1158" bestFit="1" customWidth="1"/>
    <col min="14865" max="14865" width="6.77734375" style="1158" customWidth="1"/>
    <col min="14866" max="14866" width="4.88671875" style="1158" bestFit="1" customWidth="1"/>
    <col min="14867" max="14867" width="7.5546875" style="1158" bestFit="1" customWidth="1"/>
    <col min="14868" max="14868" width="4.88671875" style="1158" bestFit="1" customWidth="1"/>
    <col min="14869" max="14869" width="8.5546875" style="1158"/>
    <col min="14870" max="14870" width="9.88671875" style="1158" customWidth="1"/>
    <col min="14871" max="14871" width="9.44140625" style="1158" customWidth="1"/>
    <col min="14872" max="15104" width="8.5546875" style="1158"/>
    <col min="15105" max="15105" width="16.88671875" style="1158" customWidth="1"/>
    <col min="15106" max="15106" width="11.21875" style="1158" customWidth="1"/>
    <col min="15107" max="15107" width="14.88671875" style="1158" customWidth="1"/>
    <col min="15108" max="15108" width="12.6640625" style="1158" customWidth="1"/>
    <col min="15109" max="15109" width="5.44140625" style="1158" customWidth="1"/>
    <col min="15110" max="15110" width="6.33203125" style="1158" customWidth="1"/>
    <col min="15111" max="15111" width="9.33203125" style="1158" customWidth="1"/>
    <col min="15112" max="15112" width="9" style="1158" customWidth="1"/>
    <col min="15113" max="15113" width="8.33203125" style="1158" customWidth="1"/>
    <col min="15114" max="15114" width="10.33203125" style="1158" customWidth="1"/>
    <col min="15115" max="15115" width="13.88671875" style="1158" customWidth="1"/>
    <col min="15116" max="15116" width="7.77734375" style="1158" customWidth="1"/>
    <col min="15117" max="15117" width="7.21875" style="1158" customWidth="1"/>
    <col min="15118" max="15118" width="5.5546875" style="1158" customWidth="1"/>
    <col min="15119" max="15119" width="6.77734375" style="1158" customWidth="1"/>
    <col min="15120" max="15120" width="4.88671875" style="1158" bestFit="1" customWidth="1"/>
    <col min="15121" max="15121" width="6.77734375" style="1158" customWidth="1"/>
    <col min="15122" max="15122" width="4.88671875" style="1158" bestFit="1" customWidth="1"/>
    <col min="15123" max="15123" width="7.5546875" style="1158" bestFit="1" customWidth="1"/>
    <col min="15124" max="15124" width="4.88671875" style="1158" bestFit="1" customWidth="1"/>
    <col min="15125" max="15125" width="8.5546875" style="1158"/>
    <col min="15126" max="15126" width="9.88671875" style="1158" customWidth="1"/>
    <col min="15127" max="15127" width="9.44140625" style="1158" customWidth="1"/>
    <col min="15128" max="15360" width="8.5546875" style="1158"/>
    <col min="15361" max="15361" width="16.88671875" style="1158" customWidth="1"/>
    <col min="15362" max="15362" width="11.21875" style="1158" customWidth="1"/>
    <col min="15363" max="15363" width="14.88671875" style="1158" customWidth="1"/>
    <col min="15364" max="15364" width="12.6640625" style="1158" customWidth="1"/>
    <col min="15365" max="15365" width="5.44140625" style="1158" customWidth="1"/>
    <col min="15366" max="15366" width="6.33203125" style="1158" customWidth="1"/>
    <col min="15367" max="15367" width="9.33203125" style="1158" customWidth="1"/>
    <col min="15368" max="15368" width="9" style="1158" customWidth="1"/>
    <col min="15369" max="15369" width="8.33203125" style="1158" customWidth="1"/>
    <col min="15370" max="15370" width="10.33203125" style="1158" customWidth="1"/>
    <col min="15371" max="15371" width="13.88671875" style="1158" customWidth="1"/>
    <col min="15372" max="15372" width="7.77734375" style="1158" customWidth="1"/>
    <col min="15373" max="15373" width="7.21875" style="1158" customWidth="1"/>
    <col min="15374" max="15374" width="5.5546875" style="1158" customWidth="1"/>
    <col min="15375" max="15375" width="6.77734375" style="1158" customWidth="1"/>
    <col min="15376" max="15376" width="4.88671875" style="1158" bestFit="1" customWidth="1"/>
    <col min="15377" max="15377" width="6.77734375" style="1158" customWidth="1"/>
    <col min="15378" max="15378" width="4.88671875" style="1158" bestFit="1" customWidth="1"/>
    <col min="15379" max="15379" width="7.5546875" style="1158" bestFit="1" customWidth="1"/>
    <col min="15380" max="15380" width="4.88671875" style="1158" bestFit="1" customWidth="1"/>
    <col min="15381" max="15381" width="8.5546875" style="1158"/>
    <col min="15382" max="15382" width="9.88671875" style="1158" customWidth="1"/>
    <col min="15383" max="15383" width="9.44140625" style="1158" customWidth="1"/>
    <col min="15384" max="15616" width="8.5546875" style="1158"/>
    <col min="15617" max="15617" width="16.88671875" style="1158" customWidth="1"/>
    <col min="15618" max="15618" width="11.21875" style="1158" customWidth="1"/>
    <col min="15619" max="15619" width="14.88671875" style="1158" customWidth="1"/>
    <col min="15620" max="15620" width="12.6640625" style="1158" customWidth="1"/>
    <col min="15621" max="15621" width="5.44140625" style="1158" customWidth="1"/>
    <col min="15622" max="15622" width="6.33203125" style="1158" customWidth="1"/>
    <col min="15623" max="15623" width="9.33203125" style="1158" customWidth="1"/>
    <col min="15624" max="15624" width="9" style="1158" customWidth="1"/>
    <col min="15625" max="15625" width="8.33203125" style="1158" customWidth="1"/>
    <col min="15626" max="15626" width="10.33203125" style="1158" customWidth="1"/>
    <col min="15627" max="15627" width="13.88671875" style="1158" customWidth="1"/>
    <col min="15628" max="15628" width="7.77734375" style="1158" customWidth="1"/>
    <col min="15629" max="15629" width="7.21875" style="1158" customWidth="1"/>
    <col min="15630" max="15630" width="5.5546875" style="1158" customWidth="1"/>
    <col min="15631" max="15631" width="6.77734375" style="1158" customWidth="1"/>
    <col min="15632" max="15632" width="4.88671875" style="1158" bestFit="1" customWidth="1"/>
    <col min="15633" max="15633" width="6.77734375" style="1158" customWidth="1"/>
    <col min="15634" max="15634" width="4.88671875" style="1158" bestFit="1" customWidth="1"/>
    <col min="15635" max="15635" width="7.5546875" style="1158" bestFit="1" customWidth="1"/>
    <col min="15636" max="15636" width="4.88671875" style="1158" bestFit="1" customWidth="1"/>
    <col min="15637" max="15637" width="8.5546875" style="1158"/>
    <col min="15638" max="15638" width="9.88671875" style="1158" customWidth="1"/>
    <col min="15639" max="15639" width="9.44140625" style="1158" customWidth="1"/>
    <col min="15640" max="15872" width="8.5546875" style="1158"/>
    <col min="15873" max="15873" width="16.88671875" style="1158" customWidth="1"/>
    <col min="15874" max="15874" width="11.21875" style="1158" customWidth="1"/>
    <col min="15875" max="15875" width="14.88671875" style="1158" customWidth="1"/>
    <col min="15876" max="15876" width="12.6640625" style="1158" customWidth="1"/>
    <col min="15877" max="15877" width="5.44140625" style="1158" customWidth="1"/>
    <col min="15878" max="15878" width="6.33203125" style="1158" customWidth="1"/>
    <col min="15879" max="15879" width="9.33203125" style="1158" customWidth="1"/>
    <col min="15880" max="15880" width="9" style="1158" customWidth="1"/>
    <col min="15881" max="15881" width="8.33203125" style="1158" customWidth="1"/>
    <col min="15882" max="15882" width="10.33203125" style="1158" customWidth="1"/>
    <col min="15883" max="15883" width="13.88671875" style="1158" customWidth="1"/>
    <col min="15884" max="15884" width="7.77734375" style="1158" customWidth="1"/>
    <col min="15885" max="15885" width="7.21875" style="1158" customWidth="1"/>
    <col min="15886" max="15886" width="5.5546875" style="1158" customWidth="1"/>
    <col min="15887" max="15887" width="6.77734375" style="1158" customWidth="1"/>
    <col min="15888" max="15888" width="4.88671875" style="1158" bestFit="1" customWidth="1"/>
    <col min="15889" max="15889" width="6.77734375" style="1158" customWidth="1"/>
    <col min="15890" max="15890" width="4.88671875" style="1158" bestFit="1" customWidth="1"/>
    <col min="15891" max="15891" width="7.5546875" style="1158" bestFit="1" customWidth="1"/>
    <col min="15892" max="15892" width="4.88671875" style="1158" bestFit="1" customWidth="1"/>
    <col min="15893" max="15893" width="8.5546875" style="1158"/>
    <col min="15894" max="15894" width="9.88671875" style="1158" customWidth="1"/>
    <col min="15895" max="15895" width="9.44140625" style="1158" customWidth="1"/>
    <col min="15896" max="16128" width="8.5546875" style="1158"/>
    <col min="16129" max="16129" width="16.88671875" style="1158" customWidth="1"/>
    <col min="16130" max="16130" width="11.21875" style="1158" customWidth="1"/>
    <col min="16131" max="16131" width="14.88671875" style="1158" customWidth="1"/>
    <col min="16132" max="16132" width="12.6640625" style="1158" customWidth="1"/>
    <col min="16133" max="16133" width="5.44140625" style="1158" customWidth="1"/>
    <col min="16134" max="16134" width="6.33203125" style="1158" customWidth="1"/>
    <col min="16135" max="16135" width="9.33203125" style="1158" customWidth="1"/>
    <col min="16136" max="16136" width="9" style="1158" customWidth="1"/>
    <col min="16137" max="16137" width="8.33203125" style="1158" customWidth="1"/>
    <col min="16138" max="16138" width="10.33203125" style="1158" customWidth="1"/>
    <col min="16139" max="16139" width="13.88671875" style="1158" customWidth="1"/>
    <col min="16140" max="16140" width="7.77734375" style="1158" customWidth="1"/>
    <col min="16141" max="16141" width="7.21875" style="1158" customWidth="1"/>
    <col min="16142" max="16142" width="5.5546875" style="1158" customWidth="1"/>
    <col min="16143" max="16143" width="6.77734375" style="1158" customWidth="1"/>
    <col min="16144" max="16144" width="4.88671875" style="1158" bestFit="1" customWidth="1"/>
    <col min="16145" max="16145" width="6.77734375" style="1158" customWidth="1"/>
    <col min="16146" max="16146" width="4.88671875" style="1158" bestFit="1" customWidth="1"/>
    <col min="16147" max="16147" width="7.5546875" style="1158" bestFit="1" customWidth="1"/>
    <col min="16148" max="16148" width="4.88671875" style="1158" bestFit="1" customWidth="1"/>
    <col min="16149" max="16149" width="8.5546875" style="1158"/>
    <col min="16150" max="16150" width="9.88671875" style="1158" customWidth="1"/>
    <col min="16151" max="16151" width="9.44140625" style="1158" customWidth="1"/>
    <col min="16152" max="16384" width="8.5546875" style="1158"/>
  </cols>
  <sheetData>
    <row r="1" spans="1:28" ht="15.95" customHeight="1">
      <c r="A1" s="1155"/>
      <c r="B1" s="1156"/>
      <c r="C1" s="1157" t="s">
        <v>1543</v>
      </c>
      <c r="D1" s="261"/>
      <c r="E1" s="1156"/>
      <c r="F1" s="1156"/>
      <c r="G1" s="1156"/>
      <c r="H1" s="1156"/>
      <c r="I1" s="1156"/>
      <c r="J1" s="1156" t="s">
        <v>556</v>
      </c>
      <c r="K1" s="1156" t="s">
        <v>773</v>
      </c>
      <c r="M1" s="1158" t="s">
        <v>774</v>
      </c>
      <c r="V1" s="16"/>
      <c r="X1" s="1159"/>
    </row>
    <row r="2" spans="1:28" ht="15.95" customHeight="1" thickBot="1">
      <c r="A2" s="1159"/>
      <c r="C2" s="1159"/>
      <c r="D2" s="264" t="s">
        <v>775</v>
      </c>
      <c r="E2" s="1160"/>
      <c r="I2" s="1159"/>
      <c r="J2" s="1160" t="s">
        <v>557</v>
      </c>
      <c r="K2" s="1160" t="s">
        <v>776</v>
      </c>
      <c r="M2" s="1158" t="s">
        <v>777</v>
      </c>
      <c r="V2" s="16"/>
      <c r="X2" s="1159"/>
    </row>
    <row r="3" spans="1:28" ht="15.95" customHeight="1">
      <c r="A3" s="1161" t="s">
        <v>558</v>
      </c>
      <c r="B3" s="1161" t="s">
        <v>559</v>
      </c>
      <c r="C3" s="1161" t="s">
        <v>560</v>
      </c>
      <c r="D3" s="267" t="s">
        <v>102</v>
      </c>
      <c r="E3" s="1161" t="s">
        <v>94</v>
      </c>
      <c r="F3" s="1162" t="s">
        <v>561</v>
      </c>
      <c r="G3" s="1163"/>
      <c r="H3" s="1162" t="s">
        <v>562</v>
      </c>
      <c r="I3" s="1163"/>
      <c r="J3" s="1161" t="s">
        <v>563</v>
      </c>
      <c r="K3" s="1164" t="s">
        <v>564</v>
      </c>
      <c r="M3" s="1553" t="s">
        <v>565</v>
      </c>
      <c r="N3" s="1545" t="s">
        <v>566</v>
      </c>
      <c r="O3" s="1545" t="s">
        <v>875</v>
      </c>
      <c r="P3" s="1545" t="s">
        <v>566</v>
      </c>
      <c r="Q3" s="1545" t="s">
        <v>568</v>
      </c>
      <c r="R3" s="1545" t="s">
        <v>566</v>
      </c>
      <c r="S3" s="1545" t="s">
        <v>569</v>
      </c>
      <c r="T3" s="1545" t="s">
        <v>566</v>
      </c>
      <c r="U3" s="1545" t="s">
        <v>570</v>
      </c>
      <c r="V3" s="1547" t="s">
        <v>571</v>
      </c>
      <c r="W3" s="1549" t="s">
        <v>572</v>
      </c>
      <c r="X3" s="1550"/>
    </row>
    <row r="4" spans="1:28" ht="15.95" customHeight="1">
      <c r="A4" s="1165"/>
      <c r="B4" s="1165"/>
      <c r="C4" s="1165"/>
      <c r="D4" s="272"/>
      <c r="E4" s="1166"/>
      <c r="F4" s="1167" t="s">
        <v>573</v>
      </c>
      <c r="G4" s="1167" t="s">
        <v>574</v>
      </c>
      <c r="H4" s="1167" t="s">
        <v>102</v>
      </c>
      <c r="I4" s="1167" t="s">
        <v>575</v>
      </c>
      <c r="J4" s="1165"/>
      <c r="K4" s="1168"/>
      <c r="M4" s="1554"/>
      <c r="N4" s="1546"/>
      <c r="O4" s="1546"/>
      <c r="P4" s="1546"/>
      <c r="Q4" s="1546"/>
      <c r="R4" s="1546"/>
      <c r="S4" s="1546"/>
      <c r="T4" s="1546"/>
      <c r="U4" s="1546"/>
      <c r="V4" s="1548"/>
      <c r="W4" s="1551"/>
      <c r="X4" s="1552"/>
    </row>
    <row r="5" spans="1:28" ht="15.95" customHeight="1">
      <c r="A5" s="1161" t="s">
        <v>576</v>
      </c>
      <c r="B5" s="1164" t="s">
        <v>778</v>
      </c>
      <c r="C5" s="1169"/>
      <c r="D5" s="276">
        <f>V5</f>
        <v>0</v>
      </c>
      <c r="E5" s="1170" t="s">
        <v>577</v>
      </c>
      <c r="F5" s="1171">
        <v>10</v>
      </c>
      <c r="G5" s="1172">
        <f>ROUND(D5*F5/100,2)</f>
        <v>0</v>
      </c>
      <c r="H5" s="1173">
        <f>J146</f>
        <v>0</v>
      </c>
      <c r="I5" s="1172">
        <f>ROUND((H5*F5/100*0.7),2)</f>
        <v>0</v>
      </c>
      <c r="J5" s="1174">
        <f>TRUNC(-I5+G5+D5)</f>
        <v>0</v>
      </c>
      <c r="K5" s="1164"/>
      <c r="M5" s="1175"/>
      <c r="N5" s="1176"/>
      <c r="O5" s="1176"/>
      <c r="P5" s="1176"/>
      <c r="Q5" s="1177">
        <v>908.7</v>
      </c>
      <c r="R5" s="1178">
        <v>63</v>
      </c>
      <c r="S5" s="1176"/>
      <c r="T5" s="1178"/>
      <c r="U5" s="1179" t="s">
        <v>578</v>
      </c>
      <c r="V5" s="190"/>
      <c r="W5" s="1176"/>
      <c r="X5" s="1180"/>
      <c r="Y5" s="1158" t="s">
        <v>876</v>
      </c>
    </row>
    <row r="6" spans="1:28" ht="15.95" customHeight="1">
      <c r="A6" s="1181" t="s">
        <v>779</v>
      </c>
      <c r="B6" s="1182"/>
      <c r="C6" s="1166" t="s">
        <v>579</v>
      </c>
      <c r="D6" s="287">
        <f>V6</f>
        <v>0</v>
      </c>
      <c r="E6" s="1183" t="str">
        <f>E5</f>
        <v>kg</v>
      </c>
      <c r="F6" s="1184">
        <v>10</v>
      </c>
      <c r="G6" s="1185">
        <f>TRUNC(D6*F6/100)</f>
        <v>0</v>
      </c>
      <c r="H6" s="1184">
        <f t="shared" ref="H6:H23" si="0">H5</f>
        <v>0</v>
      </c>
      <c r="I6" s="1185">
        <f t="shared" ref="I6:I30" si="1">ROUND((H6*F6/100*0.7),2)</f>
        <v>0</v>
      </c>
      <c r="J6" s="1184">
        <f t="shared" ref="J6:J30" si="2">TRUNC(-I6+G6+D6)</f>
        <v>0</v>
      </c>
      <c r="K6" s="1168"/>
      <c r="M6" s="1186"/>
      <c r="N6" s="1187"/>
      <c r="O6" s="1187"/>
      <c r="P6" s="1187"/>
      <c r="Q6" s="1188">
        <v>953</v>
      </c>
      <c r="R6" s="1189">
        <f>R5</f>
        <v>63</v>
      </c>
      <c r="S6" s="1187">
        <v>1042</v>
      </c>
      <c r="T6" s="1189">
        <v>26</v>
      </c>
      <c r="U6" s="1190" t="s">
        <v>578</v>
      </c>
      <c r="V6" s="191"/>
      <c r="W6" s="1187"/>
      <c r="X6" s="1191"/>
      <c r="Y6" s="1158" t="s">
        <v>877</v>
      </c>
    </row>
    <row r="7" spans="1:28" ht="15.95" customHeight="1">
      <c r="A7" s="1181"/>
      <c r="B7" s="1182"/>
      <c r="C7" s="1192"/>
      <c r="D7" s="276">
        <f>V7</f>
        <v>0</v>
      </c>
      <c r="E7" s="1170" t="s">
        <v>577</v>
      </c>
      <c r="F7" s="1171">
        <v>10</v>
      </c>
      <c r="G7" s="1172">
        <f>ROUND(D7*F7/100,2)</f>
        <v>0</v>
      </c>
      <c r="H7" s="1171">
        <f t="shared" si="0"/>
        <v>0</v>
      </c>
      <c r="I7" s="1172">
        <f>ROUND((H7*F7/100*0.7),2)</f>
        <v>0</v>
      </c>
      <c r="J7" s="1171">
        <f>TRUNC(-I7+G7+D7)</f>
        <v>0</v>
      </c>
      <c r="K7" s="1193"/>
      <c r="M7" s="1175"/>
      <c r="N7" s="1176"/>
      <c r="O7" s="1176"/>
      <c r="P7" s="1176"/>
      <c r="Q7" s="1177">
        <v>903.2</v>
      </c>
      <c r="R7" s="1178">
        <f>R5</f>
        <v>63</v>
      </c>
      <c r="S7" s="1176"/>
      <c r="T7" s="1178"/>
      <c r="U7" s="1179" t="s">
        <v>578</v>
      </c>
      <c r="V7" s="190"/>
      <c r="W7" s="1194"/>
      <c r="X7" s="1180"/>
      <c r="Y7" s="1158" t="s">
        <v>878</v>
      </c>
    </row>
    <row r="8" spans="1:28" ht="15.95" customHeight="1">
      <c r="A8" s="1181"/>
      <c r="B8" s="1182"/>
      <c r="C8" s="1166" t="s">
        <v>780</v>
      </c>
      <c r="D8" s="287">
        <f>V8</f>
        <v>0</v>
      </c>
      <c r="E8" s="1183" t="str">
        <f>E7</f>
        <v>kg</v>
      </c>
      <c r="F8" s="1184">
        <v>10</v>
      </c>
      <c r="G8" s="1185">
        <f>TRUNC(D8*F8/100)</f>
        <v>0</v>
      </c>
      <c r="H8" s="1184">
        <f t="shared" si="0"/>
        <v>0</v>
      </c>
      <c r="I8" s="1185">
        <f>ROUND((H8*F8/100*0.7),2)</f>
        <v>0</v>
      </c>
      <c r="J8" s="1184">
        <f>TRUNC(-I8+G8+D8)</f>
        <v>0</v>
      </c>
      <c r="K8" s="1193"/>
      <c r="M8" s="1186"/>
      <c r="N8" s="1187"/>
      <c r="O8" s="1187"/>
      <c r="P8" s="1187"/>
      <c r="Q8" s="1188">
        <v>952</v>
      </c>
      <c r="R8" s="1189">
        <f>R7</f>
        <v>63</v>
      </c>
      <c r="S8" s="1187">
        <v>1041</v>
      </c>
      <c r="T8" s="1189">
        <v>26</v>
      </c>
      <c r="U8" s="1190" t="s">
        <v>578</v>
      </c>
      <c r="V8" s="191"/>
      <c r="W8" s="1195"/>
      <c r="X8" s="1191"/>
      <c r="Y8" s="1158" t="s">
        <v>879</v>
      </c>
    </row>
    <row r="9" spans="1:28" ht="15.95" customHeight="1">
      <c r="A9" s="1181"/>
      <c r="B9" s="1182"/>
      <c r="C9" s="1161"/>
      <c r="D9" s="276">
        <f t="shared" ref="D9:D30" si="3">V9</f>
        <v>0</v>
      </c>
      <c r="E9" s="1170" t="s">
        <v>577</v>
      </c>
      <c r="F9" s="1171">
        <v>10</v>
      </c>
      <c r="G9" s="1172">
        <f>ROUND(D9*F9/100,2)</f>
        <v>0</v>
      </c>
      <c r="H9" s="1171">
        <f t="shared" si="0"/>
        <v>0</v>
      </c>
      <c r="I9" s="1172">
        <f>ROUND((H9*F9/100*0.7),2)</f>
        <v>0</v>
      </c>
      <c r="J9" s="1171">
        <f>TRUNC(-I9+G9+D9)</f>
        <v>0</v>
      </c>
      <c r="K9" s="1164"/>
      <c r="M9" s="1175"/>
      <c r="N9" s="1176"/>
      <c r="O9" s="1176"/>
      <c r="P9" s="1176"/>
      <c r="Q9" s="1177">
        <v>900</v>
      </c>
      <c r="R9" s="1178">
        <f>R7</f>
        <v>63</v>
      </c>
      <c r="S9" s="1176"/>
      <c r="T9" s="1178"/>
      <c r="U9" s="1179" t="s">
        <v>578</v>
      </c>
      <c r="V9" s="190"/>
      <c r="W9" s="1194"/>
      <c r="X9" s="1180"/>
      <c r="Y9" s="1158" t="s">
        <v>880</v>
      </c>
    </row>
    <row r="10" spans="1:28" ht="15.95" customHeight="1">
      <c r="A10" s="1181"/>
      <c r="B10" s="1181"/>
      <c r="C10" s="1166" t="s">
        <v>781</v>
      </c>
      <c r="D10" s="287">
        <f t="shared" si="3"/>
        <v>0</v>
      </c>
      <c r="E10" s="1183" t="str">
        <f>E9</f>
        <v>kg</v>
      </c>
      <c r="F10" s="1184">
        <v>10</v>
      </c>
      <c r="G10" s="1185">
        <f>TRUNC(D10*F10/100)</f>
        <v>0</v>
      </c>
      <c r="H10" s="1184">
        <f t="shared" si="0"/>
        <v>0</v>
      </c>
      <c r="I10" s="1185">
        <f t="shared" si="1"/>
        <v>0</v>
      </c>
      <c r="J10" s="1196">
        <f t="shared" si="2"/>
        <v>0</v>
      </c>
      <c r="K10" s="1168"/>
      <c r="M10" s="1186"/>
      <c r="N10" s="1187"/>
      <c r="O10" s="1187"/>
      <c r="P10" s="1187"/>
      <c r="Q10" s="1188">
        <v>949</v>
      </c>
      <c r="R10" s="1189">
        <f>R9</f>
        <v>63</v>
      </c>
      <c r="S10" s="1187">
        <v>1038</v>
      </c>
      <c r="T10" s="1189">
        <v>26</v>
      </c>
      <c r="U10" s="1190" t="s">
        <v>578</v>
      </c>
      <c r="V10" s="191"/>
      <c r="W10" s="1195"/>
      <c r="X10" s="1191"/>
      <c r="Y10" s="1158" t="s">
        <v>881</v>
      </c>
    </row>
    <row r="11" spans="1:28" ht="15.95" customHeight="1">
      <c r="A11" s="1181"/>
      <c r="B11" s="1181"/>
      <c r="C11" s="1161"/>
      <c r="D11" s="276">
        <f t="shared" si="3"/>
        <v>0</v>
      </c>
      <c r="E11" s="1170" t="s">
        <v>577</v>
      </c>
      <c r="F11" s="1171">
        <v>10</v>
      </c>
      <c r="G11" s="1172">
        <f>ROUND(D11*F11/100,2)</f>
        <v>0</v>
      </c>
      <c r="H11" s="1171">
        <f t="shared" si="0"/>
        <v>0</v>
      </c>
      <c r="I11" s="1172">
        <f t="shared" si="1"/>
        <v>0</v>
      </c>
      <c r="J11" s="1171">
        <f t="shared" si="2"/>
        <v>0</v>
      </c>
      <c r="K11" s="1164"/>
      <c r="M11" s="1175"/>
      <c r="N11" s="1176"/>
      <c r="O11" s="1176"/>
      <c r="P11" s="1176"/>
      <c r="Q11" s="1177">
        <v>1123.5</v>
      </c>
      <c r="R11" s="1178">
        <f>R9</f>
        <v>63</v>
      </c>
      <c r="S11" s="1176"/>
      <c r="T11" s="1178"/>
      <c r="U11" s="1179" t="s">
        <v>578</v>
      </c>
      <c r="V11" s="190"/>
      <c r="W11" s="1194"/>
      <c r="X11" s="1180"/>
      <c r="Y11" s="1158" t="s">
        <v>1399</v>
      </c>
    </row>
    <row r="12" spans="1:28" ht="15.95" customHeight="1">
      <c r="A12" s="1181"/>
      <c r="B12" s="1181"/>
      <c r="C12" s="1166" t="s">
        <v>580</v>
      </c>
      <c r="D12" s="287">
        <f t="shared" si="3"/>
        <v>0</v>
      </c>
      <c r="E12" s="1183" t="str">
        <f>E11</f>
        <v>kg</v>
      </c>
      <c r="F12" s="1184">
        <v>10</v>
      </c>
      <c r="G12" s="1185">
        <f>TRUNC(D12*F12/100)</f>
        <v>0</v>
      </c>
      <c r="H12" s="1184">
        <f t="shared" si="0"/>
        <v>0</v>
      </c>
      <c r="I12" s="1185">
        <f t="shared" si="1"/>
        <v>0</v>
      </c>
      <c r="J12" s="1196">
        <f t="shared" si="2"/>
        <v>0</v>
      </c>
      <c r="K12" s="1168"/>
      <c r="M12" s="1186"/>
      <c r="N12" s="1187"/>
      <c r="O12" s="1187"/>
      <c r="P12" s="1187"/>
      <c r="Q12" s="1188">
        <v>1185</v>
      </c>
      <c r="R12" s="1189">
        <f>R11</f>
        <v>63</v>
      </c>
      <c r="S12" s="1187">
        <v>1207</v>
      </c>
      <c r="T12" s="1189">
        <v>26</v>
      </c>
      <c r="U12" s="1190" t="s">
        <v>578</v>
      </c>
      <c r="V12" s="191"/>
      <c r="W12" s="1195"/>
      <c r="X12" s="1191"/>
      <c r="Y12" s="1158" t="s">
        <v>882</v>
      </c>
    </row>
    <row r="13" spans="1:28" ht="15.95" customHeight="1">
      <c r="A13" s="1181"/>
      <c r="B13" s="1181"/>
      <c r="C13" s="1161"/>
      <c r="D13" s="276">
        <f t="shared" si="3"/>
        <v>0</v>
      </c>
      <c r="E13" s="1170" t="s">
        <v>577</v>
      </c>
      <c r="F13" s="1171">
        <v>10</v>
      </c>
      <c r="G13" s="1172">
        <f>ROUND(D13*F13/100,2)</f>
        <v>0</v>
      </c>
      <c r="H13" s="1171">
        <f t="shared" si="0"/>
        <v>0</v>
      </c>
      <c r="I13" s="1172">
        <f t="shared" si="1"/>
        <v>0</v>
      </c>
      <c r="J13" s="1171">
        <f>TRUNC(-I13+G13+D13)</f>
        <v>0</v>
      </c>
      <c r="K13" s="1164"/>
      <c r="M13" s="1175"/>
      <c r="N13" s="1176"/>
      <c r="O13" s="1176"/>
      <c r="P13" s="1176"/>
      <c r="Q13" s="1177">
        <v>1092.2</v>
      </c>
      <c r="R13" s="1178">
        <f>R11</f>
        <v>63</v>
      </c>
      <c r="S13" s="1176"/>
      <c r="T13" s="1178"/>
      <c r="U13" s="1179" t="s">
        <v>578</v>
      </c>
      <c r="V13" s="190"/>
      <c r="W13" s="1194"/>
      <c r="X13" s="1180"/>
      <c r="Y13" s="1158" t="s">
        <v>1400</v>
      </c>
    </row>
    <row r="14" spans="1:28" ht="15.95" customHeight="1">
      <c r="A14" s="1181"/>
      <c r="B14" s="1181"/>
      <c r="C14" s="1166" t="s">
        <v>581</v>
      </c>
      <c r="D14" s="287">
        <f>V14</f>
        <v>0</v>
      </c>
      <c r="E14" s="1183" t="str">
        <f>E13</f>
        <v>kg</v>
      </c>
      <c r="F14" s="1184">
        <v>10</v>
      </c>
      <c r="G14" s="1185">
        <f>TRUNC(D14*F14/100)</f>
        <v>0</v>
      </c>
      <c r="H14" s="1184">
        <f t="shared" si="0"/>
        <v>0</v>
      </c>
      <c r="I14" s="1185">
        <f t="shared" si="1"/>
        <v>0</v>
      </c>
      <c r="J14" s="1184">
        <f t="shared" si="2"/>
        <v>0</v>
      </c>
      <c r="K14" s="1168"/>
      <c r="M14" s="1186"/>
      <c r="N14" s="1187"/>
      <c r="O14" s="1187"/>
      <c r="P14" s="1187"/>
      <c r="Q14" s="1188">
        <v>1152</v>
      </c>
      <c r="R14" s="1189">
        <f>R13</f>
        <v>63</v>
      </c>
      <c r="S14" s="1187">
        <v>1174</v>
      </c>
      <c r="T14" s="1189">
        <v>26</v>
      </c>
      <c r="U14" s="1190" t="s">
        <v>578</v>
      </c>
      <c r="V14" s="191"/>
      <c r="W14" s="1195"/>
      <c r="X14" s="1191"/>
      <c r="Y14" s="1158" t="s">
        <v>883</v>
      </c>
    </row>
    <row r="15" spans="1:28" ht="15.95" customHeight="1">
      <c r="A15" s="1181"/>
      <c r="B15" s="1181"/>
      <c r="C15" s="1161"/>
      <c r="D15" s="276">
        <f t="shared" si="3"/>
        <v>0</v>
      </c>
      <c r="E15" s="1170" t="s">
        <v>577</v>
      </c>
      <c r="F15" s="1171">
        <v>10</v>
      </c>
      <c r="G15" s="1172">
        <f>ROUND(D15*F15/100,2)</f>
        <v>0</v>
      </c>
      <c r="H15" s="1171">
        <f t="shared" si="0"/>
        <v>0</v>
      </c>
      <c r="I15" s="1172">
        <f t="shared" si="1"/>
        <v>0</v>
      </c>
      <c r="J15" s="1197">
        <f t="shared" si="2"/>
        <v>0</v>
      </c>
      <c r="K15" s="1164"/>
      <c r="M15" s="1175"/>
      <c r="N15" s="1176"/>
      <c r="O15" s="1176"/>
      <c r="P15" s="1176"/>
      <c r="Q15" s="1177">
        <v>1060.5999999999999</v>
      </c>
      <c r="R15" s="1178">
        <f>R13</f>
        <v>63</v>
      </c>
      <c r="S15" s="1176"/>
      <c r="T15" s="1178"/>
      <c r="U15" s="1179" t="s">
        <v>578</v>
      </c>
      <c r="V15" s="190"/>
      <c r="W15" s="1194"/>
      <c r="X15" s="1180"/>
      <c r="Y15" s="1158" t="s">
        <v>1400</v>
      </c>
      <c r="AB15" s="1158" t="s">
        <v>1544</v>
      </c>
    </row>
    <row r="16" spans="1:28" ht="15.95" customHeight="1">
      <c r="A16" s="1181"/>
      <c r="B16" s="1181"/>
      <c r="C16" s="1166" t="s">
        <v>582</v>
      </c>
      <c r="D16" s="287">
        <f t="shared" si="3"/>
        <v>0</v>
      </c>
      <c r="E16" s="1183" t="str">
        <f>E15</f>
        <v>kg</v>
      </c>
      <c r="F16" s="1184">
        <v>10</v>
      </c>
      <c r="G16" s="1185">
        <f>TRUNC(D16*F16/100)</f>
        <v>0</v>
      </c>
      <c r="H16" s="1184">
        <f t="shared" si="0"/>
        <v>0</v>
      </c>
      <c r="I16" s="1185">
        <f t="shared" si="1"/>
        <v>0</v>
      </c>
      <c r="J16" s="1184">
        <f t="shared" si="2"/>
        <v>0</v>
      </c>
      <c r="K16" s="1168"/>
      <c r="M16" s="1186"/>
      <c r="N16" s="1187"/>
      <c r="O16" s="1187"/>
      <c r="P16" s="1187"/>
      <c r="Q16" s="1188">
        <v>1118</v>
      </c>
      <c r="R16" s="1189">
        <f>R15</f>
        <v>63</v>
      </c>
      <c r="S16" s="1187">
        <v>1132</v>
      </c>
      <c r="T16" s="1189">
        <v>26</v>
      </c>
      <c r="U16" s="1190" t="s">
        <v>578</v>
      </c>
      <c r="V16" s="191"/>
      <c r="W16" s="1195"/>
      <c r="X16" s="1191"/>
      <c r="Y16" s="1158" t="s">
        <v>884</v>
      </c>
    </row>
    <row r="17" spans="1:28" ht="15.95" customHeight="1">
      <c r="A17" s="1181"/>
      <c r="B17" s="1181"/>
      <c r="C17" s="1161"/>
      <c r="D17" s="276">
        <f t="shared" si="3"/>
        <v>0</v>
      </c>
      <c r="E17" s="1170" t="s">
        <v>577</v>
      </c>
      <c r="F17" s="1171">
        <v>10</v>
      </c>
      <c r="G17" s="1172">
        <f>ROUND(D17*F17/100,2)</f>
        <v>0</v>
      </c>
      <c r="H17" s="1171">
        <f t="shared" si="0"/>
        <v>0</v>
      </c>
      <c r="I17" s="1172">
        <f t="shared" si="1"/>
        <v>0</v>
      </c>
      <c r="J17" s="1171">
        <f t="shared" si="2"/>
        <v>0</v>
      </c>
      <c r="K17" s="1164"/>
      <c r="M17" s="1175"/>
      <c r="N17" s="1176"/>
      <c r="O17" s="1176"/>
      <c r="P17" s="1176"/>
      <c r="Q17" s="1177">
        <v>1013.5</v>
      </c>
      <c r="R17" s="1178">
        <f>R15</f>
        <v>63</v>
      </c>
      <c r="S17" s="1176"/>
      <c r="T17" s="1178"/>
      <c r="U17" s="1179" t="s">
        <v>578</v>
      </c>
      <c r="V17" s="190"/>
      <c r="W17" s="1194"/>
      <c r="X17" s="1180"/>
      <c r="Y17" s="1158" t="s">
        <v>885</v>
      </c>
      <c r="AB17" s="1158" t="s">
        <v>1402</v>
      </c>
    </row>
    <row r="18" spans="1:28" ht="15.95" customHeight="1">
      <c r="A18" s="1181"/>
      <c r="B18" s="1181"/>
      <c r="C18" s="1166" t="s">
        <v>583</v>
      </c>
      <c r="D18" s="287">
        <f t="shared" si="3"/>
        <v>0</v>
      </c>
      <c r="E18" s="1183" t="str">
        <f>E17</f>
        <v>kg</v>
      </c>
      <c r="F18" s="1184">
        <v>10</v>
      </c>
      <c r="G18" s="1185">
        <f>TRUNC(D18*F18/100)</f>
        <v>0</v>
      </c>
      <c r="H18" s="1184">
        <f t="shared" si="0"/>
        <v>0</v>
      </c>
      <c r="I18" s="1185">
        <f t="shared" si="1"/>
        <v>0</v>
      </c>
      <c r="J18" s="1198">
        <f t="shared" si="2"/>
        <v>0</v>
      </c>
      <c r="K18" s="1168"/>
      <c r="M18" s="1186"/>
      <c r="N18" s="1187"/>
      <c r="O18" s="1187"/>
      <c r="P18" s="1187"/>
      <c r="Q18" s="1188">
        <v>1065</v>
      </c>
      <c r="R18" s="1189">
        <f>R17</f>
        <v>63</v>
      </c>
      <c r="S18" s="1187">
        <v>1033</v>
      </c>
      <c r="T18" s="1189">
        <v>26</v>
      </c>
      <c r="U18" s="1190" t="s">
        <v>578</v>
      </c>
      <c r="V18" s="191"/>
      <c r="W18" s="1195"/>
      <c r="X18" s="1191"/>
      <c r="Y18" s="1158" t="s">
        <v>886</v>
      </c>
    </row>
    <row r="19" spans="1:28" ht="15.95" customHeight="1">
      <c r="A19" s="1181"/>
      <c r="B19" s="1181"/>
      <c r="C19" s="1161"/>
      <c r="D19" s="276">
        <f t="shared" si="3"/>
        <v>0</v>
      </c>
      <c r="E19" s="1170" t="s">
        <v>577</v>
      </c>
      <c r="F19" s="1171">
        <v>10</v>
      </c>
      <c r="G19" s="1172">
        <f>ROUND(D19*F19/100,2)</f>
        <v>0</v>
      </c>
      <c r="H19" s="1171">
        <f t="shared" si="0"/>
        <v>0</v>
      </c>
      <c r="I19" s="1172">
        <f t="shared" si="1"/>
        <v>0</v>
      </c>
      <c r="J19" s="1171">
        <f t="shared" si="2"/>
        <v>0</v>
      </c>
      <c r="K19" s="1164"/>
      <c r="M19" s="1175"/>
      <c r="N19" s="1176"/>
      <c r="O19" s="1176"/>
      <c r="P19" s="1176"/>
      <c r="Q19" s="1177">
        <v>1020.7</v>
      </c>
      <c r="R19" s="1178">
        <f>R17</f>
        <v>63</v>
      </c>
      <c r="S19" s="1176"/>
      <c r="T19" s="1178"/>
      <c r="U19" s="1179" t="s">
        <v>578</v>
      </c>
      <c r="V19" s="190"/>
      <c r="W19" s="1194"/>
      <c r="X19" s="1180"/>
      <c r="Y19" s="1158" t="s">
        <v>887</v>
      </c>
      <c r="AB19" s="1158" t="s">
        <v>1545</v>
      </c>
    </row>
    <row r="20" spans="1:28" ht="15.95" customHeight="1">
      <c r="A20" s="1181"/>
      <c r="B20" s="1181"/>
      <c r="C20" s="1166" t="s">
        <v>584</v>
      </c>
      <c r="D20" s="287">
        <f t="shared" si="3"/>
        <v>0</v>
      </c>
      <c r="E20" s="1183" t="str">
        <f>E19</f>
        <v>kg</v>
      </c>
      <c r="F20" s="1184">
        <v>10</v>
      </c>
      <c r="G20" s="1185">
        <f>TRUNC(D20*F20/100)</f>
        <v>0</v>
      </c>
      <c r="H20" s="1184">
        <f t="shared" si="0"/>
        <v>0</v>
      </c>
      <c r="I20" s="1185">
        <f t="shared" si="1"/>
        <v>0</v>
      </c>
      <c r="J20" s="1184">
        <f t="shared" si="2"/>
        <v>0</v>
      </c>
      <c r="K20" s="1168"/>
      <c r="M20" s="1186"/>
      <c r="N20" s="1187"/>
      <c r="O20" s="1187"/>
      <c r="P20" s="1187"/>
      <c r="Q20" s="1188">
        <v>1076</v>
      </c>
      <c r="R20" s="1189">
        <f>R19</f>
        <v>63</v>
      </c>
      <c r="S20" s="1187">
        <v>1047</v>
      </c>
      <c r="T20" s="1189">
        <v>26</v>
      </c>
      <c r="U20" s="1190" t="s">
        <v>578</v>
      </c>
      <c r="V20" s="191"/>
      <c r="W20" s="1195"/>
      <c r="X20" s="1191"/>
      <c r="Y20" s="1158" t="s">
        <v>888</v>
      </c>
    </row>
    <row r="21" spans="1:28" ht="15.95" customHeight="1">
      <c r="A21" s="1181"/>
      <c r="B21" s="1181"/>
      <c r="C21" s="1161"/>
      <c r="D21" s="276">
        <f t="shared" si="3"/>
        <v>0</v>
      </c>
      <c r="E21" s="1170" t="s">
        <v>577</v>
      </c>
      <c r="F21" s="1171">
        <v>10</v>
      </c>
      <c r="G21" s="1172">
        <f>ROUND(D21*F21/100,2)</f>
        <v>0</v>
      </c>
      <c r="H21" s="1171">
        <f t="shared" si="0"/>
        <v>0</v>
      </c>
      <c r="I21" s="1172">
        <f t="shared" si="1"/>
        <v>0</v>
      </c>
      <c r="J21" s="1171">
        <f t="shared" si="2"/>
        <v>0</v>
      </c>
      <c r="K21" s="1164"/>
      <c r="M21" s="1175"/>
      <c r="N21" s="1176"/>
      <c r="O21" s="1176"/>
      <c r="P21" s="1176"/>
      <c r="Q21" s="1177">
        <v>1029.0999999999999</v>
      </c>
      <c r="R21" s="1178">
        <f>R19</f>
        <v>63</v>
      </c>
      <c r="S21" s="1176"/>
      <c r="T21" s="1178"/>
      <c r="U21" s="1179" t="s">
        <v>578</v>
      </c>
      <c r="V21" s="190"/>
      <c r="W21" s="1194"/>
      <c r="X21" s="1180"/>
      <c r="Y21" s="1158" t="s">
        <v>889</v>
      </c>
      <c r="AB21" s="1158" t="s">
        <v>1404</v>
      </c>
    </row>
    <row r="22" spans="1:28" ht="15.95" customHeight="1">
      <c r="A22" s="1181"/>
      <c r="B22" s="1181"/>
      <c r="C22" s="1166" t="s">
        <v>585</v>
      </c>
      <c r="D22" s="287">
        <f t="shared" si="3"/>
        <v>0</v>
      </c>
      <c r="E22" s="1183" t="str">
        <f>E21</f>
        <v>kg</v>
      </c>
      <c r="F22" s="1184">
        <v>10</v>
      </c>
      <c r="G22" s="1185">
        <f>TRUNC(D22*F22/100)</f>
        <v>0</v>
      </c>
      <c r="H22" s="1184">
        <f t="shared" si="0"/>
        <v>0</v>
      </c>
      <c r="I22" s="1185">
        <f t="shared" si="1"/>
        <v>0</v>
      </c>
      <c r="J22" s="1184">
        <f t="shared" si="2"/>
        <v>0</v>
      </c>
      <c r="K22" s="1168"/>
      <c r="M22" s="1186"/>
      <c r="N22" s="1187"/>
      <c r="O22" s="1187"/>
      <c r="P22" s="1187"/>
      <c r="Q22" s="1188">
        <v>1085</v>
      </c>
      <c r="R22" s="1189">
        <f>R21</f>
        <v>63</v>
      </c>
      <c r="S22" s="1187">
        <v>1057</v>
      </c>
      <c r="T22" s="1189">
        <v>26</v>
      </c>
      <c r="U22" s="1190" t="s">
        <v>578</v>
      </c>
      <c r="V22" s="191"/>
      <c r="W22" s="1195"/>
      <c r="X22" s="1191"/>
      <c r="Y22" s="1158" t="s">
        <v>890</v>
      </c>
    </row>
    <row r="23" spans="1:28" ht="15.95" customHeight="1">
      <c r="A23" s="1181"/>
      <c r="B23" s="1181"/>
      <c r="C23" s="1192"/>
      <c r="D23" s="276">
        <f t="shared" si="3"/>
        <v>0</v>
      </c>
      <c r="E23" s="1170" t="s">
        <v>577</v>
      </c>
      <c r="F23" s="1199">
        <v>10</v>
      </c>
      <c r="G23" s="1200">
        <f>ROUND(D23*F23/100,2)</f>
        <v>0</v>
      </c>
      <c r="H23" s="1171">
        <f t="shared" si="0"/>
        <v>0</v>
      </c>
      <c r="I23" s="1200">
        <f t="shared" si="1"/>
        <v>0</v>
      </c>
      <c r="J23" s="1199">
        <f t="shared" si="2"/>
        <v>0</v>
      </c>
      <c r="K23" s="1164"/>
      <c r="M23" s="1175"/>
      <c r="N23" s="1176"/>
      <c r="O23" s="1176"/>
      <c r="P23" s="1176"/>
      <c r="Q23" s="1177">
        <v>1038.7</v>
      </c>
      <c r="R23" s="1178">
        <f>R21</f>
        <v>63</v>
      </c>
      <c r="S23" s="1176"/>
      <c r="T23" s="1178"/>
      <c r="U23" s="1179" t="s">
        <v>578</v>
      </c>
      <c r="V23" s="190"/>
      <c r="W23" s="1194"/>
      <c r="X23" s="1180"/>
      <c r="Y23" s="1158" t="s">
        <v>891</v>
      </c>
      <c r="AB23" s="1158" t="s">
        <v>1546</v>
      </c>
    </row>
    <row r="24" spans="1:28" ht="15.95" customHeight="1">
      <c r="A24" s="1165"/>
      <c r="B24" s="1165"/>
      <c r="C24" s="1166" t="s">
        <v>586</v>
      </c>
      <c r="D24" s="287">
        <f t="shared" si="3"/>
        <v>0</v>
      </c>
      <c r="E24" s="1183" t="str">
        <f>E23</f>
        <v>kg</v>
      </c>
      <c r="F24" s="1184">
        <v>10</v>
      </c>
      <c r="G24" s="1185">
        <f>TRUNC(D24*F24/100)</f>
        <v>0</v>
      </c>
      <c r="H24" s="1184">
        <f>H23</f>
        <v>0</v>
      </c>
      <c r="I24" s="1185">
        <f t="shared" si="1"/>
        <v>0</v>
      </c>
      <c r="J24" s="1184">
        <f t="shared" si="2"/>
        <v>0</v>
      </c>
      <c r="K24" s="1168"/>
      <c r="M24" s="1186"/>
      <c r="N24" s="1187"/>
      <c r="O24" s="1187"/>
      <c r="P24" s="1187"/>
      <c r="Q24" s="1188">
        <v>1095</v>
      </c>
      <c r="R24" s="1189">
        <f>R23</f>
        <v>63</v>
      </c>
      <c r="S24" s="1187">
        <v>1067</v>
      </c>
      <c r="T24" s="1189">
        <v>26</v>
      </c>
      <c r="U24" s="1190" t="s">
        <v>578</v>
      </c>
      <c r="V24" s="191"/>
      <c r="W24" s="1195"/>
      <c r="X24" s="1191"/>
      <c r="Y24" s="1158" t="s">
        <v>892</v>
      </c>
    </row>
    <row r="25" spans="1:28" ht="15.95" customHeight="1">
      <c r="A25" s="1192" t="s">
        <v>587</v>
      </c>
      <c r="B25" s="1192" t="s">
        <v>588</v>
      </c>
      <c r="C25" s="1192" t="s">
        <v>782</v>
      </c>
      <c r="D25" s="18">
        <f t="shared" si="3"/>
        <v>0</v>
      </c>
      <c r="E25" s="1201" t="s">
        <v>577</v>
      </c>
      <c r="F25" s="1199">
        <v>10</v>
      </c>
      <c r="G25" s="1200">
        <f>ROUND(D25*F25/100,2)</f>
        <v>0</v>
      </c>
      <c r="H25" s="1202">
        <f>J147</f>
        <v>0</v>
      </c>
      <c r="I25" s="1200">
        <f t="shared" si="1"/>
        <v>0</v>
      </c>
      <c r="J25" s="1203">
        <f t="shared" si="2"/>
        <v>0</v>
      </c>
      <c r="K25" s="1164"/>
      <c r="M25" s="1175"/>
      <c r="N25" s="1176"/>
      <c r="O25" s="1176"/>
      <c r="P25" s="1176"/>
      <c r="Q25" s="1177">
        <v>3700</v>
      </c>
      <c r="R25" s="1178">
        <v>74</v>
      </c>
      <c r="S25" s="1176">
        <v>3636</v>
      </c>
      <c r="T25" s="1178">
        <v>36</v>
      </c>
      <c r="U25" s="1179" t="s">
        <v>578</v>
      </c>
      <c r="V25" s="190"/>
      <c r="W25" s="1176"/>
      <c r="X25" s="1180"/>
      <c r="Y25" s="1158" t="s">
        <v>893</v>
      </c>
      <c r="AB25" s="1158" t="s">
        <v>1547</v>
      </c>
    </row>
    <row r="26" spans="1:28" ht="15.95" customHeight="1">
      <c r="A26" s="1181" t="s">
        <v>783</v>
      </c>
      <c r="B26" s="1181"/>
      <c r="C26" s="1165"/>
      <c r="D26" s="303">
        <f t="shared" si="3"/>
        <v>0</v>
      </c>
      <c r="E26" s="1183" t="s">
        <v>577</v>
      </c>
      <c r="F26" s="1184">
        <v>10</v>
      </c>
      <c r="G26" s="1185">
        <f>TRUNC(D26*F26/100)</f>
        <v>0</v>
      </c>
      <c r="H26" s="1184">
        <f>H25</f>
        <v>0</v>
      </c>
      <c r="I26" s="1185">
        <f t="shared" si="1"/>
        <v>0</v>
      </c>
      <c r="J26" s="1204">
        <f t="shared" si="2"/>
        <v>0</v>
      </c>
      <c r="K26" s="1168"/>
      <c r="M26" s="1186"/>
      <c r="N26" s="1187"/>
      <c r="O26" s="1187"/>
      <c r="P26" s="1187"/>
      <c r="Q26" s="1188">
        <v>3880</v>
      </c>
      <c r="R26" s="1189">
        <f>R25</f>
        <v>74</v>
      </c>
      <c r="S26" s="1187"/>
      <c r="T26" s="1189"/>
      <c r="U26" s="1190" t="s">
        <v>578</v>
      </c>
      <c r="V26" s="191"/>
      <c r="W26" s="1187"/>
      <c r="X26" s="1191"/>
      <c r="Y26" s="1158" t="s">
        <v>894</v>
      </c>
    </row>
    <row r="27" spans="1:28" ht="15.95" customHeight="1">
      <c r="A27" s="1181"/>
      <c r="B27" s="1181"/>
      <c r="C27" s="1161" t="s">
        <v>589</v>
      </c>
      <c r="D27" s="276">
        <f t="shared" si="3"/>
        <v>0</v>
      </c>
      <c r="E27" s="1170" t="s">
        <v>577</v>
      </c>
      <c r="F27" s="1171">
        <v>10</v>
      </c>
      <c r="G27" s="1172">
        <f>ROUND(D27*F27/100,2)</f>
        <v>0</v>
      </c>
      <c r="H27" s="1171">
        <f>H26</f>
        <v>0</v>
      </c>
      <c r="I27" s="1172">
        <f t="shared" si="1"/>
        <v>0</v>
      </c>
      <c r="J27" s="1171">
        <f>TRUNC(-I27+G27+D27)</f>
        <v>0</v>
      </c>
      <c r="K27" s="1193"/>
      <c r="M27" s="1175"/>
      <c r="N27" s="1176"/>
      <c r="O27" s="1176"/>
      <c r="P27" s="1176"/>
      <c r="Q27" s="1177">
        <v>4200</v>
      </c>
      <c r="R27" s="1178">
        <f>R25</f>
        <v>74</v>
      </c>
      <c r="S27" s="1176">
        <v>4242</v>
      </c>
      <c r="T27" s="1178">
        <f>T25</f>
        <v>36</v>
      </c>
      <c r="U27" s="1179" t="s">
        <v>578</v>
      </c>
      <c r="V27" s="190"/>
      <c r="W27" s="1194"/>
      <c r="X27" s="1180"/>
      <c r="Y27" s="1158" t="s">
        <v>895</v>
      </c>
      <c r="AB27" s="1158" t="s">
        <v>1407</v>
      </c>
    </row>
    <row r="28" spans="1:28" ht="15.95" customHeight="1">
      <c r="A28" s="1181"/>
      <c r="B28" s="1181"/>
      <c r="C28" s="1165"/>
      <c r="D28" s="287">
        <f t="shared" si="3"/>
        <v>0</v>
      </c>
      <c r="E28" s="1183" t="s">
        <v>577</v>
      </c>
      <c r="F28" s="1184">
        <v>10</v>
      </c>
      <c r="G28" s="1185">
        <f>TRUNC(D28*F28/100)</f>
        <v>0</v>
      </c>
      <c r="H28" s="1184">
        <f>H27</f>
        <v>0</v>
      </c>
      <c r="I28" s="1185">
        <f t="shared" si="1"/>
        <v>0</v>
      </c>
      <c r="J28" s="1184">
        <f>TRUNC(-I28+G28+D28)</f>
        <v>0</v>
      </c>
      <c r="K28" s="1168"/>
      <c r="M28" s="1186"/>
      <c r="N28" s="1187"/>
      <c r="O28" s="1187"/>
      <c r="P28" s="1187"/>
      <c r="Q28" s="1188">
        <v>4380</v>
      </c>
      <c r="R28" s="1189">
        <f>R27</f>
        <v>74</v>
      </c>
      <c r="S28" s="1187">
        <v>4423</v>
      </c>
      <c r="T28" s="1189">
        <f>T27</f>
        <v>36</v>
      </c>
      <c r="U28" s="1190" t="s">
        <v>578</v>
      </c>
      <c r="V28" s="191"/>
      <c r="W28" s="1195"/>
      <c r="X28" s="1191"/>
      <c r="Y28" s="1158" t="s">
        <v>896</v>
      </c>
    </row>
    <row r="29" spans="1:28" ht="15.95" customHeight="1">
      <c r="A29" s="1181"/>
      <c r="B29" s="1181"/>
      <c r="C29" s="1161" t="s">
        <v>784</v>
      </c>
      <c r="D29" s="276">
        <f t="shared" si="3"/>
        <v>0</v>
      </c>
      <c r="E29" s="1170" t="s">
        <v>577</v>
      </c>
      <c r="F29" s="1171">
        <v>10</v>
      </c>
      <c r="G29" s="1172">
        <f>ROUND(D29*F29/100,2)</f>
        <v>0</v>
      </c>
      <c r="H29" s="1171">
        <f>H28</f>
        <v>0</v>
      </c>
      <c r="I29" s="1172">
        <f t="shared" si="1"/>
        <v>0</v>
      </c>
      <c r="J29" s="1171">
        <f t="shared" si="2"/>
        <v>0</v>
      </c>
      <c r="K29" s="1164"/>
      <c r="M29" s="1175"/>
      <c r="N29" s="1176"/>
      <c r="O29" s="1176"/>
      <c r="P29" s="1176"/>
      <c r="Q29" s="1177">
        <v>4200</v>
      </c>
      <c r="R29" s="1178">
        <f>R27</f>
        <v>74</v>
      </c>
      <c r="S29" s="1176">
        <v>4242</v>
      </c>
      <c r="T29" s="1178">
        <f>T27</f>
        <v>36</v>
      </c>
      <c r="U29" s="1179" t="s">
        <v>578</v>
      </c>
      <c r="V29" s="190"/>
      <c r="W29" s="1194"/>
      <c r="X29" s="1180"/>
      <c r="Y29" s="1158" t="s">
        <v>897</v>
      </c>
      <c r="AB29" s="1158" t="s">
        <v>1408</v>
      </c>
    </row>
    <row r="30" spans="1:28" ht="15.95" customHeight="1" thickBot="1">
      <c r="A30" s="1165"/>
      <c r="B30" s="1165"/>
      <c r="C30" s="1165"/>
      <c r="D30" s="287">
        <f t="shared" si="3"/>
        <v>0</v>
      </c>
      <c r="E30" s="1183" t="s">
        <v>577</v>
      </c>
      <c r="F30" s="1184">
        <v>10</v>
      </c>
      <c r="G30" s="1185">
        <f>TRUNC(D30*F30/100)</f>
        <v>0</v>
      </c>
      <c r="H30" s="1184">
        <f>H29</f>
        <v>0</v>
      </c>
      <c r="I30" s="1185">
        <f t="shared" si="1"/>
        <v>0</v>
      </c>
      <c r="J30" s="1184">
        <f t="shared" si="2"/>
        <v>0</v>
      </c>
      <c r="K30" s="1168"/>
      <c r="M30" s="1205"/>
      <c r="N30" s="1206"/>
      <c r="O30" s="1206"/>
      <c r="P30" s="1206"/>
      <c r="Q30" s="1207">
        <v>4380</v>
      </c>
      <c r="R30" s="1208">
        <f>R29</f>
        <v>74</v>
      </c>
      <c r="S30" s="1206">
        <v>4423</v>
      </c>
      <c r="T30" s="1208">
        <f>T29</f>
        <v>36</v>
      </c>
      <c r="U30" s="1209" t="s">
        <v>578</v>
      </c>
      <c r="V30" s="192"/>
      <c r="W30" s="1206"/>
      <c r="X30" s="1210"/>
      <c r="Y30" s="1158" t="s">
        <v>898</v>
      </c>
    </row>
    <row r="31" spans="1:28" ht="15.95" customHeight="1" thickBot="1">
      <c r="C31" s="1160"/>
      <c r="D31" s="309"/>
      <c r="E31" s="1211"/>
      <c r="F31" s="1212"/>
      <c r="G31" s="1213"/>
      <c r="H31" s="1212"/>
      <c r="I31" s="1213"/>
      <c r="J31" s="1212"/>
      <c r="M31" s="1214"/>
      <c r="N31" s="1214"/>
      <c r="O31" s="1214"/>
      <c r="P31" s="1214"/>
      <c r="Q31" s="1215"/>
      <c r="R31" s="1214"/>
      <c r="S31" s="1215"/>
      <c r="T31" s="1214"/>
      <c r="U31" s="1214"/>
      <c r="V31" s="314"/>
      <c r="W31" s="1214"/>
      <c r="X31" s="1216"/>
    </row>
    <row r="32" spans="1:28" ht="15.95" customHeight="1">
      <c r="A32" s="1161" t="s">
        <v>558</v>
      </c>
      <c r="B32" s="1161" t="s">
        <v>559</v>
      </c>
      <c r="C32" s="1161" t="s">
        <v>560</v>
      </c>
      <c r="D32" s="267" t="s">
        <v>102</v>
      </c>
      <c r="E32" s="1161" t="s">
        <v>94</v>
      </c>
      <c r="F32" s="1162" t="s">
        <v>561</v>
      </c>
      <c r="G32" s="1163"/>
      <c r="H32" s="1162" t="s">
        <v>562</v>
      </c>
      <c r="I32" s="1163"/>
      <c r="J32" s="1161" t="s">
        <v>563</v>
      </c>
      <c r="K32" s="1164" t="s">
        <v>564</v>
      </c>
      <c r="M32" s="1539" t="s">
        <v>565</v>
      </c>
      <c r="N32" s="1535" t="s">
        <v>566</v>
      </c>
      <c r="O32" s="1535" t="s">
        <v>875</v>
      </c>
      <c r="P32" s="1535" t="s">
        <v>566</v>
      </c>
      <c r="Q32" s="1541" t="s">
        <v>568</v>
      </c>
      <c r="R32" s="1535" t="s">
        <v>566</v>
      </c>
      <c r="S32" s="1541" t="s">
        <v>569</v>
      </c>
      <c r="T32" s="1535" t="s">
        <v>566</v>
      </c>
      <c r="U32" s="1535" t="s">
        <v>570</v>
      </c>
      <c r="V32" s="1533" t="s">
        <v>571</v>
      </c>
      <c r="W32" s="1535" t="s">
        <v>572</v>
      </c>
      <c r="X32" s="1536"/>
    </row>
    <row r="33" spans="1:25" ht="15.95" customHeight="1">
      <c r="A33" s="1165"/>
      <c r="B33" s="1165"/>
      <c r="C33" s="1165"/>
      <c r="D33" s="272"/>
      <c r="E33" s="1166"/>
      <c r="F33" s="1167" t="s">
        <v>573</v>
      </c>
      <c r="G33" s="1167" t="s">
        <v>574</v>
      </c>
      <c r="H33" s="1167" t="s">
        <v>102</v>
      </c>
      <c r="I33" s="1167" t="s">
        <v>575</v>
      </c>
      <c r="J33" s="1165"/>
      <c r="K33" s="1168"/>
      <c r="M33" s="1540"/>
      <c r="N33" s="1537"/>
      <c r="O33" s="1537"/>
      <c r="P33" s="1537"/>
      <c r="Q33" s="1542"/>
      <c r="R33" s="1537"/>
      <c r="S33" s="1542"/>
      <c r="T33" s="1537"/>
      <c r="U33" s="1537"/>
      <c r="V33" s="1534"/>
      <c r="W33" s="1537"/>
      <c r="X33" s="1538"/>
    </row>
    <row r="34" spans="1:25" ht="15.95" customHeight="1">
      <c r="A34" s="1161" t="s">
        <v>587</v>
      </c>
      <c r="B34" s="1161" t="s">
        <v>588</v>
      </c>
      <c r="C34" s="1161" t="s">
        <v>590</v>
      </c>
      <c r="D34" s="17">
        <f>V34</f>
        <v>0</v>
      </c>
      <c r="E34" s="1170" t="s">
        <v>577</v>
      </c>
      <c r="F34" s="1171">
        <v>10</v>
      </c>
      <c r="G34" s="1172">
        <f>ROUND(D34*F34/100,2)</f>
        <v>0</v>
      </c>
      <c r="H34" s="1171">
        <f>H30</f>
        <v>0</v>
      </c>
      <c r="I34" s="1172">
        <f>ROUND((H34*F34/100*0.7),2)</f>
        <v>0</v>
      </c>
      <c r="J34" s="1217">
        <f>TRUNC(-I34+G34+D34)</f>
        <v>0</v>
      </c>
      <c r="K34" s="1164"/>
      <c r="M34" s="1175"/>
      <c r="N34" s="1176"/>
      <c r="O34" s="1176"/>
      <c r="P34" s="1176"/>
      <c r="Q34" s="1177">
        <v>4200</v>
      </c>
      <c r="R34" s="1176">
        <f>R29</f>
        <v>74</v>
      </c>
      <c r="S34" s="1176">
        <v>4242</v>
      </c>
      <c r="T34" s="1176">
        <f>T29</f>
        <v>36</v>
      </c>
      <c r="U34" s="1179" t="s">
        <v>578</v>
      </c>
      <c r="V34" s="190"/>
      <c r="W34" s="1176"/>
      <c r="X34" s="1218"/>
      <c r="Y34" s="1158" t="s">
        <v>899</v>
      </c>
    </row>
    <row r="35" spans="1:25" ht="15.95" customHeight="1">
      <c r="A35" s="1165" t="s">
        <v>783</v>
      </c>
      <c r="B35" s="1165"/>
      <c r="C35" s="1165"/>
      <c r="D35" s="303">
        <f>V35</f>
        <v>0</v>
      </c>
      <c r="E35" s="1183" t="s">
        <v>577</v>
      </c>
      <c r="F35" s="1184">
        <v>10</v>
      </c>
      <c r="G35" s="1185">
        <f>TRUNC(D35*F35/100)</f>
        <v>0</v>
      </c>
      <c r="H35" s="1184">
        <f t="shared" ref="H35:H41" si="4">H34</f>
        <v>0</v>
      </c>
      <c r="I35" s="1185">
        <f>ROUND((H35*F35/100*0.7),2)</f>
        <v>0</v>
      </c>
      <c r="J35" s="1219">
        <f>TRUNC(-I35+G35+D35)</f>
        <v>0</v>
      </c>
      <c r="K35" s="1168"/>
      <c r="M35" s="1186"/>
      <c r="N35" s="1187"/>
      <c r="O35" s="1187"/>
      <c r="P35" s="1187"/>
      <c r="Q35" s="1188">
        <v>4380</v>
      </c>
      <c r="R35" s="1187">
        <f>R34</f>
        <v>74</v>
      </c>
      <c r="S35" s="1187">
        <v>4423</v>
      </c>
      <c r="T35" s="1187">
        <f>T34</f>
        <v>36</v>
      </c>
      <c r="U35" s="1190" t="s">
        <v>578</v>
      </c>
      <c r="V35" s="191"/>
      <c r="W35" s="1187"/>
      <c r="X35" s="1220"/>
      <c r="Y35" s="1158" t="s">
        <v>900</v>
      </c>
    </row>
    <row r="36" spans="1:25" ht="15.95" customHeight="1">
      <c r="A36" s="1192" t="s">
        <v>591</v>
      </c>
      <c r="B36" s="1192" t="s">
        <v>588</v>
      </c>
      <c r="C36" s="1166" t="s">
        <v>592</v>
      </c>
      <c r="D36" s="303">
        <f t="shared" ref="D36:D41" si="5">V36</f>
        <v>0</v>
      </c>
      <c r="E36" s="1183" t="s">
        <v>577</v>
      </c>
      <c r="F36" s="1184">
        <v>5</v>
      </c>
      <c r="G36" s="1185">
        <f t="shared" ref="G36:G41" si="6">TRUNC(D36*F36/100)</f>
        <v>0</v>
      </c>
      <c r="H36" s="1184">
        <f t="shared" si="4"/>
        <v>0</v>
      </c>
      <c r="I36" s="1185">
        <f t="shared" ref="I36:I41" si="7">ROUND((H36*F36/100*0.7),2)</f>
        <v>0</v>
      </c>
      <c r="J36" s="1184">
        <f t="shared" ref="J36:J41" si="8">TRUNC(-I36+G36+D36)</f>
        <v>0</v>
      </c>
      <c r="K36" s="1168"/>
      <c r="M36" s="1186"/>
      <c r="N36" s="1187"/>
      <c r="O36" s="1187"/>
      <c r="P36" s="1187"/>
      <c r="Q36" s="1188">
        <v>5750</v>
      </c>
      <c r="R36" s="1187">
        <v>76</v>
      </c>
      <c r="S36" s="1187">
        <v>5380</v>
      </c>
      <c r="T36" s="1187">
        <v>39</v>
      </c>
      <c r="U36" s="1190" t="s">
        <v>578</v>
      </c>
      <c r="V36" s="191"/>
      <c r="W36" s="1187"/>
      <c r="X36" s="1220"/>
      <c r="Y36" s="1158" t="s">
        <v>901</v>
      </c>
    </row>
    <row r="37" spans="1:25" ht="15.95" customHeight="1">
      <c r="A37" s="1181"/>
      <c r="B37" s="1181"/>
      <c r="C37" s="1166" t="s">
        <v>785</v>
      </c>
      <c r="D37" s="303">
        <f t="shared" si="5"/>
        <v>0</v>
      </c>
      <c r="E37" s="1221" t="s">
        <v>577</v>
      </c>
      <c r="F37" s="1222">
        <v>5</v>
      </c>
      <c r="G37" s="1223">
        <f t="shared" si="6"/>
        <v>0</v>
      </c>
      <c r="H37" s="1222">
        <f t="shared" si="4"/>
        <v>0</v>
      </c>
      <c r="I37" s="1223">
        <f t="shared" si="7"/>
        <v>0</v>
      </c>
      <c r="J37" s="1222">
        <f t="shared" si="8"/>
        <v>0</v>
      </c>
      <c r="K37" s="1224"/>
      <c r="M37" s="1225"/>
      <c r="N37" s="1226"/>
      <c r="O37" s="1226"/>
      <c r="P37" s="1226"/>
      <c r="Q37" s="1227">
        <v>5750</v>
      </c>
      <c r="R37" s="1226">
        <f>R36</f>
        <v>76</v>
      </c>
      <c r="S37" s="1226">
        <v>5380</v>
      </c>
      <c r="T37" s="1226">
        <f>T36</f>
        <v>39</v>
      </c>
      <c r="U37" s="1228" t="s">
        <v>578</v>
      </c>
      <c r="V37" s="194"/>
      <c r="W37" s="1187"/>
      <c r="X37" s="1229"/>
      <c r="Y37" s="1158" t="s">
        <v>902</v>
      </c>
    </row>
    <row r="38" spans="1:25" ht="15.95" customHeight="1">
      <c r="A38" s="1181"/>
      <c r="B38" s="1181"/>
      <c r="C38" s="1167" t="s">
        <v>786</v>
      </c>
      <c r="D38" s="303">
        <f t="shared" si="5"/>
        <v>0</v>
      </c>
      <c r="E38" s="1221" t="s">
        <v>577</v>
      </c>
      <c r="F38" s="1222">
        <v>5</v>
      </c>
      <c r="G38" s="1223">
        <f t="shared" si="6"/>
        <v>0</v>
      </c>
      <c r="H38" s="1222">
        <f t="shared" si="4"/>
        <v>0</v>
      </c>
      <c r="I38" s="1223">
        <f t="shared" si="7"/>
        <v>0</v>
      </c>
      <c r="J38" s="1222">
        <f t="shared" si="8"/>
        <v>0</v>
      </c>
      <c r="K38" s="1224"/>
      <c r="M38" s="1225"/>
      <c r="N38" s="1226"/>
      <c r="O38" s="1226"/>
      <c r="P38" s="1226"/>
      <c r="Q38" s="1227">
        <v>5750</v>
      </c>
      <c r="R38" s="1226">
        <f>R37</f>
        <v>76</v>
      </c>
      <c r="S38" s="1226">
        <v>5380</v>
      </c>
      <c r="T38" s="1226">
        <f>T37</f>
        <v>39</v>
      </c>
      <c r="U38" s="1228" t="s">
        <v>578</v>
      </c>
      <c r="V38" s="194"/>
      <c r="W38" s="1187"/>
      <c r="X38" s="1229"/>
      <c r="Y38" s="1158" t="s">
        <v>903</v>
      </c>
    </row>
    <row r="39" spans="1:25" ht="15.95" customHeight="1">
      <c r="A39" s="1181"/>
      <c r="B39" s="1181"/>
      <c r="C39" s="1167" t="s">
        <v>593</v>
      </c>
      <c r="D39" s="303">
        <f t="shared" si="5"/>
        <v>0</v>
      </c>
      <c r="E39" s="1221" t="s">
        <v>577</v>
      </c>
      <c r="F39" s="1222">
        <v>5</v>
      </c>
      <c r="G39" s="1223">
        <f t="shared" si="6"/>
        <v>0</v>
      </c>
      <c r="H39" s="1222">
        <f t="shared" si="4"/>
        <v>0</v>
      </c>
      <c r="I39" s="1223">
        <f t="shared" si="7"/>
        <v>0</v>
      </c>
      <c r="J39" s="1230">
        <f t="shared" si="8"/>
        <v>0</v>
      </c>
      <c r="K39" s="1224"/>
      <c r="M39" s="1225"/>
      <c r="N39" s="1226"/>
      <c r="O39" s="1226"/>
      <c r="P39" s="1226"/>
      <c r="Q39" s="1227">
        <v>5750</v>
      </c>
      <c r="R39" s="1226">
        <f>R38</f>
        <v>76</v>
      </c>
      <c r="S39" s="1226">
        <v>5380</v>
      </c>
      <c r="T39" s="1226">
        <f>T38</f>
        <v>39</v>
      </c>
      <c r="U39" s="1228" t="s">
        <v>578</v>
      </c>
      <c r="V39" s="194"/>
      <c r="W39" s="1187"/>
      <c r="X39" s="1229"/>
      <c r="Y39" s="1158" t="s">
        <v>903</v>
      </c>
    </row>
    <row r="40" spans="1:25" ht="15.95" customHeight="1">
      <c r="A40" s="1181"/>
      <c r="B40" s="1181"/>
      <c r="C40" s="1167" t="s">
        <v>787</v>
      </c>
      <c r="D40" s="303">
        <f t="shared" si="5"/>
        <v>0</v>
      </c>
      <c r="E40" s="1221" t="s">
        <v>577</v>
      </c>
      <c r="F40" s="1222">
        <v>5</v>
      </c>
      <c r="G40" s="1223">
        <f t="shared" si="6"/>
        <v>0</v>
      </c>
      <c r="H40" s="1222">
        <f t="shared" si="4"/>
        <v>0</v>
      </c>
      <c r="I40" s="1223">
        <f t="shared" si="7"/>
        <v>0</v>
      </c>
      <c r="J40" s="1230">
        <f t="shared" si="8"/>
        <v>0</v>
      </c>
      <c r="K40" s="1224"/>
      <c r="M40" s="1225"/>
      <c r="N40" s="1226"/>
      <c r="O40" s="1226"/>
      <c r="P40" s="1226"/>
      <c r="Q40" s="1227">
        <v>5750</v>
      </c>
      <c r="R40" s="1226">
        <f>R39</f>
        <v>76</v>
      </c>
      <c r="S40" s="1226">
        <v>5380</v>
      </c>
      <c r="T40" s="1226">
        <f>T39</f>
        <v>39</v>
      </c>
      <c r="U40" s="1228" t="s">
        <v>578</v>
      </c>
      <c r="V40" s="194"/>
      <c r="W40" s="1187"/>
      <c r="X40" s="1229"/>
      <c r="Y40" s="1158" t="s">
        <v>903</v>
      </c>
    </row>
    <row r="41" spans="1:25" ht="15.95" customHeight="1">
      <c r="A41" s="1181"/>
      <c r="B41" s="1181"/>
      <c r="C41" s="1167" t="s">
        <v>594</v>
      </c>
      <c r="D41" s="303">
        <f t="shared" si="5"/>
        <v>0</v>
      </c>
      <c r="E41" s="1221" t="s">
        <v>577</v>
      </c>
      <c r="F41" s="1222">
        <v>5</v>
      </c>
      <c r="G41" s="1223">
        <f t="shared" si="6"/>
        <v>0</v>
      </c>
      <c r="H41" s="1222">
        <f t="shared" si="4"/>
        <v>0</v>
      </c>
      <c r="I41" s="1223">
        <f t="shared" si="7"/>
        <v>0</v>
      </c>
      <c r="J41" s="1230">
        <f t="shared" si="8"/>
        <v>0</v>
      </c>
      <c r="K41" s="1224"/>
      <c r="M41" s="1225"/>
      <c r="N41" s="1226"/>
      <c r="O41" s="1226"/>
      <c r="P41" s="1226"/>
      <c r="Q41" s="1227">
        <v>5750</v>
      </c>
      <c r="R41" s="1226">
        <f>R40</f>
        <v>76</v>
      </c>
      <c r="S41" s="1226">
        <v>5380</v>
      </c>
      <c r="T41" s="1226">
        <f>T40</f>
        <v>39</v>
      </c>
      <c r="U41" s="1228" t="s">
        <v>578</v>
      </c>
      <c r="V41" s="705"/>
      <c r="W41" s="1187"/>
      <c r="X41" s="1229"/>
      <c r="Y41" s="1158" t="s">
        <v>903</v>
      </c>
    </row>
    <row r="42" spans="1:25" ht="15.95" customHeight="1">
      <c r="A42" s="1181"/>
      <c r="B42" s="1181"/>
      <c r="C42" s="1167"/>
      <c r="D42" s="330"/>
      <c r="E42" s="1221"/>
      <c r="F42" s="1222"/>
      <c r="G42" s="1223"/>
      <c r="H42" s="1222"/>
      <c r="I42" s="1223"/>
      <c r="J42" s="1222"/>
      <c r="K42" s="1224"/>
      <c r="M42" s="1231"/>
      <c r="N42" s="1232"/>
      <c r="O42" s="1232"/>
      <c r="P42" s="1232"/>
      <c r="Q42" s="1233"/>
      <c r="R42" s="1232"/>
      <c r="S42" s="1234"/>
      <c r="T42" s="1232"/>
      <c r="U42" s="1226"/>
      <c r="V42" s="194"/>
      <c r="W42" s="1226"/>
      <c r="X42" s="1229"/>
    </row>
    <row r="43" spans="1:25" ht="15.95" customHeight="1">
      <c r="A43" s="1165"/>
      <c r="B43" s="1165"/>
      <c r="C43" s="1167"/>
      <c r="D43" s="330"/>
      <c r="E43" s="1221"/>
      <c r="F43" s="1222"/>
      <c r="G43" s="1223"/>
      <c r="H43" s="1222"/>
      <c r="I43" s="1223"/>
      <c r="J43" s="1222"/>
      <c r="K43" s="1224"/>
      <c r="M43" s="1231"/>
      <c r="N43" s="1232"/>
      <c r="O43" s="1232"/>
      <c r="P43" s="1232"/>
      <c r="Q43" s="1233"/>
      <c r="R43" s="1232"/>
      <c r="S43" s="1234"/>
      <c r="T43" s="1232"/>
      <c r="U43" s="1226"/>
      <c r="V43" s="194"/>
      <c r="W43" s="1226"/>
      <c r="X43" s="1229"/>
    </row>
    <row r="44" spans="1:25" s="888" customFormat="1" ht="15.95" customHeight="1">
      <c r="A44" s="893" t="str">
        <f>A36</f>
        <v>스테인리스강봉</v>
      </c>
      <c r="B44" s="893" t="s">
        <v>1491</v>
      </c>
      <c r="C44" s="895" t="s">
        <v>1523</v>
      </c>
      <c r="D44" s="708"/>
      <c r="E44" s="896" t="s">
        <v>577</v>
      </c>
      <c r="F44" s="897"/>
      <c r="G44" s="898"/>
      <c r="H44" s="897"/>
      <c r="I44" s="898"/>
      <c r="J44" s="897"/>
      <c r="K44" s="887"/>
      <c r="M44" s="899"/>
      <c r="N44" s="893">
        <v>32</v>
      </c>
      <c r="O44" s="893"/>
      <c r="P44" s="893"/>
      <c r="Q44" s="900"/>
      <c r="R44" s="893"/>
      <c r="S44" s="893"/>
      <c r="T44" s="893"/>
      <c r="U44" s="893"/>
      <c r="V44" s="901"/>
      <c r="W44" s="893" t="s">
        <v>1493</v>
      </c>
      <c r="X44" s="894" t="s">
        <v>1494</v>
      </c>
    </row>
    <row r="45" spans="1:25" s="888" customFormat="1" ht="15.95" customHeight="1">
      <c r="A45" s="887" t="s">
        <v>591</v>
      </c>
      <c r="B45" s="893" t="s">
        <v>1450</v>
      </c>
      <c r="C45" s="895" t="s">
        <v>787</v>
      </c>
      <c r="D45" s="708"/>
      <c r="E45" s="896" t="s">
        <v>577</v>
      </c>
      <c r="F45" s="897"/>
      <c r="G45" s="898"/>
      <c r="H45" s="897"/>
      <c r="I45" s="898"/>
      <c r="J45" s="897">
        <f>5600*2</f>
        <v>11200</v>
      </c>
      <c r="K45" s="887" t="s">
        <v>1495</v>
      </c>
      <c r="M45" s="889"/>
      <c r="N45" s="890"/>
      <c r="O45" s="890"/>
      <c r="P45" s="890"/>
      <c r="Q45" s="891"/>
      <c r="R45" s="890"/>
      <c r="S45" s="892"/>
      <c r="T45" s="890"/>
      <c r="U45" s="893"/>
      <c r="V45" s="901"/>
      <c r="W45" s="893"/>
      <c r="X45" s="894"/>
    </row>
    <row r="46" spans="1:25" ht="15.95" customHeight="1">
      <c r="A46" s="1192" t="s">
        <v>595</v>
      </c>
      <c r="B46" s="1192" t="s">
        <v>181</v>
      </c>
      <c r="C46" s="1192" t="s">
        <v>596</v>
      </c>
      <c r="D46" s="334">
        <f>V46</f>
        <v>0</v>
      </c>
      <c r="E46" s="1201" t="s">
        <v>577</v>
      </c>
      <c r="F46" s="1199">
        <v>5</v>
      </c>
      <c r="G46" s="1200">
        <f>ROUND(D46*F46/100,2)</f>
        <v>0</v>
      </c>
      <c r="H46" s="1199">
        <f>H24</f>
        <v>0</v>
      </c>
      <c r="I46" s="1200">
        <f t="shared" ref="I46:I61" si="9">ROUND((H46*F46/100*0.7),2)</f>
        <v>0</v>
      </c>
      <c r="J46" s="1199">
        <f t="shared" ref="J46:J61" si="10">TRUNC(-I46+G46+D46)</f>
        <v>0</v>
      </c>
      <c r="K46" s="1193"/>
      <c r="M46" s="1175"/>
      <c r="N46" s="1176"/>
      <c r="O46" s="1176"/>
      <c r="P46" s="1176"/>
      <c r="Q46" s="1177">
        <v>970</v>
      </c>
      <c r="R46" s="1176">
        <v>50</v>
      </c>
      <c r="S46" s="1176">
        <v>997</v>
      </c>
      <c r="T46" s="1176">
        <v>18</v>
      </c>
      <c r="U46" s="1179" t="s">
        <v>578</v>
      </c>
      <c r="V46" s="190"/>
      <c r="W46" s="1176"/>
      <c r="X46" s="1218"/>
      <c r="Y46" s="1158" t="s">
        <v>904</v>
      </c>
    </row>
    <row r="47" spans="1:25" ht="15.95" customHeight="1">
      <c r="A47" s="1235" t="s">
        <v>597</v>
      </c>
      <c r="B47" s="1181"/>
      <c r="C47" s="1165"/>
      <c r="D47" s="303">
        <f>V47</f>
        <v>0</v>
      </c>
      <c r="E47" s="1183" t="s">
        <v>577</v>
      </c>
      <c r="F47" s="1184">
        <v>5</v>
      </c>
      <c r="G47" s="1185">
        <f>TRUNC(D47*F47/100)</f>
        <v>0</v>
      </c>
      <c r="H47" s="1184">
        <f t="shared" ref="H47:H61" si="11">H46</f>
        <v>0</v>
      </c>
      <c r="I47" s="1185">
        <f t="shared" si="9"/>
        <v>0</v>
      </c>
      <c r="J47" s="1184">
        <f t="shared" si="10"/>
        <v>0</v>
      </c>
      <c r="K47" s="1168"/>
      <c r="M47" s="1186"/>
      <c r="N47" s="1187"/>
      <c r="O47" s="1187"/>
      <c r="P47" s="1187"/>
      <c r="Q47" s="1188">
        <v>1010</v>
      </c>
      <c r="R47" s="1187">
        <f>R46</f>
        <v>50</v>
      </c>
      <c r="S47" s="1187">
        <v>1046</v>
      </c>
      <c r="T47" s="1187">
        <f>T46</f>
        <v>18</v>
      </c>
      <c r="U47" s="1190" t="s">
        <v>578</v>
      </c>
      <c r="V47" s="191"/>
      <c r="W47" s="1187"/>
      <c r="X47" s="1220"/>
      <c r="Y47" s="1158" t="s">
        <v>905</v>
      </c>
    </row>
    <row r="48" spans="1:25" ht="15.95" customHeight="1">
      <c r="A48" s="1181"/>
      <c r="B48" s="1181"/>
      <c r="C48" s="1161" t="s">
        <v>788</v>
      </c>
      <c r="D48" s="334">
        <f>V48</f>
        <v>0</v>
      </c>
      <c r="E48" s="1170" t="s">
        <v>577</v>
      </c>
      <c r="F48" s="1171">
        <v>5</v>
      </c>
      <c r="G48" s="1172">
        <f>ROUND(D48*F48/100,2)</f>
        <v>0</v>
      </c>
      <c r="H48" s="1171">
        <f t="shared" si="11"/>
        <v>0</v>
      </c>
      <c r="I48" s="1172">
        <f t="shared" si="9"/>
        <v>0</v>
      </c>
      <c r="J48" s="1171">
        <f t="shared" si="10"/>
        <v>0</v>
      </c>
      <c r="K48" s="1164"/>
      <c r="M48" s="1175"/>
      <c r="N48" s="1176"/>
      <c r="O48" s="1176"/>
      <c r="P48" s="1176"/>
      <c r="Q48" s="1177">
        <v>970</v>
      </c>
      <c r="R48" s="1176">
        <f>R46</f>
        <v>50</v>
      </c>
      <c r="S48" s="1176">
        <v>997</v>
      </c>
      <c r="T48" s="1176">
        <f>T46</f>
        <v>18</v>
      </c>
      <c r="U48" s="1179" t="s">
        <v>578</v>
      </c>
      <c r="V48" s="190"/>
      <c r="W48" s="1176"/>
      <c r="X48" s="1218"/>
      <c r="Y48" s="1158" t="s">
        <v>906</v>
      </c>
    </row>
    <row r="49" spans="1:28" ht="15.95" customHeight="1">
      <c r="A49" s="1181"/>
      <c r="B49" s="1181"/>
      <c r="C49" s="1165"/>
      <c r="D49" s="303">
        <f>V49</f>
        <v>0</v>
      </c>
      <c r="E49" s="1183" t="s">
        <v>577</v>
      </c>
      <c r="F49" s="1184">
        <v>5</v>
      </c>
      <c r="G49" s="1185">
        <f>TRUNC(D49*F49/100)</f>
        <v>0</v>
      </c>
      <c r="H49" s="1184">
        <f t="shared" si="11"/>
        <v>0</v>
      </c>
      <c r="I49" s="1185">
        <f t="shared" si="9"/>
        <v>0</v>
      </c>
      <c r="J49" s="1184">
        <f t="shared" si="10"/>
        <v>0</v>
      </c>
      <c r="K49" s="1168"/>
      <c r="M49" s="1186"/>
      <c r="N49" s="1187"/>
      <c r="O49" s="1187"/>
      <c r="P49" s="1187"/>
      <c r="Q49" s="1188">
        <v>1010</v>
      </c>
      <c r="R49" s="1187">
        <f>R48</f>
        <v>50</v>
      </c>
      <c r="S49" s="1187">
        <v>1046</v>
      </c>
      <c r="T49" s="1187">
        <f>T48</f>
        <v>18</v>
      </c>
      <c r="U49" s="1190" t="s">
        <v>578</v>
      </c>
      <c r="V49" s="191"/>
      <c r="W49" s="1187"/>
      <c r="X49" s="1220"/>
      <c r="Y49" s="1158" t="s">
        <v>907</v>
      </c>
    </row>
    <row r="50" spans="1:28" ht="15.95" customHeight="1">
      <c r="A50" s="1181"/>
      <c r="B50" s="1181"/>
      <c r="C50" s="1161" t="s">
        <v>789</v>
      </c>
      <c r="D50" s="334">
        <f t="shared" ref="D50:D61" si="12">V50</f>
        <v>0</v>
      </c>
      <c r="E50" s="1170" t="s">
        <v>577</v>
      </c>
      <c r="F50" s="1171">
        <v>5</v>
      </c>
      <c r="G50" s="1172">
        <f>ROUND(D50*F50/100,2)</f>
        <v>0</v>
      </c>
      <c r="H50" s="1171">
        <f t="shared" si="11"/>
        <v>0</v>
      </c>
      <c r="I50" s="1172">
        <f t="shared" si="9"/>
        <v>0</v>
      </c>
      <c r="J50" s="1171">
        <f t="shared" si="10"/>
        <v>0</v>
      </c>
      <c r="K50" s="1164"/>
      <c r="M50" s="1175"/>
      <c r="N50" s="1176"/>
      <c r="O50" s="1236"/>
      <c r="P50" s="1236"/>
      <c r="Q50" s="1177">
        <v>970</v>
      </c>
      <c r="R50" s="1176">
        <f>R48</f>
        <v>50</v>
      </c>
      <c r="S50" s="1236"/>
      <c r="T50" s="1176"/>
      <c r="U50" s="1179" t="s">
        <v>578</v>
      </c>
      <c r="V50" s="190"/>
      <c r="W50" s="1176"/>
      <c r="X50" s="1218"/>
      <c r="Y50" s="1158" t="s">
        <v>908</v>
      </c>
    </row>
    <row r="51" spans="1:28" ht="15.95" customHeight="1">
      <c r="A51" s="1181"/>
      <c r="B51" s="1181"/>
      <c r="C51" s="1165"/>
      <c r="D51" s="303">
        <f t="shared" si="12"/>
        <v>0</v>
      </c>
      <c r="E51" s="1183" t="s">
        <v>577</v>
      </c>
      <c r="F51" s="1184">
        <v>5</v>
      </c>
      <c r="G51" s="1185">
        <f>TRUNC(D51*F51/100)</f>
        <v>0</v>
      </c>
      <c r="H51" s="1184">
        <f t="shared" si="11"/>
        <v>0</v>
      </c>
      <c r="I51" s="1185">
        <f t="shared" si="9"/>
        <v>0</v>
      </c>
      <c r="J51" s="1184">
        <f t="shared" si="10"/>
        <v>0</v>
      </c>
      <c r="K51" s="1168"/>
      <c r="M51" s="1186"/>
      <c r="N51" s="1187"/>
      <c r="O51" s="1237"/>
      <c r="P51" s="1237"/>
      <c r="Q51" s="1188">
        <v>1010</v>
      </c>
      <c r="R51" s="1187">
        <f>R50</f>
        <v>50</v>
      </c>
      <c r="S51" s="1237"/>
      <c r="T51" s="1187"/>
      <c r="U51" s="1190" t="s">
        <v>578</v>
      </c>
      <c r="V51" s="191"/>
      <c r="W51" s="1195"/>
      <c r="X51" s="1220"/>
      <c r="Y51" s="1158" t="s">
        <v>909</v>
      </c>
    </row>
    <row r="52" spans="1:28" ht="15.95" customHeight="1">
      <c r="A52" s="1181"/>
      <c r="B52" s="1181"/>
      <c r="C52" s="1161" t="s">
        <v>598</v>
      </c>
      <c r="D52" s="334">
        <f t="shared" si="12"/>
        <v>0</v>
      </c>
      <c r="E52" s="1170" t="s">
        <v>577</v>
      </c>
      <c r="F52" s="1171">
        <v>5</v>
      </c>
      <c r="G52" s="1172">
        <f>ROUND(D52*F52/100,2)</f>
        <v>0</v>
      </c>
      <c r="H52" s="1171">
        <f t="shared" si="11"/>
        <v>0</v>
      </c>
      <c r="I52" s="1172">
        <f t="shared" si="9"/>
        <v>0</v>
      </c>
      <c r="J52" s="1171">
        <f t="shared" si="10"/>
        <v>0</v>
      </c>
      <c r="K52" s="1164"/>
      <c r="M52" s="1175"/>
      <c r="N52" s="1176"/>
      <c r="O52" s="1236"/>
      <c r="P52" s="1236"/>
      <c r="Q52" s="1177">
        <f>Q50</f>
        <v>970</v>
      </c>
      <c r="R52" s="1176">
        <f>R50</f>
        <v>50</v>
      </c>
      <c r="S52" s="1236"/>
      <c r="T52" s="1176"/>
      <c r="U52" s="1179" t="s">
        <v>578</v>
      </c>
      <c r="V52" s="190"/>
      <c r="W52" s="1176"/>
      <c r="X52" s="1218"/>
      <c r="Y52" s="1158" t="s">
        <v>908</v>
      </c>
    </row>
    <row r="53" spans="1:28" ht="15.95" customHeight="1">
      <c r="A53" s="1165"/>
      <c r="B53" s="1238"/>
      <c r="C53" s="1181"/>
      <c r="D53" s="303">
        <f t="shared" si="12"/>
        <v>0</v>
      </c>
      <c r="E53" s="1201" t="s">
        <v>577</v>
      </c>
      <c r="F53" s="1199">
        <v>5</v>
      </c>
      <c r="G53" s="1200">
        <f t="shared" ref="G53:G61" si="13">TRUNC(D53*F53/100)</f>
        <v>0</v>
      </c>
      <c r="H53" s="1199">
        <f t="shared" si="11"/>
        <v>0</v>
      </c>
      <c r="I53" s="1200">
        <f t="shared" si="9"/>
        <v>0</v>
      </c>
      <c r="J53" s="1199">
        <f t="shared" si="10"/>
        <v>0</v>
      </c>
      <c r="K53" s="1193"/>
      <c r="M53" s="1186"/>
      <c r="N53" s="1187"/>
      <c r="O53" s="1237"/>
      <c r="P53" s="1237"/>
      <c r="Q53" s="1188">
        <f>Q51</f>
        <v>1010</v>
      </c>
      <c r="R53" s="1187">
        <f>R52</f>
        <v>50</v>
      </c>
      <c r="S53" s="1237"/>
      <c r="T53" s="1187"/>
      <c r="U53" s="1190" t="s">
        <v>578</v>
      </c>
      <c r="V53" s="191"/>
      <c r="W53" s="1187"/>
      <c r="X53" s="1220"/>
      <c r="Y53" s="1158" t="s">
        <v>909</v>
      </c>
    </row>
    <row r="54" spans="1:28" ht="15.95" customHeight="1">
      <c r="A54" s="1161" t="s">
        <v>599</v>
      </c>
      <c r="B54" s="1161" t="s">
        <v>181</v>
      </c>
      <c r="C54" s="1167" t="s">
        <v>600</v>
      </c>
      <c r="D54" s="339">
        <f t="shared" si="12"/>
        <v>0</v>
      </c>
      <c r="E54" s="1221" t="s">
        <v>577</v>
      </c>
      <c r="F54" s="1222">
        <v>5</v>
      </c>
      <c r="G54" s="1223">
        <f t="shared" si="13"/>
        <v>0</v>
      </c>
      <c r="H54" s="1222">
        <f t="shared" si="11"/>
        <v>0</v>
      </c>
      <c r="I54" s="1223">
        <f t="shared" si="9"/>
        <v>0</v>
      </c>
      <c r="J54" s="1239">
        <f t="shared" si="10"/>
        <v>0</v>
      </c>
      <c r="K54" s="1224"/>
      <c r="M54" s="1225"/>
      <c r="N54" s="1226"/>
      <c r="O54" s="1226"/>
      <c r="P54" s="1226"/>
      <c r="Q54" s="1227">
        <v>1010</v>
      </c>
      <c r="R54" s="1226">
        <v>53</v>
      </c>
      <c r="S54" s="1226">
        <v>1030</v>
      </c>
      <c r="T54" s="1226">
        <v>23</v>
      </c>
      <c r="U54" s="1228" t="s">
        <v>578</v>
      </c>
      <c r="V54" s="194"/>
      <c r="W54" s="1187"/>
      <c r="X54" s="1229"/>
      <c r="Y54" s="1158" t="s">
        <v>910</v>
      </c>
      <c r="AB54" s="1158" t="s">
        <v>1548</v>
      </c>
    </row>
    <row r="55" spans="1:28" ht="15.95" customHeight="1">
      <c r="A55" s="1166" t="s">
        <v>601</v>
      </c>
      <c r="B55" s="1165"/>
      <c r="C55" s="1167" t="s">
        <v>602</v>
      </c>
      <c r="D55" s="303">
        <f t="shared" si="12"/>
        <v>0</v>
      </c>
      <c r="E55" s="1221" t="s">
        <v>577</v>
      </c>
      <c r="F55" s="1222">
        <v>5</v>
      </c>
      <c r="G55" s="1223">
        <f t="shared" si="13"/>
        <v>0</v>
      </c>
      <c r="H55" s="1222">
        <f t="shared" si="11"/>
        <v>0</v>
      </c>
      <c r="I55" s="1223">
        <f t="shared" si="9"/>
        <v>0</v>
      </c>
      <c r="J55" s="1239">
        <f t="shared" si="10"/>
        <v>0</v>
      </c>
      <c r="K55" s="1224"/>
      <c r="M55" s="1225"/>
      <c r="N55" s="1226"/>
      <c r="O55" s="1226"/>
      <c r="P55" s="1226"/>
      <c r="Q55" s="1227">
        <f>Q54</f>
        <v>1010</v>
      </c>
      <c r="R55" s="1226">
        <f>R54</f>
        <v>53</v>
      </c>
      <c r="S55" s="1226">
        <f>S54</f>
        <v>1030</v>
      </c>
      <c r="T55" s="1226">
        <f>T54</f>
        <v>23</v>
      </c>
      <c r="U55" s="1228" t="s">
        <v>578</v>
      </c>
      <c r="V55" s="194"/>
      <c r="W55" s="1187"/>
      <c r="X55" s="1229"/>
      <c r="Y55" s="1158" t="s">
        <v>911</v>
      </c>
      <c r="AB55" s="1158" t="s">
        <v>1548</v>
      </c>
    </row>
    <row r="56" spans="1:28" ht="15.95" customHeight="1">
      <c r="A56" s="1161" t="s">
        <v>603</v>
      </c>
      <c r="B56" s="1161" t="s">
        <v>181</v>
      </c>
      <c r="C56" s="1161" t="s">
        <v>604</v>
      </c>
      <c r="D56" s="340">
        <f t="shared" si="12"/>
        <v>0</v>
      </c>
      <c r="E56" s="1170" t="s">
        <v>107</v>
      </c>
      <c r="F56" s="1171">
        <v>5</v>
      </c>
      <c r="G56" s="1172">
        <f t="shared" si="13"/>
        <v>0</v>
      </c>
      <c r="H56" s="1171">
        <f t="shared" si="11"/>
        <v>0</v>
      </c>
      <c r="I56" s="1172">
        <f t="shared" si="9"/>
        <v>0</v>
      </c>
      <c r="J56" s="1174">
        <f t="shared" si="10"/>
        <v>0</v>
      </c>
      <c r="K56" s="1164"/>
      <c r="M56" s="1225"/>
      <c r="N56" s="1226"/>
      <c r="O56" s="1226"/>
      <c r="P56" s="1226"/>
      <c r="Q56" s="1227">
        <v>1010</v>
      </c>
      <c r="R56" s="1226">
        <v>54</v>
      </c>
      <c r="S56" s="1226">
        <v>1085</v>
      </c>
      <c r="T56" s="1226">
        <v>23</v>
      </c>
      <c r="U56" s="1228" t="s">
        <v>578</v>
      </c>
      <c r="V56" s="194"/>
      <c r="W56" s="1187"/>
      <c r="X56" s="1229"/>
      <c r="Y56" s="1158" t="s">
        <v>912</v>
      </c>
      <c r="AB56" s="1158" t="s">
        <v>1411</v>
      </c>
    </row>
    <row r="57" spans="1:28" ht="15.95" customHeight="1">
      <c r="A57" s="1166"/>
      <c r="B57" s="1166"/>
      <c r="C57" s="1166" t="s">
        <v>605</v>
      </c>
      <c r="D57" s="303">
        <f t="shared" si="12"/>
        <v>0</v>
      </c>
      <c r="E57" s="1183" t="s">
        <v>107</v>
      </c>
      <c r="F57" s="1184">
        <v>5</v>
      </c>
      <c r="G57" s="1185">
        <f t="shared" si="13"/>
        <v>0</v>
      </c>
      <c r="H57" s="1184">
        <f t="shared" si="11"/>
        <v>0</v>
      </c>
      <c r="I57" s="1185">
        <f t="shared" si="9"/>
        <v>0</v>
      </c>
      <c r="J57" s="1204">
        <f t="shared" si="10"/>
        <v>0</v>
      </c>
      <c r="K57" s="1168"/>
      <c r="M57" s="1225"/>
      <c r="N57" s="1226"/>
      <c r="O57" s="1226"/>
      <c r="P57" s="1226"/>
      <c r="Q57" s="1227">
        <v>1010</v>
      </c>
      <c r="R57" s="1226">
        <f>R56</f>
        <v>54</v>
      </c>
      <c r="S57" s="1234"/>
      <c r="T57" s="1226"/>
      <c r="U57" s="1228" t="s">
        <v>578</v>
      </c>
      <c r="V57" s="194"/>
      <c r="W57" s="1226"/>
      <c r="X57" s="1240"/>
      <c r="Y57" s="1158" t="s">
        <v>913</v>
      </c>
      <c r="AB57" s="1158" t="s">
        <v>1412</v>
      </c>
    </row>
    <row r="58" spans="1:28" ht="15.95" customHeight="1">
      <c r="A58" s="1161" t="s">
        <v>790</v>
      </c>
      <c r="B58" s="1164" t="s">
        <v>181</v>
      </c>
      <c r="C58" s="1167" t="s">
        <v>606</v>
      </c>
      <c r="D58" s="708">
        <f t="shared" si="12"/>
        <v>0</v>
      </c>
      <c r="E58" s="1221" t="s">
        <v>107</v>
      </c>
      <c r="F58" s="1222">
        <v>5</v>
      </c>
      <c r="G58" s="1223">
        <f t="shared" si="13"/>
        <v>0</v>
      </c>
      <c r="H58" s="1222">
        <f t="shared" si="11"/>
        <v>0</v>
      </c>
      <c r="I58" s="1223">
        <f t="shared" si="9"/>
        <v>0</v>
      </c>
      <c r="J58" s="1222">
        <f t="shared" si="10"/>
        <v>0</v>
      </c>
      <c r="K58" s="1224"/>
      <c r="M58" s="1241"/>
      <c r="N58" s="1195"/>
      <c r="O58" s="1195"/>
      <c r="P58" s="1195"/>
      <c r="Q58" s="1242">
        <v>1180</v>
      </c>
      <c r="R58" s="1195">
        <v>55</v>
      </c>
      <c r="S58" s="1195">
        <v>1180</v>
      </c>
      <c r="T58" s="1195">
        <v>21</v>
      </c>
      <c r="U58" s="1243" t="s">
        <v>578</v>
      </c>
      <c r="V58" s="195"/>
      <c r="W58" s="1195"/>
      <c r="X58" s="1244"/>
      <c r="Y58" s="1158" t="s">
        <v>914</v>
      </c>
      <c r="AB58" s="1158" t="s">
        <v>1413</v>
      </c>
    </row>
    <row r="59" spans="1:28" ht="15.95" customHeight="1">
      <c r="A59" s="1192" t="s">
        <v>791</v>
      </c>
      <c r="B59" s="1182"/>
      <c r="C59" s="1167" t="s">
        <v>607</v>
      </c>
      <c r="D59" s="287">
        <f t="shared" si="12"/>
        <v>0</v>
      </c>
      <c r="E59" s="1221" t="s">
        <v>107</v>
      </c>
      <c r="F59" s="1222">
        <v>5</v>
      </c>
      <c r="G59" s="1223">
        <f t="shared" si="13"/>
        <v>0</v>
      </c>
      <c r="H59" s="1184">
        <f t="shared" si="11"/>
        <v>0</v>
      </c>
      <c r="I59" s="1223">
        <f t="shared" si="9"/>
        <v>0</v>
      </c>
      <c r="J59" s="1222">
        <f t="shared" si="10"/>
        <v>0</v>
      </c>
      <c r="K59" s="1224"/>
      <c r="M59" s="1225"/>
      <c r="N59" s="1226"/>
      <c r="O59" s="1195"/>
      <c r="P59" s="1226"/>
      <c r="Q59" s="1242">
        <v>1010</v>
      </c>
      <c r="R59" s="1226">
        <f>R58</f>
        <v>55</v>
      </c>
      <c r="S59" s="1226">
        <v>1180</v>
      </c>
      <c r="T59" s="1226">
        <f>T58</f>
        <v>21</v>
      </c>
      <c r="U59" s="1228" t="s">
        <v>578</v>
      </c>
      <c r="V59" s="194"/>
      <c r="W59" s="1187"/>
      <c r="X59" s="1229"/>
      <c r="Y59" s="1158" t="s">
        <v>915</v>
      </c>
      <c r="AB59" s="1158" t="s">
        <v>1414</v>
      </c>
    </row>
    <row r="60" spans="1:28" ht="15.95" customHeight="1">
      <c r="A60" s="1192"/>
      <c r="B60" s="1193"/>
      <c r="C60" s="1167" t="s">
        <v>608</v>
      </c>
      <c r="D60" s="287">
        <f t="shared" si="12"/>
        <v>0</v>
      </c>
      <c r="E60" s="1221" t="s">
        <v>107</v>
      </c>
      <c r="F60" s="1222">
        <v>7</v>
      </c>
      <c r="G60" s="1223">
        <f t="shared" si="13"/>
        <v>0</v>
      </c>
      <c r="H60" s="1222">
        <f t="shared" si="11"/>
        <v>0</v>
      </c>
      <c r="I60" s="1223">
        <f t="shared" si="9"/>
        <v>0</v>
      </c>
      <c r="J60" s="1222">
        <f t="shared" si="10"/>
        <v>0</v>
      </c>
      <c r="K60" s="1224"/>
      <c r="M60" s="1225"/>
      <c r="N60" s="1226"/>
      <c r="O60" s="1226"/>
      <c r="P60" s="1234"/>
      <c r="Q60" s="1242"/>
      <c r="R60" s="1226"/>
      <c r="S60" s="1226">
        <v>1180</v>
      </c>
      <c r="T60" s="1226">
        <f>T59</f>
        <v>21</v>
      </c>
      <c r="U60" s="1228" t="s">
        <v>578</v>
      </c>
      <c r="V60" s="194"/>
      <c r="W60" s="1187"/>
      <c r="X60" s="1229"/>
      <c r="Y60" s="1158" t="s">
        <v>916</v>
      </c>
      <c r="AB60" s="1158" t="s">
        <v>1415</v>
      </c>
    </row>
    <row r="61" spans="1:28" ht="15.95" customHeight="1">
      <c r="A61" s="1166"/>
      <c r="B61" s="1238"/>
      <c r="C61" s="1167" t="s">
        <v>609</v>
      </c>
      <c r="D61" s="287">
        <f t="shared" si="12"/>
        <v>0</v>
      </c>
      <c r="E61" s="1221" t="s">
        <v>107</v>
      </c>
      <c r="F61" s="1222">
        <v>7</v>
      </c>
      <c r="G61" s="1223">
        <f t="shared" si="13"/>
        <v>0</v>
      </c>
      <c r="H61" s="1222">
        <f t="shared" si="11"/>
        <v>0</v>
      </c>
      <c r="I61" s="1223">
        <f t="shared" si="9"/>
        <v>0</v>
      </c>
      <c r="J61" s="1222">
        <f t="shared" si="10"/>
        <v>0</v>
      </c>
      <c r="K61" s="1224"/>
      <c r="M61" s="1225"/>
      <c r="N61" s="1226"/>
      <c r="O61" s="1226"/>
      <c r="P61" s="1226"/>
      <c r="Q61" s="1242"/>
      <c r="R61" s="1226"/>
      <c r="S61" s="1226">
        <v>1180</v>
      </c>
      <c r="T61" s="1226">
        <f>T60</f>
        <v>21</v>
      </c>
      <c r="U61" s="1228" t="s">
        <v>578</v>
      </c>
      <c r="V61" s="194"/>
      <c r="W61" s="1187"/>
      <c r="X61" s="1229"/>
      <c r="Y61" s="1158" t="s">
        <v>917</v>
      </c>
      <c r="AB61" s="1158" t="s">
        <v>1416</v>
      </c>
    </row>
    <row r="62" spans="1:28" ht="15.95" customHeight="1" thickBot="1">
      <c r="A62" s="1160"/>
      <c r="B62" s="1160"/>
      <c r="C62" s="1160"/>
      <c r="D62" s="309"/>
      <c r="E62" s="1211"/>
      <c r="F62" s="1212"/>
      <c r="G62" s="1213"/>
      <c r="H62" s="1212"/>
      <c r="I62" s="1213"/>
      <c r="J62" s="1212"/>
      <c r="M62" s="1245"/>
      <c r="N62" s="1214"/>
      <c r="O62" s="1246"/>
      <c r="P62" s="1246"/>
      <c r="Q62" s="1247"/>
      <c r="R62" s="1246"/>
      <c r="S62" s="1246"/>
      <c r="T62" s="1246"/>
      <c r="U62" s="1214"/>
      <c r="V62" s="314"/>
      <c r="W62" s="1214"/>
      <c r="X62" s="1216"/>
    </row>
    <row r="63" spans="1:28" ht="15.95" customHeight="1">
      <c r="A63" s="1164" t="s">
        <v>558</v>
      </c>
      <c r="B63" s="1161" t="s">
        <v>559</v>
      </c>
      <c r="C63" s="1161" t="s">
        <v>560</v>
      </c>
      <c r="D63" s="267" t="s">
        <v>102</v>
      </c>
      <c r="E63" s="1161" t="s">
        <v>94</v>
      </c>
      <c r="F63" s="1162" t="s">
        <v>561</v>
      </c>
      <c r="G63" s="1163"/>
      <c r="H63" s="1162" t="s">
        <v>562</v>
      </c>
      <c r="I63" s="1163"/>
      <c r="J63" s="1161" t="s">
        <v>563</v>
      </c>
      <c r="K63" s="1164" t="s">
        <v>610</v>
      </c>
      <c r="L63" s="1248"/>
      <c r="M63" s="1539" t="s">
        <v>565</v>
      </c>
      <c r="N63" s="1535" t="s">
        <v>566</v>
      </c>
      <c r="O63" s="1535" t="s">
        <v>875</v>
      </c>
      <c r="P63" s="1535" t="s">
        <v>566</v>
      </c>
      <c r="Q63" s="1541" t="s">
        <v>568</v>
      </c>
      <c r="R63" s="1535" t="s">
        <v>566</v>
      </c>
      <c r="S63" s="1541" t="s">
        <v>569</v>
      </c>
      <c r="T63" s="1535" t="s">
        <v>566</v>
      </c>
      <c r="U63" s="1535" t="s">
        <v>570</v>
      </c>
      <c r="V63" s="1533"/>
      <c r="W63" s="1535" t="s">
        <v>572</v>
      </c>
      <c r="X63" s="1536"/>
    </row>
    <row r="64" spans="1:28" ht="15.95" customHeight="1">
      <c r="A64" s="1238"/>
      <c r="B64" s="1165"/>
      <c r="C64" s="1165"/>
      <c r="D64" s="272"/>
      <c r="E64" s="1166"/>
      <c r="F64" s="1167" t="s">
        <v>573</v>
      </c>
      <c r="G64" s="1167" t="s">
        <v>574</v>
      </c>
      <c r="H64" s="1167" t="s">
        <v>102</v>
      </c>
      <c r="I64" s="1167" t="s">
        <v>575</v>
      </c>
      <c r="J64" s="1165"/>
      <c r="K64" s="1168"/>
      <c r="L64" s="1249"/>
      <c r="M64" s="1540"/>
      <c r="N64" s="1537"/>
      <c r="O64" s="1537"/>
      <c r="P64" s="1537"/>
      <c r="Q64" s="1542"/>
      <c r="R64" s="1537"/>
      <c r="S64" s="1542"/>
      <c r="T64" s="1537"/>
      <c r="U64" s="1537"/>
      <c r="V64" s="1534"/>
      <c r="W64" s="1537"/>
      <c r="X64" s="1538"/>
    </row>
    <row r="65" spans="1:28" ht="15.95" customHeight="1">
      <c r="A65" s="1192" t="s">
        <v>790</v>
      </c>
      <c r="B65" s="1192" t="s">
        <v>181</v>
      </c>
      <c r="C65" s="1167" t="s">
        <v>611</v>
      </c>
      <c r="D65" s="287">
        <f t="shared" ref="D65:D84" si="14">V65</f>
        <v>0</v>
      </c>
      <c r="E65" s="1221" t="s">
        <v>107</v>
      </c>
      <c r="F65" s="1222">
        <v>7</v>
      </c>
      <c r="G65" s="1223">
        <f>TRUNC(D65*F65/100)</f>
        <v>0</v>
      </c>
      <c r="H65" s="1222">
        <f>H61</f>
        <v>0</v>
      </c>
      <c r="I65" s="1223">
        <f>ROUND((H65*F65/100*0.7),2)</f>
        <v>0</v>
      </c>
      <c r="J65" s="1222">
        <f>TRUNC(-I65+G65+D65)</f>
        <v>0</v>
      </c>
      <c r="K65" s="1224"/>
      <c r="M65" s="1225"/>
      <c r="N65" s="1226"/>
      <c r="O65" s="1226"/>
      <c r="P65" s="1226"/>
      <c r="Q65" s="1250"/>
      <c r="R65" s="1226"/>
      <c r="S65" s="1226">
        <v>1180</v>
      </c>
      <c r="T65" s="1226">
        <f>T61</f>
        <v>21</v>
      </c>
      <c r="U65" s="1228" t="s">
        <v>578</v>
      </c>
      <c r="V65" s="194"/>
      <c r="W65" s="1187"/>
      <c r="X65" s="1229"/>
      <c r="Y65" s="1158" t="s">
        <v>918</v>
      </c>
      <c r="AB65" s="1158" t="s">
        <v>1417</v>
      </c>
    </row>
    <row r="66" spans="1:28" ht="15.95" customHeight="1">
      <c r="A66" s="1192" t="s">
        <v>791</v>
      </c>
      <c r="B66" s="1181"/>
      <c r="C66" s="1167" t="s">
        <v>612</v>
      </c>
      <c r="D66" s="287">
        <f t="shared" si="14"/>
        <v>0</v>
      </c>
      <c r="E66" s="1221" t="s">
        <v>107</v>
      </c>
      <c r="F66" s="1222">
        <v>7</v>
      </c>
      <c r="G66" s="1223">
        <f>TRUNC(D66*F66/100)</f>
        <v>0</v>
      </c>
      <c r="H66" s="1222">
        <f>H65</f>
        <v>0</v>
      </c>
      <c r="I66" s="1223">
        <f>ROUND((H66*F66/100*0.7),2)</f>
        <v>0</v>
      </c>
      <c r="J66" s="1222">
        <f>TRUNC(-I66+G66+D66)</f>
        <v>0</v>
      </c>
      <c r="K66" s="1224"/>
      <c r="M66" s="1225"/>
      <c r="N66" s="1226"/>
      <c r="O66" s="1226"/>
      <c r="P66" s="1226"/>
      <c r="Q66" s="1250"/>
      <c r="R66" s="1226"/>
      <c r="S66" s="1226">
        <v>1260</v>
      </c>
      <c r="T66" s="1226">
        <f>T65</f>
        <v>21</v>
      </c>
      <c r="U66" s="1228" t="s">
        <v>578</v>
      </c>
      <c r="V66" s="194"/>
      <c r="W66" s="1187"/>
      <c r="X66" s="1229"/>
      <c r="Y66" s="1158" t="s">
        <v>919</v>
      </c>
      <c r="AB66" s="1158" t="s">
        <v>1418</v>
      </c>
    </row>
    <row r="67" spans="1:28" ht="15.95" customHeight="1">
      <c r="A67" s="1181"/>
      <c r="B67" s="1181"/>
      <c r="C67" s="1167" t="s">
        <v>613</v>
      </c>
      <c r="D67" s="287">
        <f t="shared" si="14"/>
        <v>0</v>
      </c>
      <c r="E67" s="1221" t="s">
        <v>107</v>
      </c>
      <c r="F67" s="1222">
        <v>7</v>
      </c>
      <c r="G67" s="1223">
        <f>TRUNC(D67*F67/100)</f>
        <v>0</v>
      </c>
      <c r="H67" s="1222">
        <f>H66</f>
        <v>0</v>
      </c>
      <c r="I67" s="1223">
        <f>ROUND((H67*F67/100*0.7),2)</f>
        <v>0</v>
      </c>
      <c r="J67" s="1222">
        <f>TRUNC(-I67+G67+D67)</f>
        <v>0</v>
      </c>
      <c r="K67" s="1224"/>
      <c r="M67" s="1225"/>
      <c r="N67" s="1226"/>
      <c r="O67" s="1226"/>
      <c r="P67" s="1226"/>
      <c r="Q67" s="1250"/>
      <c r="R67" s="1226"/>
      <c r="S67" s="1226">
        <v>1260</v>
      </c>
      <c r="T67" s="1226">
        <f>T66</f>
        <v>21</v>
      </c>
      <c r="U67" s="1228" t="s">
        <v>578</v>
      </c>
      <c r="V67" s="194"/>
      <c r="W67" s="1187"/>
      <c r="X67" s="1229"/>
      <c r="Y67" s="1158" t="s">
        <v>920</v>
      </c>
      <c r="AB67" s="1158" t="s">
        <v>1419</v>
      </c>
    </row>
    <row r="68" spans="1:28" ht="15.95" customHeight="1">
      <c r="A68" s="1165"/>
      <c r="B68" s="1165"/>
      <c r="C68" s="1167" t="s">
        <v>614</v>
      </c>
      <c r="D68" s="287">
        <f t="shared" si="14"/>
        <v>0</v>
      </c>
      <c r="E68" s="1221" t="s">
        <v>107</v>
      </c>
      <c r="F68" s="1222">
        <v>7</v>
      </c>
      <c r="G68" s="1223">
        <f>TRUNC(D68*F68/100)</f>
        <v>0</v>
      </c>
      <c r="H68" s="1222">
        <f>H67</f>
        <v>0</v>
      </c>
      <c r="I68" s="1223">
        <f>ROUND((H68*F68/100*0.7),2)</f>
        <v>0</v>
      </c>
      <c r="J68" s="1222">
        <f>TRUNC(-I68+G68+D68)</f>
        <v>0</v>
      </c>
      <c r="K68" s="1251"/>
      <c r="M68" s="1225"/>
      <c r="N68" s="1226"/>
      <c r="O68" s="1226">
        <v>1090</v>
      </c>
      <c r="P68" s="1226"/>
      <c r="Q68" s="1227">
        <v>1300</v>
      </c>
      <c r="R68" s="1226">
        <v>55</v>
      </c>
      <c r="S68" s="1226">
        <v>1130</v>
      </c>
      <c r="T68" s="1226">
        <f>T67</f>
        <v>21</v>
      </c>
      <c r="U68" s="1228" t="s">
        <v>578</v>
      </c>
      <c r="V68" s="194"/>
      <c r="W68" s="1187"/>
      <c r="X68" s="1229"/>
      <c r="Y68" s="1158" t="s">
        <v>921</v>
      </c>
    </row>
    <row r="69" spans="1:28" ht="15.95" customHeight="1">
      <c r="A69" s="1192" t="s">
        <v>615</v>
      </c>
      <c r="B69" s="1192" t="s">
        <v>181</v>
      </c>
      <c r="C69" s="1192" t="s">
        <v>616</v>
      </c>
      <c r="D69" s="334">
        <f t="shared" si="14"/>
        <v>0</v>
      </c>
      <c r="E69" s="1201" t="s">
        <v>107</v>
      </c>
      <c r="F69" s="1199">
        <v>7</v>
      </c>
      <c r="G69" s="1200">
        <f>ROUND(D69*F69/100,2)</f>
        <v>0</v>
      </c>
      <c r="H69" s="1199">
        <f>H68</f>
        <v>0</v>
      </c>
      <c r="I69" s="1200">
        <f t="shared" ref="I69:I84" si="15">ROUND((H69*F69/100*0.7),2)</f>
        <v>0</v>
      </c>
      <c r="J69" s="1199">
        <f t="shared" ref="J69:J84" si="16">TRUNC(-I69+G69+D69)</f>
        <v>0</v>
      </c>
      <c r="K69" s="1193"/>
      <c r="M69" s="1175"/>
      <c r="N69" s="1176"/>
      <c r="O69" s="1176">
        <v>950</v>
      </c>
      <c r="P69" s="1176"/>
      <c r="Q69" s="1177">
        <v>970</v>
      </c>
      <c r="R69" s="1176">
        <v>55</v>
      </c>
      <c r="S69" s="1176">
        <v>1050</v>
      </c>
      <c r="T69" s="1176">
        <v>22</v>
      </c>
      <c r="U69" s="1179" t="s">
        <v>578</v>
      </c>
      <c r="V69" s="190"/>
      <c r="W69" s="1176"/>
      <c r="X69" s="1218"/>
      <c r="Y69" s="1158" t="s">
        <v>922</v>
      </c>
    </row>
    <row r="70" spans="1:28" ht="15.95" customHeight="1">
      <c r="A70" s="1235" t="s">
        <v>597</v>
      </c>
      <c r="B70" s="1181"/>
      <c r="C70" s="1165"/>
      <c r="D70" s="303">
        <f t="shared" si="14"/>
        <v>0</v>
      </c>
      <c r="E70" s="1183" t="s">
        <v>107</v>
      </c>
      <c r="F70" s="1184">
        <v>7</v>
      </c>
      <c r="G70" s="1185">
        <f>TRUNC(D70*F70/100)</f>
        <v>0</v>
      </c>
      <c r="H70" s="1184">
        <f t="shared" ref="H70:H84" si="17">H69</f>
        <v>0</v>
      </c>
      <c r="I70" s="1185">
        <f t="shared" si="15"/>
        <v>0</v>
      </c>
      <c r="J70" s="1184">
        <f t="shared" si="16"/>
        <v>0</v>
      </c>
      <c r="K70" s="1168"/>
      <c r="M70" s="1186"/>
      <c r="N70" s="1187"/>
      <c r="O70" s="1187"/>
      <c r="P70" s="1187"/>
      <c r="Q70" s="1188">
        <v>1010</v>
      </c>
      <c r="R70" s="1187">
        <f>R69</f>
        <v>55</v>
      </c>
      <c r="S70" s="1187">
        <v>1122</v>
      </c>
      <c r="T70" s="1187">
        <f>T69</f>
        <v>22</v>
      </c>
      <c r="U70" s="1190" t="s">
        <v>578</v>
      </c>
      <c r="V70" s="191"/>
      <c r="W70" s="1187"/>
      <c r="X70" s="1220"/>
      <c r="Y70" s="1158" t="s">
        <v>923</v>
      </c>
    </row>
    <row r="71" spans="1:28" ht="15.95" customHeight="1">
      <c r="A71" s="1181"/>
      <c r="B71" s="1181"/>
      <c r="C71" s="1161" t="s">
        <v>617</v>
      </c>
      <c r="D71" s="334">
        <f t="shared" si="14"/>
        <v>0</v>
      </c>
      <c r="E71" s="1170" t="s">
        <v>107</v>
      </c>
      <c r="F71" s="1171">
        <v>7</v>
      </c>
      <c r="G71" s="1172">
        <f>ROUND(D71*F71/100,2)</f>
        <v>0</v>
      </c>
      <c r="H71" s="1171">
        <f t="shared" si="17"/>
        <v>0</v>
      </c>
      <c r="I71" s="1172">
        <f t="shared" si="15"/>
        <v>0</v>
      </c>
      <c r="J71" s="1171">
        <f t="shared" si="16"/>
        <v>0</v>
      </c>
      <c r="K71" s="1164"/>
      <c r="M71" s="1175"/>
      <c r="N71" s="1176"/>
      <c r="O71" s="1176">
        <v>950</v>
      </c>
      <c r="P71" s="1176"/>
      <c r="Q71" s="1177">
        <v>970</v>
      </c>
      <c r="R71" s="1176">
        <f>R69</f>
        <v>55</v>
      </c>
      <c r="S71" s="1176">
        <v>1050</v>
      </c>
      <c r="T71" s="1176">
        <f>T69</f>
        <v>22</v>
      </c>
      <c r="U71" s="1179" t="s">
        <v>578</v>
      </c>
      <c r="V71" s="190"/>
      <c r="W71" s="1176"/>
      <c r="X71" s="1218"/>
      <c r="Y71" s="1158" t="s">
        <v>924</v>
      </c>
    </row>
    <row r="72" spans="1:28" ht="15.95" customHeight="1">
      <c r="A72" s="1181"/>
      <c r="B72" s="1181"/>
      <c r="C72" s="1165"/>
      <c r="D72" s="303">
        <f t="shared" si="14"/>
        <v>0</v>
      </c>
      <c r="E72" s="1183" t="s">
        <v>107</v>
      </c>
      <c r="F72" s="1184">
        <v>7</v>
      </c>
      <c r="G72" s="1185">
        <f>TRUNC(D72*F72/100)</f>
        <v>0</v>
      </c>
      <c r="H72" s="1184">
        <f t="shared" si="17"/>
        <v>0</v>
      </c>
      <c r="I72" s="1185">
        <f t="shared" si="15"/>
        <v>0</v>
      </c>
      <c r="J72" s="1184">
        <f t="shared" si="16"/>
        <v>0</v>
      </c>
      <c r="K72" s="1168"/>
      <c r="M72" s="1186"/>
      <c r="N72" s="1187"/>
      <c r="O72" s="1187"/>
      <c r="P72" s="1187"/>
      <c r="Q72" s="1188">
        <v>1010</v>
      </c>
      <c r="R72" s="1187">
        <f>R71</f>
        <v>55</v>
      </c>
      <c r="S72" s="1187">
        <v>1122</v>
      </c>
      <c r="T72" s="1187">
        <f>T71</f>
        <v>22</v>
      </c>
      <c r="U72" s="1190" t="s">
        <v>578</v>
      </c>
      <c r="V72" s="191"/>
      <c r="W72" s="1187"/>
      <c r="X72" s="1220"/>
      <c r="Y72" s="1158" t="s">
        <v>925</v>
      </c>
    </row>
    <row r="73" spans="1:28" ht="15.95" customHeight="1">
      <c r="A73" s="1181"/>
      <c r="B73" s="1181"/>
      <c r="C73" s="1161" t="s">
        <v>618</v>
      </c>
      <c r="D73" s="334">
        <f t="shared" si="14"/>
        <v>0</v>
      </c>
      <c r="E73" s="1170" t="s">
        <v>107</v>
      </c>
      <c r="F73" s="1171">
        <v>7</v>
      </c>
      <c r="G73" s="1172">
        <f>ROUND(D73*F73/100,2)</f>
        <v>0</v>
      </c>
      <c r="H73" s="1171">
        <f t="shared" si="17"/>
        <v>0</v>
      </c>
      <c r="I73" s="1172">
        <f t="shared" si="15"/>
        <v>0</v>
      </c>
      <c r="J73" s="1174">
        <f t="shared" si="16"/>
        <v>0</v>
      </c>
      <c r="K73" s="1164"/>
      <c r="M73" s="1175"/>
      <c r="N73" s="1176"/>
      <c r="O73" s="1176">
        <v>1120</v>
      </c>
      <c r="P73" s="1176"/>
      <c r="Q73" s="1177">
        <v>970</v>
      </c>
      <c r="R73" s="1176">
        <f>R71</f>
        <v>55</v>
      </c>
      <c r="S73" s="1176">
        <v>1519</v>
      </c>
      <c r="T73" s="1176">
        <f>T71</f>
        <v>22</v>
      </c>
      <c r="U73" s="1179" t="s">
        <v>578</v>
      </c>
      <c r="V73" s="190"/>
      <c r="W73" s="1176"/>
      <c r="X73" s="1218"/>
      <c r="Y73" s="1158" t="s">
        <v>926</v>
      </c>
    </row>
    <row r="74" spans="1:28" ht="15.95" customHeight="1">
      <c r="A74" s="1181"/>
      <c r="B74" s="1181"/>
      <c r="C74" s="1165"/>
      <c r="D74" s="303">
        <f t="shared" si="14"/>
        <v>0</v>
      </c>
      <c r="E74" s="1183" t="s">
        <v>107</v>
      </c>
      <c r="F74" s="1184">
        <v>7</v>
      </c>
      <c r="G74" s="1185">
        <f>TRUNC(D74*F74/100)</f>
        <v>0</v>
      </c>
      <c r="H74" s="1184">
        <f t="shared" si="17"/>
        <v>0</v>
      </c>
      <c r="I74" s="1185">
        <f t="shared" si="15"/>
        <v>0</v>
      </c>
      <c r="J74" s="1204">
        <f t="shared" si="16"/>
        <v>0</v>
      </c>
      <c r="K74" s="1168"/>
      <c r="M74" s="1186"/>
      <c r="N74" s="1187"/>
      <c r="O74" s="1187"/>
      <c r="P74" s="1187"/>
      <c r="Q74" s="1188">
        <v>1250</v>
      </c>
      <c r="R74" s="1187">
        <f>R73</f>
        <v>55</v>
      </c>
      <c r="S74" s="1187">
        <v>1621</v>
      </c>
      <c r="T74" s="1187">
        <f>T73</f>
        <v>22</v>
      </c>
      <c r="U74" s="1190" t="s">
        <v>578</v>
      </c>
      <c r="V74" s="191"/>
      <c r="W74" s="1187"/>
      <c r="X74" s="1220"/>
      <c r="Y74" s="1158" t="s">
        <v>1420</v>
      </c>
    </row>
    <row r="75" spans="1:28" ht="15.95" customHeight="1">
      <c r="A75" s="1181"/>
      <c r="B75" s="1181"/>
      <c r="C75" s="1192" t="s">
        <v>619</v>
      </c>
      <c r="D75" s="334">
        <f t="shared" si="14"/>
        <v>0</v>
      </c>
      <c r="E75" s="1201" t="s">
        <v>107</v>
      </c>
      <c r="F75" s="1199">
        <v>7</v>
      </c>
      <c r="G75" s="1200">
        <f>ROUND(D75*F75/100,2)</f>
        <v>0</v>
      </c>
      <c r="H75" s="1171">
        <f t="shared" si="17"/>
        <v>0</v>
      </c>
      <c r="I75" s="1200">
        <f t="shared" si="15"/>
        <v>0</v>
      </c>
      <c r="J75" s="1203">
        <f t="shared" si="16"/>
        <v>0</v>
      </c>
      <c r="K75" s="1193"/>
      <c r="M75" s="1175"/>
      <c r="N75" s="1176"/>
      <c r="O75" s="1176">
        <v>1120</v>
      </c>
      <c r="P75" s="1176"/>
      <c r="Q75" s="1177">
        <v>970</v>
      </c>
      <c r="R75" s="1176">
        <f>R73</f>
        <v>55</v>
      </c>
      <c r="S75" s="1176">
        <v>1519</v>
      </c>
      <c r="T75" s="1176">
        <f>T73</f>
        <v>22</v>
      </c>
      <c r="U75" s="1179" t="s">
        <v>578</v>
      </c>
      <c r="V75" s="190"/>
      <c r="W75" s="1176"/>
      <c r="X75" s="1218"/>
      <c r="Y75" s="1158" t="s">
        <v>927</v>
      </c>
    </row>
    <row r="76" spans="1:28" ht="15.95" customHeight="1">
      <c r="A76" s="1165"/>
      <c r="B76" s="1238"/>
      <c r="C76" s="1181"/>
      <c r="D76" s="303">
        <f t="shared" si="14"/>
        <v>0</v>
      </c>
      <c r="E76" s="1201" t="s">
        <v>107</v>
      </c>
      <c r="F76" s="1199">
        <v>7</v>
      </c>
      <c r="G76" s="1200">
        <f>TRUNC(D76*F76/100)</f>
        <v>0</v>
      </c>
      <c r="H76" s="1199">
        <f t="shared" si="17"/>
        <v>0</v>
      </c>
      <c r="I76" s="1200">
        <f t="shared" si="15"/>
        <v>0</v>
      </c>
      <c r="J76" s="1199">
        <f t="shared" si="16"/>
        <v>0</v>
      </c>
      <c r="K76" s="1193"/>
      <c r="M76" s="1186"/>
      <c r="N76" s="1187"/>
      <c r="O76" s="1187"/>
      <c r="P76" s="1187"/>
      <c r="Q76" s="1188">
        <v>1250</v>
      </c>
      <c r="R76" s="1187">
        <f>R75</f>
        <v>55</v>
      </c>
      <c r="S76" s="1187">
        <v>1621</v>
      </c>
      <c r="T76" s="1187">
        <f>T75</f>
        <v>22</v>
      </c>
      <c r="U76" s="1190" t="s">
        <v>578</v>
      </c>
      <c r="V76" s="191"/>
      <c r="W76" s="1187"/>
      <c r="X76" s="1220"/>
      <c r="Y76" s="1158" t="s">
        <v>928</v>
      </c>
    </row>
    <row r="77" spans="1:28" ht="15.95" customHeight="1">
      <c r="A77" s="1161" t="s">
        <v>620</v>
      </c>
      <c r="B77" s="1161" t="s">
        <v>181</v>
      </c>
      <c r="C77" s="1161" t="s">
        <v>621</v>
      </c>
      <c r="D77" s="340">
        <f t="shared" si="14"/>
        <v>0</v>
      </c>
      <c r="E77" s="1170" t="s">
        <v>107</v>
      </c>
      <c r="F77" s="1171">
        <v>7</v>
      </c>
      <c r="G77" s="1172">
        <f>ROUND(D77*F77/100,2)</f>
        <v>0</v>
      </c>
      <c r="H77" s="1171">
        <f t="shared" si="17"/>
        <v>0</v>
      </c>
      <c r="I77" s="1172">
        <f t="shared" si="15"/>
        <v>0</v>
      </c>
      <c r="J77" s="1171">
        <f t="shared" si="16"/>
        <v>0</v>
      </c>
      <c r="K77" s="1164"/>
      <c r="M77" s="1175"/>
      <c r="N77" s="1176"/>
      <c r="O77" s="1176"/>
      <c r="P77" s="1176"/>
      <c r="Q77" s="1177">
        <v>1310</v>
      </c>
      <c r="R77" s="1176">
        <v>60</v>
      </c>
      <c r="S77" s="1176">
        <v>1233</v>
      </c>
      <c r="T77" s="1176">
        <v>20</v>
      </c>
      <c r="U77" s="1179" t="s">
        <v>578</v>
      </c>
      <c r="V77" s="190"/>
      <c r="W77" s="1176"/>
      <c r="X77" s="1218"/>
      <c r="Y77" s="1158" t="s">
        <v>929</v>
      </c>
    </row>
    <row r="78" spans="1:28" ht="15.95" customHeight="1">
      <c r="A78" s="1252" t="s">
        <v>597</v>
      </c>
      <c r="B78" s="1165"/>
      <c r="C78" s="1165"/>
      <c r="D78" s="303">
        <f t="shared" si="14"/>
        <v>0</v>
      </c>
      <c r="E78" s="1183" t="s">
        <v>107</v>
      </c>
      <c r="F78" s="1184">
        <v>7</v>
      </c>
      <c r="G78" s="1185">
        <f>TRUNC(D78*F78/100)</f>
        <v>0</v>
      </c>
      <c r="H78" s="1184">
        <f t="shared" si="17"/>
        <v>0</v>
      </c>
      <c r="I78" s="1185">
        <f t="shared" si="15"/>
        <v>0</v>
      </c>
      <c r="J78" s="1184">
        <f t="shared" si="16"/>
        <v>0</v>
      </c>
      <c r="K78" s="1168"/>
      <c r="M78" s="1186"/>
      <c r="N78" s="1187"/>
      <c r="O78" s="1187"/>
      <c r="P78" s="1187"/>
      <c r="Q78" s="1188">
        <v>1360</v>
      </c>
      <c r="R78" s="1187">
        <f>R77</f>
        <v>60</v>
      </c>
      <c r="S78" s="1187">
        <v>1400</v>
      </c>
      <c r="T78" s="1187">
        <f>T77</f>
        <v>20</v>
      </c>
      <c r="U78" s="1190" t="s">
        <v>578</v>
      </c>
      <c r="V78" s="191"/>
      <c r="W78" s="1187"/>
      <c r="X78" s="1220"/>
      <c r="Y78" s="1158" t="s">
        <v>930</v>
      </c>
    </row>
    <row r="79" spans="1:28" ht="15.95" customHeight="1">
      <c r="A79" s="1193" t="s">
        <v>622</v>
      </c>
      <c r="B79" s="1193" t="s">
        <v>181</v>
      </c>
      <c r="C79" s="1192" t="s">
        <v>623</v>
      </c>
      <c r="D79" s="334">
        <f t="shared" si="14"/>
        <v>0</v>
      </c>
      <c r="E79" s="1201" t="s">
        <v>107</v>
      </c>
      <c r="F79" s="1199">
        <v>7</v>
      </c>
      <c r="G79" s="1200">
        <f>ROUND(D79*F79/100,2)</f>
        <v>0</v>
      </c>
      <c r="H79" s="1199">
        <f t="shared" si="17"/>
        <v>0</v>
      </c>
      <c r="I79" s="1200">
        <f t="shared" si="15"/>
        <v>0</v>
      </c>
      <c r="J79" s="1203">
        <f t="shared" si="16"/>
        <v>0</v>
      </c>
      <c r="K79" s="1193"/>
      <c r="M79" s="1175"/>
      <c r="N79" s="1176"/>
      <c r="O79" s="1176"/>
      <c r="P79" s="1176"/>
      <c r="Q79" s="1177">
        <v>1260</v>
      </c>
      <c r="R79" s="1176">
        <v>56</v>
      </c>
      <c r="S79" s="1176">
        <v>1242</v>
      </c>
      <c r="T79" s="1176">
        <v>19</v>
      </c>
      <c r="U79" s="1179" t="s">
        <v>578</v>
      </c>
      <c r="V79" s="190"/>
      <c r="W79" s="1176"/>
      <c r="X79" s="1218"/>
      <c r="Y79" s="1158" t="s">
        <v>931</v>
      </c>
    </row>
    <row r="80" spans="1:28" ht="15.95" customHeight="1">
      <c r="A80" s="1253" t="s">
        <v>597</v>
      </c>
      <c r="B80" s="1182"/>
      <c r="C80" s="1165"/>
      <c r="D80" s="303">
        <f t="shared" si="14"/>
        <v>0</v>
      </c>
      <c r="E80" s="1183" t="s">
        <v>107</v>
      </c>
      <c r="F80" s="1184">
        <v>7</v>
      </c>
      <c r="G80" s="1185">
        <f>TRUNC(D80*F80/100)</f>
        <v>0</v>
      </c>
      <c r="H80" s="1184">
        <f t="shared" si="17"/>
        <v>0</v>
      </c>
      <c r="I80" s="1185">
        <f t="shared" si="15"/>
        <v>0</v>
      </c>
      <c r="J80" s="1204">
        <f t="shared" si="16"/>
        <v>0</v>
      </c>
      <c r="K80" s="1168"/>
      <c r="M80" s="1186"/>
      <c r="N80" s="1187"/>
      <c r="O80" s="1187"/>
      <c r="P80" s="1187"/>
      <c r="Q80" s="1188">
        <v>1295</v>
      </c>
      <c r="R80" s="1187">
        <f>R79</f>
        <v>56</v>
      </c>
      <c r="S80" s="1187">
        <v>1411</v>
      </c>
      <c r="T80" s="1187">
        <f>T79</f>
        <v>19</v>
      </c>
      <c r="U80" s="1190" t="s">
        <v>578</v>
      </c>
      <c r="V80" s="191"/>
      <c r="W80" s="1187"/>
      <c r="X80" s="1220"/>
      <c r="Y80" s="1158" t="s">
        <v>932</v>
      </c>
    </row>
    <row r="81" spans="1:29" ht="15.95" customHeight="1">
      <c r="A81" s="1193"/>
      <c r="B81" s="1193"/>
      <c r="C81" s="1192" t="s">
        <v>792</v>
      </c>
      <c r="D81" s="334">
        <f t="shared" si="14"/>
        <v>0</v>
      </c>
      <c r="E81" s="1201" t="s">
        <v>107</v>
      </c>
      <c r="F81" s="1199">
        <v>7</v>
      </c>
      <c r="G81" s="1200">
        <f>ROUND(D81*F81/100,2)</f>
        <v>0</v>
      </c>
      <c r="H81" s="1199">
        <f t="shared" si="17"/>
        <v>0</v>
      </c>
      <c r="I81" s="1200">
        <f t="shared" si="15"/>
        <v>0</v>
      </c>
      <c r="J81" s="1203">
        <f t="shared" si="16"/>
        <v>0</v>
      </c>
      <c r="K81" s="1193"/>
      <c r="M81" s="1175"/>
      <c r="N81" s="1176"/>
      <c r="O81" s="1176"/>
      <c r="P81" s="1176"/>
      <c r="Q81" s="1177">
        <v>1290</v>
      </c>
      <c r="R81" s="1176">
        <f>R79</f>
        <v>56</v>
      </c>
      <c r="S81" s="1176">
        <v>1242</v>
      </c>
      <c r="T81" s="1176">
        <f>T79</f>
        <v>19</v>
      </c>
      <c r="U81" s="1179" t="s">
        <v>578</v>
      </c>
      <c r="V81" s="190"/>
      <c r="W81" s="1176"/>
      <c r="X81" s="1218"/>
      <c r="Y81" s="1158" t="s">
        <v>933</v>
      </c>
    </row>
    <row r="82" spans="1:29" ht="15.95" customHeight="1">
      <c r="A82" s="1253"/>
      <c r="B82" s="1182"/>
      <c r="C82" s="1165"/>
      <c r="D82" s="303">
        <f t="shared" si="14"/>
        <v>0</v>
      </c>
      <c r="E82" s="1183" t="s">
        <v>107</v>
      </c>
      <c r="F82" s="1184">
        <v>7</v>
      </c>
      <c r="G82" s="1185">
        <f>TRUNC(D82*F82/100)</f>
        <v>0</v>
      </c>
      <c r="H82" s="1184">
        <f t="shared" si="17"/>
        <v>0</v>
      </c>
      <c r="I82" s="1185">
        <f t="shared" si="15"/>
        <v>0</v>
      </c>
      <c r="J82" s="1204">
        <f t="shared" si="16"/>
        <v>0</v>
      </c>
      <c r="K82" s="1168"/>
      <c r="M82" s="1186"/>
      <c r="N82" s="1187"/>
      <c r="O82" s="1187"/>
      <c r="P82" s="1187"/>
      <c r="Q82" s="1188">
        <v>1325</v>
      </c>
      <c r="R82" s="1187">
        <f>R81</f>
        <v>56</v>
      </c>
      <c r="S82" s="1187">
        <v>1411</v>
      </c>
      <c r="T82" s="1187">
        <f>T81</f>
        <v>19</v>
      </c>
      <c r="U82" s="1190" t="s">
        <v>578</v>
      </c>
      <c r="V82" s="191"/>
      <c r="W82" s="1187"/>
      <c r="X82" s="1220"/>
      <c r="Y82" s="1158" t="s">
        <v>934</v>
      </c>
    </row>
    <row r="83" spans="1:29" ht="15.95" customHeight="1">
      <c r="A83" s="1193"/>
      <c r="B83" s="1193"/>
      <c r="C83" s="1192" t="s">
        <v>793</v>
      </c>
      <c r="D83" s="334">
        <f t="shared" si="14"/>
        <v>0</v>
      </c>
      <c r="E83" s="1201" t="s">
        <v>107</v>
      </c>
      <c r="F83" s="1199">
        <v>7</v>
      </c>
      <c r="G83" s="1200">
        <f>ROUND(D83*F83/100,2)</f>
        <v>0</v>
      </c>
      <c r="H83" s="1199">
        <f t="shared" si="17"/>
        <v>0</v>
      </c>
      <c r="I83" s="1200">
        <f t="shared" si="15"/>
        <v>0</v>
      </c>
      <c r="J83" s="1203">
        <f t="shared" si="16"/>
        <v>0</v>
      </c>
      <c r="K83" s="1193"/>
      <c r="M83" s="1175"/>
      <c r="N83" s="1176"/>
      <c r="O83" s="1176"/>
      <c r="P83" s="1176"/>
      <c r="Q83" s="1177">
        <v>1430</v>
      </c>
      <c r="R83" s="1176">
        <f>R81</f>
        <v>56</v>
      </c>
      <c r="S83" s="1176">
        <v>1794</v>
      </c>
      <c r="T83" s="1176">
        <f>T81</f>
        <v>19</v>
      </c>
      <c r="U83" s="1179" t="s">
        <v>578</v>
      </c>
      <c r="V83" s="190"/>
      <c r="W83" s="1176"/>
      <c r="X83" s="1218"/>
      <c r="Y83" s="1158" t="s">
        <v>935</v>
      </c>
    </row>
    <row r="84" spans="1:29" ht="15.95" customHeight="1">
      <c r="A84" s="1252"/>
      <c r="B84" s="1165"/>
      <c r="C84" s="1165"/>
      <c r="D84" s="303">
        <f t="shared" si="14"/>
        <v>0</v>
      </c>
      <c r="E84" s="1183" t="s">
        <v>107</v>
      </c>
      <c r="F84" s="1184">
        <v>7</v>
      </c>
      <c r="G84" s="1185">
        <f>TRUNC(D84*F84/100)</f>
        <v>0</v>
      </c>
      <c r="H84" s="1184">
        <f t="shared" si="17"/>
        <v>0</v>
      </c>
      <c r="I84" s="1185">
        <f t="shared" si="15"/>
        <v>0</v>
      </c>
      <c r="J84" s="1204">
        <f t="shared" si="16"/>
        <v>0</v>
      </c>
      <c r="K84" s="1168"/>
      <c r="M84" s="1186"/>
      <c r="N84" s="1187"/>
      <c r="O84" s="1187"/>
      <c r="P84" s="1187"/>
      <c r="Q84" s="1188">
        <v>1490</v>
      </c>
      <c r="R84" s="1187">
        <f>R83</f>
        <v>56</v>
      </c>
      <c r="S84" s="1187">
        <v>1888</v>
      </c>
      <c r="T84" s="1187">
        <f>T83</f>
        <v>19</v>
      </c>
      <c r="U84" s="1190" t="s">
        <v>578</v>
      </c>
      <c r="V84" s="191"/>
      <c r="W84" s="1187"/>
      <c r="X84" s="1220"/>
      <c r="Y84" s="1158" t="s">
        <v>936</v>
      </c>
    </row>
    <row r="85" spans="1:29" ht="15.95" customHeight="1">
      <c r="A85" s="1181"/>
      <c r="B85" s="1181"/>
      <c r="C85" s="1181"/>
      <c r="D85" s="18"/>
      <c r="E85" s="1192"/>
      <c r="F85" s="1181"/>
      <c r="G85" s="1181"/>
      <c r="H85" s="1181"/>
      <c r="I85" s="1181"/>
      <c r="J85" s="1181"/>
      <c r="K85" s="1193"/>
      <c r="M85" s="1231"/>
      <c r="N85" s="1232"/>
      <c r="O85" s="1234"/>
      <c r="P85" s="1234"/>
      <c r="Q85" s="1233"/>
      <c r="R85" s="1232"/>
      <c r="S85" s="1234"/>
      <c r="T85" s="1232"/>
      <c r="U85" s="1226"/>
      <c r="V85" s="194"/>
      <c r="W85" s="1226"/>
      <c r="X85" s="1229"/>
    </row>
    <row r="86" spans="1:29" ht="15.95" customHeight="1">
      <c r="A86" s="1192" t="s">
        <v>624</v>
      </c>
      <c r="B86" s="1192" t="s">
        <v>181</v>
      </c>
      <c r="C86" s="1254" t="s">
        <v>794</v>
      </c>
      <c r="D86" s="334">
        <f>V86</f>
        <v>0</v>
      </c>
      <c r="E86" s="1201" t="s">
        <v>107</v>
      </c>
      <c r="F86" s="1199">
        <v>7</v>
      </c>
      <c r="G86" s="1200">
        <f>ROUND(D86*F86/100,2)</f>
        <v>0</v>
      </c>
      <c r="H86" s="1199">
        <f>H84</f>
        <v>0</v>
      </c>
      <c r="I86" s="1200">
        <f>ROUND((H86*F86/100*0.7),2)</f>
        <v>0</v>
      </c>
      <c r="J86" s="1203">
        <f>TRUNC(-I86+G86+D86)</f>
        <v>0</v>
      </c>
      <c r="K86" s="1193"/>
      <c r="M86" s="1225"/>
      <c r="N86" s="1226"/>
      <c r="O86" s="1226"/>
      <c r="P86" s="1226"/>
      <c r="Q86" s="1227">
        <f t="shared" ref="Q86:S87" si="18">Q81</f>
        <v>1290</v>
      </c>
      <c r="R86" s="1226">
        <f t="shared" si="18"/>
        <v>56</v>
      </c>
      <c r="S86" s="1227">
        <f>S81</f>
        <v>1242</v>
      </c>
      <c r="T86" s="1226">
        <v>19</v>
      </c>
      <c r="U86" s="1228" t="s">
        <v>578</v>
      </c>
      <c r="V86" s="194"/>
      <c r="W86" s="1187"/>
      <c r="X86" s="1229"/>
      <c r="Y86" s="1158" t="s">
        <v>795</v>
      </c>
    </row>
    <row r="87" spans="1:29" ht="15.95" customHeight="1">
      <c r="A87" s="1166"/>
      <c r="B87" s="1166"/>
      <c r="C87" s="1255" t="s">
        <v>625</v>
      </c>
      <c r="D87" s="303">
        <f>V87</f>
        <v>0</v>
      </c>
      <c r="E87" s="1183" t="s">
        <v>107</v>
      </c>
      <c r="F87" s="1184">
        <v>7</v>
      </c>
      <c r="G87" s="1185">
        <f>TRUNC(D87*F87/100)</f>
        <v>0</v>
      </c>
      <c r="H87" s="1184">
        <f>H86</f>
        <v>0</v>
      </c>
      <c r="I87" s="1185">
        <f>ROUND((H87*F87/100*0.7),2)</f>
        <v>0</v>
      </c>
      <c r="J87" s="1204">
        <f>TRUNC(-I87+G87+D87)</f>
        <v>0</v>
      </c>
      <c r="K87" s="1168"/>
      <c r="M87" s="1225"/>
      <c r="N87" s="1226"/>
      <c r="O87" s="1226"/>
      <c r="P87" s="1226"/>
      <c r="Q87" s="1227">
        <f t="shared" si="18"/>
        <v>1325</v>
      </c>
      <c r="R87" s="1226">
        <f t="shared" si="18"/>
        <v>56</v>
      </c>
      <c r="S87" s="1227">
        <f t="shared" si="18"/>
        <v>1411</v>
      </c>
      <c r="T87" s="1226">
        <v>19</v>
      </c>
      <c r="U87" s="1228" t="s">
        <v>578</v>
      </c>
      <c r="V87" s="194"/>
      <c r="W87" s="1187"/>
      <c r="X87" s="1229"/>
      <c r="Y87" s="1158" t="s">
        <v>795</v>
      </c>
    </row>
    <row r="88" spans="1:29" ht="15.95" customHeight="1">
      <c r="A88" s="1192" t="s">
        <v>626</v>
      </c>
      <c r="B88" s="1181"/>
      <c r="C88" s="1181"/>
      <c r="D88" s="334">
        <f>V88</f>
        <v>0</v>
      </c>
      <c r="E88" s="1201" t="s">
        <v>107</v>
      </c>
      <c r="F88" s="1199">
        <v>10</v>
      </c>
      <c r="G88" s="1200">
        <f>TRUNC(D88*F88/100)</f>
        <v>0</v>
      </c>
      <c r="H88" s="1199">
        <f>H86</f>
        <v>0</v>
      </c>
      <c r="I88" s="1200">
        <f>ROUND((H88*F88/100*0.7),2)</f>
        <v>0</v>
      </c>
      <c r="J88" s="1203">
        <f>TRUNC(-I88+G88+D88)</f>
        <v>0</v>
      </c>
      <c r="K88" s="1193"/>
      <c r="M88" s="1225"/>
      <c r="N88" s="1226"/>
      <c r="O88" s="1226">
        <v>912</v>
      </c>
      <c r="P88" s="1226"/>
      <c r="Q88" s="1227">
        <v>970</v>
      </c>
      <c r="R88" s="1226">
        <v>69</v>
      </c>
      <c r="S88" s="1226">
        <v>952.4</v>
      </c>
      <c r="T88" s="1226">
        <v>31</v>
      </c>
      <c r="U88" s="1228" t="s">
        <v>578</v>
      </c>
      <c r="V88" s="194"/>
      <c r="W88" s="1187"/>
      <c r="X88" s="1229"/>
      <c r="Y88" s="1158" t="s">
        <v>937</v>
      </c>
    </row>
    <row r="89" spans="1:29" ht="15.95" customHeight="1">
      <c r="A89" s="1166" t="s">
        <v>627</v>
      </c>
      <c r="B89" s="1166" t="s">
        <v>181</v>
      </c>
      <c r="C89" s="1255" t="s">
        <v>628</v>
      </c>
      <c r="D89" s="303">
        <f>V89</f>
        <v>0</v>
      </c>
      <c r="E89" s="1183" t="s">
        <v>107</v>
      </c>
      <c r="F89" s="1184">
        <v>10</v>
      </c>
      <c r="G89" s="1185">
        <f>TRUNC(D89*F89/100)</f>
        <v>0</v>
      </c>
      <c r="H89" s="1184">
        <f>H87</f>
        <v>0</v>
      </c>
      <c r="I89" s="1185">
        <f>ROUND((H89*F89/100*0.7),2)</f>
        <v>0</v>
      </c>
      <c r="J89" s="1204">
        <f>TRUNC(-I89+G89+D89)</f>
        <v>0</v>
      </c>
      <c r="K89" s="1168"/>
      <c r="M89" s="1225"/>
      <c r="N89" s="1226"/>
      <c r="O89" s="1226">
        <v>912</v>
      </c>
      <c r="P89" s="1226"/>
      <c r="Q89" s="1227">
        <v>970</v>
      </c>
      <c r="R89" s="1226">
        <f>R88</f>
        <v>69</v>
      </c>
      <c r="S89" s="1226">
        <v>952.4</v>
      </c>
      <c r="T89" s="1226">
        <f>T88</f>
        <v>31</v>
      </c>
      <c r="U89" s="1228" t="s">
        <v>578</v>
      </c>
      <c r="V89" s="194"/>
      <c r="W89" s="1187"/>
      <c r="X89" s="1229"/>
      <c r="Y89" s="1158" t="s">
        <v>937</v>
      </c>
    </row>
    <row r="90" spans="1:29" ht="15.95" customHeight="1" thickBot="1">
      <c r="D90" s="347"/>
      <c r="E90" s="1211"/>
      <c r="F90" s="1212"/>
      <c r="G90" s="1213"/>
      <c r="H90" s="1212"/>
      <c r="I90" s="1213"/>
      <c r="J90" s="1212"/>
      <c r="M90" s="1225"/>
      <c r="N90" s="1226"/>
      <c r="O90" s="1234"/>
      <c r="P90" s="1256"/>
      <c r="Q90" s="1227"/>
      <c r="R90" s="1226"/>
      <c r="S90" s="1234"/>
      <c r="T90" s="1226"/>
      <c r="U90" s="1226"/>
      <c r="V90" s="194"/>
      <c r="W90" s="1226"/>
      <c r="X90" s="1229"/>
    </row>
    <row r="91" spans="1:29" ht="15.95" customHeight="1">
      <c r="A91" s="1161" t="s">
        <v>558</v>
      </c>
      <c r="B91" s="1161" t="s">
        <v>559</v>
      </c>
      <c r="C91" s="1161" t="s">
        <v>560</v>
      </c>
      <c r="D91" s="267" t="s">
        <v>102</v>
      </c>
      <c r="E91" s="1161" t="s">
        <v>94</v>
      </c>
      <c r="F91" s="1162" t="s">
        <v>561</v>
      </c>
      <c r="G91" s="1163"/>
      <c r="H91" s="1162" t="s">
        <v>562</v>
      </c>
      <c r="I91" s="1163"/>
      <c r="J91" s="1161" t="s">
        <v>563</v>
      </c>
      <c r="K91" s="1164" t="s">
        <v>610</v>
      </c>
      <c r="M91" s="1539" t="s">
        <v>565</v>
      </c>
      <c r="N91" s="1535" t="s">
        <v>566</v>
      </c>
      <c r="O91" s="1535" t="s">
        <v>567</v>
      </c>
      <c r="P91" s="1535" t="s">
        <v>566</v>
      </c>
      <c r="Q91" s="1543" t="s">
        <v>568</v>
      </c>
      <c r="R91" s="1535" t="s">
        <v>566</v>
      </c>
      <c r="S91" s="1535" t="s">
        <v>569</v>
      </c>
      <c r="T91" s="1535" t="s">
        <v>566</v>
      </c>
      <c r="U91" s="1535" t="s">
        <v>570</v>
      </c>
      <c r="V91" s="1533" t="s">
        <v>571</v>
      </c>
      <c r="W91" s="1535" t="s">
        <v>572</v>
      </c>
      <c r="X91" s="1536"/>
    </row>
    <row r="92" spans="1:29" ht="15.95" customHeight="1">
      <c r="A92" s="1165"/>
      <c r="B92" s="1165"/>
      <c r="C92" s="1165"/>
      <c r="D92" s="272"/>
      <c r="E92" s="1166"/>
      <c r="F92" s="1167" t="s">
        <v>573</v>
      </c>
      <c r="G92" s="1167" t="s">
        <v>574</v>
      </c>
      <c r="H92" s="1167" t="s">
        <v>102</v>
      </c>
      <c r="I92" s="1167" t="s">
        <v>575</v>
      </c>
      <c r="J92" s="1165"/>
      <c r="K92" s="1168"/>
      <c r="M92" s="1540"/>
      <c r="N92" s="1537"/>
      <c r="O92" s="1537"/>
      <c r="P92" s="1537"/>
      <c r="Q92" s="1544"/>
      <c r="R92" s="1537"/>
      <c r="S92" s="1537"/>
      <c r="T92" s="1537"/>
      <c r="U92" s="1537"/>
      <c r="V92" s="1534"/>
      <c r="W92" s="1537"/>
      <c r="X92" s="1538"/>
    </row>
    <row r="93" spans="1:29" ht="15.95" customHeight="1">
      <c r="A93" s="1167" t="s">
        <v>629</v>
      </c>
      <c r="B93" s="1167" t="s">
        <v>630</v>
      </c>
      <c r="C93" s="1257" t="s">
        <v>631</v>
      </c>
      <c r="D93" s="339">
        <f>V93</f>
        <v>0</v>
      </c>
      <c r="E93" s="1221" t="s">
        <v>107</v>
      </c>
      <c r="F93" s="1222">
        <v>30</v>
      </c>
      <c r="G93" s="1223">
        <f>ROUND(D93*F93/100,2)</f>
        <v>0</v>
      </c>
      <c r="H93" s="1222">
        <f>H89</f>
        <v>0</v>
      </c>
      <c r="I93" s="1223">
        <f>ROUND((H93*F93/100*0.7),2)</f>
        <v>0</v>
      </c>
      <c r="J93" s="1222">
        <f>TRUNC(-I93+G93+D93)</f>
        <v>0</v>
      </c>
      <c r="K93" s="1224"/>
      <c r="M93" s="1225">
        <v>3750</v>
      </c>
      <c r="N93" s="1226">
        <v>38</v>
      </c>
      <c r="O93" s="1234"/>
      <c r="P93" s="1234"/>
      <c r="Q93" s="1258"/>
      <c r="R93" s="1232"/>
      <c r="S93" s="1226">
        <v>3780</v>
      </c>
      <c r="T93" s="1226">
        <v>41</v>
      </c>
      <c r="U93" s="1228" t="s">
        <v>578</v>
      </c>
      <c r="V93" s="194"/>
      <c r="W93" s="1187"/>
      <c r="X93" s="1229"/>
      <c r="Y93" s="1158" t="s">
        <v>938</v>
      </c>
    </row>
    <row r="94" spans="1:29" ht="15.95" customHeight="1">
      <c r="A94" s="1167" t="s">
        <v>796</v>
      </c>
      <c r="B94" s="1167" t="s">
        <v>797</v>
      </c>
      <c r="C94" s="1257" t="s">
        <v>798</v>
      </c>
      <c r="D94" s="330">
        <f>V94</f>
        <v>0</v>
      </c>
      <c r="E94" s="1221" t="s">
        <v>107</v>
      </c>
      <c r="F94" s="1222">
        <v>30</v>
      </c>
      <c r="G94" s="1223">
        <f>ROUND(D94*F94/100,2)</f>
        <v>0</v>
      </c>
      <c r="H94" s="1222">
        <f>H93</f>
        <v>0</v>
      </c>
      <c r="I94" s="1223">
        <f>ROUND((H94*F94/100*0.7),2)</f>
        <v>0</v>
      </c>
      <c r="J94" s="1222">
        <f>TRUNC(-I94+G94+D94)</f>
        <v>0</v>
      </c>
      <c r="K94" s="1224"/>
      <c r="M94" s="1225">
        <v>4500</v>
      </c>
      <c r="N94" s="1226">
        <f>N93</f>
        <v>38</v>
      </c>
      <c r="O94" s="1234"/>
      <c r="P94" s="1234"/>
      <c r="Q94" s="1258"/>
      <c r="R94" s="1232"/>
      <c r="S94" s="1226">
        <v>4540</v>
      </c>
      <c r="T94" s="1226">
        <v>41</v>
      </c>
      <c r="U94" s="1228" t="s">
        <v>578</v>
      </c>
      <c r="V94" s="194"/>
      <c r="W94" s="1187"/>
      <c r="X94" s="1229"/>
      <c r="Y94" s="1158" t="s">
        <v>939</v>
      </c>
    </row>
    <row r="95" spans="1:29" ht="15.95" customHeight="1">
      <c r="A95" s="1181"/>
      <c r="B95" s="1181"/>
      <c r="C95" s="1235" t="s">
        <v>91</v>
      </c>
      <c r="D95" s="18"/>
      <c r="E95" s="1192"/>
      <c r="F95" s="1181"/>
      <c r="G95" s="1181"/>
      <c r="H95" s="1181"/>
      <c r="I95" s="1181"/>
      <c r="J95" s="1181"/>
      <c r="K95" s="1193"/>
      <c r="M95" s="1259"/>
      <c r="N95" s="1232"/>
      <c r="O95" s="1234"/>
      <c r="P95" s="1234"/>
      <c r="Q95" s="1258"/>
      <c r="R95" s="1232"/>
      <c r="S95" s="1234"/>
      <c r="T95" s="1234"/>
      <c r="U95" s="1226"/>
      <c r="V95" s="196"/>
      <c r="W95" s="1226"/>
      <c r="X95" s="1229"/>
      <c r="AB95" s="1158" t="s">
        <v>1549</v>
      </c>
    </row>
    <row r="96" spans="1:29" ht="15.95" customHeight="1">
      <c r="A96" s="1166" t="s">
        <v>632</v>
      </c>
      <c r="B96" s="1166" t="s">
        <v>940</v>
      </c>
      <c r="C96" s="1252" t="s">
        <v>91</v>
      </c>
      <c r="D96" s="303">
        <f>V96</f>
        <v>0</v>
      </c>
      <c r="E96" s="1183" t="s">
        <v>107</v>
      </c>
      <c r="F96" s="1184">
        <v>35</v>
      </c>
      <c r="G96" s="1185">
        <f>ROUND(D96*F96/100,2)</f>
        <v>0</v>
      </c>
      <c r="H96" s="1184">
        <f>H41</f>
        <v>0</v>
      </c>
      <c r="I96" s="1185">
        <f>ROUND((H96*F96/100*0.7),2)</f>
        <v>0</v>
      </c>
      <c r="J96" s="1184">
        <f>TRUNC(-I96+G96+D96)</f>
        <v>0</v>
      </c>
      <c r="K96" s="1168"/>
      <c r="M96" s="1225">
        <v>11690</v>
      </c>
      <c r="N96" s="1226">
        <v>39</v>
      </c>
      <c r="O96" s="1234"/>
      <c r="P96" s="1234"/>
      <c r="Q96" s="1258"/>
      <c r="R96" s="1232"/>
      <c r="S96" s="1226">
        <v>11800</v>
      </c>
      <c r="T96" s="1226">
        <f>T93</f>
        <v>41</v>
      </c>
      <c r="U96" s="1228" t="s">
        <v>578</v>
      </c>
      <c r="V96" s="194"/>
      <c r="W96" s="1187"/>
      <c r="X96" s="1229"/>
      <c r="Y96" s="1158" t="s">
        <v>941</v>
      </c>
      <c r="AB96" s="1158">
        <v>11690</v>
      </c>
      <c r="AC96" s="712">
        <f>M96/AB96</f>
        <v>1</v>
      </c>
    </row>
    <row r="97" spans="1:29" ht="15.95" customHeight="1">
      <c r="A97" s="1181"/>
      <c r="B97" s="1181"/>
      <c r="C97" s="1235" t="s">
        <v>91</v>
      </c>
      <c r="D97" s="18"/>
      <c r="E97" s="1192"/>
      <c r="F97" s="1181"/>
      <c r="G97" s="1181"/>
      <c r="H97" s="1181"/>
      <c r="I97" s="1181"/>
      <c r="J97" s="1181"/>
      <c r="K97" s="1193"/>
      <c r="M97" s="1259"/>
      <c r="N97" s="1232"/>
      <c r="O97" s="1234"/>
      <c r="P97" s="1234"/>
      <c r="Q97" s="1258"/>
      <c r="R97" s="1232"/>
      <c r="S97" s="1234"/>
      <c r="T97" s="1234"/>
      <c r="U97" s="1226"/>
      <c r="V97" s="194"/>
      <c r="W97" s="1226"/>
      <c r="X97" s="1229"/>
    </row>
    <row r="98" spans="1:29" ht="15.95" customHeight="1">
      <c r="A98" s="1166" t="s">
        <v>633</v>
      </c>
      <c r="B98" s="1166" t="s">
        <v>634</v>
      </c>
      <c r="C98" s="1252" t="s">
        <v>91</v>
      </c>
      <c r="D98" s="303">
        <f>V98</f>
        <v>0</v>
      </c>
      <c r="E98" s="1183" t="s">
        <v>107</v>
      </c>
      <c r="F98" s="1184">
        <v>50</v>
      </c>
      <c r="G98" s="1185">
        <f>ROUND(D98*F98/100,2)</f>
        <v>0</v>
      </c>
      <c r="H98" s="1184">
        <f>H84</f>
        <v>0</v>
      </c>
      <c r="I98" s="1185">
        <f>ROUND((H98*F98/100*0.7),2)</f>
        <v>0</v>
      </c>
      <c r="J98" s="1184">
        <f>TRUNC(-I98+G98+D98)</f>
        <v>0</v>
      </c>
      <c r="K98" s="1168"/>
      <c r="M98" s="1260">
        <f>ROUND(AB98*AC96,-2)</f>
        <v>6800</v>
      </c>
      <c r="N98" s="1261" t="s">
        <v>1422</v>
      </c>
      <c r="O98" s="1234"/>
      <c r="P98" s="1234"/>
      <c r="Q98" s="1227"/>
      <c r="R98" s="1226"/>
      <c r="S98" s="1234"/>
      <c r="T98" s="1226"/>
      <c r="U98" s="1228" t="s">
        <v>578</v>
      </c>
      <c r="V98" s="194"/>
      <c r="W98" s="1187"/>
      <c r="X98" s="1229"/>
      <c r="Y98" s="1158" t="s">
        <v>942</v>
      </c>
      <c r="AB98" s="1158">
        <v>6800</v>
      </c>
    </row>
    <row r="99" spans="1:29" ht="15.95" customHeight="1">
      <c r="A99" s="1169"/>
      <c r="B99" s="1169"/>
      <c r="C99" s="1262" t="s">
        <v>91</v>
      </c>
      <c r="D99" s="17"/>
      <c r="E99" s="1161"/>
      <c r="F99" s="1169"/>
      <c r="G99" s="1169"/>
      <c r="H99" s="1169"/>
      <c r="I99" s="1169"/>
      <c r="J99" s="1169"/>
      <c r="K99" s="1164"/>
      <c r="M99" s="1175"/>
      <c r="N99" s="1263"/>
      <c r="O99" s="1236"/>
      <c r="P99" s="1236"/>
      <c r="Q99" s="1177"/>
      <c r="R99" s="1176"/>
      <c r="S99" s="1236"/>
      <c r="T99" s="1176"/>
      <c r="U99" s="1176"/>
      <c r="V99" s="190"/>
      <c r="W99" s="1176"/>
      <c r="X99" s="1218"/>
    </row>
    <row r="100" spans="1:29" ht="15.95" customHeight="1">
      <c r="A100" s="1166" t="s">
        <v>635</v>
      </c>
      <c r="B100" s="1166" t="s">
        <v>636</v>
      </c>
      <c r="C100" s="1252" t="s">
        <v>91</v>
      </c>
      <c r="D100" s="303">
        <f>V100</f>
        <v>0</v>
      </c>
      <c r="E100" s="1183" t="s">
        <v>107</v>
      </c>
      <c r="F100" s="1184">
        <v>50</v>
      </c>
      <c r="G100" s="1185">
        <f>ROUND(D100*F100/100,2)</f>
        <v>0</v>
      </c>
      <c r="H100" s="1184">
        <f>H98</f>
        <v>0</v>
      </c>
      <c r="I100" s="1185">
        <f>ROUND((H100*F100/100*0.7),2)</f>
        <v>0</v>
      </c>
      <c r="J100" s="1184">
        <f>TRUNC(-I100+G100+D100)</f>
        <v>0</v>
      </c>
      <c r="K100" s="1168"/>
      <c r="M100" s="1260">
        <f>ROUND(AB100*AC96,-2)</f>
        <v>6300</v>
      </c>
      <c r="N100" s="1261" t="s">
        <v>1422</v>
      </c>
      <c r="O100" s="1237"/>
      <c r="P100" s="1237"/>
      <c r="Q100" s="1188"/>
      <c r="R100" s="1187"/>
      <c r="S100" s="1237"/>
      <c r="T100" s="1187"/>
      <c r="U100" s="1190" t="s">
        <v>578</v>
      </c>
      <c r="V100" s="191"/>
      <c r="W100" s="1187"/>
      <c r="X100" s="1220"/>
      <c r="Y100" s="1158" t="s">
        <v>943</v>
      </c>
      <c r="AB100" s="1158">
        <v>6300</v>
      </c>
    </row>
    <row r="101" spans="1:29" ht="15.95" customHeight="1">
      <c r="A101" s="1181"/>
      <c r="B101" s="1181"/>
      <c r="C101" s="1235" t="s">
        <v>91</v>
      </c>
      <c r="D101" s="18"/>
      <c r="E101" s="1192"/>
      <c r="F101" s="1181"/>
      <c r="G101" s="1181"/>
      <c r="H101" s="1181"/>
      <c r="I101" s="1181"/>
      <c r="J101" s="1181"/>
      <c r="K101" s="1193"/>
      <c r="M101" s="1264"/>
      <c r="N101" s="1263"/>
      <c r="O101" s="1236"/>
      <c r="P101" s="1236"/>
      <c r="Q101" s="1177"/>
      <c r="R101" s="1176"/>
      <c r="S101" s="1236"/>
      <c r="T101" s="1176"/>
      <c r="U101" s="1176"/>
      <c r="V101" s="190"/>
      <c r="W101" s="1176"/>
      <c r="X101" s="1218"/>
    </row>
    <row r="102" spans="1:29" ht="15.95" customHeight="1">
      <c r="A102" s="1166" t="s">
        <v>637</v>
      </c>
      <c r="B102" s="1166" t="s">
        <v>638</v>
      </c>
      <c r="C102" s="1252" t="s">
        <v>91</v>
      </c>
      <c r="D102" s="303">
        <f>V102</f>
        <v>0</v>
      </c>
      <c r="E102" s="1183" t="s">
        <v>107</v>
      </c>
      <c r="F102" s="1184">
        <v>35</v>
      </c>
      <c r="G102" s="1185">
        <f>ROUND(D102*F102/100,2)</f>
        <v>0</v>
      </c>
      <c r="H102" s="1184">
        <f>H100</f>
        <v>0</v>
      </c>
      <c r="I102" s="1185">
        <f>ROUND((H102*F102/100*0.7),2)</f>
        <v>0</v>
      </c>
      <c r="J102" s="1184">
        <f>TRUNC(-I102+G102+D102)</f>
        <v>0</v>
      </c>
      <c r="K102" s="1168"/>
      <c r="M102" s="1186">
        <v>6000</v>
      </c>
      <c r="N102" s="1187">
        <v>39</v>
      </c>
      <c r="O102" s="1237"/>
      <c r="P102" s="1237"/>
      <c r="Q102" s="1188"/>
      <c r="R102" s="1187"/>
      <c r="S102" s="1187">
        <v>6060</v>
      </c>
      <c r="T102" s="1187">
        <v>41</v>
      </c>
      <c r="U102" s="1190" t="s">
        <v>578</v>
      </c>
      <c r="V102" s="191"/>
      <c r="W102" s="1187"/>
      <c r="X102" s="1220"/>
      <c r="Y102" s="1158" t="s">
        <v>944</v>
      </c>
    </row>
    <row r="103" spans="1:29" ht="15.95" customHeight="1">
      <c r="A103" s="1181"/>
      <c r="B103" s="1169"/>
      <c r="C103" s="1262" t="s">
        <v>91</v>
      </c>
      <c r="D103" s="17"/>
      <c r="E103" s="1161"/>
      <c r="F103" s="1169"/>
      <c r="G103" s="1169"/>
      <c r="H103" s="1169"/>
      <c r="I103" s="1169"/>
      <c r="J103" s="1169"/>
      <c r="K103" s="1164"/>
      <c r="M103" s="1259"/>
      <c r="N103" s="1232"/>
      <c r="O103" s="1234"/>
      <c r="P103" s="1234"/>
      <c r="Q103" s="1227"/>
      <c r="R103" s="1226"/>
      <c r="S103" s="1234"/>
      <c r="T103" s="1226"/>
      <c r="U103" s="1226"/>
      <c r="V103" s="194"/>
      <c r="W103" s="1226"/>
      <c r="X103" s="1229"/>
    </row>
    <row r="104" spans="1:29" ht="15.95" customHeight="1">
      <c r="A104" s="1192" t="s">
        <v>799</v>
      </c>
      <c r="B104" s="1166" t="s">
        <v>800</v>
      </c>
      <c r="C104" s="1252" t="s">
        <v>91</v>
      </c>
      <c r="D104" s="303">
        <f>V104</f>
        <v>0</v>
      </c>
      <c r="E104" s="1183" t="s">
        <v>107</v>
      </c>
      <c r="F104" s="1184">
        <v>35</v>
      </c>
      <c r="G104" s="1185">
        <f>ROUND(D104*F104/100,2)</f>
        <v>0</v>
      </c>
      <c r="H104" s="1184">
        <f>H102</f>
        <v>0</v>
      </c>
      <c r="I104" s="1185">
        <f>ROUND((H104*F104/100*0.7),2)</f>
        <v>0</v>
      </c>
      <c r="J104" s="1184">
        <f>TRUNC(-I104+G104+D104)</f>
        <v>0</v>
      </c>
      <c r="K104" s="1168"/>
      <c r="M104" s="1225">
        <v>4800</v>
      </c>
      <c r="N104" s="1226">
        <f>N102</f>
        <v>39</v>
      </c>
      <c r="O104" s="1234"/>
      <c r="P104" s="1234"/>
      <c r="Q104" s="1258"/>
      <c r="R104" s="1232"/>
      <c r="S104" s="1226">
        <v>4840</v>
      </c>
      <c r="T104" s="1226">
        <v>41</v>
      </c>
      <c r="U104" s="1228" t="s">
        <v>578</v>
      </c>
      <c r="V104" s="194"/>
      <c r="W104" s="1187"/>
      <c r="X104" s="1229"/>
      <c r="Y104" s="1158" t="s">
        <v>945</v>
      </c>
      <c r="AB104" s="1158">
        <v>4800</v>
      </c>
      <c r="AC104" s="712">
        <f>M104/AB104</f>
        <v>1</v>
      </c>
    </row>
    <row r="105" spans="1:29" ht="15.95" customHeight="1" thickBot="1">
      <c r="A105" s="1252" t="s">
        <v>91</v>
      </c>
      <c r="B105" s="1166" t="s">
        <v>639</v>
      </c>
      <c r="C105" s="1252" t="s">
        <v>91</v>
      </c>
      <c r="D105" s="303">
        <f>V105</f>
        <v>0</v>
      </c>
      <c r="E105" s="1183" t="s">
        <v>107</v>
      </c>
      <c r="F105" s="1184">
        <v>35</v>
      </c>
      <c r="G105" s="1185">
        <f>ROUND(D105*F105/100,2)</f>
        <v>0</v>
      </c>
      <c r="H105" s="1184">
        <f>H104</f>
        <v>0</v>
      </c>
      <c r="I105" s="1185">
        <f>ROUND((H105*F105/100*0.7),2)</f>
        <v>0</v>
      </c>
      <c r="J105" s="1184">
        <f>TRUNC(-I105+G105+D105)</f>
        <v>0</v>
      </c>
      <c r="K105" s="1168"/>
      <c r="M105" s="1265">
        <v>5000</v>
      </c>
      <c r="N105" s="1266">
        <f>N104</f>
        <v>39</v>
      </c>
      <c r="O105" s="1256"/>
      <c r="P105" s="1256"/>
      <c r="Q105" s="1267"/>
      <c r="R105" s="1268"/>
      <c r="S105" s="1266">
        <v>5050</v>
      </c>
      <c r="T105" s="1266">
        <v>41</v>
      </c>
      <c r="U105" s="1269" t="s">
        <v>578</v>
      </c>
      <c r="V105" s="197"/>
      <c r="W105" s="1266"/>
      <c r="X105" s="1270"/>
      <c r="Y105" s="1158" t="s">
        <v>946</v>
      </c>
      <c r="AB105" s="1158">
        <v>5000</v>
      </c>
      <c r="AC105" s="712">
        <f>M105/AB105</f>
        <v>1</v>
      </c>
    </row>
    <row r="106" spans="1:29" ht="15.95" customHeight="1">
      <c r="A106" s="1181"/>
      <c r="B106" s="1169"/>
      <c r="C106" s="1262" t="s">
        <v>91</v>
      </c>
      <c r="D106" s="17"/>
      <c r="E106" s="1161"/>
      <c r="F106" s="1169"/>
      <c r="G106" s="1169"/>
      <c r="H106" s="1169"/>
      <c r="I106" s="1169"/>
      <c r="J106" s="1169"/>
      <c r="K106" s="1164"/>
      <c r="M106" s="1225"/>
      <c r="N106" s="1232"/>
      <c r="O106" s="1226"/>
      <c r="P106" s="1226"/>
      <c r="Q106" s="1227"/>
      <c r="R106" s="1226"/>
      <c r="S106" s="1234"/>
      <c r="T106" s="1226"/>
      <c r="U106" s="1226"/>
      <c r="V106" s="194"/>
      <c r="W106" s="1195"/>
      <c r="X106" s="1229"/>
    </row>
    <row r="107" spans="1:29" ht="15.95" customHeight="1">
      <c r="A107" s="1192" t="s">
        <v>640</v>
      </c>
      <c r="B107" s="1166" t="s">
        <v>641</v>
      </c>
      <c r="C107" s="1252" t="s">
        <v>91</v>
      </c>
      <c r="D107" s="303">
        <f>V107</f>
        <v>0</v>
      </c>
      <c r="E107" s="1183" t="s">
        <v>107</v>
      </c>
      <c r="F107" s="1184">
        <v>25</v>
      </c>
      <c r="G107" s="1185">
        <f>ROUND(D107*F107/100,2)</f>
        <v>0</v>
      </c>
      <c r="H107" s="1184">
        <f>H105</f>
        <v>0</v>
      </c>
      <c r="I107" s="1185">
        <f>ROUND((H107*F107/100*0.7),2)</f>
        <v>0</v>
      </c>
      <c r="J107" s="1184">
        <f>TRUNC(-I107+G107+D107)</f>
        <v>0</v>
      </c>
      <c r="K107" s="1168"/>
      <c r="M107" s="1260">
        <f>ROUND(AB107*AC105,-2)</f>
        <v>4700</v>
      </c>
      <c r="N107" s="1261" t="s">
        <v>1422</v>
      </c>
      <c r="O107" s="1226"/>
      <c r="P107" s="1226"/>
      <c r="Q107" s="1227"/>
      <c r="R107" s="1226"/>
      <c r="S107" s="1234"/>
      <c r="T107" s="1226">
        <v>41</v>
      </c>
      <c r="U107" s="1228" t="s">
        <v>578</v>
      </c>
      <c r="V107" s="194"/>
      <c r="W107" s="1187"/>
      <c r="X107" s="1229"/>
      <c r="Y107" s="1158" t="s">
        <v>947</v>
      </c>
      <c r="AB107" s="1158">
        <v>4700</v>
      </c>
    </row>
    <row r="108" spans="1:29" ht="15.95" customHeight="1">
      <c r="A108" s="1252" t="s">
        <v>91</v>
      </c>
      <c r="B108" s="1166" t="s">
        <v>801</v>
      </c>
      <c r="C108" s="1252" t="s">
        <v>91</v>
      </c>
      <c r="D108" s="303">
        <f>V108</f>
        <v>0</v>
      </c>
      <c r="E108" s="1183" t="s">
        <v>107</v>
      </c>
      <c r="F108" s="1184">
        <v>25</v>
      </c>
      <c r="G108" s="1185">
        <f>ROUND(D108*F108/100,2)</f>
        <v>0</v>
      </c>
      <c r="H108" s="1184">
        <f>H107</f>
        <v>0</v>
      </c>
      <c r="I108" s="1185">
        <f>ROUND((H108*F108/100*0.7),2)</f>
        <v>0</v>
      </c>
      <c r="J108" s="1184">
        <f>TRUNC(-I108+G108+D108)</f>
        <v>0</v>
      </c>
      <c r="K108" s="1168"/>
      <c r="M108" s="1260">
        <f>ROUND(AB108*AC105,-2)</f>
        <v>4700</v>
      </c>
      <c r="N108" s="1261" t="s">
        <v>1422</v>
      </c>
      <c r="O108" s="1226"/>
      <c r="P108" s="1226"/>
      <c r="Q108" s="1227"/>
      <c r="R108" s="1226"/>
      <c r="S108" s="1234"/>
      <c r="T108" s="1226">
        <v>41</v>
      </c>
      <c r="U108" s="1228" t="s">
        <v>578</v>
      </c>
      <c r="V108" s="194"/>
      <c r="W108" s="1187"/>
      <c r="X108" s="1229"/>
      <c r="Y108" s="1158" t="s">
        <v>948</v>
      </c>
      <c r="AB108" s="1158">
        <v>4700</v>
      </c>
    </row>
    <row r="109" spans="1:29" ht="15.95" customHeight="1">
      <c r="A109" s="1181"/>
      <c r="B109" s="1169"/>
      <c r="C109" s="1161" t="s">
        <v>91</v>
      </c>
      <c r="D109" s="17"/>
      <c r="E109" s="1161"/>
      <c r="F109" s="1169"/>
      <c r="G109" s="1169"/>
      <c r="H109" s="1169"/>
      <c r="I109" s="1169"/>
      <c r="J109" s="1169"/>
      <c r="K109" s="1164"/>
      <c r="M109" s="1259"/>
      <c r="N109" s="1232"/>
      <c r="O109" s="1226"/>
      <c r="P109" s="1226"/>
      <c r="Q109" s="1227"/>
      <c r="R109" s="1226"/>
      <c r="S109" s="1234"/>
      <c r="T109" s="1226"/>
      <c r="U109" s="1226"/>
      <c r="V109" s="194"/>
      <c r="W109" s="1226"/>
      <c r="X109" s="1229"/>
    </row>
    <row r="110" spans="1:29" ht="15.95" customHeight="1">
      <c r="A110" s="1192" t="s">
        <v>642</v>
      </c>
      <c r="B110" s="1166" t="s">
        <v>802</v>
      </c>
      <c r="C110" s="1166" t="s">
        <v>803</v>
      </c>
      <c r="D110" s="303">
        <f>V110</f>
        <v>0</v>
      </c>
      <c r="E110" s="1183" t="s">
        <v>107</v>
      </c>
      <c r="F110" s="1184">
        <v>60</v>
      </c>
      <c r="G110" s="1185">
        <f>ROUND(D110*F110/100,2)</f>
        <v>0</v>
      </c>
      <c r="H110" s="1196">
        <f>J148</f>
        <v>0</v>
      </c>
      <c r="I110" s="1185">
        <f>ROUND((H110*F110/100*0.7),2)</f>
        <v>0</v>
      </c>
      <c r="J110" s="1184">
        <f>TRUNC(-I110+G110+D110)</f>
        <v>0</v>
      </c>
      <c r="K110" s="1168"/>
      <c r="M110" s="1225">
        <v>27500</v>
      </c>
      <c r="N110" s="1226">
        <v>43</v>
      </c>
      <c r="O110" s="1234"/>
      <c r="P110" s="1234"/>
      <c r="Q110" s="1258"/>
      <c r="R110" s="1232"/>
      <c r="S110" s="1226">
        <v>28000</v>
      </c>
      <c r="T110" s="1226">
        <v>45</v>
      </c>
      <c r="U110" s="1228" t="s">
        <v>578</v>
      </c>
      <c r="V110" s="194"/>
      <c r="W110" s="1176"/>
      <c r="X110" s="1218"/>
      <c r="Y110" s="1158" t="s">
        <v>949</v>
      </c>
    </row>
    <row r="111" spans="1:29" ht="15.95" customHeight="1">
      <c r="A111" s="1252" t="s">
        <v>91</v>
      </c>
      <c r="B111" s="1166" t="s">
        <v>643</v>
      </c>
      <c r="C111" s="1166" t="s">
        <v>644</v>
      </c>
      <c r="D111" s="303">
        <f>V111</f>
        <v>0</v>
      </c>
      <c r="E111" s="1183" t="s">
        <v>107</v>
      </c>
      <c r="F111" s="1184">
        <v>60</v>
      </c>
      <c r="G111" s="1185">
        <f>ROUND(D111*F111/100,2)</f>
        <v>0</v>
      </c>
      <c r="H111" s="1184">
        <f>H110</f>
        <v>0</v>
      </c>
      <c r="I111" s="1185">
        <f>ROUND((H111*F111/100*0.7),2)</f>
        <v>0</v>
      </c>
      <c r="J111" s="1184">
        <f>TRUNC(-I111+G111+D111)</f>
        <v>0</v>
      </c>
      <c r="K111" s="1168"/>
      <c r="M111" s="1225">
        <v>26450</v>
      </c>
      <c r="N111" s="1226">
        <f>N110</f>
        <v>43</v>
      </c>
      <c r="O111" s="1234"/>
      <c r="P111" s="1234"/>
      <c r="Q111" s="1258"/>
      <c r="R111" s="1232"/>
      <c r="S111" s="1226">
        <v>27000</v>
      </c>
      <c r="T111" s="1226">
        <v>45</v>
      </c>
      <c r="U111" s="1228" t="s">
        <v>578</v>
      </c>
      <c r="V111" s="194"/>
      <c r="W111" s="1187"/>
      <c r="X111" s="1244"/>
      <c r="Y111" s="1158" t="s">
        <v>950</v>
      </c>
    </row>
    <row r="112" spans="1:29" ht="15.95" customHeight="1">
      <c r="A112" s="1235" t="s">
        <v>91</v>
      </c>
      <c r="B112" s="1169"/>
      <c r="C112" s="1161" t="s">
        <v>91</v>
      </c>
      <c r="D112" s="17"/>
      <c r="E112" s="1161"/>
      <c r="F112" s="1169"/>
      <c r="G112" s="1169"/>
      <c r="H112" s="1169"/>
      <c r="I112" s="1169"/>
      <c r="J112" s="1169"/>
      <c r="K112" s="1164"/>
      <c r="M112" s="1259"/>
      <c r="N112" s="1232"/>
      <c r="O112" s="1234"/>
      <c r="P112" s="1234"/>
      <c r="Q112" s="1258"/>
      <c r="R112" s="1232"/>
      <c r="S112" s="1234"/>
      <c r="T112" s="1234"/>
      <c r="U112" s="1226"/>
      <c r="V112" s="194"/>
      <c r="W112" s="1226"/>
      <c r="X112" s="1229"/>
    </row>
    <row r="113" spans="1:25" ht="15.95" customHeight="1">
      <c r="A113" s="1192" t="s">
        <v>645</v>
      </c>
      <c r="B113" s="1166" t="s">
        <v>804</v>
      </c>
      <c r="C113" s="1166" t="s">
        <v>646</v>
      </c>
      <c r="D113" s="303">
        <f>V113</f>
        <v>0</v>
      </c>
      <c r="E113" s="1183" t="s">
        <v>107</v>
      </c>
      <c r="F113" s="1184">
        <v>60</v>
      </c>
      <c r="G113" s="1185">
        <f>ROUND(D113*F113/100,2)</f>
        <v>0</v>
      </c>
      <c r="H113" s="1184">
        <f>H111</f>
        <v>0</v>
      </c>
      <c r="I113" s="1185">
        <f>ROUND((H113*F113/100*0.7),2)</f>
        <v>0</v>
      </c>
      <c r="J113" s="1184">
        <f>TRUNC(-I113+G113+D113)</f>
        <v>0</v>
      </c>
      <c r="K113" s="1168"/>
      <c r="M113" s="1225">
        <v>25900</v>
      </c>
      <c r="N113" s="1271">
        <v>43</v>
      </c>
      <c r="O113" s="1234"/>
      <c r="P113" s="1234"/>
      <c r="Q113" s="1258"/>
      <c r="R113" s="1232"/>
      <c r="S113" s="1226">
        <v>26500</v>
      </c>
      <c r="T113" s="1226">
        <v>45</v>
      </c>
      <c r="U113" s="1228" t="s">
        <v>578</v>
      </c>
      <c r="V113" s="194"/>
      <c r="W113" s="1187"/>
      <c r="X113" s="1229"/>
      <c r="Y113" s="1158" t="s">
        <v>951</v>
      </c>
    </row>
    <row r="114" spans="1:25" ht="15.95" customHeight="1">
      <c r="A114" s="1252" t="s">
        <v>91</v>
      </c>
      <c r="B114" s="1166" t="s">
        <v>647</v>
      </c>
      <c r="C114" s="1166" t="s">
        <v>648</v>
      </c>
      <c r="D114" s="303">
        <f>V114</f>
        <v>0</v>
      </c>
      <c r="E114" s="1183" t="s">
        <v>107</v>
      </c>
      <c r="F114" s="1184">
        <v>60</v>
      </c>
      <c r="G114" s="1185">
        <f>ROUND(D114*F114/100,2)</f>
        <v>0</v>
      </c>
      <c r="H114" s="1184">
        <f>H113</f>
        <v>0</v>
      </c>
      <c r="I114" s="1185">
        <f>ROUND((H114*F114/100*0.7),2)</f>
        <v>0</v>
      </c>
      <c r="J114" s="1184">
        <f>TRUNC(-I114+G114+D114)</f>
        <v>0</v>
      </c>
      <c r="K114" s="1168"/>
      <c r="M114" s="1225">
        <v>26150</v>
      </c>
      <c r="N114" s="1271">
        <f>N113</f>
        <v>43</v>
      </c>
      <c r="O114" s="1234"/>
      <c r="P114" s="1234"/>
      <c r="Q114" s="1258"/>
      <c r="R114" s="1232"/>
      <c r="S114" s="1226">
        <v>26800</v>
      </c>
      <c r="T114" s="1226">
        <v>45</v>
      </c>
      <c r="U114" s="1228" t="s">
        <v>578</v>
      </c>
      <c r="V114" s="194"/>
      <c r="W114" s="1187"/>
      <c r="X114" s="1229"/>
      <c r="Y114" s="1158" t="s">
        <v>952</v>
      </c>
    </row>
    <row r="115" spans="1:25" ht="15.95" customHeight="1">
      <c r="A115" s="1192" t="s">
        <v>649</v>
      </c>
      <c r="B115" s="1166" t="s">
        <v>805</v>
      </c>
      <c r="C115" s="1166" t="s">
        <v>806</v>
      </c>
      <c r="D115" s="303">
        <f>V115</f>
        <v>0</v>
      </c>
      <c r="E115" s="1183" t="s">
        <v>107</v>
      </c>
      <c r="F115" s="1184">
        <v>60</v>
      </c>
      <c r="G115" s="1185">
        <f>ROUND(D115*F115/100,2)</f>
        <v>0</v>
      </c>
      <c r="H115" s="1184">
        <f>H114</f>
        <v>0</v>
      </c>
      <c r="I115" s="1185">
        <f>ROUND((H115*F115/100*0.7),2)</f>
        <v>0</v>
      </c>
      <c r="J115" s="1184">
        <f>TRUNC(-I115+G115+D115)</f>
        <v>0</v>
      </c>
      <c r="K115" s="1168"/>
      <c r="M115" s="1225">
        <v>28500</v>
      </c>
      <c r="N115" s="1226">
        <f>N114</f>
        <v>43</v>
      </c>
      <c r="O115" s="1234"/>
      <c r="P115" s="1234"/>
      <c r="Q115" s="1258"/>
      <c r="R115" s="1232"/>
      <c r="S115" s="1226">
        <v>29000</v>
      </c>
      <c r="T115" s="1226">
        <f>T114</f>
        <v>45</v>
      </c>
      <c r="U115" s="1228" t="s">
        <v>578</v>
      </c>
      <c r="V115" s="194"/>
      <c r="W115" s="1187"/>
      <c r="X115" s="1229"/>
      <c r="Y115" s="1158" t="s">
        <v>953</v>
      </c>
    </row>
    <row r="116" spans="1:25" ht="15.95" customHeight="1">
      <c r="A116" s="1252" t="s">
        <v>91</v>
      </c>
      <c r="B116" s="1166" t="s">
        <v>807</v>
      </c>
      <c r="C116" s="1166" t="s">
        <v>808</v>
      </c>
      <c r="D116" s="303">
        <f>V116</f>
        <v>0</v>
      </c>
      <c r="E116" s="1183" t="s">
        <v>107</v>
      </c>
      <c r="F116" s="1184">
        <v>60</v>
      </c>
      <c r="G116" s="1185">
        <f>ROUND(D116*F116/100,2)</f>
        <v>0</v>
      </c>
      <c r="H116" s="1184">
        <f>H115</f>
        <v>0</v>
      </c>
      <c r="I116" s="1185">
        <f>ROUND((H116*F116/100*0.7),2)</f>
        <v>0</v>
      </c>
      <c r="J116" s="1184">
        <f>TRUNC(-I116+G116+D116)</f>
        <v>0</v>
      </c>
      <c r="K116" s="1168"/>
      <c r="M116" s="1225">
        <v>28000</v>
      </c>
      <c r="N116" s="1226">
        <f>N115</f>
        <v>43</v>
      </c>
      <c r="O116" s="1234"/>
      <c r="P116" s="1234"/>
      <c r="Q116" s="1258"/>
      <c r="R116" s="1232"/>
      <c r="S116" s="1226">
        <v>28500</v>
      </c>
      <c r="T116" s="1226">
        <f>T115</f>
        <v>45</v>
      </c>
      <c r="U116" s="1228" t="s">
        <v>578</v>
      </c>
      <c r="V116" s="194"/>
      <c r="W116" s="1187"/>
      <c r="X116" s="1229"/>
      <c r="Y116" s="1158" t="s">
        <v>954</v>
      </c>
    </row>
    <row r="117" spans="1:25" ht="15.95" customHeight="1" thickBot="1">
      <c r="A117" s="1159"/>
      <c r="B117" s="1160"/>
      <c r="C117" s="1159"/>
      <c r="D117" s="347"/>
      <c r="E117" s="1211"/>
      <c r="F117" s="1212"/>
      <c r="G117" s="1213"/>
      <c r="H117" s="1212"/>
      <c r="I117" s="1213"/>
      <c r="J117" s="1212"/>
      <c r="M117" s="1214"/>
      <c r="N117" s="1214"/>
      <c r="O117" s="1214"/>
      <c r="P117" s="1214"/>
      <c r="Q117" s="1214"/>
      <c r="R117" s="1214"/>
      <c r="S117" s="1214"/>
      <c r="T117" s="1214"/>
      <c r="U117" s="1214"/>
      <c r="V117" s="193"/>
      <c r="W117" s="1214"/>
      <c r="X117" s="1216"/>
    </row>
    <row r="118" spans="1:25" ht="15" customHeight="1">
      <c r="A118" s="1161" t="s">
        <v>558</v>
      </c>
      <c r="B118" s="1161" t="s">
        <v>559</v>
      </c>
      <c r="C118" s="1161" t="s">
        <v>560</v>
      </c>
      <c r="D118" s="267" t="s">
        <v>102</v>
      </c>
      <c r="E118" s="1161" t="s">
        <v>94</v>
      </c>
      <c r="F118" s="1161" t="s">
        <v>650</v>
      </c>
      <c r="G118" s="1272"/>
      <c r="H118" s="1169" t="s">
        <v>651</v>
      </c>
      <c r="I118" s="1272"/>
      <c r="J118" s="1169" t="s">
        <v>652</v>
      </c>
      <c r="K118" s="1164" t="s">
        <v>653</v>
      </c>
      <c r="M118" s="1539" t="s">
        <v>565</v>
      </c>
      <c r="N118" s="1535" t="s">
        <v>566</v>
      </c>
      <c r="O118" s="1535" t="s">
        <v>567</v>
      </c>
      <c r="P118" s="1535" t="s">
        <v>566</v>
      </c>
      <c r="Q118" s="1535" t="s">
        <v>654</v>
      </c>
      <c r="R118" s="1535" t="s">
        <v>566</v>
      </c>
      <c r="S118" s="1535" t="s">
        <v>569</v>
      </c>
      <c r="T118" s="1535" t="s">
        <v>566</v>
      </c>
      <c r="U118" s="1535" t="s">
        <v>570</v>
      </c>
      <c r="V118" s="1533" t="s">
        <v>571</v>
      </c>
      <c r="W118" s="1535" t="s">
        <v>572</v>
      </c>
      <c r="X118" s="1536"/>
    </row>
    <row r="119" spans="1:25" ht="15" customHeight="1">
      <c r="A119" s="1165"/>
      <c r="B119" s="1165"/>
      <c r="C119" s="1165"/>
      <c r="D119" s="272"/>
      <c r="E119" s="1166"/>
      <c r="F119" s="1167" t="s">
        <v>573</v>
      </c>
      <c r="G119" s="1167" t="s">
        <v>574</v>
      </c>
      <c r="H119" s="1167" t="s">
        <v>102</v>
      </c>
      <c r="I119" s="1167" t="s">
        <v>575</v>
      </c>
      <c r="J119" s="1165"/>
      <c r="K119" s="1168"/>
      <c r="M119" s="1540"/>
      <c r="N119" s="1537"/>
      <c r="O119" s="1537"/>
      <c r="P119" s="1537"/>
      <c r="Q119" s="1537"/>
      <c r="R119" s="1537"/>
      <c r="S119" s="1537"/>
      <c r="T119" s="1537"/>
      <c r="U119" s="1537"/>
      <c r="V119" s="1534"/>
      <c r="W119" s="1537"/>
      <c r="X119" s="1538"/>
    </row>
    <row r="120" spans="1:25" ht="14.45" customHeight="1">
      <c r="A120" s="1165" t="s">
        <v>377</v>
      </c>
      <c r="B120" s="1165"/>
      <c r="C120" s="1252" t="s">
        <v>91</v>
      </c>
      <c r="D120" s="303">
        <f t="shared" ref="D120:D126" si="19">V120</f>
        <v>0</v>
      </c>
      <c r="E120" s="1183" t="s">
        <v>655</v>
      </c>
      <c r="F120" s="1184">
        <v>2</v>
      </c>
      <c r="G120" s="1185">
        <f t="shared" ref="G120:G126" si="20">ROUND(D120*F120/100,2)</f>
        <v>0</v>
      </c>
      <c r="H120" s="1273" t="s">
        <v>91</v>
      </c>
      <c r="I120" s="1165"/>
      <c r="J120" s="1184">
        <f t="shared" ref="J120:J126" si="21">TRUNC(-I120+G120+D120)</f>
        <v>0</v>
      </c>
      <c r="K120" s="1168"/>
      <c r="M120" s="1259"/>
      <c r="N120" s="1234"/>
      <c r="O120" s="1232"/>
      <c r="P120" s="1232"/>
      <c r="Q120" s="1232"/>
      <c r="R120" s="1232"/>
      <c r="S120" s="1226">
        <f>ROUND(442400/18,-2)</f>
        <v>24600</v>
      </c>
      <c r="T120" s="1226">
        <v>477</v>
      </c>
      <c r="U120" s="1228"/>
      <c r="V120" s="194"/>
      <c r="W120" s="1187" t="s">
        <v>955</v>
      </c>
      <c r="X120" s="1229"/>
    </row>
    <row r="121" spans="1:25" ht="14.45" customHeight="1">
      <c r="A121" s="1165" t="s">
        <v>656</v>
      </c>
      <c r="B121" s="1252" t="s">
        <v>91</v>
      </c>
      <c r="C121" s="1166"/>
      <c r="D121" s="303">
        <f t="shared" si="19"/>
        <v>0</v>
      </c>
      <c r="E121" s="1183" t="s">
        <v>655</v>
      </c>
      <c r="F121" s="1184">
        <v>2</v>
      </c>
      <c r="G121" s="1185">
        <f t="shared" si="20"/>
        <v>0</v>
      </c>
      <c r="H121" s="1273" t="s">
        <v>91</v>
      </c>
      <c r="I121" s="1165"/>
      <c r="J121" s="1184">
        <f t="shared" si="21"/>
        <v>0</v>
      </c>
      <c r="K121" s="1168"/>
      <c r="M121" s="1231"/>
      <c r="N121" s="1232"/>
      <c r="O121" s="1232"/>
      <c r="P121" s="1232"/>
      <c r="Q121" s="1232"/>
      <c r="R121" s="1232"/>
      <c r="S121" s="1226">
        <f>INT(182000/16)</f>
        <v>11375</v>
      </c>
      <c r="T121" s="1226">
        <v>476</v>
      </c>
      <c r="U121" s="1274"/>
      <c r="V121" s="194"/>
      <c r="W121" s="1187" t="s">
        <v>1423</v>
      </c>
      <c r="X121" s="1229"/>
      <c r="Y121" s="1158" t="s">
        <v>1550</v>
      </c>
    </row>
    <row r="122" spans="1:25" ht="14.45" customHeight="1">
      <c r="A122" s="1165" t="s">
        <v>809</v>
      </c>
      <c r="B122" s="1252" t="s">
        <v>91</v>
      </c>
      <c r="C122" s="1166"/>
      <c r="D122" s="303">
        <f t="shared" si="19"/>
        <v>0</v>
      </c>
      <c r="E122" s="1183" t="str">
        <f>E120</f>
        <v>ℓ</v>
      </c>
      <c r="F122" s="1184">
        <v>2</v>
      </c>
      <c r="G122" s="1185">
        <f t="shared" si="20"/>
        <v>0</v>
      </c>
      <c r="H122" s="1273" t="s">
        <v>91</v>
      </c>
      <c r="I122" s="1165"/>
      <c r="J122" s="1184">
        <f t="shared" si="21"/>
        <v>0</v>
      </c>
      <c r="K122" s="1168"/>
      <c r="M122" s="1225"/>
      <c r="N122" s="1226"/>
      <c r="O122" s="1275"/>
      <c r="P122" s="1232"/>
      <c r="Q122" s="1232"/>
      <c r="R122" s="1232"/>
      <c r="S122" s="1226">
        <f>INT(222400/16)</f>
        <v>13900</v>
      </c>
      <c r="T122" s="1226">
        <v>477</v>
      </c>
      <c r="U122" s="1228"/>
      <c r="V122" s="194"/>
      <c r="W122" s="1187" t="s">
        <v>1424</v>
      </c>
      <c r="X122" s="1229"/>
      <c r="Y122" s="1158" t="s">
        <v>1550</v>
      </c>
    </row>
    <row r="123" spans="1:25" ht="14.45" customHeight="1">
      <c r="A123" s="1165" t="s">
        <v>657</v>
      </c>
      <c r="B123" s="1165"/>
      <c r="C123" s="1252" t="s">
        <v>658</v>
      </c>
      <c r="D123" s="303">
        <f t="shared" si="19"/>
        <v>0</v>
      </c>
      <c r="E123" s="1183" t="str">
        <f>E122</f>
        <v>ℓ</v>
      </c>
      <c r="F123" s="1184">
        <v>2</v>
      </c>
      <c r="G123" s="1185">
        <f t="shared" si="20"/>
        <v>0</v>
      </c>
      <c r="H123" s="1273" t="s">
        <v>91</v>
      </c>
      <c r="I123" s="1165"/>
      <c r="J123" s="1184">
        <f t="shared" si="21"/>
        <v>0</v>
      </c>
      <c r="K123" s="1168"/>
      <c r="M123" s="1225"/>
      <c r="N123" s="1226"/>
      <c r="O123" s="1226"/>
      <c r="P123" s="1226"/>
      <c r="Q123" s="1226"/>
      <c r="R123" s="1226"/>
      <c r="S123" s="1226">
        <f>INT(162000/16)</f>
        <v>10125</v>
      </c>
      <c r="T123" s="1226">
        <v>467</v>
      </c>
      <c r="U123" s="1274"/>
      <c r="V123" s="194"/>
      <c r="W123" s="1226" t="s">
        <v>1425</v>
      </c>
      <c r="X123" s="1229"/>
      <c r="Y123" s="1158" t="s">
        <v>1550</v>
      </c>
    </row>
    <row r="124" spans="1:25" ht="14.45" customHeight="1">
      <c r="A124" s="1165" t="s">
        <v>659</v>
      </c>
      <c r="B124" s="1252" t="s">
        <v>91</v>
      </c>
      <c r="C124" s="1252" t="s">
        <v>810</v>
      </c>
      <c r="D124" s="303">
        <f t="shared" si="19"/>
        <v>0</v>
      </c>
      <c r="E124" s="1183" t="s">
        <v>655</v>
      </c>
      <c r="F124" s="1184">
        <v>2</v>
      </c>
      <c r="G124" s="1185">
        <f t="shared" si="20"/>
        <v>0</v>
      </c>
      <c r="H124" s="1273" t="s">
        <v>91</v>
      </c>
      <c r="I124" s="1165"/>
      <c r="J124" s="1184">
        <f t="shared" si="21"/>
        <v>0</v>
      </c>
      <c r="K124" s="1168"/>
      <c r="M124" s="1225"/>
      <c r="N124" s="1226"/>
      <c r="O124" s="1226"/>
      <c r="P124" s="1226"/>
      <c r="Q124" s="1226"/>
      <c r="R124" s="1226"/>
      <c r="S124" s="1226">
        <f>INT(104000/18)</f>
        <v>5777</v>
      </c>
      <c r="T124" s="1226">
        <v>467</v>
      </c>
      <c r="U124" s="1274"/>
      <c r="V124" s="194"/>
      <c r="W124" s="1226" t="s">
        <v>956</v>
      </c>
      <c r="X124" s="1229"/>
      <c r="Y124" s="1158" t="s">
        <v>1550</v>
      </c>
    </row>
    <row r="125" spans="1:25" ht="14.45" customHeight="1">
      <c r="A125" s="1276" t="s">
        <v>811</v>
      </c>
      <c r="B125" s="1257"/>
      <c r="C125" s="1257"/>
      <c r="D125" s="303">
        <f t="shared" si="19"/>
        <v>0</v>
      </c>
      <c r="E125" s="1183" t="s">
        <v>655</v>
      </c>
      <c r="F125" s="1184">
        <v>2</v>
      </c>
      <c r="G125" s="1185">
        <f t="shared" si="20"/>
        <v>0</v>
      </c>
      <c r="H125" s="1273" t="s">
        <v>91</v>
      </c>
      <c r="I125" s="1165"/>
      <c r="J125" s="1184">
        <f t="shared" si="21"/>
        <v>0</v>
      </c>
      <c r="K125" s="1224"/>
      <c r="M125" s="1225"/>
      <c r="N125" s="1226"/>
      <c r="O125" s="1226"/>
      <c r="P125" s="1226"/>
      <c r="Q125" s="1226"/>
      <c r="R125" s="1226"/>
      <c r="S125" s="1234"/>
      <c r="T125" s="1226"/>
      <c r="U125" s="1234"/>
      <c r="V125" s="194"/>
      <c r="W125" s="1187"/>
      <c r="X125" s="1229"/>
      <c r="Y125" s="1158" t="s">
        <v>874</v>
      </c>
    </row>
    <row r="126" spans="1:25" ht="14.45" customHeight="1">
      <c r="A126" s="1165" t="s">
        <v>660</v>
      </c>
      <c r="B126" s="1252" t="s">
        <v>91</v>
      </c>
      <c r="C126" s="1252" t="s">
        <v>812</v>
      </c>
      <c r="D126" s="716">
        <f t="shared" si="19"/>
        <v>0</v>
      </c>
      <c r="E126" s="1183" t="str">
        <f>E124</f>
        <v>ℓ</v>
      </c>
      <c r="F126" s="1184">
        <v>2</v>
      </c>
      <c r="G126" s="1185">
        <f t="shared" si="20"/>
        <v>0</v>
      </c>
      <c r="H126" s="1273" t="s">
        <v>91</v>
      </c>
      <c r="I126" s="1165"/>
      <c r="J126" s="1184">
        <f t="shared" si="21"/>
        <v>0</v>
      </c>
      <c r="K126" s="1168"/>
      <c r="L126" s="1277"/>
      <c r="M126" s="1225"/>
      <c r="N126" s="1226"/>
      <c r="O126" s="1226"/>
      <c r="P126" s="1226"/>
      <c r="Q126" s="1226"/>
      <c r="R126" s="1226"/>
      <c r="S126" s="1234"/>
      <c r="T126" s="1226"/>
      <c r="U126" s="1234"/>
      <c r="V126" s="194"/>
      <c r="W126" s="1226"/>
      <c r="X126" s="1240"/>
      <c r="Y126" s="1158" t="s">
        <v>874</v>
      </c>
    </row>
    <row r="127" spans="1:25" ht="14.45" customHeight="1">
      <c r="A127" s="1192" t="s">
        <v>90</v>
      </c>
      <c r="B127" s="1192" t="s">
        <v>661</v>
      </c>
      <c r="C127" s="1192" t="s">
        <v>813</v>
      </c>
      <c r="D127" s="18"/>
      <c r="E127" s="1192"/>
      <c r="F127" s="1181"/>
      <c r="G127" s="1181"/>
      <c r="H127" s="1181"/>
      <c r="I127" s="1181"/>
      <c r="J127" s="1181"/>
      <c r="K127" s="1193"/>
      <c r="M127" s="1241"/>
      <c r="N127" s="1195"/>
      <c r="O127" s="1195"/>
      <c r="P127" s="1195"/>
      <c r="Q127" s="1195"/>
      <c r="R127" s="1195"/>
      <c r="S127" s="1278"/>
      <c r="T127" s="1195"/>
      <c r="U127" s="1195"/>
      <c r="V127" s="198"/>
      <c r="W127" s="1195"/>
      <c r="X127" s="1244"/>
    </row>
    <row r="128" spans="1:25" ht="14.45" customHeight="1">
      <c r="A128" s="1193"/>
      <c r="B128" s="1166"/>
      <c r="C128" s="1166" t="s">
        <v>662</v>
      </c>
      <c r="D128" s="303">
        <f>V128</f>
        <v>0</v>
      </c>
      <c r="E128" s="1183" t="s">
        <v>107</v>
      </c>
      <c r="F128" s="1184">
        <v>20</v>
      </c>
      <c r="G128" s="1185">
        <f>ROUND(D128*F128/100,2)</f>
        <v>0</v>
      </c>
      <c r="H128" s="1184">
        <f>H89</f>
        <v>0</v>
      </c>
      <c r="I128" s="1185">
        <f>ROUND((H128*F128/100*0.7),2)</f>
        <v>0</v>
      </c>
      <c r="J128" s="1184">
        <f>TRUNC(-I128+G128+D128)</f>
        <v>0</v>
      </c>
      <c r="K128" s="1168"/>
      <c r="M128" s="1279">
        <v>3860</v>
      </c>
      <c r="N128" s="1280">
        <v>1387</v>
      </c>
      <c r="O128" s="1280"/>
      <c r="P128" s="1226"/>
      <c r="Q128" s="1226"/>
      <c r="R128" s="1226"/>
      <c r="S128" s="1275"/>
      <c r="T128" s="1226"/>
      <c r="U128" s="1281"/>
      <c r="V128" s="194"/>
      <c r="W128" s="1187"/>
      <c r="X128" s="1229"/>
    </row>
    <row r="129" spans="1:27" ht="14.45" customHeight="1">
      <c r="A129" s="1235" t="s">
        <v>91</v>
      </c>
      <c r="B129" s="1253" t="s">
        <v>663</v>
      </c>
      <c r="C129" s="1192" t="s">
        <v>664</v>
      </c>
      <c r="D129" s="18"/>
      <c r="E129" s="1192"/>
      <c r="F129" s="1181"/>
      <c r="G129" s="1181"/>
      <c r="H129" s="1181"/>
      <c r="I129" s="1181"/>
      <c r="J129" s="1181"/>
      <c r="K129" s="1193"/>
      <c r="M129" s="1259"/>
      <c r="N129" s="1226"/>
      <c r="O129" s="1226"/>
      <c r="P129" s="1226"/>
      <c r="Q129" s="1226"/>
      <c r="R129" s="1226"/>
      <c r="S129" s="1234"/>
      <c r="T129" s="1226"/>
      <c r="U129" s="1226"/>
      <c r="V129" s="194"/>
      <c r="W129" s="1226"/>
      <c r="X129" s="1229"/>
    </row>
    <row r="130" spans="1:27" ht="14.45" customHeight="1">
      <c r="A130" s="1252" t="s">
        <v>91</v>
      </c>
      <c r="B130" s="1252"/>
      <c r="C130" s="1166" t="s">
        <v>662</v>
      </c>
      <c r="D130" s="303">
        <f>V130</f>
        <v>0</v>
      </c>
      <c r="E130" s="1183" t="s">
        <v>107</v>
      </c>
      <c r="F130" s="1184">
        <v>20</v>
      </c>
      <c r="G130" s="1185">
        <f>ROUND(D130*F130/100,2)</f>
        <v>0</v>
      </c>
      <c r="H130" s="1184">
        <f>H128</f>
        <v>0</v>
      </c>
      <c r="I130" s="1185">
        <f>ROUND((H130*F130/100*0.7),2)</f>
        <v>0</v>
      </c>
      <c r="J130" s="1184">
        <f>TRUNC(-I130+G130+D130)</f>
        <v>0</v>
      </c>
      <c r="K130" s="1168"/>
      <c r="M130" s="1279">
        <v>5314</v>
      </c>
      <c r="N130" s="1280">
        <f>N128</f>
        <v>1387</v>
      </c>
      <c r="O130" s="1280"/>
      <c r="P130" s="1226"/>
      <c r="Q130" s="1226"/>
      <c r="R130" s="1226"/>
      <c r="S130" s="1275"/>
      <c r="T130" s="1226"/>
      <c r="U130" s="1228"/>
      <c r="V130" s="194"/>
      <c r="W130" s="1187"/>
      <c r="X130" s="1229"/>
    </row>
    <row r="131" spans="1:27" ht="14.45" customHeight="1">
      <c r="A131" s="1192" t="s">
        <v>90</v>
      </c>
      <c r="B131" s="1161" t="s">
        <v>665</v>
      </c>
      <c r="C131" s="1161" t="s">
        <v>666</v>
      </c>
      <c r="D131" s="17"/>
      <c r="E131" s="1161"/>
      <c r="F131" s="1169"/>
      <c r="G131" s="1169"/>
      <c r="H131" s="1169"/>
      <c r="I131" s="1169"/>
      <c r="J131" s="1169"/>
      <c r="K131" s="1164" t="s">
        <v>814</v>
      </c>
      <c r="M131" s="1259"/>
      <c r="N131" s="1226"/>
      <c r="O131" s="1226"/>
      <c r="P131" s="1226"/>
      <c r="Q131" s="1226"/>
      <c r="R131" s="1226"/>
      <c r="S131" s="1234"/>
      <c r="T131" s="1226"/>
      <c r="U131" s="1226"/>
      <c r="V131" s="194"/>
      <c r="W131" s="1226"/>
      <c r="X131" s="1229"/>
    </row>
    <row r="132" spans="1:27" ht="14.45" customHeight="1">
      <c r="A132" s="1235" t="s">
        <v>91</v>
      </c>
      <c r="B132" s="1166" t="s">
        <v>667</v>
      </c>
      <c r="C132" s="1166" t="s">
        <v>662</v>
      </c>
      <c r="D132" s="303">
        <f>V132</f>
        <v>0</v>
      </c>
      <c r="E132" s="1183" t="s">
        <v>107</v>
      </c>
      <c r="F132" s="1184">
        <v>20</v>
      </c>
      <c r="G132" s="1185">
        <f>ROUND(D132*F132/100,2)</f>
        <v>0</v>
      </c>
      <c r="H132" s="1184">
        <f>H130</f>
        <v>0</v>
      </c>
      <c r="I132" s="1185">
        <f>ROUND((H132*F132/100*0.7),2)</f>
        <v>0</v>
      </c>
      <c r="J132" s="1184">
        <f>TRUNC(-I132+G132+D132)</f>
        <v>0</v>
      </c>
      <c r="K132" s="1168" t="s">
        <v>668</v>
      </c>
      <c r="M132" s="1279">
        <v>13807</v>
      </c>
      <c r="N132" s="1280">
        <f>N130</f>
        <v>1387</v>
      </c>
      <c r="O132" s="1280"/>
      <c r="P132" s="1226"/>
      <c r="Q132" s="1280"/>
      <c r="R132" s="1226"/>
      <c r="S132" s="1275"/>
      <c r="T132" s="1226"/>
      <c r="U132" s="1228"/>
      <c r="V132" s="194"/>
      <c r="W132" s="1187"/>
      <c r="X132" s="1229"/>
    </row>
    <row r="133" spans="1:27" ht="14.45" customHeight="1">
      <c r="A133" s="1235" t="s">
        <v>91</v>
      </c>
      <c r="B133" s="1192" t="s">
        <v>588</v>
      </c>
      <c r="C133" s="1192" t="s">
        <v>669</v>
      </c>
      <c r="D133" s="18"/>
      <c r="E133" s="1192"/>
      <c r="F133" s="1181"/>
      <c r="G133" s="1181"/>
      <c r="H133" s="1181"/>
      <c r="I133" s="1181"/>
      <c r="J133" s="1181"/>
      <c r="K133" s="1193" t="s">
        <v>670</v>
      </c>
      <c r="M133" s="1259"/>
      <c r="N133" s="1226"/>
      <c r="O133" s="1226"/>
      <c r="P133" s="1226"/>
      <c r="Q133" s="1226"/>
      <c r="R133" s="1226"/>
      <c r="S133" s="1234"/>
      <c r="T133" s="1226"/>
      <c r="U133" s="1226"/>
      <c r="V133" s="194"/>
      <c r="W133" s="1226"/>
      <c r="X133" s="1229"/>
    </row>
    <row r="134" spans="1:27" ht="14.45" customHeight="1">
      <c r="A134" s="1235" t="s">
        <v>91</v>
      </c>
      <c r="B134" s="1192"/>
      <c r="C134" s="1166" t="s">
        <v>671</v>
      </c>
      <c r="D134" s="303">
        <f>V134</f>
        <v>0</v>
      </c>
      <c r="E134" s="1183" t="s">
        <v>107</v>
      </c>
      <c r="F134" s="1184">
        <v>20</v>
      </c>
      <c r="G134" s="1185">
        <f>ROUND(D134*F134/100,2)</f>
        <v>0</v>
      </c>
      <c r="H134" s="1184">
        <f>H132</f>
        <v>0</v>
      </c>
      <c r="I134" s="1185">
        <f>ROUND((H134*F134/100*0.7),2)</f>
        <v>0</v>
      </c>
      <c r="J134" s="1184">
        <f>TRUNC(-I134+G134+D134)</f>
        <v>0</v>
      </c>
      <c r="K134" s="1168" t="s">
        <v>672</v>
      </c>
      <c r="M134" s="1279">
        <v>11798</v>
      </c>
      <c r="N134" s="1280">
        <f>N132</f>
        <v>1387</v>
      </c>
      <c r="O134" s="1280"/>
      <c r="P134" s="1226"/>
      <c r="Q134" s="1280"/>
      <c r="R134" s="1226"/>
      <c r="S134" s="1275"/>
      <c r="T134" s="1226"/>
      <c r="U134" s="1228"/>
      <c r="V134" s="194"/>
      <c r="W134" s="1187"/>
      <c r="X134" s="1229"/>
    </row>
    <row r="135" spans="1:27" ht="14.45" customHeight="1">
      <c r="A135" s="1235" t="s">
        <v>91</v>
      </c>
      <c r="B135" s="1181"/>
      <c r="C135" s="1161" t="s">
        <v>669</v>
      </c>
      <c r="D135" s="17"/>
      <c r="E135" s="1161"/>
      <c r="F135" s="1169"/>
      <c r="G135" s="1169"/>
      <c r="H135" s="1169"/>
      <c r="I135" s="1169"/>
      <c r="J135" s="1169"/>
      <c r="K135" s="1164"/>
      <c r="M135" s="1259"/>
      <c r="N135" s="1226"/>
      <c r="O135" s="1226"/>
      <c r="P135" s="1226"/>
      <c r="Q135" s="1226"/>
      <c r="R135" s="1226"/>
      <c r="S135" s="1234"/>
      <c r="T135" s="1226"/>
      <c r="U135" s="1226"/>
      <c r="V135" s="194"/>
      <c r="W135" s="1226"/>
      <c r="X135" s="1229"/>
    </row>
    <row r="136" spans="1:27" ht="14.45" customHeight="1">
      <c r="A136" s="1192"/>
      <c r="B136" s="1192"/>
      <c r="C136" s="1166" t="s">
        <v>673</v>
      </c>
      <c r="D136" s="303">
        <f>V136</f>
        <v>0</v>
      </c>
      <c r="E136" s="1183" t="s">
        <v>107</v>
      </c>
      <c r="F136" s="1184">
        <v>20</v>
      </c>
      <c r="G136" s="1185">
        <f>ROUND(D136*F136/100,2)</f>
        <v>0</v>
      </c>
      <c r="H136" s="1184">
        <f>H134</f>
        <v>0</v>
      </c>
      <c r="I136" s="1185">
        <f>ROUND((H136*F136/100*0.7),2)</f>
        <v>0</v>
      </c>
      <c r="J136" s="1184">
        <f>TRUNC(-I136+G136+D136)</f>
        <v>0</v>
      </c>
      <c r="K136" s="1168"/>
      <c r="M136" s="1279">
        <v>11043</v>
      </c>
      <c r="N136" s="1280">
        <f>N134</f>
        <v>1387</v>
      </c>
      <c r="O136" s="1280"/>
      <c r="P136" s="1226"/>
      <c r="Q136" s="1280"/>
      <c r="R136" s="1226"/>
      <c r="S136" s="1275"/>
      <c r="T136" s="1226"/>
      <c r="U136" s="1228"/>
      <c r="V136" s="194"/>
      <c r="W136" s="1187"/>
      <c r="X136" s="1229"/>
    </row>
    <row r="137" spans="1:27" ht="14.45" customHeight="1">
      <c r="A137" s="1235" t="s">
        <v>91</v>
      </c>
      <c r="B137" s="1181"/>
      <c r="C137" s="1161" t="s">
        <v>669</v>
      </c>
      <c r="D137" s="17"/>
      <c r="E137" s="1161"/>
      <c r="F137" s="1169"/>
      <c r="G137" s="1169"/>
      <c r="H137" s="1169"/>
      <c r="I137" s="1169"/>
      <c r="J137" s="1169"/>
      <c r="K137" s="1164"/>
      <c r="M137" s="1259"/>
      <c r="N137" s="1226"/>
      <c r="O137" s="1226"/>
      <c r="P137" s="1226"/>
      <c r="Q137" s="1226"/>
      <c r="R137" s="1226"/>
      <c r="S137" s="1234"/>
      <c r="T137" s="1226"/>
      <c r="U137" s="1226"/>
      <c r="V137" s="194"/>
      <c r="W137" s="1226"/>
      <c r="X137" s="1229"/>
    </row>
    <row r="138" spans="1:27" ht="14.45" customHeight="1">
      <c r="A138" s="1235" t="s">
        <v>91</v>
      </c>
      <c r="B138" s="1192"/>
      <c r="C138" s="1166" t="s">
        <v>674</v>
      </c>
      <c r="D138" s="303">
        <f>V138</f>
        <v>0</v>
      </c>
      <c r="E138" s="1183" t="s">
        <v>107</v>
      </c>
      <c r="F138" s="1184">
        <v>20</v>
      </c>
      <c r="G138" s="1185">
        <f>ROUND(D138*F138/100,2)</f>
        <v>0</v>
      </c>
      <c r="H138" s="1184">
        <f>H136</f>
        <v>0</v>
      </c>
      <c r="I138" s="1185">
        <f>ROUND((H138*F138/100*0.7),2)</f>
        <v>0</v>
      </c>
      <c r="J138" s="1184">
        <f>TRUNC(-I138+G138+D138)</f>
        <v>0</v>
      </c>
      <c r="K138" s="1168"/>
      <c r="M138" s="1279">
        <v>10792</v>
      </c>
      <c r="N138" s="1280">
        <f>N136</f>
        <v>1387</v>
      </c>
      <c r="O138" s="1280"/>
      <c r="P138" s="1226"/>
      <c r="Q138" s="1280"/>
      <c r="R138" s="1226"/>
      <c r="S138" s="1275"/>
      <c r="T138" s="1226"/>
      <c r="U138" s="1228"/>
      <c r="V138" s="194"/>
      <c r="W138" s="1187"/>
      <c r="X138" s="1229"/>
    </row>
    <row r="139" spans="1:27" ht="14.45" customHeight="1">
      <c r="A139" s="1235" t="s">
        <v>91</v>
      </c>
      <c r="B139" s="1181"/>
      <c r="C139" s="1161" t="s">
        <v>669</v>
      </c>
      <c r="D139" s="17"/>
      <c r="E139" s="1161"/>
      <c r="F139" s="1169"/>
      <c r="G139" s="1169"/>
      <c r="H139" s="1169"/>
      <c r="I139" s="1169"/>
      <c r="J139" s="1169"/>
      <c r="K139" s="1164"/>
      <c r="M139" s="1259"/>
      <c r="N139" s="1226"/>
      <c r="O139" s="1226"/>
      <c r="P139" s="1226"/>
      <c r="Q139" s="1226"/>
      <c r="R139" s="1226"/>
      <c r="S139" s="1234"/>
      <c r="T139" s="1226"/>
      <c r="U139" s="1226"/>
      <c r="V139" s="194"/>
      <c r="W139" s="1226"/>
      <c r="X139" s="1229"/>
    </row>
    <row r="140" spans="1:27" ht="14.45" customHeight="1">
      <c r="A140" s="1252" t="s">
        <v>91</v>
      </c>
      <c r="B140" s="1166"/>
      <c r="C140" s="1166" t="s">
        <v>675</v>
      </c>
      <c r="D140" s="303">
        <f t="shared" ref="D140:D145" si="22">V140</f>
        <v>0</v>
      </c>
      <c r="E140" s="1183" t="s">
        <v>107</v>
      </c>
      <c r="F140" s="1184">
        <v>20</v>
      </c>
      <c r="G140" s="1185">
        <f>ROUND(D140*F140/100,2)</f>
        <v>0</v>
      </c>
      <c r="H140" s="1184">
        <f>H138</f>
        <v>0</v>
      </c>
      <c r="I140" s="1185">
        <f>ROUND((H140*F140/100*0.7),2)</f>
        <v>0</v>
      </c>
      <c r="J140" s="1184">
        <f t="shared" ref="J140:J145" si="23">TRUNC(-I140+G140+D140)</f>
        <v>0</v>
      </c>
      <c r="K140" s="1168"/>
      <c r="M140" s="1279">
        <v>10667</v>
      </c>
      <c r="N140" s="1280">
        <f>N138</f>
        <v>1387</v>
      </c>
      <c r="O140" s="1280"/>
      <c r="P140" s="1226"/>
      <c r="Q140" s="1280"/>
      <c r="R140" s="1226"/>
      <c r="S140" s="1275"/>
      <c r="T140" s="1226"/>
      <c r="U140" s="1228"/>
      <c r="V140" s="194"/>
      <c r="W140" s="1187"/>
      <c r="X140" s="1229"/>
    </row>
    <row r="141" spans="1:27" ht="14.45" customHeight="1">
      <c r="A141" s="1166" t="s">
        <v>676</v>
      </c>
      <c r="B141" s="1166" t="s">
        <v>677</v>
      </c>
      <c r="C141" s="1252" t="s">
        <v>91</v>
      </c>
      <c r="D141" s="303">
        <f t="shared" si="22"/>
        <v>0</v>
      </c>
      <c r="E141" s="1183"/>
      <c r="F141" s="1184"/>
      <c r="G141" s="1185"/>
      <c r="H141" s="1184"/>
      <c r="I141" s="1185"/>
      <c r="J141" s="1184">
        <f t="shared" si="23"/>
        <v>0</v>
      </c>
      <c r="K141" s="1168"/>
      <c r="M141" s="1225">
        <v>60000</v>
      </c>
      <c r="N141" s="1226">
        <v>39</v>
      </c>
      <c r="O141" s="1226"/>
      <c r="P141" s="1226"/>
      <c r="Q141" s="1226"/>
      <c r="R141" s="1226"/>
      <c r="S141" s="1234"/>
      <c r="T141" s="1226"/>
      <c r="U141" s="1226"/>
      <c r="V141" s="194"/>
      <c r="W141" s="1226"/>
      <c r="X141" s="1229"/>
      <c r="Y141" s="1158" t="s">
        <v>957</v>
      </c>
    </row>
    <row r="142" spans="1:27" ht="14.45" customHeight="1">
      <c r="A142" s="1166" t="s">
        <v>678</v>
      </c>
      <c r="B142" s="1166" t="s">
        <v>815</v>
      </c>
      <c r="C142" s="1252" t="s">
        <v>91</v>
      </c>
      <c r="D142" s="303">
        <f t="shared" si="22"/>
        <v>0</v>
      </c>
      <c r="E142" s="1183"/>
      <c r="F142" s="1184"/>
      <c r="G142" s="1185"/>
      <c r="H142" s="1184"/>
      <c r="I142" s="1185"/>
      <c r="J142" s="1184">
        <f t="shared" si="23"/>
        <v>0</v>
      </c>
      <c r="K142" s="1168"/>
      <c r="M142" s="1225"/>
      <c r="N142" s="1226"/>
      <c r="O142" s="1226"/>
      <c r="P142" s="1226"/>
      <c r="Q142" s="1226">
        <f>ROUND(316700/15,-3)</f>
        <v>21000</v>
      </c>
      <c r="R142" s="1226">
        <v>1465</v>
      </c>
      <c r="S142" s="1234"/>
      <c r="T142" s="1226"/>
      <c r="U142" s="1226"/>
      <c r="V142" s="194"/>
      <c r="W142" s="1226"/>
      <c r="X142" s="1229"/>
      <c r="Y142" s="1158" t="s">
        <v>958</v>
      </c>
    </row>
    <row r="143" spans="1:27" ht="14.45" customHeight="1">
      <c r="A143" s="1166" t="s">
        <v>679</v>
      </c>
      <c r="B143" s="1252" t="s">
        <v>91</v>
      </c>
      <c r="C143" s="1166" t="s">
        <v>47</v>
      </c>
      <c r="D143" s="303">
        <f t="shared" si="22"/>
        <v>0</v>
      </c>
      <c r="E143" s="1183"/>
      <c r="F143" s="1273" t="s">
        <v>91</v>
      </c>
      <c r="G143" s="1238"/>
      <c r="H143" s="1273" t="s">
        <v>91</v>
      </c>
      <c r="I143" s="1165"/>
      <c r="J143" s="1184">
        <f t="shared" si="23"/>
        <v>0</v>
      </c>
      <c r="K143" s="1168"/>
      <c r="M143" s="1225"/>
      <c r="N143" s="1226"/>
      <c r="O143" s="1226"/>
      <c r="P143" s="1226"/>
      <c r="Q143" s="1226">
        <f>INT(Z143*6000)</f>
        <v>12000</v>
      </c>
      <c r="R143" s="1226">
        <v>1435</v>
      </c>
      <c r="S143" s="1234"/>
      <c r="T143" s="1226"/>
      <c r="U143" s="1234"/>
      <c r="V143" s="194"/>
      <c r="W143" s="1226"/>
      <c r="X143" s="1229"/>
      <c r="Y143" s="1158" t="s">
        <v>959</v>
      </c>
      <c r="Z143" s="1282">
        <v>2</v>
      </c>
      <c r="AA143" s="1158" t="s">
        <v>960</v>
      </c>
    </row>
    <row r="144" spans="1:27" ht="14.45" customHeight="1">
      <c r="A144" s="1192" t="s">
        <v>48</v>
      </c>
      <c r="B144" s="1161" t="s">
        <v>680</v>
      </c>
      <c r="C144" s="1161" t="s">
        <v>49</v>
      </c>
      <c r="D144" s="340">
        <f t="shared" si="22"/>
        <v>0</v>
      </c>
      <c r="E144" s="1170"/>
      <c r="F144" s="1283" t="s">
        <v>91</v>
      </c>
      <c r="G144" s="1169"/>
      <c r="H144" s="1283" t="s">
        <v>91</v>
      </c>
      <c r="I144" s="1169"/>
      <c r="J144" s="1171">
        <f>TRUNC(-I144+G144+D144)</f>
        <v>0</v>
      </c>
      <c r="K144" s="1164"/>
      <c r="M144" s="1225"/>
      <c r="N144" s="1226"/>
      <c r="O144" s="1226"/>
      <c r="P144" s="1226"/>
      <c r="Q144" s="1233"/>
      <c r="R144" s="1226"/>
      <c r="S144" s="1226">
        <f>INT(Z144*4500)</f>
        <v>125010</v>
      </c>
      <c r="T144" s="1226">
        <v>1190</v>
      </c>
      <c r="U144" s="1226"/>
      <c r="V144" s="194"/>
      <c r="W144" s="1226"/>
      <c r="X144" s="1229"/>
      <c r="Y144" s="1158" t="s">
        <v>959</v>
      </c>
      <c r="Z144" s="1282">
        <v>27.78</v>
      </c>
      <c r="AA144" s="1158" t="s">
        <v>961</v>
      </c>
    </row>
    <row r="145" spans="1:27" ht="14.45" customHeight="1">
      <c r="A145" s="1252" t="s">
        <v>91</v>
      </c>
      <c r="B145" s="1166" t="s">
        <v>680</v>
      </c>
      <c r="C145" s="1166" t="s">
        <v>73</v>
      </c>
      <c r="D145" s="303">
        <f t="shared" si="22"/>
        <v>0</v>
      </c>
      <c r="E145" s="1183"/>
      <c r="F145" s="1273" t="s">
        <v>91</v>
      </c>
      <c r="G145" s="1165"/>
      <c r="H145" s="1273" t="s">
        <v>91</v>
      </c>
      <c r="I145" s="1165"/>
      <c r="J145" s="1184">
        <f t="shared" si="23"/>
        <v>0</v>
      </c>
      <c r="K145" s="1168"/>
      <c r="M145" s="1225"/>
      <c r="N145" s="1226"/>
      <c r="O145" s="1226"/>
      <c r="P145" s="1226"/>
      <c r="Q145" s="1233"/>
      <c r="R145" s="1226"/>
      <c r="S145" s="1226">
        <f>INT(Z145*2100)</f>
        <v>58338</v>
      </c>
      <c r="T145" s="1226">
        <v>1190</v>
      </c>
      <c r="U145" s="1226"/>
      <c r="V145" s="194"/>
      <c r="W145" s="1226"/>
      <c r="X145" s="1229"/>
      <c r="Y145" s="1158" t="s">
        <v>959</v>
      </c>
      <c r="Z145" s="1282">
        <f>Z144</f>
        <v>27.78</v>
      </c>
      <c r="AA145" s="1158" t="s">
        <v>961</v>
      </c>
    </row>
    <row r="146" spans="1:27" ht="15.95" customHeight="1">
      <c r="A146" s="1166" t="s">
        <v>962</v>
      </c>
      <c r="B146" s="1252" t="s">
        <v>963</v>
      </c>
      <c r="C146" s="1166"/>
      <c r="D146" s="303">
        <f>V146</f>
        <v>0</v>
      </c>
      <c r="E146" s="1183"/>
      <c r="F146" s="1273" t="s">
        <v>91</v>
      </c>
      <c r="G146" s="1238"/>
      <c r="H146" s="1273" t="s">
        <v>91</v>
      </c>
      <c r="I146" s="1165"/>
      <c r="J146" s="1184">
        <f>TRUNC(-I146+G146+D146)</f>
        <v>0</v>
      </c>
      <c r="K146" s="1168"/>
      <c r="M146" s="1225"/>
      <c r="N146" s="1226"/>
      <c r="O146" s="1226"/>
      <c r="P146" s="1226"/>
      <c r="Q146" s="1227">
        <v>290</v>
      </c>
      <c r="R146" s="1226">
        <v>1472</v>
      </c>
      <c r="S146" s="1234"/>
      <c r="T146" s="1226"/>
      <c r="U146" s="1226"/>
      <c r="V146" s="194"/>
      <c r="W146" s="1226"/>
      <c r="X146" s="1229"/>
      <c r="Y146" s="1158" t="s">
        <v>964</v>
      </c>
    </row>
    <row r="147" spans="1:27" ht="15.95" customHeight="1">
      <c r="A147" s="1166" t="s">
        <v>962</v>
      </c>
      <c r="B147" s="1252" t="s">
        <v>965</v>
      </c>
      <c r="C147" s="1166"/>
      <c r="D147" s="303">
        <f>V147</f>
        <v>0</v>
      </c>
      <c r="E147" s="1183"/>
      <c r="F147" s="1273" t="s">
        <v>91</v>
      </c>
      <c r="G147" s="1238"/>
      <c r="H147" s="1273" t="s">
        <v>91</v>
      </c>
      <c r="I147" s="1165"/>
      <c r="J147" s="1184">
        <f>TRUNC(-I147+G147+D147)</f>
        <v>0</v>
      </c>
      <c r="K147" s="1168"/>
      <c r="M147" s="1225"/>
      <c r="N147" s="1226"/>
      <c r="O147" s="1226"/>
      <c r="P147" s="1226"/>
      <c r="Q147" s="1227">
        <v>1700</v>
      </c>
      <c r="R147" s="1226">
        <f>R146</f>
        <v>1472</v>
      </c>
      <c r="S147" s="1234"/>
      <c r="T147" s="1226"/>
      <c r="U147" s="1226"/>
      <c r="V147" s="194"/>
      <c r="W147" s="1226"/>
      <c r="X147" s="1229"/>
      <c r="Y147" s="1158" t="s">
        <v>966</v>
      </c>
    </row>
    <row r="148" spans="1:27" ht="15.95" customHeight="1">
      <c r="A148" s="1166" t="s">
        <v>967</v>
      </c>
      <c r="B148" s="1252" t="s">
        <v>968</v>
      </c>
      <c r="C148" s="1166"/>
      <c r="D148" s="303">
        <f>V148</f>
        <v>0</v>
      </c>
      <c r="E148" s="1183"/>
      <c r="F148" s="1273" t="s">
        <v>91</v>
      </c>
      <c r="G148" s="1238"/>
      <c r="H148" s="1273" t="s">
        <v>91</v>
      </c>
      <c r="I148" s="1165"/>
      <c r="J148" s="1184">
        <f>TRUNC(-I148+G148+D148)</f>
        <v>0</v>
      </c>
      <c r="K148" s="1168"/>
      <c r="M148" s="1225"/>
      <c r="N148" s="1226"/>
      <c r="O148" s="1226"/>
      <c r="P148" s="1226"/>
      <c r="Q148" s="1227">
        <v>10900</v>
      </c>
      <c r="R148" s="1226">
        <f>R147</f>
        <v>1472</v>
      </c>
      <c r="S148" s="1234"/>
      <c r="T148" s="1226"/>
      <c r="U148" s="1226"/>
      <c r="V148" s="194"/>
      <c r="W148" s="1226"/>
      <c r="X148" s="1229"/>
      <c r="Y148" s="1158" t="s">
        <v>969</v>
      </c>
    </row>
  </sheetData>
  <mergeCells count="55">
    <mergeCell ref="R3:R4"/>
    <mergeCell ref="M3:M4"/>
    <mergeCell ref="N3:N4"/>
    <mergeCell ref="O3:O4"/>
    <mergeCell ref="P3:P4"/>
    <mergeCell ref="Q3:Q4"/>
    <mergeCell ref="M32:M33"/>
    <mergeCell ref="N32:N33"/>
    <mergeCell ref="O32:O33"/>
    <mergeCell ref="P32:P33"/>
    <mergeCell ref="Q32:Q33"/>
    <mergeCell ref="V32:V33"/>
    <mergeCell ref="W32:X33"/>
    <mergeCell ref="S3:S4"/>
    <mergeCell ref="T3:T4"/>
    <mergeCell ref="U3:U4"/>
    <mergeCell ref="V3:V4"/>
    <mergeCell ref="W3:X4"/>
    <mergeCell ref="R63:R64"/>
    <mergeCell ref="R32:R33"/>
    <mergeCell ref="S32:S33"/>
    <mergeCell ref="T32:T33"/>
    <mergeCell ref="U32:U33"/>
    <mergeCell ref="M63:M64"/>
    <mergeCell ref="N63:N64"/>
    <mergeCell ref="O63:O64"/>
    <mergeCell ref="P63:P64"/>
    <mergeCell ref="Q63:Q64"/>
    <mergeCell ref="M91:M92"/>
    <mergeCell ref="N91:N92"/>
    <mergeCell ref="O91:O92"/>
    <mergeCell ref="P91:P92"/>
    <mergeCell ref="Q91:Q92"/>
    <mergeCell ref="V91:V92"/>
    <mergeCell ref="W91:X92"/>
    <mergeCell ref="S63:S64"/>
    <mergeCell ref="T63:T64"/>
    <mergeCell ref="U63:U64"/>
    <mergeCell ref="V63:V64"/>
    <mergeCell ref="W63:X64"/>
    <mergeCell ref="R91:R92"/>
    <mergeCell ref="S91:S92"/>
    <mergeCell ref="T91:T92"/>
    <mergeCell ref="U91:U92"/>
    <mergeCell ref="S118:S119"/>
    <mergeCell ref="T118:T119"/>
    <mergeCell ref="U118:U119"/>
    <mergeCell ref="V118:V119"/>
    <mergeCell ref="W118:X119"/>
    <mergeCell ref="M118:M119"/>
    <mergeCell ref="N118:N119"/>
    <mergeCell ref="O118:O119"/>
    <mergeCell ref="P118:P119"/>
    <mergeCell ref="Q118:Q119"/>
    <mergeCell ref="R118:R119"/>
  </mergeCells>
  <phoneticPr fontId="2" type="noConversion"/>
  <printOptions horizontalCentered="1" verticalCentered="1" gridLinesSet="0"/>
  <pageMargins left="0.39370078740157483" right="0.39370078740157483" top="0.86614173228346458" bottom="0.47244094488188981" header="0.51181102362204722" footer="0.27559055118110237"/>
  <pageSetup paperSize="9" scale="85" orientation="landscape" r:id="rId1"/>
  <headerFooter alignWithMargins="0"/>
  <rowBreaks count="4" manualBreakCount="4">
    <brk id="30" max="10" man="1"/>
    <brk id="62" max="10" man="1"/>
    <brk id="90" max="10" man="1"/>
    <brk id="117" max="10"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A2:X2009"/>
  <sheetViews>
    <sheetView view="pageBreakPreview" topLeftCell="A1792" zoomScaleNormal="85" zoomScaleSheetLayoutView="100" workbookViewId="0"/>
  </sheetViews>
  <sheetFormatPr defaultColWidth="8.5546875" defaultRowHeight="20.100000000000001" customHeight="1"/>
  <cols>
    <col min="1" max="1" width="4.109375" style="907" customWidth="1"/>
    <col min="2" max="2" width="11.44140625" style="907" customWidth="1"/>
    <col min="3" max="3" width="15.6640625" style="907" customWidth="1"/>
    <col min="4" max="4" width="6.109375" style="907" customWidth="1"/>
    <col min="5" max="5" width="5" style="908" customWidth="1"/>
    <col min="6" max="6" width="9.5546875" style="907" customWidth="1"/>
    <col min="7" max="7" width="7.6640625" style="907" customWidth="1"/>
    <col min="8" max="8" width="10" style="907" customWidth="1"/>
    <col min="9" max="9" width="7.6640625" style="907" customWidth="1"/>
    <col min="10" max="10" width="8.5546875" style="907" customWidth="1"/>
    <col min="11" max="11" width="7.6640625" style="907" customWidth="1"/>
    <col min="12" max="12" width="8.5546875" style="907" customWidth="1"/>
    <col min="13" max="13" width="12.33203125" style="909" customWidth="1"/>
    <col min="14" max="14" width="0.109375" style="910" customWidth="1"/>
    <col min="15" max="15" width="11.5546875" style="907" customWidth="1"/>
    <col min="16" max="16" width="7.77734375" style="907" customWidth="1"/>
    <col min="17" max="17" width="31.5546875" style="385" customWidth="1"/>
    <col min="18" max="18" width="11" style="907" customWidth="1"/>
    <col min="19" max="19" width="6.88671875" style="907" customWidth="1"/>
    <col min="20" max="20" width="11.5546875" style="907" customWidth="1"/>
    <col min="21" max="22" width="7" style="907" customWidth="1"/>
    <col min="23" max="24" width="8.5546875" style="907" customWidth="1"/>
    <col min="25" max="25" width="9.77734375" style="907" customWidth="1"/>
    <col min="26" max="29" width="8.5546875" style="907"/>
    <col min="30" max="30" width="6.88671875" style="907" customWidth="1"/>
    <col min="31" max="256" width="8.5546875" style="907"/>
    <col min="257" max="257" width="4.109375" style="907" customWidth="1"/>
    <col min="258" max="258" width="11.44140625" style="907" customWidth="1"/>
    <col min="259" max="259" width="15.6640625" style="907" customWidth="1"/>
    <col min="260" max="260" width="6.109375" style="907" customWidth="1"/>
    <col min="261" max="261" width="5" style="907" customWidth="1"/>
    <col min="262" max="262" width="9.5546875" style="907" customWidth="1"/>
    <col min="263" max="263" width="7.6640625" style="907" customWidth="1"/>
    <col min="264" max="264" width="10" style="907" customWidth="1"/>
    <col min="265" max="265" width="7.6640625" style="907" customWidth="1"/>
    <col min="266" max="266" width="8.5546875" style="907"/>
    <col min="267" max="267" width="7.6640625" style="907" customWidth="1"/>
    <col min="268" max="268" width="8.5546875" style="907"/>
    <col min="269" max="269" width="12.33203125" style="907" customWidth="1"/>
    <col min="270" max="270" width="0.109375" style="907" customWidth="1"/>
    <col min="271" max="271" width="11.5546875" style="907" customWidth="1"/>
    <col min="272" max="272" width="7.77734375" style="907" customWidth="1"/>
    <col min="273" max="273" width="31.5546875" style="907" customWidth="1"/>
    <col min="274" max="274" width="11" style="907" customWidth="1"/>
    <col min="275" max="275" width="6.88671875" style="907" customWidth="1"/>
    <col min="276" max="276" width="11.5546875" style="907" customWidth="1"/>
    <col min="277" max="278" width="7" style="907" customWidth="1"/>
    <col min="279" max="280" width="8.5546875" style="907"/>
    <col min="281" max="281" width="9.77734375" style="907" customWidth="1"/>
    <col min="282" max="285" width="8.5546875" style="907"/>
    <col min="286" max="286" width="6.88671875" style="907" customWidth="1"/>
    <col min="287" max="512" width="8.5546875" style="907"/>
    <col min="513" max="513" width="4.109375" style="907" customWidth="1"/>
    <col min="514" max="514" width="11.44140625" style="907" customWidth="1"/>
    <col min="515" max="515" width="15.6640625" style="907" customWidth="1"/>
    <col min="516" max="516" width="6.109375" style="907" customWidth="1"/>
    <col min="517" max="517" width="5" style="907" customWidth="1"/>
    <col min="518" max="518" width="9.5546875" style="907" customWidth="1"/>
    <col min="519" max="519" width="7.6640625" style="907" customWidth="1"/>
    <col min="520" max="520" width="10" style="907" customWidth="1"/>
    <col min="521" max="521" width="7.6640625" style="907" customWidth="1"/>
    <col min="522" max="522" width="8.5546875" style="907"/>
    <col min="523" max="523" width="7.6640625" style="907" customWidth="1"/>
    <col min="524" max="524" width="8.5546875" style="907"/>
    <col min="525" max="525" width="12.33203125" style="907" customWidth="1"/>
    <col min="526" max="526" width="0.109375" style="907" customWidth="1"/>
    <col min="527" max="527" width="11.5546875" style="907" customWidth="1"/>
    <col min="528" max="528" width="7.77734375" style="907" customWidth="1"/>
    <col min="529" max="529" width="31.5546875" style="907" customWidth="1"/>
    <col min="530" max="530" width="11" style="907" customWidth="1"/>
    <col min="531" max="531" width="6.88671875" style="907" customWidth="1"/>
    <col min="532" max="532" width="11.5546875" style="907" customWidth="1"/>
    <col min="533" max="534" width="7" style="907" customWidth="1"/>
    <col min="535" max="536" width="8.5546875" style="907"/>
    <col min="537" max="537" width="9.77734375" style="907" customWidth="1"/>
    <col min="538" max="541" width="8.5546875" style="907"/>
    <col min="542" max="542" width="6.88671875" style="907" customWidth="1"/>
    <col min="543" max="768" width="8.5546875" style="907"/>
    <col min="769" max="769" width="4.109375" style="907" customWidth="1"/>
    <col min="770" max="770" width="11.44140625" style="907" customWidth="1"/>
    <col min="771" max="771" width="15.6640625" style="907" customWidth="1"/>
    <col min="772" max="772" width="6.109375" style="907" customWidth="1"/>
    <col min="773" max="773" width="5" style="907" customWidth="1"/>
    <col min="774" max="774" width="9.5546875" style="907" customWidth="1"/>
    <col min="775" max="775" width="7.6640625" style="907" customWidth="1"/>
    <col min="776" max="776" width="10" style="907" customWidth="1"/>
    <col min="777" max="777" width="7.6640625" style="907" customWidth="1"/>
    <col min="778" max="778" width="8.5546875" style="907"/>
    <col min="779" max="779" width="7.6640625" style="907" customWidth="1"/>
    <col min="780" max="780" width="8.5546875" style="907"/>
    <col min="781" max="781" width="12.33203125" style="907" customWidth="1"/>
    <col min="782" max="782" width="0.109375" style="907" customWidth="1"/>
    <col min="783" max="783" width="11.5546875" style="907" customWidth="1"/>
    <col min="784" max="784" width="7.77734375" style="907" customWidth="1"/>
    <col min="785" max="785" width="31.5546875" style="907" customWidth="1"/>
    <col min="786" max="786" width="11" style="907" customWidth="1"/>
    <col min="787" max="787" width="6.88671875" style="907" customWidth="1"/>
    <col min="788" max="788" width="11.5546875" style="907" customWidth="1"/>
    <col min="789" max="790" width="7" style="907" customWidth="1"/>
    <col min="791" max="792" width="8.5546875" style="907"/>
    <col min="793" max="793" width="9.77734375" style="907" customWidth="1"/>
    <col min="794" max="797" width="8.5546875" style="907"/>
    <col min="798" max="798" width="6.88671875" style="907" customWidth="1"/>
    <col min="799" max="1024" width="8.5546875" style="907"/>
    <col min="1025" max="1025" width="4.109375" style="907" customWidth="1"/>
    <col min="1026" max="1026" width="11.44140625" style="907" customWidth="1"/>
    <col min="1027" max="1027" width="15.6640625" style="907" customWidth="1"/>
    <col min="1028" max="1028" width="6.109375" style="907" customWidth="1"/>
    <col min="1029" max="1029" width="5" style="907" customWidth="1"/>
    <col min="1030" max="1030" width="9.5546875" style="907" customWidth="1"/>
    <col min="1031" max="1031" width="7.6640625" style="907" customWidth="1"/>
    <col min="1032" max="1032" width="10" style="907" customWidth="1"/>
    <col min="1033" max="1033" width="7.6640625" style="907" customWidth="1"/>
    <col min="1034" max="1034" width="8.5546875" style="907"/>
    <col min="1035" max="1035" width="7.6640625" style="907" customWidth="1"/>
    <col min="1036" max="1036" width="8.5546875" style="907"/>
    <col min="1037" max="1037" width="12.33203125" style="907" customWidth="1"/>
    <col min="1038" max="1038" width="0.109375" style="907" customWidth="1"/>
    <col min="1039" max="1039" width="11.5546875" style="907" customWidth="1"/>
    <col min="1040" max="1040" width="7.77734375" style="907" customWidth="1"/>
    <col min="1041" max="1041" width="31.5546875" style="907" customWidth="1"/>
    <col min="1042" max="1042" width="11" style="907" customWidth="1"/>
    <col min="1043" max="1043" width="6.88671875" style="907" customWidth="1"/>
    <col min="1044" max="1044" width="11.5546875" style="907" customWidth="1"/>
    <col min="1045" max="1046" width="7" style="907" customWidth="1"/>
    <col min="1047" max="1048" width="8.5546875" style="907"/>
    <col min="1049" max="1049" width="9.77734375" style="907" customWidth="1"/>
    <col min="1050" max="1053" width="8.5546875" style="907"/>
    <col min="1054" max="1054" width="6.88671875" style="907" customWidth="1"/>
    <col min="1055" max="1280" width="8.5546875" style="907"/>
    <col min="1281" max="1281" width="4.109375" style="907" customWidth="1"/>
    <col min="1282" max="1282" width="11.44140625" style="907" customWidth="1"/>
    <col min="1283" max="1283" width="15.6640625" style="907" customWidth="1"/>
    <col min="1284" max="1284" width="6.109375" style="907" customWidth="1"/>
    <col min="1285" max="1285" width="5" style="907" customWidth="1"/>
    <col min="1286" max="1286" width="9.5546875" style="907" customWidth="1"/>
    <col min="1287" max="1287" width="7.6640625" style="907" customWidth="1"/>
    <col min="1288" max="1288" width="10" style="907" customWidth="1"/>
    <col min="1289" max="1289" width="7.6640625" style="907" customWidth="1"/>
    <col min="1290" max="1290" width="8.5546875" style="907"/>
    <col min="1291" max="1291" width="7.6640625" style="907" customWidth="1"/>
    <col min="1292" max="1292" width="8.5546875" style="907"/>
    <col min="1293" max="1293" width="12.33203125" style="907" customWidth="1"/>
    <col min="1294" max="1294" width="0.109375" style="907" customWidth="1"/>
    <col min="1295" max="1295" width="11.5546875" style="907" customWidth="1"/>
    <col min="1296" max="1296" width="7.77734375" style="907" customWidth="1"/>
    <col min="1297" max="1297" width="31.5546875" style="907" customWidth="1"/>
    <col min="1298" max="1298" width="11" style="907" customWidth="1"/>
    <col min="1299" max="1299" width="6.88671875" style="907" customWidth="1"/>
    <col min="1300" max="1300" width="11.5546875" style="907" customWidth="1"/>
    <col min="1301" max="1302" width="7" style="907" customWidth="1"/>
    <col min="1303" max="1304" width="8.5546875" style="907"/>
    <col min="1305" max="1305" width="9.77734375" style="907" customWidth="1"/>
    <col min="1306" max="1309" width="8.5546875" style="907"/>
    <col min="1310" max="1310" width="6.88671875" style="907" customWidth="1"/>
    <col min="1311" max="1536" width="8.5546875" style="907"/>
    <col min="1537" max="1537" width="4.109375" style="907" customWidth="1"/>
    <col min="1538" max="1538" width="11.44140625" style="907" customWidth="1"/>
    <col min="1539" max="1539" width="15.6640625" style="907" customWidth="1"/>
    <col min="1540" max="1540" width="6.109375" style="907" customWidth="1"/>
    <col min="1541" max="1541" width="5" style="907" customWidth="1"/>
    <col min="1542" max="1542" width="9.5546875" style="907" customWidth="1"/>
    <col min="1543" max="1543" width="7.6640625" style="907" customWidth="1"/>
    <col min="1544" max="1544" width="10" style="907" customWidth="1"/>
    <col min="1545" max="1545" width="7.6640625" style="907" customWidth="1"/>
    <col min="1546" max="1546" width="8.5546875" style="907"/>
    <col min="1547" max="1547" width="7.6640625" style="907" customWidth="1"/>
    <col min="1548" max="1548" width="8.5546875" style="907"/>
    <col min="1549" max="1549" width="12.33203125" style="907" customWidth="1"/>
    <col min="1550" max="1550" width="0.109375" style="907" customWidth="1"/>
    <col min="1551" max="1551" width="11.5546875" style="907" customWidth="1"/>
    <col min="1552" max="1552" width="7.77734375" style="907" customWidth="1"/>
    <col min="1553" max="1553" width="31.5546875" style="907" customWidth="1"/>
    <col min="1554" max="1554" width="11" style="907" customWidth="1"/>
    <col min="1555" max="1555" width="6.88671875" style="907" customWidth="1"/>
    <col min="1556" max="1556" width="11.5546875" style="907" customWidth="1"/>
    <col min="1557" max="1558" width="7" style="907" customWidth="1"/>
    <col min="1559" max="1560" width="8.5546875" style="907"/>
    <col min="1561" max="1561" width="9.77734375" style="907" customWidth="1"/>
    <col min="1562" max="1565" width="8.5546875" style="907"/>
    <col min="1566" max="1566" width="6.88671875" style="907" customWidth="1"/>
    <col min="1567" max="1792" width="8.5546875" style="907"/>
    <col min="1793" max="1793" width="4.109375" style="907" customWidth="1"/>
    <col min="1794" max="1794" width="11.44140625" style="907" customWidth="1"/>
    <col min="1795" max="1795" width="15.6640625" style="907" customWidth="1"/>
    <col min="1796" max="1796" width="6.109375" style="907" customWidth="1"/>
    <col min="1797" max="1797" width="5" style="907" customWidth="1"/>
    <col min="1798" max="1798" width="9.5546875" style="907" customWidth="1"/>
    <col min="1799" max="1799" width="7.6640625" style="907" customWidth="1"/>
    <col min="1800" max="1800" width="10" style="907" customWidth="1"/>
    <col min="1801" max="1801" width="7.6640625" style="907" customWidth="1"/>
    <col min="1802" max="1802" width="8.5546875" style="907"/>
    <col min="1803" max="1803" width="7.6640625" style="907" customWidth="1"/>
    <col min="1804" max="1804" width="8.5546875" style="907"/>
    <col min="1805" max="1805" width="12.33203125" style="907" customWidth="1"/>
    <col min="1806" max="1806" width="0.109375" style="907" customWidth="1"/>
    <col min="1807" max="1807" width="11.5546875" style="907" customWidth="1"/>
    <col min="1808" max="1808" width="7.77734375" style="907" customWidth="1"/>
    <col min="1809" max="1809" width="31.5546875" style="907" customWidth="1"/>
    <col min="1810" max="1810" width="11" style="907" customWidth="1"/>
    <col min="1811" max="1811" width="6.88671875" style="907" customWidth="1"/>
    <col min="1812" max="1812" width="11.5546875" style="907" customWidth="1"/>
    <col min="1813" max="1814" width="7" style="907" customWidth="1"/>
    <col min="1815" max="1816" width="8.5546875" style="907"/>
    <col min="1817" max="1817" width="9.77734375" style="907" customWidth="1"/>
    <col min="1818" max="1821" width="8.5546875" style="907"/>
    <col min="1822" max="1822" width="6.88671875" style="907" customWidth="1"/>
    <col min="1823" max="2048" width="8.5546875" style="907"/>
    <col min="2049" max="2049" width="4.109375" style="907" customWidth="1"/>
    <col min="2050" max="2050" width="11.44140625" style="907" customWidth="1"/>
    <col min="2051" max="2051" width="15.6640625" style="907" customWidth="1"/>
    <col min="2052" max="2052" width="6.109375" style="907" customWidth="1"/>
    <col min="2053" max="2053" width="5" style="907" customWidth="1"/>
    <col min="2054" max="2054" width="9.5546875" style="907" customWidth="1"/>
    <col min="2055" max="2055" width="7.6640625" style="907" customWidth="1"/>
    <col min="2056" max="2056" width="10" style="907" customWidth="1"/>
    <col min="2057" max="2057" width="7.6640625" style="907" customWidth="1"/>
    <col min="2058" max="2058" width="8.5546875" style="907"/>
    <col min="2059" max="2059" width="7.6640625" style="907" customWidth="1"/>
    <col min="2060" max="2060" width="8.5546875" style="907"/>
    <col min="2061" max="2061" width="12.33203125" style="907" customWidth="1"/>
    <col min="2062" max="2062" width="0.109375" style="907" customWidth="1"/>
    <col min="2063" max="2063" width="11.5546875" style="907" customWidth="1"/>
    <col min="2064" max="2064" width="7.77734375" style="907" customWidth="1"/>
    <col min="2065" max="2065" width="31.5546875" style="907" customWidth="1"/>
    <col min="2066" max="2066" width="11" style="907" customWidth="1"/>
    <col min="2067" max="2067" width="6.88671875" style="907" customWidth="1"/>
    <col min="2068" max="2068" width="11.5546875" style="907" customWidth="1"/>
    <col min="2069" max="2070" width="7" style="907" customWidth="1"/>
    <col min="2071" max="2072" width="8.5546875" style="907"/>
    <col min="2073" max="2073" width="9.77734375" style="907" customWidth="1"/>
    <col min="2074" max="2077" width="8.5546875" style="907"/>
    <col min="2078" max="2078" width="6.88671875" style="907" customWidth="1"/>
    <col min="2079" max="2304" width="8.5546875" style="907"/>
    <col min="2305" max="2305" width="4.109375" style="907" customWidth="1"/>
    <col min="2306" max="2306" width="11.44140625" style="907" customWidth="1"/>
    <col min="2307" max="2307" width="15.6640625" style="907" customWidth="1"/>
    <col min="2308" max="2308" width="6.109375" style="907" customWidth="1"/>
    <col min="2309" max="2309" width="5" style="907" customWidth="1"/>
    <col min="2310" max="2310" width="9.5546875" style="907" customWidth="1"/>
    <col min="2311" max="2311" width="7.6640625" style="907" customWidth="1"/>
    <col min="2312" max="2312" width="10" style="907" customWidth="1"/>
    <col min="2313" max="2313" width="7.6640625" style="907" customWidth="1"/>
    <col min="2314" max="2314" width="8.5546875" style="907"/>
    <col min="2315" max="2315" width="7.6640625" style="907" customWidth="1"/>
    <col min="2316" max="2316" width="8.5546875" style="907"/>
    <col min="2317" max="2317" width="12.33203125" style="907" customWidth="1"/>
    <col min="2318" max="2318" width="0.109375" style="907" customWidth="1"/>
    <col min="2319" max="2319" width="11.5546875" style="907" customWidth="1"/>
    <col min="2320" max="2320" width="7.77734375" style="907" customWidth="1"/>
    <col min="2321" max="2321" width="31.5546875" style="907" customWidth="1"/>
    <col min="2322" max="2322" width="11" style="907" customWidth="1"/>
    <col min="2323" max="2323" width="6.88671875" style="907" customWidth="1"/>
    <col min="2324" max="2324" width="11.5546875" style="907" customWidth="1"/>
    <col min="2325" max="2326" width="7" style="907" customWidth="1"/>
    <col min="2327" max="2328" width="8.5546875" style="907"/>
    <col min="2329" max="2329" width="9.77734375" style="907" customWidth="1"/>
    <col min="2330" max="2333" width="8.5546875" style="907"/>
    <col min="2334" max="2334" width="6.88671875" style="907" customWidth="1"/>
    <col min="2335" max="2560" width="8.5546875" style="907"/>
    <col min="2561" max="2561" width="4.109375" style="907" customWidth="1"/>
    <col min="2562" max="2562" width="11.44140625" style="907" customWidth="1"/>
    <col min="2563" max="2563" width="15.6640625" style="907" customWidth="1"/>
    <col min="2564" max="2564" width="6.109375" style="907" customWidth="1"/>
    <col min="2565" max="2565" width="5" style="907" customWidth="1"/>
    <col min="2566" max="2566" width="9.5546875" style="907" customWidth="1"/>
    <col min="2567" max="2567" width="7.6640625" style="907" customWidth="1"/>
    <col min="2568" max="2568" width="10" style="907" customWidth="1"/>
    <col min="2569" max="2569" width="7.6640625" style="907" customWidth="1"/>
    <col min="2570" max="2570" width="8.5546875" style="907"/>
    <col min="2571" max="2571" width="7.6640625" style="907" customWidth="1"/>
    <col min="2572" max="2572" width="8.5546875" style="907"/>
    <col min="2573" max="2573" width="12.33203125" style="907" customWidth="1"/>
    <col min="2574" max="2574" width="0.109375" style="907" customWidth="1"/>
    <col min="2575" max="2575" width="11.5546875" style="907" customWidth="1"/>
    <col min="2576" max="2576" width="7.77734375" style="907" customWidth="1"/>
    <col min="2577" max="2577" width="31.5546875" style="907" customWidth="1"/>
    <col min="2578" max="2578" width="11" style="907" customWidth="1"/>
    <col min="2579" max="2579" width="6.88671875" style="907" customWidth="1"/>
    <col min="2580" max="2580" width="11.5546875" style="907" customWidth="1"/>
    <col min="2581" max="2582" width="7" style="907" customWidth="1"/>
    <col min="2583" max="2584" width="8.5546875" style="907"/>
    <col min="2585" max="2585" width="9.77734375" style="907" customWidth="1"/>
    <col min="2586" max="2589" width="8.5546875" style="907"/>
    <col min="2590" max="2590" width="6.88671875" style="907" customWidth="1"/>
    <col min="2591" max="2816" width="8.5546875" style="907"/>
    <col min="2817" max="2817" width="4.109375" style="907" customWidth="1"/>
    <col min="2818" max="2818" width="11.44140625" style="907" customWidth="1"/>
    <col min="2819" max="2819" width="15.6640625" style="907" customWidth="1"/>
    <col min="2820" max="2820" width="6.109375" style="907" customWidth="1"/>
    <col min="2821" max="2821" width="5" style="907" customWidth="1"/>
    <col min="2822" max="2822" width="9.5546875" style="907" customWidth="1"/>
    <col min="2823" max="2823" width="7.6640625" style="907" customWidth="1"/>
    <col min="2824" max="2824" width="10" style="907" customWidth="1"/>
    <col min="2825" max="2825" width="7.6640625" style="907" customWidth="1"/>
    <col min="2826" max="2826" width="8.5546875" style="907"/>
    <col min="2827" max="2827" width="7.6640625" style="907" customWidth="1"/>
    <col min="2828" max="2828" width="8.5546875" style="907"/>
    <col min="2829" max="2829" width="12.33203125" style="907" customWidth="1"/>
    <col min="2830" max="2830" width="0.109375" style="907" customWidth="1"/>
    <col min="2831" max="2831" width="11.5546875" style="907" customWidth="1"/>
    <col min="2832" max="2832" width="7.77734375" style="907" customWidth="1"/>
    <col min="2833" max="2833" width="31.5546875" style="907" customWidth="1"/>
    <col min="2834" max="2834" width="11" style="907" customWidth="1"/>
    <col min="2835" max="2835" width="6.88671875" style="907" customWidth="1"/>
    <col min="2836" max="2836" width="11.5546875" style="907" customWidth="1"/>
    <col min="2837" max="2838" width="7" style="907" customWidth="1"/>
    <col min="2839" max="2840" width="8.5546875" style="907"/>
    <col min="2841" max="2841" width="9.77734375" style="907" customWidth="1"/>
    <col min="2842" max="2845" width="8.5546875" style="907"/>
    <col min="2846" max="2846" width="6.88671875" style="907" customWidth="1"/>
    <col min="2847" max="3072" width="8.5546875" style="907"/>
    <col min="3073" max="3073" width="4.109375" style="907" customWidth="1"/>
    <col min="3074" max="3074" width="11.44140625" style="907" customWidth="1"/>
    <col min="3075" max="3075" width="15.6640625" style="907" customWidth="1"/>
    <col min="3076" max="3076" width="6.109375" style="907" customWidth="1"/>
    <col min="3077" max="3077" width="5" style="907" customWidth="1"/>
    <col min="3078" max="3078" width="9.5546875" style="907" customWidth="1"/>
    <col min="3079" max="3079" width="7.6640625" style="907" customWidth="1"/>
    <col min="3080" max="3080" width="10" style="907" customWidth="1"/>
    <col min="3081" max="3081" width="7.6640625" style="907" customWidth="1"/>
    <col min="3082" max="3082" width="8.5546875" style="907"/>
    <col min="3083" max="3083" width="7.6640625" style="907" customWidth="1"/>
    <col min="3084" max="3084" width="8.5546875" style="907"/>
    <col min="3085" max="3085" width="12.33203125" style="907" customWidth="1"/>
    <col min="3086" max="3086" width="0.109375" style="907" customWidth="1"/>
    <col min="3087" max="3087" width="11.5546875" style="907" customWidth="1"/>
    <col min="3088" max="3088" width="7.77734375" style="907" customWidth="1"/>
    <col min="3089" max="3089" width="31.5546875" style="907" customWidth="1"/>
    <col min="3090" max="3090" width="11" style="907" customWidth="1"/>
    <col min="3091" max="3091" width="6.88671875" style="907" customWidth="1"/>
    <col min="3092" max="3092" width="11.5546875" style="907" customWidth="1"/>
    <col min="3093" max="3094" width="7" style="907" customWidth="1"/>
    <col min="3095" max="3096" width="8.5546875" style="907"/>
    <col min="3097" max="3097" width="9.77734375" style="907" customWidth="1"/>
    <col min="3098" max="3101" width="8.5546875" style="907"/>
    <col min="3102" max="3102" width="6.88671875" style="907" customWidth="1"/>
    <col min="3103" max="3328" width="8.5546875" style="907"/>
    <col min="3329" max="3329" width="4.109375" style="907" customWidth="1"/>
    <col min="3330" max="3330" width="11.44140625" style="907" customWidth="1"/>
    <col min="3331" max="3331" width="15.6640625" style="907" customWidth="1"/>
    <col min="3332" max="3332" width="6.109375" style="907" customWidth="1"/>
    <col min="3333" max="3333" width="5" style="907" customWidth="1"/>
    <col min="3334" max="3334" width="9.5546875" style="907" customWidth="1"/>
    <col min="3335" max="3335" width="7.6640625" style="907" customWidth="1"/>
    <col min="3336" max="3336" width="10" style="907" customWidth="1"/>
    <col min="3337" max="3337" width="7.6640625" style="907" customWidth="1"/>
    <col min="3338" max="3338" width="8.5546875" style="907"/>
    <col min="3339" max="3339" width="7.6640625" style="907" customWidth="1"/>
    <col min="3340" max="3340" width="8.5546875" style="907"/>
    <col min="3341" max="3341" width="12.33203125" style="907" customWidth="1"/>
    <col min="3342" max="3342" width="0.109375" style="907" customWidth="1"/>
    <col min="3343" max="3343" width="11.5546875" style="907" customWidth="1"/>
    <col min="3344" max="3344" width="7.77734375" style="907" customWidth="1"/>
    <col min="3345" max="3345" width="31.5546875" style="907" customWidth="1"/>
    <col min="3346" max="3346" width="11" style="907" customWidth="1"/>
    <col min="3347" max="3347" width="6.88671875" style="907" customWidth="1"/>
    <col min="3348" max="3348" width="11.5546875" style="907" customWidth="1"/>
    <col min="3349" max="3350" width="7" style="907" customWidth="1"/>
    <col min="3351" max="3352" width="8.5546875" style="907"/>
    <col min="3353" max="3353" width="9.77734375" style="907" customWidth="1"/>
    <col min="3354" max="3357" width="8.5546875" style="907"/>
    <col min="3358" max="3358" width="6.88671875" style="907" customWidth="1"/>
    <col min="3359" max="3584" width="8.5546875" style="907"/>
    <col min="3585" max="3585" width="4.109375" style="907" customWidth="1"/>
    <col min="3586" max="3586" width="11.44140625" style="907" customWidth="1"/>
    <col min="3587" max="3587" width="15.6640625" style="907" customWidth="1"/>
    <col min="3588" max="3588" width="6.109375" style="907" customWidth="1"/>
    <col min="3589" max="3589" width="5" style="907" customWidth="1"/>
    <col min="3590" max="3590" width="9.5546875" style="907" customWidth="1"/>
    <col min="3591" max="3591" width="7.6640625" style="907" customWidth="1"/>
    <col min="3592" max="3592" width="10" style="907" customWidth="1"/>
    <col min="3593" max="3593" width="7.6640625" style="907" customWidth="1"/>
    <col min="3594" max="3594" width="8.5546875" style="907"/>
    <col min="3595" max="3595" width="7.6640625" style="907" customWidth="1"/>
    <col min="3596" max="3596" width="8.5546875" style="907"/>
    <col min="3597" max="3597" width="12.33203125" style="907" customWidth="1"/>
    <col min="3598" max="3598" width="0.109375" style="907" customWidth="1"/>
    <col min="3599" max="3599" width="11.5546875" style="907" customWidth="1"/>
    <col min="3600" max="3600" width="7.77734375" style="907" customWidth="1"/>
    <col min="3601" max="3601" width="31.5546875" style="907" customWidth="1"/>
    <col min="3602" max="3602" width="11" style="907" customWidth="1"/>
    <col min="3603" max="3603" width="6.88671875" style="907" customWidth="1"/>
    <col min="3604" max="3604" width="11.5546875" style="907" customWidth="1"/>
    <col min="3605" max="3606" width="7" style="907" customWidth="1"/>
    <col min="3607" max="3608" width="8.5546875" style="907"/>
    <col min="3609" max="3609" width="9.77734375" style="907" customWidth="1"/>
    <col min="3610" max="3613" width="8.5546875" style="907"/>
    <col min="3614" max="3614" width="6.88671875" style="907" customWidth="1"/>
    <col min="3615" max="3840" width="8.5546875" style="907"/>
    <col min="3841" max="3841" width="4.109375" style="907" customWidth="1"/>
    <col min="3842" max="3842" width="11.44140625" style="907" customWidth="1"/>
    <col min="3843" max="3843" width="15.6640625" style="907" customWidth="1"/>
    <col min="3844" max="3844" width="6.109375" style="907" customWidth="1"/>
    <col min="3845" max="3845" width="5" style="907" customWidth="1"/>
    <col min="3846" max="3846" width="9.5546875" style="907" customWidth="1"/>
    <col min="3847" max="3847" width="7.6640625" style="907" customWidth="1"/>
    <col min="3848" max="3848" width="10" style="907" customWidth="1"/>
    <col min="3849" max="3849" width="7.6640625" style="907" customWidth="1"/>
    <col min="3850" max="3850" width="8.5546875" style="907"/>
    <col min="3851" max="3851" width="7.6640625" style="907" customWidth="1"/>
    <col min="3852" max="3852" width="8.5546875" style="907"/>
    <col min="3853" max="3853" width="12.33203125" style="907" customWidth="1"/>
    <col min="3854" max="3854" width="0.109375" style="907" customWidth="1"/>
    <col min="3855" max="3855" width="11.5546875" style="907" customWidth="1"/>
    <col min="3856" max="3856" width="7.77734375" style="907" customWidth="1"/>
    <col min="3857" max="3857" width="31.5546875" style="907" customWidth="1"/>
    <col min="3858" max="3858" width="11" style="907" customWidth="1"/>
    <col min="3859" max="3859" width="6.88671875" style="907" customWidth="1"/>
    <col min="3860" max="3860" width="11.5546875" style="907" customWidth="1"/>
    <col min="3861" max="3862" width="7" style="907" customWidth="1"/>
    <col min="3863" max="3864" width="8.5546875" style="907"/>
    <col min="3865" max="3865" width="9.77734375" style="907" customWidth="1"/>
    <col min="3866" max="3869" width="8.5546875" style="907"/>
    <col min="3870" max="3870" width="6.88671875" style="907" customWidth="1"/>
    <col min="3871" max="4096" width="8.5546875" style="907"/>
    <col min="4097" max="4097" width="4.109375" style="907" customWidth="1"/>
    <col min="4098" max="4098" width="11.44140625" style="907" customWidth="1"/>
    <col min="4099" max="4099" width="15.6640625" style="907" customWidth="1"/>
    <col min="4100" max="4100" width="6.109375" style="907" customWidth="1"/>
    <col min="4101" max="4101" width="5" style="907" customWidth="1"/>
    <col min="4102" max="4102" width="9.5546875" style="907" customWidth="1"/>
    <col min="4103" max="4103" width="7.6640625" style="907" customWidth="1"/>
    <col min="4104" max="4104" width="10" style="907" customWidth="1"/>
    <col min="4105" max="4105" width="7.6640625" style="907" customWidth="1"/>
    <col min="4106" max="4106" width="8.5546875" style="907"/>
    <col min="4107" max="4107" width="7.6640625" style="907" customWidth="1"/>
    <col min="4108" max="4108" width="8.5546875" style="907"/>
    <col min="4109" max="4109" width="12.33203125" style="907" customWidth="1"/>
    <col min="4110" max="4110" width="0.109375" style="907" customWidth="1"/>
    <col min="4111" max="4111" width="11.5546875" style="907" customWidth="1"/>
    <col min="4112" max="4112" width="7.77734375" style="907" customWidth="1"/>
    <col min="4113" max="4113" width="31.5546875" style="907" customWidth="1"/>
    <col min="4114" max="4114" width="11" style="907" customWidth="1"/>
    <col min="4115" max="4115" width="6.88671875" style="907" customWidth="1"/>
    <col min="4116" max="4116" width="11.5546875" style="907" customWidth="1"/>
    <col min="4117" max="4118" width="7" style="907" customWidth="1"/>
    <col min="4119" max="4120" width="8.5546875" style="907"/>
    <col min="4121" max="4121" width="9.77734375" style="907" customWidth="1"/>
    <col min="4122" max="4125" width="8.5546875" style="907"/>
    <col min="4126" max="4126" width="6.88671875" style="907" customWidth="1"/>
    <col min="4127" max="4352" width="8.5546875" style="907"/>
    <col min="4353" max="4353" width="4.109375" style="907" customWidth="1"/>
    <col min="4354" max="4354" width="11.44140625" style="907" customWidth="1"/>
    <col min="4355" max="4355" width="15.6640625" style="907" customWidth="1"/>
    <col min="4356" max="4356" width="6.109375" style="907" customWidth="1"/>
    <col min="4357" max="4357" width="5" style="907" customWidth="1"/>
    <col min="4358" max="4358" width="9.5546875" style="907" customWidth="1"/>
    <col min="4359" max="4359" width="7.6640625" style="907" customWidth="1"/>
    <col min="4360" max="4360" width="10" style="907" customWidth="1"/>
    <col min="4361" max="4361" width="7.6640625" style="907" customWidth="1"/>
    <col min="4362" max="4362" width="8.5546875" style="907"/>
    <col min="4363" max="4363" width="7.6640625" style="907" customWidth="1"/>
    <col min="4364" max="4364" width="8.5546875" style="907"/>
    <col min="4365" max="4365" width="12.33203125" style="907" customWidth="1"/>
    <col min="4366" max="4366" width="0.109375" style="907" customWidth="1"/>
    <col min="4367" max="4367" width="11.5546875" style="907" customWidth="1"/>
    <col min="4368" max="4368" width="7.77734375" style="907" customWidth="1"/>
    <col min="4369" max="4369" width="31.5546875" style="907" customWidth="1"/>
    <col min="4370" max="4370" width="11" style="907" customWidth="1"/>
    <col min="4371" max="4371" width="6.88671875" style="907" customWidth="1"/>
    <col min="4372" max="4372" width="11.5546875" style="907" customWidth="1"/>
    <col min="4373" max="4374" width="7" style="907" customWidth="1"/>
    <col min="4375" max="4376" width="8.5546875" style="907"/>
    <col min="4377" max="4377" width="9.77734375" style="907" customWidth="1"/>
    <col min="4378" max="4381" width="8.5546875" style="907"/>
    <col min="4382" max="4382" width="6.88671875" style="907" customWidth="1"/>
    <col min="4383" max="4608" width="8.5546875" style="907"/>
    <col min="4609" max="4609" width="4.109375" style="907" customWidth="1"/>
    <col min="4610" max="4610" width="11.44140625" style="907" customWidth="1"/>
    <col min="4611" max="4611" width="15.6640625" style="907" customWidth="1"/>
    <col min="4612" max="4612" width="6.109375" style="907" customWidth="1"/>
    <col min="4613" max="4613" width="5" style="907" customWidth="1"/>
    <col min="4614" max="4614" width="9.5546875" style="907" customWidth="1"/>
    <col min="4615" max="4615" width="7.6640625" style="907" customWidth="1"/>
    <col min="4616" max="4616" width="10" style="907" customWidth="1"/>
    <col min="4617" max="4617" width="7.6640625" style="907" customWidth="1"/>
    <col min="4618" max="4618" width="8.5546875" style="907"/>
    <col min="4619" max="4619" width="7.6640625" style="907" customWidth="1"/>
    <col min="4620" max="4620" width="8.5546875" style="907"/>
    <col min="4621" max="4621" width="12.33203125" style="907" customWidth="1"/>
    <col min="4622" max="4622" width="0.109375" style="907" customWidth="1"/>
    <col min="4623" max="4623" width="11.5546875" style="907" customWidth="1"/>
    <col min="4624" max="4624" width="7.77734375" style="907" customWidth="1"/>
    <col min="4625" max="4625" width="31.5546875" style="907" customWidth="1"/>
    <col min="4626" max="4626" width="11" style="907" customWidth="1"/>
    <col min="4627" max="4627" width="6.88671875" style="907" customWidth="1"/>
    <col min="4628" max="4628" width="11.5546875" style="907" customWidth="1"/>
    <col min="4629" max="4630" width="7" style="907" customWidth="1"/>
    <col min="4631" max="4632" width="8.5546875" style="907"/>
    <col min="4633" max="4633" width="9.77734375" style="907" customWidth="1"/>
    <col min="4634" max="4637" width="8.5546875" style="907"/>
    <col min="4638" max="4638" width="6.88671875" style="907" customWidth="1"/>
    <col min="4639" max="4864" width="8.5546875" style="907"/>
    <col min="4865" max="4865" width="4.109375" style="907" customWidth="1"/>
    <col min="4866" max="4866" width="11.44140625" style="907" customWidth="1"/>
    <col min="4867" max="4867" width="15.6640625" style="907" customWidth="1"/>
    <col min="4868" max="4868" width="6.109375" style="907" customWidth="1"/>
    <col min="4869" max="4869" width="5" style="907" customWidth="1"/>
    <col min="4870" max="4870" width="9.5546875" style="907" customWidth="1"/>
    <col min="4871" max="4871" width="7.6640625" style="907" customWidth="1"/>
    <col min="4872" max="4872" width="10" style="907" customWidth="1"/>
    <col min="4873" max="4873" width="7.6640625" style="907" customWidth="1"/>
    <col min="4874" max="4874" width="8.5546875" style="907"/>
    <col min="4875" max="4875" width="7.6640625" style="907" customWidth="1"/>
    <col min="4876" max="4876" width="8.5546875" style="907"/>
    <col min="4877" max="4877" width="12.33203125" style="907" customWidth="1"/>
    <col min="4878" max="4878" width="0.109375" style="907" customWidth="1"/>
    <col min="4879" max="4879" width="11.5546875" style="907" customWidth="1"/>
    <col min="4880" max="4880" width="7.77734375" style="907" customWidth="1"/>
    <col min="4881" max="4881" width="31.5546875" style="907" customWidth="1"/>
    <col min="4882" max="4882" width="11" style="907" customWidth="1"/>
    <col min="4883" max="4883" width="6.88671875" style="907" customWidth="1"/>
    <col min="4884" max="4884" width="11.5546875" style="907" customWidth="1"/>
    <col min="4885" max="4886" width="7" style="907" customWidth="1"/>
    <col min="4887" max="4888" width="8.5546875" style="907"/>
    <col min="4889" max="4889" width="9.77734375" style="907" customWidth="1"/>
    <col min="4890" max="4893" width="8.5546875" style="907"/>
    <col min="4894" max="4894" width="6.88671875" style="907" customWidth="1"/>
    <col min="4895" max="5120" width="8.5546875" style="907"/>
    <col min="5121" max="5121" width="4.109375" style="907" customWidth="1"/>
    <col min="5122" max="5122" width="11.44140625" style="907" customWidth="1"/>
    <col min="5123" max="5123" width="15.6640625" style="907" customWidth="1"/>
    <col min="5124" max="5124" width="6.109375" style="907" customWidth="1"/>
    <col min="5125" max="5125" width="5" style="907" customWidth="1"/>
    <col min="5126" max="5126" width="9.5546875" style="907" customWidth="1"/>
    <col min="5127" max="5127" width="7.6640625" style="907" customWidth="1"/>
    <col min="5128" max="5128" width="10" style="907" customWidth="1"/>
    <col min="5129" max="5129" width="7.6640625" style="907" customWidth="1"/>
    <col min="5130" max="5130" width="8.5546875" style="907"/>
    <col min="5131" max="5131" width="7.6640625" style="907" customWidth="1"/>
    <col min="5132" max="5132" width="8.5546875" style="907"/>
    <col min="5133" max="5133" width="12.33203125" style="907" customWidth="1"/>
    <col min="5134" max="5134" width="0.109375" style="907" customWidth="1"/>
    <col min="5135" max="5135" width="11.5546875" style="907" customWidth="1"/>
    <col min="5136" max="5136" width="7.77734375" style="907" customWidth="1"/>
    <col min="5137" max="5137" width="31.5546875" style="907" customWidth="1"/>
    <col min="5138" max="5138" width="11" style="907" customWidth="1"/>
    <col min="5139" max="5139" width="6.88671875" style="907" customWidth="1"/>
    <col min="5140" max="5140" width="11.5546875" style="907" customWidth="1"/>
    <col min="5141" max="5142" width="7" style="907" customWidth="1"/>
    <col min="5143" max="5144" width="8.5546875" style="907"/>
    <col min="5145" max="5145" width="9.77734375" style="907" customWidth="1"/>
    <col min="5146" max="5149" width="8.5546875" style="907"/>
    <col min="5150" max="5150" width="6.88671875" style="907" customWidth="1"/>
    <col min="5151" max="5376" width="8.5546875" style="907"/>
    <col min="5377" max="5377" width="4.109375" style="907" customWidth="1"/>
    <col min="5378" max="5378" width="11.44140625" style="907" customWidth="1"/>
    <col min="5379" max="5379" width="15.6640625" style="907" customWidth="1"/>
    <col min="5380" max="5380" width="6.109375" style="907" customWidth="1"/>
    <col min="5381" max="5381" width="5" style="907" customWidth="1"/>
    <col min="5382" max="5382" width="9.5546875" style="907" customWidth="1"/>
    <col min="5383" max="5383" width="7.6640625" style="907" customWidth="1"/>
    <col min="5384" max="5384" width="10" style="907" customWidth="1"/>
    <col min="5385" max="5385" width="7.6640625" style="907" customWidth="1"/>
    <col min="5386" max="5386" width="8.5546875" style="907"/>
    <col min="5387" max="5387" width="7.6640625" style="907" customWidth="1"/>
    <col min="5388" max="5388" width="8.5546875" style="907"/>
    <col min="5389" max="5389" width="12.33203125" style="907" customWidth="1"/>
    <col min="5390" max="5390" width="0.109375" style="907" customWidth="1"/>
    <col min="5391" max="5391" width="11.5546875" style="907" customWidth="1"/>
    <col min="5392" max="5392" width="7.77734375" style="907" customWidth="1"/>
    <col min="5393" max="5393" width="31.5546875" style="907" customWidth="1"/>
    <col min="5394" max="5394" width="11" style="907" customWidth="1"/>
    <col min="5395" max="5395" width="6.88671875" style="907" customWidth="1"/>
    <col min="5396" max="5396" width="11.5546875" style="907" customWidth="1"/>
    <col min="5397" max="5398" width="7" style="907" customWidth="1"/>
    <col min="5399" max="5400" width="8.5546875" style="907"/>
    <col min="5401" max="5401" width="9.77734375" style="907" customWidth="1"/>
    <col min="5402" max="5405" width="8.5546875" style="907"/>
    <col min="5406" max="5406" width="6.88671875" style="907" customWidth="1"/>
    <col min="5407" max="5632" width="8.5546875" style="907"/>
    <col min="5633" max="5633" width="4.109375" style="907" customWidth="1"/>
    <col min="5634" max="5634" width="11.44140625" style="907" customWidth="1"/>
    <col min="5635" max="5635" width="15.6640625" style="907" customWidth="1"/>
    <col min="5636" max="5636" width="6.109375" style="907" customWidth="1"/>
    <col min="5637" max="5637" width="5" style="907" customWidth="1"/>
    <col min="5638" max="5638" width="9.5546875" style="907" customWidth="1"/>
    <col min="5639" max="5639" width="7.6640625" style="907" customWidth="1"/>
    <col min="5640" max="5640" width="10" style="907" customWidth="1"/>
    <col min="5641" max="5641" width="7.6640625" style="907" customWidth="1"/>
    <col min="5642" max="5642" width="8.5546875" style="907"/>
    <col min="5643" max="5643" width="7.6640625" style="907" customWidth="1"/>
    <col min="5644" max="5644" width="8.5546875" style="907"/>
    <col min="5645" max="5645" width="12.33203125" style="907" customWidth="1"/>
    <col min="5646" max="5646" width="0.109375" style="907" customWidth="1"/>
    <col min="5647" max="5647" width="11.5546875" style="907" customWidth="1"/>
    <col min="5648" max="5648" width="7.77734375" style="907" customWidth="1"/>
    <col min="5649" max="5649" width="31.5546875" style="907" customWidth="1"/>
    <col min="5650" max="5650" width="11" style="907" customWidth="1"/>
    <col min="5651" max="5651" width="6.88671875" style="907" customWidth="1"/>
    <col min="5652" max="5652" width="11.5546875" style="907" customWidth="1"/>
    <col min="5653" max="5654" width="7" style="907" customWidth="1"/>
    <col min="5655" max="5656" width="8.5546875" style="907"/>
    <col min="5657" max="5657" width="9.77734375" style="907" customWidth="1"/>
    <col min="5658" max="5661" width="8.5546875" style="907"/>
    <col min="5662" max="5662" width="6.88671875" style="907" customWidth="1"/>
    <col min="5663" max="5888" width="8.5546875" style="907"/>
    <col min="5889" max="5889" width="4.109375" style="907" customWidth="1"/>
    <col min="5890" max="5890" width="11.44140625" style="907" customWidth="1"/>
    <col min="5891" max="5891" width="15.6640625" style="907" customWidth="1"/>
    <col min="5892" max="5892" width="6.109375" style="907" customWidth="1"/>
    <col min="5893" max="5893" width="5" style="907" customWidth="1"/>
    <col min="5894" max="5894" width="9.5546875" style="907" customWidth="1"/>
    <col min="5895" max="5895" width="7.6640625" style="907" customWidth="1"/>
    <col min="5896" max="5896" width="10" style="907" customWidth="1"/>
    <col min="5897" max="5897" width="7.6640625" style="907" customWidth="1"/>
    <col min="5898" max="5898" width="8.5546875" style="907"/>
    <col min="5899" max="5899" width="7.6640625" style="907" customWidth="1"/>
    <col min="5900" max="5900" width="8.5546875" style="907"/>
    <col min="5901" max="5901" width="12.33203125" style="907" customWidth="1"/>
    <col min="5902" max="5902" width="0.109375" style="907" customWidth="1"/>
    <col min="5903" max="5903" width="11.5546875" style="907" customWidth="1"/>
    <col min="5904" max="5904" width="7.77734375" style="907" customWidth="1"/>
    <col min="5905" max="5905" width="31.5546875" style="907" customWidth="1"/>
    <col min="5906" max="5906" width="11" style="907" customWidth="1"/>
    <col min="5907" max="5907" width="6.88671875" style="907" customWidth="1"/>
    <col min="5908" max="5908" width="11.5546875" style="907" customWidth="1"/>
    <col min="5909" max="5910" width="7" style="907" customWidth="1"/>
    <col min="5911" max="5912" width="8.5546875" style="907"/>
    <col min="5913" max="5913" width="9.77734375" style="907" customWidth="1"/>
    <col min="5914" max="5917" width="8.5546875" style="907"/>
    <col min="5918" max="5918" width="6.88671875" style="907" customWidth="1"/>
    <col min="5919" max="6144" width="8.5546875" style="907"/>
    <col min="6145" max="6145" width="4.109375" style="907" customWidth="1"/>
    <col min="6146" max="6146" width="11.44140625" style="907" customWidth="1"/>
    <col min="6147" max="6147" width="15.6640625" style="907" customWidth="1"/>
    <col min="6148" max="6148" width="6.109375" style="907" customWidth="1"/>
    <col min="6149" max="6149" width="5" style="907" customWidth="1"/>
    <col min="6150" max="6150" width="9.5546875" style="907" customWidth="1"/>
    <col min="6151" max="6151" width="7.6640625" style="907" customWidth="1"/>
    <col min="6152" max="6152" width="10" style="907" customWidth="1"/>
    <col min="6153" max="6153" width="7.6640625" style="907" customWidth="1"/>
    <col min="6154" max="6154" width="8.5546875" style="907"/>
    <col min="6155" max="6155" width="7.6640625" style="907" customWidth="1"/>
    <col min="6156" max="6156" width="8.5546875" style="907"/>
    <col min="6157" max="6157" width="12.33203125" style="907" customWidth="1"/>
    <col min="6158" max="6158" width="0.109375" style="907" customWidth="1"/>
    <col min="6159" max="6159" width="11.5546875" style="907" customWidth="1"/>
    <col min="6160" max="6160" width="7.77734375" style="907" customWidth="1"/>
    <col min="6161" max="6161" width="31.5546875" style="907" customWidth="1"/>
    <col min="6162" max="6162" width="11" style="907" customWidth="1"/>
    <col min="6163" max="6163" width="6.88671875" style="907" customWidth="1"/>
    <col min="6164" max="6164" width="11.5546875" style="907" customWidth="1"/>
    <col min="6165" max="6166" width="7" style="907" customWidth="1"/>
    <col min="6167" max="6168" width="8.5546875" style="907"/>
    <col min="6169" max="6169" width="9.77734375" style="907" customWidth="1"/>
    <col min="6170" max="6173" width="8.5546875" style="907"/>
    <col min="6174" max="6174" width="6.88671875" style="907" customWidth="1"/>
    <col min="6175" max="6400" width="8.5546875" style="907"/>
    <col min="6401" max="6401" width="4.109375" style="907" customWidth="1"/>
    <col min="6402" max="6402" width="11.44140625" style="907" customWidth="1"/>
    <col min="6403" max="6403" width="15.6640625" style="907" customWidth="1"/>
    <col min="6404" max="6404" width="6.109375" style="907" customWidth="1"/>
    <col min="6405" max="6405" width="5" style="907" customWidth="1"/>
    <col min="6406" max="6406" width="9.5546875" style="907" customWidth="1"/>
    <col min="6407" max="6407" width="7.6640625" style="907" customWidth="1"/>
    <col min="6408" max="6408" width="10" style="907" customWidth="1"/>
    <col min="6409" max="6409" width="7.6640625" style="907" customWidth="1"/>
    <col min="6410" max="6410" width="8.5546875" style="907"/>
    <col min="6411" max="6411" width="7.6640625" style="907" customWidth="1"/>
    <col min="6412" max="6412" width="8.5546875" style="907"/>
    <col min="6413" max="6413" width="12.33203125" style="907" customWidth="1"/>
    <col min="6414" max="6414" width="0.109375" style="907" customWidth="1"/>
    <col min="6415" max="6415" width="11.5546875" style="907" customWidth="1"/>
    <col min="6416" max="6416" width="7.77734375" style="907" customWidth="1"/>
    <col min="6417" max="6417" width="31.5546875" style="907" customWidth="1"/>
    <col min="6418" max="6418" width="11" style="907" customWidth="1"/>
    <col min="6419" max="6419" width="6.88671875" style="907" customWidth="1"/>
    <col min="6420" max="6420" width="11.5546875" style="907" customWidth="1"/>
    <col min="6421" max="6422" width="7" style="907" customWidth="1"/>
    <col min="6423" max="6424" width="8.5546875" style="907"/>
    <col min="6425" max="6425" width="9.77734375" style="907" customWidth="1"/>
    <col min="6426" max="6429" width="8.5546875" style="907"/>
    <col min="6430" max="6430" width="6.88671875" style="907" customWidth="1"/>
    <col min="6431" max="6656" width="8.5546875" style="907"/>
    <col min="6657" max="6657" width="4.109375" style="907" customWidth="1"/>
    <col min="6658" max="6658" width="11.44140625" style="907" customWidth="1"/>
    <col min="6659" max="6659" width="15.6640625" style="907" customWidth="1"/>
    <col min="6660" max="6660" width="6.109375" style="907" customWidth="1"/>
    <col min="6661" max="6661" width="5" style="907" customWidth="1"/>
    <col min="6662" max="6662" width="9.5546875" style="907" customWidth="1"/>
    <col min="6663" max="6663" width="7.6640625" style="907" customWidth="1"/>
    <col min="6664" max="6664" width="10" style="907" customWidth="1"/>
    <col min="6665" max="6665" width="7.6640625" style="907" customWidth="1"/>
    <col min="6666" max="6666" width="8.5546875" style="907"/>
    <col min="6667" max="6667" width="7.6640625" style="907" customWidth="1"/>
    <col min="6668" max="6668" width="8.5546875" style="907"/>
    <col min="6669" max="6669" width="12.33203125" style="907" customWidth="1"/>
    <col min="6670" max="6670" width="0.109375" style="907" customWidth="1"/>
    <col min="6671" max="6671" width="11.5546875" style="907" customWidth="1"/>
    <col min="6672" max="6672" width="7.77734375" style="907" customWidth="1"/>
    <col min="6673" max="6673" width="31.5546875" style="907" customWidth="1"/>
    <col min="6674" max="6674" width="11" style="907" customWidth="1"/>
    <col min="6675" max="6675" width="6.88671875" style="907" customWidth="1"/>
    <col min="6676" max="6676" width="11.5546875" style="907" customWidth="1"/>
    <col min="6677" max="6678" width="7" style="907" customWidth="1"/>
    <col min="6679" max="6680" width="8.5546875" style="907"/>
    <col min="6681" max="6681" width="9.77734375" style="907" customWidth="1"/>
    <col min="6682" max="6685" width="8.5546875" style="907"/>
    <col min="6686" max="6686" width="6.88671875" style="907" customWidth="1"/>
    <col min="6687" max="6912" width="8.5546875" style="907"/>
    <col min="6913" max="6913" width="4.109375" style="907" customWidth="1"/>
    <col min="6914" max="6914" width="11.44140625" style="907" customWidth="1"/>
    <col min="6915" max="6915" width="15.6640625" style="907" customWidth="1"/>
    <col min="6916" max="6916" width="6.109375" style="907" customWidth="1"/>
    <col min="6917" max="6917" width="5" style="907" customWidth="1"/>
    <col min="6918" max="6918" width="9.5546875" style="907" customWidth="1"/>
    <col min="6919" max="6919" width="7.6640625" style="907" customWidth="1"/>
    <col min="6920" max="6920" width="10" style="907" customWidth="1"/>
    <col min="6921" max="6921" width="7.6640625" style="907" customWidth="1"/>
    <col min="6922" max="6922" width="8.5546875" style="907"/>
    <col min="6923" max="6923" width="7.6640625" style="907" customWidth="1"/>
    <col min="6924" max="6924" width="8.5546875" style="907"/>
    <col min="6925" max="6925" width="12.33203125" style="907" customWidth="1"/>
    <col min="6926" max="6926" width="0.109375" style="907" customWidth="1"/>
    <col min="6927" max="6927" width="11.5546875" style="907" customWidth="1"/>
    <col min="6928" max="6928" width="7.77734375" style="907" customWidth="1"/>
    <col min="6929" max="6929" width="31.5546875" style="907" customWidth="1"/>
    <col min="6930" max="6930" width="11" style="907" customWidth="1"/>
    <col min="6931" max="6931" width="6.88671875" style="907" customWidth="1"/>
    <col min="6932" max="6932" width="11.5546875" style="907" customWidth="1"/>
    <col min="6933" max="6934" width="7" style="907" customWidth="1"/>
    <col min="6935" max="6936" width="8.5546875" style="907"/>
    <col min="6937" max="6937" width="9.77734375" style="907" customWidth="1"/>
    <col min="6938" max="6941" width="8.5546875" style="907"/>
    <col min="6942" max="6942" width="6.88671875" style="907" customWidth="1"/>
    <col min="6943" max="7168" width="8.5546875" style="907"/>
    <col min="7169" max="7169" width="4.109375" style="907" customWidth="1"/>
    <col min="7170" max="7170" width="11.44140625" style="907" customWidth="1"/>
    <col min="7171" max="7171" width="15.6640625" style="907" customWidth="1"/>
    <col min="7172" max="7172" width="6.109375" style="907" customWidth="1"/>
    <col min="7173" max="7173" width="5" style="907" customWidth="1"/>
    <col min="7174" max="7174" width="9.5546875" style="907" customWidth="1"/>
    <col min="7175" max="7175" width="7.6640625" style="907" customWidth="1"/>
    <col min="7176" max="7176" width="10" style="907" customWidth="1"/>
    <col min="7177" max="7177" width="7.6640625" style="907" customWidth="1"/>
    <col min="7178" max="7178" width="8.5546875" style="907"/>
    <col min="7179" max="7179" width="7.6640625" style="907" customWidth="1"/>
    <col min="7180" max="7180" width="8.5546875" style="907"/>
    <col min="7181" max="7181" width="12.33203125" style="907" customWidth="1"/>
    <col min="7182" max="7182" width="0.109375" style="907" customWidth="1"/>
    <col min="7183" max="7183" width="11.5546875" style="907" customWidth="1"/>
    <col min="7184" max="7184" width="7.77734375" style="907" customWidth="1"/>
    <col min="7185" max="7185" width="31.5546875" style="907" customWidth="1"/>
    <col min="7186" max="7186" width="11" style="907" customWidth="1"/>
    <col min="7187" max="7187" width="6.88671875" style="907" customWidth="1"/>
    <col min="7188" max="7188" width="11.5546875" style="907" customWidth="1"/>
    <col min="7189" max="7190" width="7" style="907" customWidth="1"/>
    <col min="7191" max="7192" width="8.5546875" style="907"/>
    <col min="7193" max="7193" width="9.77734375" style="907" customWidth="1"/>
    <col min="7194" max="7197" width="8.5546875" style="907"/>
    <col min="7198" max="7198" width="6.88671875" style="907" customWidth="1"/>
    <col min="7199" max="7424" width="8.5546875" style="907"/>
    <col min="7425" max="7425" width="4.109375" style="907" customWidth="1"/>
    <col min="7426" max="7426" width="11.44140625" style="907" customWidth="1"/>
    <col min="7427" max="7427" width="15.6640625" style="907" customWidth="1"/>
    <col min="7428" max="7428" width="6.109375" style="907" customWidth="1"/>
    <col min="7429" max="7429" width="5" style="907" customWidth="1"/>
    <col min="7430" max="7430" width="9.5546875" style="907" customWidth="1"/>
    <col min="7431" max="7431" width="7.6640625" style="907" customWidth="1"/>
    <col min="7432" max="7432" width="10" style="907" customWidth="1"/>
    <col min="7433" max="7433" width="7.6640625" style="907" customWidth="1"/>
    <col min="7434" max="7434" width="8.5546875" style="907"/>
    <col min="7435" max="7435" width="7.6640625" style="907" customWidth="1"/>
    <col min="7436" max="7436" width="8.5546875" style="907"/>
    <col min="7437" max="7437" width="12.33203125" style="907" customWidth="1"/>
    <col min="7438" max="7438" width="0.109375" style="907" customWidth="1"/>
    <col min="7439" max="7439" width="11.5546875" style="907" customWidth="1"/>
    <col min="7440" max="7440" width="7.77734375" style="907" customWidth="1"/>
    <col min="7441" max="7441" width="31.5546875" style="907" customWidth="1"/>
    <col min="7442" max="7442" width="11" style="907" customWidth="1"/>
    <col min="7443" max="7443" width="6.88671875" style="907" customWidth="1"/>
    <col min="7444" max="7444" width="11.5546875" style="907" customWidth="1"/>
    <col min="7445" max="7446" width="7" style="907" customWidth="1"/>
    <col min="7447" max="7448" width="8.5546875" style="907"/>
    <col min="7449" max="7449" width="9.77734375" style="907" customWidth="1"/>
    <col min="7450" max="7453" width="8.5546875" style="907"/>
    <col min="7454" max="7454" width="6.88671875" style="907" customWidth="1"/>
    <col min="7455" max="7680" width="8.5546875" style="907"/>
    <col min="7681" max="7681" width="4.109375" style="907" customWidth="1"/>
    <col min="7682" max="7682" width="11.44140625" style="907" customWidth="1"/>
    <col min="7683" max="7683" width="15.6640625" style="907" customWidth="1"/>
    <col min="7684" max="7684" width="6.109375" style="907" customWidth="1"/>
    <col min="7685" max="7685" width="5" style="907" customWidth="1"/>
    <col min="7686" max="7686" width="9.5546875" style="907" customWidth="1"/>
    <col min="7687" max="7687" width="7.6640625" style="907" customWidth="1"/>
    <col min="7688" max="7688" width="10" style="907" customWidth="1"/>
    <col min="7689" max="7689" width="7.6640625" style="907" customWidth="1"/>
    <col min="7690" max="7690" width="8.5546875" style="907"/>
    <col min="7691" max="7691" width="7.6640625" style="907" customWidth="1"/>
    <col min="7692" max="7692" width="8.5546875" style="907"/>
    <col min="7693" max="7693" width="12.33203125" style="907" customWidth="1"/>
    <col min="7694" max="7694" width="0.109375" style="907" customWidth="1"/>
    <col min="7695" max="7695" width="11.5546875" style="907" customWidth="1"/>
    <col min="7696" max="7696" width="7.77734375" style="907" customWidth="1"/>
    <col min="7697" max="7697" width="31.5546875" style="907" customWidth="1"/>
    <col min="7698" max="7698" width="11" style="907" customWidth="1"/>
    <col min="7699" max="7699" width="6.88671875" style="907" customWidth="1"/>
    <col min="7700" max="7700" width="11.5546875" style="907" customWidth="1"/>
    <col min="7701" max="7702" width="7" style="907" customWidth="1"/>
    <col min="7703" max="7704" width="8.5546875" style="907"/>
    <col min="7705" max="7705" width="9.77734375" style="907" customWidth="1"/>
    <col min="7706" max="7709" width="8.5546875" style="907"/>
    <col min="7710" max="7710" width="6.88671875" style="907" customWidth="1"/>
    <col min="7711" max="7936" width="8.5546875" style="907"/>
    <col min="7937" max="7937" width="4.109375" style="907" customWidth="1"/>
    <col min="7938" max="7938" width="11.44140625" style="907" customWidth="1"/>
    <col min="7939" max="7939" width="15.6640625" style="907" customWidth="1"/>
    <col min="7940" max="7940" width="6.109375" style="907" customWidth="1"/>
    <col min="7941" max="7941" width="5" style="907" customWidth="1"/>
    <col min="7942" max="7942" width="9.5546875" style="907" customWidth="1"/>
    <col min="7943" max="7943" width="7.6640625" style="907" customWidth="1"/>
    <col min="7944" max="7944" width="10" style="907" customWidth="1"/>
    <col min="7945" max="7945" width="7.6640625" style="907" customWidth="1"/>
    <col min="7946" max="7946" width="8.5546875" style="907"/>
    <col min="7947" max="7947" width="7.6640625" style="907" customWidth="1"/>
    <col min="7948" max="7948" width="8.5546875" style="907"/>
    <col min="7949" max="7949" width="12.33203125" style="907" customWidth="1"/>
    <col min="7950" max="7950" width="0.109375" style="907" customWidth="1"/>
    <col min="7951" max="7951" width="11.5546875" style="907" customWidth="1"/>
    <col min="7952" max="7952" width="7.77734375" style="907" customWidth="1"/>
    <col min="7953" max="7953" width="31.5546875" style="907" customWidth="1"/>
    <col min="7954" max="7954" width="11" style="907" customWidth="1"/>
    <col min="7955" max="7955" width="6.88671875" style="907" customWidth="1"/>
    <col min="7956" max="7956" width="11.5546875" style="907" customWidth="1"/>
    <col min="7957" max="7958" width="7" style="907" customWidth="1"/>
    <col min="7959" max="7960" width="8.5546875" style="907"/>
    <col min="7961" max="7961" width="9.77734375" style="907" customWidth="1"/>
    <col min="7962" max="7965" width="8.5546875" style="907"/>
    <col min="7966" max="7966" width="6.88671875" style="907" customWidth="1"/>
    <col min="7967" max="8192" width="8.5546875" style="907"/>
    <col min="8193" max="8193" width="4.109375" style="907" customWidth="1"/>
    <col min="8194" max="8194" width="11.44140625" style="907" customWidth="1"/>
    <col min="8195" max="8195" width="15.6640625" style="907" customWidth="1"/>
    <col min="8196" max="8196" width="6.109375" style="907" customWidth="1"/>
    <col min="8197" max="8197" width="5" style="907" customWidth="1"/>
    <col min="8198" max="8198" width="9.5546875" style="907" customWidth="1"/>
    <col min="8199" max="8199" width="7.6640625" style="907" customWidth="1"/>
    <col min="8200" max="8200" width="10" style="907" customWidth="1"/>
    <col min="8201" max="8201" width="7.6640625" style="907" customWidth="1"/>
    <col min="8202" max="8202" width="8.5546875" style="907"/>
    <col min="8203" max="8203" width="7.6640625" style="907" customWidth="1"/>
    <col min="8204" max="8204" width="8.5546875" style="907"/>
    <col min="8205" max="8205" width="12.33203125" style="907" customWidth="1"/>
    <col min="8206" max="8206" width="0.109375" style="907" customWidth="1"/>
    <col min="8207" max="8207" width="11.5546875" style="907" customWidth="1"/>
    <col min="8208" max="8208" width="7.77734375" style="907" customWidth="1"/>
    <col min="8209" max="8209" width="31.5546875" style="907" customWidth="1"/>
    <col min="8210" max="8210" width="11" style="907" customWidth="1"/>
    <col min="8211" max="8211" width="6.88671875" style="907" customWidth="1"/>
    <col min="8212" max="8212" width="11.5546875" style="907" customWidth="1"/>
    <col min="8213" max="8214" width="7" style="907" customWidth="1"/>
    <col min="8215" max="8216" width="8.5546875" style="907"/>
    <col min="8217" max="8217" width="9.77734375" style="907" customWidth="1"/>
    <col min="8218" max="8221" width="8.5546875" style="907"/>
    <col min="8222" max="8222" width="6.88671875" style="907" customWidth="1"/>
    <col min="8223" max="8448" width="8.5546875" style="907"/>
    <col min="8449" max="8449" width="4.109375" style="907" customWidth="1"/>
    <col min="8450" max="8450" width="11.44140625" style="907" customWidth="1"/>
    <col min="8451" max="8451" width="15.6640625" style="907" customWidth="1"/>
    <col min="8452" max="8452" width="6.109375" style="907" customWidth="1"/>
    <col min="8453" max="8453" width="5" style="907" customWidth="1"/>
    <col min="8454" max="8454" width="9.5546875" style="907" customWidth="1"/>
    <col min="8455" max="8455" width="7.6640625" style="907" customWidth="1"/>
    <col min="8456" max="8456" width="10" style="907" customWidth="1"/>
    <col min="8457" max="8457" width="7.6640625" style="907" customWidth="1"/>
    <col min="8458" max="8458" width="8.5546875" style="907"/>
    <col min="8459" max="8459" width="7.6640625" style="907" customWidth="1"/>
    <col min="8460" max="8460" width="8.5546875" style="907"/>
    <col min="8461" max="8461" width="12.33203125" style="907" customWidth="1"/>
    <col min="8462" max="8462" width="0.109375" style="907" customWidth="1"/>
    <col min="8463" max="8463" width="11.5546875" style="907" customWidth="1"/>
    <col min="8464" max="8464" width="7.77734375" style="907" customWidth="1"/>
    <col min="8465" max="8465" width="31.5546875" style="907" customWidth="1"/>
    <col min="8466" max="8466" width="11" style="907" customWidth="1"/>
    <col min="8467" max="8467" width="6.88671875" style="907" customWidth="1"/>
    <col min="8468" max="8468" width="11.5546875" style="907" customWidth="1"/>
    <col min="8469" max="8470" width="7" style="907" customWidth="1"/>
    <col min="8471" max="8472" width="8.5546875" style="907"/>
    <col min="8473" max="8473" width="9.77734375" style="907" customWidth="1"/>
    <col min="8474" max="8477" width="8.5546875" style="907"/>
    <col min="8478" max="8478" width="6.88671875" style="907" customWidth="1"/>
    <col min="8479" max="8704" width="8.5546875" style="907"/>
    <col min="8705" max="8705" width="4.109375" style="907" customWidth="1"/>
    <col min="8706" max="8706" width="11.44140625" style="907" customWidth="1"/>
    <col min="8707" max="8707" width="15.6640625" style="907" customWidth="1"/>
    <col min="8708" max="8708" width="6.109375" style="907" customWidth="1"/>
    <col min="8709" max="8709" width="5" style="907" customWidth="1"/>
    <col min="8710" max="8710" width="9.5546875" style="907" customWidth="1"/>
    <col min="8711" max="8711" width="7.6640625" style="907" customWidth="1"/>
    <col min="8712" max="8712" width="10" style="907" customWidth="1"/>
    <col min="8713" max="8713" width="7.6640625" style="907" customWidth="1"/>
    <col min="8714" max="8714" width="8.5546875" style="907"/>
    <col min="8715" max="8715" width="7.6640625" style="907" customWidth="1"/>
    <col min="8716" max="8716" width="8.5546875" style="907"/>
    <col min="8717" max="8717" width="12.33203125" style="907" customWidth="1"/>
    <col min="8718" max="8718" width="0.109375" style="907" customWidth="1"/>
    <col min="8719" max="8719" width="11.5546875" style="907" customWidth="1"/>
    <col min="8720" max="8720" width="7.77734375" style="907" customWidth="1"/>
    <col min="8721" max="8721" width="31.5546875" style="907" customWidth="1"/>
    <col min="8722" max="8722" width="11" style="907" customWidth="1"/>
    <col min="8723" max="8723" width="6.88671875" style="907" customWidth="1"/>
    <col min="8724" max="8724" width="11.5546875" style="907" customWidth="1"/>
    <col min="8725" max="8726" width="7" style="907" customWidth="1"/>
    <col min="8727" max="8728" width="8.5546875" style="907"/>
    <col min="8729" max="8729" width="9.77734375" style="907" customWidth="1"/>
    <col min="8730" max="8733" width="8.5546875" style="907"/>
    <col min="8734" max="8734" width="6.88671875" style="907" customWidth="1"/>
    <col min="8735" max="8960" width="8.5546875" style="907"/>
    <col min="8961" max="8961" width="4.109375" style="907" customWidth="1"/>
    <col min="8962" max="8962" width="11.44140625" style="907" customWidth="1"/>
    <col min="8963" max="8963" width="15.6640625" style="907" customWidth="1"/>
    <col min="8964" max="8964" width="6.109375" style="907" customWidth="1"/>
    <col min="8965" max="8965" width="5" style="907" customWidth="1"/>
    <col min="8966" max="8966" width="9.5546875" style="907" customWidth="1"/>
    <col min="8967" max="8967" width="7.6640625" style="907" customWidth="1"/>
    <col min="8968" max="8968" width="10" style="907" customWidth="1"/>
    <col min="8969" max="8969" width="7.6640625" style="907" customWidth="1"/>
    <col min="8970" max="8970" width="8.5546875" style="907"/>
    <col min="8971" max="8971" width="7.6640625" style="907" customWidth="1"/>
    <col min="8972" max="8972" width="8.5546875" style="907"/>
    <col min="8973" max="8973" width="12.33203125" style="907" customWidth="1"/>
    <col min="8974" max="8974" width="0.109375" style="907" customWidth="1"/>
    <col min="8975" max="8975" width="11.5546875" style="907" customWidth="1"/>
    <col min="8976" max="8976" width="7.77734375" style="907" customWidth="1"/>
    <col min="8977" max="8977" width="31.5546875" style="907" customWidth="1"/>
    <col min="8978" max="8978" width="11" style="907" customWidth="1"/>
    <col min="8979" max="8979" width="6.88671875" style="907" customWidth="1"/>
    <col min="8980" max="8980" width="11.5546875" style="907" customWidth="1"/>
    <col min="8981" max="8982" width="7" style="907" customWidth="1"/>
    <col min="8983" max="8984" width="8.5546875" style="907"/>
    <col min="8985" max="8985" width="9.77734375" style="907" customWidth="1"/>
    <col min="8986" max="8989" width="8.5546875" style="907"/>
    <col min="8990" max="8990" width="6.88671875" style="907" customWidth="1"/>
    <col min="8991" max="9216" width="8.5546875" style="907"/>
    <col min="9217" max="9217" width="4.109375" style="907" customWidth="1"/>
    <col min="9218" max="9218" width="11.44140625" style="907" customWidth="1"/>
    <col min="9219" max="9219" width="15.6640625" style="907" customWidth="1"/>
    <col min="9220" max="9220" width="6.109375" style="907" customWidth="1"/>
    <col min="9221" max="9221" width="5" style="907" customWidth="1"/>
    <col min="9222" max="9222" width="9.5546875" style="907" customWidth="1"/>
    <col min="9223" max="9223" width="7.6640625" style="907" customWidth="1"/>
    <col min="9224" max="9224" width="10" style="907" customWidth="1"/>
    <col min="9225" max="9225" width="7.6640625" style="907" customWidth="1"/>
    <col min="9226" max="9226" width="8.5546875" style="907"/>
    <col min="9227" max="9227" width="7.6640625" style="907" customWidth="1"/>
    <col min="9228" max="9228" width="8.5546875" style="907"/>
    <col min="9229" max="9229" width="12.33203125" style="907" customWidth="1"/>
    <col min="9230" max="9230" width="0.109375" style="907" customWidth="1"/>
    <col min="9231" max="9231" width="11.5546875" style="907" customWidth="1"/>
    <col min="9232" max="9232" width="7.77734375" style="907" customWidth="1"/>
    <col min="9233" max="9233" width="31.5546875" style="907" customWidth="1"/>
    <col min="9234" max="9234" width="11" style="907" customWidth="1"/>
    <col min="9235" max="9235" width="6.88671875" style="907" customWidth="1"/>
    <col min="9236" max="9236" width="11.5546875" style="907" customWidth="1"/>
    <col min="9237" max="9238" width="7" style="907" customWidth="1"/>
    <col min="9239" max="9240" width="8.5546875" style="907"/>
    <col min="9241" max="9241" width="9.77734375" style="907" customWidth="1"/>
    <col min="9242" max="9245" width="8.5546875" style="907"/>
    <col min="9246" max="9246" width="6.88671875" style="907" customWidth="1"/>
    <col min="9247" max="9472" width="8.5546875" style="907"/>
    <col min="9473" max="9473" width="4.109375" style="907" customWidth="1"/>
    <col min="9474" max="9474" width="11.44140625" style="907" customWidth="1"/>
    <col min="9475" max="9475" width="15.6640625" style="907" customWidth="1"/>
    <col min="9476" max="9476" width="6.109375" style="907" customWidth="1"/>
    <col min="9477" max="9477" width="5" style="907" customWidth="1"/>
    <col min="9478" max="9478" width="9.5546875" style="907" customWidth="1"/>
    <col min="9479" max="9479" width="7.6640625" style="907" customWidth="1"/>
    <col min="9480" max="9480" width="10" style="907" customWidth="1"/>
    <col min="9481" max="9481" width="7.6640625" style="907" customWidth="1"/>
    <col min="9482" max="9482" width="8.5546875" style="907"/>
    <col min="9483" max="9483" width="7.6640625" style="907" customWidth="1"/>
    <col min="9484" max="9484" width="8.5546875" style="907"/>
    <col min="9485" max="9485" width="12.33203125" style="907" customWidth="1"/>
    <col min="9486" max="9486" width="0.109375" style="907" customWidth="1"/>
    <col min="9487" max="9487" width="11.5546875" style="907" customWidth="1"/>
    <col min="9488" max="9488" width="7.77734375" style="907" customWidth="1"/>
    <col min="9489" max="9489" width="31.5546875" style="907" customWidth="1"/>
    <col min="9490" max="9490" width="11" style="907" customWidth="1"/>
    <col min="9491" max="9491" width="6.88671875" style="907" customWidth="1"/>
    <col min="9492" max="9492" width="11.5546875" style="907" customWidth="1"/>
    <col min="9493" max="9494" width="7" style="907" customWidth="1"/>
    <col min="9495" max="9496" width="8.5546875" style="907"/>
    <col min="9497" max="9497" width="9.77734375" style="907" customWidth="1"/>
    <col min="9498" max="9501" width="8.5546875" style="907"/>
    <col min="9502" max="9502" width="6.88671875" style="907" customWidth="1"/>
    <col min="9503" max="9728" width="8.5546875" style="907"/>
    <col min="9729" max="9729" width="4.109375" style="907" customWidth="1"/>
    <col min="9730" max="9730" width="11.44140625" style="907" customWidth="1"/>
    <col min="9731" max="9731" width="15.6640625" style="907" customWidth="1"/>
    <col min="9732" max="9732" width="6.109375" style="907" customWidth="1"/>
    <col min="9733" max="9733" width="5" style="907" customWidth="1"/>
    <col min="9734" max="9734" width="9.5546875" style="907" customWidth="1"/>
    <col min="9735" max="9735" width="7.6640625" style="907" customWidth="1"/>
    <col min="9736" max="9736" width="10" style="907" customWidth="1"/>
    <col min="9737" max="9737" width="7.6640625" style="907" customWidth="1"/>
    <col min="9738" max="9738" width="8.5546875" style="907"/>
    <col min="9739" max="9739" width="7.6640625" style="907" customWidth="1"/>
    <col min="9740" max="9740" width="8.5546875" style="907"/>
    <col min="9741" max="9741" width="12.33203125" style="907" customWidth="1"/>
    <col min="9742" max="9742" width="0.109375" style="907" customWidth="1"/>
    <col min="9743" max="9743" width="11.5546875" style="907" customWidth="1"/>
    <col min="9744" max="9744" width="7.77734375" style="907" customWidth="1"/>
    <col min="9745" max="9745" width="31.5546875" style="907" customWidth="1"/>
    <col min="9746" max="9746" width="11" style="907" customWidth="1"/>
    <col min="9747" max="9747" width="6.88671875" style="907" customWidth="1"/>
    <col min="9748" max="9748" width="11.5546875" style="907" customWidth="1"/>
    <col min="9749" max="9750" width="7" style="907" customWidth="1"/>
    <col min="9751" max="9752" width="8.5546875" style="907"/>
    <col min="9753" max="9753" width="9.77734375" style="907" customWidth="1"/>
    <col min="9754" max="9757" width="8.5546875" style="907"/>
    <col min="9758" max="9758" width="6.88671875" style="907" customWidth="1"/>
    <col min="9759" max="9984" width="8.5546875" style="907"/>
    <col min="9985" max="9985" width="4.109375" style="907" customWidth="1"/>
    <col min="9986" max="9986" width="11.44140625" style="907" customWidth="1"/>
    <col min="9987" max="9987" width="15.6640625" style="907" customWidth="1"/>
    <col min="9988" max="9988" width="6.109375" style="907" customWidth="1"/>
    <col min="9989" max="9989" width="5" style="907" customWidth="1"/>
    <col min="9990" max="9990" width="9.5546875" style="907" customWidth="1"/>
    <col min="9991" max="9991" width="7.6640625" style="907" customWidth="1"/>
    <col min="9992" max="9992" width="10" style="907" customWidth="1"/>
    <col min="9993" max="9993" width="7.6640625" style="907" customWidth="1"/>
    <col min="9994" max="9994" width="8.5546875" style="907"/>
    <col min="9995" max="9995" width="7.6640625" style="907" customWidth="1"/>
    <col min="9996" max="9996" width="8.5546875" style="907"/>
    <col min="9997" max="9997" width="12.33203125" style="907" customWidth="1"/>
    <col min="9998" max="9998" width="0.109375" style="907" customWidth="1"/>
    <col min="9999" max="9999" width="11.5546875" style="907" customWidth="1"/>
    <col min="10000" max="10000" width="7.77734375" style="907" customWidth="1"/>
    <col min="10001" max="10001" width="31.5546875" style="907" customWidth="1"/>
    <col min="10002" max="10002" width="11" style="907" customWidth="1"/>
    <col min="10003" max="10003" width="6.88671875" style="907" customWidth="1"/>
    <col min="10004" max="10004" width="11.5546875" style="907" customWidth="1"/>
    <col min="10005" max="10006" width="7" style="907" customWidth="1"/>
    <col min="10007" max="10008" width="8.5546875" style="907"/>
    <col min="10009" max="10009" width="9.77734375" style="907" customWidth="1"/>
    <col min="10010" max="10013" width="8.5546875" style="907"/>
    <col min="10014" max="10014" width="6.88671875" style="907" customWidth="1"/>
    <col min="10015" max="10240" width="8.5546875" style="907"/>
    <col min="10241" max="10241" width="4.109375" style="907" customWidth="1"/>
    <col min="10242" max="10242" width="11.44140625" style="907" customWidth="1"/>
    <col min="10243" max="10243" width="15.6640625" style="907" customWidth="1"/>
    <col min="10244" max="10244" width="6.109375" style="907" customWidth="1"/>
    <col min="10245" max="10245" width="5" style="907" customWidth="1"/>
    <col min="10246" max="10246" width="9.5546875" style="907" customWidth="1"/>
    <col min="10247" max="10247" width="7.6640625" style="907" customWidth="1"/>
    <col min="10248" max="10248" width="10" style="907" customWidth="1"/>
    <col min="10249" max="10249" width="7.6640625" style="907" customWidth="1"/>
    <col min="10250" max="10250" width="8.5546875" style="907"/>
    <col min="10251" max="10251" width="7.6640625" style="907" customWidth="1"/>
    <col min="10252" max="10252" width="8.5546875" style="907"/>
    <col min="10253" max="10253" width="12.33203125" style="907" customWidth="1"/>
    <col min="10254" max="10254" width="0.109375" style="907" customWidth="1"/>
    <col min="10255" max="10255" width="11.5546875" style="907" customWidth="1"/>
    <col min="10256" max="10256" width="7.77734375" style="907" customWidth="1"/>
    <col min="10257" max="10257" width="31.5546875" style="907" customWidth="1"/>
    <col min="10258" max="10258" width="11" style="907" customWidth="1"/>
    <col min="10259" max="10259" width="6.88671875" style="907" customWidth="1"/>
    <col min="10260" max="10260" width="11.5546875" style="907" customWidth="1"/>
    <col min="10261" max="10262" width="7" style="907" customWidth="1"/>
    <col min="10263" max="10264" width="8.5546875" style="907"/>
    <col min="10265" max="10265" width="9.77734375" style="907" customWidth="1"/>
    <col min="10266" max="10269" width="8.5546875" style="907"/>
    <col min="10270" max="10270" width="6.88671875" style="907" customWidth="1"/>
    <col min="10271" max="10496" width="8.5546875" style="907"/>
    <col min="10497" max="10497" width="4.109375" style="907" customWidth="1"/>
    <col min="10498" max="10498" width="11.44140625" style="907" customWidth="1"/>
    <col min="10499" max="10499" width="15.6640625" style="907" customWidth="1"/>
    <col min="10500" max="10500" width="6.109375" style="907" customWidth="1"/>
    <col min="10501" max="10501" width="5" style="907" customWidth="1"/>
    <col min="10502" max="10502" width="9.5546875" style="907" customWidth="1"/>
    <col min="10503" max="10503" width="7.6640625" style="907" customWidth="1"/>
    <col min="10504" max="10504" width="10" style="907" customWidth="1"/>
    <col min="10505" max="10505" width="7.6640625" style="907" customWidth="1"/>
    <col min="10506" max="10506" width="8.5546875" style="907"/>
    <col min="10507" max="10507" width="7.6640625" style="907" customWidth="1"/>
    <col min="10508" max="10508" width="8.5546875" style="907"/>
    <col min="10509" max="10509" width="12.33203125" style="907" customWidth="1"/>
    <col min="10510" max="10510" width="0.109375" style="907" customWidth="1"/>
    <col min="10511" max="10511" width="11.5546875" style="907" customWidth="1"/>
    <col min="10512" max="10512" width="7.77734375" style="907" customWidth="1"/>
    <col min="10513" max="10513" width="31.5546875" style="907" customWidth="1"/>
    <col min="10514" max="10514" width="11" style="907" customWidth="1"/>
    <col min="10515" max="10515" width="6.88671875" style="907" customWidth="1"/>
    <col min="10516" max="10516" width="11.5546875" style="907" customWidth="1"/>
    <col min="10517" max="10518" width="7" style="907" customWidth="1"/>
    <col min="10519" max="10520" width="8.5546875" style="907"/>
    <col min="10521" max="10521" width="9.77734375" style="907" customWidth="1"/>
    <col min="10522" max="10525" width="8.5546875" style="907"/>
    <col min="10526" max="10526" width="6.88671875" style="907" customWidth="1"/>
    <col min="10527" max="10752" width="8.5546875" style="907"/>
    <col min="10753" max="10753" width="4.109375" style="907" customWidth="1"/>
    <col min="10754" max="10754" width="11.44140625" style="907" customWidth="1"/>
    <col min="10755" max="10755" width="15.6640625" style="907" customWidth="1"/>
    <col min="10756" max="10756" width="6.109375" style="907" customWidth="1"/>
    <col min="10757" max="10757" width="5" style="907" customWidth="1"/>
    <col min="10758" max="10758" width="9.5546875" style="907" customWidth="1"/>
    <col min="10759" max="10759" width="7.6640625" style="907" customWidth="1"/>
    <col min="10760" max="10760" width="10" style="907" customWidth="1"/>
    <col min="10761" max="10761" width="7.6640625" style="907" customWidth="1"/>
    <col min="10762" max="10762" width="8.5546875" style="907"/>
    <col min="10763" max="10763" width="7.6640625" style="907" customWidth="1"/>
    <col min="10764" max="10764" width="8.5546875" style="907"/>
    <col min="10765" max="10765" width="12.33203125" style="907" customWidth="1"/>
    <col min="10766" max="10766" width="0.109375" style="907" customWidth="1"/>
    <col min="10767" max="10767" width="11.5546875" style="907" customWidth="1"/>
    <col min="10768" max="10768" width="7.77734375" style="907" customWidth="1"/>
    <col min="10769" max="10769" width="31.5546875" style="907" customWidth="1"/>
    <col min="10770" max="10770" width="11" style="907" customWidth="1"/>
    <col min="10771" max="10771" width="6.88671875" style="907" customWidth="1"/>
    <col min="10772" max="10772" width="11.5546875" style="907" customWidth="1"/>
    <col min="10773" max="10774" width="7" style="907" customWidth="1"/>
    <col min="10775" max="10776" width="8.5546875" style="907"/>
    <col min="10777" max="10777" width="9.77734375" style="907" customWidth="1"/>
    <col min="10778" max="10781" width="8.5546875" style="907"/>
    <col min="10782" max="10782" width="6.88671875" style="907" customWidth="1"/>
    <col min="10783" max="11008" width="8.5546875" style="907"/>
    <col min="11009" max="11009" width="4.109375" style="907" customWidth="1"/>
    <col min="11010" max="11010" width="11.44140625" style="907" customWidth="1"/>
    <col min="11011" max="11011" width="15.6640625" style="907" customWidth="1"/>
    <col min="11012" max="11012" width="6.109375" style="907" customWidth="1"/>
    <col min="11013" max="11013" width="5" style="907" customWidth="1"/>
    <col min="11014" max="11014" width="9.5546875" style="907" customWidth="1"/>
    <col min="11015" max="11015" width="7.6640625" style="907" customWidth="1"/>
    <col min="11016" max="11016" width="10" style="907" customWidth="1"/>
    <col min="11017" max="11017" width="7.6640625" style="907" customWidth="1"/>
    <col min="11018" max="11018" width="8.5546875" style="907"/>
    <col min="11019" max="11019" width="7.6640625" style="907" customWidth="1"/>
    <col min="11020" max="11020" width="8.5546875" style="907"/>
    <col min="11021" max="11021" width="12.33203125" style="907" customWidth="1"/>
    <col min="11022" max="11022" width="0.109375" style="907" customWidth="1"/>
    <col min="11023" max="11023" width="11.5546875" style="907" customWidth="1"/>
    <col min="11024" max="11024" width="7.77734375" style="907" customWidth="1"/>
    <col min="11025" max="11025" width="31.5546875" style="907" customWidth="1"/>
    <col min="11026" max="11026" width="11" style="907" customWidth="1"/>
    <col min="11027" max="11027" width="6.88671875" style="907" customWidth="1"/>
    <col min="11028" max="11028" width="11.5546875" style="907" customWidth="1"/>
    <col min="11029" max="11030" width="7" style="907" customWidth="1"/>
    <col min="11031" max="11032" width="8.5546875" style="907"/>
    <col min="11033" max="11033" width="9.77734375" style="907" customWidth="1"/>
    <col min="11034" max="11037" width="8.5546875" style="907"/>
    <col min="11038" max="11038" width="6.88671875" style="907" customWidth="1"/>
    <col min="11039" max="11264" width="8.5546875" style="907"/>
    <col min="11265" max="11265" width="4.109375" style="907" customWidth="1"/>
    <col min="11266" max="11266" width="11.44140625" style="907" customWidth="1"/>
    <col min="11267" max="11267" width="15.6640625" style="907" customWidth="1"/>
    <col min="11268" max="11268" width="6.109375" style="907" customWidth="1"/>
    <col min="11269" max="11269" width="5" style="907" customWidth="1"/>
    <col min="11270" max="11270" width="9.5546875" style="907" customWidth="1"/>
    <col min="11271" max="11271" width="7.6640625" style="907" customWidth="1"/>
    <col min="11272" max="11272" width="10" style="907" customWidth="1"/>
    <col min="11273" max="11273" width="7.6640625" style="907" customWidth="1"/>
    <col min="11274" max="11274" width="8.5546875" style="907"/>
    <col min="11275" max="11275" width="7.6640625" style="907" customWidth="1"/>
    <col min="11276" max="11276" width="8.5546875" style="907"/>
    <col min="11277" max="11277" width="12.33203125" style="907" customWidth="1"/>
    <col min="11278" max="11278" width="0.109375" style="907" customWidth="1"/>
    <col min="11279" max="11279" width="11.5546875" style="907" customWidth="1"/>
    <col min="11280" max="11280" width="7.77734375" style="907" customWidth="1"/>
    <col min="11281" max="11281" width="31.5546875" style="907" customWidth="1"/>
    <col min="11282" max="11282" width="11" style="907" customWidth="1"/>
    <col min="11283" max="11283" width="6.88671875" style="907" customWidth="1"/>
    <col min="11284" max="11284" width="11.5546875" style="907" customWidth="1"/>
    <col min="11285" max="11286" width="7" style="907" customWidth="1"/>
    <col min="11287" max="11288" width="8.5546875" style="907"/>
    <col min="11289" max="11289" width="9.77734375" style="907" customWidth="1"/>
    <col min="11290" max="11293" width="8.5546875" style="907"/>
    <col min="11294" max="11294" width="6.88671875" style="907" customWidth="1"/>
    <col min="11295" max="11520" width="8.5546875" style="907"/>
    <col min="11521" max="11521" width="4.109375" style="907" customWidth="1"/>
    <col min="11522" max="11522" width="11.44140625" style="907" customWidth="1"/>
    <col min="11523" max="11523" width="15.6640625" style="907" customWidth="1"/>
    <col min="11524" max="11524" width="6.109375" style="907" customWidth="1"/>
    <col min="11525" max="11525" width="5" style="907" customWidth="1"/>
    <col min="11526" max="11526" width="9.5546875" style="907" customWidth="1"/>
    <col min="11527" max="11527" width="7.6640625" style="907" customWidth="1"/>
    <col min="11528" max="11528" width="10" style="907" customWidth="1"/>
    <col min="11529" max="11529" width="7.6640625" style="907" customWidth="1"/>
    <col min="11530" max="11530" width="8.5546875" style="907"/>
    <col min="11531" max="11531" width="7.6640625" style="907" customWidth="1"/>
    <col min="11532" max="11532" width="8.5546875" style="907"/>
    <col min="11533" max="11533" width="12.33203125" style="907" customWidth="1"/>
    <col min="11534" max="11534" width="0.109375" style="907" customWidth="1"/>
    <col min="11535" max="11535" width="11.5546875" style="907" customWidth="1"/>
    <col min="11536" max="11536" width="7.77734375" style="907" customWidth="1"/>
    <col min="11537" max="11537" width="31.5546875" style="907" customWidth="1"/>
    <col min="11538" max="11538" width="11" style="907" customWidth="1"/>
    <col min="11539" max="11539" width="6.88671875" style="907" customWidth="1"/>
    <col min="11540" max="11540" width="11.5546875" style="907" customWidth="1"/>
    <col min="11541" max="11542" width="7" style="907" customWidth="1"/>
    <col min="11543" max="11544" width="8.5546875" style="907"/>
    <col min="11545" max="11545" width="9.77734375" style="907" customWidth="1"/>
    <col min="11546" max="11549" width="8.5546875" style="907"/>
    <col min="11550" max="11550" width="6.88671875" style="907" customWidth="1"/>
    <col min="11551" max="11776" width="8.5546875" style="907"/>
    <col min="11777" max="11777" width="4.109375" style="907" customWidth="1"/>
    <col min="11778" max="11778" width="11.44140625" style="907" customWidth="1"/>
    <col min="11779" max="11779" width="15.6640625" style="907" customWidth="1"/>
    <col min="11780" max="11780" width="6.109375" style="907" customWidth="1"/>
    <col min="11781" max="11781" width="5" style="907" customWidth="1"/>
    <col min="11782" max="11782" width="9.5546875" style="907" customWidth="1"/>
    <col min="11783" max="11783" width="7.6640625" style="907" customWidth="1"/>
    <col min="11784" max="11784" width="10" style="907" customWidth="1"/>
    <col min="11785" max="11785" width="7.6640625" style="907" customWidth="1"/>
    <col min="11786" max="11786" width="8.5546875" style="907"/>
    <col min="11787" max="11787" width="7.6640625" style="907" customWidth="1"/>
    <col min="11788" max="11788" width="8.5546875" style="907"/>
    <col min="11789" max="11789" width="12.33203125" style="907" customWidth="1"/>
    <col min="11790" max="11790" width="0.109375" style="907" customWidth="1"/>
    <col min="11791" max="11791" width="11.5546875" style="907" customWidth="1"/>
    <col min="11792" max="11792" width="7.77734375" style="907" customWidth="1"/>
    <col min="11793" max="11793" width="31.5546875" style="907" customWidth="1"/>
    <col min="11794" max="11794" width="11" style="907" customWidth="1"/>
    <col min="11795" max="11795" width="6.88671875" style="907" customWidth="1"/>
    <col min="11796" max="11796" width="11.5546875" style="907" customWidth="1"/>
    <col min="11797" max="11798" width="7" style="907" customWidth="1"/>
    <col min="11799" max="11800" width="8.5546875" style="907"/>
    <col min="11801" max="11801" width="9.77734375" style="907" customWidth="1"/>
    <col min="11802" max="11805" width="8.5546875" style="907"/>
    <col min="11806" max="11806" width="6.88671875" style="907" customWidth="1"/>
    <col min="11807" max="12032" width="8.5546875" style="907"/>
    <col min="12033" max="12033" width="4.109375" style="907" customWidth="1"/>
    <col min="12034" max="12034" width="11.44140625" style="907" customWidth="1"/>
    <col min="12035" max="12035" width="15.6640625" style="907" customWidth="1"/>
    <col min="12036" max="12036" width="6.109375" style="907" customWidth="1"/>
    <col min="12037" max="12037" width="5" style="907" customWidth="1"/>
    <col min="12038" max="12038" width="9.5546875" style="907" customWidth="1"/>
    <col min="12039" max="12039" width="7.6640625" style="907" customWidth="1"/>
    <col min="12040" max="12040" width="10" style="907" customWidth="1"/>
    <col min="12041" max="12041" width="7.6640625" style="907" customWidth="1"/>
    <col min="12042" max="12042" width="8.5546875" style="907"/>
    <col min="12043" max="12043" width="7.6640625" style="907" customWidth="1"/>
    <col min="12044" max="12044" width="8.5546875" style="907"/>
    <col min="12045" max="12045" width="12.33203125" style="907" customWidth="1"/>
    <col min="12046" max="12046" width="0.109375" style="907" customWidth="1"/>
    <col min="12047" max="12047" width="11.5546875" style="907" customWidth="1"/>
    <col min="12048" max="12048" width="7.77734375" style="907" customWidth="1"/>
    <col min="12049" max="12049" width="31.5546875" style="907" customWidth="1"/>
    <col min="12050" max="12050" width="11" style="907" customWidth="1"/>
    <col min="12051" max="12051" width="6.88671875" style="907" customWidth="1"/>
    <col min="12052" max="12052" width="11.5546875" style="907" customWidth="1"/>
    <col min="12053" max="12054" width="7" style="907" customWidth="1"/>
    <col min="12055" max="12056" width="8.5546875" style="907"/>
    <col min="12057" max="12057" width="9.77734375" style="907" customWidth="1"/>
    <col min="12058" max="12061" width="8.5546875" style="907"/>
    <col min="12062" max="12062" width="6.88671875" style="907" customWidth="1"/>
    <col min="12063" max="12288" width="8.5546875" style="907"/>
    <col min="12289" max="12289" width="4.109375" style="907" customWidth="1"/>
    <col min="12290" max="12290" width="11.44140625" style="907" customWidth="1"/>
    <col min="12291" max="12291" width="15.6640625" style="907" customWidth="1"/>
    <col min="12292" max="12292" width="6.109375" style="907" customWidth="1"/>
    <col min="12293" max="12293" width="5" style="907" customWidth="1"/>
    <col min="12294" max="12294" width="9.5546875" style="907" customWidth="1"/>
    <col min="12295" max="12295" width="7.6640625" style="907" customWidth="1"/>
    <col min="12296" max="12296" width="10" style="907" customWidth="1"/>
    <col min="12297" max="12297" width="7.6640625" style="907" customWidth="1"/>
    <col min="12298" max="12298" width="8.5546875" style="907"/>
    <col min="12299" max="12299" width="7.6640625" style="907" customWidth="1"/>
    <col min="12300" max="12300" width="8.5546875" style="907"/>
    <col min="12301" max="12301" width="12.33203125" style="907" customWidth="1"/>
    <col min="12302" max="12302" width="0.109375" style="907" customWidth="1"/>
    <col min="12303" max="12303" width="11.5546875" style="907" customWidth="1"/>
    <col min="12304" max="12304" width="7.77734375" style="907" customWidth="1"/>
    <col min="12305" max="12305" width="31.5546875" style="907" customWidth="1"/>
    <col min="12306" max="12306" width="11" style="907" customWidth="1"/>
    <col min="12307" max="12307" width="6.88671875" style="907" customWidth="1"/>
    <col min="12308" max="12308" width="11.5546875" style="907" customWidth="1"/>
    <col min="12309" max="12310" width="7" style="907" customWidth="1"/>
    <col min="12311" max="12312" width="8.5546875" style="907"/>
    <col min="12313" max="12313" width="9.77734375" style="907" customWidth="1"/>
    <col min="12314" max="12317" width="8.5546875" style="907"/>
    <col min="12318" max="12318" width="6.88671875" style="907" customWidth="1"/>
    <col min="12319" max="12544" width="8.5546875" style="907"/>
    <col min="12545" max="12545" width="4.109375" style="907" customWidth="1"/>
    <col min="12546" max="12546" width="11.44140625" style="907" customWidth="1"/>
    <col min="12547" max="12547" width="15.6640625" style="907" customWidth="1"/>
    <col min="12548" max="12548" width="6.109375" style="907" customWidth="1"/>
    <col min="12549" max="12549" width="5" style="907" customWidth="1"/>
    <col min="12550" max="12550" width="9.5546875" style="907" customWidth="1"/>
    <col min="12551" max="12551" width="7.6640625" style="907" customWidth="1"/>
    <col min="12552" max="12552" width="10" style="907" customWidth="1"/>
    <col min="12553" max="12553" width="7.6640625" style="907" customWidth="1"/>
    <col min="12554" max="12554" width="8.5546875" style="907"/>
    <col min="12555" max="12555" width="7.6640625" style="907" customWidth="1"/>
    <col min="12556" max="12556" width="8.5546875" style="907"/>
    <col min="12557" max="12557" width="12.33203125" style="907" customWidth="1"/>
    <col min="12558" max="12558" width="0.109375" style="907" customWidth="1"/>
    <col min="12559" max="12559" width="11.5546875" style="907" customWidth="1"/>
    <col min="12560" max="12560" width="7.77734375" style="907" customWidth="1"/>
    <col min="12561" max="12561" width="31.5546875" style="907" customWidth="1"/>
    <col min="12562" max="12562" width="11" style="907" customWidth="1"/>
    <col min="12563" max="12563" width="6.88671875" style="907" customWidth="1"/>
    <col min="12564" max="12564" width="11.5546875" style="907" customWidth="1"/>
    <col min="12565" max="12566" width="7" style="907" customWidth="1"/>
    <col min="12567" max="12568" width="8.5546875" style="907"/>
    <col min="12569" max="12569" width="9.77734375" style="907" customWidth="1"/>
    <col min="12570" max="12573" width="8.5546875" style="907"/>
    <col min="12574" max="12574" width="6.88671875" style="907" customWidth="1"/>
    <col min="12575" max="12800" width="8.5546875" style="907"/>
    <col min="12801" max="12801" width="4.109375" style="907" customWidth="1"/>
    <col min="12802" max="12802" width="11.44140625" style="907" customWidth="1"/>
    <col min="12803" max="12803" width="15.6640625" style="907" customWidth="1"/>
    <col min="12804" max="12804" width="6.109375" style="907" customWidth="1"/>
    <col min="12805" max="12805" width="5" style="907" customWidth="1"/>
    <col min="12806" max="12806" width="9.5546875" style="907" customWidth="1"/>
    <col min="12807" max="12807" width="7.6640625" style="907" customWidth="1"/>
    <col min="12808" max="12808" width="10" style="907" customWidth="1"/>
    <col min="12809" max="12809" width="7.6640625" style="907" customWidth="1"/>
    <col min="12810" max="12810" width="8.5546875" style="907"/>
    <col min="12811" max="12811" width="7.6640625" style="907" customWidth="1"/>
    <col min="12812" max="12812" width="8.5546875" style="907"/>
    <col min="12813" max="12813" width="12.33203125" style="907" customWidth="1"/>
    <col min="12814" max="12814" width="0.109375" style="907" customWidth="1"/>
    <col min="12815" max="12815" width="11.5546875" style="907" customWidth="1"/>
    <col min="12816" max="12816" width="7.77734375" style="907" customWidth="1"/>
    <col min="12817" max="12817" width="31.5546875" style="907" customWidth="1"/>
    <col min="12818" max="12818" width="11" style="907" customWidth="1"/>
    <col min="12819" max="12819" width="6.88671875" style="907" customWidth="1"/>
    <col min="12820" max="12820" width="11.5546875" style="907" customWidth="1"/>
    <col min="12821" max="12822" width="7" style="907" customWidth="1"/>
    <col min="12823" max="12824" width="8.5546875" style="907"/>
    <col min="12825" max="12825" width="9.77734375" style="907" customWidth="1"/>
    <col min="12826" max="12829" width="8.5546875" style="907"/>
    <col min="12830" max="12830" width="6.88671875" style="907" customWidth="1"/>
    <col min="12831" max="13056" width="8.5546875" style="907"/>
    <col min="13057" max="13057" width="4.109375" style="907" customWidth="1"/>
    <col min="13058" max="13058" width="11.44140625" style="907" customWidth="1"/>
    <col min="13059" max="13059" width="15.6640625" style="907" customWidth="1"/>
    <col min="13060" max="13060" width="6.109375" style="907" customWidth="1"/>
    <col min="13061" max="13061" width="5" style="907" customWidth="1"/>
    <col min="13062" max="13062" width="9.5546875" style="907" customWidth="1"/>
    <col min="13063" max="13063" width="7.6640625" style="907" customWidth="1"/>
    <col min="13064" max="13064" width="10" style="907" customWidth="1"/>
    <col min="13065" max="13065" width="7.6640625" style="907" customWidth="1"/>
    <col min="13066" max="13066" width="8.5546875" style="907"/>
    <col min="13067" max="13067" width="7.6640625" style="907" customWidth="1"/>
    <col min="13068" max="13068" width="8.5546875" style="907"/>
    <col min="13069" max="13069" width="12.33203125" style="907" customWidth="1"/>
    <col min="13070" max="13070" width="0.109375" style="907" customWidth="1"/>
    <col min="13071" max="13071" width="11.5546875" style="907" customWidth="1"/>
    <col min="13072" max="13072" width="7.77734375" style="907" customWidth="1"/>
    <col min="13073" max="13073" width="31.5546875" style="907" customWidth="1"/>
    <col min="13074" max="13074" width="11" style="907" customWidth="1"/>
    <col min="13075" max="13075" width="6.88671875" style="907" customWidth="1"/>
    <col min="13076" max="13076" width="11.5546875" style="907" customWidth="1"/>
    <col min="13077" max="13078" width="7" style="907" customWidth="1"/>
    <col min="13079" max="13080" width="8.5546875" style="907"/>
    <col min="13081" max="13081" width="9.77734375" style="907" customWidth="1"/>
    <col min="13082" max="13085" width="8.5546875" style="907"/>
    <col min="13086" max="13086" width="6.88671875" style="907" customWidth="1"/>
    <col min="13087" max="13312" width="8.5546875" style="907"/>
    <col min="13313" max="13313" width="4.109375" style="907" customWidth="1"/>
    <col min="13314" max="13314" width="11.44140625" style="907" customWidth="1"/>
    <col min="13315" max="13315" width="15.6640625" style="907" customWidth="1"/>
    <col min="13316" max="13316" width="6.109375" style="907" customWidth="1"/>
    <col min="13317" max="13317" width="5" style="907" customWidth="1"/>
    <col min="13318" max="13318" width="9.5546875" style="907" customWidth="1"/>
    <col min="13319" max="13319" width="7.6640625" style="907" customWidth="1"/>
    <col min="13320" max="13320" width="10" style="907" customWidth="1"/>
    <col min="13321" max="13321" width="7.6640625" style="907" customWidth="1"/>
    <col min="13322" max="13322" width="8.5546875" style="907"/>
    <col min="13323" max="13323" width="7.6640625" style="907" customWidth="1"/>
    <col min="13324" max="13324" width="8.5546875" style="907"/>
    <col min="13325" max="13325" width="12.33203125" style="907" customWidth="1"/>
    <col min="13326" max="13326" width="0.109375" style="907" customWidth="1"/>
    <col min="13327" max="13327" width="11.5546875" style="907" customWidth="1"/>
    <col min="13328" max="13328" width="7.77734375" style="907" customWidth="1"/>
    <col min="13329" max="13329" width="31.5546875" style="907" customWidth="1"/>
    <col min="13330" max="13330" width="11" style="907" customWidth="1"/>
    <col min="13331" max="13331" width="6.88671875" style="907" customWidth="1"/>
    <col min="13332" max="13332" width="11.5546875" style="907" customWidth="1"/>
    <col min="13333" max="13334" width="7" style="907" customWidth="1"/>
    <col min="13335" max="13336" width="8.5546875" style="907"/>
    <col min="13337" max="13337" width="9.77734375" style="907" customWidth="1"/>
    <col min="13338" max="13341" width="8.5546875" style="907"/>
    <col min="13342" max="13342" width="6.88671875" style="907" customWidth="1"/>
    <col min="13343" max="13568" width="8.5546875" style="907"/>
    <col min="13569" max="13569" width="4.109375" style="907" customWidth="1"/>
    <col min="13570" max="13570" width="11.44140625" style="907" customWidth="1"/>
    <col min="13571" max="13571" width="15.6640625" style="907" customWidth="1"/>
    <col min="13572" max="13572" width="6.109375" style="907" customWidth="1"/>
    <col min="13573" max="13573" width="5" style="907" customWidth="1"/>
    <col min="13574" max="13574" width="9.5546875" style="907" customWidth="1"/>
    <col min="13575" max="13575" width="7.6640625" style="907" customWidth="1"/>
    <col min="13576" max="13576" width="10" style="907" customWidth="1"/>
    <col min="13577" max="13577" width="7.6640625" style="907" customWidth="1"/>
    <col min="13578" max="13578" width="8.5546875" style="907"/>
    <col min="13579" max="13579" width="7.6640625" style="907" customWidth="1"/>
    <col min="13580" max="13580" width="8.5546875" style="907"/>
    <col min="13581" max="13581" width="12.33203125" style="907" customWidth="1"/>
    <col min="13582" max="13582" width="0.109375" style="907" customWidth="1"/>
    <col min="13583" max="13583" width="11.5546875" style="907" customWidth="1"/>
    <col min="13584" max="13584" width="7.77734375" style="907" customWidth="1"/>
    <col min="13585" max="13585" width="31.5546875" style="907" customWidth="1"/>
    <col min="13586" max="13586" width="11" style="907" customWidth="1"/>
    <col min="13587" max="13587" width="6.88671875" style="907" customWidth="1"/>
    <col min="13588" max="13588" width="11.5546875" style="907" customWidth="1"/>
    <col min="13589" max="13590" width="7" style="907" customWidth="1"/>
    <col min="13591" max="13592" width="8.5546875" style="907"/>
    <col min="13593" max="13593" width="9.77734375" style="907" customWidth="1"/>
    <col min="13594" max="13597" width="8.5546875" style="907"/>
    <col min="13598" max="13598" width="6.88671875" style="907" customWidth="1"/>
    <col min="13599" max="13824" width="8.5546875" style="907"/>
    <col min="13825" max="13825" width="4.109375" style="907" customWidth="1"/>
    <col min="13826" max="13826" width="11.44140625" style="907" customWidth="1"/>
    <col min="13827" max="13827" width="15.6640625" style="907" customWidth="1"/>
    <col min="13828" max="13828" width="6.109375" style="907" customWidth="1"/>
    <col min="13829" max="13829" width="5" style="907" customWidth="1"/>
    <col min="13830" max="13830" width="9.5546875" style="907" customWidth="1"/>
    <col min="13831" max="13831" width="7.6640625" style="907" customWidth="1"/>
    <col min="13832" max="13832" width="10" style="907" customWidth="1"/>
    <col min="13833" max="13833" width="7.6640625" style="907" customWidth="1"/>
    <col min="13834" max="13834" width="8.5546875" style="907"/>
    <col min="13835" max="13835" width="7.6640625" style="907" customWidth="1"/>
    <col min="13836" max="13836" width="8.5546875" style="907"/>
    <col min="13837" max="13837" width="12.33203125" style="907" customWidth="1"/>
    <col min="13838" max="13838" width="0.109375" style="907" customWidth="1"/>
    <col min="13839" max="13839" width="11.5546875" style="907" customWidth="1"/>
    <col min="13840" max="13840" width="7.77734375" style="907" customWidth="1"/>
    <col min="13841" max="13841" width="31.5546875" style="907" customWidth="1"/>
    <col min="13842" max="13842" width="11" style="907" customWidth="1"/>
    <col min="13843" max="13843" width="6.88671875" style="907" customWidth="1"/>
    <col min="13844" max="13844" width="11.5546875" style="907" customWidth="1"/>
    <col min="13845" max="13846" width="7" style="907" customWidth="1"/>
    <col min="13847" max="13848" width="8.5546875" style="907"/>
    <col min="13849" max="13849" width="9.77734375" style="907" customWidth="1"/>
    <col min="13850" max="13853" width="8.5546875" style="907"/>
    <col min="13854" max="13854" width="6.88671875" style="907" customWidth="1"/>
    <col min="13855" max="14080" width="8.5546875" style="907"/>
    <col min="14081" max="14081" width="4.109375" style="907" customWidth="1"/>
    <col min="14082" max="14082" width="11.44140625" style="907" customWidth="1"/>
    <col min="14083" max="14083" width="15.6640625" style="907" customWidth="1"/>
    <col min="14084" max="14084" width="6.109375" style="907" customWidth="1"/>
    <col min="14085" max="14085" width="5" style="907" customWidth="1"/>
    <col min="14086" max="14086" width="9.5546875" style="907" customWidth="1"/>
    <col min="14087" max="14087" width="7.6640625" style="907" customWidth="1"/>
    <col min="14088" max="14088" width="10" style="907" customWidth="1"/>
    <col min="14089" max="14089" width="7.6640625" style="907" customWidth="1"/>
    <col min="14090" max="14090" width="8.5546875" style="907"/>
    <col min="14091" max="14091" width="7.6640625" style="907" customWidth="1"/>
    <col min="14092" max="14092" width="8.5546875" style="907"/>
    <col min="14093" max="14093" width="12.33203125" style="907" customWidth="1"/>
    <col min="14094" max="14094" width="0.109375" style="907" customWidth="1"/>
    <col min="14095" max="14095" width="11.5546875" style="907" customWidth="1"/>
    <col min="14096" max="14096" width="7.77734375" style="907" customWidth="1"/>
    <col min="14097" max="14097" width="31.5546875" style="907" customWidth="1"/>
    <col min="14098" max="14098" width="11" style="907" customWidth="1"/>
    <col min="14099" max="14099" width="6.88671875" style="907" customWidth="1"/>
    <col min="14100" max="14100" width="11.5546875" style="907" customWidth="1"/>
    <col min="14101" max="14102" width="7" style="907" customWidth="1"/>
    <col min="14103" max="14104" width="8.5546875" style="907"/>
    <col min="14105" max="14105" width="9.77734375" style="907" customWidth="1"/>
    <col min="14106" max="14109" width="8.5546875" style="907"/>
    <col min="14110" max="14110" width="6.88671875" style="907" customWidth="1"/>
    <col min="14111" max="14336" width="8.5546875" style="907"/>
    <col min="14337" max="14337" width="4.109375" style="907" customWidth="1"/>
    <col min="14338" max="14338" width="11.44140625" style="907" customWidth="1"/>
    <col min="14339" max="14339" width="15.6640625" style="907" customWidth="1"/>
    <col min="14340" max="14340" width="6.109375" style="907" customWidth="1"/>
    <col min="14341" max="14341" width="5" style="907" customWidth="1"/>
    <col min="14342" max="14342" width="9.5546875" style="907" customWidth="1"/>
    <col min="14343" max="14343" width="7.6640625" style="907" customWidth="1"/>
    <col min="14344" max="14344" width="10" style="907" customWidth="1"/>
    <col min="14345" max="14345" width="7.6640625" style="907" customWidth="1"/>
    <col min="14346" max="14346" width="8.5546875" style="907"/>
    <col min="14347" max="14347" width="7.6640625" style="907" customWidth="1"/>
    <col min="14348" max="14348" width="8.5546875" style="907"/>
    <col min="14349" max="14349" width="12.33203125" style="907" customWidth="1"/>
    <col min="14350" max="14350" width="0.109375" style="907" customWidth="1"/>
    <col min="14351" max="14351" width="11.5546875" style="907" customWidth="1"/>
    <col min="14352" max="14352" width="7.77734375" style="907" customWidth="1"/>
    <col min="14353" max="14353" width="31.5546875" style="907" customWidth="1"/>
    <col min="14354" max="14354" width="11" style="907" customWidth="1"/>
    <col min="14355" max="14355" width="6.88671875" style="907" customWidth="1"/>
    <col min="14356" max="14356" width="11.5546875" style="907" customWidth="1"/>
    <col min="14357" max="14358" width="7" style="907" customWidth="1"/>
    <col min="14359" max="14360" width="8.5546875" style="907"/>
    <col min="14361" max="14361" width="9.77734375" style="907" customWidth="1"/>
    <col min="14362" max="14365" width="8.5546875" style="907"/>
    <col min="14366" max="14366" width="6.88671875" style="907" customWidth="1"/>
    <col min="14367" max="14592" width="8.5546875" style="907"/>
    <col min="14593" max="14593" width="4.109375" style="907" customWidth="1"/>
    <col min="14594" max="14594" width="11.44140625" style="907" customWidth="1"/>
    <col min="14595" max="14595" width="15.6640625" style="907" customWidth="1"/>
    <col min="14596" max="14596" width="6.109375" style="907" customWidth="1"/>
    <col min="14597" max="14597" width="5" style="907" customWidth="1"/>
    <col min="14598" max="14598" width="9.5546875" style="907" customWidth="1"/>
    <col min="14599" max="14599" width="7.6640625" style="907" customWidth="1"/>
    <col min="14600" max="14600" width="10" style="907" customWidth="1"/>
    <col min="14601" max="14601" width="7.6640625" style="907" customWidth="1"/>
    <col min="14602" max="14602" width="8.5546875" style="907"/>
    <col min="14603" max="14603" width="7.6640625" style="907" customWidth="1"/>
    <col min="14604" max="14604" width="8.5546875" style="907"/>
    <col min="14605" max="14605" width="12.33203125" style="907" customWidth="1"/>
    <col min="14606" max="14606" width="0.109375" style="907" customWidth="1"/>
    <col min="14607" max="14607" width="11.5546875" style="907" customWidth="1"/>
    <col min="14608" max="14608" width="7.77734375" style="907" customWidth="1"/>
    <col min="14609" max="14609" width="31.5546875" style="907" customWidth="1"/>
    <col min="14610" max="14610" width="11" style="907" customWidth="1"/>
    <col min="14611" max="14611" width="6.88671875" style="907" customWidth="1"/>
    <col min="14612" max="14612" width="11.5546875" style="907" customWidth="1"/>
    <col min="14613" max="14614" width="7" style="907" customWidth="1"/>
    <col min="14615" max="14616" width="8.5546875" style="907"/>
    <col min="14617" max="14617" width="9.77734375" style="907" customWidth="1"/>
    <col min="14618" max="14621" width="8.5546875" style="907"/>
    <col min="14622" max="14622" width="6.88671875" style="907" customWidth="1"/>
    <col min="14623" max="14848" width="8.5546875" style="907"/>
    <col min="14849" max="14849" width="4.109375" style="907" customWidth="1"/>
    <col min="14850" max="14850" width="11.44140625" style="907" customWidth="1"/>
    <col min="14851" max="14851" width="15.6640625" style="907" customWidth="1"/>
    <col min="14852" max="14852" width="6.109375" style="907" customWidth="1"/>
    <col min="14853" max="14853" width="5" style="907" customWidth="1"/>
    <col min="14854" max="14854" width="9.5546875" style="907" customWidth="1"/>
    <col min="14855" max="14855" width="7.6640625" style="907" customWidth="1"/>
    <col min="14856" max="14856" width="10" style="907" customWidth="1"/>
    <col min="14857" max="14857" width="7.6640625" style="907" customWidth="1"/>
    <col min="14858" max="14858" width="8.5546875" style="907"/>
    <col min="14859" max="14859" width="7.6640625" style="907" customWidth="1"/>
    <col min="14860" max="14860" width="8.5546875" style="907"/>
    <col min="14861" max="14861" width="12.33203125" style="907" customWidth="1"/>
    <col min="14862" max="14862" width="0.109375" style="907" customWidth="1"/>
    <col min="14863" max="14863" width="11.5546875" style="907" customWidth="1"/>
    <col min="14864" max="14864" width="7.77734375" style="907" customWidth="1"/>
    <col min="14865" max="14865" width="31.5546875" style="907" customWidth="1"/>
    <col min="14866" max="14866" width="11" style="907" customWidth="1"/>
    <col min="14867" max="14867" width="6.88671875" style="907" customWidth="1"/>
    <col min="14868" max="14868" width="11.5546875" style="907" customWidth="1"/>
    <col min="14869" max="14870" width="7" style="907" customWidth="1"/>
    <col min="14871" max="14872" width="8.5546875" style="907"/>
    <col min="14873" max="14873" width="9.77734375" style="907" customWidth="1"/>
    <col min="14874" max="14877" width="8.5546875" style="907"/>
    <col min="14878" max="14878" width="6.88671875" style="907" customWidth="1"/>
    <col min="14879" max="15104" width="8.5546875" style="907"/>
    <col min="15105" max="15105" width="4.109375" style="907" customWidth="1"/>
    <col min="15106" max="15106" width="11.44140625" style="907" customWidth="1"/>
    <col min="15107" max="15107" width="15.6640625" style="907" customWidth="1"/>
    <col min="15108" max="15108" width="6.109375" style="907" customWidth="1"/>
    <col min="15109" max="15109" width="5" style="907" customWidth="1"/>
    <col min="15110" max="15110" width="9.5546875" style="907" customWidth="1"/>
    <col min="15111" max="15111" width="7.6640625" style="907" customWidth="1"/>
    <col min="15112" max="15112" width="10" style="907" customWidth="1"/>
    <col min="15113" max="15113" width="7.6640625" style="907" customWidth="1"/>
    <col min="15114" max="15114" width="8.5546875" style="907"/>
    <col min="15115" max="15115" width="7.6640625" style="907" customWidth="1"/>
    <col min="15116" max="15116" width="8.5546875" style="907"/>
    <col min="15117" max="15117" width="12.33203125" style="907" customWidth="1"/>
    <col min="15118" max="15118" width="0.109375" style="907" customWidth="1"/>
    <col min="15119" max="15119" width="11.5546875" style="907" customWidth="1"/>
    <col min="15120" max="15120" width="7.77734375" style="907" customWidth="1"/>
    <col min="15121" max="15121" width="31.5546875" style="907" customWidth="1"/>
    <col min="15122" max="15122" width="11" style="907" customWidth="1"/>
    <col min="15123" max="15123" width="6.88671875" style="907" customWidth="1"/>
    <col min="15124" max="15124" width="11.5546875" style="907" customWidth="1"/>
    <col min="15125" max="15126" width="7" style="907" customWidth="1"/>
    <col min="15127" max="15128" width="8.5546875" style="907"/>
    <col min="15129" max="15129" width="9.77734375" style="907" customWidth="1"/>
    <col min="15130" max="15133" width="8.5546875" style="907"/>
    <col min="15134" max="15134" width="6.88671875" style="907" customWidth="1"/>
    <col min="15135" max="15360" width="8.5546875" style="907"/>
    <col min="15361" max="15361" width="4.109375" style="907" customWidth="1"/>
    <col min="15362" max="15362" width="11.44140625" style="907" customWidth="1"/>
    <col min="15363" max="15363" width="15.6640625" style="907" customWidth="1"/>
    <col min="15364" max="15364" width="6.109375" style="907" customWidth="1"/>
    <col min="15365" max="15365" width="5" style="907" customWidth="1"/>
    <col min="15366" max="15366" width="9.5546875" style="907" customWidth="1"/>
    <col min="15367" max="15367" width="7.6640625" style="907" customWidth="1"/>
    <col min="15368" max="15368" width="10" style="907" customWidth="1"/>
    <col min="15369" max="15369" width="7.6640625" style="907" customWidth="1"/>
    <col min="15370" max="15370" width="8.5546875" style="907"/>
    <col min="15371" max="15371" width="7.6640625" style="907" customWidth="1"/>
    <col min="15372" max="15372" width="8.5546875" style="907"/>
    <col min="15373" max="15373" width="12.33203125" style="907" customWidth="1"/>
    <col min="15374" max="15374" width="0.109375" style="907" customWidth="1"/>
    <col min="15375" max="15375" width="11.5546875" style="907" customWidth="1"/>
    <col min="15376" max="15376" width="7.77734375" style="907" customWidth="1"/>
    <col min="15377" max="15377" width="31.5546875" style="907" customWidth="1"/>
    <col min="15378" max="15378" width="11" style="907" customWidth="1"/>
    <col min="15379" max="15379" width="6.88671875" style="907" customWidth="1"/>
    <col min="15380" max="15380" width="11.5546875" style="907" customWidth="1"/>
    <col min="15381" max="15382" width="7" style="907" customWidth="1"/>
    <col min="15383" max="15384" width="8.5546875" style="907"/>
    <col min="15385" max="15385" width="9.77734375" style="907" customWidth="1"/>
    <col min="15386" max="15389" width="8.5546875" style="907"/>
    <col min="15390" max="15390" width="6.88671875" style="907" customWidth="1"/>
    <col min="15391" max="15616" width="8.5546875" style="907"/>
    <col min="15617" max="15617" width="4.109375" style="907" customWidth="1"/>
    <col min="15618" max="15618" width="11.44140625" style="907" customWidth="1"/>
    <col min="15619" max="15619" width="15.6640625" style="907" customWidth="1"/>
    <col min="15620" max="15620" width="6.109375" style="907" customWidth="1"/>
    <col min="15621" max="15621" width="5" style="907" customWidth="1"/>
    <col min="15622" max="15622" width="9.5546875" style="907" customWidth="1"/>
    <col min="15623" max="15623" width="7.6640625" style="907" customWidth="1"/>
    <col min="15624" max="15624" width="10" style="907" customWidth="1"/>
    <col min="15625" max="15625" width="7.6640625" style="907" customWidth="1"/>
    <col min="15626" max="15626" width="8.5546875" style="907"/>
    <col min="15627" max="15627" width="7.6640625" style="907" customWidth="1"/>
    <col min="15628" max="15628" width="8.5546875" style="907"/>
    <col min="15629" max="15629" width="12.33203125" style="907" customWidth="1"/>
    <col min="15630" max="15630" width="0.109375" style="907" customWidth="1"/>
    <col min="15631" max="15631" width="11.5546875" style="907" customWidth="1"/>
    <col min="15632" max="15632" width="7.77734375" style="907" customWidth="1"/>
    <col min="15633" max="15633" width="31.5546875" style="907" customWidth="1"/>
    <col min="15634" max="15634" width="11" style="907" customWidth="1"/>
    <col min="15635" max="15635" width="6.88671875" style="907" customWidth="1"/>
    <col min="15636" max="15636" width="11.5546875" style="907" customWidth="1"/>
    <col min="15637" max="15638" width="7" style="907" customWidth="1"/>
    <col min="15639" max="15640" width="8.5546875" style="907"/>
    <col min="15641" max="15641" width="9.77734375" style="907" customWidth="1"/>
    <col min="15642" max="15645" width="8.5546875" style="907"/>
    <col min="15646" max="15646" width="6.88671875" style="907" customWidth="1"/>
    <col min="15647" max="15872" width="8.5546875" style="907"/>
    <col min="15873" max="15873" width="4.109375" style="907" customWidth="1"/>
    <col min="15874" max="15874" width="11.44140625" style="907" customWidth="1"/>
    <col min="15875" max="15875" width="15.6640625" style="907" customWidth="1"/>
    <col min="15876" max="15876" width="6.109375" style="907" customWidth="1"/>
    <col min="15877" max="15877" width="5" style="907" customWidth="1"/>
    <col min="15878" max="15878" width="9.5546875" style="907" customWidth="1"/>
    <col min="15879" max="15879" width="7.6640625" style="907" customWidth="1"/>
    <col min="15880" max="15880" width="10" style="907" customWidth="1"/>
    <col min="15881" max="15881" width="7.6640625" style="907" customWidth="1"/>
    <col min="15882" max="15882" width="8.5546875" style="907"/>
    <col min="15883" max="15883" width="7.6640625" style="907" customWidth="1"/>
    <col min="15884" max="15884" width="8.5546875" style="907"/>
    <col min="15885" max="15885" width="12.33203125" style="907" customWidth="1"/>
    <col min="15886" max="15886" width="0.109375" style="907" customWidth="1"/>
    <col min="15887" max="15887" width="11.5546875" style="907" customWidth="1"/>
    <col min="15888" max="15888" width="7.77734375" style="907" customWidth="1"/>
    <col min="15889" max="15889" width="31.5546875" style="907" customWidth="1"/>
    <col min="15890" max="15890" width="11" style="907" customWidth="1"/>
    <col min="15891" max="15891" width="6.88671875" style="907" customWidth="1"/>
    <col min="15892" max="15892" width="11.5546875" style="907" customWidth="1"/>
    <col min="15893" max="15894" width="7" style="907" customWidth="1"/>
    <col min="15895" max="15896" width="8.5546875" style="907"/>
    <col min="15897" max="15897" width="9.77734375" style="907" customWidth="1"/>
    <col min="15898" max="15901" width="8.5546875" style="907"/>
    <col min="15902" max="15902" width="6.88671875" style="907" customWidth="1"/>
    <col min="15903" max="16128" width="8.5546875" style="907"/>
    <col min="16129" max="16129" width="4.109375" style="907" customWidth="1"/>
    <col min="16130" max="16130" width="11.44140625" style="907" customWidth="1"/>
    <col min="16131" max="16131" width="15.6640625" style="907" customWidth="1"/>
    <col min="16132" max="16132" width="6.109375" style="907" customWidth="1"/>
    <col min="16133" max="16133" width="5" style="907" customWidth="1"/>
    <col min="16134" max="16134" width="9.5546875" style="907" customWidth="1"/>
    <col min="16135" max="16135" width="7.6640625" style="907" customWidth="1"/>
    <col min="16136" max="16136" width="10" style="907" customWidth="1"/>
    <col min="16137" max="16137" width="7.6640625" style="907" customWidth="1"/>
    <col min="16138" max="16138" width="8.5546875" style="907"/>
    <col min="16139" max="16139" width="7.6640625" style="907" customWidth="1"/>
    <col min="16140" max="16140" width="8.5546875" style="907"/>
    <col min="16141" max="16141" width="12.33203125" style="907" customWidth="1"/>
    <col min="16142" max="16142" width="0.109375" style="907" customWidth="1"/>
    <col min="16143" max="16143" width="11.5546875" style="907" customWidth="1"/>
    <col min="16144" max="16144" width="7.77734375" style="907" customWidth="1"/>
    <col min="16145" max="16145" width="31.5546875" style="907" customWidth="1"/>
    <col min="16146" max="16146" width="11" style="907" customWidth="1"/>
    <col min="16147" max="16147" width="6.88671875" style="907" customWidth="1"/>
    <col min="16148" max="16148" width="11.5546875" style="907" customWidth="1"/>
    <col min="16149" max="16150" width="7" style="907" customWidth="1"/>
    <col min="16151" max="16152" width="8.5546875" style="907"/>
    <col min="16153" max="16153" width="9.77734375" style="907" customWidth="1"/>
    <col min="16154" max="16157" width="8.5546875" style="907"/>
    <col min="16158" max="16158" width="6.88671875" style="907" customWidth="1"/>
    <col min="16159" max="16384" width="8.5546875" style="907"/>
  </cols>
  <sheetData>
    <row r="2" spans="1:19" ht="20.100000000000001" customHeight="1">
      <c r="A2" s="906" t="s">
        <v>751</v>
      </c>
    </row>
    <row r="3" spans="1:19" ht="20.100000000000001" customHeight="1">
      <c r="A3" s="906" t="s">
        <v>327</v>
      </c>
    </row>
    <row r="4" spans="1:19" ht="20.100000000000001" customHeight="1">
      <c r="A4" s="906" t="s">
        <v>328</v>
      </c>
    </row>
    <row r="5" spans="1:19" ht="20.100000000000001" customHeight="1">
      <c r="A5" s="906" t="s">
        <v>329</v>
      </c>
    </row>
    <row r="6" spans="1:19" ht="20.100000000000001" customHeight="1">
      <c r="A6" s="911"/>
    </row>
    <row r="10" spans="1:19" ht="20.100000000000001" customHeight="1">
      <c r="F10" s="912">
        <v>2026</v>
      </c>
      <c r="G10" s="912" t="s">
        <v>330</v>
      </c>
      <c r="H10" s="912" t="s">
        <v>1528</v>
      </c>
    </row>
    <row r="12" spans="1:19" ht="18" customHeight="1">
      <c r="A12" s="913"/>
      <c r="B12" s="914"/>
      <c r="C12" s="915"/>
      <c r="D12" s="916"/>
      <c r="E12" s="917"/>
      <c r="F12" s="918" t="s">
        <v>1521</v>
      </c>
      <c r="G12" s="916"/>
      <c r="H12" s="916"/>
      <c r="I12" s="916"/>
      <c r="J12" s="916"/>
      <c r="K12" s="916"/>
      <c r="L12" s="916"/>
      <c r="M12" s="919"/>
      <c r="O12" s="385"/>
      <c r="P12" s="385"/>
    </row>
    <row r="13" spans="1:19" ht="18" customHeight="1">
      <c r="A13" s="920"/>
      <c r="B13" s="921"/>
      <c r="C13" s="921"/>
      <c r="D13" s="921"/>
      <c r="E13" s="922" t="s">
        <v>91</v>
      </c>
      <c r="F13" s="921"/>
      <c r="G13" s="923"/>
      <c r="H13" s="921"/>
      <c r="I13" s="921"/>
      <c r="J13" s="921"/>
      <c r="K13" s="921"/>
      <c r="L13" s="921"/>
      <c r="M13" s="924"/>
      <c r="O13" s="385"/>
      <c r="P13" s="385"/>
    </row>
    <row r="14" spans="1:19" ht="18" customHeight="1">
      <c r="A14" s="925" t="s">
        <v>92</v>
      </c>
      <c r="B14" s="926"/>
      <c r="C14" s="927" t="s">
        <v>93</v>
      </c>
      <c r="D14" s="928" t="s">
        <v>331</v>
      </c>
      <c r="E14" s="927" t="s">
        <v>94</v>
      </c>
      <c r="F14" s="927" t="s">
        <v>95</v>
      </c>
      <c r="G14" s="929" t="s">
        <v>96</v>
      </c>
      <c r="H14" s="930"/>
      <c r="I14" s="929" t="s">
        <v>97</v>
      </c>
      <c r="J14" s="930"/>
      <c r="K14" s="929" t="s">
        <v>98</v>
      </c>
      <c r="L14" s="930"/>
      <c r="M14" s="931" t="s">
        <v>99</v>
      </c>
      <c r="N14" s="932"/>
      <c r="O14" s="385"/>
      <c r="P14" s="385"/>
    </row>
    <row r="15" spans="1:19" ht="18" customHeight="1">
      <c r="A15" s="933"/>
      <c r="B15" s="934"/>
      <c r="C15" s="935" t="s">
        <v>100</v>
      </c>
      <c r="D15" s="936"/>
      <c r="E15" s="935"/>
      <c r="F15" s="937" t="s">
        <v>101</v>
      </c>
      <c r="G15" s="937" t="s">
        <v>102</v>
      </c>
      <c r="H15" s="937" t="s">
        <v>101</v>
      </c>
      <c r="I15" s="937" t="s">
        <v>102</v>
      </c>
      <c r="J15" s="937" t="s">
        <v>101</v>
      </c>
      <c r="K15" s="937" t="s">
        <v>102</v>
      </c>
      <c r="L15" s="937" t="s">
        <v>101</v>
      </c>
      <c r="M15" s="938"/>
      <c r="N15" s="932"/>
      <c r="O15" s="385"/>
      <c r="P15" s="385"/>
    </row>
    <row r="16" spans="1:19" s="947" customFormat="1" ht="18" customHeight="1">
      <c r="A16" s="939" t="s">
        <v>859</v>
      </c>
      <c r="B16" s="940"/>
      <c r="C16" s="939" t="s">
        <v>91</v>
      </c>
      <c r="D16" s="941">
        <v>1</v>
      </c>
      <c r="E16" s="937" t="s">
        <v>332</v>
      </c>
      <c r="F16" s="941"/>
      <c r="G16" s="942"/>
      <c r="H16" s="943"/>
      <c r="I16" s="941"/>
      <c r="J16" s="941"/>
      <c r="K16" s="941"/>
      <c r="L16" s="941"/>
      <c r="M16" s="944">
        <v>1007</v>
      </c>
      <c r="N16" s="945"/>
      <c r="O16" s="385"/>
      <c r="P16" s="802"/>
      <c r="Q16" s="803"/>
      <c r="R16" s="946"/>
      <c r="S16" s="419"/>
    </row>
    <row r="17" spans="1:19" s="947" customFormat="1" ht="18" customHeight="1">
      <c r="A17" s="939" t="s">
        <v>860</v>
      </c>
      <c r="B17" s="940"/>
      <c r="C17" s="941"/>
      <c r="D17" s="941">
        <v>1</v>
      </c>
      <c r="E17" s="937" t="s">
        <v>332</v>
      </c>
      <c r="F17" s="941"/>
      <c r="G17" s="942"/>
      <c r="H17" s="948"/>
      <c r="I17" s="941"/>
      <c r="J17" s="941"/>
      <c r="K17" s="941"/>
      <c r="L17" s="941"/>
      <c r="M17" s="944">
        <v>1009</v>
      </c>
      <c r="N17" s="945"/>
      <c r="O17" s="385"/>
      <c r="P17" s="802"/>
      <c r="Q17" s="803"/>
      <c r="R17" s="946"/>
      <c r="S17" s="419"/>
    </row>
    <row r="18" spans="1:19" s="947" customFormat="1" ht="18" customHeight="1">
      <c r="A18" s="939" t="s">
        <v>861</v>
      </c>
      <c r="B18" s="941"/>
      <c r="C18" s="941"/>
      <c r="D18" s="941">
        <v>1</v>
      </c>
      <c r="E18" s="937" t="s">
        <v>332</v>
      </c>
      <c r="F18" s="942"/>
      <c r="G18" s="942"/>
      <c r="H18" s="943"/>
      <c r="I18" s="941"/>
      <c r="J18" s="942"/>
      <c r="K18" s="941"/>
      <c r="L18" s="942"/>
      <c r="M18" s="944">
        <v>1033</v>
      </c>
      <c r="N18" s="945"/>
      <c r="O18" s="385"/>
      <c r="P18" s="802"/>
      <c r="Q18" s="803"/>
      <c r="R18" s="946"/>
      <c r="S18" s="419"/>
    </row>
    <row r="19" spans="1:19" s="947" customFormat="1" ht="18" customHeight="1">
      <c r="A19" s="939" t="s">
        <v>862</v>
      </c>
      <c r="B19" s="941"/>
      <c r="C19" s="941"/>
      <c r="D19" s="941">
        <v>1</v>
      </c>
      <c r="E19" s="937" t="s">
        <v>332</v>
      </c>
      <c r="F19" s="942"/>
      <c r="G19" s="942"/>
      <c r="H19" s="943"/>
      <c r="I19" s="941"/>
      <c r="J19" s="941" t="s">
        <v>333</v>
      </c>
      <c r="K19" s="941"/>
      <c r="L19" s="941"/>
      <c r="M19" s="944">
        <v>1006</v>
      </c>
      <c r="N19" s="945"/>
      <c r="O19" s="385"/>
      <c r="P19" s="802"/>
      <c r="Q19" s="803"/>
      <c r="R19" s="946"/>
      <c r="S19" s="419"/>
    </row>
    <row r="20" spans="1:19" s="947" customFormat="1" ht="18" customHeight="1">
      <c r="A20" s="939" t="s">
        <v>537</v>
      </c>
      <c r="B20" s="941"/>
      <c r="C20" s="941"/>
      <c r="D20" s="941">
        <v>1</v>
      </c>
      <c r="E20" s="937" t="s">
        <v>332</v>
      </c>
      <c r="F20" s="942"/>
      <c r="G20" s="942"/>
      <c r="H20" s="943"/>
      <c r="I20" s="941"/>
      <c r="J20" s="942"/>
      <c r="K20" s="941"/>
      <c r="L20" s="942"/>
      <c r="M20" s="944">
        <v>1006</v>
      </c>
      <c r="N20" s="945"/>
      <c r="O20" s="385"/>
      <c r="P20" s="802"/>
      <c r="Q20" s="803"/>
      <c r="R20" s="946"/>
      <c r="S20" s="419"/>
    </row>
    <row r="21" spans="1:19" s="947" customFormat="1" ht="18" customHeight="1">
      <c r="A21" s="939" t="s">
        <v>863</v>
      </c>
      <c r="B21" s="941"/>
      <c r="C21" s="941"/>
      <c r="D21" s="941">
        <v>1</v>
      </c>
      <c r="E21" s="937" t="s">
        <v>332</v>
      </c>
      <c r="F21" s="941"/>
      <c r="G21" s="942"/>
      <c r="H21" s="943"/>
      <c r="I21" s="941"/>
      <c r="J21" s="941"/>
      <c r="K21" s="941"/>
      <c r="L21" s="941"/>
      <c r="M21" s="944">
        <v>1029</v>
      </c>
      <c r="N21" s="945"/>
      <c r="O21" s="385"/>
      <c r="P21" s="802"/>
      <c r="Q21" s="803"/>
      <c r="R21" s="946"/>
      <c r="S21" s="419"/>
    </row>
    <row r="22" spans="1:19" s="947" customFormat="1" ht="18" customHeight="1">
      <c r="A22" s="939" t="s">
        <v>864</v>
      </c>
      <c r="B22" s="941"/>
      <c r="C22" s="941"/>
      <c r="D22" s="941">
        <v>1</v>
      </c>
      <c r="E22" s="937" t="s">
        <v>332</v>
      </c>
      <c r="F22" s="942"/>
      <c r="G22" s="942"/>
      <c r="H22" s="943"/>
      <c r="I22" s="941"/>
      <c r="J22" s="942"/>
      <c r="K22" s="941"/>
      <c r="L22" s="942"/>
      <c r="M22" s="944">
        <v>1060</v>
      </c>
      <c r="N22" s="945"/>
      <c r="O22" s="385"/>
      <c r="P22" s="802"/>
      <c r="Q22" s="803"/>
      <c r="R22" s="946"/>
      <c r="S22" s="419"/>
    </row>
    <row r="23" spans="1:19" s="947" customFormat="1" ht="18" customHeight="1">
      <c r="A23" s="939" t="s">
        <v>865</v>
      </c>
      <c r="B23" s="941"/>
      <c r="C23" s="941"/>
      <c r="D23" s="941">
        <v>1</v>
      </c>
      <c r="E23" s="937" t="s">
        <v>332</v>
      </c>
      <c r="F23" s="942"/>
      <c r="G23" s="942"/>
      <c r="H23" s="943"/>
      <c r="I23" s="941"/>
      <c r="J23" s="941"/>
      <c r="K23" s="941"/>
      <c r="L23" s="941"/>
      <c r="M23" s="944">
        <v>1058</v>
      </c>
      <c r="N23" s="945"/>
      <c r="O23" s="385"/>
      <c r="P23" s="802"/>
      <c r="Q23" s="803"/>
      <c r="R23" s="946"/>
      <c r="S23" s="419"/>
    </row>
    <row r="24" spans="1:19" s="947" customFormat="1" ht="18" customHeight="1">
      <c r="A24" s="939" t="s">
        <v>866</v>
      </c>
      <c r="B24" s="941"/>
      <c r="C24" s="941"/>
      <c r="D24" s="941">
        <v>1</v>
      </c>
      <c r="E24" s="937" t="s">
        <v>332</v>
      </c>
      <c r="F24" s="942"/>
      <c r="G24" s="942"/>
      <c r="H24" s="943"/>
      <c r="I24" s="941"/>
      <c r="J24" s="942"/>
      <c r="K24" s="941"/>
      <c r="L24" s="942"/>
      <c r="M24" s="944">
        <v>1057</v>
      </c>
      <c r="N24" s="949"/>
      <c r="O24" s="385"/>
      <c r="P24" s="802"/>
      <c r="Q24" s="803"/>
      <c r="R24" s="946"/>
      <c r="S24" s="419"/>
    </row>
    <row r="25" spans="1:19" s="947" customFormat="1" ht="18" customHeight="1">
      <c r="A25" s="939" t="s">
        <v>867</v>
      </c>
      <c r="B25" s="941"/>
      <c r="C25" s="941"/>
      <c r="D25" s="941">
        <v>1</v>
      </c>
      <c r="E25" s="937" t="s">
        <v>332</v>
      </c>
      <c r="F25" s="942"/>
      <c r="G25" s="942"/>
      <c r="H25" s="943"/>
      <c r="I25" s="941"/>
      <c r="J25" s="942"/>
      <c r="K25" s="941"/>
      <c r="L25" s="942"/>
      <c r="M25" s="944">
        <v>1056</v>
      </c>
      <c r="N25" s="949"/>
      <c r="O25" s="385"/>
      <c r="P25" s="802"/>
      <c r="Q25" s="803"/>
      <c r="R25" s="946"/>
      <c r="S25" s="419"/>
    </row>
    <row r="26" spans="1:19" s="947" customFormat="1" ht="18" customHeight="1">
      <c r="A26" s="939" t="s">
        <v>1155</v>
      </c>
      <c r="B26" s="941"/>
      <c r="C26" s="941"/>
      <c r="D26" s="941">
        <v>1</v>
      </c>
      <c r="E26" s="937" t="s">
        <v>332</v>
      </c>
      <c r="F26" s="941"/>
      <c r="G26" s="942"/>
      <c r="H26" s="950"/>
      <c r="I26" s="941"/>
      <c r="J26" s="9"/>
      <c r="K26" s="941"/>
      <c r="L26" s="941"/>
      <c r="M26" s="944"/>
      <c r="N26" s="951" t="s">
        <v>971</v>
      </c>
      <c r="O26" s="385" t="s">
        <v>1529</v>
      </c>
      <c r="P26" s="802"/>
      <c r="Q26" s="946"/>
      <c r="R26" s="946"/>
      <c r="S26" s="419"/>
    </row>
    <row r="27" spans="1:19" s="947" customFormat="1" ht="18" customHeight="1">
      <c r="A27" s="939" t="s">
        <v>868</v>
      </c>
      <c r="B27" s="941"/>
      <c r="C27" s="941"/>
      <c r="D27" s="941">
        <v>1</v>
      </c>
      <c r="E27" s="937" t="s">
        <v>332</v>
      </c>
      <c r="F27" s="941"/>
      <c r="G27" s="942"/>
      <c r="H27" s="950"/>
      <c r="I27" s="941"/>
      <c r="J27" s="941"/>
      <c r="K27" s="941"/>
      <c r="L27" s="941"/>
      <c r="M27" s="944"/>
      <c r="N27" s="951" t="s">
        <v>972</v>
      </c>
      <c r="O27" s="385" t="s">
        <v>1529</v>
      </c>
      <c r="P27" s="802"/>
      <c r="Q27" s="946"/>
      <c r="R27" s="946"/>
      <c r="S27" s="419"/>
    </row>
    <row r="28" spans="1:19" s="947" customFormat="1" ht="18" customHeight="1">
      <c r="A28" s="939" t="s">
        <v>869</v>
      </c>
      <c r="B28" s="941"/>
      <c r="C28" s="941"/>
      <c r="D28" s="941">
        <v>1</v>
      </c>
      <c r="E28" s="937" t="s">
        <v>332</v>
      </c>
      <c r="F28" s="941"/>
      <c r="G28" s="942"/>
      <c r="H28" s="943"/>
      <c r="I28" s="941"/>
      <c r="J28" s="941"/>
      <c r="K28" s="941"/>
      <c r="L28" s="941"/>
      <c r="M28" s="944">
        <v>1081</v>
      </c>
      <c r="N28" s="945"/>
      <c r="O28" s="385"/>
      <c r="P28" s="802"/>
      <c r="Q28" s="803"/>
      <c r="R28" s="946"/>
      <c r="S28" s="419"/>
    </row>
    <row r="29" spans="1:19" s="947" customFormat="1" ht="18" customHeight="1">
      <c r="A29" s="939" t="s">
        <v>870</v>
      </c>
      <c r="B29" s="941"/>
      <c r="C29" s="941"/>
      <c r="D29" s="941">
        <v>1</v>
      </c>
      <c r="E29" s="937" t="s">
        <v>332</v>
      </c>
      <c r="F29" s="942"/>
      <c r="G29" s="942"/>
      <c r="H29" s="943"/>
      <c r="I29" s="941"/>
      <c r="J29" s="942"/>
      <c r="K29" s="941"/>
      <c r="L29" s="942"/>
      <c r="M29" s="944">
        <v>1083</v>
      </c>
      <c r="N29" s="945"/>
      <c r="O29" s="385"/>
      <c r="P29" s="802"/>
      <c r="Q29" s="803"/>
      <c r="R29" s="946"/>
      <c r="S29" s="419"/>
    </row>
    <row r="30" spans="1:19" s="947" customFormat="1" ht="18" customHeight="1">
      <c r="A30" s="939" t="s">
        <v>536</v>
      </c>
      <c r="B30" s="941"/>
      <c r="C30" s="941"/>
      <c r="D30" s="941">
        <v>1</v>
      </c>
      <c r="E30" s="937" t="s">
        <v>332</v>
      </c>
      <c r="F30" s="942"/>
      <c r="G30" s="942"/>
      <c r="H30" s="943"/>
      <c r="I30" s="941"/>
      <c r="J30" s="941"/>
      <c r="K30" s="941"/>
      <c r="L30" s="941"/>
      <c r="M30" s="944">
        <v>1003</v>
      </c>
      <c r="N30" s="945"/>
      <c r="O30" s="385"/>
      <c r="P30" s="802"/>
      <c r="Q30" s="803"/>
      <c r="R30" s="946"/>
      <c r="S30" s="419"/>
    </row>
    <row r="31" spans="1:19" s="947" customFormat="1" ht="18" customHeight="1">
      <c r="A31" s="939" t="s">
        <v>871</v>
      </c>
      <c r="B31" s="941"/>
      <c r="C31" s="941"/>
      <c r="D31" s="941">
        <v>1</v>
      </c>
      <c r="E31" s="937" t="s">
        <v>332</v>
      </c>
      <c r="F31" s="942"/>
      <c r="G31" s="942"/>
      <c r="H31" s="943"/>
      <c r="I31" s="941"/>
      <c r="J31" s="942"/>
      <c r="K31" s="941"/>
      <c r="L31" s="942"/>
      <c r="M31" s="944">
        <v>1002</v>
      </c>
      <c r="N31" s="945"/>
      <c r="O31" s="385"/>
      <c r="P31" s="802"/>
      <c r="Q31" s="803"/>
      <c r="R31" s="946"/>
      <c r="S31" s="419"/>
    </row>
    <row r="32" spans="1:19" s="947" customFormat="1" ht="18" customHeight="1">
      <c r="A32" s="939" t="s">
        <v>334</v>
      </c>
      <c r="B32" s="941"/>
      <c r="C32" s="941"/>
      <c r="D32" s="941">
        <v>1</v>
      </c>
      <c r="E32" s="937" t="s">
        <v>332</v>
      </c>
      <c r="F32" s="941"/>
      <c r="G32" s="942"/>
      <c r="H32" s="943"/>
      <c r="I32" s="941"/>
      <c r="J32" s="941"/>
      <c r="K32" s="941"/>
      <c r="L32" s="941"/>
      <c r="M32" s="944">
        <v>1048</v>
      </c>
      <c r="N32" s="945"/>
      <c r="O32" s="385"/>
      <c r="P32" s="802"/>
      <c r="Q32" s="803"/>
      <c r="R32" s="946"/>
      <c r="S32" s="419"/>
    </row>
    <row r="33" spans="1:19" s="947" customFormat="1" ht="18" customHeight="1">
      <c r="A33" s="939" t="s">
        <v>335</v>
      </c>
      <c r="B33" s="941"/>
      <c r="C33" s="941"/>
      <c r="D33" s="941">
        <v>1</v>
      </c>
      <c r="E33" s="937" t="s">
        <v>332</v>
      </c>
      <c r="F33" s="942"/>
      <c r="G33" s="942"/>
      <c r="H33" s="952"/>
      <c r="I33" s="941"/>
      <c r="J33" s="942"/>
      <c r="K33" s="941"/>
      <c r="L33" s="942"/>
      <c r="M33" s="944">
        <v>1047</v>
      </c>
      <c r="N33" s="945"/>
      <c r="O33" s="385"/>
      <c r="P33" s="802"/>
      <c r="Q33" s="803"/>
      <c r="R33" s="946"/>
      <c r="S33" s="419"/>
    </row>
    <row r="34" spans="1:19" s="947" customFormat="1" ht="18" customHeight="1">
      <c r="A34" s="939" t="s">
        <v>872</v>
      </c>
      <c r="B34" s="941"/>
      <c r="C34" s="941"/>
      <c r="D34" s="941">
        <v>1</v>
      </c>
      <c r="E34" s="937" t="s">
        <v>332</v>
      </c>
      <c r="F34" s="942"/>
      <c r="G34" s="942"/>
      <c r="H34" s="943"/>
      <c r="I34" s="941"/>
      <c r="J34" s="942"/>
      <c r="K34" s="941"/>
      <c r="L34" s="942"/>
      <c r="M34" s="944">
        <v>1050</v>
      </c>
      <c r="N34" s="953"/>
      <c r="O34" s="385"/>
      <c r="P34" s="802"/>
      <c r="Q34" s="803"/>
      <c r="R34" s="946"/>
      <c r="S34" s="419"/>
    </row>
    <row r="35" spans="1:19" s="947" customFormat="1" ht="18" customHeight="1">
      <c r="A35" s="939" t="s">
        <v>873</v>
      </c>
      <c r="B35" s="941"/>
      <c r="C35" s="941"/>
      <c r="D35" s="941">
        <v>1</v>
      </c>
      <c r="E35" s="937" t="s">
        <v>332</v>
      </c>
      <c r="F35" s="942"/>
      <c r="G35" s="942"/>
      <c r="H35" s="943"/>
      <c r="I35" s="941"/>
      <c r="J35" s="942"/>
      <c r="K35" s="941"/>
      <c r="L35" s="942"/>
      <c r="M35" s="944">
        <v>1049</v>
      </c>
      <c r="N35" s="945"/>
      <c r="O35" s="385"/>
      <c r="P35" s="802"/>
      <c r="Q35" s="803"/>
      <c r="R35" s="946"/>
      <c r="S35" s="419"/>
    </row>
    <row r="36" spans="1:19" ht="18" customHeight="1">
      <c r="A36" s="925" t="s">
        <v>92</v>
      </c>
      <c r="B36" s="926"/>
      <c r="C36" s="927" t="s">
        <v>93</v>
      </c>
      <c r="D36" s="928" t="s">
        <v>104</v>
      </c>
      <c r="E36" s="927" t="s">
        <v>105</v>
      </c>
      <c r="F36" s="927" t="s">
        <v>95</v>
      </c>
      <c r="G36" s="929" t="s">
        <v>96</v>
      </c>
      <c r="H36" s="930"/>
      <c r="I36" s="929" t="s">
        <v>97</v>
      </c>
      <c r="J36" s="930"/>
      <c r="K36" s="929" t="s">
        <v>98</v>
      </c>
      <c r="L36" s="930"/>
      <c r="M36" s="931" t="s">
        <v>99</v>
      </c>
      <c r="N36" s="932"/>
      <c r="O36" s="385"/>
      <c r="P36" s="385"/>
      <c r="Q36" s="954"/>
      <c r="R36" s="955"/>
      <c r="S36" s="426"/>
    </row>
    <row r="37" spans="1:19" ht="18" customHeight="1">
      <c r="A37" s="933"/>
      <c r="B37" s="934"/>
      <c r="C37" s="935" t="s">
        <v>100</v>
      </c>
      <c r="D37" s="936"/>
      <c r="E37" s="935"/>
      <c r="F37" s="937" t="s">
        <v>101</v>
      </c>
      <c r="G37" s="937" t="s">
        <v>102</v>
      </c>
      <c r="H37" s="937" t="s">
        <v>101</v>
      </c>
      <c r="I37" s="937" t="s">
        <v>102</v>
      </c>
      <c r="J37" s="937" t="s">
        <v>101</v>
      </c>
      <c r="K37" s="937" t="s">
        <v>102</v>
      </c>
      <c r="L37" s="937" t="s">
        <v>101</v>
      </c>
      <c r="M37" s="938"/>
      <c r="N37" s="932"/>
      <c r="O37" s="385"/>
      <c r="P37" s="385"/>
      <c r="Q37" s="908"/>
      <c r="R37" s="955"/>
      <c r="S37" s="426"/>
    </row>
    <row r="38" spans="1:19" ht="18" customHeight="1">
      <c r="A38" s="939"/>
      <c r="B38" s="941"/>
      <c r="C38" s="941"/>
      <c r="D38" s="941"/>
      <c r="E38" s="937"/>
      <c r="F38" s="942"/>
      <c r="G38" s="942"/>
      <c r="H38" s="942"/>
      <c r="I38" s="941"/>
      <c r="J38" s="941"/>
      <c r="K38" s="941"/>
      <c r="L38" s="942"/>
      <c r="M38" s="944"/>
      <c r="N38" s="956"/>
      <c r="O38" s="385"/>
      <c r="P38" s="385"/>
      <c r="Q38" s="955"/>
      <c r="R38" s="955"/>
      <c r="S38" s="426"/>
    </row>
    <row r="39" spans="1:19" s="947" customFormat="1" ht="18" customHeight="1">
      <c r="A39" s="939" t="s">
        <v>237</v>
      </c>
      <c r="B39" s="941"/>
      <c r="C39" s="941"/>
      <c r="D39" s="941">
        <v>1</v>
      </c>
      <c r="E39" s="937" t="s">
        <v>332</v>
      </c>
      <c r="F39" s="942"/>
      <c r="G39" s="942"/>
      <c r="H39" s="943"/>
      <c r="I39" s="941"/>
      <c r="J39" s="942" t="s">
        <v>752</v>
      </c>
      <c r="K39" s="941"/>
      <c r="L39" s="942"/>
      <c r="M39" s="944">
        <v>1051</v>
      </c>
      <c r="N39" s="945"/>
      <c r="O39" s="385"/>
      <c r="P39" s="802"/>
      <c r="Q39" s="803"/>
      <c r="R39" s="946"/>
      <c r="S39" s="419"/>
    </row>
    <row r="40" spans="1:19" s="947" customFormat="1" ht="18" customHeight="1">
      <c r="A40" s="939" t="s">
        <v>973</v>
      </c>
      <c r="B40" s="941"/>
      <c r="C40" s="941"/>
      <c r="D40" s="941">
        <v>1</v>
      </c>
      <c r="E40" s="937" t="s">
        <v>332</v>
      </c>
      <c r="F40" s="942"/>
      <c r="G40" s="942"/>
      <c r="H40" s="943"/>
      <c r="I40" s="941"/>
      <c r="J40" s="942" t="s">
        <v>752</v>
      </c>
      <c r="K40" s="941"/>
      <c r="L40" s="942"/>
      <c r="M40" s="944">
        <v>1051</v>
      </c>
      <c r="N40" s="945"/>
      <c r="O40" s="385"/>
      <c r="P40" s="802"/>
      <c r="Q40" s="803"/>
      <c r="R40" s="946"/>
      <c r="S40" s="419"/>
    </row>
    <row r="41" spans="1:19" s="947" customFormat="1" ht="18" customHeight="1">
      <c r="A41" s="939" t="s">
        <v>974</v>
      </c>
      <c r="B41" s="941"/>
      <c r="C41" s="941"/>
      <c r="D41" s="941">
        <v>1</v>
      </c>
      <c r="E41" s="937" t="s">
        <v>332</v>
      </c>
      <c r="F41" s="942"/>
      <c r="G41" s="942"/>
      <c r="H41" s="943"/>
      <c r="I41" s="941"/>
      <c r="J41" s="942"/>
      <c r="K41" s="941"/>
      <c r="L41" s="942"/>
      <c r="M41" s="944">
        <v>1012</v>
      </c>
      <c r="N41" s="945"/>
      <c r="O41" s="385"/>
      <c r="P41" s="802"/>
      <c r="Q41" s="803"/>
      <c r="R41" s="946"/>
      <c r="S41" s="419"/>
    </row>
    <row r="42" spans="1:19" s="947" customFormat="1" ht="18" customHeight="1">
      <c r="A42" s="939" t="s">
        <v>975</v>
      </c>
      <c r="B42" s="941"/>
      <c r="C42" s="941"/>
      <c r="D42" s="941">
        <v>1</v>
      </c>
      <c r="E42" s="937" t="s">
        <v>332</v>
      </c>
      <c r="F42" s="942"/>
      <c r="G42" s="942"/>
      <c r="H42" s="943"/>
      <c r="I42" s="941"/>
      <c r="J42" s="942" t="s">
        <v>336</v>
      </c>
      <c r="K42" s="941"/>
      <c r="L42" s="942"/>
      <c r="M42" s="957">
        <v>1011</v>
      </c>
      <c r="N42" s="958"/>
      <c r="O42" s="385"/>
      <c r="P42" s="802"/>
      <c r="Q42" s="803"/>
      <c r="R42" s="946"/>
      <c r="S42" s="419"/>
    </row>
    <row r="43" spans="1:19" s="947" customFormat="1" ht="18" customHeight="1">
      <c r="A43" s="939" t="s">
        <v>976</v>
      </c>
      <c r="B43" s="941"/>
      <c r="C43" s="941"/>
      <c r="D43" s="941">
        <v>1</v>
      </c>
      <c r="E43" s="937" t="s">
        <v>332</v>
      </c>
      <c r="F43" s="942"/>
      <c r="G43" s="942"/>
      <c r="H43" s="943"/>
      <c r="I43" s="941"/>
      <c r="J43" s="942" t="s">
        <v>753</v>
      </c>
      <c r="K43" s="941"/>
      <c r="L43" s="959" t="s">
        <v>91</v>
      </c>
      <c r="M43" s="957">
        <v>1029</v>
      </c>
      <c r="N43" s="958"/>
      <c r="O43" s="385"/>
      <c r="P43" s="802"/>
      <c r="Q43" s="803"/>
      <c r="R43" s="946"/>
      <c r="S43" s="419"/>
    </row>
    <row r="44" spans="1:19" s="947" customFormat="1" ht="18" customHeight="1">
      <c r="A44" s="939" t="s">
        <v>977</v>
      </c>
      <c r="B44" s="941"/>
      <c r="C44" s="941"/>
      <c r="D44" s="941">
        <v>1</v>
      </c>
      <c r="E44" s="937" t="s">
        <v>332</v>
      </c>
      <c r="F44" s="941"/>
      <c r="G44" s="942"/>
      <c r="H44" s="943"/>
      <c r="I44" s="941"/>
      <c r="J44" s="941"/>
      <c r="K44" s="941"/>
      <c r="L44" s="941"/>
      <c r="M44" s="944">
        <v>1005</v>
      </c>
      <c r="N44" s="958"/>
      <c r="O44" s="385"/>
      <c r="P44" s="802"/>
      <c r="Q44" s="946"/>
      <c r="R44" s="946"/>
      <c r="S44" s="419"/>
    </row>
    <row r="45" spans="1:19" s="947" customFormat="1" ht="18" customHeight="1">
      <c r="A45" s="960" t="s">
        <v>978</v>
      </c>
      <c r="B45" s="961"/>
      <c r="C45" s="961"/>
      <c r="D45" s="961">
        <v>1</v>
      </c>
      <c r="E45" s="962" t="s">
        <v>332</v>
      </c>
      <c r="F45" s="961"/>
      <c r="G45" s="963"/>
      <c r="H45" s="964"/>
      <c r="I45" s="961"/>
      <c r="J45" s="961" t="s">
        <v>979</v>
      </c>
      <c r="K45" s="961"/>
      <c r="L45" s="961"/>
      <c r="M45" s="965" t="s">
        <v>1530</v>
      </c>
      <c r="N45" s="958"/>
      <c r="O45" s="385"/>
      <c r="P45" s="802"/>
      <c r="Q45" s="946"/>
      <c r="R45" s="946"/>
      <c r="S45" s="419"/>
    </row>
    <row r="46" spans="1:19" s="947" customFormat="1" ht="18" customHeight="1">
      <c r="A46" s="939" t="s">
        <v>981</v>
      </c>
      <c r="B46" s="941"/>
      <c r="C46" s="941"/>
      <c r="D46" s="941">
        <v>1</v>
      </c>
      <c r="E46" s="937" t="s">
        <v>332</v>
      </c>
      <c r="F46" s="941"/>
      <c r="G46" s="942"/>
      <c r="H46" s="966"/>
      <c r="I46" s="941"/>
      <c r="J46" s="941" t="s">
        <v>982</v>
      </c>
      <c r="K46" s="941"/>
      <c r="L46" s="941"/>
      <c r="M46" s="944" t="s">
        <v>1530</v>
      </c>
      <c r="N46" s="958"/>
      <c r="O46" s="385"/>
      <c r="P46" s="802"/>
      <c r="Q46" s="946"/>
      <c r="R46" s="946"/>
      <c r="S46" s="419"/>
    </row>
    <row r="47" spans="1:19" s="947" customFormat="1" ht="18" customHeight="1">
      <c r="A47" s="939" t="s">
        <v>983</v>
      </c>
      <c r="B47" s="941"/>
      <c r="C47" s="941"/>
      <c r="D47" s="941">
        <v>1</v>
      </c>
      <c r="E47" s="937" t="s">
        <v>332</v>
      </c>
      <c r="F47" s="942"/>
      <c r="G47" s="942"/>
      <c r="H47" s="966"/>
      <c r="I47" s="941"/>
      <c r="J47" s="942" t="s">
        <v>337</v>
      </c>
      <c r="K47" s="941"/>
      <c r="L47" s="942"/>
      <c r="M47" s="944" t="s">
        <v>1531</v>
      </c>
      <c r="N47" s="958"/>
      <c r="O47" s="385"/>
      <c r="P47" s="802"/>
      <c r="Q47" s="946"/>
      <c r="R47" s="946"/>
      <c r="S47" s="419"/>
    </row>
    <row r="48" spans="1:19" s="947" customFormat="1" ht="18" customHeight="1">
      <c r="A48" s="939" t="s">
        <v>985</v>
      </c>
      <c r="B48" s="941"/>
      <c r="C48" s="941"/>
      <c r="D48" s="941">
        <v>1</v>
      </c>
      <c r="E48" s="937" t="s">
        <v>332</v>
      </c>
      <c r="F48" s="942"/>
      <c r="G48" s="942"/>
      <c r="H48" s="966"/>
      <c r="I48" s="941"/>
      <c r="J48" s="941" t="s">
        <v>986</v>
      </c>
      <c r="K48" s="941"/>
      <c r="L48" s="941"/>
      <c r="M48" s="944" t="s">
        <v>817</v>
      </c>
      <c r="N48" s="958"/>
      <c r="O48" s="385"/>
      <c r="P48" s="802"/>
      <c r="Q48" s="946"/>
      <c r="R48" s="946"/>
      <c r="S48" s="419"/>
    </row>
    <row r="49" spans="1:19" s="947" customFormat="1" ht="18" customHeight="1">
      <c r="A49" s="939" t="s">
        <v>339</v>
      </c>
      <c r="B49" s="941"/>
      <c r="C49" s="941"/>
      <c r="D49" s="941">
        <v>1</v>
      </c>
      <c r="E49" s="937" t="s">
        <v>332</v>
      </c>
      <c r="F49" s="942"/>
      <c r="G49" s="942"/>
      <c r="H49" s="966"/>
      <c r="I49" s="941"/>
      <c r="J49" s="942"/>
      <c r="K49" s="941"/>
      <c r="L49" s="942"/>
      <c r="M49" s="944" t="s">
        <v>1532</v>
      </c>
      <c r="N49" s="958"/>
      <c r="O49" s="385"/>
      <c r="P49" s="802"/>
      <c r="Q49" s="946"/>
      <c r="R49" s="946"/>
      <c r="S49" s="419"/>
    </row>
    <row r="50" spans="1:19" s="947" customFormat="1" ht="18" customHeight="1">
      <c r="A50" s="939" t="s">
        <v>988</v>
      </c>
      <c r="B50" s="941"/>
      <c r="C50" s="941"/>
      <c r="D50" s="941">
        <v>1</v>
      </c>
      <c r="E50" s="937" t="s">
        <v>332</v>
      </c>
      <c r="F50" s="941"/>
      <c r="G50" s="942"/>
      <c r="H50" s="966"/>
      <c r="I50" s="941"/>
      <c r="J50" s="941" t="s">
        <v>989</v>
      </c>
      <c r="K50" s="941"/>
      <c r="L50" s="941"/>
      <c r="M50" s="944" t="s">
        <v>1533</v>
      </c>
      <c r="N50" s="958"/>
      <c r="O50" s="385"/>
      <c r="P50" s="802"/>
      <c r="Q50" s="946"/>
      <c r="R50" s="946"/>
      <c r="S50" s="419"/>
    </row>
    <row r="51" spans="1:19" s="947" customFormat="1" ht="18" customHeight="1">
      <c r="A51" s="939" t="s">
        <v>991</v>
      </c>
      <c r="B51" s="941"/>
      <c r="C51" s="941"/>
      <c r="D51" s="941">
        <v>1</v>
      </c>
      <c r="E51" s="937" t="s">
        <v>332</v>
      </c>
      <c r="F51" s="942"/>
      <c r="G51" s="907"/>
      <c r="H51" s="966"/>
      <c r="I51" s="941"/>
      <c r="J51" s="941" t="s">
        <v>989</v>
      </c>
      <c r="K51" s="941"/>
      <c r="L51" s="942"/>
      <c r="M51" s="944" t="s">
        <v>1533</v>
      </c>
      <c r="N51" s="958"/>
      <c r="O51" s="385"/>
      <c r="P51" s="802"/>
      <c r="Q51" s="946"/>
      <c r="R51" s="946"/>
      <c r="S51" s="419"/>
    </row>
    <row r="52" spans="1:19" s="947" customFormat="1" ht="18" customHeight="1">
      <c r="A52" s="939" t="s">
        <v>992</v>
      </c>
      <c r="B52" s="941"/>
      <c r="C52" s="941"/>
      <c r="D52" s="941">
        <v>1</v>
      </c>
      <c r="E52" s="937" t="s">
        <v>332</v>
      </c>
      <c r="F52" s="942"/>
      <c r="G52" s="942"/>
      <c r="H52" s="950"/>
      <c r="I52" s="941"/>
      <c r="J52" s="941" t="s">
        <v>337</v>
      </c>
      <c r="K52" s="941"/>
      <c r="L52" s="941"/>
      <c r="M52" s="967" t="s">
        <v>1531</v>
      </c>
      <c r="O52" s="385"/>
      <c r="P52" s="802"/>
      <c r="Q52" s="946"/>
      <c r="R52" s="946"/>
      <c r="S52" s="419"/>
    </row>
    <row r="53" spans="1:19" s="947" customFormat="1" ht="18" customHeight="1">
      <c r="A53" s="939" t="s">
        <v>338</v>
      </c>
      <c r="B53" s="941"/>
      <c r="C53" s="941"/>
      <c r="D53" s="941">
        <v>1</v>
      </c>
      <c r="E53" s="937" t="s">
        <v>332</v>
      </c>
      <c r="F53" s="942"/>
      <c r="G53" s="942"/>
      <c r="H53" s="950"/>
      <c r="I53" s="941"/>
      <c r="J53" s="942"/>
      <c r="K53" s="941"/>
      <c r="L53" s="942"/>
      <c r="M53" s="968" t="s">
        <v>1534</v>
      </c>
      <c r="N53" s="969"/>
      <c r="O53" s="385"/>
      <c r="P53" s="802"/>
      <c r="Q53" s="946"/>
      <c r="R53" s="946"/>
      <c r="S53" s="419"/>
    </row>
    <row r="54" spans="1:19" s="947" customFormat="1" ht="18" customHeight="1">
      <c r="A54" s="939" t="s">
        <v>994</v>
      </c>
      <c r="B54" s="941"/>
      <c r="C54" s="941"/>
      <c r="D54" s="941">
        <v>1</v>
      </c>
      <c r="E54" s="937" t="s">
        <v>332</v>
      </c>
      <c r="F54" s="942"/>
      <c r="G54" s="942"/>
      <c r="H54" s="950"/>
      <c r="I54" s="941"/>
      <c r="J54" s="942" t="s">
        <v>994</v>
      </c>
      <c r="K54" s="941"/>
      <c r="L54" s="942"/>
      <c r="M54" s="968" t="s">
        <v>993</v>
      </c>
      <c r="N54" s="969"/>
      <c r="O54" s="385"/>
      <c r="P54" s="802"/>
      <c r="Q54" s="946"/>
      <c r="R54" s="946"/>
      <c r="S54" s="419"/>
    </row>
    <row r="55" spans="1:19" s="947" customFormat="1" ht="18" customHeight="1">
      <c r="A55" s="939" t="s">
        <v>339</v>
      </c>
      <c r="B55" s="941"/>
      <c r="C55" s="941"/>
      <c r="D55" s="941">
        <v>1</v>
      </c>
      <c r="E55" s="937" t="s">
        <v>332</v>
      </c>
      <c r="F55" s="941"/>
      <c r="G55" s="942"/>
      <c r="H55" s="950"/>
      <c r="I55" s="941"/>
      <c r="J55" s="941"/>
      <c r="K55" s="941"/>
      <c r="L55" s="941"/>
      <c r="M55" s="944" t="str">
        <f>M49</f>
        <v>제조부분노임,74</v>
      </c>
      <c r="N55" s="958"/>
      <c r="O55" s="385"/>
      <c r="P55" s="802"/>
      <c r="Q55" s="946"/>
      <c r="R55" s="946"/>
      <c r="S55" s="419"/>
    </row>
    <row r="56" spans="1:19" s="947" customFormat="1" ht="18" customHeight="1">
      <c r="A56" s="939" t="s">
        <v>996</v>
      </c>
      <c r="B56" s="941"/>
      <c r="C56" s="941"/>
      <c r="D56" s="941">
        <v>1</v>
      </c>
      <c r="E56" s="937" t="s">
        <v>332</v>
      </c>
      <c r="F56" s="941"/>
      <c r="G56" s="942"/>
      <c r="H56" s="950"/>
      <c r="I56" s="941"/>
      <c r="J56" s="941" t="str">
        <f>J51</f>
        <v>기타공작기계조작원 적용</v>
      </c>
      <c r="K56" s="941"/>
      <c r="L56" s="941"/>
      <c r="M56" s="944" t="str">
        <f>M51</f>
        <v>제조부분노임,85</v>
      </c>
      <c r="N56" s="958"/>
      <c r="O56" s="385"/>
      <c r="P56" s="802"/>
      <c r="Q56" s="946"/>
      <c r="R56" s="946"/>
      <c r="S56" s="419"/>
    </row>
    <row r="57" spans="1:19" s="947" customFormat="1" ht="18" customHeight="1">
      <c r="A57" s="939" t="s">
        <v>818</v>
      </c>
      <c r="B57" s="941"/>
      <c r="C57" s="941"/>
      <c r="D57" s="941">
        <v>1</v>
      </c>
      <c r="E57" s="937" t="s">
        <v>332</v>
      </c>
      <c r="F57" s="942"/>
      <c r="G57" s="942"/>
      <c r="H57" s="950"/>
      <c r="I57" s="941"/>
      <c r="J57" s="942"/>
      <c r="K57" s="941"/>
      <c r="L57" s="942"/>
      <c r="M57" s="944" t="s">
        <v>987</v>
      </c>
      <c r="N57" s="958"/>
      <c r="O57" s="385"/>
      <c r="P57" s="802"/>
      <c r="Q57" s="946"/>
      <c r="R57" s="946"/>
      <c r="S57" s="419"/>
    </row>
    <row r="58" spans="1:19" s="947" customFormat="1" ht="18" customHeight="1">
      <c r="A58" s="939" t="s">
        <v>819</v>
      </c>
      <c r="B58" s="941"/>
      <c r="C58" s="941"/>
      <c r="D58" s="941">
        <v>1</v>
      </c>
      <c r="E58" s="937" t="s">
        <v>332</v>
      </c>
      <c r="F58" s="942"/>
      <c r="G58" s="942"/>
      <c r="H58" s="950"/>
      <c r="I58" s="941"/>
      <c r="J58" s="941"/>
      <c r="K58" s="941"/>
      <c r="L58" s="941"/>
      <c r="M58" s="944" t="s">
        <v>1535</v>
      </c>
      <c r="N58" s="958"/>
      <c r="O58" s="385"/>
      <c r="P58" s="802"/>
      <c r="Q58" s="946"/>
      <c r="R58" s="946"/>
      <c r="S58" s="419"/>
    </row>
    <row r="59" spans="1:19" s="947" customFormat="1" ht="18" customHeight="1">
      <c r="A59" s="939" t="s">
        <v>820</v>
      </c>
      <c r="B59" s="941"/>
      <c r="C59" s="941"/>
      <c r="D59" s="941">
        <v>1</v>
      </c>
      <c r="E59" s="937" t="s">
        <v>332</v>
      </c>
      <c r="F59" s="942"/>
      <c r="G59" s="942"/>
      <c r="H59" s="950"/>
      <c r="I59" s="941"/>
      <c r="J59" s="942"/>
      <c r="K59" s="941"/>
      <c r="L59" s="942"/>
      <c r="M59" s="944" t="s">
        <v>1536</v>
      </c>
      <c r="N59" s="958"/>
      <c r="O59" s="385"/>
      <c r="P59" s="802"/>
      <c r="Q59" s="946"/>
      <c r="R59" s="946"/>
      <c r="S59" s="419"/>
    </row>
    <row r="60" spans="1:19" ht="18" customHeight="1">
      <c r="A60" s="925" t="s">
        <v>92</v>
      </c>
      <c r="B60" s="926"/>
      <c r="C60" s="927" t="s">
        <v>93</v>
      </c>
      <c r="D60" s="928" t="s">
        <v>104</v>
      </c>
      <c r="E60" s="927" t="s">
        <v>105</v>
      </c>
      <c r="F60" s="927" t="s">
        <v>95</v>
      </c>
      <c r="G60" s="929" t="s">
        <v>96</v>
      </c>
      <c r="H60" s="930"/>
      <c r="I60" s="929" t="s">
        <v>97</v>
      </c>
      <c r="J60" s="930"/>
      <c r="K60" s="929" t="s">
        <v>98</v>
      </c>
      <c r="L60" s="930"/>
      <c r="M60" s="931" t="s">
        <v>99</v>
      </c>
      <c r="N60" s="932"/>
      <c r="O60" s="385"/>
      <c r="P60" s="385"/>
      <c r="Q60" s="954"/>
      <c r="R60" s="955"/>
      <c r="S60" s="426"/>
    </row>
    <row r="61" spans="1:19" ht="18" customHeight="1">
      <c r="A61" s="933"/>
      <c r="B61" s="934"/>
      <c r="C61" s="935" t="s">
        <v>100</v>
      </c>
      <c r="D61" s="936"/>
      <c r="E61" s="935"/>
      <c r="F61" s="937" t="s">
        <v>101</v>
      </c>
      <c r="G61" s="937" t="s">
        <v>102</v>
      </c>
      <c r="H61" s="937" t="s">
        <v>101</v>
      </c>
      <c r="I61" s="937" t="s">
        <v>102</v>
      </c>
      <c r="J61" s="937" t="s">
        <v>101</v>
      </c>
      <c r="K61" s="937" t="s">
        <v>102</v>
      </c>
      <c r="L61" s="937" t="s">
        <v>101</v>
      </c>
      <c r="M61" s="938"/>
      <c r="N61" s="932"/>
      <c r="O61" s="385"/>
      <c r="P61" s="385"/>
      <c r="Q61" s="908"/>
      <c r="R61" s="955"/>
      <c r="S61" s="426"/>
    </row>
    <row r="62" spans="1:19" s="947" customFormat="1" ht="18" customHeight="1">
      <c r="A62" s="939" t="s">
        <v>1000</v>
      </c>
      <c r="B62" s="941"/>
      <c r="C62" s="941"/>
      <c r="D62" s="941">
        <v>1</v>
      </c>
      <c r="E62" s="937" t="s">
        <v>332</v>
      </c>
      <c r="F62" s="941"/>
      <c r="G62" s="942"/>
      <c r="H62" s="950"/>
      <c r="I62" s="941"/>
      <c r="J62" s="941" t="s">
        <v>340</v>
      </c>
      <c r="K62" s="941"/>
      <c r="L62" s="941"/>
      <c r="M62" s="944" t="s">
        <v>1537</v>
      </c>
      <c r="N62" s="958"/>
      <c r="O62" s="385"/>
      <c r="P62" s="802"/>
      <c r="Q62" s="946"/>
      <c r="R62" s="946"/>
      <c r="S62" s="419"/>
    </row>
    <row r="63" spans="1:19" s="947" customFormat="1" ht="18" customHeight="1">
      <c r="A63" s="939" t="s">
        <v>1002</v>
      </c>
      <c r="B63" s="941"/>
      <c r="C63" s="941"/>
      <c r="D63" s="941">
        <v>1</v>
      </c>
      <c r="E63" s="937" t="s">
        <v>332</v>
      </c>
      <c r="F63" s="942"/>
      <c r="G63" s="942"/>
      <c r="H63" s="943"/>
      <c r="I63" s="941"/>
      <c r="J63" s="942"/>
      <c r="K63" s="941"/>
      <c r="L63" s="942"/>
      <c r="M63" s="944">
        <v>1067</v>
      </c>
      <c r="N63" s="945"/>
      <c r="O63" s="385"/>
      <c r="P63" s="802"/>
      <c r="Q63" s="803"/>
      <c r="R63" s="946"/>
      <c r="S63" s="419"/>
    </row>
    <row r="64" spans="1:19" s="947" customFormat="1" ht="18" customHeight="1">
      <c r="A64" s="939" t="s">
        <v>1003</v>
      </c>
      <c r="B64" s="941"/>
      <c r="C64" s="941"/>
      <c r="D64" s="941">
        <v>1</v>
      </c>
      <c r="E64" s="937" t="s">
        <v>332</v>
      </c>
      <c r="F64" s="942"/>
      <c r="G64" s="942"/>
      <c r="H64" s="970"/>
      <c r="I64" s="941"/>
      <c r="J64" s="942"/>
      <c r="K64" s="941"/>
      <c r="L64" s="942"/>
      <c r="M64" s="944"/>
      <c r="N64" s="945"/>
      <c r="O64" s="385"/>
      <c r="P64" s="802"/>
      <c r="Q64" s="946"/>
      <c r="R64" s="946"/>
      <c r="S64" s="419"/>
    </row>
    <row r="65" spans="1:19" s="947" customFormat="1" ht="18" customHeight="1">
      <c r="A65" s="939" t="s">
        <v>1004</v>
      </c>
      <c r="B65" s="941"/>
      <c r="C65" s="941"/>
      <c r="D65" s="941">
        <v>1</v>
      </c>
      <c r="E65" s="937" t="s">
        <v>332</v>
      </c>
      <c r="F65" s="942"/>
      <c r="G65" s="942"/>
      <c r="H65" s="970"/>
      <c r="I65" s="941"/>
      <c r="J65" s="942"/>
      <c r="K65" s="941"/>
      <c r="L65" s="942"/>
      <c r="M65" s="944"/>
      <c r="N65" s="945"/>
      <c r="O65" s="385"/>
      <c r="P65" s="802"/>
      <c r="Q65" s="946"/>
      <c r="R65" s="946"/>
      <c r="S65" s="419"/>
    </row>
    <row r="66" spans="1:19" s="947" customFormat="1" ht="18" customHeight="1">
      <c r="A66" s="939" t="s">
        <v>860</v>
      </c>
      <c r="B66" s="941"/>
      <c r="C66" s="941"/>
      <c r="D66" s="941">
        <v>1</v>
      </c>
      <c r="E66" s="937" t="s">
        <v>332</v>
      </c>
      <c r="F66" s="942"/>
      <c r="G66" s="942"/>
      <c r="H66" s="943"/>
      <c r="I66" s="941"/>
      <c r="J66" s="942"/>
      <c r="K66" s="941"/>
      <c r="L66" s="942"/>
      <c r="M66" s="944">
        <v>1009</v>
      </c>
      <c r="N66" s="945"/>
      <c r="O66" s="385"/>
      <c r="P66" s="802"/>
      <c r="Q66" s="803"/>
      <c r="R66" s="946"/>
      <c r="S66" s="419"/>
    </row>
    <row r="67" spans="1:19" s="947" customFormat="1" ht="18" customHeight="1">
      <c r="A67" s="939" t="s">
        <v>1005</v>
      </c>
      <c r="B67" s="941"/>
      <c r="C67" s="941"/>
      <c r="D67" s="941">
        <v>1</v>
      </c>
      <c r="E67" s="937" t="s">
        <v>332</v>
      </c>
      <c r="F67" s="942"/>
      <c r="G67" s="942"/>
      <c r="H67" s="943"/>
      <c r="I67" s="941"/>
      <c r="J67" s="942"/>
      <c r="K67" s="941"/>
      <c r="L67" s="942"/>
      <c r="M67" s="944">
        <v>1020</v>
      </c>
      <c r="N67" s="945"/>
      <c r="O67" s="385"/>
      <c r="P67" s="802"/>
      <c r="Q67" s="803"/>
      <c r="R67" s="946"/>
      <c r="S67" s="419"/>
    </row>
    <row r="68" spans="1:19" s="947" customFormat="1" ht="18" customHeight="1">
      <c r="A68" s="939" t="s">
        <v>1006</v>
      </c>
      <c r="B68" s="941"/>
      <c r="C68" s="941"/>
      <c r="D68" s="941">
        <v>1</v>
      </c>
      <c r="E68" s="937" t="s">
        <v>332</v>
      </c>
      <c r="F68" s="942"/>
      <c r="G68" s="942"/>
      <c r="H68" s="943"/>
      <c r="I68" s="941"/>
      <c r="J68" s="941" t="s">
        <v>342</v>
      </c>
      <c r="K68" s="941"/>
      <c r="L68" s="942"/>
      <c r="M68" s="944">
        <v>1002</v>
      </c>
      <c r="N68" s="945"/>
      <c r="O68" s="385"/>
      <c r="P68" s="802"/>
      <c r="Q68" s="803"/>
      <c r="R68" s="946"/>
      <c r="S68" s="419"/>
    </row>
    <row r="69" spans="1:19" s="947" customFormat="1" ht="18" customHeight="1">
      <c r="A69" s="941" t="s">
        <v>1007</v>
      </c>
      <c r="B69" s="941"/>
      <c r="C69" s="941"/>
      <c r="D69" s="941">
        <v>1</v>
      </c>
      <c r="E69" s="937" t="s">
        <v>332</v>
      </c>
      <c r="F69" s="942"/>
      <c r="G69" s="942"/>
      <c r="H69" s="943"/>
      <c r="I69" s="941"/>
      <c r="J69" s="942"/>
      <c r="K69" s="941"/>
      <c r="L69" s="942"/>
      <c r="M69" s="944">
        <v>1004</v>
      </c>
      <c r="N69" s="945"/>
      <c r="O69" s="385"/>
      <c r="P69" s="802"/>
      <c r="Q69" s="803"/>
      <c r="R69" s="946"/>
      <c r="S69" s="419"/>
    </row>
    <row r="70" spans="1:19" s="947" customFormat="1" ht="18" customHeight="1">
      <c r="A70" s="941" t="s">
        <v>1008</v>
      </c>
      <c r="B70" s="941"/>
      <c r="C70" s="941"/>
      <c r="D70" s="941">
        <v>1</v>
      </c>
      <c r="E70" s="937" t="s">
        <v>332</v>
      </c>
      <c r="F70" s="942"/>
      <c r="G70" s="942"/>
      <c r="H70" s="943"/>
      <c r="I70" s="941"/>
      <c r="J70" s="941"/>
      <c r="K70" s="941"/>
      <c r="L70" s="942"/>
      <c r="M70" s="944">
        <v>1069</v>
      </c>
      <c r="N70" s="945"/>
      <c r="O70" s="385"/>
      <c r="P70" s="802"/>
      <c r="Q70" s="803"/>
      <c r="R70" s="946"/>
      <c r="S70" s="419"/>
    </row>
    <row r="71" spans="1:19" s="947" customFormat="1" ht="18" customHeight="1">
      <c r="A71" s="941" t="s">
        <v>343</v>
      </c>
      <c r="B71" s="941"/>
      <c r="C71" s="941"/>
      <c r="D71" s="941">
        <v>1</v>
      </c>
      <c r="E71" s="937" t="s">
        <v>332</v>
      </c>
      <c r="F71" s="942"/>
      <c r="G71" s="942"/>
      <c r="H71" s="950"/>
      <c r="I71" s="941"/>
      <c r="J71" s="942"/>
      <c r="K71" s="941"/>
      <c r="L71" s="959" t="s">
        <v>91</v>
      </c>
      <c r="M71" s="944"/>
      <c r="N71" s="958"/>
      <c r="O71" s="385"/>
      <c r="P71" s="802"/>
      <c r="Q71" s="946"/>
      <c r="R71" s="946"/>
      <c r="S71" s="419"/>
    </row>
    <row r="72" spans="1:19" s="947" customFormat="1" ht="18" customHeight="1">
      <c r="A72" s="941" t="s">
        <v>344</v>
      </c>
      <c r="B72" s="941"/>
      <c r="C72" s="941"/>
      <c r="D72" s="941">
        <v>1</v>
      </c>
      <c r="E72" s="937" t="s">
        <v>332</v>
      </c>
      <c r="F72" s="942"/>
      <c r="G72" s="942"/>
      <c r="H72" s="950"/>
      <c r="I72" s="971"/>
      <c r="J72" s="942"/>
      <c r="K72" s="941"/>
      <c r="L72" s="959" t="s">
        <v>91</v>
      </c>
      <c r="M72" s="944"/>
      <c r="N72" s="958"/>
      <c r="O72" s="385"/>
      <c r="P72" s="802"/>
      <c r="Q72" s="946"/>
      <c r="R72" s="946"/>
      <c r="S72" s="419"/>
    </row>
    <row r="73" spans="1:19" s="947" customFormat="1" ht="18" customHeight="1">
      <c r="A73" s="941" t="s">
        <v>345</v>
      </c>
      <c r="B73" s="941"/>
      <c r="C73" s="941"/>
      <c r="D73" s="941">
        <v>1</v>
      </c>
      <c r="E73" s="937" t="s">
        <v>332</v>
      </c>
      <c r="F73" s="942"/>
      <c r="G73" s="942"/>
      <c r="H73" s="950"/>
      <c r="I73" s="971"/>
      <c r="J73" s="942"/>
      <c r="K73" s="941"/>
      <c r="L73" s="959" t="s">
        <v>91</v>
      </c>
      <c r="M73" s="944"/>
      <c r="N73" s="958"/>
      <c r="O73" s="385"/>
      <c r="P73" s="802"/>
      <c r="Q73" s="946"/>
      <c r="R73" s="946"/>
      <c r="S73" s="419"/>
    </row>
    <row r="74" spans="1:19" s="947" customFormat="1" ht="18" customHeight="1">
      <c r="A74" s="941" t="s">
        <v>346</v>
      </c>
      <c r="B74" s="941"/>
      <c r="C74" s="941"/>
      <c r="D74" s="941">
        <v>1</v>
      </c>
      <c r="E74" s="937" t="s">
        <v>332</v>
      </c>
      <c r="F74" s="942"/>
      <c r="G74" s="942"/>
      <c r="H74" s="950"/>
      <c r="I74" s="971"/>
      <c r="J74" s="942"/>
      <c r="K74" s="941"/>
      <c r="L74" s="959" t="s">
        <v>91</v>
      </c>
      <c r="M74" s="944"/>
      <c r="N74" s="958"/>
      <c r="O74" s="385"/>
      <c r="P74" s="802"/>
      <c r="Q74" s="946"/>
      <c r="R74" s="946"/>
      <c r="S74" s="419"/>
    </row>
    <row r="75" spans="1:19" s="947" customFormat="1" ht="18" customHeight="1">
      <c r="A75" s="941" t="s">
        <v>1009</v>
      </c>
      <c r="B75" s="941"/>
      <c r="C75" s="941"/>
      <c r="D75" s="941">
        <v>1</v>
      </c>
      <c r="E75" s="937" t="s">
        <v>332</v>
      </c>
      <c r="F75" s="942"/>
      <c r="G75" s="942"/>
      <c r="H75" s="950"/>
      <c r="I75" s="971"/>
      <c r="J75" s="942"/>
      <c r="K75" s="941"/>
      <c r="L75" s="959" t="s">
        <v>91</v>
      </c>
      <c r="M75" s="944"/>
      <c r="N75" s="958"/>
      <c r="O75" s="385"/>
      <c r="P75" s="802"/>
      <c r="Q75" s="972"/>
      <c r="R75" s="972"/>
      <c r="S75" s="419"/>
    </row>
    <row r="76" spans="1:19" s="947" customFormat="1" ht="18" customHeight="1">
      <c r="A76" s="941" t="s">
        <v>1010</v>
      </c>
      <c r="B76" s="941"/>
      <c r="C76" s="973"/>
      <c r="D76" s="941">
        <v>1</v>
      </c>
      <c r="E76" s="937" t="s">
        <v>332</v>
      </c>
      <c r="F76" s="942"/>
      <c r="G76" s="942"/>
      <c r="H76" s="950"/>
      <c r="I76" s="971"/>
      <c r="J76" s="942"/>
      <c r="K76" s="941"/>
      <c r="L76" s="959" t="s">
        <v>91</v>
      </c>
      <c r="M76" s="944"/>
      <c r="N76" s="958"/>
      <c r="O76" s="385"/>
      <c r="P76" s="802"/>
      <c r="Q76" s="972"/>
      <c r="R76" s="972"/>
      <c r="S76" s="419"/>
    </row>
    <row r="77" spans="1:19" s="947" customFormat="1" ht="18" customHeight="1">
      <c r="A77" s="941" t="s">
        <v>1011</v>
      </c>
      <c r="B77" s="974"/>
      <c r="C77" s="973"/>
      <c r="D77" s="941">
        <v>1</v>
      </c>
      <c r="E77" s="937" t="s">
        <v>332</v>
      </c>
      <c r="F77" s="942"/>
      <c r="G77" s="942"/>
      <c r="H77" s="950"/>
      <c r="I77" s="971"/>
      <c r="J77" s="942"/>
      <c r="K77" s="941"/>
      <c r="L77" s="959" t="s">
        <v>91</v>
      </c>
      <c r="M77" s="944"/>
      <c r="N77" s="958"/>
      <c r="O77" s="385"/>
      <c r="P77" s="802"/>
      <c r="Q77" s="972"/>
      <c r="R77" s="972"/>
      <c r="S77" s="419"/>
    </row>
    <row r="78" spans="1:19" ht="18" customHeight="1">
      <c r="A78" s="975"/>
      <c r="B78" s="976"/>
      <c r="C78" s="973" t="s">
        <v>91</v>
      </c>
      <c r="D78" s="941"/>
      <c r="E78" s="937"/>
      <c r="F78" s="941"/>
      <c r="G78" s="942"/>
      <c r="H78" s="942"/>
      <c r="I78" s="941"/>
      <c r="J78" s="941"/>
      <c r="K78" s="941"/>
      <c r="L78" s="941"/>
      <c r="M78" s="944"/>
      <c r="O78" s="444"/>
      <c r="P78" s="444"/>
      <c r="Q78" s="445"/>
    </row>
    <row r="79" spans="1:19" ht="18" customHeight="1">
      <c r="A79" s="975"/>
      <c r="B79" s="976"/>
      <c r="C79" s="939" t="s">
        <v>91</v>
      </c>
      <c r="D79" s="941"/>
      <c r="E79" s="937"/>
      <c r="F79" s="941"/>
      <c r="G79" s="942"/>
      <c r="H79" s="942"/>
      <c r="I79" s="941"/>
      <c r="J79" s="941"/>
      <c r="K79" s="941"/>
      <c r="L79" s="941"/>
      <c r="M79" s="944"/>
      <c r="O79" s="444"/>
      <c r="P79" s="444"/>
    </row>
    <row r="80" spans="1:19" ht="18" customHeight="1">
      <c r="A80" s="975"/>
      <c r="B80" s="976"/>
      <c r="C80" s="939" t="s">
        <v>91</v>
      </c>
      <c r="D80" s="941"/>
      <c r="E80" s="937"/>
      <c r="F80" s="941"/>
      <c r="G80" s="942"/>
      <c r="H80" s="942"/>
      <c r="I80" s="941"/>
      <c r="J80" s="941"/>
      <c r="K80" s="941"/>
      <c r="L80" s="941"/>
      <c r="M80" s="944"/>
      <c r="O80" s="444"/>
      <c r="P80" s="444"/>
    </row>
    <row r="81" spans="1:24" ht="18" customHeight="1">
      <c r="A81" s="975"/>
      <c r="B81" s="976"/>
      <c r="C81" s="939" t="s">
        <v>91</v>
      </c>
      <c r="D81" s="941"/>
      <c r="E81" s="937"/>
      <c r="F81" s="941"/>
      <c r="G81" s="942"/>
      <c r="H81" s="942"/>
      <c r="I81" s="941"/>
      <c r="J81" s="941"/>
      <c r="K81" s="941"/>
      <c r="L81" s="941"/>
      <c r="M81" s="944"/>
      <c r="O81" s="444"/>
      <c r="P81" s="444"/>
    </row>
    <row r="82" spans="1:24" ht="18" customHeight="1">
      <c r="A82" s="975"/>
      <c r="B82" s="976"/>
      <c r="C82" s="939" t="s">
        <v>91</v>
      </c>
      <c r="D82" s="941"/>
      <c r="E82" s="937"/>
      <c r="F82" s="941"/>
      <c r="G82" s="942"/>
      <c r="H82" s="942"/>
      <c r="I82" s="941"/>
      <c r="J82" s="941"/>
      <c r="K82" s="941"/>
      <c r="L82" s="941"/>
      <c r="M82" s="944"/>
      <c r="O82" s="444"/>
      <c r="P82" s="444"/>
    </row>
    <row r="83" spans="1:24" ht="18" customHeight="1">
      <c r="A83" s="977"/>
      <c r="B83" s="916"/>
      <c r="C83" s="916"/>
      <c r="D83" s="916"/>
      <c r="E83" s="917"/>
      <c r="F83" s="916"/>
      <c r="G83" s="916"/>
      <c r="H83" s="916"/>
      <c r="I83" s="916"/>
      <c r="J83" s="916"/>
      <c r="K83" s="916"/>
      <c r="L83" s="916"/>
      <c r="M83" s="919"/>
      <c r="O83" s="385"/>
      <c r="P83" s="385"/>
    </row>
    <row r="84" spans="1:24" ht="18" customHeight="1">
      <c r="A84" s="978"/>
      <c r="C84" s="979"/>
      <c r="D84" s="979"/>
      <c r="E84" s="980" t="s">
        <v>347</v>
      </c>
      <c r="F84" s="979"/>
      <c r="G84" s="979"/>
      <c r="H84" s="979"/>
      <c r="I84" s="979"/>
      <c r="J84" s="979"/>
      <c r="K84" s="979"/>
      <c r="L84" s="979"/>
      <c r="M84" s="981"/>
      <c r="O84" s="385"/>
      <c r="P84" s="385"/>
    </row>
    <row r="85" spans="1:24" ht="18" customHeight="1">
      <c r="A85" s="920"/>
      <c r="B85" s="921"/>
      <c r="C85" s="921"/>
      <c r="D85" s="921"/>
      <c r="E85" s="922" t="s">
        <v>91</v>
      </c>
      <c r="F85" s="921"/>
      <c r="G85" s="923"/>
      <c r="H85" s="921"/>
      <c r="I85" s="923"/>
      <c r="J85" s="921"/>
      <c r="K85" s="921"/>
      <c r="L85" s="921"/>
      <c r="M85" s="924"/>
      <c r="O85" s="385"/>
      <c r="P85" s="385"/>
    </row>
    <row r="86" spans="1:24" ht="18" customHeight="1">
      <c r="A86" s="925" t="s">
        <v>92</v>
      </c>
      <c r="B86" s="926"/>
      <c r="C86" s="927" t="s">
        <v>93</v>
      </c>
      <c r="D86" s="928" t="s">
        <v>104</v>
      </c>
      <c r="E86" s="927" t="s">
        <v>105</v>
      </c>
      <c r="F86" s="927" t="s">
        <v>95</v>
      </c>
      <c r="G86" s="929" t="s">
        <v>96</v>
      </c>
      <c r="H86" s="930"/>
      <c r="I86" s="929" t="s">
        <v>97</v>
      </c>
      <c r="J86" s="930"/>
      <c r="K86" s="929" t="s">
        <v>98</v>
      </c>
      <c r="L86" s="930"/>
      <c r="M86" s="931" t="s">
        <v>99</v>
      </c>
      <c r="N86" s="932"/>
      <c r="O86" s="385"/>
      <c r="P86" s="385"/>
    </row>
    <row r="87" spans="1:24" ht="18" customHeight="1">
      <c r="A87" s="933"/>
      <c r="B87" s="934"/>
      <c r="C87" s="935" t="s">
        <v>100</v>
      </c>
      <c r="D87" s="936"/>
      <c r="E87" s="935"/>
      <c r="F87" s="937" t="s">
        <v>101</v>
      </c>
      <c r="G87" s="937" t="s">
        <v>102</v>
      </c>
      <c r="H87" s="937" t="s">
        <v>101</v>
      </c>
      <c r="I87" s="937" t="s">
        <v>102</v>
      </c>
      <c r="J87" s="937" t="s">
        <v>101</v>
      </c>
      <c r="K87" s="937" t="s">
        <v>102</v>
      </c>
      <c r="L87" s="937" t="s">
        <v>101</v>
      </c>
      <c r="M87" s="938"/>
      <c r="N87" s="932"/>
      <c r="O87" s="385" t="s">
        <v>1012</v>
      </c>
      <c r="P87" s="385"/>
      <c r="Q87" s="385" t="s">
        <v>1013</v>
      </c>
    </row>
    <row r="88" spans="1:24" ht="18" customHeight="1">
      <c r="A88" s="975" t="s">
        <v>348</v>
      </c>
      <c r="B88" s="976"/>
      <c r="C88" s="937" t="s">
        <v>349</v>
      </c>
      <c r="D88" s="941">
        <v>1</v>
      </c>
      <c r="E88" s="937" t="s">
        <v>106</v>
      </c>
      <c r="F88" s="941"/>
      <c r="G88" s="941"/>
      <c r="H88" s="941"/>
      <c r="I88" s="941"/>
      <c r="J88" s="982">
        <f>자재단가!J143</f>
        <v>0</v>
      </c>
      <c r="K88" s="941"/>
      <c r="L88" s="941"/>
      <c r="M88" s="944"/>
      <c r="N88" s="983"/>
      <c r="O88" s="452" t="s">
        <v>354</v>
      </c>
      <c r="P88" s="453"/>
      <c r="Q88" s="453" t="s">
        <v>1014</v>
      </c>
      <c r="R88" s="916"/>
      <c r="S88" s="916"/>
      <c r="T88" s="916"/>
      <c r="U88" s="916"/>
      <c r="V88" s="916"/>
      <c r="W88" s="916"/>
      <c r="X88" s="984"/>
    </row>
    <row r="89" spans="1:24" ht="18" customHeight="1">
      <c r="A89" s="975" t="s">
        <v>351</v>
      </c>
      <c r="B89" s="976"/>
      <c r="C89" s="937" t="s">
        <v>352</v>
      </c>
      <c r="D89" s="941">
        <v>1</v>
      </c>
      <c r="E89" s="937" t="s">
        <v>106</v>
      </c>
      <c r="F89" s="941"/>
      <c r="G89" s="941"/>
      <c r="H89" s="941"/>
      <c r="I89" s="941"/>
      <c r="J89" s="982">
        <f>자재단가!D144</f>
        <v>0</v>
      </c>
      <c r="K89" s="941"/>
      <c r="L89" s="941"/>
      <c r="M89" s="944"/>
      <c r="N89" s="985"/>
      <c r="O89" s="456" t="s">
        <v>1015</v>
      </c>
      <c r="P89" s="445"/>
      <c r="Q89" s="445" t="s">
        <v>1016</v>
      </c>
      <c r="X89" s="986"/>
    </row>
    <row r="90" spans="1:24" ht="18" customHeight="1">
      <c r="A90" s="975" t="s">
        <v>351</v>
      </c>
      <c r="B90" s="973"/>
      <c r="C90" s="937" t="s">
        <v>353</v>
      </c>
      <c r="D90" s="941">
        <v>1</v>
      </c>
      <c r="E90" s="937" t="s">
        <v>106</v>
      </c>
      <c r="F90" s="942"/>
      <c r="G90" s="941"/>
      <c r="H90" s="942"/>
      <c r="I90" s="941"/>
      <c r="J90" s="982">
        <f>자재단가!D145</f>
        <v>0</v>
      </c>
      <c r="K90" s="942"/>
      <c r="L90" s="942"/>
      <c r="M90" s="944"/>
      <c r="N90" s="985"/>
      <c r="O90" s="456" t="s">
        <v>354</v>
      </c>
      <c r="P90" s="445"/>
      <c r="Q90" s="445" t="s">
        <v>1017</v>
      </c>
      <c r="X90" s="986"/>
    </row>
    <row r="91" spans="1:24" ht="18" customHeight="1">
      <c r="A91" s="975" t="s">
        <v>355</v>
      </c>
      <c r="B91" s="976"/>
      <c r="C91" s="937" t="s">
        <v>356</v>
      </c>
      <c r="D91" s="941">
        <v>1</v>
      </c>
      <c r="E91" s="937" t="s">
        <v>107</v>
      </c>
      <c r="F91" s="942"/>
      <c r="G91" s="941"/>
      <c r="H91" s="942"/>
      <c r="I91" s="941"/>
      <c r="J91" s="982">
        <f>자재단가!J140</f>
        <v>0</v>
      </c>
      <c r="K91" s="941"/>
      <c r="L91" s="941"/>
      <c r="M91" s="944"/>
      <c r="N91" s="985"/>
      <c r="O91" s="456" t="s">
        <v>354</v>
      </c>
      <c r="P91" s="445"/>
      <c r="Q91" s="445" t="s">
        <v>1018</v>
      </c>
      <c r="X91" s="986"/>
    </row>
    <row r="92" spans="1:24" ht="18" customHeight="1">
      <c r="A92" s="975" t="s">
        <v>357</v>
      </c>
      <c r="B92" s="976"/>
      <c r="C92" s="937" t="s">
        <v>358</v>
      </c>
      <c r="D92" s="941">
        <v>1</v>
      </c>
      <c r="E92" s="937" t="s">
        <v>107</v>
      </c>
      <c r="F92" s="942"/>
      <c r="G92" s="941"/>
      <c r="H92" s="942"/>
      <c r="I92" s="941"/>
      <c r="J92" s="982">
        <f>자재단가!J128</f>
        <v>0</v>
      </c>
      <c r="K92" s="941"/>
      <c r="L92" s="942"/>
      <c r="M92" s="944"/>
      <c r="N92" s="985"/>
      <c r="O92" s="456" t="s">
        <v>354</v>
      </c>
      <c r="P92" s="445"/>
      <c r="Q92" s="445" t="s">
        <v>1019</v>
      </c>
      <c r="X92" s="986"/>
    </row>
    <row r="93" spans="1:24" ht="18" customHeight="1">
      <c r="A93" s="975" t="s">
        <v>359</v>
      </c>
      <c r="B93" s="976"/>
      <c r="C93" s="941"/>
      <c r="D93" s="941">
        <v>1</v>
      </c>
      <c r="E93" s="937" t="s">
        <v>1020</v>
      </c>
      <c r="F93" s="941"/>
      <c r="G93" s="941"/>
      <c r="H93" s="941"/>
      <c r="I93" s="941"/>
      <c r="J93" s="987"/>
      <c r="K93" s="941"/>
      <c r="L93" s="941"/>
      <c r="M93" s="944"/>
      <c r="N93" s="985"/>
      <c r="O93" s="456" t="s">
        <v>350</v>
      </c>
      <c r="P93" s="445"/>
      <c r="Q93" s="445" t="s">
        <v>1156</v>
      </c>
      <c r="X93" s="986"/>
    </row>
    <row r="94" spans="1:24" ht="18" customHeight="1">
      <c r="A94" s="975" t="s">
        <v>360</v>
      </c>
      <c r="B94" s="976"/>
      <c r="C94" s="937" t="s">
        <v>361</v>
      </c>
      <c r="D94" s="941">
        <v>1</v>
      </c>
      <c r="E94" s="937" t="s">
        <v>109</v>
      </c>
      <c r="F94" s="942"/>
      <c r="G94" s="941"/>
      <c r="H94" s="942"/>
      <c r="I94" s="941"/>
      <c r="J94" s="982"/>
      <c r="K94" s="971"/>
      <c r="L94" s="982"/>
      <c r="M94" s="944"/>
      <c r="N94" s="985"/>
      <c r="O94" s="456" t="s">
        <v>1021</v>
      </c>
      <c r="P94" s="445"/>
      <c r="Q94" s="445" t="s">
        <v>1022</v>
      </c>
      <c r="X94" s="986"/>
    </row>
    <row r="95" spans="1:24" ht="18" customHeight="1">
      <c r="A95" s="975" t="s">
        <v>360</v>
      </c>
      <c r="B95" s="973"/>
      <c r="C95" s="937" t="s">
        <v>362</v>
      </c>
      <c r="D95" s="941">
        <v>1</v>
      </c>
      <c r="E95" s="937" t="s">
        <v>109</v>
      </c>
      <c r="F95" s="942"/>
      <c r="G95" s="941"/>
      <c r="H95" s="942"/>
      <c r="I95" s="941"/>
      <c r="J95" s="982"/>
      <c r="K95" s="971"/>
      <c r="L95" s="982"/>
      <c r="M95" s="944"/>
      <c r="N95" s="985"/>
      <c r="O95" s="456" t="s">
        <v>1021</v>
      </c>
      <c r="P95" s="445"/>
      <c r="Q95" s="445" t="s">
        <v>1022</v>
      </c>
      <c r="X95" s="986"/>
    </row>
    <row r="96" spans="1:24" ht="18" customHeight="1">
      <c r="A96" s="975" t="s">
        <v>363</v>
      </c>
      <c r="B96" s="976"/>
      <c r="C96" s="941"/>
      <c r="D96" s="941">
        <v>1</v>
      </c>
      <c r="E96" s="937" t="s">
        <v>110</v>
      </c>
      <c r="F96" s="942"/>
      <c r="G96" s="941"/>
      <c r="H96" s="942"/>
      <c r="I96" s="941"/>
      <c r="J96" s="988"/>
      <c r="K96" s="971"/>
      <c r="L96" s="982"/>
      <c r="M96" s="968"/>
      <c r="N96" s="989"/>
      <c r="O96" s="456" t="s">
        <v>1023</v>
      </c>
      <c r="P96" s="445"/>
      <c r="Q96" s="445" t="s">
        <v>1024</v>
      </c>
      <c r="X96" s="986"/>
    </row>
    <row r="97" spans="1:24" ht="18" customHeight="1">
      <c r="A97" s="975" t="s">
        <v>111</v>
      </c>
      <c r="B97" s="976"/>
      <c r="C97" s="941"/>
      <c r="D97" s="941">
        <v>1</v>
      </c>
      <c r="E97" s="937" t="s">
        <v>107</v>
      </c>
      <c r="F97" s="941"/>
      <c r="G97" s="941"/>
      <c r="H97" s="941"/>
      <c r="I97" s="941"/>
      <c r="J97" s="982"/>
      <c r="K97" s="971"/>
      <c r="L97" s="971"/>
      <c r="M97" s="944"/>
      <c r="N97" s="985"/>
      <c r="O97" s="456" t="s">
        <v>1157</v>
      </c>
      <c r="P97" s="445"/>
      <c r="Q97" s="445" t="s">
        <v>1025</v>
      </c>
      <c r="R97" s="907" t="s">
        <v>1158</v>
      </c>
      <c r="X97" s="986"/>
    </row>
    <row r="98" spans="1:24" ht="18" customHeight="1">
      <c r="A98" s="975" t="s">
        <v>821</v>
      </c>
      <c r="B98" s="976"/>
      <c r="C98" s="941"/>
      <c r="D98" s="941">
        <v>1</v>
      </c>
      <c r="E98" s="937" t="s">
        <v>112</v>
      </c>
      <c r="F98" s="941"/>
      <c r="G98" s="941"/>
      <c r="H98" s="941"/>
      <c r="I98" s="941"/>
      <c r="J98" s="988"/>
      <c r="K98" s="971"/>
      <c r="L98" s="971"/>
      <c r="M98" s="944"/>
      <c r="N98" s="985"/>
      <c r="O98" s="456" t="s">
        <v>1159</v>
      </c>
      <c r="P98" s="445"/>
      <c r="Q98" s="445" t="s">
        <v>1160</v>
      </c>
      <c r="X98" s="986"/>
    </row>
    <row r="99" spans="1:24" ht="18" customHeight="1">
      <c r="A99" s="975" t="s">
        <v>364</v>
      </c>
      <c r="B99" s="976"/>
      <c r="C99" s="941"/>
      <c r="D99" s="941">
        <v>1</v>
      </c>
      <c r="E99" s="937" t="s">
        <v>112</v>
      </c>
      <c r="F99" s="942"/>
      <c r="G99" s="941"/>
      <c r="H99" s="942"/>
      <c r="I99" s="941"/>
      <c r="J99" s="982"/>
      <c r="K99" s="971"/>
      <c r="L99" s="982"/>
      <c r="M99" s="944"/>
      <c r="N99" s="985"/>
      <c r="O99" s="456" t="s">
        <v>1161</v>
      </c>
      <c r="P99" s="445"/>
      <c r="Q99" s="445" t="s">
        <v>1026</v>
      </c>
      <c r="X99" s="986"/>
    </row>
    <row r="100" spans="1:24" ht="18" customHeight="1">
      <c r="A100" s="975" t="s">
        <v>351</v>
      </c>
      <c r="B100" s="976"/>
      <c r="C100" s="937"/>
      <c r="D100" s="941">
        <v>1</v>
      </c>
      <c r="E100" s="937" t="s">
        <v>107</v>
      </c>
      <c r="F100" s="941"/>
      <c r="G100" s="941"/>
      <c r="H100" s="941"/>
      <c r="I100" s="941"/>
      <c r="J100" s="982"/>
      <c r="K100" s="971"/>
      <c r="L100" s="971"/>
      <c r="M100" s="944"/>
      <c r="N100" s="985"/>
      <c r="O100" s="456" t="s">
        <v>1027</v>
      </c>
      <c r="P100" s="445"/>
      <c r="Q100" s="445" t="s">
        <v>1028</v>
      </c>
      <c r="X100" s="986"/>
    </row>
    <row r="101" spans="1:24" ht="18" customHeight="1">
      <c r="A101" s="939" t="s">
        <v>283</v>
      </c>
      <c r="B101" s="986"/>
      <c r="C101" s="941" t="s">
        <v>284</v>
      </c>
      <c r="D101" s="941">
        <v>1</v>
      </c>
      <c r="E101" s="937" t="s">
        <v>107</v>
      </c>
      <c r="F101" s="942"/>
      <c r="G101" s="942"/>
      <c r="H101" s="942"/>
      <c r="I101" s="942"/>
      <c r="J101" s="982"/>
      <c r="K101" s="941"/>
      <c r="L101" s="942"/>
      <c r="M101" s="944"/>
      <c r="N101" s="985"/>
      <c r="O101" s="456" t="s">
        <v>365</v>
      </c>
      <c r="P101" s="445"/>
      <c r="Q101" s="445" t="s">
        <v>1029</v>
      </c>
      <c r="X101" s="986"/>
    </row>
    <row r="102" spans="1:24" ht="18" customHeight="1">
      <c r="A102" s="990" t="s">
        <v>366</v>
      </c>
      <c r="B102" s="991"/>
      <c r="C102" s="941"/>
      <c r="D102" s="941">
        <v>1</v>
      </c>
      <c r="E102" s="937" t="s">
        <v>110</v>
      </c>
      <c r="F102" s="942"/>
      <c r="G102" s="942"/>
      <c r="H102" s="942"/>
      <c r="I102" s="942"/>
      <c r="J102" s="982"/>
      <c r="K102" s="941"/>
      <c r="L102" s="942"/>
      <c r="M102" s="944"/>
      <c r="N102" s="985"/>
      <c r="O102" s="456" t="s">
        <v>874</v>
      </c>
      <c r="P102" s="445"/>
      <c r="Q102" s="445" t="s">
        <v>1030</v>
      </c>
      <c r="X102" s="986"/>
    </row>
    <row r="103" spans="1:24" ht="18" customHeight="1">
      <c r="A103" s="975" t="s">
        <v>367</v>
      </c>
      <c r="B103" s="991"/>
      <c r="C103" s="941"/>
      <c r="D103" s="941">
        <v>1</v>
      </c>
      <c r="E103" s="937" t="s">
        <v>110</v>
      </c>
      <c r="F103" s="942"/>
      <c r="G103" s="942"/>
      <c r="H103" s="942"/>
      <c r="I103" s="942"/>
      <c r="J103" s="982"/>
      <c r="K103" s="941"/>
      <c r="L103" s="942"/>
      <c r="M103" s="944"/>
      <c r="N103" s="985"/>
      <c r="O103" s="456" t="s">
        <v>1031</v>
      </c>
      <c r="P103" s="445"/>
      <c r="Q103" s="445" t="s">
        <v>1032</v>
      </c>
      <c r="X103" s="986"/>
    </row>
    <row r="104" spans="1:24" ht="18" customHeight="1">
      <c r="A104" s="975" t="s">
        <v>368</v>
      </c>
      <c r="B104" s="991"/>
      <c r="C104" s="941"/>
      <c r="D104" s="941">
        <v>1</v>
      </c>
      <c r="E104" s="937" t="s">
        <v>369</v>
      </c>
      <c r="F104" s="942"/>
      <c r="G104" s="942"/>
      <c r="H104" s="942"/>
      <c r="I104" s="942"/>
      <c r="J104" s="992"/>
      <c r="K104" s="941"/>
      <c r="L104" s="942"/>
      <c r="M104" s="944"/>
      <c r="N104" s="985"/>
      <c r="O104" s="456" t="s">
        <v>1033</v>
      </c>
      <c r="P104" s="445"/>
      <c r="Q104" s="445" t="s">
        <v>1034</v>
      </c>
      <c r="X104" s="986"/>
    </row>
    <row r="105" spans="1:24" ht="18" customHeight="1">
      <c r="A105" s="990" t="s">
        <v>370</v>
      </c>
      <c r="B105" s="991"/>
      <c r="C105" s="941"/>
      <c r="D105" s="941">
        <v>1</v>
      </c>
      <c r="E105" s="937" t="s">
        <v>371</v>
      </c>
      <c r="F105" s="942"/>
      <c r="G105" s="942"/>
      <c r="H105" s="942"/>
      <c r="I105" s="942"/>
      <c r="J105" s="992"/>
      <c r="K105" s="941"/>
      <c r="L105" s="942"/>
      <c r="M105" s="944"/>
      <c r="N105" s="985"/>
      <c r="O105" s="456" t="s">
        <v>1162</v>
      </c>
      <c r="P105" s="445"/>
      <c r="Q105" s="445" t="s">
        <v>1035</v>
      </c>
      <c r="X105" s="986"/>
    </row>
    <row r="106" spans="1:24" ht="18" customHeight="1">
      <c r="A106" s="925" t="s">
        <v>92</v>
      </c>
      <c r="B106" s="926"/>
      <c r="C106" s="927" t="s">
        <v>93</v>
      </c>
      <c r="D106" s="928" t="s">
        <v>104</v>
      </c>
      <c r="E106" s="927" t="s">
        <v>105</v>
      </c>
      <c r="F106" s="927" t="s">
        <v>95</v>
      </c>
      <c r="G106" s="929" t="s">
        <v>96</v>
      </c>
      <c r="H106" s="930"/>
      <c r="I106" s="929" t="s">
        <v>97</v>
      </c>
      <c r="J106" s="930"/>
      <c r="K106" s="929" t="s">
        <v>98</v>
      </c>
      <c r="L106" s="930"/>
      <c r="M106" s="931" t="s">
        <v>99</v>
      </c>
      <c r="N106" s="993"/>
      <c r="O106" s="456"/>
      <c r="P106" s="445"/>
      <c r="Q106" s="445"/>
      <c r="X106" s="986"/>
    </row>
    <row r="107" spans="1:24" ht="18" customHeight="1">
      <c r="A107" s="933"/>
      <c r="B107" s="934"/>
      <c r="C107" s="935" t="s">
        <v>100</v>
      </c>
      <c r="D107" s="936"/>
      <c r="E107" s="935"/>
      <c r="F107" s="937" t="s">
        <v>101</v>
      </c>
      <c r="G107" s="937" t="s">
        <v>102</v>
      </c>
      <c r="H107" s="937" t="s">
        <v>101</v>
      </c>
      <c r="I107" s="937" t="s">
        <v>102</v>
      </c>
      <c r="J107" s="937" t="s">
        <v>101</v>
      </c>
      <c r="K107" s="937" t="s">
        <v>102</v>
      </c>
      <c r="L107" s="937" t="s">
        <v>101</v>
      </c>
      <c r="M107" s="938"/>
      <c r="N107" s="993"/>
      <c r="O107" s="456"/>
      <c r="P107" s="445"/>
      <c r="Q107" s="445"/>
      <c r="X107" s="986"/>
    </row>
    <row r="108" spans="1:24" ht="18" customHeight="1">
      <c r="A108" s="975" t="s">
        <v>372</v>
      </c>
      <c r="B108" s="991"/>
      <c r="C108" s="941"/>
      <c r="D108" s="941">
        <v>1</v>
      </c>
      <c r="E108" s="937" t="s">
        <v>373</v>
      </c>
      <c r="F108" s="942"/>
      <c r="G108" s="942"/>
      <c r="H108" s="942"/>
      <c r="I108" s="942"/>
      <c r="J108" s="982"/>
      <c r="K108" s="941"/>
      <c r="L108" s="942"/>
      <c r="M108" s="944"/>
      <c r="N108" s="985"/>
      <c r="O108" s="456" t="s">
        <v>1036</v>
      </c>
      <c r="P108" s="445"/>
      <c r="Q108" s="445" t="s">
        <v>1037</v>
      </c>
      <c r="X108" s="986"/>
    </row>
    <row r="109" spans="1:24" ht="18" customHeight="1">
      <c r="A109" s="990" t="s">
        <v>374</v>
      </c>
      <c r="B109" s="991"/>
      <c r="C109" s="941"/>
      <c r="D109" s="941">
        <v>1</v>
      </c>
      <c r="E109" s="937" t="s">
        <v>371</v>
      </c>
      <c r="F109" s="942"/>
      <c r="G109" s="942"/>
      <c r="H109" s="942"/>
      <c r="I109" s="942"/>
      <c r="J109" s="982"/>
      <c r="K109" s="941"/>
      <c r="L109" s="942"/>
      <c r="M109" s="944"/>
      <c r="N109" s="985"/>
      <c r="O109" s="456" t="s">
        <v>1038</v>
      </c>
      <c r="P109" s="445"/>
      <c r="Q109" s="445" t="s">
        <v>1039</v>
      </c>
      <c r="X109" s="986"/>
    </row>
    <row r="110" spans="1:24" ht="18" customHeight="1">
      <c r="A110" s="990" t="s">
        <v>375</v>
      </c>
      <c r="B110" s="991"/>
      <c r="C110" s="941"/>
      <c r="D110" s="941">
        <v>1</v>
      </c>
      <c r="E110" s="994" t="s">
        <v>110</v>
      </c>
      <c r="F110" s="942"/>
      <c r="G110" s="942"/>
      <c r="H110" s="942"/>
      <c r="I110" s="942"/>
      <c r="J110" s="982"/>
      <c r="K110" s="941"/>
      <c r="L110" s="942"/>
      <c r="M110" s="944"/>
      <c r="N110" s="985"/>
      <c r="O110" s="456" t="s">
        <v>354</v>
      </c>
      <c r="P110" s="445"/>
      <c r="Q110" s="445" t="s">
        <v>1040</v>
      </c>
      <c r="X110" s="986"/>
    </row>
    <row r="111" spans="1:24" ht="18" customHeight="1">
      <c r="A111" s="995" t="s">
        <v>376</v>
      </c>
      <c r="B111" s="996"/>
      <c r="C111" s="978" t="s">
        <v>91</v>
      </c>
      <c r="D111" s="941">
        <v>1</v>
      </c>
      <c r="E111" s="994" t="s">
        <v>110</v>
      </c>
      <c r="F111" s="942"/>
      <c r="G111" s="942"/>
      <c r="H111" s="942"/>
      <c r="I111" s="942"/>
      <c r="J111" s="982"/>
      <c r="K111" s="941"/>
      <c r="L111" s="942"/>
      <c r="M111" s="944"/>
      <c r="N111" s="985"/>
      <c r="O111" s="456" t="s">
        <v>1041</v>
      </c>
      <c r="P111" s="445"/>
      <c r="Q111" s="445" t="s">
        <v>1042</v>
      </c>
      <c r="X111" s="986"/>
    </row>
    <row r="112" spans="1:24" ht="18" customHeight="1">
      <c r="A112" s="941" t="s">
        <v>377</v>
      </c>
      <c r="B112" s="941"/>
      <c r="C112" s="939" t="s">
        <v>91</v>
      </c>
      <c r="D112" s="941">
        <v>1</v>
      </c>
      <c r="E112" s="994" t="s">
        <v>110</v>
      </c>
      <c r="F112" s="942"/>
      <c r="G112" s="942"/>
      <c r="H112" s="942"/>
      <c r="I112" s="942"/>
      <c r="J112" s="982"/>
      <c r="K112" s="941"/>
      <c r="L112" s="942"/>
      <c r="M112" s="944"/>
      <c r="N112" s="985"/>
      <c r="O112" s="456" t="s">
        <v>354</v>
      </c>
      <c r="P112" s="445"/>
      <c r="Q112" s="445" t="s">
        <v>1043</v>
      </c>
      <c r="X112" s="986"/>
    </row>
    <row r="113" spans="1:24" ht="18" customHeight="1">
      <c r="A113" s="920" t="s">
        <v>378</v>
      </c>
      <c r="B113" s="997"/>
      <c r="C113" s="998"/>
      <c r="D113" s="941">
        <v>1</v>
      </c>
      <c r="E113" s="999" t="str">
        <f>E112</f>
        <v>ℓ</v>
      </c>
      <c r="F113" s="942"/>
      <c r="G113" s="942"/>
      <c r="H113" s="942"/>
      <c r="I113" s="942"/>
      <c r="J113" s="982"/>
      <c r="K113" s="941"/>
      <c r="L113" s="942"/>
      <c r="M113" s="944"/>
      <c r="N113" s="985"/>
      <c r="O113" s="456" t="str">
        <f>O112</f>
        <v>자재단가</v>
      </c>
      <c r="P113" s="445"/>
      <c r="Q113" s="445" t="s">
        <v>1044</v>
      </c>
      <c r="X113" s="986"/>
    </row>
    <row r="114" spans="1:24" ht="18" customHeight="1">
      <c r="A114" s="913" t="s">
        <v>379</v>
      </c>
      <c r="B114" s="976"/>
      <c r="C114" s="941"/>
      <c r="D114" s="941">
        <v>1</v>
      </c>
      <c r="E114" s="937" t="s">
        <v>380</v>
      </c>
      <c r="F114" s="942"/>
      <c r="G114" s="942"/>
      <c r="H114" s="942"/>
      <c r="I114" s="942"/>
      <c r="J114" s="982"/>
      <c r="K114" s="941"/>
      <c r="L114" s="942"/>
      <c r="M114" s="944"/>
      <c r="N114" s="985"/>
      <c r="O114" s="456" t="s">
        <v>1163</v>
      </c>
      <c r="P114" s="445"/>
      <c r="Q114" s="445" t="s">
        <v>1045</v>
      </c>
      <c r="X114" s="986"/>
    </row>
    <row r="115" spans="1:24" ht="18" customHeight="1">
      <c r="A115" s="913" t="s">
        <v>381</v>
      </c>
      <c r="B115" s="976"/>
      <c r="C115" s="941"/>
      <c r="D115" s="941">
        <v>1</v>
      </c>
      <c r="E115" s="994" t="s">
        <v>110</v>
      </c>
      <c r="F115" s="942"/>
      <c r="G115" s="942"/>
      <c r="H115" s="942"/>
      <c r="I115" s="942"/>
      <c r="J115" s="982"/>
      <c r="K115" s="941"/>
      <c r="L115" s="942"/>
      <c r="M115" s="944"/>
      <c r="N115" s="985"/>
      <c r="O115" s="456" t="s">
        <v>1163</v>
      </c>
      <c r="P115" s="445"/>
      <c r="Q115" s="445" t="s">
        <v>1046</v>
      </c>
      <c r="X115" s="986"/>
    </row>
    <row r="116" spans="1:24" ht="18" customHeight="1">
      <c r="A116" s="913" t="s">
        <v>382</v>
      </c>
      <c r="B116" s="976"/>
      <c r="C116" s="941"/>
      <c r="D116" s="941">
        <v>1</v>
      </c>
      <c r="E116" s="994" t="s">
        <v>110</v>
      </c>
      <c r="F116" s="942"/>
      <c r="G116" s="942"/>
      <c r="H116" s="942"/>
      <c r="I116" s="942"/>
      <c r="J116" s="982"/>
      <c r="K116" s="941"/>
      <c r="L116" s="942"/>
      <c r="M116" s="944"/>
      <c r="N116" s="985"/>
      <c r="O116" s="456" t="s">
        <v>1163</v>
      </c>
      <c r="P116" s="445"/>
      <c r="Q116" s="445" t="s">
        <v>1047</v>
      </c>
      <c r="X116" s="986"/>
    </row>
    <row r="117" spans="1:24" ht="18" customHeight="1">
      <c r="A117" s="975" t="s">
        <v>383</v>
      </c>
      <c r="B117" s="976"/>
      <c r="C117" s="941"/>
      <c r="D117" s="941">
        <v>1</v>
      </c>
      <c r="E117" s="937" t="s">
        <v>107</v>
      </c>
      <c r="F117" s="942"/>
      <c r="G117" s="942"/>
      <c r="H117" s="942"/>
      <c r="I117" s="942"/>
      <c r="J117" s="982"/>
      <c r="K117" s="941"/>
      <c r="L117" s="942"/>
      <c r="M117" s="944"/>
      <c r="N117" s="985"/>
      <c r="O117" s="456" t="s">
        <v>384</v>
      </c>
      <c r="P117" s="445"/>
      <c r="Q117" s="445" t="s">
        <v>1048</v>
      </c>
      <c r="X117" s="986"/>
    </row>
    <row r="118" spans="1:24" ht="18" customHeight="1">
      <c r="A118" s="975" t="s">
        <v>385</v>
      </c>
      <c r="B118" s="976"/>
      <c r="C118" s="941"/>
      <c r="D118" s="941">
        <v>1</v>
      </c>
      <c r="E118" s="994" t="s">
        <v>110</v>
      </c>
      <c r="F118" s="942"/>
      <c r="G118" s="942"/>
      <c r="H118" s="942"/>
      <c r="I118" s="942"/>
      <c r="J118" s="982"/>
      <c r="K118" s="941"/>
      <c r="L118" s="942"/>
      <c r="M118" s="944"/>
      <c r="N118" s="985"/>
      <c r="O118" s="456" t="s">
        <v>1164</v>
      </c>
      <c r="P118" s="445"/>
      <c r="Q118" s="445" t="s">
        <v>1049</v>
      </c>
      <c r="X118" s="986"/>
    </row>
    <row r="119" spans="1:24" ht="18" customHeight="1">
      <c r="A119" s="1000" t="s">
        <v>386</v>
      </c>
      <c r="B119" s="976"/>
      <c r="C119" s="973"/>
      <c r="D119" s="941">
        <v>1</v>
      </c>
      <c r="E119" s="937" t="s">
        <v>110</v>
      </c>
      <c r="F119" s="942"/>
      <c r="G119" s="942"/>
      <c r="H119" s="942"/>
      <c r="I119" s="942"/>
      <c r="J119" s="982"/>
      <c r="K119" s="941"/>
      <c r="L119" s="942"/>
      <c r="M119" s="944"/>
      <c r="N119" s="985"/>
      <c r="O119" s="456" t="s">
        <v>1165</v>
      </c>
      <c r="P119" s="445"/>
      <c r="Q119" s="445" t="s">
        <v>1050</v>
      </c>
      <c r="X119" s="986"/>
    </row>
    <row r="120" spans="1:24" ht="18" customHeight="1">
      <c r="A120" s="975" t="s">
        <v>387</v>
      </c>
      <c r="B120" s="976"/>
      <c r="C120" s="973"/>
      <c r="D120" s="941">
        <v>1</v>
      </c>
      <c r="E120" s="937" t="s">
        <v>110</v>
      </c>
      <c r="F120" s="942"/>
      <c r="G120" s="942"/>
      <c r="H120" s="942"/>
      <c r="I120" s="942"/>
      <c r="J120" s="982"/>
      <c r="K120" s="941"/>
      <c r="L120" s="942"/>
      <c r="M120" s="944"/>
      <c r="N120" s="985"/>
      <c r="O120" s="456" t="str">
        <f>O119</f>
        <v>물자1-1393</v>
      </c>
      <c r="P120" s="445"/>
      <c r="Q120" s="445" t="s">
        <v>1051</v>
      </c>
      <c r="X120" s="986"/>
    </row>
    <row r="121" spans="1:24" ht="18" customHeight="1">
      <c r="A121" s="975" t="s">
        <v>368</v>
      </c>
      <c r="B121" s="976"/>
      <c r="C121" s="973"/>
      <c r="D121" s="941">
        <v>1</v>
      </c>
      <c r="E121" s="937" t="s">
        <v>110</v>
      </c>
      <c r="F121" s="942"/>
      <c r="G121" s="942"/>
      <c r="H121" s="942"/>
      <c r="I121" s="942"/>
      <c r="J121" s="982"/>
      <c r="K121" s="941"/>
      <c r="L121" s="942"/>
      <c r="M121" s="944"/>
      <c r="N121" s="985"/>
      <c r="O121" s="456" t="str">
        <f>O120</f>
        <v>물자1-1393</v>
      </c>
      <c r="P121" s="445"/>
      <c r="Q121" s="445" t="s">
        <v>1052</v>
      </c>
      <c r="X121" s="986"/>
    </row>
    <row r="122" spans="1:24" ht="18" customHeight="1">
      <c r="A122" s="990" t="s">
        <v>388</v>
      </c>
      <c r="B122" s="976"/>
      <c r="C122" s="973"/>
      <c r="D122" s="941">
        <v>1</v>
      </c>
      <c r="E122" s="937" t="s">
        <v>389</v>
      </c>
      <c r="F122" s="942"/>
      <c r="G122" s="942"/>
      <c r="H122" s="942"/>
      <c r="I122" s="942"/>
      <c r="J122" s="982"/>
      <c r="K122" s="941"/>
      <c r="L122" s="942"/>
      <c r="M122" s="944"/>
      <c r="N122" s="985"/>
      <c r="O122" s="456" t="s">
        <v>365</v>
      </c>
      <c r="P122" s="445"/>
      <c r="Q122" s="445" t="s">
        <v>1053</v>
      </c>
      <c r="X122" s="986"/>
    </row>
    <row r="123" spans="1:24" ht="18" customHeight="1">
      <c r="A123" s="990" t="s">
        <v>390</v>
      </c>
      <c r="B123" s="976"/>
      <c r="C123" s="941" t="s">
        <v>391</v>
      </c>
      <c r="D123" s="941">
        <v>1</v>
      </c>
      <c r="E123" s="937" t="s">
        <v>373</v>
      </c>
      <c r="F123" s="942"/>
      <c r="G123" s="942"/>
      <c r="H123" s="942"/>
      <c r="I123" s="942"/>
      <c r="J123" s="982"/>
      <c r="K123" s="941"/>
      <c r="L123" s="942"/>
      <c r="M123" s="944"/>
      <c r="N123" s="985"/>
      <c r="O123" s="456" t="s">
        <v>1166</v>
      </c>
      <c r="P123" s="445"/>
      <c r="Q123" s="445" t="s">
        <v>1054</v>
      </c>
      <c r="X123" s="986"/>
    </row>
    <row r="124" spans="1:24" ht="18" customHeight="1">
      <c r="A124" s="990"/>
      <c r="B124" s="976"/>
      <c r="C124" s="941"/>
      <c r="D124" s="941"/>
      <c r="E124" s="937"/>
      <c r="F124" s="942"/>
      <c r="G124" s="942"/>
      <c r="H124" s="942"/>
      <c r="I124" s="942"/>
      <c r="J124" s="942"/>
      <c r="K124" s="941"/>
      <c r="L124" s="942"/>
      <c r="M124" s="944"/>
      <c r="N124" s="985"/>
      <c r="O124" s="456"/>
      <c r="P124" s="445"/>
      <c r="Q124" s="445"/>
      <c r="X124" s="986"/>
    </row>
    <row r="125" spans="1:24" ht="18" customHeight="1">
      <c r="A125" s="990"/>
      <c r="B125" s="976"/>
      <c r="C125" s="941"/>
      <c r="D125" s="941"/>
      <c r="E125" s="937"/>
      <c r="F125" s="942"/>
      <c r="G125" s="942"/>
      <c r="H125" s="942"/>
      <c r="I125" s="942"/>
      <c r="J125" s="942"/>
      <c r="K125" s="941"/>
      <c r="L125" s="942"/>
      <c r="M125" s="944"/>
      <c r="N125" s="985"/>
      <c r="O125" s="456"/>
      <c r="P125" s="445"/>
      <c r="Q125" s="445"/>
      <c r="X125" s="986"/>
    </row>
    <row r="126" spans="1:24" ht="18" customHeight="1">
      <c r="A126" s="990"/>
      <c r="B126" s="976"/>
      <c r="C126" s="941"/>
      <c r="D126" s="941"/>
      <c r="E126" s="937"/>
      <c r="F126" s="942"/>
      <c r="G126" s="942"/>
      <c r="H126" s="942"/>
      <c r="I126" s="942"/>
      <c r="J126" s="942"/>
      <c r="K126" s="941"/>
      <c r="L126" s="942"/>
      <c r="M126" s="944"/>
      <c r="N126" s="985"/>
      <c r="O126" s="456"/>
      <c r="P126" s="445"/>
      <c r="Q126" s="445"/>
      <c r="X126" s="986"/>
    </row>
    <row r="127" spans="1:24" ht="18" customHeight="1">
      <c r="A127" s="990"/>
      <c r="B127" s="976"/>
      <c r="C127" s="941"/>
      <c r="D127" s="941"/>
      <c r="E127" s="937"/>
      <c r="F127" s="942"/>
      <c r="G127" s="942"/>
      <c r="H127" s="942"/>
      <c r="I127" s="942"/>
      <c r="J127" s="942"/>
      <c r="K127" s="941"/>
      <c r="L127" s="942"/>
      <c r="M127" s="944"/>
      <c r="N127" s="985"/>
      <c r="O127" s="456"/>
      <c r="P127" s="445"/>
      <c r="Q127" s="445"/>
      <c r="X127" s="986"/>
    </row>
    <row r="128" spans="1:24" ht="18" customHeight="1">
      <c r="A128" s="977"/>
      <c r="B128" s="916"/>
      <c r="C128" s="916"/>
      <c r="D128" s="916"/>
      <c r="E128" s="917"/>
      <c r="F128" s="916"/>
      <c r="G128" s="916"/>
      <c r="H128" s="916"/>
      <c r="I128" s="916"/>
      <c r="J128" s="916"/>
      <c r="K128" s="916"/>
      <c r="L128" s="916"/>
      <c r="M128" s="919"/>
      <c r="O128" s="456"/>
      <c r="P128" s="445"/>
      <c r="Q128" s="445"/>
      <c r="X128" s="986"/>
    </row>
    <row r="129" spans="1:24" ht="18" customHeight="1">
      <c r="A129" s="978"/>
      <c r="C129" s="979"/>
      <c r="F129" s="980" t="s">
        <v>392</v>
      </c>
      <c r="G129" s="979"/>
      <c r="H129" s="979"/>
      <c r="I129" s="979"/>
      <c r="J129" s="979"/>
      <c r="K129" s="979"/>
      <c r="L129" s="979"/>
      <c r="M129" s="981"/>
      <c r="O129" s="456"/>
      <c r="P129" s="445"/>
      <c r="Q129" s="445"/>
      <c r="X129" s="986"/>
    </row>
    <row r="130" spans="1:24" ht="18" customHeight="1">
      <c r="A130" s="920"/>
      <c r="B130" s="921"/>
      <c r="C130" s="921"/>
      <c r="D130" s="921"/>
      <c r="E130" s="922" t="s">
        <v>91</v>
      </c>
      <c r="F130" s="921"/>
      <c r="G130" s="923"/>
      <c r="H130" s="921"/>
      <c r="I130" s="923"/>
      <c r="J130" s="921"/>
      <c r="K130" s="921"/>
      <c r="L130" s="921"/>
      <c r="M130" s="924"/>
      <c r="O130" s="456"/>
      <c r="P130" s="445"/>
      <c r="Q130" s="445"/>
      <c r="X130" s="986"/>
    </row>
    <row r="131" spans="1:24" ht="18" customHeight="1">
      <c r="A131" s="925" t="s">
        <v>92</v>
      </c>
      <c r="B131" s="926"/>
      <c r="C131" s="927" t="s">
        <v>93</v>
      </c>
      <c r="D131" s="928" t="s">
        <v>104</v>
      </c>
      <c r="E131" s="927" t="s">
        <v>105</v>
      </c>
      <c r="F131" s="927" t="s">
        <v>95</v>
      </c>
      <c r="G131" s="929" t="s">
        <v>96</v>
      </c>
      <c r="H131" s="1001"/>
      <c r="I131" s="929" t="s">
        <v>97</v>
      </c>
      <c r="J131" s="1001"/>
      <c r="K131" s="929" t="s">
        <v>98</v>
      </c>
      <c r="L131" s="1001"/>
      <c r="M131" s="931" t="s">
        <v>99</v>
      </c>
      <c r="N131" s="993"/>
      <c r="O131" s="456"/>
      <c r="P131" s="445"/>
      <c r="Q131" s="445"/>
      <c r="X131" s="986"/>
    </row>
    <row r="132" spans="1:24" ht="18" customHeight="1">
      <c r="A132" s="933"/>
      <c r="B132" s="934"/>
      <c r="C132" s="935" t="s">
        <v>100</v>
      </c>
      <c r="D132" s="1002"/>
      <c r="E132" s="1003"/>
      <c r="F132" s="937" t="s">
        <v>101</v>
      </c>
      <c r="G132" s="937" t="s">
        <v>102</v>
      </c>
      <c r="H132" s="937" t="s">
        <v>101</v>
      </c>
      <c r="I132" s="937" t="s">
        <v>102</v>
      </c>
      <c r="J132" s="937" t="s">
        <v>101</v>
      </c>
      <c r="K132" s="937" t="s">
        <v>102</v>
      </c>
      <c r="L132" s="937" t="s">
        <v>101</v>
      </c>
      <c r="M132" s="938"/>
      <c r="N132" s="993"/>
      <c r="O132" s="456" t="s">
        <v>393</v>
      </c>
      <c r="P132" s="445"/>
      <c r="Q132" s="472" t="s">
        <v>394</v>
      </c>
      <c r="R132" s="907" t="s">
        <v>395</v>
      </c>
      <c r="S132" s="385" t="s">
        <v>1055</v>
      </c>
      <c r="X132" s="986"/>
    </row>
    <row r="133" spans="1:24" ht="18" customHeight="1">
      <c r="A133" s="975" t="s">
        <v>396</v>
      </c>
      <c r="B133" s="976"/>
      <c r="C133" s="937" t="s">
        <v>397</v>
      </c>
      <c r="D133" s="941">
        <v>1</v>
      </c>
      <c r="E133" s="937" t="s">
        <v>113</v>
      </c>
      <c r="F133" s="942">
        <f>+H133+J133+L133</f>
        <v>0</v>
      </c>
      <c r="G133" s="941"/>
      <c r="H133" s="942">
        <f>TRUNC($H$54*1/8)</f>
        <v>0</v>
      </c>
      <c r="I133" s="941"/>
      <c r="J133" s="941"/>
      <c r="K133" s="941"/>
      <c r="L133" s="942">
        <f>TRUNC(O133*R133)</f>
        <v>0</v>
      </c>
      <c r="M133" s="944"/>
      <c r="N133" s="985"/>
      <c r="O133" s="647"/>
      <c r="Q133" s="472" t="s">
        <v>1056</v>
      </c>
      <c r="R133" s="907">
        <v>8.0900000000000001E-5</v>
      </c>
      <c r="S133" s="907" t="s">
        <v>1057</v>
      </c>
      <c r="X133" s="986"/>
    </row>
    <row r="134" spans="1:24" ht="18" customHeight="1">
      <c r="A134" s="939" t="s">
        <v>398</v>
      </c>
      <c r="B134" s="941"/>
      <c r="C134" s="937" t="s">
        <v>399</v>
      </c>
      <c r="D134" s="941">
        <v>1</v>
      </c>
      <c r="E134" s="937" t="s">
        <v>113</v>
      </c>
      <c r="F134" s="942">
        <f t="shared" ref="F134:F150" si="0">+H134+J134+L134</f>
        <v>0</v>
      </c>
      <c r="G134" s="941"/>
      <c r="H134" s="942">
        <f>TRUNC($H$55*1/8)</f>
        <v>0</v>
      </c>
      <c r="I134" s="941"/>
      <c r="J134" s="941"/>
      <c r="K134" s="941"/>
      <c r="L134" s="942">
        <f>TRUNC(O134*R134)</f>
        <v>0</v>
      </c>
      <c r="M134" s="944"/>
      <c r="N134" s="985"/>
      <c r="O134" s="647"/>
      <c r="Q134" s="472" t="s">
        <v>1058</v>
      </c>
      <c r="R134" s="907">
        <f>R133</f>
        <v>8.0900000000000001E-5</v>
      </c>
      <c r="S134" s="907" t="s">
        <v>1059</v>
      </c>
      <c r="X134" s="986"/>
    </row>
    <row r="135" spans="1:24" ht="18" customHeight="1">
      <c r="A135" s="939" t="s">
        <v>400</v>
      </c>
      <c r="B135" s="941"/>
      <c r="C135" s="939" t="s">
        <v>401</v>
      </c>
      <c r="D135" s="941"/>
      <c r="E135" s="937"/>
      <c r="F135" s="942"/>
      <c r="G135" s="941"/>
      <c r="H135" s="942"/>
      <c r="I135" s="941"/>
      <c r="J135" s="942"/>
      <c r="K135" s="941"/>
      <c r="L135" s="942"/>
      <c r="M135" s="944"/>
      <c r="N135" s="985"/>
      <c r="O135" s="648"/>
      <c r="Q135" s="472"/>
      <c r="X135" s="986"/>
    </row>
    <row r="136" spans="1:24" ht="18" customHeight="1">
      <c r="A136" s="990"/>
      <c r="B136" s="976"/>
      <c r="C136" s="941"/>
      <c r="D136" s="941">
        <v>1</v>
      </c>
      <c r="E136" s="937" t="s">
        <v>113</v>
      </c>
      <c r="F136" s="942">
        <f t="shared" si="0"/>
        <v>0</v>
      </c>
      <c r="G136" s="941"/>
      <c r="H136" s="942">
        <f>TRUNC($H$50*1/8)</f>
        <v>0</v>
      </c>
      <c r="I136" s="941"/>
      <c r="J136" s="941"/>
      <c r="K136" s="941"/>
      <c r="L136" s="942">
        <f>TRUNC(O136*R136)</f>
        <v>0</v>
      </c>
      <c r="M136" s="944"/>
      <c r="N136" s="985"/>
      <c r="O136" s="647"/>
      <c r="Q136" s="472" t="s">
        <v>1060</v>
      </c>
      <c r="R136" s="907">
        <f>R133</f>
        <v>8.0900000000000001E-5</v>
      </c>
      <c r="S136" s="907" t="s">
        <v>1061</v>
      </c>
      <c r="X136" s="986"/>
    </row>
    <row r="137" spans="1:24" ht="18" customHeight="1">
      <c r="A137" s="939" t="s">
        <v>402</v>
      </c>
      <c r="B137" s="941"/>
      <c r="C137" s="937" t="s">
        <v>114</v>
      </c>
      <c r="D137" s="941">
        <v>1</v>
      </c>
      <c r="E137" s="937" t="s">
        <v>113</v>
      </c>
      <c r="F137" s="942">
        <f t="shared" si="0"/>
        <v>0</v>
      </c>
      <c r="G137" s="941"/>
      <c r="H137" s="942">
        <f>TRUNC($H$59*1/8)</f>
        <v>0</v>
      </c>
      <c r="I137" s="941"/>
      <c r="J137" s="942"/>
      <c r="K137" s="941"/>
      <c r="L137" s="942">
        <f>TRUNC(O137*R137)</f>
        <v>0</v>
      </c>
      <c r="M137" s="944"/>
      <c r="N137" s="985"/>
      <c r="O137" s="647"/>
      <c r="Q137" s="472" t="s">
        <v>1167</v>
      </c>
      <c r="R137" s="907">
        <v>2.2939999999999999E-4</v>
      </c>
      <c r="S137" s="907" t="s">
        <v>1062</v>
      </c>
      <c r="X137" s="986"/>
    </row>
    <row r="138" spans="1:24" ht="18" customHeight="1">
      <c r="A138" s="939" t="s">
        <v>403</v>
      </c>
      <c r="B138" s="941"/>
      <c r="C138" s="937" t="s">
        <v>404</v>
      </c>
      <c r="D138" s="941">
        <v>1</v>
      </c>
      <c r="E138" s="937" t="s">
        <v>113</v>
      </c>
      <c r="F138" s="942">
        <f t="shared" si="0"/>
        <v>0</v>
      </c>
      <c r="G138" s="941"/>
      <c r="H138" s="942">
        <f>TRUNC($H$52*1/8)</f>
        <v>0</v>
      </c>
      <c r="I138" s="941"/>
      <c r="J138" s="942"/>
      <c r="K138" s="941"/>
      <c r="L138" s="942">
        <f>TRUNC(O138*R138)</f>
        <v>0</v>
      </c>
      <c r="M138" s="944"/>
      <c r="N138" s="985"/>
      <c r="O138" s="647"/>
      <c r="Q138" s="472" t="s">
        <v>1168</v>
      </c>
      <c r="R138" s="907">
        <f>R137</f>
        <v>2.2939999999999999E-4</v>
      </c>
      <c r="S138" s="907" t="s">
        <v>1063</v>
      </c>
      <c r="X138" s="986"/>
    </row>
    <row r="139" spans="1:24" ht="18" customHeight="1">
      <c r="A139" s="939" t="s">
        <v>405</v>
      </c>
      <c r="B139" s="941"/>
      <c r="C139" s="941"/>
      <c r="D139" s="941"/>
      <c r="E139" s="937"/>
      <c r="F139" s="942"/>
      <c r="G139" s="941"/>
      <c r="H139" s="942"/>
      <c r="I139" s="941"/>
      <c r="J139" s="942"/>
      <c r="K139" s="941"/>
      <c r="L139" s="942"/>
      <c r="M139" s="944"/>
      <c r="N139" s="985"/>
      <c r="O139" s="648"/>
      <c r="Q139" s="472"/>
      <c r="X139" s="986"/>
    </row>
    <row r="140" spans="1:24" ht="18" customHeight="1">
      <c r="A140" s="990"/>
      <c r="B140" s="973" t="s">
        <v>406</v>
      </c>
      <c r="C140" s="937" t="s">
        <v>407</v>
      </c>
      <c r="D140" s="941">
        <v>1</v>
      </c>
      <c r="E140" s="937" t="s">
        <v>113</v>
      </c>
      <c r="F140" s="942">
        <f>+H140+J140+L140</f>
        <v>0</v>
      </c>
      <c r="G140" s="941"/>
      <c r="H140" s="942">
        <f>TRUNC($H$23*1/8)</f>
        <v>0</v>
      </c>
      <c r="I140" s="941"/>
      <c r="J140" s="941"/>
      <c r="K140" s="941"/>
      <c r="L140" s="942">
        <f>TRUNC(O140*R140)</f>
        <v>0</v>
      </c>
      <c r="M140" s="944"/>
      <c r="N140" s="985"/>
      <c r="O140" s="473"/>
      <c r="Q140" s="472" t="s">
        <v>1169</v>
      </c>
      <c r="R140" s="907">
        <f>R138</f>
        <v>2.2939999999999999E-4</v>
      </c>
      <c r="S140" s="907" t="s">
        <v>1064</v>
      </c>
      <c r="X140" s="986"/>
    </row>
    <row r="141" spans="1:24" ht="18" customHeight="1">
      <c r="A141" s="990"/>
      <c r="B141" s="973" t="s">
        <v>406</v>
      </c>
      <c r="C141" s="937" t="s">
        <v>408</v>
      </c>
      <c r="D141" s="941">
        <v>1</v>
      </c>
      <c r="E141" s="937" t="s">
        <v>113</v>
      </c>
      <c r="F141" s="942">
        <f t="shared" si="0"/>
        <v>0</v>
      </c>
      <c r="G141" s="941"/>
      <c r="H141" s="942">
        <f>TRUNC(+$H$47*1/8)</f>
        <v>0</v>
      </c>
      <c r="I141" s="941"/>
      <c r="J141" s="942"/>
      <c r="K141" s="941"/>
      <c r="L141" s="942">
        <f t="shared" ref="L141:L150" si="1">TRUNC(O141*R141)</f>
        <v>0</v>
      </c>
      <c r="M141" s="968"/>
      <c r="N141" s="989"/>
      <c r="O141" s="473"/>
      <c r="Q141" s="472" t="s">
        <v>1170</v>
      </c>
      <c r="R141" s="907">
        <f>R140</f>
        <v>2.2939999999999999E-4</v>
      </c>
      <c r="S141" s="907" t="s">
        <v>1065</v>
      </c>
      <c r="X141" s="986"/>
    </row>
    <row r="142" spans="1:24" ht="18" customHeight="1">
      <c r="A142" s="939" t="s">
        <v>409</v>
      </c>
      <c r="B142" s="941"/>
      <c r="C142" s="937" t="s">
        <v>404</v>
      </c>
      <c r="D142" s="941">
        <v>1</v>
      </c>
      <c r="E142" s="937" t="s">
        <v>113</v>
      </c>
      <c r="F142" s="942">
        <f t="shared" si="0"/>
        <v>0</v>
      </c>
      <c r="G142" s="941"/>
      <c r="H142" s="942">
        <f>TRUNC(+$H$58*1/8)</f>
        <v>0</v>
      </c>
      <c r="I142" s="941"/>
      <c r="J142" s="942"/>
      <c r="K142" s="941"/>
      <c r="L142" s="942">
        <f t="shared" si="1"/>
        <v>0</v>
      </c>
      <c r="M142" s="968"/>
      <c r="N142" s="989"/>
      <c r="O142" s="473"/>
      <c r="Q142" s="472" t="s">
        <v>1171</v>
      </c>
      <c r="R142" s="907">
        <f>R141</f>
        <v>2.2939999999999999E-4</v>
      </c>
      <c r="S142" s="907" t="s">
        <v>1066</v>
      </c>
      <c r="X142" s="986"/>
    </row>
    <row r="143" spans="1:24" ht="18" customHeight="1">
      <c r="A143" s="939" t="s">
        <v>1067</v>
      </c>
      <c r="B143" s="941"/>
      <c r="C143" s="937" t="s">
        <v>410</v>
      </c>
      <c r="D143" s="941">
        <v>1</v>
      </c>
      <c r="E143" s="937" t="s">
        <v>113</v>
      </c>
      <c r="F143" s="942">
        <f t="shared" si="0"/>
        <v>0</v>
      </c>
      <c r="G143" s="941"/>
      <c r="H143" s="942"/>
      <c r="I143" s="941"/>
      <c r="J143" s="942"/>
      <c r="K143" s="941"/>
      <c r="L143" s="942">
        <f t="shared" si="1"/>
        <v>0</v>
      </c>
      <c r="M143" s="968"/>
      <c r="N143" s="989"/>
      <c r="O143" s="473"/>
      <c r="Q143" s="472" t="s">
        <v>1068</v>
      </c>
      <c r="R143" s="907">
        <v>2.362E-4</v>
      </c>
      <c r="S143" s="907" t="s">
        <v>1069</v>
      </c>
      <c r="X143" s="986"/>
    </row>
    <row r="144" spans="1:24" ht="18" customHeight="1">
      <c r="A144" s="990"/>
      <c r="B144" s="973" t="s">
        <v>411</v>
      </c>
      <c r="C144" s="937" t="s">
        <v>412</v>
      </c>
      <c r="D144" s="941">
        <v>1</v>
      </c>
      <c r="E144" s="937" t="s">
        <v>113</v>
      </c>
      <c r="F144" s="942">
        <f t="shared" si="0"/>
        <v>0</v>
      </c>
      <c r="G144" s="941"/>
      <c r="H144" s="942"/>
      <c r="I144" s="941"/>
      <c r="J144" s="941"/>
      <c r="K144" s="941"/>
      <c r="L144" s="1004"/>
      <c r="M144" s="944"/>
      <c r="N144" s="985"/>
      <c r="O144" s="473"/>
      <c r="Q144" s="472" t="s">
        <v>1070</v>
      </c>
      <c r="R144" s="907">
        <f>R143</f>
        <v>2.362E-4</v>
      </c>
      <c r="S144" s="907" t="s">
        <v>1071</v>
      </c>
      <c r="X144" s="986"/>
    </row>
    <row r="145" spans="1:24" ht="18" customHeight="1">
      <c r="A145" s="975" t="s">
        <v>413</v>
      </c>
      <c r="B145" s="976"/>
      <c r="C145" s="937" t="s">
        <v>414</v>
      </c>
      <c r="D145" s="941">
        <v>1</v>
      </c>
      <c r="E145" s="937" t="s">
        <v>113</v>
      </c>
      <c r="F145" s="942">
        <f t="shared" si="0"/>
        <v>0</v>
      </c>
      <c r="G145" s="941"/>
      <c r="H145" s="942"/>
      <c r="I145" s="941"/>
      <c r="J145" s="942"/>
      <c r="K145" s="941"/>
      <c r="L145" s="942">
        <f t="shared" si="1"/>
        <v>0</v>
      </c>
      <c r="M145" s="944"/>
      <c r="N145" s="985"/>
      <c r="O145" s="473"/>
      <c r="Q145" s="472" t="s">
        <v>1072</v>
      </c>
      <c r="R145" s="907">
        <f>R144</f>
        <v>2.362E-4</v>
      </c>
      <c r="S145" s="907" t="s">
        <v>1073</v>
      </c>
      <c r="X145" s="986"/>
    </row>
    <row r="146" spans="1:24" ht="18" customHeight="1">
      <c r="A146" s="975" t="s">
        <v>415</v>
      </c>
      <c r="B146" s="976"/>
      <c r="C146" s="937" t="s">
        <v>416</v>
      </c>
      <c r="D146" s="941">
        <v>1</v>
      </c>
      <c r="E146" s="937" t="s">
        <v>113</v>
      </c>
      <c r="F146" s="942">
        <f t="shared" si="0"/>
        <v>0</v>
      </c>
      <c r="G146" s="941"/>
      <c r="H146" s="942"/>
      <c r="I146" s="941"/>
      <c r="J146" s="941"/>
      <c r="K146" s="941"/>
      <c r="L146" s="942">
        <f t="shared" si="1"/>
        <v>0</v>
      </c>
      <c r="M146" s="944"/>
      <c r="N146" s="985"/>
      <c r="O146" s="647"/>
      <c r="Q146" s="472" t="s">
        <v>1172</v>
      </c>
      <c r="R146" s="907">
        <f>R142</f>
        <v>2.2939999999999999E-4</v>
      </c>
      <c r="S146" s="907" t="s">
        <v>1538</v>
      </c>
      <c r="X146" s="986"/>
    </row>
    <row r="147" spans="1:24" ht="18" customHeight="1">
      <c r="A147" s="990"/>
      <c r="B147" s="973" t="s">
        <v>411</v>
      </c>
      <c r="C147" s="937" t="s">
        <v>404</v>
      </c>
      <c r="D147" s="941">
        <v>1</v>
      </c>
      <c r="E147" s="937" t="s">
        <v>113</v>
      </c>
      <c r="F147" s="942">
        <f t="shared" si="0"/>
        <v>0</v>
      </c>
      <c r="G147" s="941"/>
      <c r="H147" s="942"/>
      <c r="I147" s="941"/>
      <c r="J147" s="942"/>
      <c r="K147" s="941"/>
      <c r="L147" s="942">
        <f t="shared" si="1"/>
        <v>0</v>
      </c>
      <c r="M147" s="944"/>
      <c r="N147" s="985"/>
      <c r="O147" s="473"/>
      <c r="Q147" s="472" t="s">
        <v>1075</v>
      </c>
      <c r="R147" s="907">
        <f>R146</f>
        <v>2.2939999999999999E-4</v>
      </c>
      <c r="S147" s="907" t="s">
        <v>1076</v>
      </c>
      <c r="X147" s="986"/>
    </row>
    <row r="148" spans="1:24" ht="18" customHeight="1">
      <c r="A148" s="975" t="s">
        <v>417</v>
      </c>
      <c r="B148" s="976"/>
      <c r="C148" s="937" t="s">
        <v>418</v>
      </c>
      <c r="D148" s="941">
        <v>1</v>
      </c>
      <c r="E148" s="937" t="s">
        <v>113</v>
      </c>
      <c r="F148" s="942">
        <f t="shared" si="0"/>
        <v>0</v>
      </c>
      <c r="G148" s="941"/>
      <c r="H148" s="942">
        <f>TRUNC(+$H$49*1/8)</f>
        <v>0</v>
      </c>
      <c r="I148" s="941"/>
      <c r="J148" s="942"/>
      <c r="K148" s="941"/>
      <c r="L148" s="942">
        <f t="shared" si="1"/>
        <v>0</v>
      </c>
      <c r="M148" s="944"/>
      <c r="N148" s="985"/>
      <c r="O148" s="473"/>
      <c r="Q148" s="472" t="s">
        <v>1077</v>
      </c>
      <c r="R148" s="907">
        <f>R133</f>
        <v>8.0900000000000001E-5</v>
      </c>
      <c r="S148" s="907" t="s">
        <v>1539</v>
      </c>
      <c r="X148" s="986"/>
    </row>
    <row r="149" spans="1:24" ht="18" customHeight="1">
      <c r="A149" s="990"/>
      <c r="B149" s="973" t="s">
        <v>411</v>
      </c>
      <c r="C149" s="937" t="s">
        <v>419</v>
      </c>
      <c r="D149" s="941">
        <v>1</v>
      </c>
      <c r="E149" s="937" t="s">
        <v>113</v>
      </c>
      <c r="F149" s="942">
        <f t="shared" si="0"/>
        <v>0</v>
      </c>
      <c r="G149" s="941"/>
      <c r="H149" s="942">
        <f>TRUNC(+$H$49*1/8)</f>
        <v>0</v>
      </c>
      <c r="I149" s="941"/>
      <c r="J149" s="941"/>
      <c r="K149" s="941"/>
      <c r="L149" s="942">
        <f t="shared" si="1"/>
        <v>0</v>
      </c>
      <c r="M149" s="944"/>
      <c r="N149" s="985"/>
      <c r="O149" s="473"/>
      <c r="Q149" s="472" t="s">
        <v>1173</v>
      </c>
      <c r="R149" s="907">
        <f>R133</f>
        <v>8.0900000000000001E-5</v>
      </c>
      <c r="S149" s="907" t="s">
        <v>1079</v>
      </c>
      <c r="X149" s="986"/>
    </row>
    <row r="150" spans="1:24" ht="18" customHeight="1">
      <c r="A150" s="975" t="s">
        <v>420</v>
      </c>
      <c r="B150" s="976"/>
      <c r="C150" s="937" t="s">
        <v>421</v>
      </c>
      <c r="D150" s="941">
        <v>1</v>
      </c>
      <c r="E150" s="937" t="s">
        <v>113</v>
      </c>
      <c r="F150" s="942">
        <f t="shared" si="0"/>
        <v>0</v>
      </c>
      <c r="G150" s="941"/>
      <c r="H150" s="942">
        <f>TRUNC(+$H$56*1/8)</f>
        <v>0</v>
      </c>
      <c r="I150" s="941"/>
      <c r="J150" s="942"/>
      <c r="K150" s="941"/>
      <c r="L150" s="942">
        <f t="shared" si="1"/>
        <v>0</v>
      </c>
      <c r="M150" s="944"/>
      <c r="N150" s="985"/>
      <c r="O150" s="473"/>
      <c r="Q150" s="472" t="s">
        <v>1174</v>
      </c>
      <c r="R150" s="907">
        <f>R133</f>
        <v>8.0900000000000001E-5</v>
      </c>
      <c r="S150" s="907" t="s">
        <v>1081</v>
      </c>
      <c r="X150" s="986"/>
    </row>
    <row r="151" spans="1:24" ht="18" customHeight="1">
      <c r="A151" s="925" t="s">
        <v>92</v>
      </c>
      <c r="B151" s="926"/>
      <c r="C151" s="927" t="s">
        <v>93</v>
      </c>
      <c r="D151" s="928" t="s">
        <v>104</v>
      </c>
      <c r="E151" s="927" t="s">
        <v>105</v>
      </c>
      <c r="F151" s="927" t="s">
        <v>95</v>
      </c>
      <c r="G151" s="929" t="s">
        <v>96</v>
      </c>
      <c r="H151" s="1001"/>
      <c r="I151" s="929" t="s">
        <v>97</v>
      </c>
      <c r="J151" s="1001"/>
      <c r="K151" s="929" t="s">
        <v>98</v>
      </c>
      <c r="L151" s="1001"/>
      <c r="M151" s="931" t="s">
        <v>99</v>
      </c>
      <c r="N151" s="993"/>
      <c r="O151" s="473"/>
      <c r="P151" s="445"/>
      <c r="Q151" s="445"/>
      <c r="X151" s="986"/>
    </row>
    <row r="152" spans="1:24" ht="18" customHeight="1">
      <c r="A152" s="933"/>
      <c r="B152" s="934"/>
      <c r="C152" s="935" t="s">
        <v>100</v>
      </c>
      <c r="D152" s="1002"/>
      <c r="E152" s="1003"/>
      <c r="F152" s="937" t="s">
        <v>101</v>
      </c>
      <c r="G152" s="937" t="s">
        <v>102</v>
      </c>
      <c r="H152" s="937" t="s">
        <v>101</v>
      </c>
      <c r="I152" s="937" t="s">
        <v>102</v>
      </c>
      <c r="J152" s="937" t="s">
        <v>101</v>
      </c>
      <c r="K152" s="937" t="s">
        <v>102</v>
      </c>
      <c r="L152" s="937" t="s">
        <v>101</v>
      </c>
      <c r="M152" s="938"/>
      <c r="N152" s="993"/>
      <c r="O152" s="473"/>
      <c r="P152" s="445"/>
      <c r="Q152" s="445"/>
      <c r="X152" s="986"/>
    </row>
    <row r="153" spans="1:24" ht="18" customHeight="1">
      <c r="A153" s="975" t="s">
        <v>422</v>
      </c>
      <c r="B153" s="976"/>
      <c r="C153" s="941"/>
      <c r="D153" s="941"/>
      <c r="E153" s="937"/>
      <c r="F153" s="942"/>
      <c r="G153" s="941"/>
      <c r="H153" s="942"/>
      <c r="I153" s="941"/>
      <c r="J153" s="942"/>
      <c r="K153" s="941"/>
      <c r="L153" s="942"/>
      <c r="M153" s="944"/>
      <c r="N153" s="985"/>
      <c r="O153" s="473"/>
      <c r="P153" s="445"/>
      <c r="Q153" s="445"/>
      <c r="X153" s="986"/>
    </row>
    <row r="154" spans="1:24" ht="18" customHeight="1">
      <c r="A154" s="990"/>
      <c r="B154" s="976"/>
      <c r="C154" s="937" t="s">
        <v>421</v>
      </c>
      <c r="D154" s="941">
        <v>1</v>
      </c>
      <c r="E154" s="937" t="s">
        <v>113</v>
      </c>
      <c r="F154" s="942">
        <f>+H154+J154+L154</f>
        <v>0</v>
      </c>
      <c r="G154" s="941"/>
      <c r="H154" s="942">
        <f>TRUNC(+$H$56*1/8)</f>
        <v>0</v>
      </c>
      <c r="I154" s="941"/>
      <c r="J154" s="942"/>
      <c r="K154" s="941"/>
      <c r="L154" s="942">
        <f t="shared" ref="L154:L160" si="2">TRUNC(O154*R154)</f>
        <v>0</v>
      </c>
      <c r="M154" s="944"/>
      <c r="N154" s="985"/>
      <c r="O154" s="473"/>
      <c r="P154" s="445"/>
      <c r="Q154" s="472" t="s">
        <v>423</v>
      </c>
      <c r="R154" s="907">
        <f>R133</f>
        <v>8.0900000000000001E-5</v>
      </c>
      <c r="S154" s="907" t="s">
        <v>1081</v>
      </c>
      <c r="X154" s="986"/>
    </row>
    <row r="155" spans="1:24" ht="18" customHeight="1">
      <c r="A155" s="975" t="s">
        <v>424</v>
      </c>
      <c r="B155" s="976"/>
      <c r="C155" s="941"/>
      <c r="D155" s="941">
        <v>1</v>
      </c>
      <c r="E155" s="937" t="s">
        <v>113</v>
      </c>
      <c r="F155" s="942">
        <f t="shared" ref="F155:F173" si="3">+H155+J155+L155</f>
        <v>0</v>
      </c>
      <c r="G155" s="941"/>
      <c r="H155" s="942">
        <f>TRUNC(+$H$48*1/8)</f>
        <v>0</v>
      </c>
      <c r="I155" s="941"/>
      <c r="J155" s="941"/>
      <c r="K155" s="941"/>
      <c r="L155" s="942">
        <f t="shared" si="2"/>
        <v>0</v>
      </c>
      <c r="M155" s="944"/>
      <c r="N155" s="985"/>
      <c r="O155" s="473"/>
      <c r="P155" s="445"/>
      <c r="Q155" s="472" t="s">
        <v>1175</v>
      </c>
      <c r="R155" s="907">
        <f t="shared" ref="R155:R160" si="4">R154</f>
        <v>8.0900000000000001E-5</v>
      </c>
      <c r="S155" s="907" t="s">
        <v>1540</v>
      </c>
      <c r="X155" s="986"/>
    </row>
    <row r="156" spans="1:24" ht="18" customHeight="1">
      <c r="A156" s="975" t="s">
        <v>425</v>
      </c>
      <c r="B156" s="976"/>
      <c r="C156" s="937" t="s">
        <v>426</v>
      </c>
      <c r="D156" s="941">
        <v>1</v>
      </c>
      <c r="E156" s="937" t="s">
        <v>113</v>
      </c>
      <c r="F156" s="942">
        <f t="shared" si="3"/>
        <v>0</v>
      </c>
      <c r="G156" s="941"/>
      <c r="H156" s="942">
        <f>TRUNC(+$H$53*1/8)</f>
        <v>0</v>
      </c>
      <c r="I156" s="941"/>
      <c r="J156" s="942"/>
      <c r="K156" s="941"/>
      <c r="L156" s="942">
        <f t="shared" si="2"/>
        <v>0</v>
      </c>
      <c r="M156" s="944"/>
      <c r="N156" s="985"/>
      <c r="O156" s="647"/>
      <c r="P156" s="445"/>
      <c r="Q156" s="472" t="s">
        <v>1082</v>
      </c>
      <c r="R156" s="907">
        <f t="shared" si="4"/>
        <v>8.0900000000000001E-5</v>
      </c>
      <c r="S156" s="907" t="s">
        <v>1083</v>
      </c>
      <c r="X156" s="986"/>
    </row>
    <row r="157" spans="1:24" ht="18" customHeight="1">
      <c r="A157" s="990"/>
      <c r="B157" s="973" t="s">
        <v>406</v>
      </c>
      <c r="C157" s="937" t="s">
        <v>427</v>
      </c>
      <c r="D157" s="941">
        <v>1</v>
      </c>
      <c r="E157" s="937" t="s">
        <v>113</v>
      </c>
      <c r="F157" s="942">
        <f t="shared" si="3"/>
        <v>0</v>
      </c>
      <c r="G157" s="941"/>
      <c r="H157" s="942">
        <f>TRUNC(+$H$53*1/8)</f>
        <v>0</v>
      </c>
      <c r="I157" s="941"/>
      <c r="J157" s="942"/>
      <c r="K157" s="941"/>
      <c r="L157" s="942">
        <f t="shared" si="2"/>
        <v>0</v>
      </c>
      <c r="M157" s="944"/>
      <c r="N157" s="985"/>
      <c r="O157" s="647"/>
      <c r="P157" s="445"/>
      <c r="Q157" s="472" t="s">
        <v>1084</v>
      </c>
      <c r="R157" s="907">
        <f t="shared" si="4"/>
        <v>8.0900000000000001E-5</v>
      </c>
      <c r="S157" s="907" t="s">
        <v>1085</v>
      </c>
      <c r="X157" s="986"/>
    </row>
    <row r="158" spans="1:24" ht="18" customHeight="1">
      <c r="A158" s="975" t="s">
        <v>428</v>
      </c>
      <c r="B158" s="976"/>
      <c r="C158" s="937" t="s">
        <v>429</v>
      </c>
      <c r="D158" s="941">
        <v>1</v>
      </c>
      <c r="E158" s="937" t="s">
        <v>113</v>
      </c>
      <c r="F158" s="942">
        <f t="shared" si="3"/>
        <v>0</v>
      </c>
      <c r="G158" s="941"/>
      <c r="H158" s="959"/>
      <c r="I158" s="941"/>
      <c r="J158" s="942"/>
      <c r="K158" s="941"/>
      <c r="L158" s="942">
        <f t="shared" si="2"/>
        <v>0</v>
      </c>
      <c r="M158" s="944"/>
      <c r="N158" s="985"/>
      <c r="O158" s="647"/>
      <c r="P158" s="445"/>
      <c r="Q158" s="472" t="s">
        <v>1086</v>
      </c>
      <c r="R158" s="907">
        <f t="shared" si="4"/>
        <v>8.0900000000000001E-5</v>
      </c>
      <c r="S158" s="907" t="s">
        <v>1087</v>
      </c>
      <c r="X158" s="986"/>
    </row>
    <row r="159" spans="1:24" ht="18" customHeight="1">
      <c r="A159" s="990"/>
      <c r="B159" s="973" t="s">
        <v>406</v>
      </c>
      <c r="C159" s="937" t="s">
        <v>430</v>
      </c>
      <c r="D159" s="941">
        <v>1</v>
      </c>
      <c r="E159" s="937" t="s">
        <v>113</v>
      </c>
      <c r="F159" s="942">
        <f t="shared" si="3"/>
        <v>0</v>
      </c>
      <c r="G159" s="941"/>
      <c r="H159" s="959"/>
      <c r="I159" s="941"/>
      <c r="J159" s="942"/>
      <c r="K159" s="941"/>
      <c r="L159" s="942">
        <f t="shared" si="2"/>
        <v>0</v>
      </c>
      <c r="M159" s="944"/>
      <c r="N159" s="985"/>
      <c r="O159" s="647"/>
      <c r="P159" s="445"/>
      <c r="Q159" s="472" t="s">
        <v>1088</v>
      </c>
      <c r="R159" s="907">
        <f t="shared" si="4"/>
        <v>8.0900000000000001E-5</v>
      </c>
      <c r="S159" s="907" t="s">
        <v>1089</v>
      </c>
      <c r="X159" s="986"/>
    </row>
    <row r="160" spans="1:24" ht="18" customHeight="1">
      <c r="A160" s="975" t="s">
        <v>431</v>
      </c>
      <c r="B160" s="976"/>
      <c r="C160" s="937" t="s">
        <v>432</v>
      </c>
      <c r="D160" s="941">
        <v>1</v>
      </c>
      <c r="E160" s="937" t="s">
        <v>113</v>
      </c>
      <c r="F160" s="942">
        <f t="shared" si="3"/>
        <v>0</v>
      </c>
      <c r="G160" s="942"/>
      <c r="H160" s="942"/>
      <c r="I160" s="941"/>
      <c r="J160" s="941"/>
      <c r="K160" s="941"/>
      <c r="L160" s="942">
        <f t="shared" si="2"/>
        <v>0</v>
      </c>
      <c r="M160" s="944"/>
      <c r="N160" s="985"/>
      <c r="O160" s="649"/>
      <c r="P160" s="474"/>
      <c r="Q160" s="472" t="s">
        <v>1090</v>
      </c>
      <c r="R160" s="907">
        <f t="shared" si="4"/>
        <v>8.0900000000000001E-5</v>
      </c>
      <c r="S160" s="907" t="s">
        <v>1091</v>
      </c>
      <c r="X160" s="986"/>
    </row>
    <row r="161" spans="1:24" ht="18" customHeight="1">
      <c r="A161" s="975" t="s">
        <v>1092</v>
      </c>
      <c r="B161" s="976"/>
      <c r="C161" s="937" t="s">
        <v>434</v>
      </c>
      <c r="D161" s="941">
        <v>1</v>
      </c>
      <c r="E161" s="937" t="s">
        <v>113</v>
      </c>
      <c r="F161" s="942">
        <f t="shared" si="3"/>
        <v>0</v>
      </c>
      <c r="G161" s="942"/>
      <c r="H161" s="1005">
        <f>H260</f>
        <v>0</v>
      </c>
      <c r="I161" s="1006"/>
      <c r="J161" s="1004"/>
      <c r="K161" s="1007"/>
      <c r="L161" s="1004"/>
      <c r="M161" s="944"/>
      <c r="N161" s="1008"/>
      <c r="O161" s="473"/>
      <c r="P161" s="478"/>
      <c r="Q161" s="472" t="s">
        <v>1093</v>
      </c>
      <c r="R161" s="1009"/>
      <c r="S161" s="907" t="s">
        <v>1177</v>
      </c>
      <c r="X161" s="986"/>
    </row>
    <row r="162" spans="1:24" ht="18" customHeight="1">
      <c r="A162" s="990"/>
      <c r="B162" s="973" t="s">
        <v>406</v>
      </c>
      <c r="C162" s="937" t="s">
        <v>435</v>
      </c>
      <c r="D162" s="941">
        <v>1</v>
      </c>
      <c r="E162" s="937" t="s">
        <v>113</v>
      </c>
      <c r="F162" s="942">
        <f t="shared" si="3"/>
        <v>0</v>
      </c>
      <c r="G162" s="942"/>
      <c r="H162" s="1005">
        <f>H161</f>
        <v>0</v>
      </c>
      <c r="I162" s="1006"/>
      <c r="J162" s="1010"/>
      <c r="K162" s="1011"/>
      <c r="L162" s="1004"/>
      <c r="M162" s="944"/>
      <c r="N162" s="1008"/>
      <c r="O162" s="473"/>
      <c r="P162" s="478"/>
      <c r="Q162" s="472" t="s">
        <v>1094</v>
      </c>
      <c r="R162" s="1009"/>
      <c r="S162" s="907" t="s">
        <v>1095</v>
      </c>
      <c r="X162" s="986"/>
    </row>
    <row r="163" spans="1:24" ht="18" customHeight="1">
      <c r="A163" s="975" t="s">
        <v>436</v>
      </c>
      <c r="B163" s="976"/>
      <c r="C163" s="937" t="s">
        <v>437</v>
      </c>
      <c r="D163" s="941">
        <v>1</v>
      </c>
      <c r="E163" s="937" t="s">
        <v>113</v>
      </c>
      <c r="F163" s="942">
        <f t="shared" si="3"/>
        <v>0</v>
      </c>
      <c r="G163" s="942"/>
      <c r="H163" s="942">
        <f>TRUNC($H$32*0.17)</f>
        <v>0</v>
      </c>
      <c r="I163" s="941"/>
      <c r="J163" s="1004"/>
      <c r="K163" s="941"/>
      <c r="L163" s="942"/>
      <c r="M163" s="944"/>
      <c r="N163" s="1008"/>
      <c r="O163" s="647"/>
      <c r="P163" s="445"/>
      <c r="Q163" s="472" t="s">
        <v>1096</v>
      </c>
      <c r="R163" s="907">
        <f>R160</f>
        <v>8.0900000000000001E-5</v>
      </c>
      <c r="S163" s="907" t="s">
        <v>1097</v>
      </c>
      <c r="X163" s="986"/>
    </row>
    <row r="164" spans="1:24" ht="18" customHeight="1">
      <c r="A164" s="990"/>
      <c r="B164" s="973" t="s">
        <v>406</v>
      </c>
      <c r="C164" s="937" t="s">
        <v>438</v>
      </c>
      <c r="D164" s="941">
        <v>1</v>
      </c>
      <c r="E164" s="937" t="s">
        <v>113</v>
      </c>
      <c r="F164" s="942">
        <f t="shared" si="3"/>
        <v>0</v>
      </c>
      <c r="G164" s="942"/>
      <c r="H164" s="942">
        <f>TRUNC($H$32*0.17)</f>
        <v>0</v>
      </c>
      <c r="I164" s="941"/>
      <c r="J164" s="941"/>
      <c r="K164" s="941"/>
      <c r="L164" s="942"/>
      <c r="M164" s="944"/>
      <c r="N164" s="1008"/>
      <c r="O164" s="647"/>
      <c r="P164" s="445"/>
      <c r="Q164" s="472" t="s">
        <v>1098</v>
      </c>
      <c r="R164" s="907">
        <f>R163</f>
        <v>8.0900000000000001E-5</v>
      </c>
      <c r="S164" s="907" t="s">
        <v>1099</v>
      </c>
      <c r="X164" s="986"/>
    </row>
    <row r="165" spans="1:24" ht="18" customHeight="1">
      <c r="A165" s="975" t="s">
        <v>439</v>
      </c>
      <c r="B165" s="976"/>
      <c r="C165" s="937" t="s">
        <v>440</v>
      </c>
      <c r="D165" s="941">
        <v>1</v>
      </c>
      <c r="E165" s="937" t="s">
        <v>113</v>
      </c>
      <c r="F165" s="942">
        <f t="shared" si="3"/>
        <v>0</v>
      </c>
      <c r="G165" s="942"/>
      <c r="H165" s="942">
        <f>$H$283</f>
        <v>0</v>
      </c>
      <c r="I165" s="1006"/>
      <c r="J165" s="1004"/>
      <c r="K165" s="1007"/>
      <c r="L165" s="1004"/>
      <c r="M165" s="944"/>
      <c r="N165" s="1008"/>
      <c r="O165" s="648"/>
      <c r="P165" s="478"/>
      <c r="Q165" s="472" t="s">
        <v>1100</v>
      </c>
      <c r="R165" s="1009"/>
      <c r="X165" s="986"/>
    </row>
    <row r="166" spans="1:24" ht="18" customHeight="1">
      <c r="A166" s="975"/>
      <c r="B166" s="973" t="s">
        <v>406</v>
      </c>
      <c r="C166" s="937" t="s">
        <v>441</v>
      </c>
      <c r="D166" s="941">
        <v>1</v>
      </c>
      <c r="E166" s="937" t="s">
        <v>113</v>
      </c>
      <c r="F166" s="942">
        <f t="shared" si="3"/>
        <v>0</v>
      </c>
      <c r="G166" s="942"/>
      <c r="H166" s="942">
        <f>$H$207</f>
        <v>0</v>
      </c>
      <c r="I166" s="1006"/>
      <c r="J166" s="1004"/>
      <c r="K166" s="1007"/>
      <c r="L166" s="1004"/>
      <c r="M166" s="944"/>
      <c r="N166" s="1008"/>
      <c r="O166" s="648"/>
      <c r="P166" s="478"/>
      <c r="Q166" s="472" t="s">
        <v>1101</v>
      </c>
      <c r="R166" s="1009"/>
      <c r="X166" s="986"/>
    </row>
    <row r="167" spans="1:24" ht="18" customHeight="1">
      <c r="A167" s="990"/>
      <c r="B167" s="973" t="s">
        <v>406</v>
      </c>
      <c r="C167" s="937" t="s">
        <v>437</v>
      </c>
      <c r="D167" s="941">
        <v>1</v>
      </c>
      <c r="E167" s="937" t="s">
        <v>113</v>
      </c>
      <c r="F167" s="942">
        <f t="shared" si="3"/>
        <v>0</v>
      </c>
      <c r="G167" s="942"/>
      <c r="H167" s="942">
        <f>$H$214</f>
        <v>0</v>
      </c>
      <c r="I167" s="1006"/>
      <c r="J167" s="1004"/>
      <c r="K167" s="1007"/>
      <c r="L167" s="1004"/>
      <c r="M167" s="944"/>
      <c r="N167" s="1008"/>
      <c r="O167" s="648"/>
      <c r="P167" s="478"/>
      <c r="Q167" s="472" t="s">
        <v>1102</v>
      </c>
      <c r="R167" s="1009"/>
      <c r="X167" s="986"/>
    </row>
    <row r="168" spans="1:24" ht="18" customHeight="1">
      <c r="A168" s="990"/>
      <c r="B168" s="973" t="s">
        <v>406</v>
      </c>
      <c r="C168" s="937" t="s">
        <v>438</v>
      </c>
      <c r="D168" s="941">
        <v>1</v>
      </c>
      <c r="E168" s="937" t="s">
        <v>113</v>
      </c>
      <c r="F168" s="942">
        <f t="shared" si="3"/>
        <v>0</v>
      </c>
      <c r="G168" s="942"/>
      <c r="H168" s="942">
        <f>$H$222</f>
        <v>0</v>
      </c>
      <c r="I168" s="1006"/>
      <c r="J168" s="1004"/>
      <c r="K168" s="1007"/>
      <c r="L168" s="1004"/>
      <c r="M168" s="944"/>
      <c r="N168" s="1008"/>
      <c r="O168" s="648"/>
      <c r="P168" s="478"/>
      <c r="Q168" s="472" t="s">
        <v>1103</v>
      </c>
      <c r="R168" s="1009"/>
      <c r="X168" s="986"/>
    </row>
    <row r="169" spans="1:24" ht="18" customHeight="1">
      <c r="A169" s="990"/>
      <c r="B169" s="973" t="s">
        <v>406</v>
      </c>
      <c r="C169" s="937" t="s">
        <v>442</v>
      </c>
      <c r="D169" s="941">
        <v>1</v>
      </c>
      <c r="E169" s="937" t="s">
        <v>113</v>
      </c>
      <c r="F169" s="942">
        <f t="shared" si="3"/>
        <v>0</v>
      </c>
      <c r="G169" s="942"/>
      <c r="H169" s="942">
        <f>$H$229</f>
        <v>0</v>
      </c>
      <c r="I169" s="1006"/>
      <c r="J169" s="1004"/>
      <c r="K169" s="1007"/>
      <c r="L169" s="1004"/>
      <c r="M169" s="944"/>
      <c r="N169" s="1008"/>
      <c r="O169" s="648"/>
      <c r="P169" s="478"/>
      <c r="Q169" s="472" t="s">
        <v>1104</v>
      </c>
      <c r="R169" s="1009"/>
      <c r="X169" s="986"/>
    </row>
    <row r="170" spans="1:24" ht="18" customHeight="1">
      <c r="A170" s="975" t="s">
        <v>1105</v>
      </c>
      <c r="B170" s="976" t="s">
        <v>443</v>
      </c>
      <c r="C170" s="937" t="s">
        <v>444</v>
      </c>
      <c r="D170" s="941">
        <v>1</v>
      </c>
      <c r="E170" s="937" t="s">
        <v>113</v>
      </c>
      <c r="F170" s="942">
        <f t="shared" si="3"/>
        <v>0</v>
      </c>
      <c r="G170" s="942"/>
      <c r="H170" s="942"/>
      <c r="I170" s="941"/>
      <c r="J170" s="1012"/>
      <c r="K170" s="1011"/>
      <c r="L170" s="1004"/>
      <c r="M170" s="944"/>
      <c r="N170" s="1008"/>
      <c r="O170" s="648"/>
      <c r="P170" s="478"/>
      <c r="Q170" s="472" t="s">
        <v>1106</v>
      </c>
      <c r="X170" s="986"/>
    </row>
    <row r="171" spans="1:24" ht="18" customHeight="1">
      <c r="A171" s="1013" t="s">
        <v>358</v>
      </c>
      <c r="B171" s="976"/>
      <c r="C171" s="937" t="s">
        <v>445</v>
      </c>
      <c r="D171" s="941">
        <v>1</v>
      </c>
      <c r="E171" s="937" t="s">
        <v>113</v>
      </c>
      <c r="F171" s="942">
        <f t="shared" si="3"/>
        <v>0</v>
      </c>
      <c r="G171" s="942"/>
      <c r="H171" s="942"/>
      <c r="I171" s="941"/>
      <c r="J171" s="1012"/>
      <c r="K171" s="1011"/>
      <c r="L171" s="1004"/>
      <c r="M171" s="944"/>
      <c r="N171" s="1008"/>
      <c r="O171" s="648"/>
      <c r="P171" s="478"/>
      <c r="Q171" s="472" t="s">
        <v>1107</v>
      </c>
      <c r="X171" s="986"/>
    </row>
    <row r="172" spans="1:24" ht="18" customHeight="1">
      <c r="A172" s="975" t="s">
        <v>446</v>
      </c>
      <c r="B172" s="976"/>
      <c r="C172" s="937" t="s">
        <v>447</v>
      </c>
      <c r="D172" s="941">
        <v>1</v>
      </c>
      <c r="E172" s="937" t="s">
        <v>113</v>
      </c>
      <c r="F172" s="942">
        <f t="shared" si="3"/>
        <v>0</v>
      </c>
      <c r="G172" s="942"/>
      <c r="H172" s="942">
        <f>$H$202</f>
        <v>0</v>
      </c>
      <c r="I172" s="941"/>
      <c r="J172" s="1004"/>
      <c r="K172" s="1007"/>
      <c r="L172" s="1004"/>
      <c r="M172" s="944"/>
      <c r="N172" s="1008"/>
      <c r="O172" s="648"/>
      <c r="P172" s="478"/>
      <c r="Q172" s="472" t="s">
        <v>1108</v>
      </c>
      <c r="R172" s="1009"/>
      <c r="X172" s="986"/>
    </row>
    <row r="173" spans="1:24" ht="18" customHeight="1">
      <c r="A173" s="975" t="s">
        <v>448</v>
      </c>
      <c r="B173" s="976"/>
      <c r="C173" s="937" t="s">
        <v>437</v>
      </c>
      <c r="D173" s="941">
        <v>1</v>
      </c>
      <c r="E173" s="937" t="s">
        <v>113</v>
      </c>
      <c r="F173" s="942">
        <f t="shared" si="3"/>
        <v>0</v>
      </c>
      <c r="G173" s="942"/>
      <c r="H173" s="942">
        <f>$H$273</f>
        <v>0</v>
      </c>
      <c r="I173" s="941"/>
      <c r="J173" s="1004"/>
      <c r="K173" s="1007"/>
      <c r="L173" s="1004"/>
      <c r="M173" s="944"/>
      <c r="N173" s="1008"/>
      <c r="O173" s="648"/>
      <c r="P173" s="478"/>
      <c r="Q173" s="472" t="s">
        <v>1109</v>
      </c>
      <c r="X173" s="986"/>
    </row>
    <row r="174" spans="1:24" ht="18" customHeight="1">
      <c r="A174" s="925" t="s">
        <v>92</v>
      </c>
      <c r="B174" s="926"/>
      <c r="C174" s="927" t="s">
        <v>93</v>
      </c>
      <c r="D174" s="928" t="s">
        <v>104</v>
      </c>
      <c r="E174" s="927" t="s">
        <v>105</v>
      </c>
      <c r="F174" s="927" t="s">
        <v>95</v>
      </c>
      <c r="G174" s="929" t="s">
        <v>96</v>
      </c>
      <c r="H174" s="1001"/>
      <c r="I174" s="929" t="s">
        <v>97</v>
      </c>
      <c r="J174" s="1001"/>
      <c r="K174" s="929" t="s">
        <v>98</v>
      </c>
      <c r="L174" s="1001"/>
      <c r="M174" s="931" t="s">
        <v>99</v>
      </c>
      <c r="N174" s="1014"/>
      <c r="O174" s="648"/>
      <c r="P174" s="478"/>
      <c r="Q174" s="472"/>
      <c r="R174" s="1009"/>
      <c r="X174" s="986"/>
    </row>
    <row r="175" spans="1:24" ht="18" customHeight="1">
      <c r="A175" s="933"/>
      <c r="B175" s="934"/>
      <c r="C175" s="935" t="s">
        <v>100</v>
      </c>
      <c r="D175" s="1002"/>
      <c r="E175" s="1003"/>
      <c r="F175" s="937" t="s">
        <v>101</v>
      </c>
      <c r="G175" s="937" t="s">
        <v>102</v>
      </c>
      <c r="H175" s="937" t="s">
        <v>101</v>
      </c>
      <c r="I175" s="937" t="s">
        <v>102</v>
      </c>
      <c r="J175" s="937" t="s">
        <v>101</v>
      </c>
      <c r="K175" s="937" t="s">
        <v>102</v>
      </c>
      <c r="L175" s="937" t="s">
        <v>101</v>
      </c>
      <c r="M175" s="938"/>
      <c r="N175" s="1014"/>
      <c r="O175" s="648"/>
      <c r="P175" s="478"/>
      <c r="Q175" s="482"/>
      <c r="R175" s="1009"/>
      <c r="X175" s="986"/>
    </row>
    <row r="176" spans="1:24" ht="18" customHeight="1">
      <c r="A176" s="975" t="s">
        <v>448</v>
      </c>
      <c r="B176" s="976"/>
      <c r="C176" s="937" t="s">
        <v>438</v>
      </c>
      <c r="D176" s="941">
        <v>1</v>
      </c>
      <c r="E176" s="937" t="s">
        <v>113</v>
      </c>
      <c r="F176" s="942">
        <f t="shared" ref="F176:F187" si="5">+H176+J176+L176</f>
        <v>0</v>
      </c>
      <c r="G176" s="942"/>
      <c r="H176" s="942">
        <f>$H$255</f>
        <v>0</v>
      </c>
      <c r="I176" s="941"/>
      <c r="J176" s="1004"/>
      <c r="K176" s="1007"/>
      <c r="L176" s="1004"/>
      <c r="M176" s="944"/>
      <c r="N176" s="1008"/>
      <c r="O176" s="648"/>
      <c r="P176" s="478"/>
      <c r="Q176" s="472" t="s">
        <v>1110</v>
      </c>
      <c r="X176" s="986"/>
    </row>
    <row r="177" spans="1:24" ht="18" customHeight="1">
      <c r="A177" s="975" t="s">
        <v>2</v>
      </c>
      <c r="B177" s="976"/>
      <c r="C177" s="937" t="s">
        <v>449</v>
      </c>
      <c r="D177" s="941">
        <v>1</v>
      </c>
      <c r="E177" s="937" t="s">
        <v>113</v>
      </c>
      <c r="F177" s="942">
        <f t="shared" si="5"/>
        <v>0</v>
      </c>
      <c r="G177" s="942"/>
      <c r="H177" s="942">
        <f>$H$239</f>
        <v>0</v>
      </c>
      <c r="I177" s="941"/>
      <c r="J177" s="1004"/>
      <c r="K177" s="1007"/>
      <c r="L177" s="1004"/>
      <c r="M177" s="944"/>
      <c r="N177" s="1008"/>
      <c r="O177" s="648"/>
      <c r="P177" s="445"/>
      <c r="Q177" s="472" t="s">
        <v>1111</v>
      </c>
      <c r="X177" s="986"/>
    </row>
    <row r="178" spans="1:24" ht="18" customHeight="1">
      <c r="A178" s="990"/>
      <c r="B178" s="973" t="s">
        <v>411</v>
      </c>
      <c r="C178" s="937" t="s">
        <v>450</v>
      </c>
      <c r="D178" s="941">
        <v>1</v>
      </c>
      <c r="E178" s="937" t="s">
        <v>113</v>
      </c>
      <c r="F178" s="942">
        <f t="shared" si="5"/>
        <v>0</v>
      </c>
      <c r="G178" s="942"/>
      <c r="H178" s="942">
        <f>$H$245</f>
        <v>0</v>
      </c>
      <c r="I178" s="941"/>
      <c r="J178" s="1004"/>
      <c r="K178" s="1007"/>
      <c r="L178" s="1004"/>
      <c r="M178" s="944"/>
      <c r="N178" s="1008"/>
      <c r="O178" s="648"/>
      <c r="P178" s="445"/>
      <c r="Q178" s="472" t="s">
        <v>1112</v>
      </c>
      <c r="X178" s="986"/>
    </row>
    <row r="179" spans="1:24" ht="18" customHeight="1">
      <c r="A179" s="990"/>
      <c r="B179" s="973" t="s">
        <v>411</v>
      </c>
      <c r="C179" s="937" t="s">
        <v>451</v>
      </c>
      <c r="D179" s="941">
        <v>1</v>
      </c>
      <c r="E179" s="937" t="s">
        <v>113</v>
      </c>
      <c r="F179" s="942">
        <f t="shared" si="5"/>
        <v>0</v>
      </c>
      <c r="G179" s="942"/>
      <c r="H179" s="942">
        <f>$H$250</f>
        <v>0</v>
      </c>
      <c r="I179" s="941"/>
      <c r="J179" s="1004"/>
      <c r="K179" s="1007"/>
      <c r="L179" s="1004"/>
      <c r="M179" s="944"/>
      <c r="N179" s="1008"/>
      <c r="O179" s="648"/>
      <c r="P179" s="445"/>
      <c r="Q179" s="472" t="s">
        <v>1113</v>
      </c>
      <c r="X179" s="986"/>
    </row>
    <row r="180" spans="1:24" ht="18" customHeight="1">
      <c r="A180" s="975" t="s">
        <v>287</v>
      </c>
      <c r="B180" s="976"/>
      <c r="C180" s="937"/>
      <c r="D180" s="941">
        <v>1</v>
      </c>
      <c r="E180" s="937" t="s">
        <v>113</v>
      </c>
      <c r="F180" s="942">
        <f t="shared" si="5"/>
        <v>0</v>
      </c>
      <c r="G180" s="942"/>
      <c r="H180" s="942"/>
      <c r="I180" s="941"/>
      <c r="J180" s="942"/>
      <c r="K180" s="941"/>
      <c r="L180" s="942"/>
      <c r="M180" s="944"/>
      <c r="N180" s="1008"/>
      <c r="O180" s="473"/>
      <c r="P180" s="445"/>
      <c r="Q180" s="472" t="s">
        <v>1179</v>
      </c>
      <c r="R180" s="907">
        <v>1.663E-4</v>
      </c>
      <c r="S180" s="907" t="s">
        <v>1114</v>
      </c>
      <c r="X180" s="986"/>
    </row>
    <row r="181" spans="1:24" ht="18" customHeight="1">
      <c r="A181" s="990" t="s">
        <v>452</v>
      </c>
      <c r="B181" s="976"/>
      <c r="C181" s="937"/>
      <c r="D181" s="941">
        <v>1</v>
      </c>
      <c r="E181" s="937" t="s">
        <v>113</v>
      </c>
      <c r="F181" s="942">
        <f t="shared" si="5"/>
        <v>0</v>
      </c>
      <c r="G181" s="942"/>
      <c r="H181" s="942"/>
      <c r="I181" s="941"/>
      <c r="J181" s="942"/>
      <c r="K181" s="941"/>
      <c r="L181" s="942"/>
      <c r="M181" s="944"/>
      <c r="N181" s="1008"/>
      <c r="O181" s="653"/>
      <c r="P181" s="445"/>
      <c r="Q181" s="472" t="s">
        <v>1115</v>
      </c>
      <c r="R181" s="907">
        <v>1.7799999999999999E-4</v>
      </c>
      <c r="S181" s="907" t="s">
        <v>1116</v>
      </c>
      <c r="V181" s="907" t="s">
        <v>365</v>
      </c>
      <c r="X181" s="986"/>
    </row>
    <row r="182" spans="1:24" ht="18" customHeight="1">
      <c r="A182" s="975" t="s">
        <v>453</v>
      </c>
      <c r="B182" s="973"/>
      <c r="C182" s="937"/>
      <c r="D182" s="941">
        <v>1</v>
      </c>
      <c r="E182" s="937" t="s">
        <v>113</v>
      </c>
      <c r="F182" s="942">
        <f t="shared" si="5"/>
        <v>0</v>
      </c>
      <c r="G182" s="942"/>
      <c r="H182" s="942"/>
      <c r="I182" s="941"/>
      <c r="J182" s="942"/>
      <c r="K182" s="941"/>
      <c r="L182" s="942"/>
      <c r="M182" s="944"/>
      <c r="N182" s="1008"/>
      <c r="O182" s="653"/>
      <c r="P182" s="445"/>
      <c r="Q182" s="472" t="s">
        <v>365</v>
      </c>
      <c r="R182" s="907">
        <v>5.6249999999999996E-4</v>
      </c>
      <c r="S182" s="907" t="s">
        <v>1180</v>
      </c>
      <c r="X182" s="986"/>
    </row>
    <row r="183" spans="1:24" ht="18" customHeight="1">
      <c r="A183" s="975" t="s">
        <v>454</v>
      </c>
      <c r="B183" s="973"/>
      <c r="C183" s="937"/>
      <c r="D183" s="941">
        <v>1</v>
      </c>
      <c r="E183" s="937" t="s">
        <v>113</v>
      </c>
      <c r="F183" s="942">
        <f t="shared" si="5"/>
        <v>0</v>
      </c>
      <c r="G183" s="942"/>
      <c r="H183" s="942"/>
      <c r="I183" s="941"/>
      <c r="J183" s="941"/>
      <c r="K183" s="941"/>
      <c r="L183" s="942"/>
      <c r="M183" s="944"/>
      <c r="N183" s="985"/>
      <c r="O183" s="653"/>
      <c r="P183" s="445"/>
      <c r="Q183" s="472" t="s">
        <v>455</v>
      </c>
      <c r="R183" s="907">
        <f>R182</f>
        <v>5.6249999999999996E-4</v>
      </c>
      <c r="S183" s="907" t="s">
        <v>1181</v>
      </c>
      <c r="V183" s="907" t="s">
        <v>365</v>
      </c>
      <c r="X183" s="986"/>
    </row>
    <row r="184" spans="1:24" ht="18" customHeight="1">
      <c r="A184" s="975" t="s">
        <v>3</v>
      </c>
      <c r="B184" s="973"/>
      <c r="C184" s="937"/>
      <c r="D184" s="941">
        <v>1</v>
      </c>
      <c r="E184" s="937" t="s">
        <v>113</v>
      </c>
      <c r="F184" s="942">
        <f t="shared" si="5"/>
        <v>0</v>
      </c>
      <c r="G184" s="942"/>
      <c r="H184" s="942"/>
      <c r="I184" s="941"/>
      <c r="J184" s="941"/>
      <c r="K184" s="941"/>
      <c r="L184" s="942"/>
      <c r="M184" s="944"/>
      <c r="N184" s="985"/>
      <c r="O184" s="647"/>
      <c r="P184" s="445"/>
      <c r="Q184" s="472" t="s">
        <v>1117</v>
      </c>
      <c r="R184" s="907">
        <f>R183</f>
        <v>5.6249999999999996E-4</v>
      </c>
      <c r="S184" s="907" t="s">
        <v>1118</v>
      </c>
      <c r="X184" s="986"/>
    </row>
    <row r="185" spans="1:24" ht="18" customHeight="1">
      <c r="A185" s="975" t="s">
        <v>4</v>
      </c>
      <c r="B185" s="973"/>
      <c r="C185" s="937"/>
      <c r="D185" s="941">
        <v>1</v>
      </c>
      <c r="E185" s="937" t="s">
        <v>113</v>
      </c>
      <c r="F185" s="942">
        <f t="shared" si="5"/>
        <v>0</v>
      </c>
      <c r="G185" s="942"/>
      <c r="H185" s="942"/>
      <c r="I185" s="941"/>
      <c r="J185" s="941"/>
      <c r="K185" s="941"/>
      <c r="L185" s="942"/>
      <c r="M185" s="944"/>
      <c r="N185" s="985"/>
      <c r="O185" s="653"/>
      <c r="P185" s="445"/>
      <c r="Q185" s="472" t="s">
        <v>365</v>
      </c>
      <c r="R185" s="907">
        <f>R184</f>
        <v>5.6249999999999996E-4</v>
      </c>
      <c r="S185" s="907" t="s">
        <v>1182</v>
      </c>
      <c r="X185" s="986"/>
    </row>
    <row r="186" spans="1:24" ht="18" customHeight="1">
      <c r="A186" s="975" t="s">
        <v>433</v>
      </c>
      <c r="B186" s="976"/>
      <c r="C186" s="937" t="s">
        <v>285</v>
      </c>
      <c r="D186" s="941">
        <v>1</v>
      </c>
      <c r="E186" s="937" t="s">
        <v>113</v>
      </c>
      <c r="F186" s="942">
        <f t="shared" si="5"/>
        <v>0</v>
      </c>
      <c r="G186" s="942"/>
      <c r="H186" s="942">
        <f>H162</f>
        <v>0</v>
      </c>
      <c r="I186" s="1004"/>
      <c r="J186" s="1004"/>
      <c r="K186" s="1007"/>
      <c r="L186" s="1004"/>
      <c r="M186" s="944"/>
      <c r="N186" s="985"/>
      <c r="O186" s="473"/>
      <c r="P186" s="478"/>
      <c r="Q186" s="472" t="s">
        <v>1119</v>
      </c>
      <c r="R186" s="1009"/>
      <c r="S186" s="907" t="s">
        <v>1120</v>
      </c>
      <c r="X186" s="986"/>
    </row>
    <row r="187" spans="1:24" ht="18" customHeight="1">
      <c r="A187" s="939" t="s">
        <v>5</v>
      </c>
      <c r="B187" s="976"/>
      <c r="C187" s="1015" t="s">
        <v>286</v>
      </c>
      <c r="D187" s="941">
        <v>1</v>
      </c>
      <c r="E187" s="937" t="s">
        <v>113</v>
      </c>
      <c r="F187" s="942">
        <f t="shared" si="5"/>
        <v>0</v>
      </c>
      <c r="G187" s="942"/>
      <c r="H187" s="1004"/>
      <c r="I187" s="1007"/>
      <c r="J187" s="1004"/>
      <c r="K187" s="1007"/>
      <c r="L187" s="982"/>
      <c r="M187" s="944"/>
      <c r="N187" s="1016"/>
      <c r="O187" s="487"/>
      <c r="P187" s="488"/>
      <c r="Q187" s="907" t="s">
        <v>1121</v>
      </c>
      <c r="S187" s="907" t="s">
        <v>1183</v>
      </c>
      <c r="T187" s="921"/>
      <c r="U187" s="921"/>
      <c r="V187" s="921"/>
      <c r="W187" s="921"/>
      <c r="X187" s="1017"/>
    </row>
    <row r="188" spans="1:24" ht="18" customHeight="1">
      <c r="A188" s="975"/>
      <c r="B188" s="976"/>
      <c r="C188" s="937"/>
      <c r="D188" s="941"/>
      <c r="E188" s="937"/>
      <c r="F188" s="942"/>
      <c r="G188" s="942"/>
      <c r="H188" s="942"/>
      <c r="I188" s="941"/>
      <c r="J188" s="942"/>
      <c r="K188" s="941"/>
      <c r="L188" s="942"/>
      <c r="M188" s="944"/>
      <c r="O188" s="385"/>
      <c r="P188" s="385"/>
    </row>
    <row r="189" spans="1:24" ht="18" customHeight="1">
      <c r="A189" s="975"/>
      <c r="B189" s="976"/>
      <c r="C189" s="937"/>
      <c r="D189" s="941"/>
      <c r="E189" s="937"/>
      <c r="F189" s="942"/>
      <c r="G189" s="942"/>
      <c r="H189" s="942"/>
      <c r="I189" s="941"/>
      <c r="J189" s="942"/>
      <c r="K189" s="941"/>
      <c r="L189" s="942"/>
      <c r="M189" s="944"/>
      <c r="O189" s="385"/>
      <c r="P189" s="385"/>
    </row>
    <row r="190" spans="1:24" ht="18" customHeight="1">
      <c r="A190" s="975"/>
      <c r="B190" s="976"/>
      <c r="C190" s="937"/>
      <c r="D190" s="941"/>
      <c r="E190" s="937"/>
      <c r="F190" s="942"/>
      <c r="G190" s="942"/>
      <c r="H190" s="942"/>
      <c r="I190" s="941"/>
      <c r="J190" s="942"/>
      <c r="K190" s="941"/>
      <c r="L190" s="942"/>
      <c r="M190" s="944"/>
      <c r="O190" s="385"/>
      <c r="P190" s="385"/>
    </row>
    <row r="191" spans="1:24" ht="18" customHeight="1">
      <c r="A191" s="975"/>
      <c r="B191" s="976"/>
      <c r="C191" s="937"/>
      <c r="D191" s="941"/>
      <c r="E191" s="937"/>
      <c r="F191" s="942"/>
      <c r="G191" s="942"/>
      <c r="H191" s="942"/>
      <c r="I191" s="941"/>
      <c r="J191" s="942"/>
      <c r="K191" s="941"/>
      <c r="L191" s="942"/>
      <c r="M191" s="944"/>
      <c r="O191" s="385"/>
      <c r="P191" s="385"/>
    </row>
    <row r="192" spans="1:24" ht="18" customHeight="1">
      <c r="A192" s="975"/>
      <c r="B192" s="976"/>
      <c r="C192" s="937"/>
      <c r="D192" s="941"/>
      <c r="E192" s="937"/>
      <c r="F192" s="942"/>
      <c r="G192" s="942"/>
      <c r="H192" s="942"/>
      <c r="I192" s="941"/>
      <c r="J192" s="942"/>
      <c r="K192" s="941"/>
      <c r="L192" s="942"/>
      <c r="M192" s="944"/>
      <c r="O192" s="385"/>
      <c r="P192" s="385"/>
    </row>
    <row r="193" spans="1:16" ht="18" customHeight="1">
      <c r="A193" s="975"/>
      <c r="B193" s="976"/>
      <c r="C193" s="937"/>
      <c r="D193" s="941"/>
      <c r="E193" s="937"/>
      <c r="F193" s="942"/>
      <c r="G193" s="942"/>
      <c r="H193" s="942"/>
      <c r="I193" s="941"/>
      <c r="J193" s="942"/>
      <c r="K193" s="941"/>
      <c r="L193" s="942"/>
      <c r="M193" s="944"/>
      <c r="O193" s="385"/>
      <c r="P193" s="385"/>
    </row>
    <row r="194" spans="1:16" ht="18" customHeight="1">
      <c r="A194" s="975"/>
      <c r="B194" s="976"/>
      <c r="C194" s="937"/>
      <c r="D194" s="941"/>
      <c r="E194" s="937"/>
      <c r="F194" s="942"/>
      <c r="G194" s="942"/>
      <c r="H194" s="942"/>
      <c r="I194" s="941"/>
      <c r="J194" s="942"/>
      <c r="K194" s="941"/>
      <c r="L194" s="942"/>
      <c r="M194" s="944"/>
      <c r="O194" s="385"/>
      <c r="P194" s="385"/>
    </row>
    <row r="195" spans="1:16" ht="18.75" customHeight="1">
      <c r="A195" s="975"/>
      <c r="B195" s="976"/>
      <c r="C195" s="937"/>
      <c r="D195" s="941"/>
      <c r="E195" s="937"/>
      <c r="F195" s="942"/>
      <c r="G195" s="942"/>
      <c r="H195" s="942"/>
      <c r="I195" s="941"/>
      <c r="J195" s="942"/>
      <c r="K195" s="941"/>
      <c r="L195" s="942"/>
      <c r="M195" s="944"/>
      <c r="O195" s="385"/>
      <c r="P195" s="385"/>
    </row>
    <row r="196" spans="1:16" ht="18" customHeight="1">
      <c r="A196" s="975"/>
      <c r="B196" s="976"/>
      <c r="C196" s="937"/>
      <c r="D196" s="941"/>
      <c r="E196" s="937"/>
      <c r="F196" s="942"/>
      <c r="G196" s="942"/>
      <c r="H196" s="942"/>
      <c r="I196" s="941"/>
      <c r="J196" s="942"/>
      <c r="K196" s="941"/>
      <c r="L196" s="942"/>
      <c r="M196" s="944"/>
      <c r="O196" s="385"/>
      <c r="P196" s="385"/>
    </row>
    <row r="197" spans="1:16" ht="18" customHeight="1">
      <c r="A197" s="977"/>
      <c r="B197" s="916"/>
      <c r="C197" s="916"/>
      <c r="D197" s="916"/>
      <c r="E197" s="917"/>
      <c r="F197" s="916"/>
      <c r="G197" s="916"/>
      <c r="H197" s="916"/>
      <c r="I197" s="916"/>
      <c r="J197" s="916"/>
      <c r="K197" s="916"/>
      <c r="L197" s="916"/>
      <c r="M197" s="919"/>
    </row>
    <row r="198" spans="1:16" ht="18" customHeight="1">
      <c r="A198" s="1018" t="s">
        <v>1541</v>
      </c>
      <c r="B198" s="1018"/>
      <c r="C198" s="979"/>
      <c r="D198" s="954"/>
      <c r="E198" s="1018"/>
      <c r="F198" s="979"/>
      <c r="G198" s="979"/>
      <c r="H198" s="979"/>
      <c r="I198" s="979"/>
      <c r="J198" s="979"/>
      <c r="K198" s="979"/>
      <c r="L198" s="979"/>
      <c r="M198" s="981"/>
      <c r="N198" s="932"/>
    </row>
    <row r="199" spans="1:16" ht="18" customHeight="1">
      <c r="A199" s="920"/>
      <c r="B199" s="921"/>
      <c r="C199" s="921"/>
      <c r="D199" s="921"/>
      <c r="E199" s="922" t="s">
        <v>91</v>
      </c>
      <c r="F199" s="921"/>
      <c r="G199" s="923"/>
      <c r="H199" s="921"/>
      <c r="I199" s="923"/>
      <c r="J199" s="921"/>
      <c r="K199" s="921"/>
      <c r="L199" s="921"/>
      <c r="M199" s="924"/>
    </row>
    <row r="200" spans="1:16" ht="18" customHeight="1">
      <c r="A200" s="925" t="s">
        <v>92</v>
      </c>
      <c r="B200" s="926"/>
      <c r="C200" s="927" t="s">
        <v>93</v>
      </c>
      <c r="D200" s="928" t="s">
        <v>104</v>
      </c>
      <c r="E200" s="927" t="s">
        <v>105</v>
      </c>
      <c r="F200" s="927" t="s">
        <v>95</v>
      </c>
      <c r="G200" s="929" t="s">
        <v>96</v>
      </c>
      <c r="H200" s="1001"/>
      <c r="I200" s="929" t="s">
        <v>97</v>
      </c>
      <c r="J200" s="1001"/>
      <c r="K200" s="929" t="s">
        <v>98</v>
      </c>
      <c r="L200" s="1001"/>
      <c r="M200" s="931" t="s">
        <v>99</v>
      </c>
      <c r="N200" s="932"/>
    </row>
    <row r="201" spans="1:16" ht="18" customHeight="1">
      <c r="A201" s="933"/>
      <c r="B201" s="934"/>
      <c r="C201" s="935" t="s">
        <v>100</v>
      </c>
      <c r="D201" s="1002"/>
      <c r="E201" s="1003"/>
      <c r="F201" s="937" t="s">
        <v>101</v>
      </c>
      <c r="G201" s="937" t="s">
        <v>102</v>
      </c>
      <c r="H201" s="937" t="s">
        <v>101</v>
      </c>
      <c r="I201" s="937" t="s">
        <v>102</v>
      </c>
      <c r="J201" s="937" t="s">
        <v>101</v>
      </c>
      <c r="K201" s="937" t="s">
        <v>102</v>
      </c>
      <c r="L201" s="937" t="s">
        <v>101</v>
      </c>
      <c r="M201" s="938"/>
      <c r="N201" s="932"/>
    </row>
    <row r="202" spans="1:16" ht="18" customHeight="1">
      <c r="A202" s="975" t="s">
        <v>446</v>
      </c>
      <c r="B202" s="976"/>
      <c r="C202" s="937" t="s">
        <v>447</v>
      </c>
      <c r="D202" s="941">
        <v>1</v>
      </c>
      <c r="E202" s="937" t="s">
        <v>113</v>
      </c>
      <c r="F202" s="942">
        <f t="shared" ref="F202:F218" si="6">+H202+J202+L202</f>
        <v>0</v>
      </c>
      <c r="G202" s="942"/>
      <c r="H202" s="942">
        <f>INT(SUM(H203:H206))</f>
        <v>0</v>
      </c>
      <c r="I202" s="942"/>
      <c r="J202" s="942">
        <f>INT(SUM(J203:J206))</f>
        <v>0</v>
      </c>
      <c r="K202" s="941"/>
      <c r="L202" s="942"/>
      <c r="M202" s="944"/>
    </row>
    <row r="203" spans="1:16" ht="18" customHeight="1">
      <c r="A203" s="990"/>
      <c r="B203" s="973" t="s">
        <v>456</v>
      </c>
      <c r="C203" s="941"/>
      <c r="D203" s="941">
        <v>8</v>
      </c>
      <c r="E203" s="937" t="s">
        <v>110</v>
      </c>
      <c r="F203" s="942">
        <f t="shared" si="6"/>
        <v>0</v>
      </c>
      <c r="G203" s="942"/>
      <c r="H203" s="941"/>
      <c r="I203" s="1019">
        <f>$J$96</f>
        <v>0</v>
      </c>
      <c r="J203" s="1020">
        <f>TRUNC(D203*I203,1)</f>
        <v>0</v>
      </c>
      <c r="K203" s="941"/>
      <c r="L203" s="941"/>
      <c r="M203" s="944"/>
    </row>
    <row r="204" spans="1:16" ht="18" customHeight="1">
      <c r="A204" s="990"/>
      <c r="B204" s="973" t="s">
        <v>457</v>
      </c>
      <c r="C204" s="937" t="s">
        <v>458</v>
      </c>
      <c r="D204" s="941">
        <v>1</v>
      </c>
      <c r="E204" s="937" t="s">
        <v>6</v>
      </c>
      <c r="F204" s="942">
        <f t="shared" si="6"/>
        <v>0</v>
      </c>
      <c r="G204" s="942"/>
      <c r="H204" s="942"/>
      <c r="I204" s="942"/>
      <c r="J204" s="1020">
        <f>TRUNC(J203*38/100,1)</f>
        <v>0</v>
      </c>
      <c r="K204" s="941"/>
      <c r="L204" s="942"/>
      <c r="M204" s="944"/>
    </row>
    <row r="205" spans="1:16" ht="18" customHeight="1">
      <c r="A205" s="990"/>
      <c r="B205" s="973" t="s">
        <v>459</v>
      </c>
      <c r="C205" s="941"/>
      <c r="D205" s="1021">
        <f>1*(1/8)*(25/20)*(16/12)</f>
        <v>0.20833333333333331</v>
      </c>
      <c r="E205" s="937" t="s">
        <v>7</v>
      </c>
      <c r="F205" s="942">
        <f t="shared" si="6"/>
        <v>0</v>
      </c>
      <c r="G205" s="942">
        <f>$H$35</f>
        <v>0</v>
      </c>
      <c r="H205" s="1020">
        <f>TRUNC(D205*G205,1)</f>
        <v>0</v>
      </c>
      <c r="I205" s="942"/>
      <c r="J205" s="942"/>
      <c r="K205" s="941"/>
      <c r="L205" s="942"/>
      <c r="M205" s="944"/>
    </row>
    <row r="206" spans="1:16" ht="18" customHeight="1">
      <c r="A206" s="990"/>
      <c r="B206" s="973"/>
      <c r="C206" s="937"/>
      <c r="D206" s="1022"/>
      <c r="E206" s="937"/>
      <c r="F206" s="942"/>
      <c r="G206" s="942"/>
      <c r="H206" s="942"/>
      <c r="I206" s="942"/>
      <c r="J206" s="942"/>
      <c r="K206" s="941"/>
      <c r="L206" s="941"/>
      <c r="M206" s="944"/>
    </row>
    <row r="207" spans="1:16" ht="18" customHeight="1">
      <c r="A207" s="975" t="s">
        <v>439</v>
      </c>
      <c r="B207" s="976"/>
      <c r="C207" s="937" t="s">
        <v>441</v>
      </c>
      <c r="D207" s="941">
        <v>1</v>
      </c>
      <c r="E207" s="937" t="s">
        <v>113</v>
      </c>
      <c r="F207" s="942">
        <f t="shared" si="6"/>
        <v>0</v>
      </c>
      <c r="G207" s="942"/>
      <c r="H207" s="942">
        <f>INT(SUM(H208:H212))</f>
        <v>0</v>
      </c>
      <c r="I207" s="942"/>
      <c r="J207" s="942">
        <f>INT(SUM(J208:J212))</f>
        <v>0</v>
      </c>
      <c r="K207" s="941"/>
      <c r="L207" s="941"/>
      <c r="M207" s="944"/>
    </row>
    <row r="208" spans="1:16" ht="18" customHeight="1">
      <c r="A208" s="990"/>
      <c r="B208" s="973" t="s">
        <v>456</v>
      </c>
      <c r="C208" s="976"/>
      <c r="D208" s="941">
        <v>4.7</v>
      </c>
      <c r="E208" s="937" t="s">
        <v>110</v>
      </c>
      <c r="F208" s="942">
        <f t="shared" si="6"/>
        <v>0</v>
      </c>
      <c r="G208" s="942"/>
      <c r="H208" s="942"/>
      <c r="I208" s="1019">
        <f>$J$96</f>
        <v>0</v>
      </c>
      <c r="J208" s="1020">
        <f>TRUNC($D208*I208,1)</f>
        <v>0</v>
      </c>
      <c r="K208" s="941"/>
      <c r="L208" s="942"/>
      <c r="M208" s="968"/>
      <c r="N208" s="1023"/>
    </row>
    <row r="209" spans="1:14" ht="18" customHeight="1">
      <c r="A209" s="990"/>
      <c r="B209" s="973" t="s">
        <v>457</v>
      </c>
      <c r="C209" s="937" t="s">
        <v>460</v>
      </c>
      <c r="D209" s="941">
        <v>1</v>
      </c>
      <c r="E209" s="937" t="s">
        <v>6</v>
      </c>
      <c r="F209" s="942">
        <f t="shared" si="6"/>
        <v>0</v>
      </c>
      <c r="G209" s="942"/>
      <c r="H209" s="942"/>
      <c r="I209" s="942"/>
      <c r="J209" s="1020">
        <f>TRUNC(J208*39/100,1)</f>
        <v>0</v>
      </c>
      <c r="K209" s="941"/>
      <c r="L209" s="942"/>
      <c r="M209" s="968"/>
      <c r="N209" s="1023"/>
    </row>
    <row r="210" spans="1:14" ht="18" customHeight="1">
      <c r="A210" s="990"/>
      <c r="B210" s="973" t="s">
        <v>459</v>
      </c>
      <c r="C210" s="941"/>
      <c r="D210" s="1021">
        <f>1*(1/8)*(25/20)*(16/12)</f>
        <v>0.20833333333333331</v>
      </c>
      <c r="E210" s="937" t="s">
        <v>7</v>
      </c>
      <c r="F210" s="942">
        <f t="shared" si="6"/>
        <v>0</v>
      </c>
      <c r="G210" s="942">
        <f>$H$32</f>
        <v>0</v>
      </c>
      <c r="H210" s="1020">
        <f>TRUNC(D210*G210,1)</f>
        <v>0</v>
      </c>
      <c r="I210" s="942"/>
      <c r="J210" s="942"/>
      <c r="K210" s="941"/>
      <c r="L210" s="941"/>
      <c r="M210" s="944"/>
    </row>
    <row r="211" spans="1:14" ht="18" customHeight="1">
      <c r="A211" s="990"/>
      <c r="B211" s="973" t="s">
        <v>461</v>
      </c>
      <c r="C211" s="941"/>
      <c r="D211" s="1021">
        <v>0</v>
      </c>
      <c r="E211" s="937" t="s">
        <v>358</v>
      </c>
      <c r="F211" s="942">
        <f t="shared" si="6"/>
        <v>0</v>
      </c>
      <c r="G211" s="942">
        <f>$H$38</f>
        <v>0</v>
      </c>
      <c r="H211" s="1020">
        <f>TRUNC(D211*G211,1)</f>
        <v>0</v>
      </c>
      <c r="I211" s="942"/>
      <c r="J211" s="942"/>
      <c r="K211" s="941"/>
      <c r="L211" s="942"/>
      <c r="M211" s="944"/>
    </row>
    <row r="212" spans="1:14" ht="18" customHeight="1">
      <c r="A212" s="990"/>
      <c r="B212" s="973"/>
      <c r="C212" s="941"/>
      <c r="D212" s="1021"/>
      <c r="E212" s="937"/>
      <c r="F212" s="942"/>
      <c r="G212" s="942"/>
      <c r="H212" s="1020"/>
      <c r="I212" s="942"/>
      <c r="J212" s="942"/>
      <c r="K212" s="941"/>
      <c r="L212" s="942"/>
      <c r="M212" s="944"/>
    </row>
    <row r="213" spans="1:14" ht="18" customHeight="1">
      <c r="A213" s="990"/>
      <c r="B213" s="973"/>
      <c r="C213" s="937"/>
      <c r="D213" s="941"/>
      <c r="E213" s="937"/>
      <c r="F213" s="942"/>
      <c r="G213" s="942"/>
      <c r="H213" s="942"/>
      <c r="I213" s="942"/>
      <c r="J213" s="942"/>
      <c r="K213" s="941"/>
      <c r="L213" s="941"/>
      <c r="M213" s="944"/>
    </row>
    <row r="214" spans="1:14" ht="18" customHeight="1">
      <c r="A214" s="975" t="s">
        <v>439</v>
      </c>
      <c r="B214" s="976"/>
      <c r="C214" s="937" t="s">
        <v>437</v>
      </c>
      <c r="D214" s="941">
        <v>1</v>
      </c>
      <c r="E214" s="937" t="s">
        <v>113</v>
      </c>
      <c r="F214" s="942">
        <f t="shared" si="6"/>
        <v>0</v>
      </c>
      <c r="G214" s="942"/>
      <c r="H214" s="942">
        <f>INT(SUM(H215:H219))</f>
        <v>0</v>
      </c>
      <c r="I214" s="942"/>
      <c r="J214" s="942">
        <f>INT(SUM(J215:J219))</f>
        <v>0</v>
      </c>
      <c r="K214" s="941"/>
      <c r="L214" s="942"/>
      <c r="M214" s="944"/>
    </row>
    <row r="215" spans="1:14" ht="18" customHeight="1">
      <c r="A215" s="990"/>
      <c r="B215" s="973" t="s">
        <v>456</v>
      </c>
      <c r="C215" s="941"/>
      <c r="D215" s="941">
        <v>5.4</v>
      </c>
      <c r="E215" s="937" t="s">
        <v>110</v>
      </c>
      <c r="F215" s="942">
        <f t="shared" si="6"/>
        <v>0</v>
      </c>
      <c r="G215" s="942"/>
      <c r="H215" s="942"/>
      <c r="I215" s="1019">
        <f>$J$96</f>
        <v>0</v>
      </c>
      <c r="J215" s="1020">
        <f>TRUNC(D215*I215,1)</f>
        <v>0</v>
      </c>
      <c r="K215" s="941"/>
      <c r="L215" s="942"/>
      <c r="M215" s="944"/>
    </row>
    <row r="216" spans="1:14" ht="18" customHeight="1">
      <c r="A216" s="990"/>
      <c r="B216" s="973" t="s">
        <v>457</v>
      </c>
      <c r="C216" s="937" t="s">
        <v>460</v>
      </c>
      <c r="D216" s="941">
        <v>1</v>
      </c>
      <c r="E216" s="937" t="s">
        <v>6</v>
      </c>
      <c r="F216" s="942">
        <f t="shared" si="6"/>
        <v>0</v>
      </c>
      <c r="G216" s="942"/>
      <c r="H216" s="942"/>
      <c r="I216" s="942"/>
      <c r="J216" s="1020">
        <f>TRUNC(J215*39/100,1)</f>
        <v>0</v>
      </c>
      <c r="K216" s="941"/>
      <c r="L216" s="942"/>
      <c r="M216" s="944"/>
    </row>
    <row r="217" spans="1:14" ht="18" customHeight="1">
      <c r="A217" s="990"/>
      <c r="B217" s="973" t="s">
        <v>459</v>
      </c>
      <c r="C217" s="941"/>
      <c r="D217" s="1021">
        <f>1*(1/8)*(25/20)*(16/12)</f>
        <v>0.20833333333333331</v>
      </c>
      <c r="E217" s="937" t="s">
        <v>7</v>
      </c>
      <c r="F217" s="942">
        <f t="shared" si="6"/>
        <v>0</v>
      </c>
      <c r="G217" s="942">
        <f>$H$32</f>
        <v>0</v>
      </c>
      <c r="H217" s="1020">
        <f>TRUNC(D217*G217,1)</f>
        <v>0</v>
      </c>
      <c r="I217" s="942"/>
      <c r="J217" s="942"/>
      <c r="K217" s="941"/>
      <c r="L217" s="942"/>
      <c r="M217" s="944"/>
    </row>
    <row r="218" spans="1:14" ht="18" customHeight="1">
      <c r="A218" s="990"/>
      <c r="B218" s="973" t="s">
        <v>461</v>
      </c>
      <c r="C218" s="941"/>
      <c r="D218" s="1021">
        <v>0</v>
      </c>
      <c r="E218" s="937" t="s">
        <v>358</v>
      </c>
      <c r="F218" s="942">
        <f t="shared" si="6"/>
        <v>0</v>
      </c>
      <c r="G218" s="942">
        <f>$H$38</f>
        <v>0</v>
      </c>
      <c r="H218" s="1020">
        <f>TRUNC(D218*G218,1)</f>
        <v>0</v>
      </c>
      <c r="I218" s="942"/>
      <c r="J218" s="942"/>
      <c r="K218" s="941"/>
      <c r="L218" s="942"/>
      <c r="M218" s="944"/>
    </row>
    <row r="219" spans="1:14" ht="18" customHeight="1">
      <c r="A219" s="990"/>
      <c r="B219" s="973"/>
      <c r="C219" s="941"/>
      <c r="D219" s="1021"/>
      <c r="E219" s="937"/>
      <c r="F219" s="942"/>
      <c r="G219" s="942"/>
      <c r="H219" s="1020"/>
      <c r="I219" s="942"/>
      <c r="J219" s="942"/>
      <c r="K219" s="941"/>
      <c r="L219" s="941"/>
      <c r="M219" s="944"/>
    </row>
    <row r="220" spans="1:14" ht="18" customHeight="1">
      <c r="A220" s="925" t="s">
        <v>92</v>
      </c>
      <c r="B220" s="926"/>
      <c r="C220" s="927" t="s">
        <v>93</v>
      </c>
      <c r="D220" s="928" t="s">
        <v>104</v>
      </c>
      <c r="E220" s="927" t="s">
        <v>105</v>
      </c>
      <c r="F220" s="927" t="s">
        <v>95</v>
      </c>
      <c r="G220" s="929" t="s">
        <v>96</v>
      </c>
      <c r="H220" s="1001"/>
      <c r="I220" s="929" t="s">
        <v>97</v>
      </c>
      <c r="J220" s="1001"/>
      <c r="K220" s="929" t="s">
        <v>98</v>
      </c>
      <c r="L220" s="1001"/>
      <c r="M220" s="931" t="s">
        <v>99</v>
      </c>
      <c r="N220" s="932"/>
    </row>
    <row r="221" spans="1:14" ht="18" customHeight="1">
      <c r="A221" s="933"/>
      <c r="B221" s="934"/>
      <c r="C221" s="935" t="s">
        <v>100</v>
      </c>
      <c r="D221" s="1002"/>
      <c r="E221" s="1003"/>
      <c r="F221" s="937" t="s">
        <v>101</v>
      </c>
      <c r="G221" s="937" t="s">
        <v>102</v>
      </c>
      <c r="H221" s="937" t="s">
        <v>101</v>
      </c>
      <c r="I221" s="937" t="s">
        <v>102</v>
      </c>
      <c r="J221" s="937" t="s">
        <v>101</v>
      </c>
      <c r="K221" s="937" t="s">
        <v>102</v>
      </c>
      <c r="L221" s="937" t="s">
        <v>101</v>
      </c>
      <c r="M221" s="938"/>
      <c r="N221" s="932"/>
    </row>
    <row r="222" spans="1:14" ht="18" customHeight="1">
      <c r="A222" s="975" t="s">
        <v>439</v>
      </c>
      <c r="B222" s="976"/>
      <c r="C222" s="937" t="s">
        <v>438</v>
      </c>
      <c r="D222" s="941">
        <v>1</v>
      </c>
      <c r="E222" s="937" t="s">
        <v>113</v>
      </c>
      <c r="F222" s="942">
        <f>+H222+J222+L222</f>
        <v>0</v>
      </c>
      <c r="G222" s="942"/>
      <c r="H222" s="942">
        <f>INT(SUM(H223:H227))</f>
        <v>0</v>
      </c>
      <c r="I222" s="942"/>
      <c r="J222" s="942">
        <f>INT(SUM(J223:J227))</f>
        <v>0</v>
      </c>
      <c r="K222" s="941"/>
      <c r="L222" s="942"/>
      <c r="M222" s="944"/>
    </row>
    <row r="223" spans="1:14" ht="18" customHeight="1">
      <c r="A223" s="990"/>
      <c r="B223" s="973" t="s">
        <v>456</v>
      </c>
      <c r="C223" s="941"/>
      <c r="D223" s="941">
        <v>7.7</v>
      </c>
      <c r="E223" s="937" t="s">
        <v>110</v>
      </c>
      <c r="F223" s="942">
        <f>+H223+J223+L223</f>
        <v>0</v>
      </c>
      <c r="G223" s="942"/>
      <c r="H223" s="942"/>
      <c r="I223" s="1019">
        <f>$J$96</f>
        <v>0</v>
      </c>
      <c r="J223" s="1020">
        <f>TRUNC(D223*I223,1)</f>
        <v>0</v>
      </c>
      <c r="K223" s="941"/>
      <c r="L223" s="959"/>
      <c r="M223" s="944"/>
    </row>
    <row r="224" spans="1:14" ht="18" customHeight="1">
      <c r="A224" s="990"/>
      <c r="B224" s="973" t="s">
        <v>457</v>
      </c>
      <c r="C224" s="937" t="s">
        <v>460</v>
      </c>
      <c r="D224" s="941">
        <v>1</v>
      </c>
      <c r="E224" s="937" t="s">
        <v>6</v>
      </c>
      <c r="F224" s="942">
        <f>+H224+J224+L224</f>
        <v>0</v>
      </c>
      <c r="G224" s="942"/>
      <c r="H224" s="942"/>
      <c r="I224" s="942"/>
      <c r="J224" s="1020">
        <f>TRUNC(J223*39/100,1)</f>
        <v>0</v>
      </c>
      <c r="K224" s="941"/>
      <c r="L224" s="942"/>
      <c r="M224" s="944"/>
    </row>
    <row r="225" spans="1:13" ht="18" customHeight="1">
      <c r="A225" s="990"/>
      <c r="B225" s="973" t="s">
        <v>459</v>
      </c>
      <c r="C225" s="941"/>
      <c r="D225" s="1021">
        <f>1*(1/8)*(25/20)*(16/12)</f>
        <v>0.20833333333333331</v>
      </c>
      <c r="E225" s="937" t="s">
        <v>7</v>
      </c>
      <c r="F225" s="942">
        <f>+H225+J225+L225</f>
        <v>0</v>
      </c>
      <c r="G225" s="942">
        <f>$H$32</f>
        <v>0</v>
      </c>
      <c r="H225" s="1020">
        <f>TRUNC(D225*G225,1)</f>
        <v>0</v>
      </c>
      <c r="I225" s="942"/>
      <c r="J225" s="942"/>
      <c r="K225" s="941"/>
      <c r="L225" s="942"/>
      <c r="M225" s="944"/>
    </row>
    <row r="226" spans="1:13" ht="18" customHeight="1">
      <c r="A226" s="990"/>
      <c r="B226" s="973" t="s">
        <v>461</v>
      </c>
      <c r="C226" s="941"/>
      <c r="D226" s="1021">
        <v>0</v>
      </c>
      <c r="E226" s="937" t="s">
        <v>358</v>
      </c>
      <c r="F226" s="942">
        <f>+H226+J226+L226</f>
        <v>0</v>
      </c>
      <c r="G226" s="942">
        <f>$H$38</f>
        <v>0</v>
      </c>
      <c r="H226" s="1020">
        <f>TRUNC(D226*G226,1)</f>
        <v>0</v>
      </c>
      <c r="I226" s="942"/>
      <c r="J226" s="942"/>
      <c r="K226" s="941"/>
      <c r="L226" s="942"/>
      <c r="M226" s="944"/>
    </row>
    <row r="227" spans="1:13" ht="18" customHeight="1">
      <c r="A227" s="990"/>
      <c r="B227" s="973"/>
      <c r="C227" s="941"/>
      <c r="D227" s="1021"/>
      <c r="E227" s="937"/>
      <c r="F227" s="942"/>
      <c r="G227" s="942"/>
      <c r="H227" s="1020"/>
      <c r="I227" s="942"/>
      <c r="J227" s="942"/>
      <c r="K227" s="941"/>
      <c r="L227" s="941"/>
      <c r="M227" s="944"/>
    </row>
    <row r="228" spans="1:13" ht="18" customHeight="1">
      <c r="A228" s="990"/>
      <c r="B228" s="973"/>
      <c r="C228" s="937"/>
      <c r="D228" s="941"/>
      <c r="E228" s="937"/>
      <c r="F228" s="942"/>
      <c r="G228" s="942"/>
      <c r="H228" s="942"/>
      <c r="I228" s="942"/>
      <c r="J228" s="942"/>
      <c r="K228" s="941"/>
      <c r="L228" s="942"/>
      <c r="M228" s="944"/>
    </row>
    <row r="229" spans="1:13" ht="18" customHeight="1">
      <c r="A229" s="975" t="s">
        <v>439</v>
      </c>
      <c r="B229" s="976"/>
      <c r="C229" s="937" t="s">
        <v>442</v>
      </c>
      <c r="D229" s="941">
        <v>1</v>
      </c>
      <c r="E229" s="937" t="s">
        <v>113</v>
      </c>
      <c r="F229" s="942">
        <f t="shared" ref="F229:F242" si="7">+H229+J229+L229</f>
        <v>0</v>
      </c>
      <c r="G229" s="942"/>
      <c r="H229" s="942">
        <f>INT(SUM(H230:H234))</f>
        <v>0</v>
      </c>
      <c r="I229" s="942"/>
      <c r="J229" s="942">
        <f>INT(SUM(J230:J234))</f>
        <v>0</v>
      </c>
      <c r="K229" s="941"/>
      <c r="L229" s="942"/>
      <c r="M229" s="944"/>
    </row>
    <row r="230" spans="1:13" ht="18" customHeight="1">
      <c r="A230" s="990"/>
      <c r="B230" s="973" t="s">
        <v>456</v>
      </c>
      <c r="C230" s="941"/>
      <c r="D230" s="941">
        <v>8.5</v>
      </c>
      <c r="E230" s="937" t="s">
        <v>110</v>
      </c>
      <c r="F230" s="942">
        <f t="shared" si="7"/>
        <v>0</v>
      </c>
      <c r="G230" s="942"/>
      <c r="H230" s="942"/>
      <c r="I230" s="1019">
        <f>$J$96</f>
        <v>0</v>
      </c>
      <c r="J230" s="1020">
        <f>TRUNC(D230*I230,1)</f>
        <v>0</v>
      </c>
      <c r="K230" s="941"/>
      <c r="L230" s="959"/>
      <c r="M230" s="944"/>
    </row>
    <row r="231" spans="1:13" ht="18" customHeight="1">
      <c r="A231" s="990"/>
      <c r="B231" s="973" t="s">
        <v>457</v>
      </c>
      <c r="C231" s="937" t="s">
        <v>462</v>
      </c>
      <c r="D231" s="941">
        <v>1</v>
      </c>
      <c r="E231" s="937" t="s">
        <v>6</v>
      </c>
      <c r="F231" s="942">
        <f t="shared" si="7"/>
        <v>0</v>
      </c>
      <c r="G231" s="942"/>
      <c r="H231" s="942"/>
      <c r="I231" s="942"/>
      <c r="J231" s="1020">
        <f>TRUNC(J230*57/100,1)</f>
        <v>0</v>
      </c>
      <c r="K231" s="941"/>
      <c r="L231" s="942"/>
      <c r="M231" s="944"/>
    </row>
    <row r="232" spans="1:13" ht="18" customHeight="1">
      <c r="A232" s="990"/>
      <c r="B232" s="973" t="s">
        <v>459</v>
      </c>
      <c r="C232" s="941"/>
      <c r="D232" s="1021">
        <f>1*(1/8)*(25/20)*(16/12)</f>
        <v>0.20833333333333331</v>
      </c>
      <c r="E232" s="937" t="s">
        <v>7</v>
      </c>
      <c r="F232" s="942">
        <f t="shared" si="7"/>
        <v>0</v>
      </c>
      <c r="G232" s="942">
        <f>$H$32</f>
        <v>0</v>
      </c>
      <c r="H232" s="1020">
        <f>TRUNC(D232*G232,1)</f>
        <v>0</v>
      </c>
      <c r="I232" s="942"/>
      <c r="J232" s="942"/>
      <c r="K232" s="941"/>
      <c r="L232" s="942"/>
      <c r="M232" s="944"/>
    </row>
    <row r="233" spans="1:13" ht="18" customHeight="1">
      <c r="A233" s="990"/>
      <c r="B233" s="973" t="s">
        <v>461</v>
      </c>
      <c r="C233" s="941"/>
      <c r="D233" s="1021">
        <v>0</v>
      </c>
      <c r="E233" s="937" t="s">
        <v>358</v>
      </c>
      <c r="F233" s="942">
        <f t="shared" si="7"/>
        <v>0</v>
      </c>
      <c r="G233" s="942">
        <f>$H$38</f>
        <v>0</v>
      </c>
      <c r="H233" s="1020">
        <f>TRUNC(D233*G233,1)</f>
        <v>0</v>
      </c>
      <c r="I233" s="942"/>
      <c r="J233" s="942"/>
      <c r="K233" s="941"/>
      <c r="L233" s="942"/>
      <c r="M233" s="944"/>
    </row>
    <row r="234" spans="1:13" ht="18" customHeight="1">
      <c r="A234" s="990"/>
      <c r="B234" s="973"/>
      <c r="C234" s="941"/>
      <c r="D234" s="1021"/>
      <c r="E234" s="937"/>
      <c r="F234" s="942"/>
      <c r="G234" s="942"/>
      <c r="H234" s="1020"/>
      <c r="I234" s="942"/>
      <c r="J234" s="942"/>
      <c r="K234" s="941"/>
      <c r="L234" s="941"/>
      <c r="M234" s="944"/>
    </row>
    <row r="235" spans="1:13" ht="18" customHeight="1">
      <c r="A235" s="990"/>
      <c r="B235" s="973"/>
      <c r="C235" s="937"/>
      <c r="D235" s="941"/>
      <c r="E235" s="937"/>
      <c r="F235" s="942"/>
      <c r="G235" s="942"/>
      <c r="H235" s="942"/>
      <c r="I235" s="942"/>
      <c r="J235" s="942"/>
      <c r="K235" s="941"/>
      <c r="L235" s="942"/>
      <c r="M235" s="944"/>
    </row>
    <row r="236" spans="1:13" ht="18" customHeight="1">
      <c r="A236" s="975" t="s">
        <v>463</v>
      </c>
      <c r="B236" s="976"/>
      <c r="C236" s="937" t="s">
        <v>464</v>
      </c>
      <c r="D236" s="941">
        <v>1</v>
      </c>
      <c r="E236" s="937" t="s">
        <v>113</v>
      </c>
      <c r="F236" s="942">
        <f t="shared" si="7"/>
        <v>0</v>
      </c>
      <c r="G236" s="942"/>
      <c r="H236" s="942"/>
      <c r="I236" s="942"/>
      <c r="J236" s="942">
        <f>INT(J237)</f>
        <v>0</v>
      </c>
      <c r="K236" s="941"/>
      <c r="L236" s="942"/>
      <c r="M236" s="944"/>
    </row>
    <row r="237" spans="1:13" ht="18" customHeight="1">
      <c r="A237" s="990"/>
      <c r="B237" s="973" t="s">
        <v>465</v>
      </c>
      <c r="C237" s="937" t="s">
        <v>466</v>
      </c>
      <c r="D237" s="941">
        <f>0.003*120</f>
        <v>0.36</v>
      </c>
      <c r="E237" s="937" t="s">
        <v>467</v>
      </c>
      <c r="F237" s="942">
        <f t="shared" si="7"/>
        <v>0</v>
      </c>
      <c r="G237" s="942"/>
      <c r="H237" s="942"/>
      <c r="I237" s="942">
        <f>J123</f>
        <v>0</v>
      </c>
      <c r="J237" s="1020">
        <f>TRUNC(D237*I237,1)</f>
        <v>0</v>
      </c>
      <c r="K237" s="941"/>
      <c r="L237" s="942"/>
      <c r="M237" s="944"/>
    </row>
    <row r="238" spans="1:13" ht="18" customHeight="1">
      <c r="A238" s="990"/>
      <c r="B238" s="973"/>
      <c r="C238" s="937"/>
      <c r="D238" s="941"/>
      <c r="E238" s="937"/>
      <c r="F238" s="942"/>
      <c r="G238" s="942"/>
      <c r="H238" s="942"/>
      <c r="I238" s="942"/>
      <c r="J238" s="942"/>
      <c r="K238" s="941"/>
      <c r="L238" s="942"/>
      <c r="M238" s="944"/>
    </row>
    <row r="239" spans="1:13" ht="18" customHeight="1">
      <c r="A239" s="975" t="s">
        <v>468</v>
      </c>
      <c r="B239" s="976"/>
      <c r="C239" s="937" t="s">
        <v>449</v>
      </c>
      <c r="D239" s="941">
        <v>1</v>
      </c>
      <c r="E239" s="937" t="s">
        <v>113</v>
      </c>
      <c r="F239" s="942">
        <f t="shared" si="7"/>
        <v>0</v>
      </c>
      <c r="G239" s="942"/>
      <c r="H239" s="942">
        <f>INT(SUM(H240:H242))</f>
        <v>0</v>
      </c>
      <c r="I239" s="942"/>
      <c r="J239" s="942">
        <f>INT(SUM(J240:J242))</f>
        <v>0</v>
      </c>
      <c r="K239" s="941"/>
      <c r="L239" s="942"/>
      <c r="M239" s="944"/>
    </row>
    <row r="240" spans="1:13" ht="18" customHeight="1">
      <c r="A240" s="990"/>
      <c r="B240" s="973" t="s">
        <v>456</v>
      </c>
      <c r="C240" s="941"/>
      <c r="D240" s="941">
        <v>5.7</v>
      </c>
      <c r="E240" s="937" t="s">
        <v>110</v>
      </c>
      <c r="F240" s="942">
        <f t="shared" si="7"/>
        <v>0</v>
      </c>
      <c r="G240" s="942"/>
      <c r="H240" s="942"/>
      <c r="I240" s="1019">
        <f>$J$96</f>
        <v>0</v>
      </c>
      <c r="J240" s="1020">
        <f>TRUNC(D240*I240,1)</f>
        <v>0</v>
      </c>
      <c r="K240" s="941"/>
      <c r="L240" s="942"/>
      <c r="M240" s="944"/>
    </row>
    <row r="241" spans="1:14" ht="18" customHeight="1">
      <c r="A241" s="990"/>
      <c r="B241" s="973" t="s">
        <v>457</v>
      </c>
      <c r="C241" s="937" t="s">
        <v>469</v>
      </c>
      <c r="D241" s="941">
        <v>1</v>
      </c>
      <c r="E241" s="937" t="s">
        <v>6</v>
      </c>
      <c r="F241" s="942">
        <f t="shared" si="7"/>
        <v>0</v>
      </c>
      <c r="G241" s="942"/>
      <c r="H241" s="942"/>
      <c r="I241" s="942"/>
      <c r="J241" s="1020">
        <f>TRUNC(J240*37/100,1)</f>
        <v>0</v>
      </c>
      <c r="K241" s="941"/>
      <c r="L241" s="942"/>
      <c r="M241" s="944"/>
    </row>
    <row r="242" spans="1:14" ht="18" customHeight="1">
      <c r="A242" s="990"/>
      <c r="B242" s="973" t="s">
        <v>459</v>
      </c>
      <c r="C242" s="941"/>
      <c r="D242" s="1021">
        <f>1*(1/8)*(25/20)*(16/12)</f>
        <v>0.20833333333333331</v>
      </c>
      <c r="E242" s="937" t="s">
        <v>7</v>
      </c>
      <c r="F242" s="942">
        <f t="shared" si="7"/>
        <v>0</v>
      </c>
      <c r="G242" s="942">
        <f>$H$32</f>
        <v>0</v>
      </c>
      <c r="H242" s="1020">
        <f>TRUNC(D242*G242,1)</f>
        <v>0</v>
      </c>
      <c r="I242" s="942"/>
      <c r="J242" s="942"/>
      <c r="K242" s="941"/>
      <c r="L242" s="942"/>
      <c r="M242" s="944"/>
    </row>
    <row r="243" spans="1:14" ht="18" customHeight="1">
      <c r="A243" s="925" t="s">
        <v>92</v>
      </c>
      <c r="B243" s="926"/>
      <c r="C243" s="927" t="s">
        <v>93</v>
      </c>
      <c r="D243" s="928" t="s">
        <v>104</v>
      </c>
      <c r="E243" s="927" t="s">
        <v>105</v>
      </c>
      <c r="F243" s="927" t="s">
        <v>95</v>
      </c>
      <c r="G243" s="929" t="s">
        <v>96</v>
      </c>
      <c r="H243" s="1001"/>
      <c r="I243" s="929" t="s">
        <v>97</v>
      </c>
      <c r="J243" s="1001"/>
      <c r="K243" s="929" t="s">
        <v>98</v>
      </c>
      <c r="L243" s="1001"/>
      <c r="M243" s="931" t="s">
        <v>99</v>
      </c>
      <c r="N243" s="932"/>
    </row>
    <row r="244" spans="1:14" ht="18" customHeight="1">
      <c r="A244" s="933"/>
      <c r="B244" s="934"/>
      <c r="C244" s="935" t="s">
        <v>100</v>
      </c>
      <c r="D244" s="1002"/>
      <c r="E244" s="1003"/>
      <c r="F244" s="937" t="s">
        <v>101</v>
      </c>
      <c r="G244" s="937" t="s">
        <v>102</v>
      </c>
      <c r="H244" s="937" t="s">
        <v>101</v>
      </c>
      <c r="I244" s="937" t="s">
        <v>102</v>
      </c>
      <c r="J244" s="937" t="s">
        <v>101</v>
      </c>
      <c r="K244" s="937" t="s">
        <v>102</v>
      </c>
      <c r="L244" s="937" t="s">
        <v>101</v>
      </c>
      <c r="M244" s="938"/>
      <c r="N244" s="932"/>
    </row>
    <row r="245" spans="1:14" ht="18" customHeight="1">
      <c r="A245" s="975" t="s">
        <v>470</v>
      </c>
      <c r="B245" s="976"/>
      <c r="C245" s="937" t="s">
        <v>450</v>
      </c>
      <c r="D245" s="941">
        <v>1</v>
      </c>
      <c r="E245" s="937" t="s">
        <v>113</v>
      </c>
      <c r="F245" s="942">
        <f>+H245+J245+L245</f>
        <v>0</v>
      </c>
      <c r="G245" s="942"/>
      <c r="H245" s="942">
        <f>INT(SUM(H246:H248))</f>
        <v>0</v>
      </c>
      <c r="I245" s="942"/>
      <c r="J245" s="942">
        <f>INT(SUM(J246:J248))</f>
        <v>0</v>
      </c>
      <c r="K245" s="941"/>
      <c r="L245" s="942"/>
      <c r="M245" s="944"/>
    </row>
    <row r="246" spans="1:14" ht="18" customHeight="1">
      <c r="A246" s="990"/>
      <c r="B246" s="973" t="s">
        <v>456</v>
      </c>
      <c r="C246" s="941"/>
      <c r="D246" s="941">
        <v>5.7</v>
      </c>
      <c r="E246" s="937" t="s">
        <v>110</v>
      </c>
      <c r="F246" s="942">
        <f>+H246+J246+L246</f>
        <v>0</v>
      </c>
      <c r="G246" s="942"/>
      <c r="H246" s="942"/>
      <c r="I246" s="1019">
        <f>$J$96</f>
        <v>0</v>
      </c>
      <c r="J246" s="1020">
        <f>TRUNC(D246*I246,1)</f>
        <v>0</v>
      </c>
      <c r="K246" s="941"/>
      <c r="L246" s="942"/>
      <c r="M246" s="944"/>
    </row>
    <row r="247" spans="1:14" ht="18" customHeight="1">
      <c r="A247" s="990"/>
      <c r="B247" s="973" t="s">
        <v>457</v>
      </c>
      <c r="C247" s="937" t="s">
        <v>469</v>
      </c>
      <c r="D247" s="941">
        <v>1</v>
      </c>
      <c r="E247" s="937" t="s">
        <v>6</v>
      </c>
      <c r="F247" s="942">
        <f>+H247+J247+L247</f>
        <v>0</v>
      </c>
      <c r="G247" s="942"/>
      <c r="H247" s="942"/>
      <c r="I247" s="942"/>
      <c r="J247" s="1020">
        <f>TRUNC(J246*37/100,1)</f>
        <v>0</v>
      </c>
      <c r="K247" s="941"/>
      <c r="L247" s="942"/>
      <c r="M247" s="944"/>
    </row>
    <row r="248" spans="1:14" ht="18" customHeight="1">
      <c r="A248" s="990"/>
      <c r="B248" s="973" t="s">
        <v>459</v>
      </c>
      <c r="C248" s="941"/>
      <c r="D248" s="1021">
        <f>1*(1/8)*(25/20)*(16/12)</f>
        <v>0.20833333333333331</v>
      </c>
      <c r="E248" s="937" t="s">
        <v>7</v>
      </c>
      <c r="F248" s="942">
        <f>+H248+J248+L248</f>
        <v>0</v>
      </c>
      <c r="G248" s="942">
        <f>$H$32</f>
        <v>0</v>
      </c>
      <c r="H248" s="1020">
        <f>TRUNC(D248*G248,1)</f>
        <v>0</v>
      </c>
      <c r="I248" s="942"/>
      <c r="J248" s="942"/>
      <c r="K248" s="941"/>
      <c r="L248" s="942"/>
      <c r="M248" s="944"/>
    </row>
    <row r="249" spans="1:14" ht="18" customHeight="1">
      <c r="A249" s="990"/>
      <c r="B249" s="973"/>
      <c r="C249" s="937"/>
      <c r="D249" s="941"/>
      <c r="E249" s="937"/>
      <c r="F249" s="942"/>
      <c r="G249" s="942"/>
      <c r="H249" s="942"/>
      <c r="I249" s="942"/>
      <c r="J249" s="942"/>
      <c r="K249" s="941"/>
      <c r="L249" s="942"/>
      <c r="M249" s="944"/>
    </row>
    <row r="250" spans="1:14" ht="18" customHeight="1">
      <c r="A250" s="975" t="s">
        <v>468</v>
      </c>
      <c r="B250" s="976"/>
      <c r="C250" s="937" t="s">
        <v>451</v>
      </c>
      <c r="D250" s="941">
        <v>1</v>
      </c>
      <c r="E250" s="937" t="s">
        <v>113</v>
      </c>
      <c r="F250" s="942">
        <f>+H250+J250+L250</f>
        <v>0</v>
      </c>
      <c r="G250" s="942"/>
      <c r="H250" s="942">
        <f>INT(SUM(H251:H253))</f>
        <v>0</v>
      </c>
      <c r="I250" s="942"/>
      <c r="J250" s="942">
        <f>INT(SUM(J251:J253))</f>
        <v>0</v>
      </c>
      <c r="K250" s="941"/>
      <c r="L250" s="942"/>
      <c r="M250" s="944"/>
    </row>
    <row r="251" spans="1:14" ht="18" customHeight="1">
      <c r="A251" s="990"/>
      <c r="B251" s="973" t="s">
        <v>456</v>
      </c>
      <c r="C251" s="941"/>
      <c r="D251" s="941">
        <v>6.6</v>
      </c>
      <c r="E251" s="937" t="s">
        <v>110</v>
      </c>
      <c r="F251" s="942">
        <f>+H251+J251+L251</f>
        <v>0</v>
      </c>
      <c r="G251" s="942"/>
      <c r="H251" s="942"/>
      <c r="I251" s="1019">
        <f>$J$96</f>
        <v>0</v>
      </c>
      <c r="J251" s="1020">
        <f>TRUNC(D251*I251,1)</f>
        <v>0</v>
      </c>
      <c r="K251" s="941"/>
      <c r="L251" s="942"/>
      <c r="M251" s="944"/>
    </row>
    <row r="252" spans="1:14" ht="18" customHeight="1">
      <c r="A252" s="990"/>
      <c r="B252" s="973" t="s">
        <v>457</v>
      </c>
      <c r="C252" s="937" t="s">
        <v>469</v>
      </c>
      <c r="D252" s="941">
        <v>1</v>
      </c>
      <c r="E252" s="937" t="s">
        <v>6</v>
      </c>
      <c r="F252" s="942">
        <f>+H252+J252+L252</f>
        <v>0</v>
      </c>
      <c r="G252" s="942"/>
      <c r="H252" s="942"/>
      <c r="I252" s="942"/>
      <c r="J252" s="1020">
        <f>TRUNC(J251*37/100,1)</f>
        <v>0</v>
      </c>
      <c r="K252" s="941"/>
      <c r="L252" s="942"/>
      <c r="M252" s="944"/>
    </row>
    <row r="253" spans="1:14" ht="18" customHeight="1">
      <c r="A253" s="990"/>
      <c r="B253" s="973" t="s">
        <v>459</v>
      </c>
      <c r="C253" s="941"/>
      <c r="D253" s="1021">
        <f>1*(1/8)*(25/20)*(16/12)</f>
        <v>0.20833333333333331</v>
      </c>
      <c r="E253" s="937" t="s">
        <v>7</v>
      </c>
      <c r="F253" s="942">
        <f>+H253+J253+L253</f>
        <v>0</v>
      </c>
      <c r="G253" s="942">
        <f>$H$32</f>
        <v>0</v>
      </c>
      <c r="H253" s="1020">
        <f>TRUNC(D253*G253,1)</f>
        <v>0</v>
      </c>
      <c r="I253" s="942"/>
      <c r="J253" s="942"/>
      <c r="K253" s="941"/>
      <c r="L253" s="942"/>
      <c r="M253" s="944"/>
    </row>
    <row r="254" spans="1:14" ht="18" customHeight="1">
      <c r="A254" s="990"/>
      <c r="B254" s="973"/>
      <c r="C254" s="937"/>
      <c r="D254" s="941"/>
      <c r="E254" s="937"/>
      <c r="F254" s="942"/>
      <c r="G254" s="942"/>
      <c r="H254" s="942"/>
      <c r="I254" s="942"/>
      <c r="J254" s="942"/>
      <c r="K254" s="941"/>
      <c r="L254" s="942"/>
      <c r="M254" s="944"/>
    </row>
    <row r="255" spans="1:14" ht="18" customHeight="1">
      <c r="A255" s="975" t="s">
        <v>448</v>
      </c>
      <c r="B255" s="976"/>
      <c r="C255" s="937" t="s">
        <v>438</v>
      </c>
      <c r="D255" s="941">
        <v>1</v>
      </c>
      <c r="E255" s="937" t="s">
        <v>113</v>
      </c>
      <c r="F255" s="942">
        <f>+H255+J255+L255</f>
        <v>0</v>
      </c>
      <c r="G255" s="942"/>
      <c r="H255" s="942">
        <f>INT(SUM(H256:H259))</f>
        <v>0</v>
      </c>
      <c r="I255" s="942"/>
      <c r="J255" s="942">
        <f>INT(SUM(J256:J259))</f>
        <v>0</v>
      </c>
      <c r="K255" s="941"/>
      <c r="L255" s="942"/>
      <c r="M255" s="944"/>
    </row>
    <row r="256" spans="1:14" ht="18" customHeight="1">
      <c r="A256" s="990"/>
      <c r="B256" s="973" t="s">
        <v>456</v>
      </c>
      <c r="C256" s="941"/>
      <c r="D256" s="941">
        <v>17.2</v>
      </c>
      <c r="E256" s="937" t="s">
        <v>110</v>
      </c>
      <c r="F256" s="942">
        <f>+H256+J256+L256</f>
        <v>0</v>
      </c>
      <c r="G256" s="942"/>
      <c r="H256" s="942"/>
      <c r="I256" s="1019">
        <f>$J$96</f>
        <v>0</v>
      </c>
      <c r="J256" s="1020">
        <f>TRUNC(D256*I256,1)</f>
        <v>0</v>
      </c>
      <c r="K256" s="941"/>
      <c r="L256" s="942"/>
      <c r="M256" s="944"/>
    </row>
    <row r="257" spans="1:14" ht="18" customHeight="1">
      <c r="A257" s="990"/>
      <c r="B257" s="973" t="s">
        <v>457</v>
      </c>
      <c r="C257" s="937" t="s">
        <v>460</v>
      </c>
      <c r="D257" s="941">
        <v>1</v>
      </c>
      <c r="E257" s="937" t="s">
        <v>6</v>
      </c>
      <c r="F257" s="942"/>
      <c r="G257" s="942"/>
      <c r="H257" s="942"/>
      <c r="I257" s="942"/>
      <c r="J257" s="1020">
        <f>TRUNC(J256*39/100,1)</f>
        <v>0</v>
      </c>
      <c r="K257" s="941"/>
      <c r="L257" s="942"/>
      <c r="M257" s="944"/>
    </row>
    <row r="258" spans="1:14" ht="18" customHeight="1">
      <c r="A258" s="990"/>
      <c r="B258" s="973" t="s">
        <v>459</v>
      </c>
      <c r="C258" s="941"/>
      <c r="D258" s="1021">
        <f>1*(1/8)*(25/20)*(16/12)</f>
        <v>0.20833333333333331</v>
      </c>
      <c r="E258" s="937" t="s">
        <v>7</v>
      </c>
      <c r="F258" s="942">
        <f>+H258+J258+L258</f>
        <v>0</v>
      </c>
      <c r="G258" s="942">
        <f>+$H$32</f>
        <v>0</v>
      </c>
      <c r="H258" s="1020">
        <f>TRUNC(D258*G258,1)</f>
        <v>0</v>
      </c>
      <c r="I258" s="942"/>
      <c r="J258" s="942"/>
      <c r="K258" s="941"/>
      <c r="L258" s="942"/>
      <c r="M258" s="944"/>
    </row>
    <row r="259" spans="1:14" ht="18" customHeight="1">
      <c r="A259" s="990"/>
      <c r="B259" s="973"/>
      <c r="C259" s="937"/>
      <c r="D259" s="941"/>
      <c r="E259" s="937"/>
      <c r="F259" s="942"/>
      <c r="G259" s="942"/>
      <c r="H259" s="942"/>
      <c r="I259" s="942"/>
      <c r="J259" s="942"/>
      <c r="K259" s="941"/>
      <c r="L259" s="942"/>
      <c r="M259" s="944"/>
    </row>
    <row r="260" spans="1:14" ht="18" customHeight="1">
      <c r="A260" s="975" t="s">
        <v>433</v>
      </c>
      <c r="B260" s="976"/>
      <c r="C260" s="937" t="s">
        <v>471</v>
      </c>
      <c r="D260" s="941"/>
      <c r="E260" s="937"/>
      <c r="F260" s="942">
        <f>+H260+J260+L260</f>
        <v>0</v>
      </c>
      <c r="G260" s="942"/>
      <c r="H260" s="942">
        <f>INT(SUM(H261:H263))</f>
        <v>0</v>
      </c>
      <c r="I260" s="942"/>
      <c r="J260" s="942">
        <f>INT(SUM(J261:J263))</f>
        <v>0</v>
      </c>
      <c r="K260" s="941"/>
      <c r="L260" s="942"/>
      <c r="M260" s="944"/>
    </row>
    <row r="261" spans="1:14" ht="18" customHeight="1">
      <c r="A261" s="990"/>
      <c r="B261" s="973" t="s">
        <v>456</v>
      </c>
      <c r="C261" s="941"/>
      <c r="D261" s="941">
        <v>10</v>
      </c>
      <c r="E261" s="937" t="s">
        <v>110</v>
      </c>
      <c r="F261" s="942">
        <f>+H261+J261+L261</f>
        <v>0</v>
      </c>
      <c r="G261" s="942"/>
      <c r="H261" s="942"/>
      <c r="I261" s="1019">
        <f>$J$96</f>
        <v>0</v>
      </c>
      <c r="J261" s="1020">
        <f>TRUNC(D261*I261,1)</f>
        <v>0</v>
      </c>
      <c r="K261" s="941"/>
      <c r="L261" s="942"/>
      <c r="M261" s="944"/>
    </row>
    <row r="262" spans="1:14" ht="18" customHeight="1">
      <c r="A262" s="990"/>
      <c r="B262" s="973" t="s">
        <v>457</v>
      </c>
      <c r="C262" s="937" t="s">
        <v>472</v>
      </c>
      <c r="D262" s="941">
        <v>1</v>
      </c>
      <c r="E262" s="937" t="s">
        <v>6</v>
      </c>
      <c r="F262" s="942"/>
      <c r="G262" s="942"/>
      <c r="H262" s="942"/>
      <c r="I262" s="942"/>
      <c r="J262" s="1020">
        <f>TRUNC(J261*16/100,1)</f>
        <v>0</v>
      </c>
      <c r="K262" s="941"/>
      <c r="L262" s="942"/>
      <c r="M262" s="944"/>
    </row>
    <row r="263" spans="1:14" ht="18" customHeight="1">
      <c r="A263" s="990"/>
      <c r="B263" s="973" t="s">
        <v>459</v>
      </c>
      <c r="C263" s="941"/>
      <c r="D263" s="1021">
        <f>1*(1/8)*(25/20)*(16/12)</f>
        <v>0.20833333333333331</v>
      </c>
      <c r="E263" s="937" t="s">
        <v>7</v>
      </c>
      <c r="F263" s="942">
        <f>+H263+J263+L263</f>
        <v>0</v>
      </c>
      <c r="G263" s="942">
        <f>$H$32</f>
        <v>0</v>
      </c>
      <c r="H263" s="1020">
        <f>TRUNC(D263*G263,1)</f>
        <v>0</v>
      </c>
      <c r="I263" s="942"/>
      <c r="J263" s="942"/>
      <c r="K263" s="941"/>
      <c r="L263" s="942"/>
      <c r="M263" s="944"/>
    </row>
    <row r="264" spans="1:14" ht="18" customHeight="1">
      <c r="A264" s="990"/>
      <c r="B264" s="973"/>
      <c r="C264" s="941"/>
      <c r="D264" s="1021"/>
      <c r="E264" s="937"/>
      <c r="F264" s="942"/>
      <c r="G264" s="942"/>
      <c r="H264" s="1020"/>
      <c r="I264" s="942"/>
      <c r="J264" s="942"/>
      <c r="K264" s="941"/>
      <c r="L264" s="942"/>
      <c r="M264" s="944"/>
    </row>
    <row r="265" spans="1:14" ht="18" customHeight="1">
      <c r="A265" s="990"/>
      <c r="B265" s="973"/>
      <c r="C265" s="941"/>
      <c r="D265" s="1021"/>
      <c r="E265" s="937"/>
      <c r="F265" s="942"/>
      <c r="G265" s="942"/>
      <c r="H265" s="1020"/>
      <c r="I265" s="942"/>
      <c r="J265" s="942"/>
      <c r="K265" s="941"/>
      <c r="L265" s="942"/>
      <c r="M265" s="944"/>
    </row>
    <row r="266" spans="1:14" ht="18" customHeight="1">
      <c r="A266" s="925" t="s">
        <v>92</v>
      </c>
      <c r="B266" s="926"/>
      <c r="C266" s="927" t="s">
        <v>93</v>
      </c>
      <c r="D266" s="928" t="s">
        <v>104</v>
      </c>
      <c r="E266" s="927" t="s">
        <v>105</v>
      </c>
      <c r="F266" s="927" t="s">
        <v>95</v>
      </c>
      <c r="G266" s="929" t="s">
        <v>96</v>
      </c>
      <c r="H266" s="1001"/>
      <c r="I266" s="929" t="s">
        <v>97</v>
      </c>
      <c r="J266" s="1001"/>
      <c r="K266" s="929" t="s">
        <v>98</v>
      </c>
      <c r="L266" s="1001"/>
      <c r="M266" s="931" t="s">
        <v>99</v>
      </c>
      <c r="N266" s="932"/>
    </row>
    <row r="267" spans="1:14" ht="18" customHeight="1">
      <c r="A267" s="933"/>
      <c r="B267" s="934"/>
      <c r="C267" s="935" t="s">
        <v>100</v>
      </c>
      <c r="D267" s="1002"/>
      <c r="E267" s="1003"/>
      <c r="F267" s="937" t="s">
        <v>101</v>
      </c>
      <c r="G267" s="937" t="s">
        <v>102</v>
      </c>
      <c r="H267" s="937" t="s">
        <v>101</v>
      </c>
      <c r="I267" s="937" t="s">
        <v>102</v>
      </c>
      <c r="J267" s="937" t="s">
        <v>101</v>
      </c>
      <c r="K267" s="937" t="s">
        <v>102</v>
      </c>
      <c r="L267" s="937" t="s">
        <v>101</v>
      </c>
      <c r="M267" s="938"/>
      <c r="N267" s="932"/>
    </row>
    <row r="268" spans="1:14" ht="18" customHeight="1">
      <c r="A268" s="975" t="s">
        <v>433</v>
      </c>
      <c r="B268" s="976"/>
      <c r="C268" s="937" t="s">
        <v>473</v>
      </c>
      <c r="D268" s="941"/>
      <c r="E268" s="937"/>
      <c r="F268" s="942">
        <f>+H268+J268+L268</f>
        <v>0</v>
      </c>
      <c r="G268" s="942"/>
      <c r="H268" s="942">
        <f>INT(SUM(H269:H271))</f>
        <v>0</v>
      </c>
      <c r="I268" s="942"/>
      <c r="J268" s="942">
        <f>INT(SUM(J269:J271))</f>
        <v>0</v>
      </c>
      <c r="K268" s="941"/>
      <c r="L268" s="942"/>
      <c r="M268" s="944"/>
    </row>
    <row r="269" spans="1:14" ht="18" customHeight="1">
      <c r="A269" s="990"/>
      <c r="B269" s="973" t="s">
        <v>456</v>
      </c>
      <c r="C269" s="941"/>
      <c r="D269" s="941">
        <v>14.2</v>
      </c>
      <c r="E269" s="937" t="s">
        <v>110</v>
      </c>
      <c r="F269" s="942">
        <f>+H269+J269+L269</f>
        <v>0</v>
      </c>
      <c r="G269" s="942"/>
      <c r="H269" s="942"/>
      <c r="I269" s="1019">
        <f>$J$96</f>
        <v>0</v>
      </c>
      <c r="J269" s="1020">
        <f>TRUNC(D269*I269,1)</f>
        <v>0</v>
      </c>
      <c r="K269" s="941"/>
      <c r="L269" s="942"/>
      <c r="M269" s="944"/>
    </row>
    <row r="270" spans="1:14" ht="18" customHeight="1">
      <c r="A270" s="990"/>
      <c r="B270" s="973" t="s">
        <v>457</v>
      </c>
      <c r="C270" s="937" t="s">
        <v>472</v>
      </c>
      <c r="D270" s="941">
        <v>1</v>
      </c>
      <c r="E270" s="937" t="s">
        <v>6</v>
      </c>
      <c r="F270" s="942"/>
      <c r="G270" s="942"/>
      <c r="H270" s="942"/>
      <c r="I270" s="942"/>
      <c r="J270" s="1020">
        <f>TRUNC(J269*16/100,1)</f>
        <v>0</v>
      </c>
      <c r="K270" s="941"/>
      <c r="L270" s="942"/>
      <c r="M270" s="944"/>
    </row>
    <row r="271" spans="1:14" ht="18" customHeight="1">
      <c r="A271" s="990"/>
      <c r="B271" s="973" t="s">
        <v>459</v>
      </c>
      <c r="C271" s="941"/>
      <c r="D271" s="1021">
        <f>1*(1/8)*(25/20)*(16/12)</f>
        <v>0.20833333333333331</v>
      </c>
      <c r="E271" s="937" t="s">
        <v>7</v>
      </c>
      <c r="F271" s="942">
        <f>+H271+J271+L271</f>
        <v>0</v>
      </c>
      <c r="G271" s="942">
        <f>$H$32</f>
        <v>0</v>
      </c>
      <c r="H271" s="1020">
        <f>TRUNC(D271*G271,1)</f>
        <v>0</v>
      </c>
      <c r="I271" s="942"/>
      <c r="J271" s="942"/>
      <c r="K271" s="941"/>
      <c r="L271" s="942"/>
      <c r="M271" s="944"/>
    </row>
    <row r="272" spans="1:14" ht="18" customHeight="1">
      <c r="A272" s="990"/>
      <c r="B272" s="976"/>
      <c r="C272" s="941"/>
      <c r="D272" s="941"/>
      <c r="E272" s="937"/>
      <c r="F272" s="942"/>
      <c r="G272" s="942"/>
      <c r="H272" s="942"/>
      <c r="I272" s="942"/>
      <c r="J272" s="942"/>
      <c r="K272" s="941"/>
      <c r="L272" s="942"/>
      <c r="M272" s="944"/>
    </row>
    <row r="273" spans="1:16" ht="18" customHeight="1">
      <c r="A273" s="975" t="s">
        <v>448</v>
      </c>
      <c r="B273" s="976"/>
      <c r="C273" s="937" t="s">
        <v>437</v>
      </c>
      <c r="D273" s="941">
        <v>1</v>
      </c>
      <c r="E273" s="937" t="s">
        <v>113</v>
      </c>
      <c r="F273" s="942">
        <f>+H273+J273+L273</f>
        <v>0</v>
      </c>
      <c r="G273" s="942"/>
      <c r="H273" s="942">
        <f>INT(SUM(H274:H276))</f>
        <v>0</v>
      </c>
      <c r="I273" s="942"/>
      <c r="J273" s="942">
        <f>INT(SUM(J274:J276))</f>
        <v>0</v>
      </c>
      <c r="K273" s="941"/>
      <c r="L273" s="942"/>
      <c r="M273" s="944"/>
    </row>
    <row r="274" spans="1:16" ht="18" customHeight="1">
      <c r="A274" s="990"/>
      <c r="B274" s="973" t="s">
        <v>456</v>
      </c>
      <c r="C274" s="941"/>
      <c r="D274" s="941">
        <v>16.5</v>
      </c>
      <c r="E274" s="937" t="s">
        <v>110</v>
      </c>
      <c r="F274" s="942">
        <f>+H274+J274+L274</f>
        <v>0</v>
      </c>
      <c r="G274" s="942"/>
      <c r="H274" s="942"/>
      <c r="I274" s="1019">
        <f>$J$96</f>
        <v>0</v>
      </c>
      <c r="J274" s="1020">
        <f>TRUNC(D274*I274,1)</f>
        <v>0</v>
      </c>
      <c r="K274" s="941"/>
      <c r="L274" s="942"/>
      <c r="M274" s="944"/>
    </row>
    <row r="275" spans="1:16" ht="18" customHeight="1">
      <c r="A275" s="990"/>
      <c r="B275" s="973" t="s">
        <v>457</v>
      </c>
      <c r="C275" s="937" t="s">
        <v>460</v>
      </c>
      <c r="D275" s="941">
        <v>1</v>
      </c>
      <c r="E275" s="937" t="s">
        <v>6</v>
      </c>
      <c r="F275" s="942">
        <f>+H275+J275+L275</f>
        <v>0</v>
      </c>
      <c r="G275" s="942"/>
      <c r="H275" s="942"/>
      <c r="I275" s="942"/>
      <c r="J275" s="1020">
        <f>TRUNC(J274*39/100,1)</f>
        <v>0</v>
      </c>
      <c r="K275" s="941"/>
      <c r="L275" s="942"/>
      <c r="M275" s="944"/>
    </row>
    <row r="276" spans="1:16" ht="18" customHeight="1">
      <c r="A276" s="990"/>
      <c r="B276" s="973" t="s">
        <v>459</v>
      </c>
      <c r="C276" s="941"/>
      <c r="D276" s="1021">
        <f>1*(1/8)*(25/20)*(16/12)</f>
        <v>0.20833333333333331</v>
      </c>
      <c r="E276" s="937" t="s">
        <v>7</v>
      </c>
      <c r="F276" s="942">
        <f>+H276+J276+L276</f>
        <v>0</v>
      </c>
      <c r="G276" s="942">
        <f>$H$32</f>
        <v>0</v>
      </c>
      <c r="H276" s="1020">
        <f>TRUNC(D276*G276,1)</f>
        <v>0</v>
      </c>
      <c r="I276" s="942"/>
      <c r="J276" s="942"/>
      <c r="K276" s="941"/>
      <c r="L276" s="942"/>
      <c r="M276" s="944"/>
    </row>
    <row r="277" spans="1:16" ht="18" customHeight="1">
      <c r="A277" s="990"/>
      <c r="B277" s="973"/>
      <c r="C277" s="937"/>
      <c r="D277" s="941"/>
      <c r="E277" s="937"/>
      <c r="F277" s="942"/>
      <c r="G277" s="942"/>
      <c r="H277" s="942"/>
      <c r="I277" s="942"/>
      <c r="J277" s="942"/>
      <c r="K277" s="941"/>
      <c r="L277" s="942"/>
      <c r="M277" s="944"/>
    </row>
    <row r="278" spans="1:16" ht="18" customHeight="1">
      <c r="A278" s="975" t="s">
        <v>433</v>
      </c>
      <c r="B278" s="976"/>
      <c r="C278" s="937" t="s">
        <v>285</v>
      </c>
      <c r="D278" s="941"/>
      <c r="E278" s="937"/>
      <c r="F278" s="942">
        <f>+H278+J278+L278</f>
        <v>0</v>
      </c>
      <c r="G278" s="942"/>
      <c r="H278" s="942">
        <f>INT(SUM(H279:H282))</f>
        <v>0</v>
      </c>
      <c r="I278" s="942"/>
      <c r="J278" s="942">
        <f>INT(SUM(J279:J282))</f>
        <v>0</v>
      </c>
      <c r="K278" s="941"/>
      <c r="L278" s="942"/>
      <c r="M278" s="944"/>
      <c r="O278" s="385"/>
      <c r="P278" s="385"/>
    </row>
    <row r="279" spans="1:16" ht="18" customHeight="1">
      <c r="A279" s="990"/>
      <c r="B279" s="973" t="s">
        <v>456</v>
      </c>
      <c r="C279" s="941"/>
      <c r="D279" s="941">
        <v>6.2</v>
      </c>
      <c r="E279" s="937" t="s">
        <v>110</v>
      </c>
      <c r="F279" s="942">
        <f>+H279+J279+L279</f>
        <v>0</v>
      </c>
      <c r="G279" s="942"/>
      <c r="H279" s="942"/>
      <c r="I279" s="1019">
        <f>$J$96</f>
        <v>0</v>
      </c>
      <c r="J279" s="1020">
        <f>TRUNC(D279*I279,1)</f>
        <v>0</v>
      </c>
      <c r="K279" s="941"/>
      <c r="L279" s="942"/>
      <c r="M279" s="944"/>
      <c r="O279" s="385"/>
      <c r="P279" s="385"/>
    </row>
    <row r="280" spans="1:16" ht="18" customHeight="1">
      <c r="A280" s="990"/>
      <c r="B280" s="973" t="s">
        <v>457</v>
      </c>
      <c r="C280" s="937" t="s">
        <v>474</v>
      </c>
      <c r="D280" s="941">
        <v>1</v>
      </c>
      <c r="E280" s="937" t="s">
        <v>6</v>
      </c>
      <c r="F280" s="942">
        <f>+H280+J280+L280</f>
        <v>0</v>
      </c>
      <c r="G280" s="942"/>
      <c r="H280" s="942"/>
      <c r="I280" s="942"/>
      <c r="J280" s="1020">
        <f>TRUNC(J279*16/100,1)</f>
        <v>0</v>
      </c>
      <c r="K280" s="941"/>
      <c r="L280" s="942"/>
      <c r="M280" s="944"/>
      <c r="O280" s="385"/>
      <c r="P280" s="385"/>
    </row>
    <row r="281" spans="1:16" ht="18" customHeight="1">
      <c r="A281" s="990"/>
      <c r="B281" s="973" t="s">
        <v>459</v>
      </c>
      <c r="C281" s="941"/>
      <c r="D281" s="1021">
        <f>1*(1/8)*(25/20)*(16/12)</f>
        <v>0.20833333333333331</v>
      </c>
      <c r="E281" s="937" t="s">
        <v>7</v>
      </c>
      <c r="F281" s="942">
        <f>+H281+J281+L281</f>
        <v>0</v>
      </c>
      <c r="G281" s="942">
        <f>$H$32</f>
        <v>0</v>
      </c>
      <c r="H281" s="1020">
        <f>TRUNC(D281*G281,1)</f>
        <v>0</v>
      </c>
      <c r="I281" s="942"/>
      <c r="J281" s="942"/>
      <c r="K281" s="941"/>
      <c r="L281" s="942"/>
      <c r="M281" s="944"/>
      <c r="O281" s="385"/>
      <c r="P281" s="385"/>
    </row>
    <row r="282" spans="1:16" ht="18" customHeight="1">
      <c r="A282" s="975"/>
      <c r="B282" s="976"/>
      <c r="C282" s="937"/>
      <c r="D282" s="941"/>
      <c r="E282" s="937"/>
      <c r="F282" s="942"/>
      <c r="G282" s="942"/>
      <c r="H282" s="942"/>
      <c r="I282" s="941"/>
      <c r="J282" s="942"/>
      <c r="K282" s="941"/>
      <c r="L282" s="942"/>
      <c r="M282" s="944"/>
      <c r="O282" s="385"/>
      <c r="P282" s="385"/>
    </row>
    <row r="283" spans="1:16" ht="18" customHeight="1">
      <c r="A283" s="975" t="s">
        <v>439</v>
      </c>
      <c r="B283" s="976"/>
      <c r="C283" s="937" t="s">
        <v>440</v>
      </c>
      <c r="D283" s="941">
        <v>1</v>
      </c>
      <c r="E283" s="937" t="s">
        <v>113</v>
      </c>
      <c r="F283" s="942">
        <f>+H283+J283+L283</f>
        <v>0</v>
      </c>
      <c r="G283" s="942"/>
      <c r="H283" s="942">
        <f>INT(SUM(H284:H288))</f>
        <v>0</v>
      </c>
      <c r="I283" s="942"/>
      <c r="J283" s="942">
        <f>INT(SUM(J284:J288))</f>
        <v>0</v>
      </c>
      <c r="K283" s="941"/>
      <c r="L283" s="942"/>
      <c r="M283" s="944"/>
    </row>
    <row r="284" spans="1:16" ht="18" customHeight="1">
      <c r="A284" s="990"/>
      <c r="B284" s="973" t="s">
        <v>456</v>
      </c>
      <c r="C284" s="941"/>
      <c r="D284" s="941">
        <v>3.8</v>
      </c>
      <c r="E284" s="937" t="s">
        <v>110</v>
      </c>
      <c r="F284" s="942">
        <f>+H284+J284+L284</f>
        <v>0</v>
      </c>
      <c r="G284" s="942"/>
      <c r="H284" s="942"/>
      <c r="I284" s="1019">
        <f>$J$96</f>
        <v>0</v>
      </c>
      <c r="J284" s="1020">
        <f>TRUNC(D284*I284,1)</f>
        <v>0</v>
      </c>
      <c r="K284" s="941"/>
      <c r="L284" s="959"/>
      <c r="M284" s="944"/>
    </row>
    <row r="285" spans="1:16" ht="18" customHeight="1">
      <c r="A285" s="990"/>
      <c r="B285" s="973" t="s">
        <v>457</v>
      </c>
      <c r="C285" s="937" t="s">
        <v>460</v>
      </c>
      <c r="D285" s="941">
        <v>1</v>
      </c>
      <c r="E285" s="937" t="s">
        <v>6</v>
      </c>
      <c r="F285" s="942">
        <f>+H285+J285+L285</f>
        <v>0</v>
      </c>
      <c r="G285" s="942"/>
      <c r="H285" s="942"/>
      <c r="I285" s="942"/>
      <c r="J285" s="1020">
        <f>TRUNC(J284*39/100,1)</f>
        <v>0</v>
      </c>
      <c r="K285" s="941"/>
      <c r="L285" s="942"/>
      <c r="M285" s="944"/>
    </row>
    <row r="286" spans="1:16" ht="18" customHeight="1">
      <c r="A286" s="990"/>
      <c r="B286" s="973" t="s">
        <v>459</v>
      </c>
      <c r="C286" s="941"/>
      <c r="D286" s="1021">
        <f>1*(1/8)*(25/20)*(16/12)</f>
        <v>0.20833333333333331</v>
      </c>
      <c r="E286" s="937" t="s">
        <v>7</v>
      </c>
      <c r="F286" s="942">
        <f>+H286+J286+L286</f>
        <v>0</v>
      </c>
      <c r="G286" s="942">
        <f>$H$32</f>
        <v>0</v>
      </c>
      <c r="H286" s="1020">
        <f>TRUNC(D286*G286,1)</f>
        <v>0</v>
      </c>
      <c r="I286" s="942"/>
      <c r="J286" s="942"/>
      <c r="K286" s="941"/>
      <c r="L286" s="942"/>
      <c r="M286" s="944"/>
    </row>
    <row r="287" spans="1:16" ht="18" customHeight="1">
      <c r="A287" s="990"/>
      <c r="B287" s="973" t="s">
        <v>461</v>
      </c>
      <c r="C287" s="941"/>
      <c r="D287" s="1021">
        <v>0</v>
      </c>
      <c r="E287" s="937" t="s">
        <v>358</v>
      </c>
      <c r="F287" s="942">
        <f>+H287+J287+L287</f>
        <v>0</v>
      </c>
      <c r="G287" s="942">
        <f>$H$38</f>
        <v>0</v>
      </c>
      <c r="H287" s="1020">
        <f>TRUNC(D287*G287,1)</f>
        <v>0</v>
      </c>
      <c r="I287" s="942"/>
      <c r="J287" s="942"/>
      <c r="K287" s="941"/>
      <c r="L287" s="942"/>
      <c r="M287" s="944"/>
    </row>
    <row r="288" spans="1:16" ht="18" customHeight="1">
      <c r="A288" s="990"/>
      <c r="B288" s="973"/>
      <c r="C288" s="941"/>
      <c r="D288" s="1021"/>
      <c r="E288" s="937"/>
      <c r="F288" s="942"/>
      <c r="G288" s="942"/>
      <c r="H288" s="1020"/>
      <c r="I288" s="942"/>
      <c r="J288" s="942"/>
      <c r="K288" s="941"/>
      <c r="L288" s="941"/>
      <c r="M288" s="944"/>
    </row>
    <row r="289" spans="1:16" ht="18" customHeight="1">
      <c r="A289" s="925" t="s">
        <v>92</v>
      </c>
      <c r="B289" s="926"/>
      <c r="C289" s="927" t="s">
        <v>93</v>
      </c>
      <c r="D289" s="928" t="s">
        <v>104</v>
      </c>
      <c r="E289" s="927" t="s">
        <v>105</v>
      </c>
      <c r="F289" s="927" t="s">
        <v>95</v>
      </c>
      <c r="G289" s="929" t="s">
        <v>96</v>
      </c>
      <c r="H289" s="1001"/>
      <c r="I289" s="929" t="s">
        <v>97</v>
      </c>
      <c r="J289" s="1001"/>
      <c r="K289" s="929" t="s">
        <v>98</v>
      </c>
      <c r="L289" s="1001"/>
      <c r="M289" s="931" t="s">
        <v>99</v>
      </c>
      <c r="N289" s="932"/>
    </row>
    <row r="290" spans="1:16" ht="18" customHeight="1">
      <c r="A290" s="933"/>
      <c r="B290" s="934"/>
      <c r="C290" s="935" t="s">
        <v>100</v>
      </c>
      <c r="D290" s="1002"/>
      <c r="E290" s="1003"/>
      <c r="F290" s="937" t="s">
        <v>101</v>
      </c>
      <c r="G290" s="937" t="s">
        <v>102</v>
      </c>
      <c r="H290" s="937" t="s">
        <v>101</v>
      </c>
      <c r="I290" s="937" t="s">
        <v>102</v>
      </c>
      <c r="J290" s="937" t="s">
        <v>101</v>
      </c>
      <c r="K290" s="937" t="s">
        <v>102</v>
      </c>
      <c r="L290" s="937" t="s">
        <v>101</v>
      </c>
      <c r="M290" s="938"/>
      <c r="N290" s="932"/>
    </row>
    <row r="291" spans="1:16" ht="18" customHeight="1">
      <c r="A291" s="990" t="s">
        <v>287</v>
      </c>
      <c r="B291" s="973"/>
      <c r="C291" s="941" t="s">
        <v>475</v>
      </c>
      <c r="D291" s="941"/>
      <c r="E291" s="937"/>
      <c r="F291" s="942">
        <f>+H291+J291+L291</f>
        <v>0</v>
      </c>
      <c r="G291" s="942"/>
      <c r="H291" s="1020"/>
      <c r="I291" s="942"/>
      <c r="J291" s="942">
        <f>INT(J292+J293)</f>
        <v>0</v>
      </c>
      <c r="K291" s="941"/>
      <c r="L291" s="941"/>
      <c r="M291" s="944"/>
      <c r="O291" s="385"/>
      <c r="P291" s="385"/>
    </row>
    <row r="292" spans="1:16" ht="18" customHeight="1">
      <c r="A292" s="990"/>
      <c r="B292" s="1024" t="s">
        <v>476</v>
      </c>
      <c r="C292" s="941"/>
      <c r="D292" s="941">
        <v>6.1</v>
      </c>
      <c r="E292" s="937" t="s">
        <v>110</v>
      </c>
      <c r="F292" s="942">
        <f>+H292+J292+L292</f>
        <v>0</v>
      </c>
      <c r="G292" s="942"/>
      <c r="H292" s="1020"/>
      <c r="I292" s="1019">
        <f>$J$96</f>
        <v>0</v>
      </c>
      <c r="J292" s="1020">
        <f>TRUNC(D292*I292,1)</f>
        <v>0</v>
      </c>
      <c r="K292" s="941"/>
      <c r="L292" s="941"/>
      <c r="M292" s="944"/>
      <c r="O292" s="385"/>
      <c r="P292" s="385"/>
    </row>
    <row r="293" spans="1:16" ht="18" customHeight="1">
      <c r="A293" s="990"/>
      <c r="B293" s="1024" t="s">
        <v>477</v>
      </c>
      <c r="C293" s="941" t="s">
        <v>478</v>
      </c>
      <c r="D293" s="941">
        <v>1</v>
      </c>
      <c r="E293" s="937" t="s">
        <v>296</v>
      </c>
      <c r="F293" s="942">
        <f>+H293+J293+L293</f>
        <v>0</v>
      </c>
      <c r="G293" s="942"/>
      <c r="H293" s="1020"/>
      <c r="I293" s="942"/>
      <c r="J293" s="1020">
        <f>TRUNC(J292*20/100,1)</f>
        <v>0</v>
      </c>
      <c r="K293" s="941"/>
      <c r="L293" s="941"/>
      <c r="M293" s="944"/>
      <c r="O293" s="385"/>
      <c r="P293" s="385"/>
    </row>
    <row r="294" spans="1:16" ht="18" customHeight="1">
      <c r="A294" s="990"/>
      <c r="B294" s="1024"/>
      <c r="C294" s="941"/>
      <c r="D294" s="941"/>
      <c r="E294" s="937"/>
      <c r="F294" s="941"/>
      <c r="G294" s="942"/>
      <c r="H294" s="1020"/>
      <c r="I294" s="942"/>
      <c r="J294" s="1020"/>
      <c r="K294" s="941"/>
      <c r="L294" s="941"/>
      <c r="M294" s="944"/>
      <c r="O294" s="385"/>
      <c r="P294" s="385"/>
    </row>
    <row r="295" spans="1:16" ht="18" customHeight="1">
      <c r="A295" s="990" t="s">
        <v>452</v>
      </c>
      <c r="B295" s="1024"/>
      <c r="C295" s="941" t="s">
        <v>295</v>
      </c>
      <c r="D295" s="941"/>
      <c r="E295" s="937"/>
      <c r="F295" s="942">
        <f>+H295+J295+L295</f>
        <v>0</v>
      </c>
      <c r="G295" s="942"/>
      <c r="H295" s="1020"/>
      <c r="I295" s="942"/>
      <c r="J295" s="942">
        <f>INT(J296+J297)</f>
        <v>0</v>
      </c>
      <c r="K295" s="941"/>
      <c r="L295" s="941"/>
      <c r="M295" s="944"/>
      <c r="O295" s="385"/>
      <c r="P295" s="385"/>
    </row>
    <row r="296" spans="1:16" ht="18" customHeight="1">
      <c r="A296" s="990"/>
      <c r="B296" s="1024" t="s">
        <v>479</v>
      </c>
      <c r="C296" s="941"/>
      <c r="D296" s="941">
        <v>0.72</v>
      </c>
      <c r="E296" s="937" t="s">
        <v>110</v>
      </c>
      <c r="F296" s="942">
        <f>+H296+J296+L296</f>
        <v>0</v>
      </c>
      <c r="G296" s="942"/>
      <c r="H296" s="1020"/>
      <c r="I296" s="1020">
        <f>J111</f>
        <v>0</v>
      </c>
      <c r="J296" s="1020">
        <f>TRUNC(D296*I296,1)</f>
        <v>0</v>
      </c>
      <c r="K296" s="941"/>
      <c r="L296" s="941"/>
      <c r="M296" s="944"/>
      <c r="O296" s="385"/>
      <c r="P296" s="385"/>
    </row>
    <row r="297" spans="1:16" ht="18" customHeight="1">
      <c r="A297" s="990"/>
      <c r="B297" s="1024" t="s">
        <v>477</v>
      </c>
      <c r="C297" s="941" t="s">
        <v>478</v>
      </c>
      <c r="D297" s="941">
        <v>1</v>
      </c>
      <c r="E297" s="937" t="s">
        <v>296</v>
      </c>
      <c r="F297" s="942">
        <f>+H297+J297+L297</f>
        <v>0</v>
      </c>
      <c r="G297" s="942"/>
      <c r="H297" s="1020"/>
      <c r="I297" s="942"/>
      <c r="J297" s="1020">
        <f>TRUNC(J296*20/100,1)</f>
        <v>0</v>
      </c>
      <c r="K297" s="941"/>
      <c r="L297" s="941"/>
      <c r="M297" s="944"/>
      <c r="O297" s="385"/>
      <c r="P297" s="385"/>
    </row>
    <row r="298" spans="1:16" ht="18" customHeight="1">
      <c r="A298" s="990"/>
      <c r="B298" s="1024"/>
      <c r="C298" s="941"/>
      <c r="D298" s="941"/>
      <c r="E298" s="937"/>
      <c r="F298" s="941"/>
      <c r="G298" s="942"/>
      <c r="H298" s="1020"/>
      <c r="I298" s="942"/>
      <c r="J298" s="1020"/>
      <c r="K298" s="941"/>
      <c r="L298" s="941"/>
      <c r="M298" s="944"/>
      <c r="O298" s="385"/>
      <c r="P298" s="385"/>
    </row>
    <row r="299" spans="1:16" ht="18" customHeight="1">
      <c r="A299" s="990"/>
      <c r="B299" s="1024"/>
      <c r="C299" s="941"/>
      <c r="D299" s="941"/>
      <c r="E299" s="937"/>
      <c r="F299" s="941"/>
      <c r="G299" s="942"/>
      <c r="H299" s="1020"/>
      <c r="I299" s="942"/>
      <c r="J299" s="1020"/>
      <c r="K299" s="941"/>
      <c r="L299" s="941"/>
      <c r="M299" s="944"/>
      <c r="O299" s="385"/>
      <c r="P299" s="385"/>
    </row>
    <row r="300" spans="1:16" ht="18" customHeight="1">
      <c r="A300" s="990"/>
      <c r="B300" s="1024"/>
      <c r="C300" s="941"/>
      <c r="D300" s="941"/>
      <c r="E300" s="937"/>
      <c r="F300" s="941"/>
      <c r="G300" s="942"/>
      <c r="H300" s="1020"/>
      <c r="I300" s="942"/>
      <c r="J300" s="1020"/>
      <c r="K300" s="941"/>
      <c r="L300" s="941"/>
      <c r="M300" s="944"/>
      <c r="O300" s="385"/>
      <c r="P300" s="385"/>
    </row>
    <row r="301" spans="1:16" ht="18" customHeight="1">
      <c r="A301" s="990"/>
      <c r="B301" s="1024"/>
      <c r="C301" s="941"/>
      <c r="D301" s="941"/>
      <c r="E301" s="937"/>
      <c r="F301" s="941"/>
      <c r="G301" s="942"/>
      <c r="H301" s="1020"/>
      <c r="I301" s="942"/>
      <c r="J301" s="1020"/>
      <c r="K301" s="941"/>
      <c r="L301" s="941"/>
      <c r="M301" s="944"/>
      <c r="O301" s="385"/>
      <c r="P301" s="385"/>
    </row>
    <row r="302" spans="1:16" ht="18" customHeight="1">
      <c r="A302" s="990"/>
      <c r="B302" s="1024"/>
      <c r="C302" s="941"/>
      <c r="D302" s="941"/>
      <c r="E302" s="937"/>
      <c r="F302" s="941"/>
      <c r="G302" s="942"/>
      <c r="H302" s="1020"/>
      <c r="I302" s="942"/>
      <c r="J302" s="1020"/>
      <c r="K302" s="941"/>
      <c r="L302" s="941"/>
      <c r="M302" s="944"/>
      <c r="O302" s="385"/>
      <c r="P302" s="385"/>
    </row>
    <row r="303" spans="1:16" ht="18" customHeight="1">
      <c r="A303" s="990"/>
      <c r="B303" s="1024"/>
      <c r="C303" s="941"/>
      <c r="D303" s="941"/>
      <c r="E303" s="937"/>
      <c r="F303" s="941"/>
      <c r="G303" s="942"/>
      <c r="H303" s="1020"/>
      <c r="I303" s="942"/>
      <c r="J303" s="1020"/>
      <c r="K303" s="941"/>
      <c r="L303" s="941"/>
      <c r="M303" s="944"/>
      <c r="O303" s="385"/>
      <c r="P303" s="385"/>
    </row>
    <row r="304" spans="1:16" ht="18" customHeight="1">
      <c r="A304" s="990"/>
      <c r="B304" s="1024"/>
      <c r="C304" s="941"/>
      <c r="D304" s="941"/>
      <c r="E304" s="937"/>
      <c r="F304" s="941"/>
      <c r="G304" s="942"/>
      <c r="H304" s="1020"/>
      <c r="I304" s="942"/>
      <c r="J304" s="1020"/>
      <c r="K304" s="941"/>
      <c r="L304" s="941"/>
      <c r="M304" s="944"/>
      <c r="O304" s="385"/>
      <c r="P304" s="385"/>
    </row>
    <row r="305" spans="1:19" ht="18" customHeight="1">
      <c r="A305" s="990"/>
      <c r="B305" s="1024"/>
      <c r="C305" s="941"/>
      <c r="D305" s="941"/>
      <c r="E305" s="937"/>
      <c r="F305" s="941"/>
      <c r="G305" s="942"/>
      <c r="H305" s="1020"/>
      <c r="I305" s="942"/>
      <c r="J305" s="1020"/>
      <c r="K305" s="941"/>
      <c r="L305" s="941"/>
      <c r="M305" s="944"/>
      <c r="O305" s="385"/>
      <c r="P305" s="385"/>
    </row>
    <row r="306" spans="1:19" ht="18" customHeight="1">
      <c r="A306" s="990"/>
      <c r="B306" s="1024"/>
      <c r="C306" s="941"/>
      <c r="D306" s="941"/>
      <c r="E306" s="937"/>
      <c r="F306" s="941"/>
      <c r="G306" s="942"/>
      <c r="H306" s="1020"/>
      <c r="I306" s="942"/>
      <c r="J306" s="1020"/>
      <c r="K306" s="941"/>
      <c r="L306" s="941"/>
      <c r="M306" s="944"/>
      <c r="O306" s="385"/>
      <c r="P306" s="385"/>
    </row>
    <row r="307" spans="1:19" ht="18" customHeight="1">
      <c r="A307" s="990"/>
      <c r="B307" s="1024"/>
      <c r="C307" s="941"/>
      <c r="D307" s="941"/>
      <c r="E307" s="937"/>
      <c r="F307" s="941"/>
      <c r="G307" s="942"/>
      <c r="H307" s="1020"/>
      <c r="I307" s="942"/>
      <c r="J307" s="1020"/>
      <c r="K307" s="941"/>
      <c r="L307" s="941"/>
      <c r="M307" s="944"/>
      <c r="O307" s="385"/>
      <c r="P307" s="385"/>
    </row>
    <row r="308" spans="1:19" ht="18" customHeight="1">
      <c r="A308" s="990"/>
      <c r="B308" s="1024"/>
      <c r="C308" s="941"/>
      <c r="D308" s="941"/>
      <c r="E308" s="937"/>
      <c r="F308" s="941"/>
      <c r="G308" s="942"/>
      <c r="H308" s="1020"/>
      <c r="I308" s="942"/>
      <c r="J308" s="1020"/>
      <c r="K308" s="941"/>
      <c r="L308" s="941"/>
      <c r="M308" s="944"/>
      <c r="O308" s="385"/>
      <c r="P308" s="385"/>
    </row>
    <row r="309" spans="1:19" ht="18" customHeight="1">
      <c r="A309" s="990"/>
      <c r="B309" s="1024"/>
      <c r="C309" s="941"/>
      <c r="D309" s="941"/>
      <c r="E309" s="937"/>
      <c r="F309" s="941"/>
      <c r="G309" s="942"/>
      <c r="H309" s="1020"/>
      <c r="I309" s="942"/>
      <c r="J309" s="1020"/>
      <c r="K309" s="941"/>
      <c r="L309" s="941"/>
      <c r="M309" s="944"/>
      <c r="O309" s="385"/>
      <c r="P309" s="385"/>
    </row>
    <row r="310" spans="1:19" ht="18" customHeight="1">
      <c r="A310" s="990"/>
      <c r="B310" s="1024"/>
      <c r="C310" s="941"/>
      <c r="D310" s="941"/>
      <c r="E310" s="937"/>
      <c r="F310" s="941"/>
      <c r="G310" s="942"/>
      <c r="H310" s="1020"/>
      <c r="I310" s="942"/>
      <c r="J310" s="1020"/>
      <c r="K310" s="941"/>
      <c r="L310" s="941"/>
      <c r="M310" s="944"/>
      <c r="O310" s="385"/>
      <c r="P310" s="385"/>
    </row>
    <row r="311" spans="1:19" ht="18" customHeight="1">
      <c r="A311" s="977"/>
      <c r="B311" s="1025"/>
      <c r="C311" s="974"/>
      <c r="D311" s="974"/>
      <c r="E311" s="927"/>
      <c r="F311" s="974"/>
      <c r="G311" s="1026"/>
      <c r="H311" s="1027"/>
      <c r="I311" s="1026"/>
      <c r="J311" s="1027"/>
      <c r="K311" s="974"/>
      <c r="L311" s="974"/>
      <c r="M311" s="931"/>
      <c r="O311" s="385"/>
      <c r="P311" s="385"/>
    </row>
    <row r="312" spans="1:19" ht="18" customHeight="1">
      <c r="E312" s="908" t="s">
        <v>91</v>
      </c>
      <c r="G312" s="955"/>
      <c r="H312" s="955"/>
      <c r="I312" s="955"/>
      <c r="J312" s="955"/>
      <c r="O312" s="908"/>
      <c r="P312" s="908"/>
    </row>
    <row r="313" spans="1:19" ht="18" customHeight="1">
      <c r="A313" s="1028" t="s">
        <v>1542</v>
      </c>
      <c r="B313" s="954"/>
      <c r="C313" s="1029"/>
      <c r="D313" s="1029"/>
      <c r="E313" s="1029"/>
      <c r="F313" s="1030"/>
      <c r="G313" s="1029"/>
      <c r="H313" s="1029"/>
      <c r="I313" s="1029"/>
      <c r="J313" s="1029"/>
      <c r="K313" s="1029"/>
      <c r="L313" s="1029"/>
      <c r="N313" s="932"/>
      <c r="O313" s="908"/>
      <c r="P313" s="908"/>
    </row>
    <row r="314" spans="1:19" ht="18" customHeight="1">
      <c r="A314" s="921"/>
      <c r="B314" s="921"/>
      <c r="C314" s="922"/>
      <c r="D314" s="921"/>
      <c r="E314" s="922"/>
      <c r="F314" s="922"/>
      <c r="G314" s="1031"/>
      <c r="H314" s="1032"/>
      <c r="I314" s="1031"/>
      <c r="J314" s="1032"/>
      <c r="K314" s="923"/>
      <c r="L314" s="921"/>
      <c r="M314" s="1033"/>
      <c r="O314" s="908"/>
      <c r="P314" s="908"/>
    </row>
    <row r="315" spans="1:19" ht="18" customHeight="1">
      <c r="A315" s="1555" t="s">
        <v>92</v>
      </c>
      <c r="B315" s="1556"/>
      <c r="C315" s="927" t="s">
        <v>93</v>
      </c>
      <c r="D315" s="928" t="s">
        <v>104</v>
      </c>
      <c r="E315" s="927" t="s">
        <v>105</v>
      </c>
      <c r="F315" s="927" t="s">
        <v>95</v>
      </c>
      <c r="G315" s="929" t="s">
        <v>96</v>
      </c>
      <c r="H315" s="1001"/>
      <c r="I315" s="929" t="s">
        <v>97</v>
      </c>
      <c r="J315" s="1001"/>
      <c r="K315" s="929" t="s">
        <v>98</v>
      </c>
      <c r="L315" s="1001"/>
      <c r="M315" s="931" t="s">
        <v>99</v>
      </c>
      <c r="N315" s="909"/>
      <c r="O315" s="908"/>
      <c r="P315" s="908"/>
    </row>
    <row r="316" spans="1:19" ht="18" customHeight="1">
      <c r="A316" s="933"/>
      <c r="B316" s="934"/>
      <c r="C316" s="935" t="s">
        <v>100</v>
      </c>
      <c r="D316" s="1002"/>
      <c r="E316" s="1003"/>
      <c r="F316" s="937" t="s">
        <v>101</v>
      </c>
      <c r="G316" s="937" t="s">
        <v>102</v>
      </c>
      <c r="H316" s="937" t="s">
        <v>101</v>
      </c>
      <c r="I316" s="937" t="s">
        <v>102</v>
      </c>
      <c r="J316" s="937" t="s">
        <v>101</v>
      </c>
      <c r="K316" s="937" t="s">
        <v>102</v>
      </c>
      <c r="L316" s="937" t="s">
        <v>101</v>
      </c>
      <c r="M316" s="938"/>
      <c r="N316" s="909"/>
      <c r="O316" s="908"/>
      <c r="P316" s="908"/>
    </row>
    <row r="317" spans="1:19" ht="18" customHeight="1">
      <c r="A317" s="1034" t="s">
        <v>480</v>
      </c>
      <c r="B317" s="1035"/>
      <c r="C317" s="1036"/>
      <c r="D317" s="941"/>
      <c r="E317" s="937"/>
      <c r="F317" s="654"/>
      <c r="G317" s="942"/>
      <c r="H317" s="942"/>
      <c r="I317" s="942"/>
      <c r="J317" s="942"/>
      <c r="K317" s="941"/>
      <c r="L317" s="941"/>
      <c r="M317" s="944"/>
      <c r="N317" s="909"/>
      <c r="O317" s="908"/>
      <c r="P317" s="908"/>
      <c r="Q317" s="474"/>
      <c r="R317" s="1037"/>
      <c r="S317" s="1037"/>
    </row>
    <row r="318" spans="1:19" ht="18" customHeight="1">
      <c r="A318" s="1038" t="s">
        <v>91</v>
      </c>
      <c r="B318" s="1039" t="s">
        <v>481</v>
      </c>
      <c r="C318" s="513"/>
      <c r="D318" s="941"/>
      <c r="E318" s="937"/>
      <c r="F318" s="941"/>
      <c r="G318" s="941"/>
      <c r="H318" s="942"/>
      <c r="I318" s="941"/>
      <c r="J318" s="941"/>
      <c r="K318" s="941"/>
      <c r="L318" s="941"/>
      <c r="M318" s="944"/>
      <c r="N318" s="909"/>
      <c r="O318" s="908"/>
      <c r="P318" s="908"/>
      <c r="Q318" s="445"/>
    </row>
    <row r="319" spans="1:19" ht="18" customHeight="1">
      <c r="A319" s="1038" t="s">
        <v>91</v>
      </c>
      <c r="B319" s="1039" t="s">
        <v>482</v>
      </c>
      <c r="C319" s="1040" t="s">
        <v>483</v>
      </c>
      <c r="D319" s="941"/>
      <c r="E319" s="937"/>
      <c r="F319" s="942">
        <f>H319+J319+L319</f>
        <v>0</v>
      </c>
      <c r="G319" s="941"/>
      <c r="H319" s="942">
        <f>SUM(H320:H322)</f>
        <v>0</v>
      </c>
      <c r="I319" s="941"/>
      <c r="J319" s="942">
        <f>SUM(J320:J322)</f>
        <v>0</v>
      </c>
      <c r="K319" s="941"/>
      <c r="L319" s="942">
        <f>SUM(L320:L322)</f>
        <v>0</v>
      </c>
      <c r="M319" s="1041"/>
      <c r="N319" s="1042"/>
      <c r="O319" s="908"/>
      <c r="P319" s="908"/>
      <c r="R319" s="517"/>
    </row>
    <row r="320" spans="1:19" ht="18" customHeight="1">
      <c r="A320" s="1038" t="s">
        <v>91</v>
      </c>
      <c r="B320" s="1043"/>
      <c r="C320" s="1040" t="s">
        <v>318</v>
      </c>
      <c r="D320" s="941">
        <v>1</v>
      </c>
      <c r="E320" s="937" t="s">
        <v>8</v>
      </c>
      <c r="F320" s="942">
        <f>H320+J320+L320</f>
        <v>0</v>
      </c>
      <c r="G320" s="941"/>
      <c r="H320" s="942">
        <f>H499</f>
        <v>0</v>
      </c>
      <c r="I320" s="941"/>
      <c r="J320" s="941"/>
      <c r="K320" s="941"/>
      <c r="L320" s="941"/>
      <c r="M320" s="1041" t="s">
        <v>484</v>
      </c>
      <c r="N320" s="1042"/>
      <c r="O320" s="1044"/>
      <c r="P320" s="1044"/>
      <c r="R320" s="517"/>
    </row>
    <row r="321" spans="1:18" ht="18" customHeight="1">
      <c r="A321" s="1038" t="s">
        <v>91</v>
      </c>
      <c r="B321" s="1043"/>
      <c r="C321" s="1040" t="s">
        <v>485</v>
      </c>
      <c r="D321" s="941">
        <v>1</v>
      </c>
      <c r="E321" s="937" t="s">
        <v>8</v>
      </c>
      <c r="F321" s="942">
        <f>H321+J321+L321</f>
        <v>0</v>
      </c>
      <c r="G321" s="941"/>
      <c r="H321" s="942">
        <f>H544</f>
        <v>0</v>
      </c>
      <c r="I321" s="941"/>
      <c r="J321" s="942">
        <f>J544</f>
        <v>0</v>
      </c>
      <c r="K321" s="941"/>
      <c r="L321" s="942">
        <f>L544</f>
        <v>0</v>
      </c>
      <c r="M321" s="1041" t="s">
        <v>486</v>
      </c>
      <c r="N321" s="1042"/>
      <c r="O321" s="1044"/>
      <c r="P321" s="1044"/>
      <c r="R321" s="517"/>
    </row>
    <row r="322" spans="1:18" ht="18" customHeight="1">
      <c r="A322" s="1038" t="s">
        <v>91</v>
      </c>
      <c r="B322" s="1043"/>
      <c r="C322" s="1040" t="s">
        <v>319</v>
      </c>
      <c r="D322" s="941">
        <v>1</v>
      </c>
      <c r="E322" s="937" t="s">
        <v>8</v>
      </c>
      <c r="F322" s="942">
        <f>H322+J322+L322</f>
        <v>0</v>
      </c>
      <c r="G322" s="941"/>
      <c r="H322" s="1045"/>
      <c r="I322" s="941"/>
      <c r="J322" s="942">
        <f>J557</f>
        <v>0</v>
      </c>
      <c r="K322" s="941"/>
      <c r="L322" s="942">
        <f>L557</f>
        <v>0</v>
      </c>
      <c r="M322" s="1041" t="s">
        <v>487</v>
      </c>
      <c r="N322" s="1042"/>
      <c r="O322" s="1044"/>
      <c r="P322" s="908"/>
      <c r="R322" s="517"/>
    </row>
    <row r="323" spans="1:18" ht="18" customHeight="1">
      <c r="A323" s="1038"/>
      <c r="B323" s="1043"/>
      <c r="C323" s="1040"/>
      <c r="D323" s="941"/>
      <c r="E323" s="937"/>
      <c r="F323" s="942"/>
      <c r="G323" s="941"/>
      <c r="H323" s="1045"/>
      <c r="I323" s="941"/>
      <c r="J323" s="942"/>
      <c r="K323" s="941"/>
      <c r="L323" s="942"/>
      <c r="M323" s="944"/>
      <c r="N323" s="909"/>
      <c r="O323" s="908"/>
      <c r="P323" s="908"/>
      <c r="R323" s="517"/>
    </row>
    <row r="324" spans="1:18" ht="18" customHeight="1">
      <c r="A324" s="1038" t="s">
        <v>91</v>
      </c>
      <c r="B324" s="1039" t="s">
        <v>488</v>
      </c>
      <c r="C324" s="1040" t="s">
        <v>483</v>
      </c>
      <c r="D324" s="941"/>
      <c r="E324" s="937"/>
      <c r="F324" s="942">
        <f>H324+J324+L324</f>
        <v>-2</v>
      </c>
      <c r="G324" s="941"/>
      <c r="H324" s="942">
        <f>SUM(H325:H327)</f>
        <v>0</v>
      </c>
      <c r="I324" s="941"/>
      <c r="J324" s="942">
        <f>SUM(J325:J327)</f>
        <v>0</v>
      </c>
      <c r="K324" s="941"/>
      <c r="L324" s="942">
        <f>SUM(L325:L327)</f>
        <v>-2</v>
      </c>
      <c r="M324" s="944"/>
      <c r="N324" s="909"/>
      <c r="O324" s="908"/>
      <c r="P324" s="908"/>
      <c r="R324" s="517"/>
    </row>
    <row r="325" spans="1:18" ht="18" customHeight="1">
      <c r="A325" s="1038" t="s">
        <v>91</v>
      </c>
      <c r="B325" s="1043"/>
      <c r="C325" s="1040" t="s">
        <v>318</v>
      </c>
      <c r="D325" s="941">
        <v>1</v>
      </c>
      <c r="E325" s="937" t="s">
        <v>8</v>
      </c>
      <c r="F325" s="942">
        <f>H325+J325+L325</f>
        <v>0</v>
      </c>
      <c r="G325" s="941"/>
      <c r="H325" s="942">
        <f>H603</f>
        <v>0</v>
      </c>
      <c r="I325" s="941"/>
      <c r="J325" s="941"/>
      <c r="K325" s="941"/>
      <c r="L325" s="941"/>
      <c r="M325" s="944" t="s">
        <v>489</v>
      </c>
      <c r="N325" s="909"/>
      <c r="O325" s="1044"/>
      <c r="P325" s="1044"/>
      <c r="R325" s="517"/>
    </row>
    <row r="326" spans="1:18" ht="18" customHeight="1">
      <c r="A326" s="1038" t="s">
        <v>91</v>
      </c>
      <c r="B326" s="1046" t="s">
        <v>490</v>
      </c>
      <c r="C326" s="1040" t="s">
        <v>485</v>
      </c>
      <c r="D326" s="941">
        <v>1</v>
      </c>
      <c r="E326" s="937" t="s">
        <v>8</v>
      </c>
      <c r="F326" s="942">
        <f>H326+J326+L326</f>
        <v>0</v>
      </c>
      <c r="G326" s="941"/>
      <c r="H326" s="942">
        <f>H544</f>
        <v>0</v>
      </c>
      <c r="I326" s="941"/>
      <c r="J326" s="942">
        <f>J544</f>
        <v>0</v>
      </c>
      <c r="K326" s="941"/>
      <c r="L326" s="942">
        <f>L544</f>
        <v>0</v>
      </c>
      <c r="M326" s="1047" t="s">
        <v>486</v>
      </c>
      <c r="N326" s="1048"/>
      <c r="O326" s="908"/>
      <c r="P326" s="908"/>
      <c r="R326" s="517"/>
    </row>
    <row r="327" spans="1:18" ht="18" customHeight="1">
      <c r="A327" s="1038" t="s">
        <v>91</v>
      </c>
      <c r="B327" s="1043"/>
      <c r="C327" s="1040" t="s">
        <v>319</v>
      </c>
      <c r="D327" s="941">
        <v>1</v>
      </c>
      <c r="E327" s="937" t="s">
        <v>8</v>
      </c>
      <c r="F327" s="942">
        <f>H327+J327+L327</f>
        <v>-2</v>
      </c>
      <c r="G327" s="941"/>
      <c r="H327" s="1045"/>
      <c r="I327" s="941"/>
      <c r="J327" s="942">
        <f>J635</f>
        <v>0</v>
      </c>
      <c r="K327" s="941"/>
      <c r="L327" s="942">
        <f>L635</f>
        <v>-2</v>
      </c>
      <c r="M327" s="968" t="s">
        <v>491</v>
      </c>
      <c r="N327" s="1049"/>
      <c r="O327" s="1044"/>
      <c r="P327" s="1044"/>
      <c r="R327" s="517"/>
    </row>
    <row r="328" spans="1:18" ht="18" customHeight="1">
      <c r="A328" s="1038"/>
      <c r="B328" s="1043"/>
      <c r="C328" s="1040"/>
      <c r="D328" s="941"/>
      <c r="E328" s="937"/>
      <c r="F328" s="942"/>
      <c r="G328" s="941"/>
      <c r="H328" s="1045"/>
      <c r="I328" s="941"/>
      <c r="J328" s="942"/>
      <c r="K328" s="941"/>
      <c r="L328" s="942"/>
      <c r="M328" s="968"/>
      <c r="N328" s="1049"/>
      <c r="O328" s="908"/>
      <c r="P328" s="908"/>
      <c r="R328" s="517"/>
    </row>
    <row r="329" spans="1:18" ht="18" customHeight="1">
      <c r="A329" s="1038"/>
      <c r="B329" s="1043"/>
      <c r="C329" s="1040"/>
      <c r="D329" s="941"/>
      <c r="E329" s="937"/>
      <c r="F329" s="942"/>
      <c r="G329" s="941"/>
      <c r="H329" s="1045"/>
      <c r="I329" s="941"/>
      <c r="J329" s="942"/>
      <c r="K329" s="941"/>
      <c r="L329" s="942"/>
      <c r="M329" s="968"/>
      <c r="N329" s="1049"/>
      <c r="O329" s="908"/>
      <c r="P329" s="908"/>
      <c r="R329" s="517"/>
    </row>
    <row r="330" spans="1:18" ht="18" customHeight="1">
      <c r="A330" s="1038"/>
      <c r="B330" s="1043"/>
      <c r="C330" s="1040"/>
      <c r="D330" s="941"/>
      <c r="E330" s="937"/>
      <c r="F330" s="942"/>
      <c r="G330" s="941"/>
      <c r="H330" s="1045"/>
      <c r="I330" s="941"/>
      <c r="J330" s="942"/>
      <c r="K330" s="941"/>
      <c r="L330" s="942"/>
      <c r="M330" s="968"/>
      <c r="N330" s="1049"/>
      <c r="O330" s="908"/>
      <c r="P330" s="908"/>
      <c r="R330" s="517"/>
    </row>
    <row r="331" spans="1:18" ht="18" customHeight="1">
      <c r="A331" s="1038"/>
      <c r="B331" s="1043"/>
      <c r="C331" s="1040"/>
      <c r="D331" s="941"/>
      <c r="E331" s="937"/>
      <c r="F331" s="942"/>
      <c r="G331" s="941"/>
      <c r="H331" s="1045"/>
      <c r="I331" s="941"/>
      <c r="J331" s="942"/>
      <c r="K331" s="941"/>
      <c r="L331" s="942"/>
      <c r="M331" s="968"/>
      <c r="N331" s="1049"/>
      <c r="O331" s="908"/>
      <c r="P331" s="908"/>
      <c r="R331" s="517"/>
    </row>
    <row r="332" spans="1:18" ht="18" customHeight="1">
      <c r="A332" s="1038"/>
      <c r="B332" s="1043"/>
      <c r="C332" s="1040"/>
      <c r="D332" s="941"/>
      <c r="E332" s="937"/>
      <c r="F332" s="942"/>
      <c r="G332" s="941"/>
      <c r="H332" s="1045"/>
      <c r="I332" s="941"/>
      <c r="J332" s="942"/>
      <c r="K332" s="941"/>
      <c r="L332" s="942"/>
      <c r="M332" s="968"/>
      <c r="N332" s="1049"/>
      <c r="O332" s="908"/>
      <c r="P332" s="908"/>
      <c r="R332" s="517"/>
    </row>
    <row r="333" spans="1:18" ht="18" customHeight="1">
      <c r="A333" s="1038"/>
      <c r="B333" s="1043"/>
      <c r="C333" s="1040"/>
      <c r="D333" s="941"/>
      <c r="E333" s="937"/>
      <c r="F333" s="942"/>
      <c r="G333" s="941"/>
      <c r="H333" s="1045"/>
      <c r="I333" s="941"/>
      <c r="J333" s="942"/>
      <c r="K333" s="941"/>
      <c r="L333" s="942"/>
      <c r="M333" s="968"/>
      <c r="N333" s="1049"/>
      <c r="O333" s="908"/>
      <c r="P333" s="908"/>
      <c r="R333" s="517"/>
    </row>
    <row r="334" spans="1:18" ht="18" customHeight="1">
      <c r="A334" s="1038"/>
      <c r="B334" s="1043"/>
      <c r="C334" s="1040"/>
      <c r="D334" s="941"/>
      <c r="E334" s="937"/>
      <c r="F334" s="942"/>
      <c r="G334" s="941"/>
      <c r="H334" s="1045"/>
      <c r="I334" s="941"/>
      <c r="J334" s="942"/>
      <c r="K334" s="941"/>
      <c r="L334" s="942"/>
      <c r="M334" s="968"/>
      <c r="N334" s="1049"/>
      <c r="O334" s="908"/>
      <c r="P334" s="908"/>
      <c r="R334" s="517"/>
    </row>
    <row r="335" spans="1:18" ht="18" customHeight="1">
      <c r="A335" s="1555" t="s">
        <v>92</v>
      </c>
      <c r="B335" s="1556"/>
      <c r="C335" s="1050" t="s">
        <v>93</v>
      </c>
      <c r="D335" s="928" t="s">
        <v>104</v>
      </c>
      <c r="E335" s="927" t="s">
        <v>105</v>
      </c>
      <c r="F335" s="927" t="s">
        <v>95</v>
      </c>
      <c r="G335" s="929" t="s">
        <v>96</v>
      </c>
      <c r="H335" s="1001"/>
      <c r="I335" s="929" t="s">
        <v>97</v>
      </c>
      <c r="J335" s="1001"/>
      <c r="K335" s="929" t="s">
        <v>98</v>
      </c>
      <c r="L335" s="1001"/>
      <c r="M335" s="931" t="s">
        <v>99</v>
      </c>
      <c r="N335" s="909"/>
      <c r="O335" s="908"/>
      <c r="P335" s="908"/>
      <c r="R335" s="517"/>
    </row>
    <row r="336" spans="1:18" ht="18" customHeight="1">
      <c r="A336" s="1051"/>
      <c r="B336" s="1052"/>
      <c r="C336" s="1053" t="s">
        <v>100</v>
      </c>
      <c r="D336" s="1002"/>
      <c r="E336" s="1003"/>
      <c r="F336" s="937" t="s">
        <v>101</v>
      </c>
      <c r="G336" s="937" t="s">
        <v>102</v>
      </c>
      <c r="H336" s="937" t="s">
        <v>101</v>
      </c>
      <c r="I336" s="937" t="s">
        <v>102</v>
      </c>
      <c r="J336" s="937" t="s">
        <v>101</v>
      </c>
      <c r="K336" s="937" t="s">
        <v>102</v>
      </c>
      <c r="L336" s="937" t="s">
        <v>101</v>
      </c>
      <c r="M336" s="938"/>
      <c r="N336" s="909"/>
      <c r="O336" s="908"/>
      <c r="P336" s="908"/>
      <c r="R336" s="517"/>
    </row>
    <row r="337" spans="1:18" s="1062" customFormat="1" ht="18" customHeight="1">
      <c r="A337" s="1054"/>
      <c r="B337" s="1055" t="s">
        <v>492</v>
      </c>
      <c r="C337" s="1056"/>
      <c r="D337" s="1057"/>
      <c r="E337" s="1058"/>
      <c r="F337" s="1057"/>
      <c r="G337" s="1057"/>
      <c r="H337" s="1057"/>
      <c r="I337" s="1057"/>
      <c r="J337" s="1057"/>
      <c r="K337" s="1057"/>
      <c r="L337" s="1057"/>
      <c r="M337" s="1059"/>
      <c r="N337" s="1060"/>
      <c r="O337" s="1061"/>
      <c r="P337" s="1061"/>
      <c r="Q337" s="10"/>
      <c r="R337" s="537"/>
    </row>
    <row r="338" spans="1:18" s="1062" customFormat="1" ht="18" customHeight="1">
      <c r="A338" s="1054"/>
      <c r="B338" s="1055" t="s">
        <v>482</v>
      </c>
      <c r="C338" s="1063" t="s">
        <v>483</v>
      </c>
      <c r="D338" s="1057"/>
      <c r="E338" s="1058"/>
      <c r="F338" s="1064">
        <f>H338+J338+L338</f>
        <v>0</v>
      </c>
      <c r="G338" s="1057"/>
      <c r="H338" s="1064">
        <f>SUM(H339:H341)</f>
        <v>0</v>
      </c>
      <c r="I338" s="1057"/>
      <c r="J338" s="1064">
        <f>SUM(J339:J341)</f>
        <v>0</v>
      </c>
      <c r="K338" s="1057"/>
      <c r="L338" s="1064">
        <f>SUM(L339:L341)</f>
        <v>0</v>
      </c>
      <c r="M338" s="1065"/>
      <c r="N338" s="1066"/>
      <c r="O338" s="1061"/>
      <c r="P338" s="1061"/>
      <c r="Q338" s="10"/>
      <c r="R338" s="537"/>
    </row>
    <row r="339" spans="1:18" ht="18" customHeight="1">
      <c r="A339" s="1067" t="s">
        <v>91</v>
      </c>
      <c r="B339" s="1068"/>
      <c r="C339" s="1063" t="s">
        <v>318</v>
      </c>
      <c r="D339" s="1057">
        <v>1</v>
      </c>
      <c r="E339" s="1058" t="s">
        <v>8</v>
      </c>
      <c r="F339" s="1064">
        <f>H339+J339+L339</f>
        <v>0</v>
      </c>
      <c r="G339" s="1057"/>
      <c r="H339" s="1064">
        <f>H674</f>
        <v>0</v>
      </c>
      <c r="I339" s="1057"/>
      <c r="J339" s="1057"/>
      <c r="K339" s="1057"/>
      <c r="L339" s="1057"/>
      <c r="M339" s="1065" t="s">
        <v>493</v>
      </c>
      <c r="N339" s="1042"/>
      <c r="O339" s="908"/>
      <c r="P339" s="908"/>
      <c r="R339" s="517"/>
    </row>
    <row r="340" spans="1:18" ht="18" customHeight="1">
      <c r="A340" s="1067" t="s">
        <v>91</v>
      </c>
      <c r="B340" s="1068"/>
      <c r="C340" s="1063" t="s">
        <v>485</v>
      </c>
      <c r="D340" s="1057">
        <v>1</v>
      </c>
      <c r="E340" s="1058" t="s">
        <v>8</v>
      </c>
      <c r="F340" s="1064">
        <f>H340+J340+L340</f>
        <v>0</v>
      </c>
      <c r="G340" s="1057"/>
      <c r="H340" s="1064">
        <f>H693</f>
        <v>0</v>
      </c>
      <c r="I340" s="1057"/>
      <c r="J340" s="1064">
        <f>J693</f>
        <v>0</v>
      </c>
      <c r="K340" s="1057"/>
      <c r="L340" s="1064">
        <f>L693</f>
        <v>0</v>
      </c>
      <c r="M340" s="1065" t="s">
        <v>494</v>
      </c>
      <c r="N340" s="1042"/>
      <c r="O340" s="908"/>
      <c r="P340" s="908"/>
      <c r="R340" s="517"/>
    </row>
    <row r="341" spans="1:18" ht="18" customHeight="1">
      <c r="A341" s="1067" t="s">
        <v>91</v>
      </c>
      <c r="B341" s="1068"/>
      <c r="C341" s="1063" t="s">
        <v>319</v>
      </c>
      <c r="D341" s="1057">
        <v>1</v>
      </c>
      <c r="E341" s="1058" t="s">
        <v>8</v>
      </c>
      <c r="F341" s="1064">
        <f>H341+J341+L341</f>
        <v>0</v>
      </c>
      <c r="G341" s="1057"/>
      <c r="H341" s="1069"/>
      <c r="I341" s="1057"/>
      <c r="J341" s="1064">
        <f>J713</f>
        <v>0</v>
      </c>
      <c r="K341" s="1057"/>
      <c r="L341" s="1064"/>
      <c r="M341" s="1065" t="s">
        <v>495</v>
      </c>
      <c r="N341" s="1042"/>
      <c r="O341" s="908"/>
      <c r="P341" s="908"/>
      <c r="R341" s="517"/>
    </row>
    <row r="342" spans="1:18" ht="18" customHeight="1">
      <c r="A342" s="1070"/>
      <c r="B342" s="1068"/>
      <c r="C342" s="1056"/>
      <c r="D342" s="1057"/>
      <c r="E342" s="1058"/>
      <c r="F342" s="1057"/>
      <c r="G342" s="1057"/>
      <c r="H342" s="1064"/>
      <c r="I342" s="1057"/>
      <c r="J342" s="1057"/>
      <c r="K342" s="1057"/>
      <c r="L342" s="1057"/>
      <c r="M342" s="967"/>
      <c r="N342" s="909"/>
      <c r="O342" s="908"/>
      <c r="P342" s="908"/>
      <c r="R342" s="517"/>
    </row>
    <row r="343" spans="1:18" s="1062" customFormat="1" ht="18" customHeight="1">
      <c r="A343" s="1067" t="s">
        <v>91</v>
      </c>
      <c r="B343" s="1055" t="s">
        <v>488</v>
      </c>
      <c r="C343" s="1063" t="s">
        <v>483</v>
      </c>
      <c r="D343" s="1057"/>
      <c r="E343" s="1058"/>
      <c r="F343" s="1064">
        <f>H343+J343+L343</f>
        <v>0</v>
      </c>
      <c r="G343" s="1057"/>
      <c r="H343" s="1064">
        <f>SUM(H344:H346)</f>
        <v>0</v>
      </c>
      <c r="I343" s="1057"/>
      <c r="J343" s="1064">
        <f>SUM(J344:J346)</f>
        <v>0</v>
      </c>
      <c r="K343" s="1057"/>
      <c r="L343" s="1064">
        <f>SUM(L344:L346)</f>
        <v>0</v>
      </c>
      <c r="M343" s="967"/>
      <c r="N343" s="1060"/>
      <c r="O343" s="1061"/>
      <c r="P343" s="1061"/>
      <c r="Q343" s="10"/>
      <c r="R343" s="537"/>
    </row>
    <row r="344" spans="1:18" ht="18" customHeight="1">
      <c r="A344" s="1067" t="s">
        <v>91</v>
      </c>
      <c r="B344" s="1068"/>
      <c r="C344" s="1063" t="s">
        <v>318</v>
      </c>
      <c r="D344" s="1057">
        <v>1</v>
      </c>
      <c r="E344" s="1058" t="s">
        <v>8</v>
      </c>
      <c r="F344" s="1064">
        <f>H344+J344+L344</f>
        <v>0</v>
      </c>
      <c r="G344" s="1057"/>
      <c r="H344" s="1064">
        <f>H775</f>
        <v>0</v>
      </c>
      <c r="I344" s="1057"/>
      <c r="J344" s="1069"/>
      <c r="K344" s="1057"/>
      <c r="L344" s="1069"/>
      <c r="M344" s="1071" t="s">
        <v>496</v>
      </c>
      <c r="N344" s="1042"/>
      <c r="O344" s="908"/>
      <c r="P344" s="908"/>
      <c r="R344" s="517"/>
    </row>
    <row r="345" spans="1:18" ht="18" customHeight="1">
      <c r="A345" s="1067" t="s">
        <v>91</v>
      </c>
      <c r="B345" s="1068"/>
      <c r="C345" s="1063" t="s">
        <v>485</v>
      </c>
      <c r="D345" s="1057">
        <v>1</v>
      </c>
      <c r="E345" s="1058" t="s">
        <v>8</v>
      </c>
      <c r="F345" s="1064">
        <f>H345+J345+L345</f>
        <v>0</v>
      </c>
      <c r="G345" s="1057"/>
      <c r="H345" s="1064">
        <f>H797</f>
        <v>0</v>
      </c>
      <c r="I345" s="1057"/>
      <c r="J345" s="1064">
        <f>J797</f>
        <v>0</v>
      </c>
      <c r="K345" s="1057"/>
      <c r="L345" s="1064">
        <f>L797</f>
        <v>0</v>
      </c>
      <c r="M345" s="1071" t="s">
        <v>497</v>
      </c>
      <c r="N345" s="1042"/>
      <c r="O345" s="908"/>
      <c r="P345" s="908"/>
      <c r="R345" s="517"/>
    </row>
    <row r="346" spans="1:18" ht="18" customHeight="1">
      <c r="A346" s="1067" t="s">
        <v>91</v>
      </c>
      <c r="B346" s="1068"/>
      <c r="C346" s="1063" t="s">
        <v>319</v>
      </c>
      <c r="D346" s="1057">
        <v>1</v>
      </c>
      <c r="E346" s="1058" t="s">
        <v>8</v>
      </c>
      <c r="F346" s="1064">
        <f>H346+J346+L346</f>
        <v>0</v>
      </c>
      <c r="G346" s="1057"/>
      <c r="H346" s="1069"/>
      <c r="I346" s="1057"/>
      <c r="J346" s="1064">
        <f>J817</f>
        <v>0</v>
      </c>
      <c r="K346" s="1057"/>
      <c r="L346" s="1069"/>
      <c r="M346" s="1071" t="s">
        <v>498</v>
      </c>
      <c r="N346" s="1042"/>
      <c r="O346" s="908"/>
      <c r="P346" s="908"/>
      <c r="R346" s="517"/>
    </row>
    <row r="347" spans="1:18" ht="18" customHeight="1">
      <c r="A347" s="1067"/>
      <c r="B347" s="1068"/>
      <c r="C347" s="1063"/>
      <c r="D347" s="1057"/>
      <c r="E347" s="1058"/>
      <c r="F347" s="1064"/>
      <c r="G347" s="1057"/>
      <c r="H347" s="1069"/>
      <c r="I347" s="1057"/>
      <c r="J347" s="1064"/>
      <c r="K347" s="1057"/>
      <c r="L347" s="1069"/>
      <c r="M347" s="967"/>
      <c r="N347" s="909"/>
      <c r="O347" s="908"/>
      <c r="P347" s="908"/>
      <c r="R347" s="517"/>
    </row>
    <row r="348" spans="1:18" s="1062" customFormat="1" ht="18" customHeight="1">
      <c r="A348" s="1067" t="s">
        <v>91</v>
      </c>
      <c r="B348" s="1055" t="s">
        <v>499</v>
      </c>
      <c r="C348" s="1063" t="s">
        <v>483</v>
      </c>
      <c r="D348" s="1057"/>
      <c r="E348" s="1058"/>
      <c r="F348" s="1064">
        <f>H348+J348+L348</f>
        <v>0</v>
      </c>
      <c r="G348" s="1057"/>
      <c r="H348" s="1064">
        <f>SUM(H349:H351)</f>
        <v>0</v>
      </c>
      <c r="I348" s="1057"/>
      <c r="J348" s="1064">
        <f>SUM(J349:J351)</f>
        <v>0</v>
      </c>
      <c r="K348" s="1057"/>
      <c r="L348" s="1064">
        <f>SUM(L349:L351)</f>
        <v>0</v>
      </c>
      <c r="M348" s="1071"/>
      <c r="N348" s="1066"/>
      <c r="O348" s="1061"/>
      <c r="P348" s="1061"/>
      <c r="Q348" s="10"/>
      <c r="R348" s="537"/>
    </row>
    <row r="349" spans="1:18" ht="18" customHeight="1">
      <c r="A349" s="1038" t="s">
        <v>91</v>
      </c>
      <c r="B349" s="1043"/>
      <c r="C349" s="1040" t="s">
        <v>318</v>
      </c>
      <c r="D349" s="941">
        <v>1</v>
      </c>
      <c r="E349" s="937" t="s">
        <v>8</v>
      </c>
      <c r="F349" s="942">
        <f>H349+J349+L349</f>
        <v>0</v>
      </c>
      <c r="G349" s="941"/>
      <c r="H349" s="942">
        <f>H849</f>
        <v>0</v>
      </c>
      <c r="I349" s="941"/>
      <c r="J349" s="1045"/>
      <c r="K349" s="941"/>
      <c r="L349" s="1045"/>
      <c r="M349" s="1041" t="s">
        <v>500</v>
      </c>
      <c r="N349" s="1042"/>
      <c r="O349" s="908"/>
      <c r="P349" s="908"/>
      <c r="R349" s="517"/>
    </row>
    <row r="350" spans="1:18" ht="18" customHeight="1">
      <c r="A350" s="1038" t="s">
        <v>91</v>
      </c>
      <c r="B350" s="1043"/>
      <c r="C350" s="1040" t="s">
        <v>485</v>
      </c>
      <c r="D350" s="941">
        <v>1</v>
      </c>
      <c r="E350" s="937" t="s">
        <v>8</v>
      </c>
      <c r="F350" s="942">
        <f>H350+J350+L350</f>
        <v>0</v>
      </c>
      <c r="G350" s="941"/>
      <c r="H350" s="942">
        <f>H873</f>
        <v>0</v>
      </c>
      <c r="I350" s="941"/>
      <c r="J350" s="942">
        <f>J873</f>
        <v>0</v>
      </c>
      <c r="K350" s="941"/>
      <c r="L350" s="942">
        <f>L873</f>
        <v>0</v>
      </c>
      <c r="M350" s="1041" t="s">
        <v>501</v>
      </c>
      <c r="N350" s="1042"/>
      <c r="O350" s="908"/>
      <c r="P350" s="908"/>
      <c r="R350" s="517"/>
    </row>
    <row r="351" spans="1:18" ht="18" customHeight="1">
      <c r="A351" s="1038" t="s">
        <v>91</v>
      </c>
      <c r="B351" s="1043"/>
      <c r="C351" s="1040" t="s">
        <v>319</v>
      </c>
      <c r="D351" s="941">
        <v>1</v>
      </c>
      <c r="E351" s="937" t="s">
        <v>8</v>
      </c>
      <c r="F351" s="942">
        <f>H351+J351+L351</f>
        <v>0</v>
      </c>
      <c r="G351" s="941"/>
      <c r="H351" s="941"/>
      <c r="I351" s="941"/>
      <c r="J351" s="942">
        <f>J895</f>
        <v>0</v>
      </c>
      <c r="K351" s="941"/>
      <c r="L351" s="942"/>
      <c r="M351" s="1041" t="s">
        <v>502</v>
      </c>
      <c r="N351" s="1042"/>
      <c r="O351" s="908"/>
      <c r="P351" s="908"/>
      <c r="R351" s="517"/>
    </row>
    <row r="352" spans="1:18" ht="18" customHeight="1">
      <c r="A352" s="1038"/>
      <c r="B352" s="1043"/>
      <c r="C352" s="1040"/>
      <c r="D352" s="941"/>
      <c r="E352" s="937"/>
      <c r="F352" s="942"/>
      <c r="G352" s="941"/>
      <c r="H352" s="941"/>
      <c r="I352" s="941"/>
      <c r="J352" s="942"/>
      <c r="K352" s="941"/>
      <c r="L352" s="942"/>
      <c r="M352" s="944"/>
      <c r="N352" s="909"/>
      <c r="O352" s="908"/>
      <c r="P352" s="908"/>
      <c r="R352" s="517"/>
    </row>
    <row r="353" spans="1:18" ht="18" customHeight="1">
      <c r="A353" s="1038"/>
      <c r="B353" s="1043"/>
      <c r="C353" s="1040"/>
      <c r="D353" s="941"/>
      <c r="E353" s="937"/>
      <c r="F353" s="942"/>
      <c r="G353" s="941"/>
      <c r="H353" s="941"/>
      <c r="I353" s="941"/>
      <c r="J353" s="942"/>
      <c r="K353" s="941"/>
      <c r="L353" s="942"/>
      <c r="M353" s="944"/>
      <c r="N353" s="909"/>
      <c r="O353" s="908"/>
      <c r="P353" s="908"/>
      <c r="R353" s="517"/>
    </row>
    <row r="354" spans="1:18" ht="18" customHeight="1">
      <c r="A354" s="1038"/>
      <c r="B354" s="1043"/>
      <c r="C354" s="1040"/>
      <c r="D354" s="941"/>
      <c r="E354" s="937"/>
      <c r="F354" s="942"/>
      <c r="G354" s="941"/>
      <c r="H354" s="941"/>
      <c r="I354" s="941"/>
      <c r="J354" s="942"/>
      <c r="K354" s="941"/>
      <c r="L354" s="942"/>
      <c r="M354" s="944"/>
      <c r="N354" s="909"/>
      <c r="O354" s="908"/>
      <c r="P354" s="908"/>
      <c r="R354" s="517"/>
    </row>
    <row r="355" spans="1:18" ht="18" customHeight="1">
      <c r="A355" s="1038"/>
      <c r="B355" s="1043"/>
      <c r="C355" s="1040"/>
      <c r="D355" s="941"/>
      <c r="E355" s="937"/>
      <c r="F355" s="942"/>
      <c r="G355" s="941"/>
      <c r="H355" s="941"/>
      <c r="I355" s="941"/>
      <c r="J355" s="942"/>
      <c r="K355" s="941"/>
      <c r="L355" s="942"/>
      <c r="M355" s="944"/>
      <c r="N355" s="909"/>
      <c r="O355" s="908"/>
      <c r="P355" s="908"/>
      <c r="R355" s="517"/>
    </row>
    <row r="356" spans="1:18" ht="18" customHeight="1">
      <c r="A356" s="1038"/>
      <c r="B356" s="1043"/>
      <c r="C356" s="1040"/>
      <c r="D356" s="941"/>
      <c r="E356" s="937"/>
      <c r="F356" s="942"/>
      <c r="G356" s="941"/>
      <c r="H356" s="941"/>
      <c r="I356" s="941"/>
      <c r="J356" s="942"/>
      <c r="K356" s="941"/>
      <c r="L356" s="942"/>
      <c r="M356" s="944"/>
      <c r="N356" s="909"/>
      <c r="O356" s="908"/>
      <c r="P356" s="908"/>
      <c r="R356" s="517"/>
    </row>
    <row r="357" spans="1:18" ht="18" customHeight="1">
      <c r="A357" s="1038"/>
      <c r="B357" s="1043"/>
      <c r="C357" s="1040"/>
      <c r="D357" s="941"/>
      <c r="E357" s="937"/>
      <c r="F357" s="942"/>
      <c r="G357" s="941"/>
      <c r="H357" s="941"/>
      <c r="I357" s="941"/>
      <c r="J357" s="942"/>
      <c r="K357" s="941"/>
      <c r="L357" s="942"/>
      <c r="M357" s="944"/>
      <c r="N357" s="909"/>
      <c r="O357" s="908"/>
      <c r="P357" s="908"/>
      <c r="R357" s="517"/>
    </row>
    <row r="358" spans="1:18" ht="18" customHeight="1">
      <c r="A358" s="1555" t="s">
        <v>92</v>
      </c>
      <c r="B358" s="1556"/>
      <c r="C358" s="1050" t="s">
        <v>93</v>
      </c>
      <c r="D358" s="928" t="s">
        <v>104</v>
      </c>
      <c r="E358" s="927" t="s">
        <v>105</v>
      </c>
      <c r="F358" s="927" t="s">
        <v>95</v>
      </c>
      <c r="G358" s="929" t="s">
        <v>96</v>
      </c>
      <c r="H358" s="1001"/>
      <c r="I358" s="929" t="s">
        <v>97</v>
      </c>
      <c r="J358" s="1001"/>
      <c r="K358" s="929" t="s">
        <v>98</v>
      </c>
      <c r="L358" s="1001"/>
      <c r="M358" s="931" t="s">
        <v>99</v>
      </c>
      <c r="N358" s="909"/>
      <c r="O358" s="908"/>
      <c r="P358" s="908"/>
      <c r="R358" s="517"/>
    </row>
    <row r="359" spans="1:18" ht="18" customHeight="1">
      <c r="A359" s="1072"/>
      <c r="B359" s="1073"/>
      <c r="C359" s="1053" t="s">
        <v>100</v>
      </c>
      <c r="D359" s="1002"/>
      <c r="E359" s="1003"/>
      <c r="F359" s="937" t="s">
        <v>101</v>
      </c>
      <c r="G359" s="937" t="s">
        <v>102</v>
      </c>
      <c r="H359" s="937" t="s">
        <v>101</v>
      </c>
      <c r="I359" s="937" t="s">
        <v>102</v>
      </c>
      <c r="J359" s="937" t="s">
        <v>101</v>
      </c>
      <c r="K359" s="937" t="s">
        <v>102</v>
      </c>
      <c r="L359" s="937" t="s">
        <v>101</v>
      </c>
      <c r="M359" s="938"/>
      <c r="N359" s="909"/>
      <c r="O359" s="908"/>
      <c r="P359" s="908"/>
      <c r="R359" s="517"/>
    </row>
    <row r="360" spans="1:18" ht="18" customHeight="1">
      <c r="A360" s="1034" t="s">
        <v>1186</v>
      </c>
      <c r="B360" s="1043"/>
      <c r="C360" s="1074"/>
      <c r="D360" s="941"/>
      <c r="E360" s="937"/>
      <c r="F360" s="941"/>
      <c r="G360" s="941"/>
      <c r="H360" s="941"/>
      <c r="I360" s="941"/>
      <c r="J360" s="941"/>
      <c r="K360" s="941"/>
      <c r="L360" s="941"/>
      <c r="M360" s="938"/>
      <c r="N360" s="909"/>
      <c r="O360" s="908"/>
      <c r="P360" s="908"/>
      <c r="R360" s="517"/>
    </row>
    <row r="361" spans="1:18" ht="18" customHeight="1">
      <c r="A361" s="1075"/>
      <c r="B361" s="1039" t="s">
        <v>481</v>
      </c>
      <c r="C361" s="1074"/>
      <c r="D361" s="941"/>
      <c r="E361" s="937"/>
      <c r="F361" s="941"/>
      <c r="G361" s="941"/>
      <c r="H361" s="941"/>
      <c r="I361" s="941"/>
      <c r="J361" s="941"/>
      <c r="K361" s="941"/>
      <c r="L361" s="941"/>
      <c r="M361" s="938"/>
      <c r="N361" s="909"/>
      <c r="O361" s="908"/>
      <c r="P361" s="908"/>
      <c r="R361" s="517"/>
    </row>
    <row r="362" spans="1:18" ht="18" customHeight="1">
      <c r="A362" s="1075"/>
      <c r="B362" s="1039" t="s">
        <v>482</v>
      </c>
      <c r="C362" s="1040" t="s">
        <v>483</v>
      </c>
      <c r="D362" s="941"/>
      <c r="E362" s="937"/>
      <c r="F362" s="942">
        <f>H362+J362+L362</f>
        <v>0</v>
      </c>
      <c r="G362" s="941"/>
      <c r="H362" s="942">
        <f>SUM(H363:H365)</f>
        <v>0</v>
      </c>
      <c r="J362" s="942">
        <f>SUM(J363:J365)</f>
        <v>0</v>
      </c>
      <c r="K362" s="941"/>
      <c r="L362" s="942">
        <f>SUM(L363:L365)</f>
        <v>0</v>
      </c>
      <c r="M362" s="1076"/>
      <c r="N362" s="1077"/>
      <c r="O362" s="908"/>
      <c r="P362" s="908"/>
      <c r="R362" s="517"/>
    </row>
    <row r="363" spans="1:18" ht="18" customHeight="1">
      <c r="A363" s="1038"/>
      <c r="B363" s="1043"/>
      <c r="C363" s="1040" t="s">
        <v>318</v>
      </c>
      <c r="D363" s="941"/>
      <c r="E363" s="937" t="s">
        <v>8</v>
      </c>
      <c r="F363" s="942">
        <f>H363+J363+L363</f>
        <v>0</v>
      </c>
      <c r="G363" s="941"/>
      <c r="H363" s="942">
        <f>H928</f>
        <v>0</v>
      </c>
      <c r="I363" s="941"/>
      <c r="J363" s="1078"/>
      <c r="K363" s="941"/>
      <c r="L363" s="1045"/>
      <c r="M363" s="1076" t="s">
        <v>1187</v>
      </c>
      <c r="N363" s="1077"/>
      <c r="O363" s="908"/>
      <c r="P363" s="908"/>
      <c r="R363" s="517"/>
    </row>
    <row r="364" spans="1:18" ht="18" customHeight="1">
      <c r="A364" s="1075"/>
      <c r="B364" s="1043"/>
      <c r="C364" s="1079" t="s">
        <v>485</v>
      </c>
      <c r="D364" s="941"/>
      <c r="E364" s="937" t="s">
        <v>8</v>
      </c>
      <c r="F364" s="942">
        <f>H364+J364+L364</f>
        <v>0</v>
      </c>
      <c r="G364" s="941"/>
      <c r="H364" s="942">
        <f>H963</f>
        <v>0</v>
      </c>
      <c r="I364" s="941"/>
      <c r="J364" s="942">
        <f>J963</f>
        <v>0</v>
      </c>
      <c r="K364" s="941"/>
      <c r="L364" s="942">
        <f>L963</f>
        <v>0</v>
      </c>
      <c r="M364" s="1076" t="s">
        <v>1188</v>
      </c>
      <c r="N364" s="1077"/>
      <c r="O364" s="908"/>
      <c r="P364" s="908"/>
    </row>
    <row r="365" spans="1:18" ht="18" customHeight="1">
      <c r="A365" s="1038" t="s">
        <v>91</v>
      </c>
      <c r="B365" s="1043"/>
      <c r="C365" s="1079" t="s">
        <v>319</v>
      </c>
      <c r="D365" s="941"/>
      <c r="E365" s="937" t="s">
        <v>8</v>
      </c>
      <c r="F365" s="942">
        <f>H365+J365+L365</f>
        <v>0</v>
      </c>
      <c r="G365" s="941"/>
      <c r="H365" s="1045"/>
      <c r="I365" s="941"/>
      <c r="J365" s="942">
        <f>J998</f>
        <v>0</v>
      </c>
      <c r="K365" s="941"/>
      <c r="L365" s="1045"/>
      <c r="M365" s="1076" t="s">
        <v>1189</v>
      </c>
      <c r="N365" s="1077"/>
      <c r="O365" s="908"/>
      <c r="P365" s="908"/>
    </row>
    <row r="366" spans="1:18" ht="18" customHeight="1">
      <c r="A366" s="1038"/>
      <c r="B366" s="1043"/>
      <c r="C366" s="1079"/>
      <c r="D366" s="941"/>
      <c r="E366" s="937"/>
      <c r="F366" s="942"/>
      <c r="G366" s="941"/>
      <c r="H366" s="1045"/>
      <c r="I366" s="941"/>
      <c r="J366" s="942"/>
      <c r="K366" s="941"/>
      <c r="L366" s="1045"/>
      <c r="M366" s="944"/>
      <c r="N366" s="909"/>
      <c r="O366" s="908"/>
      <c r="P366" s="908"/>
    </row>
    <row r="367" spans="1:18" ht="18" customHeight="1">
      <c r="A367" s="1038" t="s">
        <v>91</v>
      </c>
      <c r="B367" s="1039" t="s">
        <v>488</v>
      </c>
      <c r="C367" s="1079" t="s">
        <v>483</v>
      </c>
      <c r="D367" s="941"/>
      <c r="E367" s="937"/>
      <c r="F367" s="942">
        <f>H367+J367+L367</f>
        <v>-2</v>
      </c>
      <c r="G367" s="941"/>
      <c r="H367" s="942">
        <f>SUM(H368:H370)</f>
        <v>0</v>
      </c>
      <c r="I367" s="941"/>
      <c r="J367" s="942">
        <f>SUM(J368:J370)</f>
        <v>0</v>
      </c>
      <c r="K367" s="941"/>
      <c r="L367" s="942">
        <f>SUM(L368:L370)</f>
        <v>-2</v>
      </c>
      <c r="M367" s="968"/>
      <c r="N367" s="1049"/>
      <c r="O367" s="908"/>
      <c r="P367" s="908"/>
    </row>
    <row r="368" spans="1:18" ht="18" customHeight="1">
      <c r="A368" s="1038" t="s">
        <v>91</v>
      </c>
      <c r="B368" s="1046" t="s">
        <v>1190</v>
      </c>
      <c r="C368" s="1079" t="s">
        <v>318</v>
      </c>
      <c r="D368" s="941"/>
      <c r="E368" s="937" t="s">
        <v>8</v>
      </c>
      <c r="F368" s="942">
        <f>H368+J368+L368</f>
        <v>0</v>
      </c>
      <c r="G368" s="941"/>
      <c r="H368" s="942">
        <f>H325</f>
        <v>0</v>
      </c>
      <c r="I368" s="941"/>
      <c r="J368" s="1045"/>
      <c r="K368" s="941"/>
      <c r="L368" s="1045"/>
      <c r="M368" s="944" t="s">
        <v>489</v>
      </c>
      <c r="N368" s="909"/>
      <c r="O368" s="908"/>
      <c r="P368" s="908"/>
    </row>
    <row r="369" spans="1:16" ht="18" customHeight="1">
      <c r="A369" s="1038" t="s">
        <v>91</v>
      </c>
      <c r="B369" s="1046" t="s">
        <v>1190</v>
      </c>
      <c r="C369" s="1079" t="s">
        <v>485</v>
      </c>
      <c r="D369" s="941"/>
      <c r="E369" s="937" t="s">
        <v>8</v>
      </c>
      <c r="F369" s="942">
        <f>H369+J369+L369</f>
        <v>0</v>
      </c>
      <c r="G369" s="941"/>
      <c r="H369" s="942">
        <f>H544</f>
        <v>0</v>
      </c>
      <c r="I369" s="941"/>
      <c r="J369" s="942">
        <f>J544</f>
        <v>0</v>
      </c>
      <c r="K369" s="941"/>
      <c r="L369" s="942">
        <f>L544</f>
        <v>0</v>
      </c>
      <c r="M369" s="1047" t="s">
        <v>486</v>
      </c>
      <c r="N369" s="1048"/>
      <c r="O369" s="908"/>
      <c r="P369" s="908"/>
    </row>
    <row r="370" spans="1:16" ht="18" customHeight="1">
      <c r="A370" s="1075"/>
      <c r="B370" s="1046" t="s">
        <v>1190</v>
      </c>
      <c r="C370" s="1079" t="s">
        <v>319</v>
      </c>
      <c r="D370" s="941"/>
      <c r="E370" s="937" t="s">
        <v>8</v>
      </c>
      <c r="F370" s="942">
        <f>H370+J370+L370</f>
        <v>-2</v>
      </c>
      <c r="G370" s="941"/>
      <c r="H370" s="1045"/>
      <c r="I370" s="941"/>
      <c r="J370" s="942">
        <f>J327</f>
        <v>0</v>
      </c>
      <c r="K370" s="941"/>
      <c r="L370" s="942">
        <f>L327</f>
        <v>-2</v>
      </c>
      <c r="M370" s="968" t="s">
        <v>491</v>
      </c>
      <c r="N370" s="1049"/>
      <c r="O370" s="908"/>
      <c r="P370" s="908"/>
    </row>
    <row r="371" spans="1:16" ht="18" customHeight="1">
      <c r="A371" s="1075"/>
      <c r="B371" s="1043"/>
      <c r="C371" s="1079"/>
      <c r="D371" s="941"/>
      <c r="E371" s="937"/>
      <c r="F371" s="942"/>
      <c r="G371" s="941"/>
      <c r="H371" s="1045"/>
      <c r="I371" s="941"/>
      <c r="J371" s="942"/>
      <c r="K371" s="941"/>
      <c r="L371" s="942"/>
      <c r="M371" s="944"/>
      <c r="N371" s="909"/>
      <c r="O371" s="908"/>
      <c r="P371" s="908"/>
    </row>
    <row r="372" spans="1:16" ht="18" customHeight="1">
      <c r="A372" s="1075"/>
      <c r="B372" s="1039" t="s">
        <v>1191</v>
      </c>
      <c r="C372" s="1079" t="s">
        <v>483</v>
      </c>
      <c r="D372" s="941"/>
      <c r="E372" s="937"/>
      <c r="F372" s="942">
        <f>H372+J372+L372</f>
        <v>0</v>
      </c>
      <c r="G372" s="941"/>
      <c r="H372" s="942">
        <f>SUM(H373:H375)</f>
        <v>0</v>
      </c>
      <c r="I372" s="941"/>
      <c r="J372" s="942">
        <f>SUM(J373:J375)</f>
        <v>0</v>
      </c>
      <c r="K372" s="941"/>
      <c r="L372" s="942">
        <f>SUM(L373:L375)</f>
        <v>0</v>
      </c>
      <c r="M372" s="968"/>
      <c r="N372" s="1049"/>
      <c r="O372" s="908"/>
      <c r="P372" s="908"/>
    </row>
    <row r="373" spans="1:16" ht="18" customHeight="1">
      <c r="A373" s="1075"/>
      <c r="B373" s="1046" t="s">
        <v>1192</v>
      </c>
      <c r="C373" s="1079" t="s">
        <v>318</v>
      </c>
      <c r="D373" s="941"/>
      <c r="E373" s="937" t="s">
        <v>8</v>
      </c>
      <c r="F373" s="942">
        <f>H373+J373+L373</f>
        <v>0</v>
      </c>
      <c r="G373" s="941"/>
      <c r="H373" s="942">
        <f>H928</f>
        <v>0</v>
      </c>
      <c r="I373" s="941"/>
      <c r="J373" s="1045"/>
      <c r="K373" s="941"/>
      <c r="L373" s="1045"/>
      <c r="M373" s="1076" t="s">
        <v>1187</v>
      </c>
      <c r="N373" s="1077"/>
      <c r="O373" s="908"/>
      <c r="P373" s="908"/>
    </row>
    <row r="374" spans="1:16" ht="18" customHeight="1">
      <c r="A374" s="1075"/>
      <c r="B374" s="1046" t="s">
        <v>1192</v>
      </c>
      <c r="C374" s="1079" t="s">
        <v>485</v>
      </c>
      <c r="D374" s="941"/>
      <c r="E374" s="937" t="s">
        <v>8</v>
      </c>
      <c r="F374" s="942">
        <f>H374+J374+L374</f>
        <v>0</v>
      </c>
      <c r="G374" s="941"/>
      <c r="H374" s="942">
        <f>H963</f>
        <v>0</v>
      </c>
      <c r="I374" s="941"/>
      <c r="J374" s="942">
        <f>J963</f>
        <v>0</v>
      </c>
      <c r="K374" s="941"/>
      <c r="L374" s="942">
        <f>L963</f>
        <v>0</v>
      </c>
      <c r="M374" s="1076" t="s">
        <v>1188</v>
      </c>
      <c r="N374" s="1077"/>
      <c r="O374" s="908"/>
      <c r="P374" s="908"/>
    </row>
    <row r="375" spans="1:16" ht="18" customHeight="1">
      <c r="A375" s="1075"/>
      <c r="B375" s="1046" t="s">
        <v>1192</v>
      </c>
      <c r="C375" s="1079" t="s">
        <v>319</v>
      </c>
      <c r="D375" s="941"/>
      <c r="E375" s="937" t="s">
        <v>8</v>
      </c>
      <c r="F375" s="942">
        <f>H375+J375+L375</f>
        <v>0</v>
      </c>
      <c r="G375" s="941"/>
      <c r="H375" s="1045"/>
      <c r="I375" s="941"/>
      <c r="J375" s="942">
        <f>J998</f>
        <v>0</v>
      </c>
      <c r="K375" s="941"/>
      <c r="L375" s="1045"/>
      <c r="M375" s="1076" t="s">
        <v>1189</v>
      </c>
      <c r="N375" s="1077"/>
      <c r="O375" s="908"/>
      <c r="P375" s="908"/>
    </row>
    <row r="376" spans="1:16" ht="18" customHeight="1">
      <c r="A376" s="1075"/>
      <c r="B376" s="1039" t="s">
        <v>492</v>
      </c>
      <c r="C376" s="1035"/>
      <c r="D376" s="941"/>
      <c r="E376" s="937"/>
      <c r="F376" s="941"/>
      <c r="G376" s="941"/>
      <c r="H376" s="941"/>
      <c r="I376" s="941"/>
      <c r="J376" s="941"/>
      <c r="K376" s="941"/>
      <c r="L376" s="941"/>
      <c r="M376" s="944"/>
      <c r="N376" s="909"/>
      <c r="O376" s="908"/>
      <c r="P376" s="908"/>
    </row>
    <row r="377" spans="1:16" ht="18" customHeight="1">
      <c r="A377" s="1075"/>
      <c r="B377" s="1039" t="s">
        <v>482</v>
      </c>
      <c r="C377" s="1079" t="s">
        <v>483</v>
      </c>
      <c r="D377" s="941"/>
      <c r="E377" s="937"/>
      <c r="F377" s="942">
        <f>H377+J377+L377</f>
        <v>0</v>
      </c>
      <c r="G377" s="941"/>
      <c r="H377" s="942">
        <f>SUM(H378:H380)</f>
        <v>0</v>
      </c>
      <c r="I377" s="941"/>
      <c r="J377" s="942">
        <f>SUM(J378:J380)</f>
        <v>0</v>
      </c>
      <c r="K377" s="941"/>
      <c r="L377" s="942">
        <f>SUM(L378:L380)</f>
        <v>0</v>
      </c>
      <c r="M377" s="944"/>
      <c r="N377" s="909"/>
      <c r="O377" s="908"/>
      <c r="P377" s="908"/>
    </row>
    <row r="378" spans="1:16" ht="18" customHeight="1">
      <c r="A378" s="1075"/>
      <c r="B378" s="1043"/>
      <c r="C378" s="1079" t="s">
        <v>318</v>
      </c>
      <c r="D378" s="941"/>
      <c r="E378" s="937" t="s">
        <v>8</v>
      </c>
      <c r="F378" s="942">
        <f>H378+J378+L378</f>
        <v>0</v>
      </c>
      <c r="G378" s="941"/>
      <c r="H378" s="942">
        <f>H1032</f>
        <v>0</v>
      </c>
      <c r="I378" s="941"/>
      <c r="J378" s="959"/>
      <c r="K378" s="941"/>
      <c r="L378" s="959"/>
      <c r="M378" s="1076" t="s">
        <v>1193</v>
      </c>
      <c r="N378" s="1077"/>
      <c r="O378" s="908"/>
      <c r="P378" s="908"/>
    </row>
    <row r="379" spans="1:16" ht="18" customHeight="1">
      <c r="A379" s="1075"/>
      <c r="B379" s="1043"/>
      <c r="C379" s="1079" t="s">
        <v>485</v>
      </c>
      <c r="D379" s="941"/>
      <c r="E379" s="937" t="s">
        <v>8</v>
      </c>
      <c r="F379" s="942">
        <f>H379+J379+L379</f>
        <v>0</v>
      </c>
      <c r="G379" s="941"/>
      <c r="H379" s="942">
        <f>H1052</f>
        <v>0</v>
      </c>
      <c r="I379" s="941"/>
      <c r="J379" s="942">
        <f>J1052</f>
        <v>0</v>
      </c>
      <c r="K379" s="941"/>
      <c r="L379" s="942">
        <f>L1052</f>
        <v>0</v>
      </c>
      <c r="M379" s="1076" t="s">
        <v>1194</v>
      </c>
      <c r="N379" s="1077"/>
      <c r="O379" s="908"/>
      <c r="P379" s="908"/>
    </row>
    <row r="380" spans="1:16" ht="18" customHeight="1">
      <c r="A380" s="1075"/>
      <c r="B380" s="1043"/>
      <c r="C380" s="1079" t="s">
        <v>319</v>
      </c>
      <c r="D380" s="941"/>
      <c r="E380" s="937" t="s">
        <v>8</v>
      </c>
      <c r="F380" s="942">
        <f>H380+J380+L380</f>
        <v>0</v>
      </c>
      <c r="G380" s="941"/>
      <c r="H380" s="1045"/>
      <c r="I380" s="941"/>
      <c r="J380" s="942">
        <f>J1077</f>
        <v>0</v>
      </c>
      <c r="K380" s="941"/>
      <c r="L380" s="942">
        <f>L1077</f>
        <v>0</v>
      </c>
      <c r="M380" s="1076" t="s">
        <v>1195</v>
      </c>
      <c r="N380" s="1077"/>
      <c r="O380" s="908"/>
      <c r="P380" s="908"/>
    </row>
    <row r="381" spans="1:16" ht="18" customHeight="1">
      <c r="A381" s="1555" t="s">
        <v>92</v>
      </c>
      <c r="B381" s="1556"/>
      <c r="C381" s="1050" t="s">
        <v>93</v>
      </c>
      <c r="D381" s="928" t="s">
        <v>104</v>
      </c>
      <c r="E381" s="927" t="s">
        <v>105</v>
      </c>
      <c r="F381" s="927" t="s">
        <v>95</v>
      </c>
      <c r="G381" s="929" t="s">
        <v>96</v>
      </c>
      <c r="H381" s="1001"/>
      <c r="I381" s="929" t="s">
        <v>97</v>
      </c>
      <c r="J381" s="1001"/>
      <c r="K381" s="929" t="s">
        <v>98</v>
      </c>
      <c r="L381" s="1001"/>
      <c r="M381" s="931" t="s">
        <v>99</v>
      </c>
      <c r="N381" s="909"/>
      <c r="O381" s="908"/>
      <c r="P381" s="908"/>
    </row>
    <row r="382" spans="1:16" ht="18" customHeight="1">
      <c r="A382" s="1051"/>
      <c r="B382" s="1052"/>
      <c r="C382" s="1053" t="s">
        <v>100</v>
      </c>
      <c r="D382" s="1002"/>
      <c r="E382" s="1003"/>
      <c r="F382" s="937" t="s">
        <v>101</v>
      </c>
      <c r="G382" s="937" t="s">
        <v>102</v>
      </c>
      <c r="H382" s="937" t="s">
        <v>101</v>
      </c>
      <c r="I382" s="937" t="s">
        <v>102</v>
      </c>
      <c r="J382" s="937" t="s">
        <v>101</v>
      </c>
      <c r="K382" s="937" t="s">
        <v>102</v>
      </c>
      <c r="L382" s="937" t="s">
        <v>101</v>
      </c>
      <c r="M382" s="938"/>
      <c r="N382" s="909"/>
      <c r="O382" s="908"/>
      <c r="P382" s="908"/>
    </row>
    <row r="383" spans="1:16" ht="18" customHeight="1">
      <c r="A383" s="1075"/>
      <c r="B383" s="1039" t="s">
        <v>488</v>
      </c>
      <c r="C383" s="1036" t="s">
        <v>1196</v>
      </c>
      <c r="D383" s="941"/>
      <c r="E383" s="937"/>
      <c r="F383" s="941"/>
      <c r="G383" s="941"/>
      <c r="H383" s="941"/>
      <c r="I383" s="941"/>
      <c r="J383" s="941"/>
      <c r="K383" s="941"/>
      <c r="L383" s="941"/>
      <c r="M383" s="944"/>
      <c r="N383" s="909"/>
      <c r="O383" s="908"/>
      <c r="P383" s="908"/>
    </row>
    <row r="384" spans="1:16" ht="18" customHeight="1">
      <c r="A384" s="1038" t="s">
        <v>91</v>
      </c>
      <c r="B384" s="1039" t="s">
        <v>1191</v>
      </c>
      <c r="C384" s="1036" t="s">
        <v>1197</v>
      </c>
      <c r="D384" s="941"/>
      <c r="E384" s="937"/>
      <c r="F384" s="941"/>
      <c r="G384" s="941"/>
      <c r="H384" s="941"/>
      <c r="I384" s="941"/>
      <c r="J384" s="941"/>
      <c r="K384" s="941"/>
      <c r="L384" s="941"/>
      <c r="M384" s="944"/>
      <c r="N384" s="909"/>
      <c r="O384" s="908"/>
      <c r="P384" s="908"/>
    </row>
    <row r="385" spans="1:16" ht="18" customHeight="1">
      <c r="A385" s="1075"/>
      <c r="B385" s="1043"/>
      <c r="C385" s="1074"/>
      <c r="D385" s="941"/>
      <c r="E385" s="937"/>
      <c r="F385" s="941"/>
      <c r="G385" s="941"/>
      <c r="H385" s="941"/>
      <c r="I385" s="941"/>
      <c r="J385" s="941"/>
      <c r="K385" s="941"/>
      <c r="L385" s="941"/>
      <c r="M385" s="944"/>
      <c r="N385" s="909"/>
      <c r="O385" s="908"/>
      <c r="P385" s="908"/>
    </row>
    <row r="386" spans="1:16" ht="18" customHeight="1">
      <c r="A386" s="1034" t="s">
        <v>1198</v>
      </c>
      <c r="B386" s="1043"/>
      <c r="C386" s="1074"/>
      <c r="D386" s="941"/>
      <c r="E386" s="937"/>
      <c r="F386" s="941"/>
      <c r="G386" s="941"/>
      <c r="H386" s="941"/>
      <c r="I386" s="941"/>
      <c r="J386" s="941"/>
      <c r="K386" s="941"/>
      <c r="L386" s="941"/>
      <c r="M386" s="944"/>
      <c r="N386" s="909"/>
      <c r="O386" s="908"/>
      <c r="P386" s="908"/>
    </row>
    <row r="387" spans="1:16" ht="18" customHeight="1">
      <c r="A387" s="1038" t="s">
        <v>91</v>
      </c>
      <c r="B387" s="1080" t="s">
        <v>481</v>
      </c>
      <c r="C387" s="1074"/>
      <c r="D387" s="941"/>
      <c r="E387" s="937"/>
      <c r="F387" s="941"/>
      <c r="G387" s="941"/>
      <c r="H387" s="941"/>
      <c r="I387" s="941"/>
      <c r="J387" s="941"/>
      <c r="K387" s="941"/>
      <c r="L387" s="941"/>
      <c r="M387" s="944"/>
      <c r="N387" s="909"/>
      <c r="O387" s="908"/>
      <c r="P387" s="908"/>
    </row>
    <row r="388" spans="1:16" ht="18" customHeight="1">
      <c r="A388" s="1038" t="s">
        <v>91</v>
      </c>
      <c r="B388" s="1039" t="s">
        <v>482</v>
      </c>
      <c r="C388" s="1040" t="s">
        <v>483</v>
      </c>
      <c r="D388" s="941"/>
      <c r="E388" s="937"/>
      <c r="F388" s="942">
        <f>H388+J388+L388</f>
        <v>0</v>
      </c>
      <c r="G388" s="941"/>
      <c r="H388" s="942">
        <f>SUM(H389:H391)</f>
        <v>0</v>
      </c>
      <c r="I388" s="941"/>
      <c r="J388" s="942">
        <f>SUM(J389:J391)</f>
        <v>0</v>
      </c>
      <c r="K388" s="941"/>
      <c r="L388" s="942">
        <f>SUM(L389:L391)</f>
        <v>0</v>
      </c>
      <c r="M388" s="1076"/>
      <c r="N388" s="1077"/>
      <c r="O388" s="908"/>
      <c r="P388" s="908"/>
    </row>
    <row r="389" spans="1:16" ht="18" customHeight="1">
      <c r="A389" s="1038" t="s">
        <v>91</v>
      </c>
      <c r="B389" s="1043"/>
      <c r="C389" s="1040" t="s">
        <v>318</v>
      </c>
      <c r="D389" s="941"/>
      <c r="E389" s="937" t="s">
        <v>8</v>
      </c>
      <c r="F389" s="942">
        <f>H389+J389+L389</f>
        <v>0</v>
      </c>
      <c r="G389" s="941"/>
      <c r="H389" s="942">
        <f>H1116</f>
        <v>0</v>
      </c>
      <c r="I389" s="941"/>
      <c r="J389" s="941"/>
      <c r="K389" s="941"/>
      <c r="L389" s="941"/>
      <c r="M389" s="1076" t="s">
        <v>1199</v>
      </c>
      <c r="N389" s="1077"/>
      <c r="O389" s="908"/>
      <c r="P389" s="908"/>
    </row>
    <row r="390" spans="1:16" ht="18" customHeight="1">
      <c r="A390" s="1038" t="s">
        <v>91</v>
      </c>
      <c r="B390" s="1043"/>
      <c r="C390" s="1040" t="s">
        <v>485</v>
      </c>
      <c r="D390" s="941"/>
      <c r="E390" s="937" t="s">
        <v>8</v>
      </c>
      <c r="F390" s="942">
        <f>H390+J390+L390</f>
        <v>0</v>
      </c>
      <c r="G390" s="941"/>
      <c r="H390" s="942">
        <f>H1148</f>
        <v>0</v>
      </c>
      <c r="I390" s="941"/>
      <c r="J390" s="942">
        <f>J1148</f>
        <v>0</v>
      </c>
      <c r="K390" s="941"/>
      <c r="L390" s="942">
        <f>L1148</f>
        <v>0</v>
      </c>
      <c r="M390" s="1076" t="s">
        <v>1200</v>
      </c>
      <c r="N390" s="1077"/>
      <c r="O390" s="908"/>
      <c r="P390" s="908"/>
    </row>
    <row r="391" spans="1:16" ht="18" customHeight="1">
      <c r="A391" s="1038" t="s">
        <v>91</v>
      </c>
      <c r="B391" s="1043"/>
      <c r="C391" s="1040" t="s">
        <v>319</v>
      </c>
      <c r="D391" s="941"/>
      <c r="E391" s="937" t="s">
        <v>8</v>
      </c>
      <c r="F391" s="942">
        <f>H391+J391+L391</f>
        <v>0</v>
      </c>
      <c r="G391" s="941"/>
      <c r="H391" s="1045"/>
      <c r="I391" s="941"/>
      <c r="J391" s="942">
        <f>J1180</f>
        <v>0</v>
      </c>
      <c r="K391" s="941"/>
      <c r="L391" s="942">
        <f>L1180</f>
        <v>0</v>
      </c>
      <c r="M391" s="1076" t="s">
        <v>1201</v>
      </c>
      <c r="N391" s="1077"/>
      <c r="O391" s="908"/>
      <c r="P391" s="908"/>
    </row>
    <row r="392" spans="1:16" ht="18" customHeight="1">
      <c r="A392" s="1038"/>
      <c r="B392" s="1043"/>
      <c r="C392" s="1040"/>
      <c r="D392" s="941"/>
      <c r="E392" s="937"/>
      <c r="F392" s="942"/>
      <c r="G392" s="941"/>
      <c r="H392" s="1045"/>
      <c r="I392" s="941"/>
      <c r="J392" s="942"/>
      <c r="K392" s="941"/>
      <c r="L392" s="942"/>
      <c r="M392" s="944"/>
      <c r="N392" s="909"/>
      <c r="O392" s="908"/>
      <c r="P392" s="908"/>
    </row>
    <row r="393" spans="1:16" ht="18" customHeight="1">
      <c r="A393" s="1038" t="s">
        <v>91</v>
      </c>
      <c r="B393" s="1039" t="s">
        <v>488</v>
      </c>
      <c r="C393" s="1040" t="s">
        <v>483</v>
      </c>
      <c r="D393" s="941"/>
      <c r="E393" s="937"/>
      <c r="F393" s="942">
        <f>H393+J393+L393</f>
        <v>0</v>
      </c>
      <c r="G393" s="941"/>
      <c r="H393" s="942">
        <f>SUM(H394:H396)</f>
        <v>0</v>
      </c>
      <c r="I393" s="941"/>
      <c r="J393" s="942">
        <f>SUM(J394:J396)</f>
        <v>0</v>
      </c>
      <c r="K393" s="941"/>
      <c r="L393" s="942">
        <f>SUM(L394:L396)</f>
        <v>0</v>
      </c>
      <c r="M393" s="944"/>
      <c r="N393" s="909"/>
      <c r="O393" s="908"/>
      <c r="P393" s="908"/>
    </row>
    <row r="394" spans="1:16" ht="18" customHeight="1">
      <c r="A394" s="1038" t="s">
        <v>91</v>
      </c>
      <c r="B394" s="1039" t="s">
        <v>91</v>
      </c>
      <c r="C394" s="1040" t="s">
        <v>318</v>
      </c>
      <c r="D394" s="941"/>
      <c r="E394" s="937" t="s">
        <v>8</v>
      </c>
      <c r="F394" s="942">
        <f>H394+J394+L394</f>
        <v>0</v>
      </c>
      <c r="G394" s="941"/>
      <c r="H394" s="942">
        <f>H1225</f>
        <v>0</v>
      </c>
      <c r="I394" s="941"/>
      <c r="J394" s="941"/>
      <c r="K394" s="941"/>
      <c r="L394" s="941"/>
      <c r="M394" s="1047" t="s">
        <v>1202</v>
      </c>
      <c r="N394" s="1048"/>
      <c r="O394" s="908"/>
      <c r="P394" s="908"/>
    </row>
    <row r="395" spans="1:16" ht="18" customHeight="1">
      <c r="A395" s="1038" t="s">
        <v>91</v>
      </c>
      <c r="B395" s="1046" t="s">
        <v>1203</v>
      </c>
      <c r="C395" s="1040" t="s">
        <v>485</v>
      </c>
      <c r="D395" s="941"/>
      <c r="E395" s="937" t="s">
        <v>8</v>
      </c>
      <c r="F395" s="942">
        <f>H395+J395+L395</f>
        <v>0</v>
      </c>
      <c r="G395" s="941"/>
      <c r="H395" s="942">
        <f>H1148</f>
        <v>0</v>
      </c>
      <c r="I395" s="941"/>
      <c r="J395" s="942">
        <f>J1148</f>
        <v>0</v>
      </c>
      <c r="K395" s="941"/>
      <c r="L395" s="942">
        <f>L1148</f>
        <v>0</v>
      </c>
      <c r="M395" s="1047" t="s">
        <v>1204</v>
      </c>
      <c r="N395" s="1048"/>
      <c r="O395" s="908"/>
      <c r="P395" s="908"/>
    </row>
    <row r="396" spans="1:16" ht="18" customHeight="1">
      <c r="A396" s="1038" t="s">
        <v>91</v>
      </c>
      <c r="B396" s="1043"/>
      <c r="C396" s="1040" t="s">
        <v>319</v>
      </c>
      <c r="D396" s="941"/>
      <c r="E396" s="937" t="s">
        <v>8</v>
      </c>
      <c r="F396" s="942">
        <f>H396+J396+L396</f>
        <v>0</v>
      </c>
      <c r="G396" s="941"/>
      <c r="H396" s="1045"/>
      <c r="I396" s="941"/>
      <c r="J396" s="942">
        <f>J1259</f>
        <v>0</v>
      </c>
      <c r="K396" s="941"/>
      <c r="L396" s="942">
        <f>L1259</f>
        <v>0</v>
      </c>
      <c r="M396" s="1047" t="s">
        <v>1205</v>
      </c>
      <c r="N396" s="1048"/>
      <c r="O396" s="908"/>
      <c r="P396" s="908"/>
    </row>
    <row r="397" spans="1:16" ht="18" customHeight="1">
      <c r="A397" s="1038"/>
      <c r="B397" s="1043"/>
      <c r="C397" s="1040"/>
      <c r="D397" s="941"/>
      <c r="E397" s="937"/>
      <c r="F397" s="942"/>
      <c r="G397" s="941"/>
      <c r="H397" s="1045"/>
      <c r="I397" s="941"/>
      <c r="J397" s="942"/>
      <c r="K397" s="941"/>
      <c r="L397" s="942"/>
      <c r="M397" s="968"/>
      <c r="N397" s="1049"/>
      <c r="O397" s="908"/>
      <c r="P397" s="908"/>
    </row>
    <row r="398" spans="1:16" ht="18" customHeight="1">
      <c r="A398" s="1075"/>
      <c r="B398" s="1039" t="s">
        <v>1206</v>
      </c>
      <c r="C398" s="1040" t="s">
        <v>483</v>
      </c>
      <c r="D398" s="941"/>
      <c r="E398" s="937"/>
      <c r="F398" s="942">
        <f>H398+J398+L398</f>
        <v>0</v>
      </c>
      <c r="G398" s="941"/>
      <c r="H398" s="942">
        <f>SUM(H399:H401)</f>
        <v>0</v>
      </c>
      <c r="I398" s="941"/>
      <c r="J398" s="942">
        <f>SUM(J399:J401)</f>
        <v>0</v>
      </c>
      <c r="K398" s="941"/>
      <c r="L398" s="942">
        <f>SUM(L399:L401)</f>
        <v>0</v>
      </c>
      <c r="M398" s="944"/>
      <c r="N398" s="909"/>
      <c r="O398" s="908"/>
      <c r="P398" s="908"/>
    </row>
    <row r="399" spans="1:16" ht="18" customHeight="1">
      <c r="A399" s="1075"/>
      <c r="B399" s="1043"/>
      <c r="C399" s="1040" t="s">
        <v>318</v>
      </c>
      <c r="D399" s="941"/>
      <c r="E399" s="937" t="s">
        <v>8</v>
      </c>
      <c r="F399" s="942">
        <f>H399+J399+L399</f>
        <v>0</v>
      </c>
      <c r="G399" s="941"/>
      <c r="H399" s="942">
        <f>H1306</f>
        <v>0</v>
      </c>
      <c r="I399" s="941"/>
      <c r="J399" s="1045"/>
      <c r="K399" s="941"/>
      <c r="L399" s="1045"/>
      <c r="M399" s="1041" t="s">
        <v>1207</v>
      </c>
      <c r="N399" s="1042"/>
      <c r="O399" s="908"/>
      <c r="P399" s="908"/>
    </row>
    <row r="400" spans="1:16" ht="18" customHeight="1">
      <c r="A400" s="1075"/>
      <c r="B400" s="1046" t="s">
        <v>1203</v>
      </c>
      <c r="C400" s="1040" t="s">
        <v>485</v>
      </c>
      <c r="D400" s="941"/>
      <c r="E400" s="937" t="s">
        <v>8</v>
      </c>
      <c r="F400" s="942">
        <f>H400+J400+L400</f>
        <v>0</v>
      </c>
      <c r="G400" s="941"/>
      <c r="H400" s="942">
        <f>H1148</f>
        <v>0</v>
      </c>
      <c r="I400" s="941"/>
      <c r="J400" s="942">
        <f>J1148</f>
        <v>0</v>
      </c>
      <c r="K400" s="941"/>
      <c r="L400" s="942">
        <f>L1148</f>
        <v>0</v>
      </c>
      <c r="M400" s="1047" t="s">
        <v>1204</v>
      </c>
      <c r="N400" s="1048"/>
      <c r="O400" s="908"/>
      <c r="P400" s="908"/>
    </row>
    <row r="401" spans="1:16" ht="18" customHeight="1">
      <c r="A401" s="1075"/>
      <c r="B401" s="1043"/>
      <c r="C401" s="1040" t="s">
        <v>319</v>
      </c>
      <c r="D401" s="941"/>
      <c r="E401" s="937" t="s">
        <v>8</v>
      </c>
      <c r="F401" s="942">
        <f>H401+J401+L401</f>
        <v>0</v>
      </c>
      <c r="G401" s="941"/>
      <c r="H401" s="1045"/>
      <c r="I401" s="941"/>
      <c r="J401" s="942">
        <f>J1336</f>
        <v>0</v>
      </c>
      <c r="K401" s="941"/>
      <c r="L401" s="942">
        <f>L1336</f>
        <v>0</v>
      </c>
      <c r="M401" s="1041" t="s">
        <v>1208</v>
      </c>
      <c r="N401" s="1042"/>
      <c r="O401" s="908"/>
      <c r="P401" s="908"/>
    </row>
    <row r="402" spans="1:16" ht="18" customHeight="1">
      <c r="A402" s="1038"/>
      <c r="B402" s="1043"/>
      <c r="C402" s="1040"/>
      <c r="D402" s="941"/>
      <c r="E402" s="937"/>
      <c r="F402" s="942"/>
      <c r="G402" s="941"/>
      <c r="H402" s="1045"/>
      <c r="I402" s="941"/>
      <c r="J402" s="942"/>
      <c r="K402" s="941"/>
      <c r="L402" s="942"/>
      <c r="M402" s="968"/>
      <c r="N402" s="1049"/>
      <c r="O402" s="908"/>
      <c r="P402" s="908"/>
    </row>
    <row r="403" spans="1:16" ht="18" customHeight="1">
      <c r="A403" s="1038"/>
      <c r="B403" s="1043"/>
      <c r="C403" s="1040"/>
      <c r="D403" s="941"/>
      <c r="E403" s="937"/>
      <c r="F403" s="942"/>
      <c r="G403" s="990"/>
      <c r="H403" s="1081"/>
      <c r="I403" s="990"/>
      <c r="J403" s="1082"/>
      <c r="K403" s="990"/>
      <c r="L403" s="1082"/>
      <c r="M403" s="968"/>
      <c r="N403" s="1049"/>
      <c r="O403" s="908"/>
      <c r="P403" s="908"/>
    </row>
    <row r="404" spans="1:16" ht="18" customHeight="1">
      <c r="A404" s="1555" t="s">
        <v>92</v>
      </c>
      <c r="B404" s="1556"/>
      <c r="C404" s="1050" t="s">
        <v>93</v>
      </c>
      <c r="D404" s="928" t="s">
        <v>104</v>
      </c>
      <c r="E404" s="927" t="s">
        <v>105</v>
      </c>
      <c r="F404" s="927" t="s">
        <v>95</v>
      </c>
      <c r="G404" s="929" t="s">
        <v>96</v>
      </c>
      <c r="H404" s="1001"/>
      <c r="I404" s="929" t="s">
        <v>97</v>
      </c>
      <c r="J404" s="1001"/>
      <c r="K404" s="929" t="s">
        <v>98</v>
      </c>
      <c r="L404" s="1001"/>
      <c r="M404" s="931" t="s">
        <v>99</v>
      </c>
      <c r="N404" s="909"/>
      <c r="O404" s="908"/>
      <c r="P404" s="908"/>
    </row>
    <row r="405" spans="1:16" ht="18" customHeight="1">
      <c r="A405" s="1051"/>
      <c r="B405" s="1052"/>
      <c r="C405" s="1053" t="s">
        <v>100</v>
      </c>
      <c r="D405" s="1002"/>
      <c r="E405" s="1003"/>
      <c r="F405" s="937" t="s">
        <v>101</v>
      </c>
      <c r="G405" s="937" t="s">
        <v>102</v>
      </c>
      <c r="H405" s="937" t="s">
        <v>101</v>
      </c>
      <c r="I405" s="937" t="s">
        <v>102</v>
      </c>
      <c r="J405" s="937" t="s">
        <v>101</v>
      </c>
      <c r="K405" s="937" t="s">
        <v>102</v>
      </c>
      <c r="L405" s="937" t="s">
        <v>101</v>
      </c>
      <c r="M405" s="938"/>
      <c r="N405" s="909"/>
      <c r="O405" s="908"/>
      <c r="P405" s="908"/>
    </row>
    <row r="406" spans="1:16" ht="18" customHeight="1">
      <c r="A406" s="1034" t="s">
        <v>1198</v>
      </c>
      <c r="B406" s="1043"/>
      <c r="C406" s="1074"/>
      <c r="D406" s="941"/>
      <c r="E406" s="937"/>
      <c r="F406" s="941"/>
      <c r="G406" s="941"/>
      <c r="H406" s="941"/>
      <c r="I406" s="941"/>
      <c r="J406" s="941"/>
      <c r="K406" s="941"/>
      <c r="L406" s="941"/>
      <c r="M406" s="944"/>
      <c r="N406" s="909"/>
      <c r="O406" s="908"/>
      <c r="P406" s="908"/>
    </row>
    <row r="407" spans="1:16" ht="18" customHeight="1">
      <c r="A407" s="1075"/>
      <c r="B407" s="1039" t="s">
        <v>492</v>
      </c>
      <c r="C407" s="1074"/>
      <c r="D407" s="941"/>
      <c r="E407" s="937"/>
      <c r="F407" s="941"/>
      <c r="G407" s="941"/>
      <c r="H407" s="941"/>
      <c r="I407" s="941"/>
      <c r="J407" s="941"/>
      <c r="K407" s="941"/>
      <c r="L407" s="941"/>
      <c r="M407" s="944"/>
      <c r="N407" s="909"/>
      <c r="O407" s="908"/>
      <c r="P407" s="908"/>
    </row>
    <row r="408" spans="1:16" ht="18" customHeight="1">
      <c r="A408" s="1075"/>
      <c r="B408" s="1039" t="s">
        <v>482</v>
      </c>
      <c r="C408" s="1040" t="s">
        <v>483</v>
      </c>
      <c r="D408" s="941"/>
      <c r="E408" s="937"/>
      <c r="F408" s="942">
        <f>H408+J408+L408</f>
        <v>0</v>
      </c>
      <c r="G408" s="941"/>
      <c r="H408" s="942">
        <f>SUM(H409:H411)</f>
        <v>0</v>
      </c>
      <c r="I408" s="941"/>
      <c r="J408" s="942">
        <f>SUM(J409:J411)</f>
        <v>0</v>
      </c>
      <c r="K408" s="941"/>
      <c r="L408" s="942">
        <f>SUM(L409:L411)</f>
        <v>0</v>
      </c>
      <c r="M408" s="1041"/>
      <c r="N408" s="1042"/>
      <c r="O408" s="908"/>
      <c r="P408" s="908"/>
    </row>
    <row r="409" spans="1:16" ht="18" customHeight="1">
      <c r="A409" s="1075"/>
      <c r="B409" s="1043"/>
      <c r="C409" s="1040" t="s">
        <v>318</v>
      </c>
      <c r="D409" s="941"/>
      <c r="E409" s="937" t="s">
        <v>8</v>
      </c>
      <c r="F409" s="942">
        <f>H409+J409+L409</f>
        <v>0</v>
      </c>
      <c r="G409" s="941"/>
      <c r="H409" s="942">
        <f>H1372</f>
        <v>0</v>
      </c>
      <c r="I409" s="941"/>
      <c r="J409" s="1045"/>
      <c r="K409" s="941"/>
      <c r="L409" s="1045"/>
      <c r="M409" s="1041" t="s">
        <v>1209</v>
      </c>
      <c r="N409" s="1042"/>
      <c r="O409" s="908"/>
      <c r="P409" s="908"/>
    </row>
    <row r="410" spans="1:16" ht="18" customHeight="1">
      <c r="A410" s="1038" t="s">
        <v>91</v>
      </c>
      <c r="B410" s="1043"/>
      <c r="C410" s="1040" t="s">
        <v>485</v>
      </c>
      <c r="D410" s="941"/>
      <c r="E410" s="937" t="s">
        <v>8</v>
      </c>
      <c r="F410" s="942">
        <f>H410+J410+L410</f>
        <v>0</v>
      </c>
      <c r="G410" s="941"/>
      <c r="H410" s="942">
        <f>H1395</f>
        <v>0</v>
      </c>
      <c r="I410" s="941"/>
      <c r="J410" s="942">
        <f>J1395</f>
        <v>0</v>
      </c>
      <c r="K410" s="939" t="s">
        <v>91</v>
      </c>
      <c r="L410" s="942">
        <f>L1395</f>
        <v>0</v>
      </c>
      <c r="M410" s="1041" t="s">
        <v>1210</v>
      </c>
      <c r="N410" s="1042"/>
      <c r="O410" s="908"/>
      <c r="P410" s="908"/>
    </row>
    <row r="411" spans="1:16" ht="18" customHeight="1">
      <c r="A411" s="1075"/>
      <c r="B411" s="1043"/>
      <c r="C411" s="1040" t="s">
        <v>319</v>
      </c>
      <c r="D411" s="941"/>
      <c r="E411" s="937" t="s">
        <v>8</v>
      </c>
      <c r="F411" s="942">
        <f>H411+J411+L411</f>
        <v>0</v>
      </c>
      <c r="G411" s="941"/>
      <c r="H411" s="1045"/>
      <c r="I411" s="941"/>
      <c r="J411" s="942">
        <f>J1413</f>
        <v>0</v>
      </c>
      <c r="K411" s="941"/>
      <c r="L411" s="1045"/>
      <c r="M411" s="1041" t="s">
        <v>1211</v>
      </c>
      <c r="N411" s="1042"/>
      <c r="O411" s="908"/>
      <c r="P411" s="908"/>
    </row>
    <row r="412" spans="1:16" ht="18" customHeight="1">
      <c r="A412" s="1038" t="s">
        <v>91</v>
      </c>
      <c r="B412" s="1043"/>
      <c r="C412" s="1074"/>
      <c r="D412" s="941"/>
      <c r="E412" s="937"/>
      <c r="F412" s="942"/>
      <c r="G412" s="941"/>
      <c r="H412" s="942"/>
      <c r="I412" s="941"/>
      <c r="J412" s="942"/>
      <c r="K412" s="941"/>
      <c r="L412" s="942"/>
      <c r="M412" s="944"/>
      <c r="N412" s="909"/>
      <c r="O412" s="908"/>
      <c r="P412" s="908"/>
    </row>
    <row r="413" spans="1:16" ht="18" customHeight="1">
      <c r="A413" s="1038" t="s">
        <v>91</v>
      </c>
      <c r="B413" s="1039" t="s">
        <v>488</v>
      </c>
      <c r="C413" s="1040" t="s">
        <v>483</v>
      </c>
      <c r="D413" s="941"/>
      <c r="E413" s="937"/>
      <c r="F413" s="942">
        <f>H413+J413+L413</f>
        <v>0</v>
      </c>
      <c r="G413" s="941"/>
      <c r="H413" s="942">
        <f>SUM(H414:H416)</f>
        <v>0</v>
      </c>
      <c r="I413" s="941"/>
      <c r="J413" s="942">
        <f>SUM(J414:J416)</f>
        <v>0</v>
      </c>
      <c r="K413" s="941"/>
      <c r="L413" s="942">
        <f>SUM(L414:L416)</f>
        <v>0</v>
      </c>
      <c r="M413" s="944"/>
      <c r="N413" s="909"/>
      <c r="O413" s="908"/>
      <c r="P413" s="908"/>
    </row>
    <row r="414" spans="1:16" ht="18" customHeight="1">
      <c r="A414" s="1038" t="s">
        <v>91</v>
      </c>
      <c r="B414" s="1043"/>
      <c r="C414" s="1040" t="s">
        <v>318</v>
      </c>
      <c r="D414" s="941"/>
      <c r="E414" s="937" t="s">
        <v>8</v>
      </c>
      <c r="F414" s="942">
        <f>H414+J414+L414</f>
        <v>0</v>
      </c>
      <c r="G414" s="941"/>
      <c r="H414" s="942">
        <f>H1477</f>
        <v>0</v>
      </c>
      <c r="I414" s="941"/>
      <c r="J414" s="1045"/>
      <c r="K414" s="941"/>
      <c r="L414" s="1045"/>
      <c r="M414" s="1041" t="s">
        <v>1212</v>
      </c>
      <c r="N414" s="1042"/>
      <c r="O414" s="908"/>
      <c r="P414" s="908"/>
    </row>
    <row r="415" spans="1:16" ht="18" customHeight="1">
      <c r="A415" s="1038" t="s">
        <v>91</v>
      </c>
      <c r="B415" s="1043"/>
      <c r="C415" s="1040" t="s">
        <v>485</v>
      </c>
      <c r="D415" s="941"/>
      <c r="E415" s="937" t="s">
        <v>8</v>
      </c>
      <c r="F415" s="942">
        <f>H415+J415+L415</f>
        <v>0</v>
      </c>
      <c r="G415" s="941"/>
      <c r="H415" s="942">
        <f>H1498</f>
        <v>0</v>
      </c>
      <c r="I415" s="941"/>
      <c r="J415" s="942">
        <f>J1498</f>
        <v>0</v>
      </c>
      <c r="K415" s="939" t="s">
        <v>91</v>
      </c>
      <c r="L415" s="942">
        <f>L1498</f>
        <v>0</v>
      </c>
      <c r="M415" s="1041" t="s">
        <v>1213</v>
      </c>
      <c r="N415" s="1042"/>
      <c r="O415" s="908"/>
      <c r="P415" s="908"/>
    </row>
    <row r="416" spans="1:16" ht="18" customHeight="1">
      <c r="A416" s="1038" t="s">
        <v>91</v>
      </c>
      <c r="B416" s="1043"/>
      <c r="C416" s="1040" t="s">
        <v>319</v>
      </c>
      <c r="D416" s="941"/>
      <c r="E416" s="937" t="s">
        <v>8</v>
      </c>
      <c r="F416" s="942">
        <f>H416+J416+L416</f>
        <v>0</v>
      </c>
      <c r="G416" s="941"/>
      <c r="H416" s="1045"/>
      <c r="I416" s="941"/>
      <c r="J416" s="942">
        <f>J1517</f>
        <v>0</v>
      </c>
      <c r="K416" s="941"/>
      <c r="L416" s="1083"/>
      <c r="M416" s="1041" t="s">
        <v>1214</v>
      </c>
      <c r="N416" s="1042"/>
      <c r="O416" s="908"/>
      <c r="P416" s="908"/>
    </row>
    <row r="417" spans="1:16" ht="18" customHeight="1">
      <c r="A417" s="1038"/>
      <c r="B417" s="1043"/>
      <c r="C417" s="1040"/>
      <c r="D417" s="941"/>
      <c r="E417" s="937"/>
      <c r="F417" s="942"/>
      <c r="G417" s="941"/>
      <c r="H417" s="1045"/>
      <c r="I417" s="941"/>
      <c r="J417" s="942"/>
      <c r="K417" s="941"/>
      <c r="L417" s="1083"/>
      <c r="M417" s="944"/>
      <c r="N417" s="909"/>
      <c r="O417" s="908"/>
      <c r="P417" s="908"/>
    </row>
    <row r="418" spans="1:16" ht="18" customHeight="1">
      <c r="A418" s="1084" t="s">
        <v>91</v>
      </c>
      <c r="B418" s="1085" t="s">
        <v>1206</v>
      </c>
      <c r="C418" s="1040" t="s">
        <v>483</v>
      </c>
      <c r="D418" s="941"/>
      <c r="E418" s="937"/>
      <c r="F418" s="942">
        <f>H418+J418+L418</f>
        <v>0</v>
      </c>
      <c r="G418" s="941"/>
      <c r="H418" s="942">
        <f>SUM(H419:H421)</f>
        <v>0</v>
      </c>
      <c r="I418" s="941"/>
      <c r="J418" s="942">
        <f>SUM(J419:J421)</f>
        <v>0</v>
      </c>
      <c r="K418" s="941"/>
      <c r="L418" s="942">
        <f>SUM(L419:L421)</f>
        <v>0</v>
      </c>
      <c r="M418" s="944"/>
      <c r="N418" s="909"/>
      <c r="O418" s="908"/>
      <c r="P418" s="908"/>
    </row>
    <row r="419" spans="1:16" ht="18" customHeight="1">
      <c r="A419" s="1038" t="s">
        <v>91</v>
      </c>
      <c r="B419" s="1046" t="s">
        <v>1203</v>
      </c>
      <c r="C419" s="1040" t="s">
        <v>318</v>
      </c>
      <c r="D419" s="941"/>
      <c r="E419" s="937" t="s">
        <v>8</v>
      </c>
      <c r="F419" s="942">
        <f>H419+J419+L419</f>
        <v>0</v>
      </c>
      <c r="G419" s="941"/>
      <c r="H419" s="942">
        <f>H1372</f>
        <v>0</v>
      </c>
      <c r="I419" s="941"/>
      <c r="J419" s="1045"/>
      <c r="K419" s="941"/>
      <c r="L419" s="1045"/>
      <c r="M419" s="1041" t="s">
        <v>1209</v>
      </c>
      <c r="N419" s="1042"/>
      <c r="O419" s="908"/>
      <c r="P419" s="908"/>
    </row>
    <row r="420" spans="1:16" ht="18" customHeight="1">
      <c r="A420" s="1038" t="s">
        <v>91</v>
      </c>
      <c r="B420" s="1046" t="s">
        <v>1203</v>
      </c>
      <c r="C420" s="1040" t="s">
        <v>485</v>
      </c>
      <c r="D420" s="941"/>
      <c r="E420" s="937" t="s">
        <v>8</v>
      </c>
      <c r="F420" s="942">
        <f>H420+J420+L420</f>
        <v>0</v>
      </c>
      <c r="G420" s="941"/>
      <c r="H420" s="942">
        <f>H1395</f>
        <v>0</v>
      </c>
      <c r="I420" s="942"/>
      <c r="J420" s="942">
        <f>J1395</f>
        <v>0</v>
      </c>
      <c r="K420" s="942"/>
      <c r="L420" s="942">
        <f>L1395</f>
        <v>0</v>
      </c>
      <c r="M420" s="1041" t="s">
        <v>1210</v>
      </c>
      <c r="N420" s="1042"/>
      <c r="O420" s="1086"/>
      <c r="P420" s="1086"/>
    </row>
    <row r="421" spans="1:16" ht="18" customHeight="1">
      <c r="A421" s="1038" t="s">
        <v>91</v>
      </c>
      <c r="B421" s="1046" t="s">
        <v>1203</v>
      </c>
      <c r="C421" s="1040" t="s">
        <v>319</v>
      </c>
      <c r="D421" s="941"/>
      <c r="E421" s="937" t="s">
        <v>8</v>
      </c>
      <c r="F421" s="942">
        <f>H421+J421+L421</f>
        <v>0</v>
      </c>
      <c r="G421" s="941"/>
      <c r="H421" s="1045"/>
      <c r="I421" s="941"/>
      <c r="J421" s="942">
        <f>J1413</f>
        <v>0</v>
      </c>
      <c r="K421" s="941"/>
      <c r="L421" s="1045"/>
      <c r="M421" s="1041" t="s">
        <v>1211</v>
      </c>
      <c r="N421" s="1042"/>
      <c r="O421" s="908"/>
      <c r="P421" s="908"/>
    </row>
    <row r="422" spans="1:16" ht="18" customHeight="1">
      <c r="A422" s="1038"/>
      <c r="B422" s="1043"/>
      <c r="C422" s="1040"/>
      <c r="D422" s="941"/>
      <c r="E422" s="937"/>
      <c r="F422" s="942"/>
      <c r="G422" s="941"/>
      <c r="H422" s="1045"/>
      <c r="I422" s="941"/>
      <c r="J422" s="942"/>
      <c r="K422" s="941"/>
      <c r="L422" s="1045"/>
      <c r="M422" s="944"/>
      <c r="N422" s="909"/>
      <c r="O422" s="908"/>
      <c r="P422" s="908"/>
    </row>
    <row r="423" spans="1:16" ht="18" customHeight="1">
      <c r="A423" s="1075"/>
      <c r="B423" s="1039" t="s">
        <v>499</v>
      </c>
      <c r="C423" s="1040" t="s">
        <v>483</v>
      </c>
      <c r="D423" s="941"/>
      <c r="E423" s="937"/>
      <c r="F423" s="942">
        <f>H423+J423+L423</f>
        <v>0</v>
      </c>
      <c r="G423" s="941"/>
      <c r="H423" s="942">
        <f>SUM(H424:H426)</f>
        <v>0</v>
      </c>
      <c r="I423" s="941"/>
      <c r="J423" s="942">
        <f>SUM(J424:J426)</f>
        <v>0</v>
      </c>
      <c r="K423" s="941"/>
      <c r="L423" s="942">
        <f>SUM(L424:L426)</f>
        <v>0</v>
      </c>
      <c r="M423" s="944"/>
      <c r="N423" s="909"/>
      <c r="O423" s="908"/>
      <c r="P423" s="908"/>
    </row>
    <row r="424" spans="1:16" ht="18" customHeight="1">
      <c r="A424" s="1038" t="s">
        <v>91</v>
      </c>
      <c r="B424" s="1046" t="s">
        <v>1215</v>
      </c>
      <c r="C424" s="1040" t="s">
        <v>318</v>
      </c>
      <c r="D424" s="941"/>
      <c r="E424" s="937" t="s">
        <v>8</v>
      </c>
      <c r="F424" s="942">
        <f>H424+J424+L424</f>
        <v>0</v>
      </c>
      <c r="G424" s="941"/>
      <c r="H424" s="942">
        <f>H849</f>
        <v>0</v>
      </c>
      <c r="I424" s="941"/>
      <c r="J424" s="1045"/>
      <c r="K424" s="941"/>
      <c r="L424" s="1045"/>
      <c r="M424" s="1047" t="s">
        <v>500</v>
      </c>
      <c r="N424" s="1048"/>
      <c r="O424" s="908"/>
      <c r="P424" s="908"/>
    </row>
    <row r="425" spans="1:16" ht="18" customHeight="1">
      <c r="A425" s="1038" t="s">
        <v>91</v>
      </c>
      <c r="B425" s="1046"/>
      <c r="C425" s="1040" t="s">
        <v>485</v>
      </c>
      <c r="D425" s="941"/>
      <c r="E425" s="937" t="s">
        <v>8</v>
      </c>
      <c r="F425" s="942">
        <f>H425+J425+L425</f>
        <v>0</v>
      </c>
      <c r="G425" s="941"/>
      <c r="H425" s="942">
        <f>H1550</f>
        <v>0</v>
      </c>
      <c r="I425" s="941"/>
      <c r="J425" s="942">
        <f>J1550</f>
        <v>0</v>
      </c>
      <c r="K425" s="941"/>
      <c r="L425" s="942">
        <f>L1550</f>
        <v>0</v>
      </c>
      <c r="M425" s="1047" t="s">
        <v>1216</v>
      </c>
      <c r="N425" s="1048"/>
      <c r="O425" s="908"/>
      <c r="P425" s="908"/>
    </row>
    <row r="426" spans="1:16" ht="18" customHeight="1">
      <c r="A426" s="1038" t="s">
        <v>91</v>
      </c>
      <c r="B426" s="1046" t="s">
        <v>1215</v>
      </c>
      <c r="C426" s="1040" t="s">
        <v>319</v>
      </c>
      <c r="D426" s="941"/>
      <c r="E426" s="937" t="s">
        <v>8</v>
      </c>
      <c r="F426" s="942">
        <f>H426+J426+L426</f>
        <v>0</v>
      </c>
      <c r="G426" s="941"/>
      <c r="H426" s="1045"/>
      <c r="I426" s="941"/>
      <c r="J426" s="942">
        <f>J895</f>
        <v>0</v>
      </c>
      <c r="K426" s="941"/>
      <c r="L426" s="1045"/>
      <c r="M426" s="1047" t="s">
        <v>1217</v>
      </c>
      <c r="N426" s="1048"/>
      <c r="O426" s="908"/>
      <c r="P426" s="908"/>
    </row>
    <row r="427" spans="1:16" ht="18" customHeight="1">
      <c r="A427" s="1555" t="s">
        <v>92</v>
      </c>
      <c r="B427" s="1556"/>
      <c r="C427" s="1087" t="s">
        <v>93</v>
      </c>
      <c r="D427" s="928" t="s">
        <v>104</v>
      </c>
      <c r="E427" s="927" t="s">
        <v>105</v>
      </c>
      <c r="F427" s="927" t="s">
        <v>95</v>
      </c>
      <c r="G427" s="929" t="s">
        <v>96</v>
      </c>
      <c r="H427" s="1001"/>
      <c r="I427" s="929" t="s">
        <v>97</v>
      </c>
      <c r="J427" s="1001"/>
      <c r="K427" s="929" t="s">
        <v>98</v>
      </c>
      <c r="L427" s="1001"/>
      <c r="M427" s="931" t="s">
        <v>99</v>
      </c>
      <c r="N427" s="909"/>
      <c r="O427" s="908"/>
      <c r="P427" s="908"/>
    </row>
    <row r="428" spans="1:16" ht="18" customHeight="1">
      <c r="A428" s="1051"/>
      <c r="B428" s="1052"/>
      <c r="C428" s="1088" t="s">
        <v>100</v>
      </c>
      <c r="D428" s="1002"/>
      <c r="E428" s="1003"/>
      <c r="F428" s="937" t="s">
        <v>101</v>
      </c>
      <c r="G428" s="937" t="s">
        <v>102</v>
      </c>
      <c r="H428" s="937" t="s">
        <v>101</v>
      </c>
      <c r="I428" s="937" t="s">
        <v>102</v>
      </c>
      <c r="J428" s="937" t="s">
        <v>101</v>
      </c>
      <c r="K428" s="937" t="s">
        <v>102</v>
      </c>
      <c r="L428" s="937" t="s">
        <v>101</v>
      </c>
      <c r="M428" s="938"/>
      <c r="N428" s="909"/>
      <c r="O428" s="908"/>
      <c r="P428" s="908"/>
    </row>
    <row r="429" spans="1:16" ht="18" customHeight="1">
      <c r="A429" s="1038" t="s">
        <v>1218</v>
      </c>
      <c r="B429" s="1043"/>
      <c r="C429" s="1089"/>
      <c r="D429" s="1090" t="s">
        <v>1219</v>
      </c>
      <c r="E429" s="937"/>
      <c r="F429" s="941"/>
      <c r="G429" s="941"/>
      <c r="H429" s="941"/>
      <c r="I429" s="941"/>
      <c r="J429" s="941"/>
      <c r="K429" s="941"/>
      <c r="L429" s="941"/>
      <c r="M429" s="944"/>
      <c r="N429" s="909"/>
      <c r="O429" s="908"/>
      <c r="P429" s="908"/>
    </row>
    <row r="430" spans="1:16" ht="18" customHeight="1">
      <c r="A430" s="1075"/>
      <c r="B430" s="1039" t="s">
        <v>1220</v>
      </c>
      <c r="C430" s="1040" t="s">
        <v>483</v>
      </c>
      <c r="D430" s="941"/>
      <c r="E430" s="937"/>
      <c r="F430" s="942">
        <f>H430+J430+L430</f>
        <v>0</v>
      </c>
      <c r="G430" s="941"/>
      <c r="H430" s="942">
        <f>SUM(H431:H433)</f>
        <v>0</v>
      </c>
      <c r="I430" s="941"/>
      <c r="J430" s="942">
        <f>SUM(J431:J433)</f>
        <v>0</v>
      </c>
      <c r="K430" s="941"/>
      <c r="L430" s="942">
        <f>SUM(L431:L433)</f>
        <v>0</v>
      </c>
      <c r="M430" s="944"/>
      <c r="N430" s="909"/>
      <c r="O430" s="908"/>
      <c r="P430" s="908"/>
    </row>
    <row r="431" spans="1:16" ht="18" customHeight="1">
      <c r="A431" s="1075"/>
      <c r="B431" s="1043"/>
      <c r="C431" s="1040" t="s">
        <v>1221</v>
      </c>
      <c r="D431" s="941"/>
      <c r="E431" s="937" t="s">
        <v>8</v>
      </c>
      <c r="F431" s="942">
        <f>H431+J431+L431</f>
        <v>0</v>
      </c>
      <c r="G431" s="941"/>
      <c r="H431" s="942">
        <f>H1584</f>
        <v>0</v>
      </c>
      <c r="I431" s="941"/>
      <c r="J431" s="1045"/>
      <c r="K431" s="941"/>
      <c r="L431" s="1045"/>
      <c r="M431" s="1041" t="s">
        <v>1222</v>
      </c>
      <c r="N431" s="1042"/>
      <c r="O431" s="908"/>
      <c r="P431" s="908"/>
    </row>
    <row r="432" spans="1:16" ht="18" customHeight="1">
      <c r="A432" s="1075"/>
      <c r="B432" s="1046" t="s">
        <v>490</v>
      </c>
      <c r="C432" s="1040" t="s">
        <v>485</v>
      </c>
      <c r="D432" s="941"/>
      <c r="E432" s="937" t="s">
        <v>8</v>
      </c>
      <c r="F432" s="942">
        <f>H432+J432+L432</f>
        <v>0</v>
      </c>
      <c r="G432" s="941"/>
      <c r="H432" s="942">
        <f>H544</f>
        <v>0</v>
      </c>
      <c r="I432" s="941"/>
      <c r="J432" s="942">
        <f>J544</f>
        <v>0</v>
      </c>
      <c r="K432" s="941"/>
      <c r="L432" s="942">
        <f>L544</f>
        <v>0</v>
      </c>
      <c r="M432" s="1041" t="s">
        <v>486</v>
      </c>
      <c r="N432" s="1042"/>
      <c r="O432" s="908"/>
      <c r="P432" s="908"/>
    </row>
    <row r="433" spans="1:16" ht="18" customHeight="1">
      <c r="A433" s="1038" t="s">
        <v>91</v>
      </c>
      <c r="B433" s="1043"/>
      <c r="C433" s="1040" t="s">
        <v>319</v>
      </c>
      <c r="D433" s="941"/>
      <c r="E433" s="937" t="s">
        <v>8</v>
      </c>
      <c r="F433" s="942">
        <f>H433+J433+L433</f>
        <v>0</v>
      </c>
      <c r="G433" s="941"/>
      <c r="H433" s="1045"/>
      <c r="I433" s="941"/>
      <c r="J433" s="942">
        <f>J1596</f>
        <v>0</v>
      </c>
      <c r="K433" s="941"/>
      <c r="L433" s="1045"/>
      <c r="M433" s="1041" t="s">
        <v>1223</v>
      </c>
      <c r="N433" s="1042"/>
      <c r="O433" s="908"/>
      <c r="P433" s="908"/>
    </row>
    <row r="434" spans="1:16" ht="18" customHeight="1">
      <c r="A434" s="1038"/>
      <c r="B434" s="1043"/>
      <c r="C434" s="1040"/>
      <c r="D434" s="941"/>
      <c r="E434" s="937"/>
      <c r="F434" s="942"/>
      <c r="G434" s="941"/>
      <c r="H434" s="1045"/>
      <c r="I434" s="941"/>
      <c r="J434" s="942"/>
      <c r="K434" s="941"/>
      <c r="L434" s="1045"/>
      <c r="M434" s="944"/>
      <c r="N434" s="909"/>
      <c r="O434" s="908"/>
      <c r="P434" s="908"/>
    </row>
    <row r="435" spans="1:16" ht="18" customHeight="1">
      <c r="A435" s="1038" t="s">
        <v>91</v>
      </c>
      <c r="B435" s="1039" t="s">
        <v>492</v>
      </c>
      <c r="C435" s="1040" t="s">
        <v>483</v>
      </c>
      <c r="D435" s="941"/>
      <c r="E435" s="937"/>
      <c r="F435" s="942">
        <f>H435+J435+L435</f>
        <v>0</v>
      </c>
      <c r="G435" s="941"/>
      <c r="H435" s="942">
        <f>SUM(H436:H438)</f>
        <v>0</v>
      </c>
      <c r="I435" s="941"/>
      <c r="J435" s="942">
        <f>SUM(J436:J438)</f>
        <v>0</v>
      </c>
      <c r="K435" s="941"/>
      <c r="L435" s="942">
        <f>SUM(L436:L438)</f>
        <v>0</v>
      </c>
      <c r="M435" s="944"/>
      <c r="N435" s="909"/>
      <c r="O435" s="908"/>
      <c r="P435" s="908"/>
    </row>
    <row r="436" spans="1:16" ht="18" customHeight="1">
      <c r="A436" s="1038" t="s">
        <v>91</v>
      </c>
      <c r="B436" s="1043"/>
      <c r="C436" s="1040" t="s">
        <v>1221</v>
      </c>
      <c r="D436" s="941"/>
      <c r="E436" s="937" t="s">
        <v>8</v>
      </c>
      <c r="F436" s="942">
        <f>H436+J436+L436</f>
        <v>0</v>
      </c>
      <c r="G436" s="941"/>
      <c r="H436" s="942">
        <f>H1650</f>
        <v>0</v>
      </c>
      <c r="I436" s="941"/>
      <c r="J436" s="1045">
        <f>J1650</f>
        <v>0</v>
      </c>
      <c r="K436" s="941"/>
      <c r="L436" s="1045">
        <f>L1650</f>
        <v>0</v>
      </c>
      <c r="M436" s="1041" t="s">
        <v>1224</v>
      </c>
      <c r="N436" s="1042"/>
      <c r="O436" s="908"/>
      <c r="P436" s="908"/>
    </row>
    <row r="437" spans="1:16" ht="18" customHeight="1">
      <c r="A437" s="1038" t="s">
        <v>91</v>
      </c>
      <c r="B437" s="1046" t="s">
        <v>490</v>
      </c>
      <c r="C437" s="1040" t="s">
        <v>485</v>
      </c>
      <c r="D437" s="941"/>
      <c r="E437" s="937" t="s">
        <v>8</v>
      </c>
      <c r="F437" s="942">
        <f>H437+J437+L437</f>
        <v>0</v>
      </c>
      <c r="G437" s="941"/>
      <c r="H437" s="942">
        <f>H340</f>
        <v>0</v>
      </c>
      <c r="I437" s="941"/>
      <c r="J437" s="942">
        <f>J340</f>
        <v>0</v>
      </c>
      <c r="K437" s="941"/>
      <c r="L437" s="942">
        <f>L340</f>
        <v>0</v>
      </c>
      <c r="M437" s="1041" t="s">
        <v>1225</v>
      </c>
      <c r="N437" s="1042"/>
      <c r="O437" s="908"/>
      <c r="P437" s="908"/>
    </row>
    <row r="438" spans="1:16" ht="18" customHeight="1">
      <c r="A438" s="1038" t="s">
        <v>91</v>
      </c>
      <c r="B438" s="1043"/>
      <c r="C438" s="1040" t="s">
        <v>319</v>
      </c>
      <c r="D438" s="941"/>
      <c r="E438" s="937" t="s">
        <v>8</v>
      </c>
      <c r="F438" s="942">
        <f>H438+J438+L438</f>
        <v>0</v>
      </c>
      <c r="G438" s="941"/>
      <c r="H438" s="942"/>
      <c r="I438" s="941"/>
      <c r="J438" s="942">
        <f>J1672</f>
        <v>0</v>
      </c>
      <c r="K438" s="941"/>
      <c r="L438" s="942"/>
      <c r="M438" s="1041" t="s">
        <v>1226</v>
      </c>
      <c r="N438" s="1042"/>
      <c r="O438" s="908"/>
      <c r="P438" s="908"/>
    </row>
    <row r="439" spans="1:16" ht="18" customHeight="1">
      <c r="A439" s="1038" t="s">
        <v>91</v>
      </c>
      <c r="B439" s="1043"/>
      <c r="C439" s="1074"/>
      <c r="D439" s="941"/>
      <c r="E439" s="937"/>
      <c r="F439" s="942"/>
      <c r="G439" s="941"/>
      <c r="H439" s="941"/>
      <c r="I439" s="941"/>
      <c r="J439" s="941"/>
      <c r="K439" s="941"/>
      <c r="L439" s="941"/>
      <c r="M439" s="968"/>
      <c r="N439" s="1049"/>
      <c r="O439" s="908"/>
      <c r="P439" s="908"/>
    </row>
    <row r="440" spans="1:16" ht="18" customHeight="1">
      <c r="A440" s="1038" t="s">
        <v>1122</v>
      </c>
      <c r="B440" s="1035"/>
      <c r="C440" s="1074"/>
      <c r="D440" s="941"/>
      <c r="E440" s="937"/>
      <c r="F440" s="941"/>
      <c r="G440" s="941"/>
      <c r="H440" s="941"/>
      <c r="I440" s="941"/>
      <c r="J440" s="941"/>
      <c r="K440" s="941"/>
      <c r="L440" s="941"/>
      <c r="M440" s="944">
        <v>16</v>
      </c>
      <c r="N440" s="909"/>
      <c r="O440" s="908"/>
      <c r="P440" s="908"/>
    </row>
    <row r="441" spans="1:16" ht="18" customHeight="1">
      <c r="A441" s="1075"/>
      <c r="B441" s="1091" t="s">
        <v>1123</v>
      </c>
      <c r="C441" s="1092"/>
      <c r="D441" s="941"/>
      <c r="E441" s="937"/>
      <c r="F441" s="942">
        <f>H441+J441+L441</f>
        <v>0</v>
      </c>
      <c r="G441" s="941"/>
      <c r="H441" s="942">
        <f>H1700</f>
        <v>0</v>
      </c>
      <c r="I441" s="942"/>
      <c r="J441" s="942">
        <f>J1700</f>
        <v>0</v>
      </c>
      <c r="K441" s="942"/>
      <c r="L441" s="942">
        <f>L1700</f>
        <v>0</v>
      </c>
      <c r="M441" s="1047" t="s">
        <v>503</v>
      </c>
      <c r="N441" s="1048"/>
      <c r="O441" s="908"/>
      <c r="P441" s="908"/>
    </row>
    <row r="442" spans="1:16" ht="18" customHeight="1">
      <c r="A442" s="1075"/>
      <c r="B442" s="1091" t="s">
        <v>1124</v>
      </c>
      <c r="C442" s="1092"/>
      <c r="D442" s="941"/>
      <c r="E442" s="937"/>
      <c r="F442" s="942">
        <f>H442+J442+L442</f>
        <v>0</v>
      </c>
      <c r="G442" s="941"/>
      <c r="H442" s="942">
        <f>H1711</f>
        <v>0</v>
      </c>
      <c r="I442" s="942"/>
      <c r="J442" s="942">
        <f>J1711</f>
        <v>0</v>
      </c>
      <c r="K442" s="942"/>
      <c r="L442" s="942">
        <f>L1711</f>
        <v>0</v>
      </c>
      <c r="M442" s="1047" t="s">
        <v>504</v>
      </c>
      <c r="N442" s="1048"/>
      <c r="O442" s="908"/>
      <c r="P442" s="908"/>
    </row>
    <row r="443" spans="1:16" ht="18" customHeight="1">
      <c r="A443" s="1075"/>
      <c r="B443" s="1091" t="s">
        <v>1125</v>
      </c>
      <c r="C443" s="1092"/>
      <c r="D443" s="941"/>
      <c r="E443" s="937"/>
      <c r="F443" s="942">
        <f>H443+J443+L443</f>
        <v>-2</v>
      </c>
      <c r="G443" s="941"/>
      <c r="H443" s="942">
        <f>H1722</f>
        <v>0</v>
      </c>
      <c r="I443" s="942"/>
      <c r="J443" s="942">
        <f>J1722</f>
        <v>-1</v>
      </c>
      <c r="K443" s="942"/>
      <c r="L443" s="942">
        <f>L1722</f>
        <v>-1</v>
      </c>
      <c r="M443" s="1047" t="s">
        <v>505</v>
      </c>
      <c r="N443" s="1048"/>
      <c r="O443" s="908"/>
      <c r="P443" s="908"/>
    </row>
    <row r="444" spans="1:16" ht="18" customHeight="1">
      <c r="A444" s="1075"/>
      <c r="B444" s="1091"/>
      <c r="C444" s="1092"/>
      <c r="D444" s="941"/>
      <c r="E444" s="937"/>
      <c r="F444" s="942"/>
      <c r="G444" s="941"/>
      <c r="H444" s="942"/>
      <c r="I444" s="942"/>
      <c r="J444" s="942"/>
      <c r="K444" s="942"/>
      <c r="L444" s="942"/>
      <c r="M444" s="968"/>
      <c r="N444" s="1049"/>
      <c r="O444" s="908"/>
      <c r="P444" s="908"/>
    </row>
    <row r="445" spans="1:16" ht="18" customHeight="1">
      <c r="A445" s="1038" t="s">
        <v>1126</v>
      </c>
      <c r="B445" s="1035"/>
      <c r="C445" s="1074"/>
      <c r="D445" s="941"/>
      <c r="E445" s="937"/>
      <c r="F445" s="941"/>
      <c r="G445" s="941"/>
      <c r="H445" s="941"/>
      <c r="I445" s="941"/>
      <c r="J445" s="941"/>
      <c r="K445" s="941"/>
      <c r="L445" s="941"/>
      <c r="M445" s="944">
        <v>17</v>
      </c>
      <c r="N445" s="909"/>
      <c r="O445" s="908"/>
      <c r="P445" s="908"/>
    </row>
    <row r="446" spans="1:16" ht="18" customHeight="1">
      <c r="A446" s="1075"/>
      <c r="B446" s="1091" t="s">
        <v>1123</v>
      </c>
      <c r="C446" s="1092"/>
      <c r="D446" s="941"/>
      <c r="E446" s="937"/>
      <c r="F446" s="942">
        <f>H446+J446+L446</f>
        <v>-1.06</v>
      </c>
      <c r="G446" s="941"/>
      <c r="H446" s="942">
        <f>H1752</f>
        <v>-1</v>
      </c>
      <c r="I446" s="942"/>
      <c r="J446" s="942">
        <f>J1752</f>
        <v>-0.02</v>
      </c>
      <c r="K446" s="942"/>
      <c r="L446" s="942">
        <f>L1752</f>
        <v>-0.04</v>
      </c>
      <c r="M446" s="1047" t="s">
        <v>282</v>
      </c>
      <c r="N446" s="1042"/>
      <c r="O446" s="908"/>
      <c r="P446" s="908"/>
    </row>
    <row r="447" spans="1:16" ht="18" customHeight="1">
      <c r="A447" s="1075"/>
      <c r="B447" s="1091" t="s">
        <v>1124</v>
      </c>
      <c r="C447" s="1092"/>
      <c r="D447" s="941"/>
      <c r="E447" s="937"/>
      <c r="F447" s="942">
        <f>H447+J447+L447</f>
        <v>-2</v>
      </c>
      <c r="G447" s="941"/>
      <c r="H447" s="942">
        <f>H1763</f>
        <v>0</v>
      </c>
      <c r="I447" s="942"/>
      <c r="J447" s="942">
        <f>J1763</f>
        <v>-1</v>
      </c>
      <c r="K447" s="942"/>
      <c r="L447" s="942">
        <f>L1763</f>
        <v>-1</v>
      </c>
      <c r="M447" s="1047" t="s">
        <v>759</v>
      </c>
      <c r="N447" s="1042"/>
      <c r="O447" s="908"/>
      <c r="P447" s="908"/>
    </row>
    <row r="448" spans="1:16" ht="18" customHeight="1">
      <c r="A448" s="1075"/>
      <c r="B448" s="1091" t="s">
        <v>1125</v>
      </c>
      <c r="C448" s="1092"/>
      <c r="D448" s="941"/>
      <c r="E448" s="937"/>
      <c r="F448" s="942">
        <f>H448+J448+L448</f>
        <v>-2.06</v>
      </c>
      <c r="G448" s="941"/>
      <c r="H448" s="942">
        <f>H1774</f>
        <v>-1</v>
      </c>
      <c r="I448" s="942"/>
      <c r="J448" s="942">
        <f>J1774</f>
        <v>-0.02</v>
      </c>
      <c r="K448" s="942"/>
      <c r="L448" s="942">
        <f>L1774</f>
        <v>-1.04</v>
      </c>
      <c r="M448" s="1047" t="s">
        <v>533</v>
      </c>
      <c r="N448" s="1042"/>
      <c r="O448" s="908"/>
      <c r="P448" s="908"/>
    </row>
    <row r="449" spans="1:16" ht="18" customHeight="1">
      <c r="A449" s="1093"/>
      <c r="B449" s="1091"/>
      <c r="C449" s="1074"/>
      <c r="D449" s="939"/>
      <c r="E449" s="937"/>
      <c r="F449" s="942"/>
      <c r="G449" s="941"/>
      <c r="H449" s="942"/>
      <c r="I449" s="941"/>
      <c r="J449" s="942"/>
      <c r="K449" s="941"/>
      <c r="L449" s="942"/>
      <c r="M449" s="1041"/>
      <c r="N449" s="1042"/>
      <c r="O449" s="908"/>
      <c r="P449" s="908"/>
    </row>
    <row r="450" spans="1:16" ht="18" customHeight="1">
      <c r="A450" s="1094" t="s">
        <v>92</v>
      </c>
      <c r="B450" s="1095"/>
      <c r="C450" s="1087" t="s">
        <v>93</v>
      </c>
      <c r="D450" s="928" t="s">
        <v>104</v>
      </c>
      <c r="E450" s="927" t="s">
        <v>105</v>
      </c>
      <c r="F450" s="927" t="s">
        <v>95</v>
      </c>
      <c r="G450" s="929" t="s">
        <v>96</v>
      </c>
      <c r="H450" s="1001"/>
      <c r="I450" s="929" t="s">
        <v>97</v>
      </c>
      <c r="J450" s="1001"/>
      <c r="K450" s="929" t="s">
        <v>98</v>
      </c>
      <c r="L450" s="1001"/>
      <c r="M450" s="931" t="s">
        <v>99</v>
      </c>
      <c r="N450" s="909"/>
      <c r="O450" s="908"/>
      <c r="P450" s="908"/>
    </row>
    <row r="451" spans="1:16" ht="18" customHeight="1">
      <c r="A451" s="1051"/>
      <c r="B451" s="1096"/>
      <c r="C451" s="1088" t="s">
        <v>100</v>
      </c>
      <c r="D451" s="1002"/>
      <c r="E451" s="1003"/>
      <c r="F451" s="937" t="s">
        <v>101</v>
      </c>
      <c r="G451" s="937" t="s">
        <v>102</v>
      </c>
      <c r="H451" s="937" t="s">
        <v>101</v>
      </c>
      <c r="I451" s="937" t="s">
        <v>102</v>
      </c>
      <c r="J451" s="937" t="s">
        <v>101</v>
      </c>
      <c r="K451" s="937" t="s">
        <v>102</v>
      </c>
      <c r="L451" s="937" t="s">
        <v>101</v>
      </c>
      <c r="M451" s="938"/>
      <c r="N451" s="909"/>
      <c r="O451" s="908"/>
      <c r="P451" s="908"/>
    </row>
    <row r="452" spans="1:16" ht="18" customHeight="1">
      <c r="A452" s="1038" t="s">
        <v>1227</v>
      </c>
      <c r="B452" s="1035"/>
      <c r="C452" s="1074"/>
      <c r="D452" s="941"/>
      <c r="E452" s="937"/>
      <c r="F452" s="941"/>
      <c r="G452" s="941"/>
      <c r="H452" s="941"/>
      <c r="I452" s="941"/>
      <c r="J452" s="941"/>
      <c r="K452" s="941"/>
      <c r="L452" s="941"/>
      <c r="M452" s="944">
        <v>18</v>
      </c>
      <c r="N452" s="909"/>
      <c r="O452" s="908"/>
      <c r="P452" s="908"/>
    </row>
    <row r="453" spans="1:16" ht="18" customHeight="1">
      <c r="A453" s="1093">
        <v>1</v>
      </c>
      <c r="B453" s="1091" t="s">
        <v>1228</v>
      </c>
      <c r="C453" s="1074"/>
      <c r="D453" s="941"/>
      <c r="E453" s="937" t="s">
        <v>9</v>
      </c>
      <c r="F453" s="942">
        <f>H453+J453+L453</f>
        <v>0</v>
      </c>
      <c r="G453" s="941"/>
      <c r="H453" s="942">
        <f>H1808</f>
        <v>0</v>
      </c>
      <c r="I453" s="941"/>
      <c r="J453" s="942">
        <f>J1808</f>
        <v>0</v>
      </c>
      <c r="K453" s="941"/>
      <c r="L453" s="942">
        <f>L1808</f>
        <v>0</v>
      </c>
      <c r="M453" s="1041" t="s">
        <v>506</v>
      </c>
      <c r="N453" s="1048"/>
      <c r="O453" s="908"/>
      <c r="P453" s="908"/>
    </row>
    <row r="454" spans="1:16" ht="18" customHeight="1">
      <c r="A454" s="1093">
        <v>2</v>
      </c>
      <c r="B454" s="1091" t="s">
        <v>1229</v>
      </c>
      <c r="C454" s="1074"/>
      <c r="D454" s="939"/>
      <c r="E454" s="937" t="s">
        <v>9</v>
      </c>
      <c r="F454" s="942">
        <f>H454+J454+L454</f>
        <v>0</v>
      </c>
      <c r="G454" s="941"/>
      <c r="H454" s="942">
        <f>H1818</f>
        <v>0</v>
      </c>
      <c r="I454" s="941"/>
      <c r="J454" s="942">
        <f>J1818</f>
        <v>0</v>
      </c>
      <c r="K454" s="941"/>
      <c r="L454" s="942">
        <f>L1818</f>
        <v>0</v>
      </c>
      <c r="M454" s="1041" t="s">
        <v>297</v>
      </c>
      <c r="N454" s="1048"/>
      <c r="O454" s="908"/>
      <c r="P454" s="908"/>
    </row>
    <row r="455" spans="1:16" ht="18" customHeight="1">
      <c r="A455" s="1093">
        <v>3</v>
      </c>
      <c r="B455" s="1091" t="s">
        <v>1230</v>
      </c>
      <c r="C455" s="1074"/>
      <c r="D455" s="939"/>
      <c r="E455" s="937" t="s">
        <v>9</v>
      </c>
      <c r="F455" s="942">
        <f>H455+J455+L455</f>
        <v>0</v>
      </c>
      <c r="G455" s="941"/>
      <c r="H455" s="942">
        <f>H1827</f>
        <v>0</v>
      </c>
      <c r="I455" s="941"/>
      <c r="J455" s="942">
        <f>J1827</f>
        <v>0</v>
      </c>
      <c r="K455" s="941"/>
      <c r="L455" s="942">
        <f>L1827</f>
        <v>0</v>
      </c>
      <c r="M455" s="1041" t="s">
        <v>298</v>
      </c>
      <c r="N455" s="1048"/>
      <c r="O455" s="908"/>
      <c r="P455" s="908"/>
    </row>
    <row r="456" spans="1:16" ht="18" customHeight="1">
      <c r="A456" s="1075"/>
      <c r="B456" s="1091"/>
      <c r="C456" s="1074"/>
      <c r="D456" s="941"/>
      <c r="E456" s="937"/>
      <c r="F456" s="942"/>
      <c r="G456" s="941"/>
      <c r="H456" s="942"/>
      <c r="I456" s="941"/>
      <c r="J456" s="942"/>
      <c r="K456" s="942"/>
      <c r="L456" s="942"/>
      <c r="M456" s="968"/>
      <c r="N456" s="1049"/>
      <c r="O456" s="908"/>
      <c r="P456" s="908"/>
    </row>
    <row r="457" spans="1:16" ht="18" customHeight="1">
      <c r="A457" s="1038" t="s">
        <v>1231</v>
      </c>
      <c r="B457" s="1035"/>
      <c r="C457" s="1097" t="s">
        <v>1232</v>
      </c>
      <c r="D457" s="941"/>
      <c r="E457" s="937"/>
      <c r="F457" s="941"/>
      <c r="G457" s="941"/>
      <c r="H457" s="941"/>
      <c r="I457" s="941"/>
      <c r="J457" s="941"/>
      <c r="K457" s="941"/>
      <c r="L457" s="941"/>
      <c r="M457" s="944">
        <v>19</v>
      </c>
      <c r="N457" s="909"/>
      <c r="O457" s="908"/>
      <c r="P457" s="908"/>
    </row>
    <row r="458" spans="1:16" ht="18" customHeight="1">
      <c r="A458" s="1038" t="s">
        <v>1233</v>
      </c>
      <c r="B458" s="1035"/>
      <c r="C458" s="1074"/>
      <c r="D458" s="941"/>
      <c r="E458" s="937"/>
      <c r="F458" s="942">
        <f>H458+J458+L458</f>
        <v>0</v>
      </c>
      <c r="G458" s="941"/>
      <c r="H458" s="942">
        <f>+H1860</f>
        <v>0</v>
      </c>
      <c r="I458" s="941"/>
      <c r="J458" s="942">
        <f>+J1860</f>
        <v>0</v>
      </c>
      <c r="K458" s="941"/>
      <c r="L458" s="942"/>
      <c r="M458" s="1041" t="s">
        <v>1234</v>
      </c>
      <c r="N458" s="1042"/>
      <c r="O458" s="908"/>
      <c r="P458" s="908"/>
    </row>
    <row r="459" spans="1:16" ht="18" customHeight="1">
      <c r="A459" s="1038" t="s">
        <v>1235</v>
      </c>
      <c r="B459" s="1035"/>
      <c r="C459" s="1074"/>
      <c r="D459" s="941"/>
      <c r="E459" s="937"/>
      <c r="F459" s="942">
        <f>H459+J459+L459</f>
        <v>0</v>
      </c>
      <c r="G459" s="941"/>
      <c r="H459" s="942">
        <f>+H1888</f>
        <v>0</v>
      </c>
      <c r="I459" s="941"/>
      <c r="J459" s="942">
        <f>+J1888</f>
        <v>0</v>
      </c>
      <c r="K459" s="941"/>
      <c r="L459" s="942"/>
      <c r="M459" s="1041" t="s">
        <v>1236</v>
      </c>
      <c r="N459" s="1042"/>
      <c r="O459" s="908"/>
      <c r="P459" s="908"/>
    </row>
    <row r="460" spans="1:16" ht="18" customHeight="1">
      <c r="A460" s="1038" t="s">
        <v>1237</v>
      </c>
      <c r="B460" s="1035"/>
      <c r="C460" s="1074"/>
      <c r="D460" s="941"/>
      <c r="E460" s="937"/>
      <c r="F460" s="942">
        <f>H460+J460+L460</f>
        <v>0</v>
      </c>
      <c r="G460" s="941"/>
      <c r="H460" s="942">
        <f>+H1911</f>
        <v>0</v>
      </c>
      <c r="I460" s="941"/>
      <c r="J460" s="942">
        <f>+J1911</f>
        <v>0</v>
      </c>
      <c r="K460" s="941"/>
      <c r="L460" s="942"/>
      <c r="M460" s="1041" t="s">
        <v>1238</v>
      </c>
      <c r="N460" s="1042"/>
      <c r="O460" s="908"/>
      <c r="P460" s="908"/>
    </row>
    <row r="461" spans="1:16" ht="18" customHeight="1">
      <c r="A461" s="1038" t="s">
        <v>1239</v>
      </c>
      <c r="B461" s="1035"/>
      <c r="C461" s="1074"/>
      <c r="D461" s="941"/>
      <c r="E461" s="937"/>
      <c r="F461" s="942">
        <f>H461+J461+L461</f>
        <v>0</v>
      </c>
      <c r="G461" s="941"/>
      <c r="H461" s="942">
        <f>+H1937</f>
        <v>0</v>
      </c>
      <c r="I461" s="941"/>
      <c r="J461" s="942">
        <f>+J193</f>
        <v>0</v>
      </c>
      <c r="K461" s="941"/>
      <c r="L461" s="942"/>
      <c r="M461" s="1041" t="s">
        <v>1240</v>
      </c>
      <c r="N461" s="1042"/>
      <c r="O461" s="908"/>
      <c r="P461" s="908"/>
    </row>
    <row r="462" spans="1:16" ht="18" customHeight="1">
      <c r="A462" s="1038"/>
      <c r="B462" s="1035"/>
      <c r="C462" s="1074"/>
      <c r="D462" s="941"/>
      <c r="E462" s="937"/>
      <c r="F462" s="942"/>
      <c r="G462" s="941"/>
      <c r="H462" s="942"/>
      <c r="I462" s="941"/>
      <c r="J462" s="942"/>
      <c r="K462" s="941"/>
      <c r="L462" s="942"/>
      <c r="M462" s="1041"/>
      <c r="N462" s="1042"/>
      <c r="O462" s="908"/>
      <c r="P462" s="908"/>
    </row>
    <row r="463" spans="1:16" ht="18" customHeight="1">
      <c r="A463" s="1038"/>
      <c r="B463" s="1035"/>
      <c r="C463" s="1097"/>
      <c r="D463" s="941"/>
      <c r="E463" s="937"/>
      <c r="F463" s="941"/>
      <c r="G463" s="941"/>
      <c r="H463" s="941"/>
      <c r="I463" s="941"/>
      <c r="J463" s="941"/>
      <c r="K463" s="941"/>
      <c r="L463" s="941"/>
      <c r="M463" s="944"/>
      <c r="N463" s="909"/>
      <c r="O463" s="908"/>
      <c r="P463" s="908"/>
    </row>
    <row r="464" spans="1:16" ht="18" customHeight="1">
      <c r="A464" s="1038"/>
      <c r="B464" s="1035"/>
      <c r="C464" s="1097"/>
      <c r="D464" s="941"/>
      <c r="E464" s="937"/>
      <c r="F464" s="941"/>
      <c r="G464" s="941"/>
      <c r="H464" s="941"/>
      <c r="I464" s="941"/>
      <c r="J464" s="941"/>
      <c r="K464" s="941"/>
      <c r="L464" s="941"/>
      <c r="M464" s="944"/>
      <c r="N464" s="909"/>
      <c r="O464" s="908"/>
      <c r="P464" s="908"/>
    </row>
    <row r="465" spans="1:16" ht="18" customHeight="1">
      <c r="A465" s="1038"/>
      <c r="B465" s="1035"/>
      <c r="C465" s="1097"/>
      <c r="D465" s="941"/>
      <c r="E465" s="937"/>
      <c r="F465" s="941"/>
      <c r="G465" s="941"/>
      <c r="H465" s="941"/>
      <c r="I465" s="941"/>
      <c r="J465" s="941"/>
      <c r="K465" s="941"/>
      <c r="L465" s="941"/>
      <c r="M465" s="944"/>
      <c r="N465" s="909"/>
      <c r="O465" s="908"/>
      <c r="P465" s="908"/>
    </row>
    <row r="466" spans="1:16" ht="18" customHeight="1">
      <c r="A466" s="1038"/>
      <c r="B466" s="1035"/>
      <c r="C466" s="1097"/>
      <c r="D466" s="941"/>
      <c r="E466" s="937"/>
      <c r="F466" s="941"/>
      <c r="G466" s="941"/>
      <c r="H466" s="941"/>
      <c r="I466" s="941"/>
      <c r="J466" s="941"/>
      <c r="K466" s="941"/>
      <c r="L466" s="941"/>
      <c r="M466" s="944"/>
      <c r="N466" s="909"/>
      <c r="O466" s="908"/>
      <c r="P466" s="908"/>
    </row>
    <row r="467" spans="1:16" ht="18" customHeight="1">
      <c r="A467" s="1038"/>
      <c r="B467" s="1035"/>
      <c r="C467" s="1097"/>
      <c r="D467" s="941"/>
      <c r="E467" s="937"/>
      <c r="F467" s="941"/>
      <c r="G467" s="941"/>
      <c r="H467" s="941"/>
      <c r="I467" s="941"/>
      <c r="J467" s="941"/>
      <c r="K467" s="941"/>
      <c r="L467" s="941"/>
      <c r="M467" s="944"/>
      <c r="N467" s="909"/>
      <c r="O467" s="908"/>
      <c r="P467" s="908"/>
    </row>
    <row r="468" spans="1:16" ht="18" customHeight="1">
      <c r="A468" s="1038"/>
      <c r="B468" s="1035"/>
      <c r="C468" s="1097"/>
      <c r="D468" s="941"/>
      <c r="E468" s="937"/>
      <c r="F468" s="941"/>
      <c r="G468" s="941"/>
      <c r="H468" s="941"/>
      <c r="I468" s="941"/>
      <c r="J468" s="941"/>
      <c r="K468" s="941"/>
      <c r="L468" s="941"/>
      <c r="M468" s="944"/>
      <c r="N468" s="909"/>
      <c r="O468" s="908"/>
      <c r="P468" s="908"/>
    </row>
    <row r="469" spans="1:16" ht="18" customHeight="1">
      <c r="A469" s="1038"/>
      <c r="B469" s="1035"/>
      <c r="C469" s="1097"/>
      <c r="D469" s="941"/>
      <c r="E469" s="937"/>
      <c r="F469" s="941"/>
      <c r="G469" s="941"/>
      <c r="H469" s="941"/>
      <c r="I469" s="941"/>
      <c r="J469" s="941"/>
      <c r="K469" s="941"/>
      <c r="L469" s="941"/>
      <c r="M469" s="944"/>
      <c r="N469" s="909"/>
      <c r="O469" s="908"/>
      <c r="P469" s="908"/>
    </row>
    <row r="470" spans="1:16" ht="18" customHeight="1">
      <c r="A470" s="1038"/>
      <c r="B470" s="1035"/>
      <c r="C470" s="1097"/>
      <c r="D470" s="941"/>
      <c r="E470" s="937"/>
      <c r="F470" s="941"/>
      <c r="G470" s="941"/>
      <c r="H470" s="941"/>
      <c r="I470" s="941"/>
      <c r="J470" s="941"/>
      <c r="K470" s="941"/>
      <c r="L470" s="941"/>
      <c r="M470" s="944"/>
      <c r="N470" s="909"/>
      <c r="O470" s="908"/>
      <c r="P470" s="908"/>
    </row>
    <row r="471" spans="1:16" ht="18" customHeight="1">
      <c r="A471" s="1038"/>
      <c r="B471" s="1091"/>
      <c r="C471" s="1040"/>
      <c r="D471" s="941"/>
      <c r="E471" s="937"/>
      <c r="F471" s="942"/>
      <c r="G471" s="941"/>
      <c r="H471" s="942"/>
      <c r="I471" s="941"/>
      <c r="J471" s="942"/>
      <c r="K471" s="941"/>
      <c r="L471" s="942"/>
      <c r="M471" s="944"/>
      <c r="N471" s="909"/>
      <c r="O471" s="908"/>
      <c r="P471" s="908"/>
    </row>
    <row r="472" spans="1:16" ht="18" customHeight="1">
      <c r="A472" s="1038"/>
      <c r="B472" s="1035"/>
      <c r="C472" s="1040"/>
      <c r="D472" s="941"/>
      <c r="E472" s="937"/>
      <c r="F472" s="942"/>
      <c r="G472" s="941"/>
      <c r="H472" s="942"/>
      <c r="I472" s="941"/>
      <c r="J472" s="942"/>
      <c r="K472" s="941"/>
      <c r="L472" s="1045"/>
      <c r="M472" s="1041"/>
      <c r="N472" s="1042"/>
      <c r="O472" s="908"/>
      <c r="P472" s="908"/>
    </row>
    <row r="473" spans="1:16" ht="18" customHeight="1">
      <c r="A473" s="1098" t="s">
        <v>507</v>
      </c>
      <c r="B473" s="1099"/>
      <c r="C473" s="1099"/>
      <c r="D473" s="1099"/>
      <c r="E473" s="1100"/>
      <c r="F473" s="1101"/>
      <c r="G473" s="1099"/>
      <c r="H473" s="1099"/>
      <c r="I473" s="1099"/>
      <c r="J473" s="1099"/>
      <c r="K473" s="1099"/>
      <c r="L473" s="1099"/>
      <c r="M473" s="1102"/>
      <c r="N473" s="1103"/>
      <c r="O473" s="908"/>
      <c r="P473" s="908"/>
    </row>
    <row r="474" spans="1:16" ht="18" customHeight="1">
      <c r="A474" s="995"/>
      <c r="B474" s="1104"/>
      <c r="C474" s="1029"/>
      <c r="D474" s="1029"/>
      <c r="E474" s="1105"/>
      <c r="F474" s="1029"/>
      <c r="G474" s="1029"/>
      <c r="H474" s="1029"/>
      <c r="I474" s="1029"/>
      <c r="J474" s="1029"/>
      <c r="K474" s="1029"/>
      <c r="L474" s="1029"/>
      <c r="M474" s="981"/>
      <c r="N474" s="909"/>
      <c r="O474" s="908"/>
      <c r="P474" s="908"/>
    </row>
    <row r="475" spans="1:16" ht="18" customHeight="1">
      <c r="A475" s="925" t="s">
        <v>92</v>
      </c>
      <c r="B475" s="926"/>
      <c r="C475" s="927" t="s">
        <v>93</v>
      </c>
      <c r="D475" s="928" t="s">
        <v>104</v>
      </c>
      <c r="E475" s="927" t="s">
        <v>105</v>
      </c>
      <c r="F475" s="937" t="s">
        <v>95</v>
      </c>
      <c r="G475" s="929" t="s">
        <v>96</v>
      </c>
      <c r="H475" s="1001"/>
      <c r="I475" s="929" t="s">
        <v>97</v>
      </c>
      <c r="J475" s="1001"/>
      <c r="K475" s="929" t="s">
        <v>98</v>
      </c>
      <c r="L475" s="1001"/>
      <c r="M475" s="931" t="s">
        <v>99</v>
      </c>
      <c r="N475" s="909"/>
      <c r="O475" s="908"/>
      <c r="P475" s="908"/>
    </row>
    <row r="476" spans="1:16" ht="18" customHeight="1">
      <c r="A476" s="933"/>
      <c r="B476" s="934"/>
      <c r="C476" s="935" t="s">
        <v>100</v>
      </c>
      <c r="D476" s="1002"/>
      <c r="E476" s="1003"/>
      <c r="F476" s="937" t="s">
        <v>101</v>
      </c>
      <c r="G476" s="937" t="s">
        <v>102</v>
      </c>
      <c r="H476" s="937" t="s">
        <v>101</v>
      </c>
      <c r="I476" s="937" t="s">
        <v>102</v>
      </c>
      <c r="J476" s="937" t="s">
        <v>101</v>
      </c>
      <c r="K476" s="937" t="s">
        <v>102</v>
      </c>
      <c r="L476" s="937" t="s">
        <v>101</v>
      </c>
      <c r="M476" s="938"/>
      <c r="N476" s="909"/>
      <c r="O476" s="908"/>
      <c r="P476" s="908"/>
    </row>
    <row r="477" spans="1:16" ht="18" customHeight="1">
      <c r="A477" s="975" t="s">
        <v>10</v>
      </c>
      <c r="B477" s="976"/>
      <c r="C477" s="939" t="s">
        <v>150</v>
      </c>
      <c r="D477" s="1022">
        <v>0.5</v>
      </c>
      <c r="E477" s="937" t="s">
        <v>7</v>
      </c>
      <c r="F477" s="942"/>
      <c r="G477" s="942">
        <f>$H$64</f>
        <v>0</v>
      </c>
      <c r="H477" s="1020">
        <f>TRUNC(D477*G477,1)</f>
        <v>0</v>
      </c>
      <c r="I477" s="941"/>
      <c r="J477" s="941"/>
      <c r="K477" s="941"/>
      <c r="L477" s="941"/>
      <c r="M477" s="944"/>
      <c r="N477" s="909"/>
      <c r="O477" s="908"/>
      <c r="P477" s="908"/>
    </row>
    <row r="478" spans="1:16" ht="18" customHeight="1">
      <c r="A478" s="975" t="s">
        <v>11</v>
      </c>
      <c r="B478" s="976"/>
      <c r="C478" s="939" t="s">
        <v>140</v>
      </c>
      <c r="D478" s="1022">
        <v>0.437</v>
      </c>
      <c r="E478" s="937" t="s">
        <v>7</v>
      </c>
      <c r="F478" s="942"/>
      <c r="G478" s="942">
        <f>$H$24</f>
        <v>0</v>
      </c>
      <c r="H478" s="1020">
        <f t="shared" ref="H478:H495" si="8">TRUNC(D478*G478,1)</f>
        <v>0</v>
      </c>
      <c r="I478" s="941"/>
      <c r="J478" s="941"/>
      <c r="K478" s="941"/>
      <c r="L478" s="941"/>
      <c r="M478" s="944"/>
      <c r="N478" s="909"/>
      <c r="O478" s="908"/>
      <c r="P478" s="908"/>
    </row>
    <row r="479" spans="1:16" ht="18" customHeight="1">
      <c r="A479" s="975" t="s">
        <v>12</v>
      </c>
      <c r="B479" s="976"/>
      <c r="C479" s="939" t="s">
        <v>140</v>
      </c>
      <c r="D479" s="1022">
        <v>1.161</v>
      </c>
      <c r="E479" s="937" t="s">
        <v>7</v>
      </c>
      <c r="F479" s="942"/>
      <c r="G479" s="942">
        <f>$H$24</f>
        <v>0</v>
      </c>
      <c r="H479" s="1020">
        <f t="shared" si="8"/>
        <v>0</v>
      </c>
      <c r="I479" s="941"/>
      <c r="J479" s="941"/>
      <c r="K479" s="941"/>
      <c r="L479" s="941"/>
      <c r="M479" s="944"/>
      <c r="N479" s="909"/>
      <c r="O479" s="908"/>
      <c r="P479" s="908"/>
    </row>
    <row r="480" spans="1:16" ht="18" customHeight="1">
      <c r="A480" s="975" t="s">
        <v>13</v>
      </c>
      <c r="B480" s="976"/>
      <c r="C480" s="939" t="s">
        <v>140</v>
      </c>
      <c r="D480" s="1022">
        <v>0.318</v>
      </c>
      <c r="E480" s="937" t="s">
        <v>7</v>
      </c>
      <c r="F480" s="942"/>
      <c r="G480" s="942">
        <f>$H$24</f>
        <v>0</v>
      </c>
      <c r="H480" s="1020">
        <f t="shared" si="8"/>
        <v>0</v>
      </c>
      <c r="I480" s="941"/>
      <c r="J480" s="941"/>
      <c r="K480" s="941"/>
      <c r="L480" s="941"/>
      <c r="M480" s="968"/>
      <c r="N480" s="1049"/>
      <c r="O480" s="908"/>
      <c r="P480" s="908"/>
    </row>
    <row r="481" spans="1:16" ht="18" customHeight="1">
      <c r="A481" s="975" t="s">
        <v>14</v>
      </c>
      <c r="B481" s="976"/>
      <c r="C481" s="939" t="s">
        <v>140</v>
      </c>
      <c r="D481" s="1022">
        <v>1.359</v>
      </c>
      <c r="E481" s="937" t="s">
        <v>7</v>
      </c>
      <c r="F481" s="942"/>
      <c r="G481" s="942">
        <f>$H$24</f>
        <v>0</v>
      </c>
      <c r="H481" s="1020">
        <f t="shared" si="8"/>
        <v>0</v>
      </c>
      <c r="I481" s="941"/>
      <c r="J481" s="941"/>
      <c r="K481" s="941"/>
      <c r="L481" s="941"/>
      <c r="M481" s="944"/>
      <c r="N481" s="909"/>
      <c r="O481" s="908"/>
      <c r="P481" s="908"/>
    </row>
    <row r="482" spans="1:16" ht="18" customHeight="1">
      <c r="A482" s="990"/>
      <c r="B482" s="976"/>
      <c r="C482" s="941"/>
      <c r="D482" s="941"/>
      <c r="E482" s="937"/>
      <c r="F482" s="942"/>
      <c r="G482" s="942"/>
      <c r="H482" s="942"/>
      <c r="I482" s="941"/>
      <c r="J482" s="941"/>
      <c r="K482" s="941"/>
      <c r="L482" s="941"/>
      <c r="M482" s="944"/>
      <c r="N482" s="909"/>
      <c r="O482" s="908"/>
      <c r="P482" s="908"/>
    </row>
    <row r="483" spans="1:16" ht="18" customHeight="1">
      <c r="A483" s="975" t="s">
        <v>15</v>
      </c>
      <c r="B483" s="976"/>
      <c r="C483" s="939" t="s">
        <v>140</v>
      </c>
      <c r="D483" s="1022">
        <v>0.39700000000000002</v>
      </c>
      <c r="E483" s="937" t="s">
        <v>7</v>
      </c>
      <c r="F483" s="942"/>
      <c r="G483" s="942">
        <f>$H$24</f>
        <v>0</v>
      </c>
      <c r="H483" s="1020">
        <f t="shared" si="8"/>
        <v>0</v>
      </c>
      <c r="I483" s="941"/>
      <c r="J483" s="941"/>
      <c r="K483" s="941"/>
      <c r="L483" s="941"/>
      <c r="M483" s="968"/>
      <c r="N483" s="1049"/>
      <c r="O483" s="908"/>
      <c r="P483" s="908"/>
    </row>
    <row r="484" spans="1:16" ht="18" customHeight="1">
      <c r="A484" s="975" t="s">
        <v>16</v>
      </c>
      <c r="B484" s="976"/>
      <c r="C484" s="939" t="s">
        <v>141</v>
      </c>
      <c r="D484" s="1022">
        <v>2.125</v>
      </c>
      <c r="E484" s="937" t="s">
        <v>7</v>
      </c>
      <c r="F484" s="942"/>
      <c r="G484" s="942">
        <f>$H$23</f>
        <v>0</v>
      </c>
      <c r="H484" s="1020">
        <f t="shared" si="8"/>
        <v>0</v>
      </c>
      <c r="I484" s="941"/>
      <c r="J484" s="941"/>
      <c r="K484" s="941"/>
      <c r="L484" s="941"/>
      <c r="M484" s="968"/>
      <c r="N484" s="1049"/>
      <c r="O484" s="908"/>
      <c r="P484" s="908"/>
    </row>
    <row r="485" spans="1:16" ht="18" customHeight="1">
      <c r="A485" s="975" t="s">
        <v>17</v>
      </c>
      <c r="B485" s="976"/>
      <c r="C485" s="939" t="s">
        <v>115</v>
      </c>
      <c r="D485" s="1022">
        <v>1.0900000000000001</v>
      </c>
      <c r="E485" s="937" t="s">
        <v>7</v>
      </c>
      <c r="F485" s="942"/>
      <c r="G485" s="942">
        <f>$H$20</f>
        <v>0</v>
      </c>
      <c r="H485" s="1020">
        <f t="shared" si="8"/>
        <v>0</v>
      </c>
      <c r="I485" s="941"/>
      <c r="J485" s="941"/>
      <c r="K485" s="941"/>
      <c r="L485" s="941"/>
      <c r="M485" s="944"/>
      <c r="N485" s="909"/>
      <c r="O485" s="908"/>
      <c r="P485" s="908"/>
    </row>
    <row r="486" spans="1:16" ht="18" customHeight="1">
      <c r="A486" s="990"/>
      <c r="B486" s="976"/>
      <c r="C486" s="939" t="s">
        <v>103</v>
      </c>
      <c r="D486" s="1022">
        <v>1.0900000000000001</v>
      </c>
      <c r="E486" s="937" t="s">
        <v>7</v>
      </c>
      <c r="F486" s="942"/>
      <c r="G486" s="942">
        <f>$H$22</f>
        <v>0</v>
      </c>
      <c r="H486" s="1020">
        <f t="shared" si="8"/>
        <v>0</v>
      </c>
      <c r="I486" s="941"/>
      <c r="J486" s="941"/>
      <c r="K486" s="941"/>
      <c r="L486" s="941"/>
      <c r="M486" s="944"/>
      <c r="N486" s="909"/>
      <c r="O486" s="908"/>
      <c r="P486" s="908"/>
    </row>
    <row r="487" spans="1:16" ht="18" customHeight="1">
      <c r="A487" s="975" t="s">
        <v>754</v>
      </c>
      <c r="B487" s="976"/>
      <c r="C487" s="939" t="s">
        <v>755</v>
      </c>
      <c r="D487" s="1022">
        <v>0.81799999999999995</v>
      </c>
      <c r="E487" s="937" t="s">
        <v>7</v>
      </c>
      <c r="F487" s="942"/>
      <c r="G487" s="942">
        <f>$H$20</f>
        <v>0</v>
      </c>
      <c r="H487" s="1020">
        <f t="shared" si="8"/>
        <v>0</v>
      </c>
      <c r="I487" s="941"/>
      <c r="J487" s="941"/>
      <c r="K487" s="941"/>
      <c r="L487" s="941"/>
      <c r="M487" s="968"/>
      <c r="N487" s="1049"/>
      <c r="O487" s="908"/>
      <c r="P487" s="908"/>
    </row>
    <row r="488" spans="1:16" ht="18" customHeight="1">
      <c r="A488" s="990"/>
      <c r="B488" s="976"/>
      <c r="C488" s="941"/>
      <c r="D488" s="941"/>
      <c r="E488" s="937"/>
      <c r="F488" s="942"/>
      <c r="G488" s="942"/>
      <c r="H488" s="942"/>
      <c r="I488" s="941"/>
      <c r="J488" s="941"/>
      <c r="K488" s="941"/>
      <c r="L488" s="941"/>
      <c r="M488" s="944"/>
      <c r="N488" s="909"/>
      <c r="O488" s="908"/>
      <c r="P488" s="908"/>
    </row>
    <row r="489" spans="1:16" ht="18" customHeight="1">
      <c r="A489" s="975" t="s">
        <v>18</v>
      </c>
      <c r="B489" s="976"/>
      <c r="C489" s="939" t="s">
        <v>19</v>
      </c>
      <c r="D489" s="1022">
        <v>0.86399999999999999</v>
      </c>
      <c r="E489" s="937" t="s">
        <v>7</v>
      </c>
      <c r="F489" s="942"/>
      <c r="G489" s="942">
        <f>$H$20</f>
        <v>0</v>
      </c>
      <c r="H489" s="1020">
        <f t="shared" si="8"/>
        <v>0</v>
      </c>
      <c r="I489" s="941"/>
      <c r="J489" s="941"/>
      <c r="K489" s="941"/>
      <c r="L489" s="941"/>
      <c r="M489" s="968"/>
      <c r="N489" s="1049"/>
      <c r="O489" s="908"/>
      <c r="P489" s="908"/>
    </row>
    <row r="490" spans="1:16" ht="18" customHeight="1">
      <c r="A490" s="990"/>
      <c r="B490" s="976"/>
      <c r="C490" s="939" t="s">
        <v>142</v>
      </c>
      <c r="D490" s="1022">
        <v>1.766</v>
      </c>
      <c r="E490" s="937" t="s">
        <v>7</v>
      </c>
      <c r="F490" s="942"/>
      <c r="G490" s="942">
        <f>$H$24</f>
        <v>0</v>
      </c>
      <c r="H490" s="1020">
        <f t="shared" si="8"/>
        <v>0</v>
      </c>
      <c r="I490" s="941"/>
      <c r="J490" s="941"/>
      <c r="K490" s="941"/>
      <c r="L490" s="941"/>
      <c r="M490" s="944"/>
      <c r="N490" s="909"/>
      <c r="O490" s="908"/>
      <c r="P490" s="908"/>
    </row>
    <row r="491" spans="1:16" ht="18" customHeight="1">
      <c r="A491" s="990"/>
      <c r="B491" s="976"/>
      <c r="C491" s="939" t="s">
        <v>143</v>
      </c>
      <c r="D491" s="1022">
        <v>0.85299999999999998</v>
      </c>
      <c r="E491" s="937" t="s">
        <v>7</v>
      </c>
      <c r="F491" s="942"/>
      <c r="G491" s="942">
        <f>$H$23</f>
        <v>0</v>
      </c>
      <c r="H491" s="1020">
        <f t="shared" si="8"/>
        <v>0</v>
      </c>
      <c r="I491" s="941"/>
      <c r="J491" s="941"/>
      <c r="K491" s="941"/>
      <c r="L491" s="941"/>
      <c r="M491" s="944"/>
      <c r="N491" s="909"/>
      <c r="O491" s="908"/>
      <c r="P491" s="908"/>
    </row>
    <row r="492" spans="1:16" ht="18" customHeight="1">
      <c r="A492" s="990"/>
      <c r="B492" s="976"/>
      <c r="C492" s="939" t="s">
        <v>20</v>
      </c>
      <c r="D492" s="1022">
        <v>0.14299999999999999</v>
      </c>
      <c r="E492" s="937" t="s">
        <v>7</v>
      </c>
      <c r="F492" s="942"/>
      <c r="G492" s="942">
        <f>$H$26</f>
        <v>0</v>
      </c>
      <c r="H492" s="1020">
        <f t="shared" si="8"/>
        <v>0</v>
      </c>
      <c r="I492" s="941"/>
      <c r="J492" s="941"/>
      <c r="K492" s="941"/>
      <c r="L492" s="941"/>
      <c r="M492" s="944"/>
      <c r="N492" s="909"/>
      <c r="O492" s="908"/>
      <c r="P492" s="908"/>
    </row>
    <row r="493" spans="1:16" ht="18" customHeight="1">
      <c r="A493" s="990"/>
      <c r="B493" s="976"/>
      <c r="C493" s="939" t="s">
        <v>103</v>
      </c>
      <c r="D493" s="1022">
        <v>0.51800000000000002</v>
      </c>
      <c r="E493" s="937" t="s">
        <v>7</v>
      </c>
      <c r="F493" s="942"/>
      <c r="G493" s="942">
        <f>$H$22</f>
        <v>0</v>
      </c>
      <c r="H493" s="1020">
        <f t="shared" si="8"/>
        <v>0</v>
      </c>
      <c r="I493" s="941"/>
      <c r="J493" s="941"/>
      <c r="K493" s="941"/>
      <c r="L493" s="941"/>
      <c r="M493" s="944"/>
      <c r="N493" s="909"/>
      <c r="O493" s="908"/>
      <c r="P493" s="908"/>
    </row>
    <row r="494" spans="1:16" ht="18" customHeight="1">
      <c r="A494" s="990"/>
      <c r="B494" s="976"/>
      <c r="C494" s="941"/>
      <c r="D494" s="941"/>
      <c r="E494" s="937" t="s">
        <v>91</v>
      </c>
      <c r="F494" s="942"/>
      <c r="G494" s="941"/>
      <c r="H494" s="942"/>
      <c r="I494" s="941"/>
      <c r="J494" s="941"/>
      <c r="K494" s="941"/>
      <c r="L494" s="941"/>
      <c r="M494" s="944"/>
      <c r="N494" s="909"/>
      <c r="O494" s="908"/>
      <c r="P494" s="908"/>
    </row>
    <row r="495" spans="1:16" ht="18" customHeight="1">
      <c r="A495" s="990"/>
      <c r="B495" s="976"/>
      <c r="C495" s="939" t="s">
        <v>21</v>
      </c>
      <c r="D495" s="1022">
        <v>0.245</v>
      </c>
      <c r="E495" s="937" t="s">
        <v>7</v>
      </c>
      <c r="F495" s="942"/>
      <c r="G495" s="942">
        <f>$H$30</f>
        <v>0</v>
      </c>
      <c r="H495" s="1020">
        <f t="shared" si="8"/>
        <v>0</v>
      </c>
      <c r="I495" s="941"/>
      <c r="J495" s="941"/>
      <c r="K495" s="941"/>
      <c r="L495" s="941"/>
      <c r="M495" s="944"/>
      <c r="N495" s="909"/>
      <c r="O495" s="908"/>
      <c r="P495" s="908"/>
    </row>
    <row r="496" spans="1:16" ht="18" customHeight="1">
      <c r="A496" s="975" t="s">
        <v>22</v>
      </c>
      <c r="B496" s="976"/>
      <c r="C496" s="939" t="s">
        <v>23</v>
      </c>
      <c r="D496" s="1106" t="s">
        <v>24</v>
      </c>
      <c r="E496" s="937" t="s">
        <v>6</v>
      </c>
      <c r="F496" s="942"/>
      <c r="G496" s="941"/>
      <c r="H496" s="1020">
        <f>TRUNC(SUM(H478:H495)*10/100,1)</f>
        <v>0</v>
      </c>
      <c r="I496" s="941"/>
      <c r="J496" s="941"/>
      <c r="K496" s="941"/>
      <c r="L496" s="941"/>
      <c r="M496" s="944"/>
      <c r="N496" s="909"/>
      <c r="O496" s="908"/>
      <c r="P496" s="908"/>
    </row>
    <row r="497" spans="1:16" ht="18" customHeight="1">
      <c r="A497" s="990"/>
      <c r="B497" s="976"/>
      <c r="C497" s="939" t="s">
        <v>25</v>
      </c>
      <c r="D497" s="941"/>
      <c r="E497" s="937"/>
      <c r="F497" s="941"/>
      <c r="G497" s="941"/>
      <c r="H497" s="942"/>
      <c r="I497" s="941"/>
      <c r="J497" s="941"/>
      <c r="K497" s="941"/>
      <c r="L497" s="941"/>
      <c r="M497" s="944"/>
      <c r="N497" s="909"/>
      <c r="O497" s="908"/>
      <c r="P497" s="908"/>
    </row>
    <row r="498" spans="1:16" ht="18" customHeight="1">
      <c r="A498" s="990"/>
      <c r="B498" s="976"/>
      <c r="C498" s="941"/>
      <c r="D498" s="941"/>
      <c r="E498" s="937"/>
      <c r="F498" s="941"/>
      <c r="G498" s="941"/>
      <c r="H498" s="941"/>
      <c r="I498" s="941"/>
      <c r="J498" s="941"/>
      <c r="K498" s="941"/>
      <c r="L498" s="941"/>
      <c r="M498" s="944"/>
      <c r="N498" s="909"/>
      <c r="O498" s="908"/>
      <c r="P498" s="908"/>
    </row>
    <row r="499" spans="1:16" ht="18" customHeight="1">
      <c r="A499" s="990"/>
      <c r="B499" s="1015" t="s">
        <v>26</v>
      </c>
      <c r="C499" s="941"/>
      <c r="D499" s="941"/>
      <c r="E499" s="937"/>
      <c r="F499" s="942">
        <f>H499</f>
        <v>0</v>
      </c>
      <c r="G499" s="941"/>
      <c r="H499" s="942">
        <f>INT(SUM(H477:H496))</f>
        <v>0</v>
      </c>
      <c r="I499" s="941"/>
      <c r="J499" s="941"/>
      <c r="K499" s="941"/>
      <c r="L499" s="941"/>
      <c r="M499" s="944"/>
      <c r="N499" s="909"/>
      <c r="O499" s="908"/>
      <c r="P499" s="908"/>
    </row>
    <row r="500" spans="1:16" ht="18" customHeight="1">
      <c r="A500" s="990"/>
      <c r="B500" s="976"/>
      <c r="C500" s="941"/>
      <c r="D500" s="941"/>
      <c r="E500" s="937"/>
      <c r="F500" s="941"/>
      <c r="G500" s="941"/>
      <c r="H500" s="941"/>
      <c r="I500" s="941"/>
      <c r="J500" s="941"/>
      <c r="K500" s="941"/>
      <c r="L500" s="941"/>
      <c r="M500" s="944"/>
      <c r="N500" s="909"/>
      <c r="O500" s="908"/>
      <c r="P500" s="908"/>
    </row>
    <row r="501" spans="1:16" ht="18" customHeight="1">
      <c r="A501" s="990"/>
      <c r="B501" s="976"/>
      <c r="C501" s="941"/>
      <c r="D501" s="941"/>
      <c r="E501" s="937"/>
      <c r="F501" s="941"/>
      <c r="G501" s="941"/>
      <c r="H501" s="942"/>
      <c r="I501" s="941"/>
      <c r="J501" s="941"/>
      <c r="K501" s="941"/>
      <c r="L501" s="941"/>
      <c r="M501" s="944"/>
      <c r="N501" s="909"/>
      <c r="O501" s="908"/>
      <c r="P501" s="908"/>
    </row>
    <row r="502" spans="1:16" ht="18" customHeight="1">
      <c r="A502" s="990"/>
      <c r="B502" s="976"/>
      <c r="C502" s="941"/>
      <c r="D502" s="941"/>
      <c r="E502" s="937"/>
      <c r="F502" s="941"/>
      <c r="G502" s="941"/>
      <c r="H502" s="941"/>
      <c r="I502" s="941"/>
      <c r="J502" s="941"/>
      <c r="K502" s="941"/>
      <c r="L502" s="941"/>
      <c r="M502" s="944"/>
      <c r="N502" s="909"/>
      <c r="O502" s="908"/>
      <c r="P502" s="908"/>
    </row>
    <row r="503" spans="1:16" ht="18" customHeight="1">
      <c r="A503" s="990"/>
      <c r="B503" s="976"/>
      <c r="C503" s="941"/>
      <c r="D503" s="941"/>
      <c r="E503" s="937"/>
      <c r="F503" s="941"/>
      <c r="G503" s="941"/>
      <c r="H503" s="941"/>
      <c r="I503" s="941"/>
      <c r="J503" s="941"/>
      <c r="K503" s="941"/>
      <c r="L503" s="941"/>
      <c r="M503" s="944"/>
      <c r="N503" s="909"/>
      <c r="O503" s="908"/>
      <c r="P503" s="908"/>
    </row>
    <row r="504" spans="1:16" ht="18" customHeight="1">
      <c r="A504" s="990"/>
      <c r="B504" s="976"/>
      <c r="C504" s="941"/>
      <c r="D504" s="941"/>
      <c r="E504" s="937"/>
      <c r="F504" s="941"/>
      <c r="G504" s="941"/>
      <c r="H504" s="941"/>
      <c r="I504" s="941"/>
      <c r="J504" s="941"/>
      <c r="K504" s="941"/>
      <c r="L504" s="941"/>
      <c r="M504" s="944"/>
      <c r="N504" s="909"/>
      <c r="O504" s="908"/>
      <c r="P504" s="908"/>
    </row>
    <row r="505" spans="1:16" ht="18" customHeight="1">
      <c r="A505" s="990"/>
      <c r="B505" s="976"/>
      <c r="C505" s="941"/>
      <c r="D505" s="941"/>
      <c r="E505" s="937"/>
      <c r="F505" s="941"/>
      <c r="G505" s="941"/>
      <c r="H505" s="941"/>
      <c r="I505" s="941"/>
      <c r="J505" s="941"/>
      <c r="K505" s="941"/>
      <c r="L505" s="941"/>
      <c r="M505" s="944"/>
      <c r="N505" s="909"/>
      <c r="O505" s="908"/>
      <c r="P505" s="908"/>
    </row>
    <row r="506" spans="1:16" ht="18" customHeight="1">
      <c r="A506" s="990"/>
      <c r="B506" s="976"/>
      <c r="C506" s="941"/>
      <c r="D506" s="941"/>
      <c r="E506" s="937"/>
      <c r="F506" s="941"/>
      <c r="G506" s="941"/>
      <c r="H506" s="941"/>
      <c r="I506" s="941"/>
      <c r="J506" s="941"/>
      <c r="K506" s="941"/>
      <c r="L506" s="941"/>
      <c r="M506" s="944"/>
      <c r="N506" s="909"/>
      <c r="O506" s="908"/>
      <c r="P506" s="908"/>
    </row>
    <row r="507" spans="1:16" ht="18" customHeight="1">
      <c r="A507" s="990"/>
      <c r="B507" s="976"/>
      <c r="C507" s="941"/>
      <c r="D507" s="941"/>
      <c r="E507" s="937"/>
      <c r="F507" s="941"/>
      <c r="G507" s="941"/>
      <c r="H507" s="941"/>
      <c r="I507" s="941"/>
      <c r="J507" s="941"/>
      <c r="K507" s="941"/>
      <c r="L507" s="941"/>
      <c r="M507" s="944"/>
      <c r="N507" s="909"/>
      <c r="O507" s="908"/>
      <c r="P507" s="908"/>
    </row>
    <row r="508" spans="1:16" ht="18" customHeight="1">
      <c r="A508" s="990"/>
      <c r="B508" s="976"/>
      <c r="C508" s="941"/>
      <c r="D508" s="941"/>
      <c r="E508" s="937"/>
      <c r="F508" s="941"/>
      <c r="G508" s="941"/>
      <c r="H508" s="941"/>
      <c r="I508" s="941"/>
      <c r="J508" s="941"/>
      <c r="K508" s="941"/>
      <c r="L508" s="941"/>
      <c r="M508" s="944"/>
      <c r="N508" s="909"/>
      <c r="O508" s="908"/>
      <c r="P508" s="908"/>
    </row>
    <row r="509" spans="1:16" ht="18" customHeight="1">
      <c r="A509" s="990"/>
      <c r="B509" s="976"/>
      <c r="C509" s="941"/>
      <c r="D509" s="941"/>
      <c r="E509" s="937"/>
      <c r="F509" s="941"/>
      <c r="G509" s="941"/>
      <c r="H509" s="941"/>
      <c r="I509" s="941"/>
      <c r="J509" s="941"/>
      <c r="K509" s="941"/>
      <c r="L509" s="941"/>
      <c r="M509" s="944"/>
      <c r="N509" s="909"/>
      <c r="O509" s="908"/>
      <c r="P509" s="908"/>
    </row>
    <row r="510" spans="1:16" ht="18" customHeight="1">
      <c r="A510" s="990"/>
      <c r="B510" s="976"/>
      <c r="C510" s="941"/>
      <c r="D510" s="941"/>
      <c r="E510" s="937"/>
      <c r="F510" s="941"/>
      <c r="G510" s="941"/>
      <c r="H510" s="941"/>
      <c r="I510" s="941"/>
      <c r="J510" s="941"/>
      <c r="K510" s="941"/>
      <c r="L510" s="941"/>
      <c r="M510" s="944"/>
      <c r="N510" s="909"/>
      <c r="O510" s="908"/>
      <c r="P510" s="908"/>
    </row>
    <row r="511" spans="1:16" ht="18" customHeight="1">
      <c r="A511" s="990"/>
      <c r="B511" s="976"/>
      <c r="C511" s="941"/>
      <c r="D511" s="941"/>
      <c r="E511" s="937"/>
      <c r="F511" s="941"/>
      <c r="G511" s="941"/>
      <c r="H511" s="941"/>
      <c r="I511" s="941"/>
      <c r="J511" s="941"/>
      <c r="K511" s="941"/>
      <c r="L511" s="941"/>
      <c r="M511" s="944"/>
      <c r="N511" s="909"/>
      <c r="O511" s="908"/>
      <c r="P511" s="908"/>
    </row>
    <row r="512" spans="1:16" ht="18" customHeight="1">
      <c r="A512" s="990"/>
      <c r="B512" s="976"/>
      <c r="C512" s="941"/>
      <c r="D512" s="941"/>
      <c r="E512" s="937"/>
      <c r="F512" s="941"/>
      <c r="G512" s="941"/>
      <c r="H512" s="941"/>
      <c r="I512" s="941"/>
      <c r="J512" s="941"/>
      <c r="K512" s="941"/>
      <c r="L512" s="941"/>
      <c r="M512" s="944"/>
      <c r="N512" s="909"/>
      <c r="O512" s="908"/>
      <c r="P512" s="908"/>
    </row>
    <row r="513" spans="1:17" ht="18" customHeight="1">
      <c r="A513" s="990"/>
      <c r="B513" s="976"/>
      <c r="C513" s="941"/>
      <c r="D513" s="941"/>
      <c r="E513" s="937"/>
      <c r="F513" s="941"/>
      <c r="G513" s="941"/>
      <c r="H513" s="941"/>
      <c r="I513" s="941"/>
      <c r="J513" s="941"/>
      <c r="K513" s="941"/>
      <c r="L513" s="941"/>
      <c r="M513" s="944"/>
      <c r="N513" s="909"/>
      <c r="O513" s="908"/>
      <c r="P513" s="908"/>
    </row>
    <row r="514" spans="1:17" ht="18" customHeight="1">
      <c r="A514" s="990"/>
      <c r="B514" s="976"/>
      <c r="C514" s="941"/>
      <c r="D514" s="941"/>
      <c r="E514" s="937"/>
      <c r="F514" s="941"/>
      <c r="G514" s="941"/>
      <c r="H514" s="941"/>
      <c r="I514" s="941"/>
      <c r="J514" s="941"/>
      <c r="K514" s="941"/>
      <c r="L514" s="941"/>
      <c r="M514" s="944"/>
      <c r="N514" s="909"/>
      <c r="O514" s="908"/>
      <c r="P514" s="908"/>
    </row>
    <row r="515" spans="1:17" ht="18" customHeight="1">
      <c r="A515" s="990"/>
      <c r="B515" s="976"/>
      <c r="C515" s="941"/>
      <c r="D515" s="941"/>
      <c r="E515" s="937"/>
      <c r="F515" s="941"/>
      <c r="G515" s="941"/>
      <c r="H515" s="941"/>
      <c r="I515" s="941"/>
      <c r="J515" s="941"/>
      <c r="K515" s="941"/>
      <c r="L515" s="941"/>
      <c r="M515" s="944"/>
      <c r="N515" s="909"/>
      <c r="O515" s="908"/>
      <c r="P515" s="908"/>
    </row>
    <row r="516" spans="1:17" ht="18" customHeight="1">
      <c r="A516" s="990"/>
      <c r="B516" s="976"/>
      <c r="C516" s="941"/>
      <c r="D516" s="941"/>
      <c r="E516" s="937"/>
      <c r="F516" s="941"/>
      <c r="G516" s="941"/>
      <c r="H516" s="941"/>
      <c r="I516" s="941"/>
      <c r="J516" s="941"/>
      <c r="K516" s="941"/>
      <c r="L516" s="941"/>
      <c r="M516" s="944"/>
      <c r="N516" s="909"/>
      <c r="O516" s="908"/>
      <c r="P516" s="908"/>
    </row>
    <row r="517" spans="1:17" ht="18" customHeight="1">
      <c r="A517" s="990"/>
      <c r="B517" s="976"/>
      <c r="C517" s="941"/>
      <c r="D517" s="941"/>
      <c r="E517" s="937"/>
      <c r="F517" s="941"/>
      <c r="G517" s="941"/>
      <c r="H517" s="941"/>
      <c r="I517" s="941"/>
      <c r="J517" s="941"/>
      <c r="K517" s="941"/>
      <c r="L517" s="941"/>
      <c r="M517" s="944"/>
      <c r="N517" s="909"/>
      <c r="O517" s="908"/>
      <c r="P517" s="908"/>
    </row>
    <row r="518" spans="1:17" ht="18" customHeight="1">
      <c r="A518" s="990"/>
      <c r="B518" s="976"/>
      <c r="C518" s="941"/>
      <c r="D518" s="941"/>
      <c r="E518" s="937"/>
      <c r="F518" s="941"/>
      <c r="G518" s="941"/>
      <c r="H518" s="941"/>
      <c r="I518" s="941"/>
      <c r="J518" s="941"/>
      <c r="K518" s="941"/>
      <c r="L518" s="941"/>
      <c r="M518" s="944"/>
      <c r="N518" s="909"/>
      <c r="O518" s="908"/>
      <c r="P518" s="908"/>
    </row>
    <row r="519" spans="1:17" ht="18" customHeight="1">
      <c r="A519" s="1098" t="s">
        <v>508</v>
      </c>
      <c r="B519" s="1099"/>
      <c r="C519" s="1099"/>
      <c r="D519" s="1099"/>
      <c r="E519" s="1100"/>
      <c r="F519" s="1101"/>
      <c r="G519" s="1099"/>
      <c r="H519" s="1099"/>
      <c r="I519" s="1099"/>
      <c r="J519" s="1099"/>
      <c r="K519" s="1099"/>
      <c r="L519" s="1099"/>
      <c r="M519" s="1102"/>
      <c r="N519" s="1103"/>
      <c r="O519" s="908"/>
      <c r="P519" s="908"/>
    </row>
    <row r="520" spans="1:17" ht="18" customHeight="1">
      <c r="A520" s="920"/>
      <c r="B520" s="921"/>
      <c r="C520" s="921"/>
      <c r="D520" s="921"/>
      <c r="E520" s="922" t="s">
        <v>91</v>
      </c>
      <c r="F520" s="923"/>
      <c r="G520" s="921"/>
      <c r="H520" s="921"/>
      <c r="I520" s="921"/>
      <c r="J520" s="921"/>
      <c r="K520" s="921"/>
      <c r="L520" s="921"/>
      <c r="M520" s="924"/>
      <c r="N520" s="909"/>
      <c r="O520" s="908"/>
      <c r="P520" s="908"/>
    </row>
    <row r="521" spans="1:17" ht="15.95" customHeight="1">
      <c r="A521" s="925" t="s">
        <v>92</v>
      </c>
      <c r="B521" s="926"/>
      <c r="C521" s="927" t="s">
        <v>93</v>
      </c>
      <c r="D521" s="928" t="s">
        <v>104</v>
      </c>
      <c r="E521" s="927" t="s">
        <v>105</v>
      </c>
      <c r="F521" s="927" t="s">
        <v>95</v>
      </c>
      <c r="G521" s="929" t="s">
        <v>96</v>
      </c>
      <c r="H521" s="1001"/>
      <c r="I521" s="929" t="s">
        <v>97</v>
      </c>
      <c r="J521" s="1001"/>
      <c r="K521" s="929" t="s">
        <v>98</v>
      </c>
      <c r="L521" s="1001"/>
      <c r="M521" s="931" t="s">
        <v>99</v>
      </c>
      <c r="N521" s="909"/>
      <c r="O521" s="908"/>
      <c r="P521" s="908"/>
    </row>
    <row r="522" spans="1:17" ht="15.95" customHeight="1">
      <c r="A522" s="933"/>
      <c r="B522" s="934"/>
      <c r="C522" s="935" t="s">
        <v>100</v>
      </c>
      <c r="D522" s="1002"/>
      <c r="E522" s="1003"/>
      <c r="F522" s="937" t="s">
        <v>101</v>
      </c>
      <c r="G522" s="937" t="s">
        <v>102</v>
      </c>
      <c r="H522" s="937" t="s">
        <v>101</v>
      </c>
      <c r="I522" s="937" t="s">
        <v>102</v>
      </c>
      <c r="J522" s="937" t="s">
        <v>101</v>
      </c>
      <c r="K522" s="937" t="s">
        <v>102</v>
      </c>
      <c r="L522" s="937" t="s">
        <v>101</v>
      </c>
      <c r="M522" s="938"/>
      <c r="N522" s="909"/>
      <c r="O522" s="908"/>
      <c r="P522" s="908"/>
    </row>
    <row r="523" spans="1:17" ht="15.95" customHeight="1">
      <c r="A523" s="975" t="s">
        <v>27</v>
      </c>
      <c r="B523" s="976"/>
      <c r="C523" s="1107" t="s">
        <v>397</v>
      </c>
      <c r="D523" s="1022">
        <v>0.53600000000000003</v>
      </c>
      <c r="E523" s="937" t="s">
        <v>113</v>
      </c>
      <c r="F523" s="942"/>
      <c r="G523" s="942">
        <f>$H$133</f>
        <v>0</v>
      </c>
      <c r="H523" s="1020">
        <f>TRUNC($D523*G523,1)</f>
        <v>0</v>
      </c>
      <c r="I523" s="959" t="s">
        <v>91</v>
      </c>
      <c r="J523" s="959" t="s">
        <v>91</v>
      </c>
      <c r="K523" s="942">
        <f>$L$133</f>
        <v>0</v>
      </c>
      <c r="L523" s="1020">
        <f>TRUNC($D523*K523,1)</f>
        <v>0</v>
      </c>
      <c r="M523" s="944"/>
      <c r="N523" s="909"/>
      <c r="O523" s="385"/>
      <c r="P523" s="570"/>
      <c r="Q523" s="907"/>
    </row>
    <row r="524" spans="1:17" ht="15.95" customHeight="1">
      <c r="A524" s="975" t="s">
        <v>28</v>
      </c>
      <c r="B524" s="976"/>
      <c r="C524" s="1107" t="s">
        <v>399</v>
      </c>
      <c r="D524" s="1022">
        <v>7.5999999999999998E-2</v>
      </c>
      <c r="E524" s="937" t="s">
        <v>113</v>
      </c>
      <c r="F524" s="942"/>
      <c r="G524" s="942">
        <f>$H$134</f>
        <v>0</v>
      </c>
      <c r="H524" s="1020">
        <f t="shared" ref="H524:H543" si="9">TRUNC($D524*G524,1)</f>
        <v>0</v>
      </c>
      <c r="I524" s="959" t="s">
        <v>91</v>
      </c>
      <c r="J524" s="959" t="s">
        <v>91</v>
      </c>
      <c r="K524" s="942">
        <f>$L$134</f>
        <v>0</v>
      </c>
      <c r="L524" s="1020">
        <f>TRUNC($D524*K524,1)</f>
        <v>0</v>
      </c>
      <c r="M524" s="944"/>
      <c r="N524" s="909"/>
      <c r="O524" s="385"/>
      <c r="P524" s="570"/>
      <c r="Q524" s="907"/>
    </row>
    <row r="525" spans="1:17" ht="15.95" customHeight="1">
      <c r="A525" s="975" t="s">
        <v>29</v>
      </c>
      <c r="B525" s="976"/>
      <c r="C525" s="1058" t="s">
        <v>509</v>
      </c>
      <c r="D525" s="1022">
        <v>1.4359999999999999</v>
      </c>
      <c r="E525" s="937" t="s">
        <v>113</v>
      </c>
      <c r="F525" s="942"/>
      <c r="G525" s="942">
        <f>$H$136</f>
        <v>0</v>
      </c>
      <c r="H525" s="1020">
        <f t="shared" si="9"/>
        <v>0</v>
      </c>
      <c r="I525" s="959" t="s">
        <v>91</v>
      </c>
      <c r="J525" s="959" t="s">
        <v>91</v>
      </c>
      <c r="K525" s="942">
        <f>$L$136</f>
        <v>0</v>
      </c>
      <c r="L525" s="1020">
        <f>TRUNC($D525*K525,1)</f>
        <v>0</v>
      </c>
      <c r="M525" s="944"/>
      <c r="N525" s="909"/>
      <c r="O525" s="570"/>
      <c r="Q525" s="907"/>
    </row>
    <row r="526" spans="1:17" ht="15.95" customHeight="1">
      <c r="A526" s="975" t="s">
        <v>30</v>
      </c>
      <c r="B526" s="976"/>
      <c r="C526" s="937" t="s">
        <v>114</v>
      </c>
      <c r="D526" s="1022">
        <v>2.72</v>
      </c>
      <c r="E526" s="937" t="s">
        <v>113</v>
      </c>
      <c r="F526" s="942"/>
      <c r="G526" s="942">
        <f>$H$137</f>
        <v>0</v>
      </c>
      <c r="H526" s="1020">
        <f t="shared" si="9"/>
        <v>0</v>
      </c>
      <c r="I526" s="959" t="s">
        <v>91</v>
      </c>
      <c r="J526" s="959" t="s">
        <v>91</v>
      </c>
      <c r="K526" s="942">
        <f>$L$137</f>
        <v>0</v>
      </c>
      <c r="L526" s="1020">
        <f>TRUNC($D526*K526,1)</f>
        <v>0</v>
      </c>
      <c r="M526" s="968"/>
      <c r="N526" s="1049"/>
      <c r="O526" s="385"/>
      <c r="P526" s="570"/>
      <c r="Q526" s="907"/>
    </row>
    <row r="527" spans="1:17" ht="15.95" customHeight="1">
      <c r="A527" s="975" t="s">
        <v>31</v>
      </c>
      <c r="B527" s="976"/>
      <c r="C527" s="937" t="s">
        <v>32</v>
      </c>
      <c r="D527" s="1022">
        <v>8.16</v>
      </c>
      <c r="E527" s="937" t="s">
        <v>113</v>
      </c>
      <c r="F527" s="942"/>
      <c r="G527" s="942"/>
      <c r="H527" s="1020"/>
      <c r="I527" s="959" t="s">
        <v>91</v>
      </c>
      <c r="J527" s="959" t="s">
        <v>91</v>
      </c>
      <c r="K527" s="942"/>
      <c r="L527" s="1020">
        <f>TRUNC($D527*K527,1)</f>
        <v>0</v>
      </c>
      <c r="M527" s="968"/>
      <c r="N527" s="1049"/>
      <c r="O527" s="385"/>
      <c r="P527" s="570"/>
      <c r="Q527" s="907"/>
    </row>
    <row r="528" spans="1:17" ht="15.95" customHeight="1">
      <c r="A528" s="990"/>
      <c r="B528" s="976"/>
      <c r="C528" s="937"/>
      <c r="D528" s="941"/>
      <c r="E528" s="937" t="s">
        <v>91</v>
      </c>
      <c r="F528" s="942"/>
      <c r="G528" s="942"/>
      <c r="H528" s="1020"/>
      <c r="I528" s="959" t="s">
        <v>91</v>
      </c>
      <c r="J528" s="959" t="s">
        <v>91</v>
      </c>
      <c r="K528" s="942"/>
      <c r="L528" s="942"/>
      <c r="M528" s="944"/>
      <c r="N528" s="909"/>
      <c r="O528" s="385"/>
      <c r="P528" s="570"/>
      <c r="Q528" s="907"/>
    </row>
    <row r="529" spans="1:17" ht="15.95" customHeight="1">
      <c r="A529" s="975" t="s">
        <v>33</v>
      </c>
      <c r="B529" s="976"/>
      <c r="C529" s="937" t="s">
        <v>34</v>
      </c>
      <c r="D529" s="1022">
        <v>1.7</v>
      </c>
      <c r="E529" s="937" t="s">
        <v>113</v>
      </c>
      <c r="F529" s="942"/>
      <c r="G529" s="942">
        <f>$H$138</f>
        <v>0</v>
      </c>
      <c r="H529" s="1020">
        <f t="shared" si="9"/>
        <v>0</v>
      </c>
      <c r="I529" s="959" t="s">
        <v>91</v>
      </c>
      <c r="J529" s="959" t="s">
        <v>91</v>
      </c>
      <c r="K529" s="942">
        <f>$L$138</f>
        <v>0</v>
      </c>
      <c r="L529" s="1020">
        <f>TRUNC($D529*K529,1)</f>
        <v>0</v>
      </c>
      <c r="M529" s="968"/>
      <c r="N529" s="1049"/>
      <c r="O529" s="385"/>
      <c r="P529" s="570"/>
      <c r="Q529" s="907"/>
    </row>
    <row r="530" spans="1:17" ht="15.95" customHeight="1">
      <c r="A530" s="975" t="s">
        <v>35</v>
      </c>
      <c r="B530" s="976"/>
      <c r="C530" s="937" t="s">
        <v>36</v>
      </c>
      <c r="D530" s="1022">
        <v>1.016</v>
      </c>
      <c r="E530" s="937" t="s">
        <v>113</v>
      </c>
      <c r="F530" s="942"/>
      <c r="G530" s="942">
        <f>$H$140</f>
        <v>0</v>
      </c>
      <c r="H530" s="1020">
        <f t="shared" si="9"/>
        <v>0</v>
      </c>
      <c r="I530" s="959" t="s">
        <v>91</v>
      </c>
      <c r="J530" s="959" t="s">
        <v>91</v>
      </c>
      <c r="K530" s="942">
        <f>$L$140</f>
        <v>0</v>
      </c>
      <c r="L530" s="1020">
        <f>TRUNC($D530*K530,1)</f>
        <v>0</v>
      </c>
      <c r="M530" s="968"/>
      <c r="N530" s="1049"/>
      <c r="O530" s="385"/>
      <c r="P530" s="570"/>
      <c r="Q530" s="907"/>
    </row>
    <row r="531" spans="1:17" ht="15.95" customHeight="1">
      <c r="A531" s="975" t="s">
        <v>35</v>
      </c>
      <c r="B531" s="976"/>
      <c r="C531" s="937" t="s">
        <v>37</v>
      </c>
      <c r="D531" s="1022">
        <v>1.016</v>
      </c>
      <c r="E531" s="937" t="s">
        <v>113</v>
      </c>
      <c r="F531" s="942"/>
      <c r="G531" s="942">
        <f>$H$141</f>
        <v>0</v>
      </c>
      <c r="H531" s="1020">
        <f t="shared" si="9"/>
        <v>0</v>
      </c>
      <c r="I531" s="959" t="s">
        <v>91</v>
      </c>
      <c r="J531" s="959" t="s">
        <v>91</v>
      </c>
      <c r="K531" s="942">
        <f>$L$141</f>
        <v>0</v>
      </c>
      <c r="L531" s="1020">
        <f>TRUNC($D531*K531,1)</f>
        <v>0</v>
      </c>
      <c r="M531" s="944"/>
      <c r="N531" s="909"/>
      <c r="O531" s="385"/>
      <c r="P531" s="570"/>
      <c r="Q531" s="907"/>
    </row>
    <row r="532" spans="1:17" ht="15.95" customHeight="1">
      <c r="A532" s="975" t="s">
        <v>38</v>
      </c>
      <c r="B532" s="976"/>
      <c r="C532" s="937" t="s">
        <v>34</v>
      </c>
      <c r="D532" s="1022">
        <v>3.3279999999999998</v>
      </c>
      <c r="E532" s="937" t="s">
        <v>113</v>
      </c>
      <c r="F532" s="942"/>
      <c r="G532" s="942">
        <f>$H$142</f>
        <v>0</v>
      </c>
      <c r="H532" s="1020">
        <f t="shared" si="9"/>
        <v>0</v>
      </c>
      <c r="I532" s="959" t="s">
        <v>91</v>
      </c>
      <c r="J532" s="959" t="s">
        <v>91</v>
      </c>
      <c r="K532" s="942">
        <f>$L$142</f>
        <v>0</v>
      </c>
      <c r="L532" s="1020">
        <f>TRUNC($D532*K532,1)</f>
        <v>0</v>
      </c>
      <c r="M532" s="968"/>
      <c r="N532" s="1049"/>
      <c r="O532" s="385"/>
      <c r="P532" s="570"/>
      <c r="Q532" s="907"/>
    </row>
    <row r="533" spans="1:17" ht="15.95" customHeight="1">
      <c r="A533" s="975" t="s">
        <v>39</v>
      </c>
      <c r="B533" s="976"/>
      <c r="C533" s="937" t="s">
        <v>0</v>
      </c>
      <c r="D533" s="1022">
        <v>1.2689999999999999</v>
      </c>
      <c r="E533" s="937" t="s">
        <v>113</v>
      </c>
      <c r="F533" s="942"/>
      <c r="G533" s="942">
        <f>$H$164</f>
        <v>0</v>
      </c>
      <c r="H533" s="1020">
        <f t="shared" si="9"/>
        <v>0</v>
      </c>
      <c r="I533" s="959" t="s">
        <v>91</v>
      </c>
      <c r="J533" s="959" t="s">
        <v>91</v>
      </c>
      <c r="K533" s="942">
        <f>$L$164</f>
        <v>0</v>
      </c>
      <c r="L533" s="1020">
        <f>TRUNC($D533*K533,1)</f>
        <v>0</v>
      </c>
      <c r="M533" s="968"/>
      <c r="N533" s="1049"/>
      <c r="O533" s="385"/>
      <c r="P533" s="570"/>
      <c r="Q533" s="907"/>
    </row>
    <row r="534" spans="1:17" ht="15.95" customHeight="1">
      <c r="A534" s="990"/>
      <c r="B534" s="976"/>
      <c r="C534" s="937"/>
      <c r="D534" s="941"/>
      <c r="E534" s="937" t="s">
        <v>91</v>
      </c>
      <c r="F534" s="942"/>
      <c r="G534" s="942"/>
      <c r="H534" s="1020"/>
      <c r="I534" s="959" t="s">
        <v>91</v>
      </c>
      <c r="J534" s="959" t="s">
        <v>91</v>
      </c>
      <c r="K534" s="942"/>
      <c r="L534" s="942"/>
      <c r="M534" s="944"/>
      <c r="N534" s="909"/>
      <c r="O534" s="385"/>
      <c r="P534" s="570"/>
      <c r="Q534" s="907"/>
    </row>
    <row r="535" spans="1:17" ht="15.95" customHeight="1">
      <c r="A535" s="975" t="s">
        <v>40</v>
      </c>
      <c r="B535" s="976"/>
      <c r="C535" s="937" t="s">
        <v>116</v>
      </c>
      <c r="D535" s="1022">
        <v>1.48</v>
      </c>
      <c r="E535" s="937" t="s">
        <v>113</v>
      </c>
      <c r="F535" s="942"/>
      <c r="G535" s="942">
        <f>$H$149</f>
        <v>0</v>
      </c>
      <c r="H535" s="1020">
        <f t="shared" si="9"/>
        <v>0</v>
      </c>
      <c r="I535" s="959" t="s">
        <v>91</v>
      </c>
      <c r="J535" s="959" t="s">
        <v>91</v>
      </c>
      <c r="K535" s="942">
        <f>$L$149</f>
        <v>0</v>
      </c>
      <c r="L535" s="1020">
        <f>TRUNC($D535*K535,1)</f>
        <v>0</v>
      </c>
      <c r="M535" s="944"/>
      <c r="N535" s="909"/>
      <c r="O535" s="385"/>
      <c r="P535" s="570"/>
      <c r="Q535" s="907"/>
    </row>
    <row r="536" spans="1:17" ht="15.95" customHeight="1">
      <c r="A536" s="975" t="s">
        <v>41</v>
      </c>
      <c r="B536" s="976"/>
      <c r="C536" s="1108" t="s">
        <v>510</v>
      </c>
      <c r="D536" s="1022">
        <v>1.0880000000000001</v>
      </c>
      <c r="E536" s="937" t="s">
        <v>113</v>
      </c>
      <c r="F536" s="942"/>
      <c r="G536" s="942">
        <f>$H$150</f>
        <v>0</v>
      </c>
      <c r="H536" s="1020">
        <f t="shared" si="9"/>
        <v>0</v>
      </c>
      <c r="I536" s="959" t="s">
        <v>91</v>
      </c>
      <c r="J536" s="959" t="s">
        <v>91</v>
      </c>
      <c r="K536" s="942">
        <f>$L$150</f>
        <v>0</v>
      </c>
      <c r="L536" s="1020">
        <f>TRUNC($D536*K536,1)</f>
        <v>0</v>
      </c>
      <c r="M536" s="968"/>
      <c r="N536" s="1049"/>
      <c r="O536" s="385"/>
      <c r="P536" s="570"/>
      <c r="Q536" s="907"/>
    </row>
    <row r="537" spans="1:17" ht="15.95" customHeight="1">
      <c r="A537" s="975" t="s">
        <v>42</v>
      </c>
      <c r="B537" s="976"/>
      <c r="C537" s="937"/>
      <c r="D537" s="1022">
        <v>0.25600000000000001</v>
      </c>
      <c r="E537" s="937" t="s">
        <v>113</v>
      </c>
      <c r="F537" s="942"/>
      <c r="G537" s="942">
        <f>$H$155</f>
        <v>0</v>
      </c>
      <c r="H537" s="1020">
        <f t="shared" si="9"/>
        <v>0</v>
      </c>
      <c r="I537" s="959" t="s">
        <v>91</v>
      </c>
      <c r="J537" s="959" t="s">
        <v>91</v>
      </c>
      <c r="K537" s="942">
        <f>$L$155</f>
        <v>0</v>
      </c>
      <c r="L537" s="1020">
        <f>TRUNC($D537*K537,1)</f>
        <v>0</v>
      </c>
      <c r="M537" s="944"/>
      <c r="N537" s="909"/>
      <c r="O537" s="385"/>
      <c r="P537" s="570"/>
      <c r="Q537" s="907"/>
    </row>
    <row r="538" spans="1:17" ht="15.95" customHeight="1">
      <c r="A538" s="975" t="s">
        <v>43</v>
      </c>
      <c r="B538" s="976"/>
      <c r="C538" s="1108" t="s">
        <v>511</v>
      </c>
      <c r="D538" s="1022">
        <v>1.6319999999999999</v>
      </c>
      <c r="E538" s="937" t="s">
        <v>113</v>
      </c>
      <c r="F538" s="942"/>
      <c r="G538" s="942">
        <f>$H$156</f>
        <v>0</v>
      </c>
      <c r="H538" s="1020">
        <f t="shared" si="9"/>
        <v>0</v>
      </c>
      <c r="I538" s="959" t="s">
        <v>91</v>
      </c>
      <c r="J538" s="959" t="s">
        <v>91</v>
      </c>
      <c r="K538" s="942">
        <f>$L$156</f>
        <v>0</v>
      </c>
      <c r="L538" s="1020">
        <f>TRUNC($D538*K538,1)</f>
        <v>0</v>
      </c>
      <c r="M538" s="968"/>
      <c r="N538" s="1049"/>
      <c r="O538" s="385"/>
      <c r="P538" s="570"/>
      <c r="Q538" s="907"/>
    </row>
    <row r="539" spans="1:17" ht="15.95" customHeight="1">
      <c r="A539" s="975" t="s">
        <v>43</v>
      </c>
      <c r="B539" s="976"/>
      <c r="C539" s="1108" t="s">
        <v>512</v>
      </c>
      <c r="D539" s="1022">
        <v>0.81599999999999995</v>
      </c>
      <c r="E539" s="937" t="s">
        <v>113</v>
      </c>
      <c r="F539" s="942"/>
      <c r="G539" s="942">
        <f>$H$157</f>
        <v>0</v>
      </c>
      <c r="H539" s="1020">
        <f t="shared" si="9"/>
        <v>0</v>
      </c>
      <c r="I539" s="959" t="s">
        <v>91</v>
      </c>
      <c r="J539" s="959" t="s">
        <v>91</v>
      </c>
      <c r="K539" s="942">
        <f>$L$157</f>
        <v>0</v>
      </c>
      <c r="L539" s="1020">
        <f>TRUNC($D539*K539,1)</f>
        <v>0</v>
      </c>
      <c r="M539" s="968"/>
      <c r="N539" s="1049"/>
      <c r="O539" s="385"/>
      <c r="P539" s="570"/>
      <c r="Q539" s="907"/>
    </row>
    <row r="540" spans="1:17" ht="15.95" customHeight="1">
      <c r="A540" s="990"/>
      <c r="B540" s="976"/>
      <c r="C540" s="937"/>
      <c r="D540" s="941"/>
      <c r="E540" s="937" t="s">
        <v>91</v>
      </c>
      <c r="F540" s="942"/>
      <c r="G540" s="942"/>
      <c r="H540" s="1020"/>
      <c r="I540" s="959" t="s">
        <v>91</v>
      </c>
      <c r="J540" s="959" t="s">
        <v>91</v>
      </c>
      <c r="K540" s="942"/>
      <c r="L540" s="942"/>
      <c r="M540" s="944"/>
      <c r="N540" s="909"/>
      <c r="O540" s="385"/>
      <c r="P540" s="570"/>
      <c r="Q540" s="907"/>
    </row>
    <row r="541" spans="1:17" ht="15.95" customHeight="1">
      <c r="A541" s="975" t="s">
        <v>44</v>
      </c>
      <c r="B541" s="976"/>
      <c r="C541" s="1108" t="s">
        <v>513</v>
      </c>
      <c r="D541" s="1022">
        <v>1.2210000000000001</v>
      </c>
      <c r="E541" s="937" t="s">
        <v>113</v>
      </c>
      <c r="F541" s="942"/>
      <c r="G541" s="942"/>
      <c r="H541" s="1020"/>
      <c r="I541" s="942"/>
      <c r="J541" s="942"/>
      <c r="K541" s="942">
        <f>$L$158</f>
        <v>0</v>
      </c>
      <c r="L541" s="1020">
        <f>TRUNC($D541*K541,1)</f>
        <v>0</v>
      </c>
      <c r="M541" s="944"/>
      <c r="N541" s="909"/>
      <c r="O541" s="385"/>
      <c r="P541" s="570"/>
      <c r="Q541" s="907"/>
    </row>
    <row r="542" spans="1:17" ht="15.95" customHeight="1">
      <c r="A542" s="975" t="s">
        <v>45</v>
      </c>
      <c r="B542" s="976"/>
      <c r="C542" s="937" t="s">
        <v>117</v>
      </c>
      <c r="D542" s="1022">
        <v>0.42299999999999999</v>
      </c>
      <c r="E542" s="937" t="s">
        <v>113</v>
      </c>
      <c r="F542" s="942"/>
      <c r="G542" s="942">
        <f>$H$165</f>
        <v>0</v>
      </c>
      <c r="H542" s="1020">
        <f t="shared" si="9"/>
        <v>0</v>
      </c>
      <c r="I542" s="942">
        <f>J165</f>
        <v>0</v>
      </c>
      <c r="J542" s="1020">
        <f>TRUNC($D542*I542,1)</f>
        <v>0</v>
      </c>
      <c r="K542" s="942">
        <f>L165</f>
        <v>0</v>
      </c>
      <c r="L542" s="1020">
        <f>TRUNC($D542*K542,1)</f>
        <v>0</v>
      </c>
      <c r="M542" s="944"/>
      <c r="N542" s="909"/>
      <c r="O542" s="385"/>
      <c r="P542" s="570"/>
      <c r="Q542" s="907"/>
    </row>
    <row r="543" spans="1:17" ht="15.95" customHeight="1">
      <c r="A543" s="975" t="s">
        <v>2</v>
      </c>
      <c r="B543" s="976"/>
      <c r="C543" s="937" t="s">
        <v>1</v>
      </c>
      <c r="D543" s="1022">
        <v>0.42299999999999999</v>
      </c>
      <c r="E543" s="937" t="s">
        <v>113</v>
      </c>
      <c r="F543" s="942"/>
      <c r="G543" s="942">
        <f>$H$178</f>
        <v>0</v>
      </c>
      <c r="H543" s="1020">
        <f t="shared" si="9"/>
        <v>0</v>
      </c>
      <c r="I543" s="942">
        <f>$J$178</f>
        <v>0</v>
      </c>
      <c r="J543" s="1020">
        <f>TRUNC($D543*I543,1)</f>
        <v>0</v>
      </c>
      <c r="K543" s="942">
        <f>$L$178</f>
        <v>0</v>
      </c>
      <c r="L543" s="1020">
        <f>TRUNC($D543*K543,1)</f>
        <v>0</v>
      </c>
      <c r="M543" s="944"/>
      <c r="N543" s="909"/>
      <c r="O543" s="385"/>
      <c r="P543" s="570"/>
      <c r="Q543" s="907"/>
    </row>
    <row r="544" spans="1:17" ht="15.95" customHeight="1">
      <c r="A544" s="990"/>
      <c r="B544" s="1015" t="s">
        <v>26</v>
      </c>
      <c r="C544" s="941"/>
      <c r="D544" s="941"/>
      <c r="E544" s="937"/>
      <c r="F544" s="942">
        <f>H544+J544+L544</f>
        <v>0</v>
      </c>
      <c r="G544" s="941"/>
      <c r="H544" s="942">
        <f>INT(SUM(H523:H543))</f>
        <v>0</v>
      </c>
      <c r="I544" s="941"/>
      <c r="J544" s="942">
        <f>INT(SUM(J523:J543))</f>
        <v>0</v>
      </c>
      <c r="K544" s="959" t="s">
        <v>91</v>
      </c>
      <c r="L544" s="942">
        <f>INT(SUM(L523:L543))</f>
        <v>0</v>
      </c>
      <c r="M544" s="944"/>
      <c r="N544" s="909"/>
      <c r="O544" s="385"/>
      <c r="P544" s="570"/>
      <c r="Q544" s="907"/>
    </row>
    <row r="545" spans="1:17" ht="15.95" customHeight="1">
      <c r="A545" s="1109" t="s">
        <v>514</v>
      </c>
      <c r="B545" s="1110"/>
      <c r="C545" s="1110"/>
      <c r="D545" s="1110"/>
      <c r="E545" s="1111"/>
      <c r="F545" s="1101"/>
      <c r="G545" s="1110"/>
      <c r="H545" s="1110"/>
      <c r="I545" s="1110"/>
      <c r="J545" s="1110"/>
      <c r="K545" s="1110"/>
      <c r="L545" s="1110"/>
      <c r="M545" s="1112"/>
      <c r="N545" s="1113"/>
      <c r="O545" s="385"/>
      <c r="P545" s="570"/>
      <c r="Q545" s="907"/>
    </row>
    <row r="546" spans="1:17" ht="15.95" customHeight="1">
      <c r="A546" s="1114"/>
      <c r="B546" s="1115"/>
      <c r="C546" s="1115"/>
      <c r="D546" s="1115"/>
      <c r="E546" s="1116" t="s">
        <v>91</v>
      </c>
      <c r="F546" s="1117"/>
      <c r="G546" s="1115"/>
      <c r="H546" s="1115"/>
      <c r="I546" s="1115"/>
      <c r="J546" s="1115"/>
      <c r="K546" s="1115"/>
      <c r="L546" s="1115"/>
      <c r="M546" s="1118"/>
      <c r="N546" s="1103"/>
      <c r="O546" s="908"/>
      <c r="P546" s="908"/>
    </row>
    <row r="547" spans="1:17" ht="15.95" customHeight="1">
      <c r="A547" s="925" t="s">
        <v>92</v>
      </c>
      <c r="B547" s="926"/>
      <c r="C547" s="927" t="s">
        <v>93</v>
      </c>
      <c r="D547" s="928" t="s">
        <v>104</v>
      </c>
      <c r="E547" s="927" t="s">
        <v>105</v>
      </c>
      <c r="F547" s="927" t="s">
        <v>95</v>
      </c>
      <c r="G547" s="929" t="s">
        <v>96</v>
      </c>
      <c r="H547" s="1001"/>
      <c r="I547" s="929" t="s">
        <v>97</v>
      </c>
      <c r="J547" s="1001"/>
      <c r="K547" s="929" t="s">
        <v>98</v>
      </c>
      <c r="L547" s="1001"/>
      <c r="M547" s="931" t="s">
        <v>99</v>
      </c>
      <c r="N547" s="909"/>
      <c r="O547" s="908"/>
      <c r="P547" s="908"/>
    </row>
    <row r="548" spans="1:17" ht="15.95" customHeight="1">
      <c r="A548" s="933"/>
      <c r="B548" s="934"/>
      <c r="C548" s="935" t="s">
        <v>100</v>
      </c>
      <c r="D548" s="1002"/>
      <c r="E548" s="1003"/>
      <c r="F548" s="937" t="s">
        <v>101</v>
      </c>
      <c r="G548" s="937" t="s">
        <v>102</v>
      </c>
      <c r="H548" s="937" t="s">
        <v>101</v>
      </c>
      <c r="I548" s="937" t="s">
        <v>102</v>
      </c>
      <c r="J548" s="937" t="s">
        <v>101</v>
      </c>
      <c r="K548" s="937" t="s">
        <v>102</v>
      </c>
      <c r="L548" s="937" t="s">
        <v>101</v>
      </c>
      <c r="M548" s="938"/>
      <c r="N548" s="909"/>
      <c r="O548" s="908"/>
      <c r="P548" s="908"/>
    </row>
    <row r="549" spans="1:17" ht="15.95" customHeight="1">
      <c r="A549" s="990"/>
      <c r="B549" s="976"/>
      <c r="C549" s="937"/>
      <c r="D549" s="941"/>
      <c r="E549" s="937"/>
      <c r="F549" s="937"/>
      <c r="G549" s="1108"/>
      <c r="H549" s="937"/>
      <c r="I549" s="1108"/>
      <c r="J549" s="1108"/>
      <c r="K549" s="937"/>
      <c r="L549" s="937"/>
      <c r="M549" s="944"/>
      <c r="N549" s="909"/>
      <c r="O549" s="908"/>
      <c r="P549" s="908"/>
    </row>
    <row r="550" spans="1:17" ht="15.95" customHeight="1">
      <c r="A550" s="975" t="s">
        <v>46</v>
      </c>
      <c r="B550" s="976"/>
      <c r="C550" s="937" t="s">
        <v>47</v>
      </c>
      <c r="D550" s="1022">
        <v>3</v>
      </c>
      <c r="E550" s="937" t="s">
        <v>106</v>
      </c>
      <c r="F550" s="942"/>
      <c r="G550" s="959" t="s">
        <v>91</v>
      </c>
      <c r="H550" s="941"/>
      <c r="I550" s="942">
        <f>$J$88</f>
        <v>0</v>
      </c>
      <c r="J550" s="1020">
        <f>TRUNC($D550*I550,1)</f>
        <v>0</v>
      </c>
      <c r="K550" s="941"/>
      <c r="L550" s="941"/>
      <c r="M550" s="968"/>
      <c r="N550" s="1049"/>
      <c r="O550" s="908"/>
      <c r="P550" s="908"/>
    </row>
    <row r="551" spans="1:17" ht="15.95" customHeight="1">
      <c r="A551" s="975" t="s">
        <v>48</v>
      </c>
      <c r="B551" s="976"/>
      <c r="C551" s="937" t="s">
        <v>49</v>
      </c>
      <c r="D551" s="1022">
        <v>2.58</v>
      </c>
      <c r="E551" s="937" t="s">
        <v>106</v>
      </c>
      <c r="F551" s="942"/>
      <c r="G551" s="941"/>
      <c r="H551" s="941"/>
      <c r="I551" s="942">
        <f>$J$89</f>
        <v>0</v>
      </c>
      <c r="J551" s="1020">
        <f>TRUNC($D551*I551,1)</f>
        <v>0</v>
      </c>
      <c r="K551" s="941"/>
      <c r="L551" s="941"/>
      <c r="M551" s="968"/>
      <c r="N551" s="1049"/>
      <c r="O551" s="908"/>
      <c r="P551" s="908"/>
    </row>
    <row r="552" spans="1:17" ht="15.95" customHeight="1">
      <c r="A552" s="975" t="s">
        <v>50</v>
      </c>
      <c r="B552" s="976"/>
      <c r="C552" s="937" t="s">
        <v>51</v>
      </c>
      <c r="D552" s="1022">
        <v>0.62</v>
      </c>
      <c r="E552" s="937" t="s">
        <v>109</v>
      </c>
      <c r="F552" s="942"/>
      <c r="G552" s="941"/>
      <c r="H552" s="941"/>
      <c r="I552" s="942">
        <f>$J$95</f>
        <v>0</v>
      </c>
      <c r="J552" s="1020">
        <f>TRUNC($D552*I552,1)</f>
        <v>0</v>
      </c>
      <c r="K552" s="941"/>
      <c r="L552" s="941"/>
      <c r="M552" s="968"/>
      <c r="N552" s="1049"/>
      <c r="O552" s="908"/>
      <c r="P552" s="908"/>
    </row>
    <row r="553" spans="1:17" ht="15.95" customHeight="1">
      <c r="A553" s="975" t="s">
        <v>52</v>
      </c>
      <c r="B553" s="976"/>
      <c r="C553" s="937" t="s">
        <v>118</v>
      </c>
      <c r="D553" s="1022">
        <v>20</v>
      </c>
      <c r="E553" s="937" t="s">
        <v>107</v>
      </c>
      <c r="F553" s="942"/>
      <c r="G553" s="941"/>
      <c r="H553" s="941"/>
      <c r="I553" s="942">
        <f>$J$92</f>
        <v>0</v>
      </c>
      <c r="J553" s="1020">
        <f>TRUNC($D553*I553,1)</f>
        <v>0</v>
      </c>
      <c r="K553" s="941"/>
      <c r="L553" s="941"/>
      <c r="M553" s="968"/>
      <c r="N553" s="1049"/>
      <c r="O553" s="908"/>
      <c r="P553" s="908"/>
    </row>
    <row r="554" spans="1:17" ht="15.95" customHeight="1">
      <c r="A554" s="975" t="s">
        <v>53</v>
      </c>
      <c r="B554" s="976"/>
      <c r="C554" s="941"/>
      <c r="D554" s="1020">
        <v>310</v>
      </c>
      <c r="E554" s="937" t="s">
        <v>108</v>
      </c>
      <c r="F554" s="942"/>
      <c r="G554" s="941"/>
      <c r="H554" s="941"/>
      <c r="I554" s="959" t="s">
        <v>91</v>
      </c>
      <c r="J554" s="942"/>
      <c r="K554" s="1019">
        <f>$J$93</f>
        <v>0</v>
      </c>
      <c r="L554" s="1020">
        <f>K554*D554</f>
        <v>0</v>
      </c>
      <c r="M554" s="968"/>
      <c r="N554" s="1049"/>
      <c r="O554" s="908"/>
      <c r="P554" s="908"/>
    </row>
    <row r="555" spans="1:17" ht="15.95" customHeight="1">
      <c r="A555" s="990"/>
      <c r="B555" s="976"/>
      <c r="C555" s="941"/>
      <c r="D555" s="941"/>
      <c r="E555" s="937" t="s">
        <v>91</v>
      </c>
      <c r="F555" s="942"/>
      <c r="G555" s="941"/>
      <c r="H555" s="941"/>
      <c r="I555" s="959" t="s">
        <v>91</v>
      </c>
      <c r="J555" s="942"/>
      <c r="K555" s="959" t="s">
        <v>91</v>
      </c>
      <c r="L555" s="941"/>
      <c r="M555" s="968"/>
      <c r="N555" s="1049"/>
      <c r="O555" s="908"/>
      <c r="P555" s="908"/>
    </row>
    <row r="556" spans="1:17" ht="15.95" customHeight="1">
      <c r="A556" s="990"/>
      <c r="B556" s="976"/>
      <c r="C556" s="941"/>
      <c r="D556" s="941"/>
      <c r="E556" s="937"/>
      <c r="F556" s="941"/>
      <c r="G556" s="941"/>
      <c r="H556" s="941"/>
      <c r="I556" s="941"/>
      <c r="J556" s="941"/>
      <c r="K556" s="941"/>
      <c r="L556" s="941"/>
      <c r="M556" s="968"/>
      <c r="N556" s="1049"/>
      <c r="O556" s="908"/>
      <c r="P556" s="908"/>
    </row>
    <row r="557" spans="1:17" ht="15.95" customHeight="1">
      <c r="A557" s="990"/>
      <c r="B557" s="1015" t="s">
        <v>26</v>
      </c>
      <c r="C557" s="941"/>
      <c r="D557" s="941"/>
      <c r="E557" s="937"/>
      <c r="F557" s="942">
        <f>J557+L557</f>
        <v>0</v>
      </c>
      <c r="G557" s="941"/>
      <c r="H557" s="941"/>
      <c r="I557" s="941"/>
      <c r="J557" s="942">
        <f>INT(SUM(J550:J554))</f>
        <v>0</v>
      </c>
      <c r="K557" s="941"/>
      <c r="L557" s="942">
        <f>L554</f>
        <v>0</v>
      </c>
      <c r="M557" s="944"/>
      <c r="N557" s="909"/>
      <c r="O557" s="908"/>
      <c r="P557" s="908"/>
    </row>
    <row r="558" spans="1:17" ht="15.95" customHeight="1">
      <c r="A558" s="990"/>
      <c r="B558" s="976"/>
      <c r="C558" s="941"/>
      <c r="D558" s="941"/>
      <c r="E558" s="937"/>
      <c r="F558" s="941"/>
      <c r="G558" s="941"/>
      <c r="H558" s="941"/>
      <c r="I558" s="941"/>
      <c r="J558" s="941"/>
      <c r="K558" s="941"/>
      <c r="L558" s="941"/>
      <c r="M558" s="968"/>
      <c r="N558" s="1049"/>
      <c r="O558" s="908"/>
      <c r="P558" s="908"/>
    </row>
    <row r="559" spans="1:17" ht="15.95" customHeight="1">
      <c r="A559" s="990"/>
      <c r="B559" s="976"/>
      <c r="C559" s="941"/>
      <c r="D559" s="941"/>
      <c r="E559" s="937"/>
      <c r="F559" s="941"/>
      <c r="G559" s="941"/>
      <c r="H559" s="941"/>
      <c r="I559" s="941"/>
      <c r="J559" s="941"/>
      <c r="K559" s="941"/>
      <c r="L559" s="941"/>
      <c r="M559" s="968"/>
      <c r="N559" s="1049"/>
      <c r="O559" s="908"/>
      <c r="P559" s="908"/>
    </row>
    <row r="560" spans="1:17" ht="15.95" customHeight="1">
      <c r="A560" s="990"/>
      <c r="B560" s="976"/>
      <c r="C560" s="941"/>
      <c r="D560" s="941"/>
      <c r="E560" s="937"/>
      <c r="F560" s="941"/>
      <c r="G560" s="941"/>
      <c r="H560" s="941"/>
      <c r="I560" s="941"/>
      <c r="J560" s="941"/>
      <c r="K560" s="941"/>
      <c r="L560" s="941"/>
      <c r="M560" s="968"/>
      <c r="N560" s="1049"/>
      <c r="O560" s="908"/>
      <c r="P560" s="908"/>
    </row>
    <row r="561" spans="1:16" ht="15.95" customHeight="1">
      <c r="A561" s="990"/>
      <c r="B561" s="976"/>
      <c r="C561" s="941"/>
      <c r="D561" s="941"/>
      <c r="E561" s="937"/>
      <c r="F561" s="941"/>
      <c r="G561" s="941"/>
      <c r="H561" s="941"/>
      <c r="I561" s="941"/>
      <c r="J561" s="941"/>
      <c r="K561" s="941"/>
      <c r="L561" s="941"/>
      <c r="M561" s="968"/>
      <c r="N561" s="1049"/>
      <c r="O561" s="908"/>
      <c r="P561" s="908"/>
    </row>
    <row r="562" spans="1:16" ht="15.95" customHeight="1">
      <c r="A562" s="990"/>
      <c r="B562" s="976"/>
      <c r="C562" s="941"/>
      <c r="D562" s="941"/>
      <c r="E562" s="937"/>
      <c r="F562" s="941"/>
      <c r="G562" s="941"/>
      <c r="H562" s="941"/>
      <c r="I562" s="941"/>
      <c r="J562" s="941"/>
      <c r="K562" s="941"/>
      <c r="L562" s="941"/>
      <c r="M562" s="968"/>
      <c r="N562" s="1049"/>
      <c r="O562" s="908"/>
      <c r="P562" s="908"/>
    </row>
    <row r="563" spans="1:16" ht="15.95" customHeight="1">
      <c r="A563" s="990"/>
      <c r="B563" s="976"/>
      <c r="C563" s="941"/>
      <c r="D563" s="941"/>
      <c r="E563" s="937"/>
      <c r="F563" s="941"/>
      <c r="G563" s="941"/>
      <c r="H563" s="941"/>
      <c r="I563" s="941"/>
      <c r="J563" s="941"/>
      <c r="K563" s="941"/>
      <c r="L563" s="941"/>
      <c r="M563" s="968"/>
      <c r="N563" s="1049"/>
      <c r="O563" s="908"/>
      <c r="P563" s="908"/>
    </row>
    <row r="564" spans="1:16" ht="15.95" customHeight="1">
      <c r="A564" s="990"/>
      <c r="B564" s="976"/>
      <c r="C564" s="941"/>
      <c r="D564" s="941"/>
      <c r="E564" s="937"/>
      <c r="F564" s="941"/>
      <c r="G564" s="941"/>
      <c r="H564" s="941"/>
      <c r="I564" s="941"/>
      <c r="J564" s="941"/>
      <c r="K564" s="941"/>
      <c r="L564" s="941"/>
      <c r="M564" s="968"/>
      <c r="N564" s="1049"/>
      <c r="O564" s="908"/>
      <c r="P564" s="908"/>
    </row>
    <row r="565" spans="1:16" ht="15.95" customHeight="1">
      <c r="A565" s="990"/>
      <c r="B565" s="976"/>
      <c r="C565" s="941"/>
      <c r="D565" s="941"/>
      <c r="E565" s="937"/>
      <c r="F565" s="941"/>
      <c r="G565" s="941"/>
      <c r="H565" s="941"/>
      <c r="I565" s="941"/>
      <c r="J565" s="941"/>
      <c r="K565" s="941"/>
      <c r="L565" s="941"/>
      <c r="M565" s="968"/>
      <c r="N565" s="1049"/>
      <c r="O565" s="908"/>
      <c r="P565" s="908"/>
    </row>
    <row r="566" spans="1:16" ht="15.95" customHeight="1">
      <c r="A566" s="990"/>
      <c r="B566" s="976"/>
      <c r="C566" s="941"/>
      <c r="D566" s="941"/>
      <c r="E566" s="937"/>
      <c r="F566" s="941"/>
      <c r="G566" s="941"/>
      <c r="H566" s="941"/>
      <c r="I566" s="941"/>
      <c r="J566" s="941"/>
      <c r="K566" s="941"/>
      <c r="L566" s="941"/>
      <c r="M566" s="968"/>
      <c r="N566" s="1049"/>
      <c r="O566" s="908"/>
      <c r="P566" s="908"/>
    </row>
    <row r="567" spans="1:16" ht="15.95" customHeight="1">
      <c r="A567" s="990"/>
      <c r="B567" s="976"/>
      <c r="C567" s="941"/>
      <c r="D567" s="941"/>
      <c r="E567" s="937"/>
      <c r="F567" s="941"/>
      <c r="G567" s="941"/>
      <c r="H567" s="941"/>
      <c r="I567" s="941"/>
      <c r="J567" s="941"/>
      <c r="K567" s="941"/>
      <c r="L567" s="941"/>
      <c r="M567" s="968"/>
      <c r="N567" s="1049"/>
      <c r="O567" s="908"/>
      <c r="P567" s="908"/>
    </row>
    <row r="568" spans="1:16" ht="15.95" customHeight="1">
      <c r="A568" s="990"/>
      <c r="B568" s="976"/>
      <c r="C568" s="941"/>
      <c r="D568" s="941"/>
      <c r="E568" s="937"/>
      <c r="F568" s="941"/>
      <c r="G568" s="941"/>
      <c r="H568" s="941"/>
      <c r="I568" s="941"/>
      <c r="J568" s="941"/>
      <c r="K568" s="941"/>
      <c r="L568" s="941"/>
      <c r="M568" s="968"/>
      <c r="N568" s="1049"/>
      <c r="O568" s="908"/>
      <c r="P568" s="908"/>
    </row>
    <row r="569" spans="1:16" ht="15.95" customHeight="1">
      <c r="A569" s="990"/>
      <c r="B569" s="976"/>
      <c r="C569" s="941"/>
      <c r="D569" s="941"/>
      <c r="E569" s="937"/>
      <c r="F569" s="941"/>
      <c r="G569" s="941"/>
      <c r="H569" s="941"/>
      <c r="I569" s="941"/>
      <c r="J569" s="941"/>
      <c r="K569" s="941"/>
      <c r="L569" s="941"/>
      <c r="M569" s="968"/>
      <c r="N569" s="1049"/>
      <c r="O569" s="908"/>
      <c r="P569" s="908"/>
    </row>
    <row r="570" spans="1:16" ht="15.95" customHeight="1">
      <c r="A570" s="990"/>
      <c r="B570" s="976"/>
      <c r="C570" s="941"/>
      <c r="D570" s="941"/>
      <c r="E570" s="937"/>
      <c r="F570" s="941"/>
      <c r="G570" s="941"/>
      <c r="H570" s="941"/>
      <c r="I570" s="941"/>
      <c r="J570" s="941"/>
      <c r="K570" s="941"/>
      <c r="L570" s="941"/>
      <c r="M570" s="968"/>
      <c r="N570" s="1049"/>
      <c r="O570" s="908"/>
      <c r="P570" s="908"/>
    </row>
    <row r="571" spans="1:16" ht="15.95" customHeight="1">
      <c r="A571" s="1109" t="s">
        <v>515</v>
      </c>
      <c r="B571" s="1110"/>
      <c r="C571" s="1110"/>
      <c r="D571" s="1110"/>
      <c r="E571" s="1111"/>
      <c r="F571" s="1110"/>
      <c r="G571" s="1110"/>
      <c r="H571" s="1110"/>
      <c r="I571" s="1110"/>
      <c r="J571" s="1110"/>
      <c r="K571" s="1110"/>
      <c r="L571" s="1110"/>
      <c r="M571" s="1112"/>
      <c r="N571" s="1113"/>
      <c r="O571" s="908"/>
      <c r="P571" s="908"/>
    </row>
    <row r="572" spans="1:16" ht="15.95" customHeight="1">
      <c r="A572" s="920"/>
      <c r="B572" s="921"/>
      <c r="C572" s="921"/>
      <c r="D572" s="921"/>
      <c r="E572" s="922" t="s">
        <v>91</v>
      </c>
      <c r="F572" s="1031"/>
      <c r="G572" s="921"/>
      <c r="H572" s="921"/>
      <c r="I572" s="921"/>
      <c r="J572" s="921"/>
      <c r="K572" s="921"/>
      <c r="L572" s="921"/>
      <c r="M572" s="924"/>
      <c r="N572" s="909"/>
      <c r="O572" s="908"/>
      <c r="P572" s="908"/>
    </row>
    <row r="573" spans="1:16" ht="15.95" customHeight="1">
      <c r="A573" s="925" t="s">
        <v>92</v>
      </c>
      <c r="B573" s="926"/>
      <c r="C573" s="927" t="s">
        <v>93</v>
      </c>
      <c r="D573" s="928" t="s">
        <v>104</v>
      </c>
      <c r="E573" s="927" t="s">
        <v>105</v>
      </c>
      <c r="F573" s="927" t="s">
        <v>95</v>
      </c>
      <c r="G573" s="929" t="s">
        <v>96</v>
      </c>
      <c r="H573" s="1001"/>
      <c r="I573" s="929" t="s">
        <v>97</v>
      </c>
      <c r="J573" s="1001"/>
      <c r="K573" s="929" t="s">
        <v>98</v>
      </c>
      <c r="L573" s="1001"/>
      <c r="M573" s="931" t="s">
        <v>99</v>
      </c>
      <c r="N573" s="909"/>
      <c r="O573" s="908"/>
      <c r="P573" s="908"/>
    </row>
    <row r="574" spans="1:16" ht="15.95" customHeight="1">
      <c r="A574" s="933"/>
      <c r="B574" s="934"/>
      <c r="C574" s="935" t="s">
        <v>100</v>
      </c>
      <c r="D574" s="1002"/>
      <c r="E574" s="1003"/>
      <c r="F574" s="937" t="s">
        <v>101</v>
      </c>
      <c r="G574" s="937" t="s">
        <v>102</v>
      </c>
      <c r="H574" s="937" t="s">
        <v>101</v>
      </c>
      <c r="I574" s="937" t="s">
        <v>102</v>
      </c>
      <c r="J574" s="937" t="s">
        <v>101</v>
      </c>
      <c r="K574" s="937" t="s">
        <v>102</v>
      </c>
      <c r="L574" s="937" t="s">
        <v>101</v>
      </c>
      <c r="M574" s="938"/>
      <c r="N574" s="909"/>
      <c r="O574" s="908"/>
      <c r="P574" s="908"/>
    </row>
    <row r="575" spans="1:16" ht="15.95" customHeight="1">
      <c r="A575" s="975" t="s">
        <v>10</v>
      </c>
      <c r="B575" s="976"/>
      <c r="C575" s="939" t="s">
        <v>150</v>
      </c>
      <c r="D575" s="1022">
        <v>2.5</v>
      </c>
      <c r="E575" s="937" t="s">
        <v>7</v>
      </c>
      <c r="F575" s="942"/>
      <c r="G575" s="942">
        <f>$H$64</f>
        <v>0</v>
      </c>
      <c r="H575" s="1020">
        <f>TRUNC($D575*G575,1)</f>
        <v>0</v>
      </c>
      <c r="I575" s="941"/>
      <c r="J575" s="941"/>
      <c r="K575" s="941"/>
      <c r="L575" s="941"/>
      <c r="M575" s="944"/>
      <c r="N575" s="909"/>
      <c r="O575" s="908"/>
      <c r="P575" s="908"/>
    </row>
    <row r="576" spans="1:16" ht="15.95" customHeight="1">
      <c r="A576" s="975" t="s">
        <v>119</v>
      </c>
      <c r="B576" s="976"/>
      <c r="C576" s="939" t="s">
        <v>54</v>
      </c>
      <c r="D576" s="1022">
        <v>1</v>
      </c>
      <c r="E576" s="937" t="s">
        <v>7</v>
      </c>
      <c r="F576" s="942"/>
      <c r="G576" s="942">
        <f>$H$44</f>
        <v>0</v>
      </c>
      <c r="H576" s="1020">
        <f>TRUNC($D576*G576,1)</f>
        <v>0</v>
      </c>
      <c r="I576" s="941"/>
      <c r="J576" s="941"/>
      <c r="K576" s="941"/>
      <c r="L576" s="941"/>
      <c r="M576" s="944"/>
      <c r="N576" s="909"/>
      <c r="O576" s="908"/>
      <c r="P576" s="908"/>
    </row>
    <row r="577" spans="1:16" ht="15.95" customHeight="1">
      <c r="A577" s="975" t="s">
        <v>120</v>
      </c>
      <c r="B577" s="976"/>
      <c r="C577" s="939" t="s">
        <v>55</v>
      </c>
      <c r="D577" s="1022">
        <v>0.63</v>
      </c>
      <c r="E577" s="937" t="s">
        <v>7</v>
      </c>
      <c r="F577" s="942"/>
      <c r="G577" s="942">
        <f>$H$45</f>
        <v>0</v>
      </c>
      <c r="H577" s="1020">
        <f>TRUNC($D577*G577,1)</f>
        <v>0</v>
      </c>
      <c r="I577" s="941"/>
      <c r="J577" s="941"/>
      <c r="K577" s="941"/>
      <c r="L577" s="941"/>
      <c r="M577" s="944"/>
      <c r="N577" s="909"/>
      <c r="O577" s="908"/>
      <c r="P577" s="908"/>
    </row>
    <row r="578" spans="1:16" ht="15.95" customHeight="1">
      <c r="A578" s="975" t="s">
        <v>91</v>
      </c>
      <c r="B578" s="973" t="s">
        <v>56</v>
      </c>
      <c r="C578" s="939" t="s">
        <v>57</v>
      </c>
      <c r="D578" s="1022">
        <v>1.26</v>
      </c>
      <c r="E578" s="937" t="s">
        <v>7</v>
      </c>
      <c r="F578" s="942"/>
      <c r="G578" s="942">
        <f>$H$46</f>
        <v>0</v>
      </c>
      <c r="H578" s="1020">
        <f>TRUNC($D578*G578,1)</f>
        <v>0</v>
      </c>
      <c r="I578" s="941"/>
      <c r="J578" s="941"/>
      <c r="K578" s="941"/>
      <c r="L578" s="941"/>
      <c r="M578" s="968"/>
      <c r="N578" s="1049"/>
      <c r="O578" s="908"/>
      <c r="P578" s="908"/>
    </row>
    <row r="579" spans="1:16" ht="15.95" customHeight="1">
      <c r="A579" s="975" t="s">
        <v>91</v>
      </c>
      <c r="B579" s="973" t="s">
        <v>58</v>
      </c>
      <c r="C579" s="939" t="s">
        <v>59</v>
      </c>
      <c r="D579" s="1022">
        <v>0.33</v>
      </c>
      <c r="E579" s="937" t="s">
        <v>7</v>
      </c>
      <c r="F579" s="942"/>
      <c r="G579" s="942">
        <f>$H$17</f>
        <v>0</v>
      </c>
      <c r="H579" s="1020">
        <f>TRUNC($D579*G579,1)</f>
        <v>0</v>
      </c>
      <c r="I579" s="941"/>
      <c r="J579" s="941"/>
      <c r="K579" s="941"/>
      <c r="L579" s="941"/>
      <c r="M579" s="944"/>
      <c r="N579" s="909"/>
      <c r="O579" s="908"/>
      <c r="P579" s="908"/>
    </row>
    <row r="580" spans="1:16" ht="15.95" customHeight="1">
      <c r="A580" s="990"/>
      <c r="B580" s="976"/>
      <c r="C580" s="941"/>
      <c r="D580" s="941"/>
      <c r="E580" s="937"/>
      <c r="F580" s="942"/>
      <c r="G580" s="942"/>
      <c r="H580" s="942"/>
      <c r="I580" s="941"/>
      <c r="J580" s="941"/>
      <c r="K580" s="941"/>
      <c r="L580" s="941"/>
      <c r="M580" s="944"/>
      <c r="N580" s="909"/>
      <c r="O580" s="908"/>
      <c r="P580" s="908"/>
    </row>
    <row r="581" spans="1:16" ht="15.95" customHeight="1">
      <c r="A581" s="990"/>
      <c r="B581" s="973" t="s">
        <v>60</v>
      </c>
      <c r="C581" s="939" t="s">
        <v>142</v>
      </c>
      <c r="D581" s="1022">
        <v>0.6</v>
      </c>
      <c r="E581" s="937" t="s">
        <v>7</v>
      </c>
      <c r="F581" s="942"/>
      <c r="G581" s="942">
        <f>$H$24</f>
        <v>0</v>
      </c>
      <c r="H581" s="1020">
        <f>TRUNC($D581*G581,1)</f>
        <v>0</v>
      </c>
      <c r="I581" s="941"/>
      <c r="J581" s="941"/>
      <c r="K581" s="941"/>
      <c r="L581" s="941"/>
      <c r="M581" s="968"/>
      <c r="N581" s="1049"/>
      <c r="O581" s="908"/>
      <c r="P581" s="908"/>
    </row>
    <row r="582" spans="1:16" ht="15.95" customHeight="1">
      <c r="A582" s="975" t="s">
        <v>61</v>
      </c>
      <c r="B582" s="976"/>
      <c r="C582" s="939" t="s">
        <v>57</v>
      </c>
      <c r="D582" s="1022">
        <v>1.26</v>
      </c>
      <c r="E582" s="937" t="s">
        <v>7</v>
      </c>
      <c r="F582" s="942"/>
      <c r="G582" s="942">
        <f>$H$46</f>
        <v>0</v>
      </c>
      <c r="H582" s="1020">
        <f>TRUNC($D582*G582,1)</f>
        <v>0</v>
      </c>
      <c r="I582" s="941"/>
      <c r="J582" s="941"/>
      <c r="K582" s="941"/>
      <c r="L582" s="941"/>
      <c r="M582" s="968"/>
      <c r="N582" s="1049"/>
      <c r="O582" s="908"/>
      <c r="P582" s="908"/>
    </row>
    <row r="583" spans="1:16" ht="15.95" customHeight="1">
      <c r="A583" s="975" t="s">
        <v>91</v>
      </c>
      <c r="B583" s="973" t="s">
        <v>58</v>
      </c>
      <c r="C583" s="939" t="s">
        <v>59</v>
      </c>
      <c r="D583" s="1022">
        <v>0.16</v>
      </c>
      <c r="E583" s="937" t="s">
        <v>7</v>
      </c>
      <c r="F583" s="942"/>
      <c r="G583" s="942">
        <f>$H$17</f>
        <v>0</v>
      </c>
      <c r="H583" s="1020">
        <f>TRUNC($D583*G583,1)</f>
        <v>0</v>
      </c>
      <c r="I583" s="941"/>
      <c r="J583" s="941"/>
      <c r="K583" s="941"/>
      <c r="L583" s="941"/>
      <c r="M583" s="944"/>
      <c r="N583" s="909"/>
      <c r="O583" s="908"/>
      <c r="P583" s="908"/>
    </row>
    <row r="584" spans="1:16" ht="15.95" customHeight="1">
      <c r="A584" s="990"/>
      <c r="B584" s="973" t="s">
        <v>62</v>
      </c>
      <c r="C584" s="939" t="s">
        <v>63</v>
      </c>
      <c r="D584" s="1022">
        <v>0.17</v>
      </c>
      <c r="E584" s="937" t="s">
        <v>7</v>
      </c>
      <c r="F584" s="942"/>
      <c r="G584" s="942">
        <f>$H$47</f>
        <v>0</v>
      </c>
      <c r="H584" s="1020">
        <f>TRUNC($D584*G584,1)</f>
        <v>0</v>
      </c>
      <c r="I584" s="941"/>
      <c r="J584" s="941"/>
      <c r="K584" s="941"/>
      <c r="L584" s="941"/>
      <c r="M584" s="968"/>
      <c r="N584" s="1049"/>
      <c r="O584" s="908"/>
      <c r="P584" s="908"/>
    </row>
    <row r="585" spans="1:16" ht="15.95" customHeight="1">
      <c r="A585" s="975" t="s">
        <v>91</v>
      </c>
      <c r="B585" s="973" t="s">
        <v>64</v>
      </c>
      <c r="C585" s="939" t="s">
        <v>143</v>
      </c>
      <c r="D585" s="1022">
        <v>1.3</v>
      </c>
      <c r="E585" s="937" t="s">
        <v>7</v>
      </c>
      <c r="F585" s="942"/>
      <c r="G585" s="942">
        <f>$H$23</f>
        <v>0</v>
      </c>
      <c r="H585" s="1020">
        <f>TRUNC($D585*G585,1)</f>
        <v>0</v>
      </c>
      <c r="I585" s="941"/>
      <c r="J585" s="941"/>
      <c r="K585" s="941"/>
      <c r="L585" s="941"/>
      <c r="M585" s="968"/>
      <c r="N585" s="1049"/>
      <c r="O585" s="908"/>
      <c r="P585" s="908"/>
    </row>
    <row r="586" spans="1:16" ht="15.95" customHeight="1">
      <c r="A586" s="990"/>
      <c r="B586" s="976"/>
      <c r="C586" s="941"/>
      <c r="D586" s="941"/>
      <c r="E586" s="937"/>
      <c r="F586" s="942"/>
      <c r="G586" s="941"/>
      <c r="H586" s="942"/>
      <c r="I586" s="941"/>
      <c r="J586" s="941"/>
      <c r="K586" s="941"/>
      <c r="L586" s="941"/>
      <c r="M586" s="968"/>
      <c r="N586" s="1049"/>
      <c r="O586" s="908"/>
      <c r="P586" s="908"/>
    </row>
    <row r="587" spans="1:16" ht="15.95" customHeight="1">
      <c r="A587" s="975" t="s">
        <v>91</v>
      </c>
      <c r="B587" s="973" t="s">
        <v>60</v>
      </c>
      <c r="C587" s="939" t="s">
        <v>142</v>
      </c>
      <c r="D587" s="1022">
        <v>0.75</v>
      </c>
      <c r="E587" s="937" t="s">
        <v>7</v>
      </c>
      <c r="F587" s="942"/>
      <c r="G587" s="942">
        <f>$H$24</f>
        <v>0</v>
      </c>
      <c r="H587" s="1020">
        <f>TRUNC($D587*G587,1)</f>
        <v>0</v>
      </c>
      <c r="I587" s="941"/>
      <c r="J587" s="941"/>
      <c r="K587" s="941"/>
      <c r="L587" s="941"/>
      <c r="M587" s="944"/>
      <c r="N587" s="909"/>
      <c r="O587" s="908"/>
      <c r="P587" s="908"/>
    </row>
    <row r="588" spans="1:16" ht="15.95" customHeight="1">
      <c r="A588" s="990"/>
      <c r="B588" s="973" t="s">
        <v>65</v>
      </c>
      <c r="C588" s="939" t="s">
        <v>142</v>
      </c>
      <c r="D588" s="1022">
        <v>0.15</v>
      </c>
      <c r="E588" s="937" t="s">
        <v>7</v>
      </c>
      <c r="F588" s="942"/>
      <c r="G588" s="942">
        <f>$H$24</f>
        <v>0</v>
      </c>
      <c r="H588" s="1020">
        <f>TRUNC($D588*G588,1)</f>
        <v>0</v>
      </c>
      <c r="I588" s="941"/>
      <c r="J588" s="941"/>
      <c r="K588" s="941"/>
      <c r="L588" s="941"/>
      <c r="M588" s="944"/>
      <c r="N588" s="909"/>
      <c r="O588" s="908"/>
      <c r="P588" s="908"/>
    </row>
    <row r="589" spans="1:16" ht="15.95" customHeight="1">
      <c r="A589" s="975" t="s">
        <v>66</v>
      </c>
      <c r="B589" s="976"/>
      <c r="C589" s="939" t="s">
        <v>103</v>
      </c>
      <c r="D589" s="1022">
        <v>3.7</v>
      </c>
      <c r="E589" s="937" t="s">
        <v>7</v>
      </c>
      <c r="F589" s="942"/>
      <c r="G589" s="942">
        <f>$H$22</f>
        <v>0</v>
      </c>
      <c r="H589" s="1020">
        <f>TRUNC($D589*G589,1)</f>
        <v>0</v>
      </c>
      <c r="I589" s="941"/>
      <c r="J589" s="941"/>
      <c r="K589" s="941"/>
      <c r="L589" s="941"/>
      <c r="M589" s="944"/>
      <c r="N589" s="909"/>
      <c r="O589" s="908"/>
      <c r="P589" s="908"/>
    </row>
    <row r="590" spans="1:16" ht="15.95" customHeight="1">
      <c r="A590" s="975" t="s">
        <v>16</v>
      </c>
      <c r="B590" s="976"/>
      <c r="C590" s="939" t="s">
        <v>1241</v>
      </c>
      <c r="D590" s="1022">
        <v>8.4</v>
      </c>
      <c r="E590" s="937" t="s">
        <v>7</v>
      </c>
      <c r="F590" s="942"/>
      <c r="G590" s="942">
        <f>$H$23</f>
        <v>0</v>
      </c>
      <c r="H590" s="1020">
        <f>TRUNC($D590*G590,1)</f>
        <v>0</v>
      </c>
      <c r="I590" s="941"/>
      <c r="J590" s="941"/>
      <c r="K590" s="941"/>
      <c r="L590" s="941"/>
      <c r="M590" s="944"/>
      <c r="N590" s="909"/>
      <c r="O590" s="908"/>
      <c r="P590" s="908"/>
    </row>
    <row r="591" spans="1:16" ht="15.95" customHeight="1">
      <c r="A591" s="975" t="s">
        <v>13</v>
      </c>
      <c r="B591" s="976"/>
      <c r="C591" s="939" t="s">
        <v>59</v>
      </c>
      <c r="D591" s="1022">
        <v>0.1</v>
      </c>
      <c r="E591" s="937" t="s">
        <v>7</v>
      </c>
      <c r="F591" s="942"/>
      <c r="G591" s="942">
        <f>$H$17</f>
        <v>0</v>
      </c>
      <c r="H591" s="1020">
        <f>TRUNC($D591*G591,1)</f>
        <v>0</v>
      </c>
      <c r="I591" s="941"/>
      <c r="J591" s="941"/>
      <c r="K591" s="941"/>
      <c r="L591" s="941"/>
      <c r="M591" s="944"/>
      <c r="N591" s="909"/>
      <c r="O591" s="908"/>
      <c r="P591" s="908"/>
    </row>
    <row r="592" spans="1:16" ht="15.95" customHeight="1">
      <c r="A592" s="990"/>
      <c r="B592" s="976"/>
      <c r="C592" s="941"/>
      <c r="D592" s="941"/>
      <c r="E592" s="937" t="s">
        <v>91</v>
      </c>
      <c r="F592" s="942"/>
      <c r="G592" s="941"/>
      <c r="H592" s="942"/>
      <c r="I592" s="941"/>
      <c r="J592" s="941"/>
      <c r="K592" s="941"/>
      <c r="L592" s="941"/>
      <c r="M592" s="944"/>
      <c r="N592" s="909"/>
      <c r="O592" s="908"/>
      <c r="P592" s="908"/>
    </row>
    <row r="593" spans="1:16" ht="15.95" customHeight="1">
      <c r="A593" s="975" t="s">
        <v>121</v>
      </c>
      <c r="B593" s="976"/>
      <c r="C593" s="939" t="s">
        <v>142</v>
      </c>
      <c r="D593" s="1022">
        <v>1.75</v>
      </c>
      <c r="E593" s="937" t="s">
        <v>7</v>
      </c>
      <c r="F593" s="942"/>
      <c r="G593" s="942">
        <f>$H$24</f>
        <v>0</v>
      </c>
      <c r="H593" s="1020">
        <f>TRUNC($D593*G593,1)</f>
        <v>0</v>
      </c>
      <c r="I593" s="941"/>
      <c r="J593" s="941"/>
      <c r="K593" s="941"/>
      <c r="L593" s="941"/>
      <c r="M593" s="944"/>
      <c r="N593" s="909"/>
      <c r="O593" s="908"/>
      <c r="P593" s="908"/>
    </row>
    <row r="594" spans="1:16" ht="15.95" customHeight="1">
      <c r="A594" s="975" t="s">
        <v>67</v>
      </c>
      <c r="B594" s="976"/>
      <c r="C594" s="939" t="s">
        <v>1242</v>
      </c>
      <c r="D594" s="1022">
        <v>1.26</v>
      </c>
      <c r="E594" s="937" t="s">
        <v>7</v>
      </c>
      <c r="F594" s="942"/>
      <c r="G594" s="942">
        <f>$H$40</f>
        <v>0</v>
      </c>
      <c r="H594" s="1020">
        <f>TRUNC($D594*G594,1)</f>
        <v>0</v>
      </c>
      <c r="I594" s="941"/>
      <c r="J594" s="941"/>
      <c r="K594" s="941"/>
      <c r="L594" s="941"/>
      <c r="M594" s="944"/>
      <c r="N594" s="909"/>
      <c r="O594" s="908"/>
      <c r="P594" s="908"/>
    </row>
    <row r="595" spans="1:16" ht="15.95" customHeight="1">
      <c r="A595" s="990"/>
      <c r="B595" s="976"/>
      <c r="C595" s="939" t="s">
        <v>1243</v>
      </c>
      <c r="D595" s="1022">
        <v>0.126</v>
      </c>
      <c r="E595" s="937" t="s">
        <v>7</v>
      </c>
      <c r="F595" s="942"/>
      <c r="G595" s="942">
        <f>$H$62</f>
        <v>0</v>
      </c>
      <c r="H595" s="1020">
        <f>TRUNC($D595*G595,1)</f>
        <v>0</v>
      </c>
      <c r="I595" s="941"/>
      <c r="J595" s="941"/>
      <c r="K595" s="941"/>
      <c r="L595" s="941"/>
      <c r="M595" s="944"/>
      <c r="N595" s="909"/>
      <c r="O595" s="908"/>
      <c r="P595" s="908"/>
    </row>
    <row r="596" spans="1:16" ht="15.95" customHeight="1">
      <c r="A596" s="975" t="s">
        <v>69</v>
      </c>
      <c r="B596" s="976"/>
      <c r="C596" s="939" t="s">
        <v>103</v>
      </c>
      <c r="D596" s="1022">
        <v>2</v>
      </c>
      <c r="E596" s="937" t="s">
        <v>7</v>
      </c>
      <c r="F596" s="942"/>
      <c r="G596" s="942">
        <f>$H$22</f>
        <v>0</v>
      </c>
      <c r="H596" s="1020">
        <f>TRUNC($D596*G596,1)</f>
        <v>0</v>
      </c>
      <c r="I596" s="941"/>
      <c r="J596" s="941"/>
      <c r="K596" s="941"/>
      <c r="L596" s="941"/>
      <c r="M596" s="944"/>
      <c r="N596" s="909"/>
      <c r="O596" s="908"/>
      <c r="P596" s="908"/>
    </row>
    <row r="597" spans="1:16" ht="15.95" customHeight="1">
      <c r="A597" s="975" t="s">
        <v>123</v>
      </c>
      <c r="B597" s="976"/>
      <c r="C597" s="939" t="s">
        <v>103</v>
      </c>
      <c r="D597" s="1022">
        <v>1</v>
      </c>
      <c r="E597" s="937" t="s">
        <v>7</v>
      </c>
      <c r="F597" s="942"/>
      <c r="G597" s="942">
        <f>$H$22</f>
        <v>0</v>
      </c>
      <c r="H597" s="1020">
        <f>TRUNC($D597*G597,1)</f>
        <v>0</v>
      </c>
      <c r="I597" s="941"/>
      <c r="J597" s="941"/>
      <c r="K597" s="941"/>
      <c r="L597" s="941"/>
      <c r="M597" s="944"/>
      <c r="N597" s="909"/>
      <c r="O597" s="908"/>
      <c r="P597" s="908"/>
    </row>
    <row r="598" spans="1:16" ht="15.95" customHeight="1">
      <c r="A598" s="990"/>
      <c r="B598" s="976"/>
      <c r="C598" s="941"/>
      <c r="D598" s="941"/>
      <c r="E598" s="937" t="s">
        <v>91</v>
      </c>
      <c r="F598" s="942"/>
      <c r="G598" s="941"/>
      <c r="H598" s="942"/>
      <c r="I598" s="941"/>
      <c r="J598" s="941"/>
      <c r="K598" s="941"/>
      <c r="L598" s="941"/>
      <c r="M598" s="944"/>
      <c r="N598" s="909"/>
      <c r="O598" s="908"/>
      <c r="P598" s="908"/>
    </row>
    <row r="599" spans="1:16" ht="15.95" customHeight="1">
      <c r="A599" s="975" t="s">
        <v>70</v>
      </c>
      <c r="B599" s="976"/>
      <c r="C599" s="939" t="s">
        <v>71</v>
      </c>
      <c r="D599" s="1022">
        <v>5</v>
      </c>
      <c r="E599" s="937" t="s">
        <v>7</v>
      </c>
      <c r="F599" s="942"/>
      <c r="G599" s="942">
        <f>$H$19</f>
        <v>0</v>
      </c>
      <c r="H599" s="1020">
        <f>TRUNC($D599*G599,1)</f>
        <v>0</v>
      </c>
      <c r="I599" s="941"/>
      <c r="J599" s="941"/>
      <c r="K599" s="941"/>
      <c r="L599" s="941"/>
      <c r="M599" s="944"/>
      <c r="N599" s="909"/>
      <c r="O599" s="908"/>
      <c r="P599" s="908"/>
    </row>
    <row r="600" spans="1:16" ht="15.95" customHeight="1">
      <c r="A600" s="975" t="s">
        <v>124</v>
      </c>
      <c r="B600" s="976"/>
      <c r="C600" s="939" t="s">
        <v>21</v>
      </c>
      <c r="D600" s="1019">
        <v>14.4</v>
      </c>
      <c r="E600" s="937" t="s">
        <v>7</v>
      </c>
      <c r="F600" s="942"/>
      <c r="G600" s="942">
        <f>$H$30</f>
        <v>0</v>
      </c>
      <c r="H600" s="1020">
        <f>TRUNC($D600*G600,1)</f>
        <v>0</v>
      </c>
      <c r="I600" s="941"/>
      <c r="J600" s="941"/>
      <c r="K600" s="941"/>
      <c r="L600" s="941"/>
      <c r="M600" s="944"/>
      <c r="N600" s="909"/>
      <c r="O600" s="908"/>
      <c r="P600" s="908"/>
    </row>
    <row r="601" spans="1:16" ht="15.95" customHeight="1">
      <c r="A601" s="975" t="s">
        <v>72</v>
      </c>
      <c r="B601" s="976"/>
      <c r="C601" s="939" t="s">
        <v>125</v>
      </c>
      <c r="D601" s="1119" t="s">
        <v>24</v>
      </c>
      <c r="E601" s="937" t="s">
        <v>6</v>
      </c>
      <c r="F601" s="942"/>
      <c r="G601" s="941"/>
      <c r="H601" s="1020">
        <f>TRUNC(SUM(H575:H600)*7/100,1)</f>
        <v>0</v>
      </c>
      <c r="I601" s="941"/>
      <c r="J601" s="941"/>
      <c r="K601" s="941"/>
      <c r="L601" s="941"/>
      <c r="M601" s="944"/>
      <c r="N601" s="909"/>
      <c r="O601" s="908"/>
      <c r="P601" s="908"/>
    </row>
    <row r="602" spans="1:16" ht="15.95" customHeight="1">
      <c r="A602" s="990"/>
      <c r="B602" s="976"/>
      <c r="C602" s="941"/>
      <c r="D602" s="941"/>
      <c r="E602" s="937"/>
      <c r="F602" s="942"/>
      <c r="G602" s="941"/>
      <c r="H602" s="942"/>
      <c r="I602" s="941"/>
      <c r="J602" s="941"/>
      <c r="K602" s="941"/>
      <c r="L602" s="941"/>
      <c r="M602" s="944"/>
      <c r="N602" s="909"/>
      <c r="O602" s="908"/>
      <c r="P602" s="908"/>
    </row>
    <row r="603" spans="1:16" ht="15.95" customHeight="1">
      <c r="A603" s="990"/>
      <c r="B603" s="1015" t="s">
        <v>26</v>
      </c>
      <c r="C603" s="941"/>
      <c r="D603" s="941"/>
      <c r="E603" s="937"/>
      <c r="F603" s="942">
        <f>H603</f>
        <v>0</v>
      </c>
      <c r="G603" s="941"/>
      <c r="H603" s="942">
        <f>INT(SUM(H575:H601))</f>
        <v>0</v>
      </c>
      <c r="I603" s="941"/>
      <c r="J603" s="941"/>
      <c r="K603" s="941"/>
      <c r="L603" s="941"/>
      <c r="M603" s="944"/>
      <c r="N603" s="909"/>
      <c r="O603" s="908"/>
      <c r="P603" s="908"/>
    </row>
    <row r="604" spans="1:16" ht="15.95" customHeight="1">
      <c r="A604" s="990"/>
      <c r="B604" s="1015"/>
      <c r="C604" s="941"/>
      <c r="D604" s="941"/>
      <c r="E604" s="937"/>
      <c r="F604" s="942"/>
      <c r="G604" s="941"/>
      <c r="H604" s="942"/>
      <c r="I604" s="941"/>
      <c r="J604" s="941"/>
      <c r="K604" s="941"/>
      <c r="L604" s="941"/>
      <c r="M604" s="944"/>
      <c r="N604" s="909"/>
      <c r="O604" s="908"/>
      <c r="P604" s="908"/>
    </row>
    <row r="605" spans="1:16" ht="15.95" customHeight="1">
      <c r="A605" s="990"/>
      <c r="B605" s="1015"/>
      <c r="C605" s="941"/>
      <c r="D605" s="941"/>
      <c r="E605" s="937"/>
      <c r="F605" s="942"/>
      <c r="G605" s="941"/>
      <c r="H605" s="942"/>
      <c r="I605" s="941"/>
      <c r="J605" s="941"/>
      <c r="K605" s="941"/>
      <c r="L605" s="941"/>
      <c r="M605" s="944"/>
      <c r="N605" s="909"/>
      <c r="O605" s="908"/>
      <c r="P605" s="908"/>
    </row>
    <row r="606" spans="1:16" ht="15.95" customHeight="1">
      <c r="A606" s="990"/>
      <c r="B606" s="1015"/>
      <c r="C606" s="941"/>
      <c r="D606" s="941"/>
      <c r="E606" s="937"/>
      <c r="F606" s="942"/>
      <c r="G606" s="941"/>
      <c r="H606" s="942"/>
      <c r="I606" s="941"/>
      <c r="J606" s="941"/>
      <c r="K606" s="941"/>
      <c r="L606" s="941"/>
      <c r="M606" s="944"/>
      <c r="N606" s="909"/>
      <c r="O606" s="908"/>
      <c r="P606" s="908"/>
    </row>
    <row r="607" spans="1:16" ht="15.95" customHeight="1">
      <c r="A607" s="990"/>
      <c r="B607" s="1015"/>
      <c r="C607" s="941"/>
      <c r="D607" s="941"/>
      <c r="E607" s="937"/>
      <c r="F607" s="942"/>
      <c r="G607" s="941"/>
      <c r="H607" s="942"/>
      <c r="I607" s="941"/>
      <c r="J607" s="941"/>
      <c r="K607" s="941"/>
      <c r="L607" s="941"/>
      <c r="M607" s="944"/>
      <c r="N607" s="909"/>
      <c r="O607" s="908"/>
      <c r="P607" s="908"/>
    </row>
    <row r="608" spans="1:16" ht="15.95" customHeight="1">
      <c r="A608" s="990"/>
      <c r="B608" s="1015"/>
      <c r="C608" s="941"/>
      <c r="D608" s="941"/>
      <c r="E608" s="937"/>
      <c r="F608" s="942"/>
      <c r="G608" s="941"/>
      <c r="H608" s="942"/>
      <c r="I608" s="941"/>
      <c r="J608" s="941"/>
      <c r="K608" s="941"/>
      <c r="L608" s="941"/>
      <c r="M608" s="944"/>
      <c r="N608" s="909"/>
      <c r="O608" s="908"/>
      <c r="P608" s="908"/>
    </row>
    <row r="609" spans="1:16" ht="15.95" customHeight="1">
      <c r="A609" s="990"/>
      <c r="B609" s="1015"/>
      <c r="C609" s="941"/>
      <c r="D609" s="941"/>
      <c r="E609" s="937"/>
      <c r="F609" s="942"/>
      <c r="G609" s="941"/>
      <c r="H609" s="942"/>
      <c r="I609" s="941"/>
      <c r="J609" s="941"/>
      <c r="K609" s="941"/>
      <c r="L609" s="941"/>
      <c r="M609" s="944"/>
      <c r="N609" s="909"/>
      <c r="O609" s="908"/>
      <c r="P609" s="908"/>
    </row>
    <row r="610" spans="1:16" ht="15.95" customHeight="1">
      <c r="A610" s="990"/>
      <c r="B610" s="1015"/>
      <c r="C610" s="941"/>
      <c r="D610" s="941"/>
      <c r="E610" s="937"/>
      <c r="F610" s="942"/>
      <c r="G610" s="941"/>
      <c r="H610" s="942"/>
      <c r="I610" s="941"/>
      <c r="J610" s="941"/>
      <c r="K610" s="941"/>
      <c r="L610" s="941"/>
      <c r="M610" s="944"/>
      <c r="N610" s="909"/>
      <c r="O610" s="908"/>
      <c r="P610" s="908"/>
    </row>
    <row r="611" spans="1:16" ht="15.95" customHeight="1">
      <c r="A611" s="990"/>
      <c r="B611" s="1015"/>
      <c r="C611" s="941"/>
      <c r="D611" s="941"/>
      <c r="E611" s="937"/>
      <c r="F611" s="942"/>
      <c r="G611" s="941"/>
      <c r="H611" s="942"/>
      <c r="I611" s="941"/>
      <c r="J611" s="941"/>
      <c r="K611" s="941"/>
      <c r="L611" s="941"/>
      <c r="M611" s="944"/>
      <c r="N611" s="909"/>
      <c r="O611" s="908"/>
      <c r="P611" s="908"/>
    </row>
    <row r="612" spans="1:16" ht="15.95" customHeight="1">
      <c r="A612" s="990"/>
      <c r="B612" s="1015"/>
      <c r="C612" s="941"/>
      <c r="D612" s="941"/>
      <c r="E612" s="937"/>
      <c r="F612" s="942"/>
      <c r="G612" s="941"/>
      <c r="H612" s="942"/>
      <c r="I612" s="941"/>
      <c r="J612" s="941"/>
      <c r="K612" s="941"/>
      <c r="L612" s="941"/>
      <c r="M612" s="944"/>
      <c r="N612" s="909"/>
      <c r="O612" s="908"/>
      <c r="P612" s="908"/>
    </row>
    <row r="613" spans="1:16" ht="15.95" customHeight="1">
      <c r="A613" s="990"/>
      <c r="B613" s="1015"/>
      <c r="C613" s="941"/>
      <c r="D613" s="941"/>
      <c r="E613" s="937"/>
      <c r="F613" s="942"/>
      <c r="G613" s="941"/>
      <c r="H613" s="942"/>
      <c r="I613" s="941"/>
      <c r="J613" s="941"/>
      <c r="K613" s="941"/>
      <c r="L613" s="941"/>
      <c r="M613" s="944"/>
      <c r="N613" s="909"/>
      <c r="O613" s="908"/>
      <c r="P613" s="908"/>
    </row>
    <row r="614" spans="1:16" ht="15.95" customHeight="1">
      <c r="A614" s="990"/>
      <c r="B614" s="1015"/>
      <c r="C614" s="941"/>
      <c r="D614" s="941"/>
      <c r="E614" s="937"/>
      <c r="F614" s="942"/>
      <c r="G614" s="941"/>
      <c r="H614" s="942"/>
      <c r="I614" s="941"/>
      <c r="J614" s="941"/>
      <c r="K614" s="941"/>
      <c r="L614" s="941"/>
      <c r="M614" s="944"/>
      <c r="N614" s="909"/>
      <c r="O614" s="908"/>
      <c r="P614" s="908"/>
    </row>
    <row r="615" spans="1:16" ht="15.95" customHeight="1">
      <c r="A615" s="990"/>
      <c r="B615" s="1015"/>
      <c r="C615" s="941"/>
      <c r="D615" s="941"/>
      <c r="E615" s="937"/>
      <c r="F615" s="942"/>
      <c r="G615" s="941"/>
      <c r="H615" s="942"/>
      <c r="I615" s="941"/>
      <c r="J615" s="941"/>
      <c r="K615" s="941"/>
      <c r="L615" s="941"/>
      <c r="M615" s="944"/>
      <c r="N615" s="909"/>
      <c r="O615" s="908"/>
      <c r="P615" s="908"/>
    </row>
    <row r="616" spans="1:16" ht="15.95" customHeight="1">
      <c r="A616" s="990"/>
      <c r="B616" s="1015"/>
      <c r="C616" s="941"/>
      <c r="D616" s="941"/>
      <c r="E616" s="937"/>
      <c r="F616" s="942"/>
      <c r="G616" s="941"/>
      <c r="H616" s="942"/>
      <c r="I616" s="941"/>
      <c r="J616" s="941"/>
      <c r="K616" s="941"/>
      <c r="L616" s="941"/>
      <c r="M616" s="944"/>
      <c r="N616" s="909"/>
      <c r="O616" s="908"/>
      <c r="P616" s="908"/>
    </row>
    <row r="617" spans="1:16" ht="15.95" customHeight="1">
      <c r="A617" s="990"/>
      <c r="B617" s="1015"/>
      <c r="C617" s="941"/>
      <c r="D617" s="941"/>
      <c r="E617" s="937"/>
      <c r="F617" s="942"/>
      <c r="G617" s="941"/>
      <c r="H617" s="942"/>
      <c r="I617" s="941"/>
      <c r="J617" s="941"/>
      <c r="K617" s="941"/>
      <c r="L617" s="941"/>
      <c r="M617" s="944"/>
      <c r="N617" s="909"/>
      <c r="O617" s="908"/>
      <c r="P617" s="908"/>
    </row>
    <row r="618" spans="1:16" ht="15.95" customHeight="1">
      <c r="A618" s="990"/>
      <c r="B618" s="1015"/>
      <c r="C618" s="941"/>
      <c r="D618" s="941"/>
      <c r="E618" s="937"/>
      <c r="F618" s="942"/>
      <c r="G618" s="941"/>
      <c r="H618" s="942"/>
      <c r="I618" s="941"/>
      <c r="J618" s="941"/>
      <c r="K618" s="941"/>
      <c r="L618" s="941"/>
      <c r="M618" s="944"/>
      <c r="N618" s="909"/>
      <c r="O618" s="908"/>
      <c r="P618" s="908"/>
    </row>
    <row r="619" spans="1:16" ht="15.95" customHeight="1">
      <c r="A619" s="990"/>
      <c r="B619" s="1015"/>
      <c r="C619" s="941"/>
      <c r="D619" s="941"/>
      <c r="E619" s="937"/>
      <c r="F619" s="942"/>
      <c r="G619" s="941"/>
      <c r="H619" s="942"/>
      <c r="I619" s="941"/>
      <c r="J619" s="941"/>
      <c r="K619" s="941"/>
      <c r="L619" s="941"/>
      <c r="M619" s="944"/>
      <c r="N619" s="909"/>
      <c r="O619" s="908"/>
      <c r="P619" s="908"/>
    </row>
    <row r="620" spans="1:16" ht="15.95" customHeight="1">
      <c r="A620" s="990"/>
      <c r="B620" s="1015"/>
      <c r="C620" s="941"/>
      <c r="D620" s="941"/>
      <c r="E620" s="937"/>
      <c r="F620" s="942"/>
      <c r="G620" s="941"/>
      <c r="H620" s="942"/>
      <c r="I620" s="941"/>
      <c r="J620" s="941"/>
      <c r="K620" s="941"/>
      <c r="L620" s="941"/>
      <c r="M620" s="944"/>
      <c r="N620" s="909"/>
      <c r="O620" s="908"/>
      <c r="P620" s="908"/>
    </row>
    <row r="621" spans="1:16" ht="15.95" customHeight="1">
      <c r="A621" s="990"/>
      <c r="B621" s="1015"/>
      <c r="C621" s="941"/>
      <c r="D621" s="941"/>
      <c r="E621" s="937"/>
      <c r="F621" s="942"/>
      <c r="G621" s="941"/>
      <c r="H621" s="942"/>
      <c r="I621" s="941"/>
      <c r="J621" s="941"/>
      <c r="K621" s="941"/>
      <c r="L621" s="941"/>
      <c r="M621" s="944"/>
      <c r="N621" s="909"/>
      <c r="O621" s="908"/>
      <c r="P621" s="908"/>
    </row>
    <row r="622" spans="1:16" ht="15.95" customHeight="1">
      <c r="A622" s="990"/>
      <c r="B622" s="1015"/>
      <c r="C622" s="941"/>
      <c r="D622" s="941"/>
      <c r="E622" s="937"/>
      <c r="F622" s="942"/>
      <c r="G622" s="941"/>
      <c r="H622" s="942"/>
      <c r="I622" s="941"/>
      <c r="J622" s="941"/>
      <c r="K622" s="941"/>
      <c r="L622" s="941"/>
      <c r="M622" s="944"/>
      <c r="N622" s="909"/>
      <c r="O622" s="908"/>
      <c r="P622" s="908"/>
    </row>
    <row r="623" spans="1:16" ht="15.95" customHeight="1">
      <c r="A623" s="1109" t="s">
        <v>516</v>
      </c>
      <c r="B623" s="1110"/>
      <c r="C623" s="1110"/>
      <c r="D623" s="1110"/>
      <c r="E623" s="1111"/>
      <c r="F623" s="1110"/>
      <c r="G623" s="1110"/>
      <c r="H623" s="1110"/>
      <c r="I623" s="1110"/>
      <c r="J623" s="1110"/>
      <c r="K623" s="1110"/>
      <c r="L623" s="1110"/>
      <c r="M623" s="1112"/>
      <c r="N623" s="1113"/>
      <c r="O623" s="908"/>
      <c r="P623" s="908"/>
    </row>
    <row r="624" spans="1:16" ht="15.95" customHeight="1">
      <c r="A624" s="920"/>
      <c r="B624" s="921"/>
      <c r="C624" s="921"/>
      <c r="D624" s="921"/>
      <c r="E624" s="922" t="s">
        <v>91</v>
      </c>
      <c r="F624" s="1031"/>
      <c r="G624" s="921"/>
      <c r="H624" s="921"/>
      <c r="I624" s="921"/>
      <c r="J624" s="921"/>
      <c r="K624" s="921"/>
      <c r="L624" s="921"/>
      <c r="M624" s="924"/>
      <c r="N624" s="909"/>
      <c r="O624" s="908"/>
      <c r="P624" s="908"/>
    </row>
    <row r="625" spans="1:16" ht="15.95" customHeight="1">
      <c r="A625" s="925" t="s">
        <v>92</v>
      </c>
      <c r="B625" s="926"/>
      <c r="C625" s="927" t="s">
        <v>93</v>
      </c>
      <c r="D625" s="928" t="s">
        <v>104</v>
      </c>
      <c r="E625" s="927" t="s">
        <v>105</v>
      </c>
      <c r="F625" s="927" t="s">
        <v>95</v>
      </c>
      <c r="G625" s="929" t="s">
        <v>96</v>
      </c>
      <c r="H625" s="1001"/>
      <c r="I625" s="929" t="s">
        <v>97</v>
      </c>
      <c r="J625" s="1001"/>
      <c r="K625" s="929" t="s">
        <v>98</v>
      </c>
      <c r="L625" s="1001"/>
      <c r="M625" s="931" t="s">
        <v>99</v>
      </c>
      <c r="N625" s="909"/>
      <c r="O625" s="908"/>
      <c r="P625" s="908"/>
    </row>
    <row r="626" spans="1:16" ht="15.95" customHeight="1">
      <c r="A626" s="933"/>
      <c r="B626" s="934"/>
      <c r="C626" s="935" t="s">
        <v>100</v>
      </c>
      <c r="D626" s="1002"/>
      <c r="E626" s="1003"/>
      <c r="F626" s="937" t="s">
        <v>101</v>
      </c>
      <c r="G626" s="937" t="s">
        <v>102</v>
      </c>
      <c r="H626" s="937" t="s">
        <v>101</v>
      </c>
      <c r="I626" s="937" t="s">
        <v>102</v>
      </c>
      <c r="J626" s="937" t="s">
        <v>101</v>
      </c>
      <c r="K626" s="937" t="s">
        <v>102</v>
      </c>
      <c r="L626" s="937" t="s">
        <v>101</v>
      </c>
      <c r="M626" s="938"/>
      <c r="N626" s="909"/>
      <c r="O626" s="908"/>
      <c r="P626" s="908"/>
    </row>
    <row r="627" spans="1:16" ht="15.95" customHeight="1">
      <c r="A627" s="975" t="s">
        <v>46</v>
      </c>
      <c r="B627" s="976"/>
      <c r="C627" s="937" t="s">
        <v>47</v>
      </c>
      <c r="D627" s="1022">
        <v>2.2999999999999998</v>
      </c>
      <c r="E627" s="937" t="s">
        <v>106</v>
      </c>
      <c r="F627" s="942"/>
      <c r="G627" s="959" t="s">
        <v>91</v>
      </c>
      <c r="H627" s="941"/>
      <c r="I627" s="942">
        <f>$J$88</f>
        <v>0</v>
      </c>
      <c r="J627" s="1020">
        <f>TRUNC($D627*I627,1)</f>
        <v>0</v>
      </c>
      <c r="K627" s="941"/>
      <c r="L627" s="941"/>
      <c r="M627" s="968"/>
      <c r="N627" s="1049"/>
      <c r="O627" s="908"/>
      <c r="P627" s="908"/>
    </row>
    <row r="628" spans="1:16" ht="15.95" customHeight="1">
      <c r="A628" s="975" t="s">
        <v>48</v>
      </c>
      <c r="B628" s="976"/>
      <c r="C628" s="937" t="s">
        <v>73</v>
      </c>
      <c r="D628" s="1022">
        <v>1.6</v>
      </c>
      <c r="E628" s="937" t="s">
        <v>106</v>
      </c>
      <c r="F628" s="942"/>
      <c r="G628" s="941"/>
      <c r="H628" s="941"/>
      <c r="I628" s="942">
        <f>$J$90</f>
        <v>0</v>
      </c>
      <c r="J628" s="1020">
        <f>TRUNC($D628*I628,1)</f>
        <v>0</v>
      </c>
      <c r="K628" s="941"/>
      <c r="L628" s="941"/>
      <c r="M628" s="968"/>
      <c r="N628" s="1049"/>
      <c r="O628" s="908"/>
      <c r="P628" s="908"/>
    </row>
    <row r="629" spans="1:16" ht="15.95" customHeight="1">
      <c r="A629" s="975" t="s">
        <v>50</v>
      </c>
      <c r="B629" s="976"/>
      <c r="C629" s="937" t="s">
        <v>74</v>
      </c>
      <c r="D629" s="1022">
        <v>1.9</v>
      </c>
      <c r="E629" s="937" t="s">
        <v>109</v>
      </c>
      <c r="F629" s="942"/>
      <c r="G629" s="941"/>
      <c r="H629" s="941"/>
      <c r="I629" s="942">
        <f>$J$94</f>
        <v>0</v>
      </c>
      <c r="J629" s="1020">
        <f>TRUNC($D629*I629,1)</f>
        <v>0</v>
      </c>
      <c r="K629" s="941"/>
      <c r="L629" s="941"/>
      <c r="M629" s="968"/>
      <c r="N629" s="1049"/>
      <c r="O629" s="908"/>
      <c r="P629" s="908"/>
    </row>
    <row r="630" spans="1:16" ht="15.95" customHeight="1">
      <c r="A630" s="975" t="s">
        <v>52</v>
      </c>
      <c r="B630" s="976"/>
      <c r="C630" s="937" t="s">
        <v>75</v>
      </c>
      <c r="D630" s="1022">
        <v>54.6</v>
      </c>
      <c r="E630" s="937" t="s">
        <v>107</v>
      </c>
      <c r="F630" s="942"/>
      <c r="G630" s="941"/>
      <c r="H630" s="941"/>
      <c r="I630" s="1004">
        <f>자재단가!J132</f>
        <v>0</v>
      </c>
      <c r="J630" s="1020">
        <f>TRUNC($D630*I630,1)</f>
        <v>0</v>
      </c>
      <c r="K630" s="941"/>
      <c r="L630" s="941"/>
      <c r="M630" s="968"/>
      <c r="N630" s="1049"/>
      <c r="O630" s="908"/>
      <c r="P630" s="908"/>
    </row>
    <row r="631" spans="1:16" ht="15.95" customHeight="1">
      <c r="A631" s="975" t="s">
        <v>53</v>
      </c>
      <c r="B631" s="976"/>
      <c r="C631" s="941"/>
      <c r="D631" s="1020">
        <v>550</v>
      </c>
      <c r="E631" s="937" t="s">
        <v>108</v>
      </c>
      <c r="F631" s="942"/>
      <c r="G631" s="941"/>
      <c r="H631" s="941"/>
      <c r="I631" s="942"/>
      <c r="J631" s="942"/>
      <c r="K631" s="1019">
        <f>$J$93</f>
        <v>0</v>
      </c>
      <c r="L631" s="1020">
        <f>D631*K631-1.8</f>
        <v>-1.8</v>
      </c>
      <c r="M631" s="944"/>
      <c r="N631" s="909"/>
      <c r="O631" s="908"/>
      <c r="P631" s="908"/>
    </row>
    <row r="632" spans="1:16" ht="15.95" customHeight="1">
      <c r="A632" s="975" t="s">
        <v>126</v>
      </c>
      <c r="B632" s="976"/>
      <c r="C632" s="937" t="s">
        <v>127</v>
      </c>
      <c r="D632" s="1022">
        <v>0.3</v>
      </c>
      <c r="E632" s="937" t="s">
        <v>112</v>
      </c>
      <c r="F632" s="942"/>
      <c r="G632" s="941"/>
      <c r="H632" s="941"/>
      <c r="I632" s="942">
        <f>$J$98</f>
        <v>0</v>
      </c>
      <c r="J632" s="1020">
        <f>TRUNC($D632*I632,1)</f>
        <v>0</v>
      </c>
      <c r="K632" s="942"/>
      <c r="L632" s="941"/>
      <c r="M632" s="968"/>
      <c r="N632" s="1049"/>
      <c r="O632" s="908"/>
      <c r="P632" s="908"/>
    </row>
    <row r="633" spans="1:16" ht="15.95" customHeight="1">
      <c r="A633" s="975" t="s">
        <v>91</v>
      </c>
      <c r="B633" s="976"/>
      <c r="C633" s="941"/>
      <c r="D633" s="941"/>
      <c r="E633" s="937"/>
      <c r="F633" s="941"/>
      <c r="G633" s="941"/>
      <c r="H633" s="941"/>
      <c r="I633" s="941"/>
      <c r="J633" s="941"/>
      <c r="K633" s="941"/>
      <c r="L633" s="941"/>
      <c r="M633" s="968"/>
      <c r="N633" s="1049"/>
      <c r="O633" s="908"/>
      <c r="P633" s="908"/>
    </row>
    <row r="634" spans="1:16" ht="15.95" customHeight="1">
      <c r="A634" s="990"/>
      <c r="B634" s="976"/>
      <c r="C634" s="941"/>
      <c r="D634" s="941"/>
      <c r="E634" s="937"/>
      <c r="F634" s="942"/>
      <c r="G634" s="941"/>
      <c r="H634" s="941"/>
      <c r="I634" s="941"/>
      <c r="J634" s="942"/>
      <c r="K634" s="941"/>
      <c r="L634" s="942"/>
      <c r="M634" s="968"/>
      <c r="N634" s="1049"/>
      <c r="O634" s="908"/>
      <c r="P634" s="908"/>
    </row>
    <row r="635" spans="1:16" ht="15.95" customHeight="1">
      <c r="A635" s="990"/>
      <c r="B635" s="1015" t="s">
        <v>26</v>
      </c>
      <c r="C635" s="941"/>
      <c r="D635" s="941"/>
      <c r="E635" s="937"/>
      <c r="F635" s="942">
        <f>J635+L635</f>
        <v>-2</v>
      </c>
      <c r="G635" s="941"/>
      <c r="H635" s="941"/>
      <c r="I635" s="941"/>
      <c r="J635" s="942">
        <f>INT(SUM(J627:J632))</f>
        <v>0</v>
      </c>
      <c r="K635" s="941"/>
      <c r="L635" s="942">
        <f>INT(SUM(L627:L632))</f>
        <v>-2</v>
      </c>
      <c r="M635" s="968"/>
      <c r="N635" s="1049"/>
      <c r="O635" s="908"/>
      <c r="P635" s="908"/>
    </row>
    <row r="636" spans="1:16" ht="15.95" customHeight="1">
      <c r="A636" s="990"/>
      <c r="B636" s="976"/>
      <c r="C636" s="941"/>
      <c r="D636" s="941"/>
      <c r="E636" s="937"/>
      <c r="F636" s="959" t="s">
        <v>91</v>
      </c>
      <c r="G636" s="941"/>
      <c r="H636" s="941"/>
      <c r="I636" s="941"/>
      <c r="J636" s="959" t="s">
        <v>91</v>
      </c>
      <c r="K636" s="941"/>
      <c r="L636" s="959" t="s">
        <v>91</v>
      </c>
      <c r="M636" s="968"/>
      <c r="N636" s="1049"/>
      <c r="O636" s="908"/>
      <c r="P636" s="908"/>
    </row>
    <row r="637" spans="1:16" ht="15.95" customHeight="1">
      <c r="A637" s="990"/>
      <c r="B637" s="976"/>
      <c r="C637" s="941"/>
      <c r="D637" s="941"/>
      <c r="E637" s="937"/>
      <c r="F637" s="959" t="s">
        <v>91</v>
      </c>
      <c r="G637" s="941"/>
      <c r="H637" s="941"/>
      <c r="I637" s="941"/>
      <c r="J637" s="959" t="s">
        <v>91</v>
      </c>
      <c r="K637" s="941"/>
      <c r="L637" s="959" t="s">
        <v>91</v>
      </c>
      <c r="M637" s="968"/>
      <c r="N637" s="1049"/>
      <c r="O637" s="908"/>
      <c r="P637" s="908"/>
    </row>
    <row r="638" spans="1:16" ht="15.95" customHeight="1">
      <c r="A638" s="990"/>
      <c r="B638" s="976"/>
      <c r="C638" s="941"/>
      <c r="D638" s="941"/>
      <c r="E638" s="937"/>
      <c r="F638" s="959" t="s">
        <v>91</v>
      </c>
      <c r="G638" s="941"/>
      <c r="H638" s="941"/>
      <c r="I638" s="941"/>
      <c r="J638" s="959" t="s">
        <v>91</v>
      </c>
      <c r="K638" s="941"/>
      <c r="L638" s="959" t="s">
        <v>91</v>
      </c>
      <c r="M638" s="968"/>
      <c r="N638" s="1049"/>
      <c r="O638" s="908"/>
      <c r="P638" s="908"/>
    </row>
    <row r="639" spans="1:16" ht="15.95" customHeight="1">
      <c r="A639" s="990"/>
      <c r="B639" s="976"/>
      <c r="C639" s="941"/>
      <c r="D639" s="941"/>
      <c r="E639" s="937"/>
      <c r="F639" s="959" t="s">
        <v>91</v>
      </c>
      <c r="G639" s="941"/>
      <c r="H639" s="941"/>
      <c r="I639" s="941"/>
      <c r="J639" s="959" t="s">
        <v>91</v>
      </c>
      <c r="K639" s="941"/>
      <c r="L639" s="959" t="s">
        <v>91</v>
      </c>
      <c r="M639" s="968"/>
      <c r="N639" s="1049"/>
      <c r="O639" s="908"/>
      <c r="P639" s="908"/>
    </row>
    <row r="640" spans="1:16" ht="15.95" customHeight="1">
      <c r="A640" s="990"/>
      <c r="B640" s="976"/>
      <c r="C640" s="941"/>
      <c r="D640" s="941"/>
      <c r="E640" s="937"/>
      <c r="F640" s="959" t="s">
        <v>91</v>
      </c>
      <c r="G640" s="941"/>
      <c r="H640" s="941"/>
      <c r="I640" s="941"/>
      <c r="J640" s="959" t="s">
        <v>91</v>
      </c>
      <c r="K640" s="941"/>
      <c r="L640" s="959" t="s">
        <v>91</v>
      </c>
      <c r="M640" s="968"/>
      <c r="N640" s="1049"/>
      <c r="O640" s="908"/>
      <c r="P640" s="908"/>
    </row>
    <row r="641" spans="1:16" ht="15.95" customHeight="1">
      <c r="A641" s="990"/>
      <c r="B641" s="976"/>
      <c r="C641" s="941"/>
      <c r="D641" s="941"/>
      <c r="E641" s="937"/>
      <c r="F641" s="959" t="s">
        <v>91</v>
      </c>
      <c r="G641" s="941"/>
      <c r="H641" s="941"/>
      <c r="I641" s="941"/>
      <c r="J641" s="959" t="s">
        <v>91</v>
      </c>
      <c r="K641" s="941"/>
      <c r="L641" s="959" t="s">
        <v>91</v>
      </c>
      <c r="M641" s="968"/>
      <c r="N641" s="1049"/>
      <c r="O641" s="908"/>
      <c r="P641" s="908"/>
    </row>
    <row r="642" spans="1:16" ht="15.95" customHeight="1">
      <c r="A642" s="990"/>
      <c r="B642" s="976"/>
      <c r="C642" s="941"/>
      <c r="D642" s="941"/>
      <c r="E642" s="937"/>
      <c r="F642" s="959" t="s">
        <v>91</v>
      </c>
      <c r="G642" s="941"/>
      <c r="H642" s="941"/>
      <c r="I642" s="941"/>
      <c r="J642" s="959" t="s">
        <v>91</v>
      </c>
      <c r="K642" s="941"/>
      <c r="L642" s="959" t="s">
        <v>91</v>
      </c>
      <c r="M642" s="968"/>
      <c r="N642" s="1049"/>
      <c r="O642" s="908"/>
      <c r="P642" s="908"/>
    </row>
    <row r="643" spans="1:16" ht="15.95" customHeight="1">
      <c r="A643" s="990"/>
      <c r="B643" s="976"/>
      <c r="C643" s="941"/>
      <c r="D643" s="941"/>
      <c r="E643" s="937"/>
      <c r="F643" s="959" t="s">
        <v>91</v>
      </c>
      <c r="G643" s="941"/>
      <c r="H643" s="941"/>
      <c r="I643" s="941"/>
      <c r="J643" s="959" t="s">
        <v>91</v>
      </c>
      <c r="K643" s="941"/>
      <c r="L643" s="959" t="s">
        <v>91</v>
      </c>
      <c r="M643" s="968"/>
      <c r="N643" s="1049"/>
      <c r="O643" s="908"/>
      <c r="P643" s="908"/>
    </row>
    <row r="644" spans="1:16" ht="15.95" customHeight="1">
      <c r="A644" s="990"/>
      <c r="B644" s="976"/>
      <c r="C644" s="941"/>
      <c r="D644" s="941"/>
      <c r="E644" s="937"/>
      <c r="F644" s="959" t="s">
        <v>91</v>
      </c>
      <c r="G644" s="941"/>
      <c r="H644" s="941"/>
      <c r="I644" s="941"/>
      <c r="J644" s="959" t="s">
        <v>91</v>
      </c>
      <c r="K644" s="941"/>
      <c r="L644" s="959" t="s">
        <v>91</v>
      </c>
      <c r="M644" s="968"/>
      <c r="N644" s="1049"/>
      <c r="O644" s="908"/>
      <c r="P644" s="908"/>
    </row>
    <row r="645" spans="1:16" ht="15.95" customHeight="1">
      <c r="A645" s="990"/>
      <c r="B645" s="976"/>
      <c r="C645" s="941"/>
      <c r="D645" s="941"/>
      <c r="E645" s="937"/>
      <c r="F645" s="959" t="s">
        <v>91</v>
      </c>
      <c r="G645" s="941"/>
      <c r="H645" s="941"/>
      <c r="I645" s="941"/>
      <c r="J645" s="959" t="s">
        <v>91</v>
      </c>
      <c r="K645" s="941"/>
      <c r="L645" s="959" t="s">
        <v>91</v>
      </c>
      <c r="M645" s="968"/>
      <c r="N645" s="1049"/>
      <c r="O645" s="908"/>
      <c r="P645" s="908"/>
    </row>
    <row r="646" spans="1:16" ht="15.95" customHeight="1">
      <c r="A646" s="990"/>
      <c r="B646" s="976"/>
      <c r="C646" s="941"/>
      <c r="D646" s="941"/>
      <c r="E646" s="937"/>
      <c r="F646" s="959" t="s">
        <v>91</v>
      </c>
      <c r="G646" s="941"/>
      <c r="H646" s="941"/>
      <c r="I646" s="941"/>
      <c r="J646" s="959" t="s">
        <v>91</v>
      </c>
      <c r="K646" s="941"/>
      <c r="L646" s="959" t="s">
        <v>91</v>
      </c>
      <c r="M646" s="968"/>
      <c r="N646" s="1049"/>
      <c r="O646" s="908"/>
      <c r="P646" s="908"/>
    </row>
    <row r="647" spans="1:16" ht="15.95" customHeight="1">
      <c r="A647" s="990"/>
      <c r="B647" s="976"/>
      <c r="C647" s="941"/>
      <c r="D647" s="941"/>
      <c r="E647" s="937"/>
      <c r="F647" s="959" t="s">
        <v>91</v>
      </c>
      <c r="G647" s="941"/>
      <c r="H647" s="941"/>
      <c r="I647" s="941"/>
      <c r="J647" s="959" t="s">
        <v>91</v>
      </c>
      <c r="K647" s="941"/>
      <c r="L647" s="959" t="s">
        <v>91</v>
      </c>
      <c r="M647" s="968"/>
      <c r="N647" s="1049"/>
      <c r="O647" s="908"/>
      <c r="P647" s="908"/>
    </row>
    <row r="648" spans="1:16" ht="15.95" customHeight="1">
      <c r="A648" s="990"/>
      <c r="B648" s="976"/>
      <c r="C648" s="941"/>
      <c r="D648" s="941"/>
      <c r="E648" s="937"/>
      <c r="F648" s="959" t="s">
        <v>91</v>
      </c>
      <c r="G648" s="941"/>
      <c r="H648" s="941"/>
      <c r="I648" s="941"/>
      <c r="J648" s="959" t="s">
        <v>91</v>
      </c>
      <c r="K648" s="941"/>
      <c r="L648" s="959" t="s">
        <v>91</v>
      </c>
      <c r="M648" s="968"/>
      <c r="N648" s="1049"/>
      <c r="O648" s="908"/>
      <c r="P648" s="908"/>
    </row>
    <row r="649" spans="1:16" ht="15.95" customHeight="1">
      <c r="A649" s="1109" t="s">
        <v>517</v>
      </c>
      <c r="B649" s="1110"/>
      <c r="C649" s="1110"/>
      <c r="D649" s="1110"/>
      <c r="E649" s="1111"/>
      <c r="F649" s="1110"/>
      <c r="G649" s="1110"/>
      <c r="H649" s="1110"/>
      <c r="I649" s="1110"/>
      <c r="J649" s="1110"/>
      <c r="K649" s="1110"/>
      <c r="L649" s="1110"/>
      <c r="M649" s="1112"/>
      <c r="N649" s="1113"/>
      <c r="O649" s="908"/>
      <c r="P649" s="908"/>
    </row>
    <row r="650" spans="1:16" ht="15.95" customHeight="1">
      <c r="A650" s="920"/>
      <c r="B650" s="921"/>
      <c r="C650" s="921"/>
      <c r="D650" s="921"/>
      <c r="E650" s="922" t="s">
        <v>91</v>
      </c>
      <c r="F650" s="1031"/>
      <c r="G650" s="921"/>
      <c r="H650" s="921"/>
      <c r="I650" s="921"/>
      <c r="J650" s="921"/>
      <c r="K650" s="921"/>
      <c r="L650" s="921"/>
      <c r="M650" s="924"/>
      <c r="N650" s="909"/>
      <c r="O650" s="908"/>
      <c r="P650" s="908"/>
    </row>
    <row r="651" spans="1:16" ht="15.95" customHeight="1">
      <c r="A651" s="925" t="s">
        <v>92</v>
      </c>
      <c r="B651" s="926"/>
      <c r="C651" s="927" t="s">
        <v>93</v>
      </c>
      <c r="D651" s="928" t="s">
        <v>104</v>
      </c>
      <c r="E651" s="927" t="s">
        <v>105</v>
      </c>
      <c r="F651" s="927" t="s">
        <v>95</v>
      </c>
      <c r="G651" s="929" t="s">
        <v>96</v>
      </c>
      <c r="H651" s="1001"/>
      <c r="I651" s="929" t="s">
        <v>97</v>
      </c>
      <c r="J651" s="1001"/>
      <c r="K651" s="929" t="s">
        <v>98</v>
      </c>
      <c r="L651" s="1001"/>
      <c r="M651" s="931" t="s">
        <v>99</v>
      </c>
      <c r="N651" s="909"/>
      <c r="O651" s="908"/>
      <c r="P651" s="908"/>
    </row>
    <row r="652" spans="1:16" ht="15.95" customHeight="1">
      <c r="A652" s="933"/>
      <c r="B652" s="934"/>
      <c r="C652" s="935" t="s">
        <v>100</v>
      </c>
      <c r="D652" s="1002"/>
      <c r="E652" s="1003"/>
      <c r="F652" s="937" t="s">
        <v>101</v>
      </c>
      <c r="G652" s="937" t="s">
        <v>102</v>
      </c>
      <c r="H652" s="937" t="s">
        <v>101</v>
      </c>
      <c r="I652" s="937" t="s">
        <v>102</v>
      </c>
      <c r="J652" s="937" t="s">
        <v>101</v>
      </c>
      <c r="K652" s="937" t="s">
        <v>102</v>
      </c>
      <c r="L652" s="937" t="s">
        <v>101</v>
      </c>
      <c r="M652" s="938"/>
      <c r="N652" s="909"/>
      <c r="O652" s="908"/>
      <c r="P652" s="908"/>
    </row>
    <row r="653" spans="1:16" ht="15.95" customHeight="1">
      <c r="A653" s="975" t="s">
        <v>10</v>
      </c>
      <c r="B653" s="976"/>
      <c r="C653" s="939" t="s">
        <v>150</v>
      </c>
      <c r="D653" s="1022">
        <v>0.5</v>
      </c>
      <c r="E653" s="937" t="s">
        <v>7</v>
      </c>
      <c r="F653" s="942"/>
      <c r="G653" s="942">
        <f>$H$64</f>
        <v>0</v>
      </c>
      <c r="H653" s="1020">
        <f>TRUNC($D653*G653,1)</f>
        <v>0</v>
      </c>
      <c r="I653" s="941"/>
      <c r="J653" s="941"/>
      <c r="K653" s="941"/>
      <c r="L653" s="941"/>
      <c r="M653" s="944"/>
      <c r="N653" s="909"/>
      <c r="O653" s="908"/>
      <c r="P653" s="908"/>
    </row>
    <row r="654" spans="1:16" ht="15.95" customHeight="1">
      <c r="A654" s="975" t="s">
        <v>518</v>
      </c>
      <c r="B654" s="976"/>
      <c r="C654" s="939" t="s">
        <v>142</v>
      </c>
      <c r="D654" s="1022">
        <v>0.81599999999999995</v>
      </c>
      <c r="E654" s="937" t="s">
        <v>7</v>
      </c>
      <c r="F654" s="942"/>
      <c r="G654" s="942">
        <f>$H$24</f>
        <v>0</v>
      </c>
      <c r="H654" s="1020">
        <f>TRUNC($D654*G654,1)</f>
        <v>0</v>
      </c>
      <c r="I654" s="941"/>
      <c r="J654" s="941"/>
      <c r="K654" s="941"/>
      <c r="L654" s="941"/>
      <c r="M654" s="944"/>
      <c r="N654" s="909"/>
      <c r="O654" s="908"/>
      <c r="P654" s="908"/>
    </row>
    <row r="655" spans="1:16" ht="15.95" customHeight="1">
      <c r="A655" s="975" t="s">
        <v>91</v>
      </c>
      <c r="B655" s="976"/>
      <c r="C655" s="939" t="s">
        <v>19</v>
      </c>
      <c r="D655" s="1022">
        <v>0.14599999999999999</v>
      </c>
      <c r="E655" s="937" t="s">
        <v>7</v>
      </c>
      <c r="F655" s="942"/>
      <c r="G655" s="942">
        <f>$H$20</f>
        <v>0</v>
      </c>
      <c r="H655" s="1020">
        <f>TRUNC($D655*G655,1)</f>
        <v>0</v>
      </c>
      <c r="I655" s="941"/>
      <c r="J655" s="941"/>
      <c r="K655" s="941"/>
      <c r="L655" s="941"/>
      <c r="M655" s="944"/>
      <c r="N655" s="909"/>
      <c r="O655" s="908"/>
      <c r="P655" s="908"/>
    </row>
    <row r="656" spans="1:16" ht="15.95" customHeight="1">
      <c r="A656" s="975" t="s">
        <v>128</v>
      </c>
      <c r="B656" s="976"/>
      <c r="C656" s="939" t="s">
        <v>19</v>
      </c>
      <c r="D656" s="1022">
        <v>1.992</v>
      </c>
      <c r="E656" s="937" t="s">
        <v>7</v>
      </c>
      <c r="F656" s="942"/>
      <c r="G656" s="942">
        <f>$H$20</f>
        <v>0</v>
      </c>
      <c r="H656" s="1020">
        <f>TRUNC($D656*G656,1)</f>
        <v>0</v>
      </c>
      <c r="I656" s="941"/>
      <c r="J656" s="941"/>
      <c r="K656" s="941"/>
      <c r="L656" s="941"/>
      <c r="M656" s="968"/>
      <c r="N656" s="1049"/>
      <c r="O656" s="908"/>
      <c r="P656" s="908"/>
    </row>
    <row r="657" spans="1:16" ht="15.95" customHeight="1">
      <c r="A657" s="975" t="s">
        <v>91</v>
      </c>
      <c r="B657" s="976"/>
      <c r="C657" s="939" t="s">
        <v>103</v>
      </c>
      <c r="D657" s="1022">
        <v>0.79100000000000004</v>
      </c>
      <c r="E657" s="937" t="s">
        <v>7</v>
      </c>
      <c r="F657" s="942"/>
      <c r="G657" s="942">
        <f>$H$22</f>
        <v>0</v>
      </c>
      <c r="H657" s="1020">
        <f>TRUNC($D657*G657,1)</f>
        <v>0</v>
      </c>
      <c r="I657" s="941"/>
      <c r="J657" s="941"/>
      <c r="K657" s="941"/>
      <c r="L657" s="941"/>
      <c r="M657" s="944"/>
      <c r="N657" s="909"/>
      <c r="O657" s="908"/>
      <c r="P657" s="908"/>
    </row>
    <row r="658" spans="1:16" ht="15.95" customHeight="1">
      <c r="A658" s="990"/>
      <c r="B658" s="976"/>
      <c r="C658" s="941"/>
      <c r="D658" s="941"/>
      <c r="E658" s="937"/>
      <c r="F658" s="942"/>
      <c r="G658" s="942"/>
      <c r="H658" s="942"/>
      <c r="I658" s="941"/>
      <c r="J658" s="941"/>
      <c r="K658" s="941"/>
      <c r="L658" s="941"/>
      <c r="M658" s="944"/>
      <c r="N658" s="909"/>
      <c r="O658" s="908"/>
      <c r="P658" s="908"/>
    </row>
    <row r="659" spans="1:16" ht="15.95" customHeight="1">
      <c r="A659" s="975" t="s">
        <v>1244</v>
      </c>
      <c r="B659" s="976"/>
      <c r="C659" s="939" t="s">
        <v>19</v>
      </c>
      <c r="D659" s="1022">
        <v>2.4300000000000002</v>
      </c>
      <c r="E659" s="937" t="s">
        <v>7</v>
      </c>
      <c r="F659" s="942"/>
      <c r="G659" s="942">
        <f>$H$20</f>
        <v>0</v>
      </c>
      <c r="H659" s="1020">
        <f>TRUNC($D659*G659,1)</f>
        <v>0</v>
      </c>
      <c r="I659" s="941"/>
      <c r="J659" s="941"/>
      <c r="K659" s="941"/>
      <c r="L659" s="941"/>
      <c r="M659" s="968"/>
      <c r="N659" s="1049"/>
      <c r="O659" s="908"/>
      <c r="P659" s="908"/>
    </row>
    <row r="660" spans="1:16" ht="15.95" customHeight="1">
      <c r="A660" s="975" t="s">
        <v>91</v>
      </c>
      <c r="B660" s="976"/>
      <c r="C660" s="939" t="s">
        <v>142</v>
      </c>
      <c r="D660" s="1022">
        <v>2.0350000000000001</v>
      </c>
      <c r="E660" s="937" t="s">
        <v>7</v>
      </c>
      <c r="F660" s="942"/>
      <c r="G660" s="942">
        <f>$H$24</f>
        <v>0</v>
      </c>
      <c r="H660" s="1020">
        <f>TRUNC($D660*G660,1)</f>
        <v>0</v>
      </c>
      <c r="I660" s="941"/>
      <c r="J660" s="941"/>
      <c r="K660" s="941"/>
      <c r="L660" s="941"/>
      <c r="M660" s="968"/>
      <c r="N660" s="1049"/>
      <c r="O660" s="908"/>
      <c r="P660" s="908"/>
    </row>
    <row r="661" spans="1:16" ht="15.95" customHeight="1">
      <c r="A661" s="975" t="s">
        <v>91</v>
      </c>
      <c r="B661" s="976"/>
      <c r="C661" s="939" t="s">
        <v>20</v>
      </c>
      <c r="D661" s="1022">
        <v>0.81200000000000006</v>
      </c>
      <c r="E661" s="937" t="s">
        <v>7</v>
      </c>
      <c r="F661" s="942"/>
      <c r="G661" s="942">
        <f>$H$26</f>
        <v>0</v>
      </c>
      <c r="H661" s="1020">
        <f>TRUNC($D661*G661,1)</f>
        <v>0</v>
      </c>
      <c r="I661" s="941"/>
      <c r="J661" s="941"/>
      <c r="K661" s="941"/>
      <c r="L661" s="941"/>
      <c r="M661" s="944"/>
      <c r="N661" s="909"/>
      <c r="O661" s="908"/>
      <c r="P661" s="908"/>
    </row>
    <row r="662" spans="1:16" ht="15.95" customHeight="1">
      <c r="A662" s="975" t="s">
        <v>16</v>
      </c>
      <c r="B662" s="976"/>
      <c r="C662" s="939" t="s">
        <v>143</v>
      </c>
      <c r="D662" s="1022">
        <v>0.70499999999999996</v>
      </c>
      <c r="E662" s="937" t="s">
        <v>7</v>
      </c>
      <c r="F662" s="942"/>
      <c r="G662" s="942">
        <f>$H$23</f>
        <v>0</v>
      </c>
      <c r="H662" s="1020">
        <f>TRUNC($D662*G662,1)</f>
        <v>0</v>
      </c>
      <c r="I662" s="941"/>
      <c r="J662" s="941"/>
      <c r="K662" s="941"/>
      <c r="L662" s="941"/>
      <c r="M662" s="968"/>
      <c r="N662" s="1049"/>
      <c r="O662" s="908"/>
      <c r="P662" s="908"/>
    </row>
    <row r="663" spans="1:16" ht="15.95" customHeight="1">
      <c r="A663" s="975" t="s">
        <v>91</v>
      </c>
      <c r="B663" s="976"/>
      <c r="C663" s="939" t="s">
        <v>142</v>
      </c>
      <c r="D663" s="1022">
        <v>0.187</v>
      </c>
      <c r="E663" s="937" t="s">
        <v>7</v>
      </c>
      <c r="F663" s="942"/>
      <c r="G663" s="942">
        <f>$H$24</f>
        <v>0</v>
      </c>
      <c r="H663" s="1020">
        <f>TRUNC($D663*G663,1)</f>
        <v>0</v>
      </c>
      <c r="I663" s="941"/>
      <c r="J663" s="941"/>
      <c r="K663" s="941"/>
      <c r="L663" s="941"/>
      <c r="M663" s="968"/>
      <c r="N663" s="1049"/>
      <c r="O663" s="908"/>
      <c r="P663" s="908"/>
    </row>
    <row r="664" spans="1:16" ht="15.95" customHeight="1">
      <c r="A664" s="990"/>
      <c r="B664" s="976"/>
      <c r="C664" s="939" t="s">
        <v>91</v>
      </c>
      <c r="D664" s="1022"/>
      <c r="E664" s="1106"/>
      <c r="F664" s="1022"/>
      <c r="G664" s="1022"/>
      <c r="H664" s="942"/>
      <c r="I664" s="1022"/>
      <c r="J664" s="1022"/>
      <c r="K664" s="941"/>
      <c r="L664" s="941"/>
      <c r="M664" s="944"/>
      <c r="N664" s="909"/>
      <c r="O664" s="908"/>
      <c r="P664" s="908"/>
    </row>
    <row r="665" spans="1:16" ht="15.95" customHeight="1">
      <c r="A665" s="975" t="s">
        <v>22</v>
      </c>
      <c r="B665" s="976"/>
      <c r="C665" s="939" t="s">
        <v>235</v>
      </c>
      <c r="D665" s="1106" t="s">
        <v>24</v>
      </c>
      <c r="E665" s="937" t="s">
        <v>6</v>
      </c>
      <c r="F665" s="942"/>
      <c r="G665" s="941"/>
      <c r="H665" s="1020">
        <f>TRUNC(SUM(H654:H664)*10/100,1)</f>
        <v>0</v>
      </c>
      <c r="I665" s="941"/>
      <c r="J665" s="941"/>
      <c r="K665" s="941"/>
      <c r="L665" s="941"/>
      <c r="M665" s="968"/>
      <c r="N665" s="1049"/>
      <c r="O665" s="908"/>
      <c r="P665" s="908"/>
    </row>
    <row r="666" spans="1:16" ht="15.95" customHeight="1">
      <c r="A666" s="990"/>
      <c r="B666" s="976"/>
      <c r="C666" s="941"/>
      <c r="D666" s="941"/>
      <c r="E666" s="937"/>
      <c r="F666" s="941"/>
      <c r="G666" s="941"/>
      <c r="H666" s="941"/>
      <c r="I666" s="941"/>
      <c r="J666" s="941"/>
      <c r="K666" s="941"/>
      <c r="L666" s="941"/>
      <c r="M666" s="944"/>
      <c r="N666" s="909"/>
      <c r="O666" s="908"/>
      <c r="P666" s="908"/>
    </row>
    <row r="667" spans="1:16" ht="15.95" customHeight="1">
      <c r="A667" s="975" t="s">
        <v>236</v>
      </c>
      <c r="B667" s="976" t="s">
        <v>236</v>
      </c>
      <c r="C667" s="939" t="s">
        <v>236</v>
      </c>
      <c r="D667" s="941" t="s">
        <v>236</v>
      </c>
      <c r="E667" s="937" t="s">
        <v>236</v>
      </c>
      <c r="F667" s="941"/>
      <c r="G667" s="942" t="s">
        <v>236</v>
      </c>
      <c r="H667" s="942" t="s">
        <v>236</v>
      </c>
      <c r="I667" s="941"/>
      <c r="J667" s="941"/>
      <c r="K667" s="941"/>
      <c r="L667" s="941"/>
      <c r="M667" s="944"/>
      <c r="N667" s="909"/>
      <c r="O667" s="908"/>
      <c r="P667" s="908"/>
    </row>
    <row r="668" spans="1:16" ht="15.95" customHeight="1">
      <c r="A668" s="990"/>
      <c r="B668" s="976"/>
      <c r="C668" s="941"/>
      <c r="D668" s="941"/>
      <c r="E668" s="937"/>
      <c r="F668" s="941"/>
      <c r="G668" s="941"/>
      <c r="H668" s="941"/>
      <c r="I668" s="941"/>
      <c r="J668" s="941"/>
      <c r="K668" s="941"/>
      <c r="L668" s="941"/>
      <c r="M668" s="944"/>
      <c r="N668" s="909"/>
      <c r="O668" s="908"/>
      <c r="P668" s="908"/>
    </row>
    <row r="669" spans="1:16" ht="15.95" customHeight="1">
      <c r="A669" s="990"/>
      <c r="B669" s="976"/>
      <c r="C669" s="941"/>
      <c r="D669" s="941"/>
      <c r="E669" s="937"/>
      <c r="F669" s="941"/>
      <c r="G669" s="941"/>
      <c r="H669" s="941"/>
      <c r="I669" s="941"/>
      <c r="J669" s="941"/>
      <c r="K669" s="941"/>
      <c r="L669" s="941"/>
      <c r="M669" s="944"/>
      <c r="N669" s="909"/>
      <c r="O669" s="908"/>
      <c r="P669" s="908"/>
    </row>
    <row r="670" spans="1:16" ht="15.95" customHeight="1">
      <c r="A670" s="990"/>
      <c r="B670" s="976"/>
      <c r="C670" s="939" t="s">
        <v>236</v>
      </c>
      <c r="D670" s="941"/>
      <c r="E670" s="937"/>
      <c r="F670" s="941"/>
      <c r="G670" s="941"/>
      <c r="H670" s="941"/>
      <c r="I670" s="941"/>
      <c r="J670" s="941"/>
      <c r="K670" s="941"/>
      <c r="L670" s="941"/>
      <c r="M670" s="944"/>
      <c r="N670" s="909"/>
      <c r="O670" s="908"/>
      <c r="P670" s="908"/>
    </row>
    <row r="671" spans="1:16" ht="15.95" customHeight="1">
      <c r="A671" s="990"/>
      <c r="B671" s="976"/>
      <c r="C671" s="941"/>
      <c r="D671" s="941"/>
      <c r="E671" s="937"/>
      <c r="F671" s="941"/>
      <c r="G671" s="941"/>
      <c r="H671" s="941"/>
      <c r="I671" s="941"/>
      <c r="J671" s="941"/>
      <c r="K671" s="941"/>
      <c r="L671" s="941"/>
      <c r="M671" s="944"/>
      <c r="N671" s="909"/>
      <c r="O671" s="908"/>
      <c r="P671" s="908"/>
    </row>
    <row r="672" spans="1:16" ht="15.95" customHeight="1">
      <c r="A672" s="990"/>
      <c r="B672" s="976"/>
      <c r="C672" s="941"/>
      <c r="D672" s="941"/>
      <c r="E672" s="937"/>
      <c r="F672" s="941"/>
      <c r="G672" s="941"/>
      <c r="H672" s="941"/>
      <c r="I672" s="941"/>
      <c r="J672" s="941"/>
      <c r="K672" s="941"/>
      <c r="L672" s="941"/>
      <c r="M672" s="944"/>
      <c r="N672" s="909"/>
      <c r="O672" s="908"/>
      <c r="P672" s="908"/>
    </row>
    <row r="673" spans="1:17" ht="15.95" customHeight="1">
      <c r="A673" s="990"/>
      <c r="B673" s="976"/>
      <c r="C673" s="941"/>
      <c r="D673" s="941"/>
      <c r="E673" s="937"/>
      <c r="F673" s="941"/>
      <c r="G673" s="941"/>
      <c r="H673" s="941"/>
      <c r="I673" s="941"/>
      <c r="J673" s="941"/>
      <c r="K673" s="941"/>
      <c r="L673" s="941"/>
      <c r="M673" s="944"/>
      <c r="N673" s="909"/>
      <c r="O673" s="908"/>
      <c r="P673" s="908"/>
    </row>
    <row r="674" spans="1:17" ht="15.95" customHeight="1">
      <c r="A674" s="990"/>
      <c r="B674" s="1015" t="s">
        <v>26</v>
      </c>
      <c r="C674" s="941"/>
      <c r="D674" s="941"/>
      <c r="E674" s="937"/>
      <c r="F674" s="942">
        <f>H674</f>
        <v>0</v>
      </c>
      <c r="G674" s="941"/>
      <c r="H674" s="942">
        <f>INT(SUM(H653:H668))</f>
        <v>0</v>
      </c>
      <c r="I674" s="941"/>
      <c r="J674" s="941"/>
      <c r="K674" s="941"/>
      <c r="L674" s="941"/>
      <c r="M674" s="944"/>
      <c r="N674" s="909"/>
      <c r="O674" s="908"/>
      <c r="P674" s="908"/>
    </row>
    <row r="675" spans="1:17" ht="15.95" customHeight="1">
      <c r="A675" s="1109" t="s">
        <v>519</v>
      </c>
      <c r="B675" s="1110"/>
      <c r="C675" s="1110"/>
      <c r="D675" s="1110"/>
      <c r="E675" s="1111"/>
      <c r="F675" s="1110"/>
      <c r="G675" s="1110"/>
      <c r="H675" s="1110"/>
      <c r="I675" s="1110"/>
      <c r="J675" s="1110"/>
      <c r="K675" s="1110"/>
      <c r="L675" s="1110"/>
      <c r="M675" s="1112"/>
      <c r="N675" s="1113"/>
      <c r="O675" s="908"/>
      <c r="P675" s="908"/>
    </row>
    <row r="676" spans="1:17" ht="15.95" customHeight="1">
      <c r="A676" s="920"/>
      <c r="B676" s="921"/>
      <c r="C676" s="921"/>
      <c r="D676" s="921"/>
      <c r="E676" s="922" t="s">
        <v>91</v>
      </c>
      <c r="F676" s="1031"/>
      <c r="G676" s="921"/>
      <c r="H676" s="921"/>
      <c r="I676" s="921"/>
      <c r="J676" s="921"/>
      <c r="K676" s="921"/>
      <c r="L676" s="921"/>
      <c r="M676" s="924"/>
      <c r="N676" s="909"/>
      <c r="O676" s="908"/>
      <c r="P676" s="908"/>
    </row>
    <row r="677" spans="1:17" ht="15.95" customHeight="1">
      <c r="A677" s="925" t="s">
        <v>92</v>
      </c>
      <c r="B677" s="926"/>
      <c r="C677" s="927" t="s">
        <v>93</v>
      </c>
      <c r="D677" s="928" t="s">
        <v>104</v>
      </c>
      <c r="E677" s="927" t="s">
        <v>105</v>
      </c>
      <c r="F677" s="927" t="s">
        <v>95</v>
      </c>
      <c r="G677" s="929" t="s">
        <v>96</v>
      </c>
      <c r="H677" s="1001"/>
      <c r="I677" s="929" t="s">
        <v>97</v>
      </c>
      <c r="J677" s="1001"/>
      <c r="K677" s="929" t="s">
        <v>98</v>
      </c>
      <c r="L677" s="1001"/>
      <c r="M677" s="931" t="s">
        <v>99</v>
      </c>
      <c r="N677" s="909"/>
      <c r="O677" s="908"/>
      <c r="P677" s="908"/>
    </row>
    <row r="678" spans="1:17" ht="15.95" customHeight="1">
      <c r="A678" s="933"/>
      <c r="B678" s="934"/>
      <c r="C678" s="935" t="s">
        <v>100</v>
      </c>
      <c r="D678" s="1002"/>
      <c r="E678" s="1003"/>
      <c r="F678" s="937" t="s">
        <v>101</v>
      </c>
      <c r="G678" s="937" t="s">
        <v>102</v>
      </c>
      <c r="H678" s="937" t="s">
        <v>101</v>
      </c>
      <c r="I678" s="937" t="s">
        <v>102</v>
      </c>
      <c r="J678" s="937" t="s">
        <v>101</v>
      </c>
      <c r="K678" s="937" t="s">
        <v>102</v>
      </c>
      <c r="L678" s="937" t="s">
        <v>101</v>
      </c>
      <c r="M678" s="938"/>
      <c r="N678" s="909"/>
      <c r="O678" s="908"/>
      <c r="P678" s="908"/>
    </row>
    <row r="679" spans="1:17" ht="15.95" customHeight="1">
      <c r="A679" s="990"/>
      <c r="B679" s="976"/>
      <c r="C679" s="941"/>
      <c r="D679" s="941"/>
      <c r="E679" s="937"/>
      <c r="F679" s="942"/>
      <c r="G679" s="942"/>
      <c r="H679" s="942"/>
      <c r="I679" s="941"/>
      <c r="J679" s="941"/>
      <c r="K679" s="942"/>
      <c r="L679" s="942"/>
      <c r="M679" s="944"/>
      <c r="N679" s="909"/>
      <c r="O679" s="908"/>
      <c r="P679" s="385"/>
      <c r="Q679" s="570"/>
    </row>
    <row r="680" spans="1:17" ht="15.95" customHeight="1">
      <c r="A680" s="975" t="s">
        <v>31</v>
      </c>
      <c r="B680" s="976"/>
      <c r="C680" s="937" t="s">
        <v>32</v>
      </c>
      <c r="D680" s="941">
        <f>1*8</f>
        <v>8</v>
      </c>
      <c r="E680" s="937" t="s">
        <v>113</v>
      </c>
      <c r="F680" s="942"/>
      <c r="G680" s="941"/>
      <c r="H680" s="941"/>
      <c r="I680" s="941"/>
      <c r="J680" s="941"/>
      <c r="K680" s="942">
        <f>$L$144</f>
        <v>0</v>
      </c>
      <c r="L680" s="1020">
        <f>TRUNC($D680*K680,1)</f>
        <v>0</v>
      </c>
      <c r="M680" s="944"/>
      <c r="N680" s="909"/>
      <c r="O680" s="908"/>
      <c r="P680" s="385"/>
      <c r="Q680" s="570"/>
    </row>
    <row r="681" spans="1:17" ht="15.95" customHeight="1">
      <c r="A681" s="975" t="s">
        <v>35</v>
      </c>
      <c r="B681" s="976"/>
      <c r="C681" s="937" t="s">
        <v>34</v>
      </c>
      <c r="D681" s="941">
        <f>4*8</f>
        <v>32</v>
      </c>
      <c r="E681" s="937" t="s">
        <v>113</v>
      </c>
      <c r="F681" s="942"/>
      <c r="G681" s="942">
        <f>$H$141</f>
        <v>0</v>
      </c>
      <c r="H681" s="1020">
        <f>TRUNC($D681*G681,1)</f>
        <v>0</v>
      </c>
      <c r="I681" s="941"/>
      <c r="J681" s="941"/>
      <c r="K681" s="942">
        <f>$L$141</f>
        <v>0</v>
      </c>
      <c r="L681" s="1020">
        <f>TRUNC($D681*K681,1)</f>
        <v>0</v>
      </c>
      <c r="M681" s="968"/>
      <c r="N681" s="1049"/>
      <c r="O681" s="908"/>
      <c r="P681" s="385"/>
      <c r="Q681" s="570"/>
    </row>
    <row r="682" spans="1:17" s="1122" customFormat="1" ht="15.95" customHeight="1">
      <c r="A682" s="975" t="s">
        <v>77</v>
      </c>
      <c r="B682" s="976"/>
      <c r="C682" s="937" t="s">
        <v>34</v>
      </c>
      <c r="D682" s="941">
        <f>3*8</f>
        <v>24</v>
      </c>
      <c r="E682" s="937" t="s">
        <v>113</v>
      </c>
      <c r="F682" s="942"/>
      <c r="G682" s="942"/>
      <c r="H682" s="942"/>
      <c r="I682" s="941"/>
      <c r="J682" s="941"/>
      <c r="K682" s="942">
        <f>$L$147</f>
        <v>0</v>
      </c>
      <c r="L682" s="1020">
        <f>TRUNC($D682*K682,1)</f>
        <v>0</v>
      </c>
      <c r="M682" s="968"/>
      <c r="N682" s="1120"/>
      <c r="O682" s="1121"/>
      <c r="P682" s="669"/>
      <c r="Q682" s="670"/>
    </row>
    <row r="683" spans="1:17" ht="15.95" customHeight="1">
      <c r="A683" s="975" t="s">
        <v>44</v>
      </c>
      <c r="B683" s="976"/>
      <c r="C683" s="1108" t="s">
        <v>520</v>
      </c>
      <c r="D683" s="941">
        <f>2*8</f>
        <v>16</v>
      </c>
      <c r="E683" s="937" t="s">
        <v>113</v>
      </c>
      <c r="F683" s="942"/>
      <c r="G683" s="942"/>
      <c r="H683" s="942"/>
      <c r="I683" s="941"/>
      <c r="J683" s="941"/>
      <c r="K683" s="942">
        <f>$L$159</f>
        <v>0</v>
      </c>
      <c r="L683" s="1020">
        <f>TRUNC($D683*K683,1)</f>
        <v>0</v>
      </c>
      <c r="M683" s="968"/>
      <c r="N683" s="1049"/>
      <c r="O683" s="908"/>
      <c r="P683" s="385"/>
      <c r="Q683" s="570"/>
    </row>
    <row r="684" spans="1:17" ht="15.95" customHeight="1">
      <c r="A684" s="990"/>
      <c r="B684" s="976"/>
      <c r="C684" s="937"/>
      <c r="D684" s="941"/>
      <c r="E684" s="937"/>
      <c r="F684" s="942"/>
      <c r="G684" s="942"/>
      <c r="H684" s="942"/>
      <c r="I684" s="941"/>
      <c r="J684" s="941"/>
      <c r="K684" s="942"/>
      <c r="L684" s="942"/>
      <c r="M684" s="944"/>
      <c r="N684" s="909"/>
      <c r="O684" s="908"/>
      <c r="P684" s="385"/>
      <c r="Q684" s="570"/>
    </row>
    <row r="685" spans="1:17" ht="15.95" customHeight="1">
      <c r="A685" s="975" t="s">
        <v>78</v>
      </c>
      <c r="B685" s="976"/>
      <c r="C685" s="937" t="s">
        <v>513</v>
      </c>
      <c r="D685" s="941">
        <f>4*8</f>
        <v>32</v>
      </c>
      <c r="E685" s="937" t="s">
        <v>113</v>
      </c>
      <c r="F685" s="942"/>
      <c r="G685" s="942"/>
      <c r="H685" s="942"/>
      <c r="I685" s="942"/>
      <c r="J685" s="941"/>
      <c r="K685" s="941">
        <f>$L$160</f>
        <v>0</v>
      </c>
      <c r="L685" s="1020">
        <f>TRUNC($D685*K685,1)</f>
        <v>0</v>
      </c>
      <c r="M685" s="968"/>
      <c r="N685" s="1049"/>
      <c r="O685" s="908"/>
      <c r="P685" s="385"/>
      <c r="Q685" s="570"/>
    </row>
    <row r="686" spans="1:17" s="1122" customFormat="1" ht="15.95" customHeight="1">
      <c r="A686" s="975" t="s">
        <v>79</v>
      </c>
      <c r="B686" s="976"/>
      <c r="C686" s="1108" t="s">
        <v>521</v>
      </c>
      <c r="D686" s="941">
        <v>8</v>
      </c>
      <c r="E686" s="937" t="s">
        <v>113</v>
      </c>
      <c r="F686" s="942"/>
      <c r="G686" s="942"/>
      <c r="H686" s="942"/>
      <c r="I686" s="942"/>
      <c r="J686" s="942"/>
      <c r="K686" s="942">
        <f>$L$170</f>
        <v>0</v>
      </c>
      <c r="L686" s="1020">
        <f>TRUNC($D686*K686,1)</f>
        <v>0</v>
      </c>
      <c r="M686" s="944"/>
      <c r="N686" s="1123"/>
      <c r="O686" s="1121"/>
      <c r="P686" s="669"/>
      <c r="Q686" s="670"/>
    </row>
    <row r="687" spans="1:17" ht="15.95" customHeight="1">
      <c r="A687" s="975" t="s">
        <v>1245</v>
      </c>
      <c r="B687" s="976"/>
      <c r="C687" s="937" t="s">
        <v>129</v>
      </c>
      <c r="D687" s="941">
        <f>1*8</f>
        <v>8</v>
      </c>
      <c r="E687" s="937" t="s">
        <v>113</v>
      </c>
      <c r="F687" s="942"/>
      <c r="G687" s="942">
        <f>$H$179</f>
        <v>0</v>
      </c>
      <c r="H687" s="1020">
        <f>TRUNC($D687*G687,1)</f>
        <v>0</v>
      </c>
      <c r="I687" s="942">
        <f>$J$179</f>
        <v>0</v>
      </c>
      <c r="J687" s="1020">
        <f>TRUNC($D687*I687,1)</f>
        <v>0</v>
      </c>
      <c r="K687" s="942">
        <f>$L$179</f>
        <v>0</v>
      </c>
      <c r="L687" s="1020">
        <f>TRUNC($D687*K687,1)</f>
        <v>0</v>
      </c>
      <c r="M687" s="968"/>
      <c r="N687" s="1049"/>
      <c r="O687" s="908"/>
      <c r="P687" s="385"/>
      <c r="Q687" s="570"/>
    </row>
    <row r="688" spans="1:17" s="1122" customFormat="1" ht="15.95" customHeight="1">
      <c r="A688" s="975" t="s">
        <v>45</v>
      </c>
      <c r="B688" s="976"/>
      <c r="C688" s="937" t="s">
        <v>117</v>
      </c>
      <c r="D688" s="941">
        <f>1*8</f>
        <v>8</v>
      </c>
      <c r="E688" s="937" t="s">
        <v>113</v>
      </c>
      <c r="F688" s="942"/>
      <c r="G688" s="942">
        <f>$H$165</f>
        <v>0</v>
      </c>
      <c r="H688" s="1020">
        <f>TRUNC($D688*G688,1)</f>
        <v>0</v>
      </c>
      <c r="I688" s="942">
        <f>$J$165</f>
        <v>0</v>
      </c>
      <c r="J688" s="1020">
        <f>TRUNC($D688*I688,1)</f>
        <v>0</v>
      </c>
      <c r="K688" s="942">
        <f>$L$165</f>
        <v>0</v>
      </c>
      <c r="L688" s="1020">
        <f>TRUNC($D688*K688,1)</f>
        <v>0</v>
      </c>
      <c r="M688" s="968"/>
      <c r="N688" s="1120"/>
      <c r="O688" s="1121"/>
      <c r="P688" s="669"/>
      <c r="Q688" s="670"/>
    </row>
    <row r="689" spans="1:17" ht="15.95" customHeight="1">
      <c r="A689" s="990"/>
      <c r="B689" s="976"/>
      <c r="C689" s="941"/>
      <c r="D689" s="941"/>
      <c r="E689" s="937"/>
      <c r="F689" s="941"/>
      <c r="G689" s="941"/>
      <c r="H689" s="942"/>
      <c r="I689" s="941"/>
      <c r="J689" s="941"/>
      <c r="K689" s="941"/>
      <c r="L689" s="942"/>
      <c r="M689" s="968"/>
      <c r="N689" s="1049"/>
      <c r="O689" s="908"/>
      <c r="P689" s="385"/>
      <c r="Q689" s="570"/>
    </row>
    <row r="690" spans="1:17" ht="15.95" customHeight="1">
      <c r="A690" s="990"/>
      <c r="B690" s="976"/>
      <c r="C690" s="941"/>
      <c r="D690" s="941"/>
      <c r="E690" s="937"/>
      <c r="F690" s="941"/>
      <c r="G690" s="941"/>
      <c r="H690" s="942"/>
      <c r="I690" s="942"/>
      <c r="J690" s="941"/>
      <c r="K690" s="941"/>
      <c r="L690" s="942"/>
      <c r="M690" s="968"/>
      <c r="N690" s="1049"/>
      <c r="O690" s="908"/>
      <c r="P690" s="908"/>
    </row>
    <row r="691" spans="1:17" ht="15.95" customHeight="1">
      <c r="A691" s="990"/>
      <c r="B691" s="976"/>
      <c r="C691" s="941"/>
      <c r="D691" s="941"/>
      <c r="E691" s="937"/>
      <c r="F691" s="941"/>
      <c r="G691" s="941"/>
      <c r="H691" s="942"/>
      <c r="I691" s="941"/>
      <c r="J691" s="941"/>
      <c r="K691" s="941"/>
      <c r="L691" s="942"/>
      <c r="M691" s="968"/>
      <c r="N691" s="1049"/>
      <c r="O691" s="908"/>
      <c r="P691" s="908"/>
    </row>
    <row r="692" spans="1:17" ht="15.95" customHeight="1">
      <c r="A692" s="990"/>
      <c r="B692" s="976"/>
      <c r="C692" s="941"/>
      <c r="D692" s="941"/>
      <c r="E692" s="937"/>
      <c r="F692" s="941"/>
      <c r="G692" s="941"/>
      <c r="H692" s="942"/>
      <c r="I692" s="941"/>
      <c r="J692" s="942"/>
      <c r="K692" s="941"/>
      <c r="L692" s="942"/>
      <c r="M692" s="944"/>
      <c r="N692" s="909"/>
      <c r="O692" s="908"/>
      <c r="P692" s="908"/>
    </row>
    <row r="693" spans="1:17" ht="15.95" customHeight="1">
      <c r="A693" s="990"/>
      <c r="B693" s="1015" t="s">
        <v>81</v>
      </c>
      <c r="C693" s="941"/>
      <c r="D693" s="941"/>
      <c r="E693" s="937"/>
      <c r="F693" s="942">
        <f>H693+J693+L693</f>
        <v>0</v>
      </c>
      <c r="G693" s="941"/>
      <c r="H693" s="942">
        <f>INT(SUM(H680:H688))</f>
        <v>0</v>
      </c>
      <c r="I693" s="941"/>
      <c r="J693" s="942">
        <f>INT(SUM(J680:J688))</f>
        <v>0</v>
      </c>
      <c r="K693" s="941"/>
      <c r="L693" s="942">
        <f>INT(SUM(L680:L688))</f>
        <v>0</v>
      </c>
      <c r="M693" s="944"/>
      <c r="N693" s="909"/>
      <c r="O693" s="908"/>
      <c r="P693" s="908"/>
    </row>
    <row r="694" spans="1:17" ht="15.95" customHeight="1">
      <c r="A694" s="990"/>
      <c r="B694" s="976"/>
      <c r="C694" s="941"/>
      <c r="D694" s="941"/>
      <c r="E694" s="937"/>
      <c r="F694" s="941"/>
      <c r="G694" s="941"/>
      <c r="H694" s="942"/>
      <c r="I694" s="941"/>
      <c r="J694" s="942"/>
      <c r="K694" s="941"/>
      <c r="L694" s="942"/>
      <c r="M694" s="944"/>
      <c r="N694" s="909"/>
      <c r="O694" s="908"/>
      <c r="P694" s="908"/>
    </row>
    <row r="695" spans="1:17" ht="15.95" customHeight="1">
      <c r="A695" s="990"/>
      <c r="B695" s="976"/>
      <c r="C695" s="941"/>
      <c r="D695" s="941"/>
      <c r="E695" s="937"/>
      <c r="F695" s="941"/>
      <c r="G695" s="941"/>
      <c r="H695" s="942"/>
      <c r="I695" s="941"/>
      <c r="J695" s="942"/>
      <c r="K695" s="941"/>
      <c r="L695" s="942"/>
      <c r="M695" s="944"/>
      <c r="N695" s="909"/>
      <c r="O695" s="908"/>
      <c r="P695" s="908"/>
    </row>
    <row r="696" spans="1:17" ht="15.95" customHeight="1">
      <c r="A696" s="990"/>
      <c r="B696" s="976"/>
      <c r="C696" s="941"/>
      <c r="D696" s="941"/>
      <c r="E696" s="937"/>
      <c r="F696" s="941"/>
      <c r="G696" s="941"/>
      <c r="H696" s="941"/>
      <c r="I696" s="941"/>
      <c r="J696" s="942"/>
      <c r="K696" s="941"/>
      <c r="L696" s="942"/>
      <c r="M696" s="944"/>
      <c r="N696" s="909"/>
      <c r="O696" s="908"/>
      <c r="P696" s="908"/>
    </row>
    <row r="697" spans="1:17" ht="15.95" customHeight="1">
      <c r="A697" s="990"/>
      <c r="B697" s="976"/>
      <c r="C697" s="941"/>
      <c r="D697" s="941"/>
      <c r="E697" s="937"/>
      <c r="F697" s="941"/>
      <c r="G697" s="941"/>
      <c r="H697" s="941"/>
      <c r="I697" s="941"/>
      <c r="J697" s="942"/>
      <c r="K697" s="941"/>
      <c r="L697" s="942"/>
      <c r="M697" s="944"/>
      <c r="N697" s="909"/>
      <c r="O697" s="908"/>
      <c r="P697" s="908"/>
    </row>
    <row r="698" spans="1:17" ht="15.95" customHeight="1">
      <c r="A698" s="990"/>
      <c r="B698" s="976"/>
      <c r="C698" s="941"/>
      <c r="D698" s="941"/>
      <c r="E698" s="937"/>
      <c r="F698" s="941"/>
      <c r="G698" s="941"/>
      <c r="H698" s="941"/>
      <c r="I698" s="941"/>
      <c r="J698" s="942"/>
      <c r="K698" s="941"/>
      <c r="L698" s="942"/>
      <c r="M698" s="944"/>
      <c r="N698" s="909"/>
      <c r="O698" s="908"/>
      <c r="P698" s="908"/>
    </row>
    <row r="699" spans="1:17" ht="15.95" customHeight="1">
      <c r="A699" s="990"/>
      <c r="B699" s="976"/>
      <c r="C699" s="941"/>
      <c r="D699" s="941"/>
      <c r="E699" s="937"/>
      <c r="F699" s="941"/>
      <c r="G699" s="941"/>
      <c r="H699" s="941"/>
      <c r="I699" s="941"/>
      <c r="J699" s="942"/>
      <c r="K699" s="941"/>
      <c r="L699" s="942"/>
      <c r="M699" s="944"/>
      <c r="N699" s="909"/>
      <c r="O699" s="908"/>
      <c r="P699" s="908"/>
    </row>
    <row r="700" spans="1:17" ht="15.95" customHeight="1">
      <c r="A700" s="990"/>
      <c r="B700" s="976"/>
      <c r="C700" s="941"/>
      <c r="D700" s="941"/>
      <c r="E700" s="937"/>
      <c r="F700" s="941"/>
      <c r="G700" s="941"/>
      <c r="H700" s="941"/>
      <c r="I700" s="941"/>
      <c r="J700" s="942"/>
      <c r="K700" s="941"/>
      <c r="L700" s="941"/>
      <c r="M700" s="944"/>
      <c r="N700" s="909"/>
      <c r="O700" s="908"/>
      <c r="P700" s="908"/>
    </row>
    <row r="701" spans="1:17" ht="15.95" customHeight="1">
      <c r="A701" s="1109" t="s">
        <v>522</v>
      </c>
      <c r="B701" s="1110"/>
      <c r="C701" s="1110"/>
      <c r="D701" s="1110"/>
      <c r="E701" s="1111"/>
      <c r="F701" s="1110"/>
      <c r="G701" s="1110"/>
      <c r="H701" s="1110"/>
      <c r="I701" s="1110"/>
      <c r="J701" s="1110"/>
      <c r="K701" s="1110"/>
      <c r="L701" s="1110"/>
      <c r="M701" s="1112"/>
      <c r="N701" s="1113"/>
      <c r="O701" s="908"/>
      <c r="P701" s="908"/>
    </row>
    <row r="702" spans="1:17" ht="15.95" customHeight="1">
      <c r="A702" s="920"/>
      <c r="B702" s="921"/>
      <c r="C702" s="921"/>
      <c r="D702" s="921"/>
      <c r="E702" s="922" t="s">
        <v>91</v>
      </c>
      <c r="F702" s="1031"/>
      <c r="G702" s="921"/>
      <c r="H702" s="921"/>
      <c r="I702" s="921"/>
      <c r="J702" s="921"/>
      <c r="K702" s="921"/>
      <c r="L702" s="921"/>
      <c r="M702" s="924"/>
      <c r="N702" s="909"/>
      <c r="O702" s="908"/>
      <c r="P702" s="908"/>
    </row>
    <row r="703" spans="1:17" ht="15.95" customHeight="1">
      <c r="A703" s="925" t="s">
        <v>92</v>
      </c>
      <c r="B703" s="926"/>
      <c r="C703" s="927" t="s">
        <v>93</v>
      </c>
      <c r="D703" s="928" t="s">
        <v>104</v>
      </c>
      <c r="E703" s="927" t="s">
        <v>105</v>
      </c>
      <c r="F703" s="927" t="s">
        <v>95</v>
      </c>
      <c r="G703" s="929" t="s">
        <v>96</v>
      </c>
      <c r="H703" s="1001"/>
      <c r="I703" s="929" t="s">
        <v>97</v>
      </c>
      <c r="J703" s="1001"/>
      <c r="K703" s="929" t="s">
        <v>98</v>
      </c>
      <c r="L703" s="1001"/>
      <c r="M703" s="931" t="s">
        <v>99</v>
      </c>
      <c r="N703" s="909"/>
      <c r="O703" s="908"/>
      <c r="P703" s="908"/>
    </row>
    <row r="704" spans="1:17" ht="15.95" customHeight="1">
      <c r="A704" s="933"/>
      <c r="B704" s="934"/>
      <c r="C704" s="935" t="s">
        <v>100</v>
      </c>
      <c r="D704" s="1002"/>
      <c r="E704" s="1003"/>
      <c r="F704" s="937" t="s">
        <v>101</v>
      </c>
      <c r="G704" s="937" t="s">
        <v>102</v>
      </c>
      <c r="H704" s="937" t="s">
        <v>101</v>
      </c>
      <c r="I704" s="937" t="s">
        <v>102</v>
      </c>
      <c r="J704" s="937" t="s">
        <v>101</v>
      </c>
      <c r="K704" s="937" t="s">
        <v>102</v>
      </c>
      <c r="L704" s="937" t="s">
        <v>101</v>
      </c>
      <c r="M704" s="938"/>
      <c r="N704" s="909"/>
      <c r="O704" s="908"/>
      <c r="P704" s="908"/>
    </row>
    <row r="705" spans="1:16" ht="15.95" customHeight="1">
      <c r="A705" s="975" t="s">
        <v>46</v>
      </c>
      <c r="B705" s="976"/>
      <c r="C705" s="937" t="s">
        <v>47</v>
      </c>
      <c r="D705" s="1022">
        <v>0.46</v>
      </c>
      <c r="E705" s="937" t="s">
        <v>106</v>
      </c>
      <c r="F705" s="942"/>
      <c r="G705" s="959" t="s">
        <v>91</v>
      </c>
      <c r="H705" s="941"/>
      <c r="I705" s="942">
        <f>$J$88</f>
        <v>0</v>
      </c>
      <c r="J705" s="1020">
        <f>TRUNC($D705*I705,1)</f>
        <v>0</v>
      </c>
      <c r="K705" s="941"/>
      <c r="L705" s="941"/>
      <c r="M705" s="968"/>
      <c r="N705" s="1049"/>
      <c r="O705" s="908"/>
      <c r="P705" s="908"/>
    </row>
    <row r="706" spans="1:16" ht="15.95" customHeight="1">
      <c r="A706" s="975" t="s">
        <v>48</v>
      </c>
      <c r="B706" s="976"/>
      <c r="C706" s="937" t="s">
        <v>49</v>
      </c>
      <c r="D706" s="1022">
        <v>0.39</v>
      </c>
      <c r="E706" s="937" t="s">
        <v>106</v>
      </c>
      <c r="F706" s="942"/>
      <c r="G706" s="941"/>
      <c r="H706" s="941"/>
      <c r="I706" s="942">
        <f>$J$89</f>
        <v>0</v>
      </c>
      <c r="J706" s="1020">
        <f>TRUNC($D706*I706,1)</f>
        <v>0</v>
      </c>
      <c r="K706" s="941"/>
      <c r="L706" s="941"/>
      <c r="M706" s="968"/>
      <c r="N706" s="1049"/>
      <c r="O706" s="908"/>
      <c r="P706" s="908"/>
    </row>
    <row r="707" spans="1:16" ht="15.95" customHeight="1">
      <c r="A707" s="975" t="s">
        <v>52</v>
      </c>
      <c r="B707" s="976"/>
      <c r="C707" s="937" t="s">
        <v>82</v>
      </c>
      <c r="D707" s="1022">
        <v>5.4</v>
      </c>
      <c r="E707" s="937" t="s">
        <v>107</v>
      </c>
      <c r="F707" s="942"/>
      <c r="G707" s="941"/>
      <c r="H707" s="941"/>
      <c r="I707" s="942">
        <f>$J$92</f>
        <v>0</v>
      </c>
      <c r="J707" s="1020">
        <f>TRUNC($D707*I707,1)</f>
        <v>0</v>
      </c>
      <c r="K707" s="941"/>
      <c r="L707" s="941"/>
      <c r="M707" s="968"/>
      <c r="N707" s="1049"/>
      <c r="O707" s="908"/>
      <c r="P707" s="908"/>
    </row>
    <row r="708" spans="1:16" ht="15.95" customHeight="1">
      <c r="A708" s="975" t="s">
        <v>111</v>
      </c>
      <c r="B708" s="976"/>
      <c r="C708" s="941"/>
      <c r="D708" s="1022">
        <v>27</v>
      </c>
      <c r="E708" s="937" t="s">
        <v>107</v>
      </c>
      <c r="F708" s="942"/>
      <c r="G708" s="941"/>
      <c r="H708" s="941"/>
      <c r="I708" s="942">
        <f>$J$97</f>
        <v>0</v>
      </c>
      <c r="J708" s="1020">
        <f>TRUNC($D708*I708,1)</f>
        <v>0</v>
      </c>
      <c r="K708" s="941"/>
      <c r="L708" s="941"/>
      <c r="M708" s="968"/>
      <c r="N708" s="1049"/>
      <c r="O708" s="908"/>
      <c r="P708" s="908"/>
    </row>
    <row r="709" spans="1:16" ht="15.95" customHeight="1">
      <c r="A709" s="990"/>
      <c r="B709" s="976"/>
      <c r="C709" s="941"/>
      <c r="D709" s="941"/>
      <c r="E709" s="937"/>
      <c r="F709" s="941"/>
      <c r="G709" s="941"/>
      <c r="H709" s="941"/>
      <c r="I709" s="941"/>
      <c r="J709" s="941"/>
      <c r="K709" s="941"/>
      <c r="L709" s="941"/>
      <c r="M709" s="968"/>
      <c r="N709" s="1049"/>
      <c r="O709" s="908"/>
      <c r="P709" s="908"/>
    </row>
    <row r="710" spans="1:16" ht="15.95" customHeight="1">
      <c r="A710" s="990"/>
      <c r="B710" s="976"/>
      <c r="C710" s="941"/>
      <c r="D710" s="941"/>
      <c r="E710" s="937"/>
      <c r="F710" s="941"/>
      <c r="G710" s="941"/>
      <c r="H710" s="941"/>
      <c r="I710" s="941"/>
      <c r="J710" s="941"/>
      <c r="K710" s="941"/>
      <c r="L710" s="941"/>
      <c r="M710" s="968"/>
      <c r="N710" s="1049"/>
      <c r="O710" s="908"/>
      <c r="P710" s="908"/>
    </row>
    <row r="711" spans="1:16" ht="15.95" customHeight="1">
      <c r="A711" s="975" t="s">
        <v>91</v>
      </c>
      <c r="B711" s="976"/>
      <c r="C711" s="941"/>
      <c r="D711" s="941"/>
      <c r="E711" s="937"/>
      <c r="F711" s="941"/>
      <c r="G711" s="941"/>
      <c r="H711" s="941"/>
      <c r="I711" s="941"/>
      <c r="J711" s="941"/>
      <c r="K711" s="941"/>
      <c r="L711" s="941"/>
      <c r="M711" s="968"/>
      <c r="N711" s="1049"/>
      <c r="O711" s="908"/>
      <c r="P711" s="908"/>
    </row>
    <row r="712" spans="1:16" ht="15.95" customHeight="1">
      <c r="A712" s="990"/>
      <c r="B712" s="976"/>
      <c r="C712" s="941"/>
      <c r="D712" s="941"/>
      <c r="E712" s="937"/>
      <c r="F712" s="942"/>
      <c r="G712" s="941"/>
      <c r="H712" s="941"/>
      <c r="I712" s="941"/>
      <c r="J712" s="942"/>
      <c r="K712" s="941"/>
      <c r="L712" s="959" t="s">
        <v>91</v>
      </c>
      <c r="M712" s="944"/>
      <c r="N712" s="909"/>
      <c r="O712" s="908"/>
      <c r="P712" s="908"/>
    </row>
    <row r="713" spans="1:16" ht="15.95" customHeight="1">
      <c r="A713" s="990"/>
      <c r="B713" s="1015" t="s">
        <v>26</v>
      </c>
      <c r="C713" s="941"/>
      <c r="D713" s="941"/>
      <c r="E713" s="937"/>
      <c r="F713" s="942">
        <f>J713</f>
        <v>0</v>
      </c>
      <c r="G713" s="941"/>
      <c r="H713" s="941"/>
      <c r="I713" s="941"/>
      <c r="J713" s="942">
        <f>INT(SUM(J705:J708))</f>
        <v>0</v>
      </c>
      <c r="K713" s="941"/>
      <c r="L713" s="941"/>
      <c r="M713" s="944"/>
      <c r="N713" s="909"/>
      <c r="O713" s="908"/>
      <c r="P713" s="908"/>
    </row>
    <row r="714" spans="1:16" ht="15.95" customHeight="1">
      <c r="A714" s="975" t="s">
        <v>91</v>
      </c>
      <c r="B714" s="976"/>
      <c r="C714" s="941"/>
      <c r="D714" s="941"/>
      <c r="E714" s="937"/>
      <c r="F714" s="941"/>
      <c r="G714" s="941"/>
      <c r="H714" s="941"/>
      <c r="I714" s="941"/>
      <c r="J714" s="941"/>
      <c r="K714" s="941"/>
      <c r="L714" s="941"/>
      <c r="M714" s="968"/>
      <c r="N714" s="1049"/>
      <c r="O714" s="908"/>
      <c r="P714" s="908"/>
    </row>
    <row r="715" spans="1:16" ht="15.95" customHeight="1">
      <c r="A715" s="975" t="s">
        <v>91</v>
      </c>
      <c r="B715" s="976"/>
      <c r="C715" s="941"/>
      <c r="D715" s="941"/>
      <c r="E715" s="937"/>
      <c r="F715" s="941"/>
      <c r="G715" s="941"/>
      <c r="H715" s="941"/>
      <c r="I715" s="941"/>
      <c r="J715" s="941"/>
      <c r="K715" s="941"/>
      <c r="L715" s="941"/>
      <c r="M715" s="968"/>
      <c r="N715" s="1049"/>
      <c r="O715" s="908"/>
      <c r="P715" s="908"/>
    </row>
    <row r="716" spans="1:16" ht="15.95" customHeight="1">
      <c r="A716" s="975" t="s">
        <v>91</v>
      </c>
      <c r="B716" s="976"/>
      <c r="C716" s="941"/>
      <c r="D716" s="941"/>
      <c r="E716" s="937"/>
      <c r="F716" s="941"/>
      <c r="G716" s="941"/>
      <c r="H716" s="941"/>
      <c r="I716" s="941"/>
      <c r="J716" s="941"/>
      <c r="K716" s="941"/>
      <c r="L716" s="941"/>
      <c r="M716" s="968"/>
      <c r="N716" s="1049"/>
      <c r="O716" s="908"/>
      <c r="P716" s="908"/>
    </row>
    <row r="717" spans="1:16" ht="15.95" customHeight="1">
      <c r="A717" s="975" t="s">
        <v>91</v>
      </c>
      <c r="B717" s="976"/>
      <c r="C717" s="941"/>
      <c r="D717" s="941"/>
      <c r="E717" s="937"/>
      <c r="F717" s="941"/>
      <c r="G717" s="941"/>
      <c r="H717" s="941"/>
      <c r="I717" s="941"/>
      <c r="J717" s="941"/>
      <c r="K717" s="941"/>
      <c r="L717" s="941"/>
      <c r="M717" s="968"/>
      <c r="N717" s="1049"/>
      <c r="O717" s="908"/>
      <c r="P717" s="908"/>
    </row>
    <row r="718" spans="1:16" ht="15.95" customHeight="1">
      <c r="A718" s="975" t="s">
        <v>91</v>
      </c>
      <c r="B718" s="976"/>
      <c r="C718" s="941"/>
      <c r="D718" s="941"/>
      <c r="E718" s="937"/>
      <c r="F718" s="941"/>
      <c r="G718" s="941"/>
      <c r="H718" s="941"/>
      <c r="I718" s="941"/>
      <c r="J718" s="941"/>
      <c r="K718" s="941"/>
      <c r="L718" s="941"/>
      <c r="M718" s="968"/>
      <c r="N718" s="1049"/>
      <c r="O718" s="908"/>
      <c r="P718" s="908"/>
    </row>
    <row r="719" spans="1:16" ht="15.95" customHeight="1">
      <c r="A719" s="975" t="s">
        <v>91</v>
      </c>
      <c r="B719" s="976"/>
      <c r="C719" s="941"/>
      <c r="D719" s="941"/>
      <c r="E719" s="937"/>
      <c r="F719" s="941"/>
      <c r="G719" s="941"/>
      <c r="H719" s="941"/>
      <c r="I719" s="941"/>
      <c r="J719" s="941"/>
      <c r="K719" s="941"/>
      <c r="L719" s="941"/>
      <c r="M719" s="968"/>
      <c r="N719" s="1049"/>
      <c r="O719" s="908"/>
      <c r="P719" s="908"/>
    </row>
    <row r="720" spans="1:16" ht="15.95" customHeight="1">
      <c r="A720" s="975" t="s">
        <v>91</v>
      </c>
      <c r="B720" s="976"/>
      <c r="C720" s="941"/>
      <c r="D720" s="941"/>
      <c r="E720" s="937"/>
      <c r="F720" s="941"/>
      <c r="G720" s="941"/>
      <c r="H720" s="941"/>
      <c r="I720" s="941"/>
      <c r="J720" s="941"/>
      <c r="K720" s="941"/>
      <c r="L720" s="941"/>
      <c r="M720" s="968"/>
      <c r="N720" s="1049"/>
      <c r="O720" s="908"/>
      <c r="P720" s="908"/>
    </row>
    <row r="721" spans="1:16" ht="15.95" customHeight="1">
      <c r="A721" s="975" t="s">
        <v>91</v>
      </c>
      <c r="B721" s="976"/>
      <c r="C721" s="941"/>
      <c r="D721" s="941"/>
      <c r="E721" s="937"/>
      <c r="F721" s="941"/>
      <c r="G721" s="941"/>
      <c r="H721" s="941"/>
      <c r="I721" s="941"/>
      <c r="J721" s="941"/>
      <c r="K721" s="941"/>
      <c r="L721" s="941"/>
      <c r="M721" s="968"/>
      <c r="N721" s="1049"/>
      <c r="O721" s="908"/>
      <c r="P721" s="908"/>
    </row>
    <row r="722" spans="1:16" ht="15.95" customHeight="1">
      <c r="A722" s="975" t="s">
        <v>91</v>
      </c>
      <c r="B722" s="976"/>
      <c r="C722" s="941"/>
      <c r="D722" s="941"/>
      <c r="E722" s="937"/>
      <c r="F722" s="941"/>
      <c r="G722" s="941"/>
      <c r="H722" s="941"/>
      <c r="I722" s="941"/>
      <c r="J722" s="941"/>
      <c r="K722" s="941"/>
      <c r="L722" s="941"/>
      <c r="M722" s="968"/>
      <c r="N722" s="1049"/>
      <c r="O722" s="908"/>
      <c r="P722" s="908"/>
    </row>
    <row r="723" spans="1:16" ht="15.95" customHeight="1">
      <c r="A723" s="975" t="s">
        <v>91</v>
      </c>
      <c r="B723" s="976"/>
      <c r="C723" s="941"/>
      <c r="D723" s="941"/>
      <c r="E723" s="937"/>
      <c r="F723" s="941"/>
      <c r="G723" s="941"/>
      <c r="H723" s="941"/>
      <c r="I723" s="941"/>
      <c r="J723" s="941"/>
      <c r="K723" s="941"/>
      <c r="L723" s="941"/>
      <c r="M723" s="968"/>
      <c r="N723" s="1049"/>
      <c r="O723" s="908"/>
      <c r="P723" s="908"/>
    </row>
    <row r="724" spans="1:16" ht="15.95" customHeight="1">
      <c r="A724" s="975" t="s">
        <v>91</v>
      </c>
      <c r="B724" s="976"/>
      <c r="C724" s="941"/>
      <c r="D724" s="941"/>
      <c r="E724" s="937"/>
      <c r="F724" s="941"/>
      <c r="G724" s="941"/>
      <c r="H724" s="941"/>
      <c r="I724" s="941"/>
      <c r="J724" s="941"/>
      <c r="K724" s="941"/>
      <c r="L724" s="941"/>
      <c r="M724" s="968"/>
      <c r="N724" s="1049"/>
      <c r="O724" s="908"/>
      <c r="P724" s="908"/>
    </row>
    <row r="725" spans="1:16" ht="15.95" customHeight="1">
      <c r="A725" s="975" t="s">
        <v>91</v>
      </c>
      <c r="B725" s="976"/>
      <c r="C725" s="941"/>
      <c r="D725" s="941"/>
      <c r="E725" s="937"/>
      <c r="F725" s="941"/>
      <c r="G725" s="941"/>
      <c r="H725" s="941"/>
      <c r="I725" s="941"/>
      <c r="J725" s="941"/>
      <c r="K725" s="941"/>
      <c r="L725" s="941"/>
      <c r="M725" s="968"/>
      <c r="N725" s="1049"/>
      <c r="O725" s="908"/>
      <c r="P725" s="908"/>
    </row>
    <row r="726" spans="1:16" ht="15.95" customHeight="1">
      <c r="A726" s="975" t="s">
        <v>91</v>
      </c>
      <c r="B726" s="976"/>
      <c r="C726" s="941"/>
      <c r="D726" s="941"/>
      <c r="E726" s="937"/>
      <c r="F726" s="941"/>
      <c r="G726" s="941"/>
      <c r="H726" s="941"/>
      <c r="I726" s="941"/>
      <c r="J726" s="941"/>
      <c r="K726" s="941"/>
      <c r="L726" s="941"/>
      <c r="M726" s="968"/>
      <c r="N726" s="1049"/>
      <c r="O726" s="908"/>
      <c r="P726" s="908"/>
    </row>
    <row r="727" spans="1:16" ht="15.95" customHeight="1">
      <c r="A727" s="1109" t="s">
        <v>523</v>
      </c>
      <c r="B727" s="1110"/>
      <c r="C727" s="1110"/>
      <c r="D727" s="1110"/>
      <c r="E727" s="1111"/>
      <c r="F727" s="1110"/>
      <c r="G727" s="1110"/>
      <c r="H727" s="1110"/>
      <c r="I727" s="1110"/>
      <c r="J727" s="1110"/>
      <c r="K727" s="1110"/>
      <c r="L727" s="1110"/>
      <c r="M727" s="1112"/>
      <c r="N727" s="1113"/>
      <c r="O727" s="908"/>
      <c r="P727" s="908"/>
    </row>
    <row r="728" spans="1:16" ht="15.95" customHeight="1">
      <c r="A728" s="920"/>
      <c r="B728" s="921"/>
      <c r="C728" s="921"/>
      <c r="D728" s="921"/>
      <c r="E728" s="922" t="s">
        <v>91</v>
      </c>
      <c r="F728" s="1031"/>
      <c r="G728" s="921"/>
      <c r="H728" s="921"/>
      <c r="I728" s="921"/>
      <c r="J728" s="921"/>
      <c r="K728" s="921"/>
      <c r="L728" s="921"/>
      <c r="M728" s="924"/>
      <c r="N728" s="909"/>
      <c r="O728" s="908"/>
      <c r="P728" s="908"/>
    </row>
    <row r="729" spans="1:16" ht="15.95" customHeight="1">
      <c r="A729" s="925" t="s">
        <v>92</v>
      </c>
      <c r="B729" s="926"/>
      <c r="C729" s="927" t="s">
        <v>93</v>
      </c>
      <c r="D729" s="928" t="s">
        <v>104</v>
      </c>
      <c r="E729" s="927" t="s">
        <v>105</v>
      </c>
      <c r="F729" s="927" t="s">
        <v>95</v>
      </c>
      <c r="G729" s="929" t="s">
        <v>96</v>
      </c>
      <c r="H729" s="1001"/>
      <c r="I729" s="929" t="s">
        <v>97</v>
      </c>
      <c r="J729" s="1001"/>
      <c r="K729" s="929" t="s">
        <v>98</v>
      </c>
      <c r="L729" s="1001"/>
      <c r="M729" s="931" t="s">
        <v>99</v>
      </c>
      <c r="N729" s="909"/>
      <c r="O729" s="908"/>
      <c r="P729" s="908"/>
    </row>
    <row r="730" spans="1:16" ht="15.95" customHeight="1">
      <c r="A730" s="933"/>
      <c r="B730" s="934"/>
      <c r="C730" s="935" t="s">
        <v>100</v>
      </c>
      <c r="D730" s="1002"/>
      <c r="E730" s="1003"/>
      <c r="F730" s="937" t="s">
        <v>101</v>
      </c>
      <c r="G730" s="937" t="s">
        <v>102</v>
      </c>
      <c r="H730" s="937" t="s">
        <v>101</v>
      </c>
      <c r="I730" s="937" t="s">
        <v>102</v>
      </c>
      <c r="J730" s="937" t="s">
        <v>101</v>
      </c>
      <c r="K730" s="937" t="s">
        <v>102</v>
      </c>
      <c r="L730" s="937" t="s">
        <v>101</v>
      </c>
      <c r="M730" s="938"/>
      <c r="N730" s="909"/>
      <c r="O730" s="908"/>
      <c r="P730" s="908"/>
    </row>
    <row r="731" spans="1:16" ht="15.95" customHeight="1">
      <c r="A731" s="975" t="s">
        <v>91</v>
      </c>
      <c r="B731" s="976"/>
      <c r="C731" s="941"/>
      <c r="D731" s="941"/>
      <c r="E731" s="937"/>
      <c r="F731" s="941"/>
      <c r="G731" s="941"/>
      <c r="H731" s="941"/>
      <c r="I731" s="941"/>
      <c r="J731" s="941"/>
      <c r="K731" s="941"/>
      <c r="L731" s="941"/>
      <c r="M731" s="968"/>
      <c r="N731" s="1049"/>
      <c r="O731" s="908"/>
      <c r="P731" s="908"/>
    </row>
    <row r="732" spans="1:16" ht="15.95" customHeight="1">
      <c r="A732" s="975" t="s">
        <v>130</v>
      </c>
      <c r="B732" s="976"/>
      <c r="C732" s="939" t="s">
        <v>150</v>
      </c>
      <c r="D732" s="1022">
        <v>5.33</v>
      </c>
      <c r="E732" s="937" t="s">
        <v>7</v>
      </c>
      <c r="F732" s="942"/>
      <c r="G732" s="942">
        <f>$H$64</f>
        <v>0</v>
      </c>
      <c r="H732" s="1020">
        <f>TRUNC($D732*G732,1)</f>
        <v>0</v>
      </c>
      <c r="I732" s="941"/>
      <c r="J732" s="941"/>
      <c r="K732" s="941"/>
      <c r="L732" s="941"/>
      <c r="M732" s="968"/>
      <c r="N732" s="1049"/>
      <c r="O732" s="908"/>
      <c r="P732" s="908"/>
    </row>
    <row r="733" spans="1:16" ht="15.95" customHeight="1">
      <c r="A733" s="975" t="s">
        <v>131</v>
      </c>
      <c r="B733" s="976"/>
      <c r="C733" s="939" t="s">
        <v>103</v>
      </c>
      <c r="D733" s="1022">
        <v>0.34</v>
      </c>
      <c r="E733" s="937" t="s">
        <v>7</v>
      </c>
      <c r="F733" s="942"/>
      <c r="G733" s="942">
        <f>$H$22</f>
        <v>0</v>
      </c>
      <c r="H733" s="1020">
        <f>TRUNC($D733*G733,1)</f>
        <v>0</v>
      </c>
      <c r="I733" s="941"/>
      <c r="J733" s="941"/>
      <c r="K733" s="941"/>
      <c r="L733" s="941"/>
      <c r="M733" s="968"/>
      <c r="N733" s="1049"/>
      <c r="O733" s="908"/>
      <c r="P733" s="908"/>
    </row>
    <row r="734" spans="1:16" ht="15.95" customHeight="1">
      <c r="A734" s="990"/>
      <c r="B734" s="976"/>
      <c r="C734" s="939" t="s">
        <v>21</v>
      </c>
      <c r="D734" s="1022">
        <v>0.17</v>
      </c>
      <c r="E734" s="937" t="s">
        <v>7</v>
      </c>
      <c r="F734" s="942"/>
      <c r="G734" s="942">
        <f>$H$30</f>
        <v>0</v>
      </c>
      <c r="H734" s="1020">
        <f>TRUNC($D734*G734,1)</f>
        <v>0</v>
      </c>
      <c r="I734" s="941"/>
      <c r="J734" s="941"/>
      <c r="K734" s="941"/>
      <c r="L734" s="941"/>
      <c r="M734" s="968"/>
      <c r="N734" s="1049"/>
      <c r="O734" s="908"/>
      <c r="P734" s="908"/>
    </row>
    <row r="735" spans="1:16" ht="15.95" customHeight="1">
      <c r="A735" s="975" t="s">
        <v>83</v>
      </c>
      <c r="B735" s="976"/>
      <c r="C735" s="939" t="s">
        <v>84</v>
      </c>
      <c r="D735" s="1022">
        <v>1.1499999999999999</v>
      </c>
      <c r="E735" s="937" t="s">
        <v>7</v>
      </c>
      <c r="F735" s="942"/>
      <c r="G735" s="942">
        <f>$H$18</f>
        <v>0</v>
      </c>
      <c r="H735" s="1020">
        <f>TRUNC($D735*G735,1)</f>
        <v>0</v>
      </c>
      <c r="I735" s="941"/>
      <c r="J735" s="941"/>
      <c r="K735" s="941"/>
      <c r="L735" s="941"/>
      <c r="M735" s="968"/>
      <c r="N735" s="1049"/>
      <c r="O735" s="908"/>
      <c r="P735" s="908"/>
    </row>
    <row r="736" spans="1:16" ht="15.95" customHeight="1">
      <c r="A736" s="990"/>
      <c r="B736" s="976"/>
      <c r="C736" s="939" t="s">
        <v>21</v>
      </c>
      <c r="D736" s="1022">
        <v>0.86</v>
      </c>
      <c r="E736" s="937" t="s">
        <v>7</v>
      </c>
      <c r="F736" s="942"/>
      <c r="G736" s="942">
        <f>$H$30</f>
        <v>0</v>
      </c>
      <c r="H736" s="1020">
        <f>TRUNC($D736*G736,1)</f>
        <v>0</v>
      </c>
      <c r="I736" s="941"/>
      <c r="J736" s="941"/>
      <c r="K736" s="941"/>
      <c r="L736" s="941"/>
      <c r="M736" s="968"/>
      <c r="N736" s="1049"/>
      <c r="O736" s="908"/>
      <c r="P736" s="908"/>
    </row>
    <row r="737" spans="1:16" ht="15.95" customHeight="1">
      <c r="A737" s="990"/>
      <c r="B737" s="976"/>
      <c r="C737" s="941"/>
      <c r="D737" s="1022"/>
      <c r="E737" s="937"/>
      <c r="F737" s="942"/>
      <c r="G737" s="942"/>
      <c r="H737" s="942"/>
      <c r="I737" s="941"/>
      <c r="J737" s="941"/>
      <c r="K737" s="941"/>
      <c r="L737" s="941"/>
      <c r="M737" s="944"/>
      <c r="N737" s="909"/>
      <c r="O737" s="908"/>
      <c r="P737" s="908"/>
    </row>
    <row r="738" spans="1:16" ht="15.95" customHeight="1">
      <c r="A738" s="975" t="s">
        <v>132</v>
      </c>
      <c r="B738" s="976"/>
      <c r="C738" s="939" t="s">
        <v>103</v>
      </c>
      <c r="D738" s="1022">
        <v>0.19</v>
      </c>
      <c r="E738" s="937" t="s">
        <v>7</v>
      </c>
      <c r="F738" s="942"/>
      <c r="G738" s="942">
        <f>$H$22</f>
        <v>0</v>
      </c>
      <c r="H738" s="1020">
        <f>TRUNC($D738*G738,1)</f>
        <v>0</v>
      </c>
      <c r="I738" s="941"/>
      <c r="J738" s="941"/>
      <c r="K738" s="941"/>
      <c r="L738" s="941"/>
      <c r="M738" s="944"/>
      <c r="N738" s="909"/>
      <c r="O738" s="908"/>
      <c r="P738" s="908"/>
    </row>
    <row r="739" spans="1:16" ht="15.95" customHeight="1">
      <c r="A739" s="990"/>
      <c r="B739" s="976"/>
      <c r="C739" s="939" t="s">
        <v>144</v>
      </c>
      <c r="D739" s="1022">
        <v>0.19</v>
      </c>
      <c r="E739" s="937" t="s">
        <v>7</v>
      </c>
      <c r="F739" s="942"/>
      <c r="G739" s="942">
        <f>$H$25</f>
        <v>0</v>
      </c>
      <c r="H739" s="1020">
        <f>TRUNC($D739*G739,1)</f>
        <v>0</v>
      </c>
      <c r="I739" s="941"/>
      <c r="J739" s="941"/>
      <c r="K739" s="941"/>
      <c r="L739" s="941"/>
      <c r="M739" s="968"/>
      <c r="N739" s="1049"/>
      <c r="O739" s="908"/>
      <c r="P739" s="908"/>
    </row>
    <row r="740" spans="1:16" ht="15.95" customHeight="1">
      <c r="A740" s="990"/>
      <c r="B740" s="976"/>
      <c r="C740" s="939" t="s">
        <v>63</v>
      </c>
      <c r="D740" s="1022">
        <v>0.12</v>
      </c>
      <c r="E740" s="937" t="s">
        <v>7</v>
      </c>
      <c r="F740" s="942"/>
      <c r="G740" s="942">
        <f>$H$47</f>
        <v>0</v>
      </c>
      <c r="H740" s="1020">
        <f>TRUNC($D740*G740,1)</f>
        <v>0</v>
      </c>
      <c r="I740" s="941"/>
      <c r="J740" s="941"/>
      <c r="K740" s="941"/>
      <c r="L740" s="941"/>
      <c r="M740" s="944"/>
      <c r="N740" s="909"/>
      <c r="O740" s="908"/>
      <c r="P740" s="908"/>
    </row>
    <row r="741" spans="1:16" ht="15.95" customHeight="1">
      <c r="A741" s="990"/>
      <c r="B741" s="976"/>
      <c r="C741" s="939" t="s">
        <v>143</v>
      </c>
      <c r="D741" s="1022">
        <v>0.12</v>
      </c>
      <c r="E741" s="937" t="s">
        <v>7</v>
      </c>
      <c r="F741" s="942"/>
      <c r="G741" s="942">
        <f>$H$23</f>
        <v>0</v>
      </c>
      <c r="H741" s="1020">
        <f>TRUNC($D741*G741,1)</f>
        <v>0</v>
      </c>
      <c r="I741" s="941"/>
      <c r="J741" s="941"/>
      <c r="K741" s="941"/>
      <c r="L741" s="941"/>
      <c r="M741" s="944"/>
      <c r="N741" s="909"/>
      <c r="O741" s="908"/>
      <c r="P741" s="908"/>
    </row>
    <row r="742" spans="1:16" ht="15.95" customHeight="1">
      <c r="A742" s="990"/>
      <c r="B742" s="976"/>
      <c r="C742" s="939" t="s">
        <v>21</v>
      </c>
      <c r="D742" s="1022">
        <v>0.51</v>
      </c>
      <c r="E742" s="937" t="s">
        <v>7</v>
      </c>
      <c r="F742" s="942"/>
      <c r="G742" s="942">
        <f>$H$30</f>
        <v>0</v>
      </c>
      <c r="H742" s="1020">
        <f>TRUNC($D742*G742,1)</f>
        <v>0</v>
      </c>
      <c r="I742" s="941"/>
      <c r="J742" s="941"/>
      <c r="K742" s="941"/>
      <c r="L742" s="941"/>
      <c r="M742" s="968"/>
      <c r="N742" s="1049"/>
      <c r="O742" s="908"/>
      <c r="P742" s="908"/>
    </row>
    <row r="743" spans="1:16" ht="15.95" customHeight="1">
      <c r="A743" s="990"/>
      <c r="B743" s="976"/>
      <c r="C743" s="941"/>
      <c r="D743" s="1022"/>
      <c r="E743" s="937"/>
      <c r="F743" s="942"/>
      <c r="G743" s="942"/>
      <c r="H743" s="942"/>
      <c r="I743" s="941"/>
      <c r="J743" s="941"/>
      <c r="K743" s="941"/>
      <c r="L743" s="941"/>
      <c r="M743" s="968"/>
      <c r="N743" s="1049"/>
      <c r="O743" s="908"/>
      <c r="P743" s="908"/>
    </row>
    <row r="744" spans="1:16" ht="15.95" customHeight="1">
      <c r="A744" s="975" t="s">
        <v>133</v>
      </c>
      <c r="B744" s="976"/>
      <c r="C744" s="939" t="s">
        <v>63</v>
      </c>
      <c r="D744" s="1022">
        <v>0.56000000000000005</v>
      </c>
      <c r="E744" s="937" t="s">
        <v>7</v>
      </c>
      <c r="F744" s="942"/>
      <c r="G744" s="942">
        <f>$H$47</f>
        <v>0</v>
      </c>
      <c r="H744" s="1020">
        <f>TRUNC($D744*G744,1)</f>
        <v>0</v>
      </c>
      <c r="I744" s="941"/>
      <c r="J744" s="941"/>
      <c r="K744" s="941"/>
      <c r="L744" s="941"/>
      <c r="M744" s="944"/>
      <c r="N744" s="909"/>
      <c r="O744" s="908"/>
      <c r="P744" s="908"/>
    </row>
    <row r="745" spans="1:16" ht="15.95" customHeight="1">
      <c r="A745" s="975" t="s">
        <v>91</v>
      </c>
      <c r="B745" s="976"/>
      <c r="C745" s="939" t="s">
        <v>103</v>
      </c>
      <c r="D745" s="1022">
        <v>0.56000000000000005</v>
      </c>
      <c r="E745" s="937" t="s">
        <v>7</v>
      </c>
      <c r="F745" s="942"/>
      <c r="G745" s="942">
        <f>$H$22</f>
        <v>0</v>
      </c>
      <c r="H745" s="1020">
        <f>TRUNC($D745*G745,1)</f>
        <v>0</v>
      </c>
      <c r="I745" s="941"/>
      <c r="J745" s="941"/>
      <c r="K745" s="941"/>
      <c r="L745" s="941"/>
      <c r="M745" s="968"/>
      <c r="N745" s="1049"/>
      <c r="O745" s="908"/>
      <c r="P745" s="908"/>
    </row>
    <row r="746" spans="1:16" ht="15.95" customHeight="1">
      <c r="A746" s="975" t="s">
        <v>91</v>
      </c>
      <c r="B746" s="976"/>
      <c r="C746" s="939" t="s">
        <v>21</v>
      </c>
      <c r="D746" s="1022">
        <v>1.1200000000000001</v>
      </c>
      <c r="E746" s="937" t="s">
        <v>7</v>
      </c>
      <c r="F746" s="942"/>
      <c r="G746" s="942">
        <f>$H$30</f>
        <v>0</v>
      </c>
      <c r="H746" s="1020">
        <f>TRUNC($D746*G746,1)</f>
        <v>0</v>
      </c>
      <c r="I746" s="941"/>
      <c r="J746" s="941"/>
      <c r="K746" s="941"/>
      <c r="L746" s="941"/>
      <c r="M746" s="968"/>
      <c r="N746" s="1049"/>
      <c r="O746" s="908"/>
      <c r="P746" s="908"/>
    </row>
    <row r="747" spans="1:16" ht="15.95" customHeight="1">
      <c r="A747" s="975" t="s">
        <v>134</v>
      </c>
      <c r="B747" s="976"/>
      <c r="C747" s="939" t="s">
        <v>71</v>
      </c>
      <c r="D747" s="1022">
        <v>0.79</v>
      </c>
      <c r="E747" s="937" t="s">
        <v>7</v>
      </c>
      <c r="F747" s="942"/>
      <c r="G747" s="942">
        <f>$H$19</f>
        <v>0</v>
      </c>
      <c r="H747" s="1020">
        <f>TRUNC($D747*G747,1)</f>
        <v>0</v>
      </c>
      <c r="I747" s="941"/>
      <c r="J747" s="941"/>
      <c r="K747" s="941"/>
      <c r="L747" s="941"/>
      <c r="M747" s="968"/>
      <c r="N747" s="1049"/>
      <c r="O747" s="908"/>
      <c r="P747" s="908"/>
    </row>
    <row r="748" spans="1:16" ht="15.95" customHeight="1">
      <c r="A748" s="975" t="s">
        <v>91</v>
      </c>
      <c r="B748" s="976"/>
      <c r="C748" s="939" t="s">
        <v>103</v>
      </c>
      <c r="D748" s="1022">
        <v>0.59</v>
      </c>
      <c r="E748" s="937" t="s">
        <v>7</v>
      </c>
      <c r="F748" s="942"/>
      <c r="G748" s="942">
        <f>$H$22</f>
        <v>0</v>
      </c>
      <c r="H748" s="1020">
        <f>TRUNC($D748*G748,1)</f>
        <v>0</v>
      </c>
      <c r="I748" s="941"/>
      <c r="J748" s="941"/>
      <c r="K748" s="941"/>
      <c r="L748" s="941"/>
      <c r="M748" s="944"/>
      <c r="N748" s="909"/>
      <c r="O748" s="908"/>
      <c r="P748" s="908"/>
    </row>
    <row r="749" spans="1:16" ht="15.95" customHeight="1">
      <c r="A749" s="990"/>
      <c r="B749" s="976"/>
      <c r="C749" s="941"/>
      <c r="D749" s="1022"/>
      <c r="E749" s="937"/>
      <c r="F749" s="942"/>
      <c r="G749" s="942"/>
      <c r="H749" s="942"/>
      <c r="I749" s="941"/>
      <c r="J749" s="941"/>
      <c r="K749" s="941"/>
      <c r="L749" s="941"/>
      <c r="M749" s="944"/>
      <c r="N749" s="909"/>
      <c r="O749" s="908"/>
      <c r="P749" s="908"/>
    </row>
    <row r="750" spans="1:16" ht="15.95" customHeight="1">
      <c r="A750" s="990"/>
      <c r="B750" s="976"/>
      <c r="C750" s="939" t="s">
        <v>63</v>
      </c>
      <c r="D750" s="1022">
        <v>0.28999999999999998</v>
      </c>
      <c r="E750" s="937" t="s">
        <v>7</v>
      </c>
      <c r="F750" s="942"/>
      <c r="G750" s="942">
        <f>$H$47</f>
        <v>0</v>
      </c>
      <c r="H750" s="1020">
        <f>TRUNC($D750*G750,1)</f>
        <v>0</v>
      </c>
      <c r="I750" s="941"/>
      <c r="J750" s="941"/>
      <c r="K750" s="941"/>
      <c r="L750" s="941"/>
      <c r="M750" s="944"/>
      <c r="N750" s="909"/>
      <c r="O750" s="908"/>
      <c r="P750" s="908"/>
    </row>
    <row r="751" spans="1:16" ht="15.95" customHeight="1">
      <c r="A751" s="990"/>
      <c r="B751" s="976"/>
      <c r="C751" s="939" t="s">
        <v>103</v>
      </c>
      <c r="D751" s="1022">
        <v>0.28999999999999998</v>
      </c>
      <c r="E751" s="937" t="s">
        <v>7</v>
      </c>
      <c r="F751" s="942"/>
      <c r="G751" s="942">
        <f>$H$22</f>
        <v>0</v>
      </c>
      <c r="H751" s="1020">
        <f>TRUNC($D751*G751,1)</f>
        <v>0</v>
      </c>
      <c r="I751" s="941"/>
      <c r="J751" s="941"/>
      <c r="K751" s="941"/>
      <c r="L751" s="941"/>
      <c r="M751" s="944"/>
      <c r="N751" s="909"/>
      <c r="O751" s="908"/>
      <c r="P751" s="908"/>
    </row>
    <row r="752" spans="1:16" ht="15.95" customHeight="1">
      <c r="A752" s="990"/>
      <c r="B752" s="976"/>
      <c r="C752" s="939" t="s">
        <v>143</v>
      </c>
      <c r="D752" s="1022">
        <v>1.6</v>
      </c>
      <c r="E752" s="937" t="s">
        <v>7</v>
      </c>
      <c r="F752" s="942"/>
      <c r="G752" s="942">
        <f>$H$23</f>
        <v>0</v>
      </c>
      <c r="H752" s="1020">
        <f>TRUNC($D752*G752,1)</f>
        <v>0</v>
      </c>
      <c r="I752" s="941"/>
      <c r="J752" s="941"/>
      <c r="K752" s="941"/>
      <c r="L752" s="941"/>
      <c r="M752" s="944"/>
      <c r="N752" s="909"/>
      <c r="O752" s="908"/>
      <c r="P752" s="908"/>
    </row>
    <row r="753" spans="1:16" ht="15.95" customHeight="1">
      <c r="A753" s="990"/>
      <c r="B753" s="976"/>
      <c r="C753" s="939" t="s">
        <v>21</v>
      </c>
      <c r="D753" s="1022">
        <v>2.77</v>
      </c>
      <c r="E753" s="937" t="s">
        <v>7</v>
      </c>
      <c r="F753" s="942"/>
      <c r="G753" s="942">
        <f>$H$30</f>
        <v>0</v>
      </c>
      <c r="H753" s="1020">
        <f>TRUNC($D753*G753,1)</f>
        <v>0</v>
      </c>
      <c r="I753" s="941"/>
      <c r="J753" s="941"/>
      <c r="K753" s="941"/>
      <c r="L753" s="941"/>
      <c r="M753" s="944"/>
      <c r="N753" s="909"/>
      <c r="O753" s="908"/>
      <c r="P753" s="908"/>
    </row>
    <row r="754" spans="1:16" ht="15.95" customHeight="1">
      <c r="A754" s="975" t="s">
        <v>135</v>
      </c>
      <c r="B754" s="976"/>
      <c r="C754" s="939" t="s">
        <v>71</v>
      </c>
      <c r="D754" s="1022">
        <v>0.79</v>
      </c>
      <c r="E754" s="937" t="s">
        <v>7</v>
      </c>
      <c r="F754" s="942"/>
      <c r="G754" s="942">
        <f>$H$19</f>
        <v>0</v>
      </c>
      <c r="H754" s="1020">
        <f>TRUNC($D754*G754,1)</f>
        <v>0</v>
      </c>
      <c r="I754" s="941"/>
      <c r="J754" s="941"/>
      <c r="K754" s="941"/>
      <c r="L754" s="941"/>
      <c r="M754" s="944"/>
      <c r="N754" s="909"/>
      <c r="O754" s="908"/>
      <c r="P754" s="908"/>
    </row>
    <row r="755" spans="1:16" ht="15.95" customHeight="1">
      <c r="A755" s="990"/>
      <c r="B755" s="976"/>
      <c r="C755" s="941"/>
      <c r="D755" s="941"/>
      <c r="E755" s="937"/>
      <c r="F755" s="942"/>
      <c r="G755" s="942"/>
      <c r="H755" s="942"/>
      <c r="I755" s="941"/>
      <c r="J755" s="941"/>
      <c r="K755" s="941"/>
      <c r="L755" s="941"/>
      <c r="M755" s="944"/>
      <c r="N755" s="909"/>
      <c r="O755" s="908"/>
      <c r="P755" s="908"/>
    </row>
    <row r="756" spans="1:16" ht="15.95" customHeight="1">
      <c r="A756" s="990"/>
      <c r="B756" s="976"/>
      <c r="C756" s="939" t="s">
        <v>143</v>
      </c>
      <c r="D756" s="1022">
        <v>4.9000000000000004</v>
      </c>
      <c r="E756" s="937" t="s">
        <v>7</v>
      </c>
      <c r="F756" s="942"/>
      <c r="G756" s="942">
        <f>$H$23</f>
        <v>0</v>
      </c>
      <c r="H756" s="1020">
        <f>TRUNC($D756*G756,1)</f>
        <v>0</v>
      </c>
      <c r="I756" s="941"/>
      <c r="J756" s="941"/>
      <c r="K756" s="941"/>
      <c r="L756" s="941"/>
      <c r="M756" s="944"/>
      <c r="N756" s="909"/>
      <c r="O756" s="908"/>
      <c r="P756" s="908"/>
    </row>
    <row r="757" spans="1:16" ht="15.95" customHeight="1">
      <c r="A757" s="975" t="s">
        <v>91</v>
      </c>
      <c r="B757" s="976"/>
      <c r="C757" s="939" t="s">
        <v>20</v>
      </c>
      <c r="D757" s="1022">
        <v>0.59</v>
      </c>
      <c r="E757" s="937" t="s">
        <v>7</v>
      </c>
      <c r="F757" s="942"/>
      <c r="G757" s="942">
        <f>$H$26</f>
        <v>0</v>
      </c>
      <c r="H757" s="1020">
        <f>TRUNC($D757*G757,1)</f>
        <v>0</v>
      </c>
      <c r="I757" s="941"/>
      <c r="J757" s="941"/>
      <c r="K757" s="941"/>
      <c r="L757" s="941"/>
      <c r="M757" s="944"/>
      <c r="N757" s="909"/>
      <c r="O757" s="908"/>
      <c r="P757" s="908"/>
    </row>
    <row r="758" spans="1:16" ht="15.95" customHeight="1">
      <c r="A758" s="990"/>
      <c r="B758" s="976"/>
      <c r="C758" s="939" t="s">
        <v>136</v>
      </c>
      <c r="D758" s="1022">
        <v>0.59</v>
      </c>
      <c r="E758" s="937" t="s">
        <v>7</v>
      </c>
      <c r="F758" s="942"/>
      <c r="G758" s="942">
        <f>$H$27</f>
        <v>0</v>
      </c>
      <c r="H758" s="1020">
        <f>TRUNC($D758*G758,1)</f>
        <v>0</v>
      </c>
      <c r="I758" s="939" t="s">
        <v>91</v>
      </c>
      <c r="J758" s="941"/>
      <c r="K758" s="941"/>
      <c r="L758" s="941"/>
      <c r="M758" s="944"/>
      <c r="N758" s="909"/>
      <c r="O758" s="908"/>
      <c r="P758" s="908"/>
    </row>
    <row r="759" spans="1:16" ht="15.95" customHeight="1">
      <c r="A759" s="975" t="s">
        <v>91</v>
      </c>
      <c r="B759" s="976"/>
      <c r="C759" s="939" t="s">
        <v>63</v>
      </c>
      <c r="D759" s="1022">
        <v>0.59</v>
      </c>
      <c r="E759" s="937" t="s">
        <v>7</v>
      </c>
      <c r="F759" s="942"/>
      <c r="G759" s="942">
        <f>$H$47</f>
        <v>0</v>
      </c>
      <c r="H759" s="1020">
        <f>TRUNC($D759*G759,1)</f>
        <v>0</v>
      </c>
      <c r="I759" s="941"/>
      <c r="J759" s="941"/>
      <c r="K759" s="941"/>
      <c r="L759" s="941"/>
      <c r="M759" s="944"/>
      <c r="N759" s="909"/>
      <c r="O759" s="908"/>
      <c r="P759" s="908"/>
    </row>
    <row r="760" spans="1:16" ht="15.95" customHeight="1">
      <c r="A760" s="990"/>
      <c r="B760" s="976"/>
      <c r="C760" s="939" t="s">
        <v>103</v>
      </c>
      <c r="D760" s="1022">
        <v>1.48</v>
      </c>
      <c r="E760" s="937" t="s">
        <v>7</v>
      </c>
      <c r="F760" s="942"/>
      <c r="G760" s="942">
        <f>$H$22</f>
        <v>0</v>
      </c>
      <c r="H760" s="1020">
        <f>TRUNC($D760*G760,1)</f>
        <v>0</v>
      </c>
      <c r="I760" s="941"/>
      <c r="J760" s="941"/>
      <c r="K760" s="941"/>
      <c r="L760" s="941"/>
      <c r="M760" s="944"/>
      <c r="N760" s="909"/>
      <c r="O760" s="908"/>
      <c r="P760" s="908"/>
    </row>
    <row r="761" spans="1:16" ht="15.95" customHeight="1">
      <c r="A761" s="990"/>
      <c r="B761" s="976"/>
      <c r="C761" s="941"/>
      <c r="D761" s="941"/>
      <c r="E761" s="937"/>
      <c r="F761" s="942"/>
      <c r="G761" s="942"/>
      <c r="H761" s="942"/>
      <c r="I761" s="941"/>
      <c r="J761" s="941"/>
      <c r="K761" s="941"/>
      <c r="L761" s="941"/>
      <c r="M761" s="944"/>
      <c r="N761" s="909"/>
      <c r="O761" s="908"/>
      <c r="P761" s="908"/>
    </row>
    <row r="762" spans="1:16" ht="15.95" customHeight="1">
      <c r="A762" s="975" t="s">
        <v>91</v>
      </c>
      <c r="B762" s="976"/>
      <c r="C762" s="939" t="s">
        <v>21</v>
      </c>
      <c r="D762" s="1022">
        <v>7.76</v>
      </c>
      <c r="E762" s="937" t="s">
        <v>7</v>
      </c>
      <c r="F762" s="942"/>
      <c r="G762" s="942">
        <f>$H$30</f>
        <v>0</v>
      </c>
      <c r="H762" s="1020">
        <f>TRUNC($D762*G762,1)</f>
        <v>0</v>
      </c>
      <c r="I762" s="941"/>
      <c r="J762" s="941"/>
      <c r="K762" s="941"/>
      <c r="L762" s="941"/>
      <c r="M762" s="944"/>
      <c r="N762" s="909"/>
      <c r="O762" s="908"/>
      <c r="P762" s="908"/>
    </row>
    <row r="763" spans="1:16" ht="15.95" customHeight="1">
      <c r="A763" s="975" t="s">
        <v>137</v>
      </c>
      <c r="B763" s="976"/>
      <c r="C763" s="939" t="s">
        <v>63</v>
      </c>
      <c r="D763" s="1022">
        <v>0.21</v>
      </c>
      <c r="E763" s="937" t="s">
        <v>7</v>
      </c>
      <c r="F763" s="942"/>
      <c r="G763" s="942">
        <f>$H$47</f>
        <v>0</v>
      </c>
      <c r="H763" s="1020">
        <f>TRUNC($D763*G763,1)</f>
        <v>0</v>
      </c>
      <c r="I763" s="941"/>
      <c r="J763" s="941"/>
      <c r="K763" s="941"/>
      <c r="L763" s="941"/>
      <c r="M763" s="944"/>
      <c r="N763" s="909"/>
      <c r="O763" s="908"/>
      <c r="P763" s="908"/>
    </row>
    <row r="764" spans="1:16" ht="15.95" customHeight="1">
      <c r="A764" s="975" t="s">
        <v>91</v>
      </c>
      <c r="B764" s="976"/>
      <c r="C764" s="939" t="s">
        <v>143</v>
      </c>
      <c r="D764" s="1022">
        <v>1.6</v>
      </c>
      <c r="E764" s="937" t="s">
        <v>7</v>
      </c>
      <c r="F764" s="942"/>
      <c r="G764" s="942">
        <f>$H$23</f>
        <v>0</v>
      </c>
      <c r="H764" s="1020">
        <f>TRUNC($D764*G764,1)</f>
        <v>0</v>
      </c>
      <c r="I764" s="941"/>
      <c r="J764" s="941"/>
      <c r="K764" s="941"/>
      <c r="L764" s="941"/>
      <c r="M764" s="944"/>
      <c r="N764" s="909"/>
      <c r="O764" s="908"/>
      <c r="P764" s="908"/>
    </row>
    <row r="765" spans="1:16" ht="15.95" customHeight="1">
      <c r="A765" s="990"/>
      <c r="B765" s="976"/>
      <c r="C765" s="939" t="s">
        <v>21</v>
      </c>
      <c r="D765" s="1022">
        <v>1.81</v>
      </c>
      <c r="E765" s="937" t="s">
        <v>7</v>
      </c>
      <c r="F765" s="942"/>
      <c r="G765" s="942">
        <f>$H$30</f>
        <v>0</v>
      </c>
      <c r="H765" s="1020">
        <f>TRUNC($D765*G765,1)</f>
        <v>0</v>
      </c>
      <c r="I765" s="941"/>
      <c r="J765" s="941"/>
      <c r="K765" s="941"/>
      <c r="L765" s="941"/>
      <c r="M765" s="944"/>
      <c r="N765" s="909"/>
      <c r="O765" s="908"/>
      <c r="P765" s="908"/>
    </row>
    <row r="766" spans="1:16" ht="15.95" customHeight="1">
      <c r="A766" s="975" t="s">
        <v>138</v>
      </c>
      <c r="B766" s="976"/>
      <c r="C766" s="939" t="s">
        <v>20</v>
      </c>
      <c r="D766" s="1022">
        <v>0.28999999999999998</v>
      </c>
      <c r="E766" s="937" t="s">
        <v>7</v>
      </c>
      <c r="F766" s="942"/>
      <c r="G766" s="942">
        <f>$H$26</f>
        <v>0</v>
      </c>
      <c r="H766" s="1020">
        <f>TRUNC($D766*G766,1)</f>
        <v>0</v>
      </c>
      <c r="I766" s="941"/>
      <c r="J766" s="941"/>
      <c r="K766" s="941"/>
      <c r="L766" s="941"/>
      <c r="M766" s="944"/>
      <c r="N766" s="909"/>
      <c r="O766" s="908"/>
      <c r="P766" s="908"/>
    </row>
    <row r="767" spans="1:16" ht="15.95" customHeight="1">
      <c r="A767" s="990"/>
      <c r="B767" s="976"/>
      <c r="C767" s="941"/>
      <c r="D767" s="941"/>
      <c r="E767" s="937"/>
      <c r="F767" s="942"/>
      <c r="G767" s="942"/>
      <c r="H767" s="942"/>
      <c r="I767" s="941"/>
      <c r="J767" s="941"/>
      <c r="K767" s="941"/>
      <c r="L767" s="941"/>
      <c r="M767" s="944"/>
      <c r="N767" s="909"/>
      <c r="O767" s="908"/>
      <c r="P767" s="908"/>
    </row>
    <row r="768" spans="1:16" ht="15.95" customHeight="1">
      <c r="A768" s="990"/>
      <c r="B768" s="976"/>
      <c r="C768" s="939" t="s">
        <v>136</v>
      </c>
      <c r="D768" s="1022">
        <v>0.28999999999999998</v>
      </c>
      <c r="E768" s="937" t="s">
        <v>7</v>
      </c>
      <c r="F768" s="942"/>
      <c r="G768" s="942">
        <f>$H$27</f>
        <v>0</v>
      </c>
      <c r="H768" s="1020">
        <f t="shared" ref="H768:H774" si="10">TRUNC($D768*G768,1)</f>
        <v>0</v>
      </c>
      <c r="I768" s="941"/>
      <c r="J768" s="941"/>
      <c r="K768" s="941"/>
      <c r="L768" s="941"/>
      <c r="M768" s="944"/>
      <c r="N768" s="909"/>
      <c r="O768" s="908"/>
      <c r="P768" s="908"/>
    </row>
    <row r="769" spans="1:17" ht="15.95" customHeight="1">
      <c r="A769" s="990"/>
      <c r="B769" s="976"/>
      <c r="C769" s="939" t="s">
        <v>103</v>
      </c>
      <c r="D769" s="1022">
        <v>0.73</v>
      </c>
      <c r="E769" s="937" t="s">
        <v>7</v>
      </c>
      <c r="F769" s="942"/>
      <c r="G769" s="942">
        <f>$H$22</f>
        <v>0</v>
      </c>
      <c r="H769" s="1020">
        <f t="shared" si="10"/>
        <v>0</v>
      </c>
      <c r="I769" s="941"/>
      <c r="J769" s="941"/>
      <c r="K769" s="941"/>
      <c r="L769" s="941"/>
      <c r="M769" s="944"/>
      <c r="N769" s="909"/>
      <c r="O769" s="908"/>
      <c r="P769" s="908"/>
    </row>
    <row r="770" spans="1:17" ht="15.95" customHeight="1">
      <c r="A770" s="990"/>
      <c r="B770" s="976"/>
      <c r="C770" s="939" t="s">
        <v>21</v>
      </c>
      <c r="D770" s="1022">
        <v>2.29</v>
      </c>
      <c r="E770" s="937" t="s">
        <v>7</v>
      </c>
      <c r="F770" s="942"/>
      <c r="G770" s="942">
        <f>$H$30</f>
        <v>0</v>
      </c>
      <c r="H770" s="1020">
        <f t="shared" si="10"/>
        <v>0</v>
      </c>
      <c r="I770" s="941"/>
      <c r="J770" s="941"/>
      <c r="K770" s="941"/>
      <c r="L770" s="941"/>
      <c r="M770" s="944"/>
      <c r="N770" s="909"/>
      <c r="O770" s="908"/>
      <c r="P770" s="908"/>
    </row>
    <row r="771" spans="1:17" ht="15.95" customHeight="1">
      <c r="A771" s="975" t="s">
        <v>139</v>
      </c>
      <c r="B771" s="976"/>
      <c r="C771" s="939" t="s">
        <v>71</v>
      </c>
      <c r="D771" s="1022">
        <v>0.22</v>
      </c>
      <c r="E771" s="937" t="s">
        <v>7</v>
      </c>
      <c r="F771" s="942"/>
      <c r="G771" s="942">
        <f>$H$19</f>
        <v>0</v>
      </c>
      <c r="H771" s="1020">
        <f t="shared" si="10"/>
        <v>0</v>
      </c>
      <c r="I771" s="941"/>
      <c r="J771" s="941"/>
      <c r="K771" s="941"/>
      <c r="L771" s="941"/>
      <c r="M771" s="944"/>
      <c r="N771" s="909"/>
      <c r="O771" s="908"/>
      <c r="P771" s="908"/>
    </row>
    <row r="772" spans="1:17" ht="15.95" customHeight="1">
      <c r="A772" s="990"/>
      <c r="B772" s="976"/>
      <c r="C772" s="939" t="s">
        <v>103</v>
      </c>
      <c r="D772" s="1022">
        <v>0.34</v>
      </c>
      <c r="E772" s="937" t="s">
        <v>7</v>
      </c>
      <c r="F772" s="942"/>
      <c r="G772" s="942">
        <f>$H$22</f>
        <v>0</v>
      </c>
      <c r="H772" s="1020">
        <f t="shared" si="10"/>
        <v>0</v>
      </c>
      <c r="I772" s="941"/>
      <c r="J772" s="941"/>
      <c r="K772" s="941"/>
      <c r="L772" s="941"/>
      <c r="M772" s="944"/>
      <c r="N772" s="909"/>
      <c r="O772" s="908"/>
      <c r="P772" s="908"/>
    </row>
    <row r="773" spans="1:17" ht="15.95" customHeight="1">
      <c r="A773" s="990"/>
      <c r="B773" s="976"/>
      <c r="C773" s="939" t="s">
        <v>63</v>
      </c>
      <c r="D773" s="1022">
        <v>0.22</v>
      </c>
      <c r="E773" s="937" t="s">
        <v>7</v>
      </c>
      <c r="F773" s="942"/>
      <c r="G773" s="942">
        <f>$H$47</f>
        <v>0</v>
      </c>
      <c r="H773" s="1020">
        <f t="shared" si="10"/>
        <v>0</v>
      </c>
      <c r="I773" s="941"/>
      <c r="J773" s="941"/>
      <c r="K773" s="941"/>
      <c r="L773" s="941"/>
      <c r="M773" s="944"/>
      <c r="N773" s="909"/>
      <c r="O773" s="908"/>
      <c r="P773" s="908"/>
    </row>
    <row r="774" spans="1:17" ht="15.95" customHeight="1">
      <c r="A774" s="990"/>
      <c r="B774" s="976"/>
      <c r="C774" s="939" t="s">
        <v>21</v>
      </c>
      <c r="D774" s="1022">
        <v>0.56000000000000005</v>
      </c>
      <c r="E774" s="937" t="s">
        <v>7</v>
      </c>
      <c r="F774" s="942"/>
      <c r="G774" s="942">
        <f>$H$30</f>
        <v>0</v>
      </c>
      <c r="H774" s="1020">
        <f t="shared" si="10"/>
        <v>0</v>
      </c>
      <c r="I774" s="941"/>
      <c r="J774" s="941"/>
      <c r="K774" s="941"/>
      <c r="L774" s="941"/>
      <c r="M774" s="944"/>
      <c r="N774" s="909"/>
      <c r="O774" s="908"/>
      <c r="P774" s="908"/>
    </row>
    <row r="775" spans="1:17" ht="15.95" customHeight="1">
      <c r="A775" s="977"/>
      <c r="B775" s="1124" t="s">
        <v>26</v>
      </c>
      <c r="C775" s="974"/>
      <c r="D775" s="974"/>
      <c r="E775" s="927"/>
      <c r="F775" s="1026">
        <f>H775</f>
        <v>0</v>
      </c>
      <c r="G775" s="1026"/>
      <c r="H775" s="1026">
        <f>INT(SUM(H732:H774))</f>
        <v>0</v>
      </c>
      <c r="I775" s="974"/>
      <c r="J775" s="974"/>
      <c r="K775" s="974"/>
      <c r="L775" s="974"/>
      <c r="M775" s="931"/>
      <c r="N775" s="909"/>
      <c r="O775" s="908"/>
      <c r="P775" s="908"/>
    </row>
    <row r="776" spans="1:17" s="941" customFormat="1" ht="15.95" customHeight="1">
      <c r="A776" s="990"/>
      <c r="B776" s="1015"/>
      <c r="E776" s="937"/>
      <c r="F776" s="942"/>
      <c r="G776" s="942"/>
      <c r="H776" s="942"/>
      <c r="M776" s="944"/>
      <c r="N776" s="944"/>
      <c r="O776" s="937"/>
      <c r="P776" s="937"/>
      <c r="Q776" s="583"/>
    </row>
    <row r="777" spans="1:17" s="941" customFormat="1" ht="15.95" customHeight="1">
      <c r="A777" s="990"/>
      <c r="B777" s="1015"/>
      <c r="E777" s="937"/>
      <c r="F777" s="942"/>
      <c r="G777" s="942"/>
      <c r="H777" s="942"/>
      <c r="M777" s="944"/>
      <c r="N777" s="944"/>
      <c r="O777" s="937"/>
      <c r="P777" s="937"/>
      <c r="Q777" s="583"/>
    </row>
    <row r="778" spans="1:17" s="941" customFormat="1" ht="15.95" customHeight="1">
      <c r="A778" s="990"/>
      <c r="B778" s="1015"/>
      <c r="E778" s="937"/>
      <c r="F778" s="942"/>
      <c r="G778" s="942"/>
      <c r="H778" s="942"/>
      <c r="M778" s="944"/>
      <c r="N778" s="944"/>
      <c r="O778" s="937"/>
      <c r="P778" s="937"/>
      <c r="Q778" s="583"/>
    </row>
    <row r="779" spans="1:17" ht="15.95" customHeight="1">
      <c r="A779" s="1109" t="s">
        <v>524</v>
      </c>
      <c r="B779" s="1110"/>
      <c r="C779" s="1110"/>
      <c r="D779" s="1110"/>
      <c r="E779" s="1111"/>
      <c r="F779" s="1110"/>
      <c r="G779" s="1110"/>
      <c r="H779" s="1110"/>
      <c r="I779" s="1110"/>
      <c r="J779" s="1110"/>
      <c r="K779" s="1110"/>
      <c r="L779" s="1110"/>
      <c r="M779" s="1112"/>
      <c r="N779" s="1113"/>
      <c r="O779" s="908"/>
      <c r="P779" s="908"/>
    </row>
    <row r="780" spans="1:17" ht="15.95" customHeight="1">
      <c r="A780" s="920"/>
      <c r="B780" s="921"/>
      <c r="C780" s="921"/>
      <c r="D780" s="921"/>
      <c r="E780" s="922" t="s">
        <v>91</v>
      </c>
      <c r="F780" s="1031"/>
      <c r="G780" s="921"/>
      <c r="H780" s="921"/>
      <c r="I780" s="921"/>
      <c r="J780" s="921"/>
      <c r="K780" s="921"/>
      <c r="L780" s="921"/>
      <c r="M780" s="924"/>
      <c r="N780" s="909"/>
      <c r="O780" s="908"/>
      <c r="P780" s="908"/>
    </row>
    <row r="781" spans="1:17" ht="15.95" customHeight="1">
      <c r="A781" s="925" t="s">
        <v>92</v>
      </c>
      <c r="B781" s="926"/>
      <c r="C781" s="927" t="s">
        <v>93</v>
      </c>
      <c r="D781" s="928" t="s">
        <v>104</v>
      </c>
      <c r="E781" s="927" t="s">
        <v>105</v>
      </c>
      <c r="F781" s="927" t="s">
        <v>95</v>
      </c>
      <c r="G781" s="929" t="s">
        <v>96</v>
      </c>
      <c r="H781" s="1001"/>
      <c r="I781" s="929" t="s">
        <v>97</v>
      </c>
      <c r="J781" s="1001"/>
      <c r="K781" s="929" t="s">
        <v>98</v>
      </c>
      <c r="L781" s="1001"/>
      <c r="M781" s="931" t="s">
        <v>99</v>
      </c>
      <c r="N781" s="909"/>
      <c r="O781" s="908"/>
      <c r="P781" s="908"/>
    </row>
    <row r="782" spans="1:17" ht="15.95" customHeight="1">
      <c r="A782" s="933"/>
      <c r="B782" s="934"/>
      <c r="C782" s="935" t="s">
        <v>100</v>
      </c>
      <c r="D782" s="1002"/>
      <c r="E782" s="1003"/>
      <c r="F782" s="937" t="s">
        <v>101</v>
      </c>
      <c r="G782" s="937" t="s">
        <v>102</v>
      </c>
      <c r="H782" s="937" t="s">
        <v>101</v>
      </c>
      <c r="I782" s="937" t="s">
        <v>102</v>
      </c>
      <c r="J782" s="937" t="s">
        <v>101</v>
      </c>
      <c r="K782" s="937" t="s">
        <v>102</v>
      </c>
      <c r="L782" s="937" t="s">
        <v>101</v>
      </c>
      <c r="M782" s="938"/>
      <c r="N782" s="909"/>
      <c r="O782" s="908"/>
      <c r="P782" s="908"/>
    </row>
    <row r="783" spans="1:17" ht="15.95" customHeight="1">
      <c r="A783" s="990"/>
      <c r="B783" s="976"/>
      <c r="C783" s="941"/>
      <c r="D783" s="941"/>
      <c r="E783" s="937"/>
      <c r="F783" s="942"/>
      <c r="G783" s="942"/>
      <c r="H783" s="942"/>
      <c r="I783" s="941"/>
      <c r="J783" s="941"/>
      <c r="K783" s="942"/>
      <c r="L783" s="942"/>
      <c r="M783" s="944"/>
      <c r="N783" s="909"/>
      <c r="O783" s="908"/>
      <c r="P783" s="908"/>
      <c r="Q783" s="570"/>
    </row>
    <row r="784" spans="1:17" ht="15.95" customHeight="1">
      <c r="A784" s="975" t="s">
        <v>31</v>
      </c>
      <c r="B784" s="976"/>
      <c r="C784" s="937" t="s">
        <v>32</v>
      </c>
      <c r="D784" s="941">
        <f>1*8</f>
        <v>8</v>
      </c>
      <c r="E784" s="937" t="s">
        <v>113</v>
      </c>
      <c r="F784" s="942"/>
      <c r="G784" s="941"/>
      <c r="H784" s="941"/>
      <c r="I784" s="941"/>
      <c r="J784" s="941"/>
      <c r="K784" s="942">
        <f>$L$144</f>
        <v>0</v>
      </c>
      <c r="L784" s="1020">
        <f>TRUNC($D784*K784,1)</f>
        <v>0</v>
      </c>
      <c r="M784" s="944"/>
      <c r="N784" s="909"/>
      <c r="O784" s="908"/>
      <c r="P784" s="908"/>
      <c r="Q784" s="570"/>
    </row>
    <row r="785" spans="1:17" ht="15.95" customHeight="1">
      <c r="A785" s="975" t="s">
        <v>35</v>
      </c>
      <c r="B785" s="976"/>
      <c r="C785" s="937" t="s">
        <v>34</v>
      </c>
      <c r="D785" s="941">
        <f>4*8</f>
        <v>32</v>
      </c>
      <c r="E785" s="937" t="s">
        <v>113</v>
      </c>
      <c r="F785" s="942"/>
      <c r="G785" s="942">
        <f>$H$141</f>
        <v>0</v>
      </c>
      <c r="H785" s="1020">
        <f>TRUNC($D785*G785,1)</f>
        <v>0</v>
      </c>
      <c r="I785" s="941"/>
      <c r="J785" s="941"/>
      <c r="K785" s="942">
        <f>$L$141</f>
        <v>0</v>
      </c>
      <c r="L785" s="1020">
        <f>TRUNC($D785*K785,1)</f>
        <v>0</v>
      </c>
      <c r="M785" s="968"/>
      <c r="N785" s="1049"/>
      <c r="O785" s="908"/>
      <c r="P785" s="908"/>
      <c r="Q785" s="570"/>
    </row>
    <row r="786" spans="1:17" ht="15.95" customHeight="1">
      <c r="A786" s="975" t="s">
        <v>77</v>
      </c>
      <c r="B786" s="976"/>
      <c r="C786" s="937" t="s">
        <v>34</v>
      </c>
      <c r="D786" s="941">
        <f>3*8</f>
        <v>24</v>
      </c>
      <c r="E786" s="937" t="s">
        <v>113</v>
      </c>
      <c r="F786" s="942"/>
      <c r="G786" s="942"/>
      <c r="H786" s="942"/>
      <c r="I786" s="941"/>
      <c r="J786" s="941"/>
      <c r="K786" s="942">
        <f>$L$147</f>
        <v>0</v>
      </c>
      <c r="L786" s="1020">
        <f>TRUNC($D786*K786,1)</f>
        <v>0</v>
      </c>
      <c r="M786" s="968"/>
      <c r="N786" s="1049"/>
      <c r="O786" s="908"/>
      <c r="P786" s="908"/>
      <c r="Q786" s="570"/>
    </row>
    <row r="787" spans="1:17" ht="15.95" customHeight="1">
      <c r="A787" s="975" t="s">
        <v>44</v>
      </c>
      <c r="B787" s="976"/>
      <c r="C787" s="1108" t="s">
        <v>520</v>
      </c>
      <c r="D787" s="941">
        <f>2*8</f>
        <v>16</v>
      </c>
      <c r="E787" s="937" t="s">
        <v>113</v>
      </c>
      <c r="F787" s="942"/>
      <c r="G787" s="942"/>
      <c r="H787" s="942"/>
      <c r="I787" s="941"/>
      <c r="J787" s="941"/>
      <c r="K787" s="942">
        <f>$L$159</f>
        <v>0</v>
      </c>
      <c r="L787" s="1020">
        <f>TRUNC($D787*K787,1)</f>
        <v>0</v>
      </c>
      <c r="M787" s="968"/>
      <c r="N787" s="1049"/>
      <c r="O787" s="908"/>
      <c r="P787" s="908"/>
      <c r="Q787" s="570"/>
    </row>
    <row r="788" spans="1:17" ht="15.95" customHeight="1">
      <c r="A788" s="975" t="s">
        <v>78</v>
      </c>
      <c r="B788" s="976"/>
      <c r="C788" s="937" t="s">
        <v>513</v>
      </c>
      <c r="D788" s="941">
        <f>4*8</f>
        <v>32</v>
      </c>
      <c r="E788" s="937" t="s">
        <v>113</v>
      </c>
      <c r="F788" s="942"/>
      <c r="G788" s="942"/>
      <c r="H788" s="942"/>
      <c r="I788" s="942"/>
      <c r="J788" s="941"/>
      <c r="K788" s="941">
        <f>$L$160</f>
        <v>0</v>
      </c>
      <c r="L788" s="1020">
        <f>TRUNC($D788*K788,1)</f>
        <v>0</v>
      </c>
      <c r="M788" s="944"/>
      <c r="N788" s="909"/>
      <c r="O788" s="908"/>
      <c r="P788" s="908"/>
      <c r="Q788" s="570"/>
    </row>
    <row r="789" spans="1:17" ht="15.95" customHeight="1">
      <c r="A789" s="975" t="s">
        <v>236</v>
      </c>
      <c r="B789" s="976"/>
      <c r="C789" s="937" t="s">
        <v>236</v>
      </c>
      <c r="D789" s="941" t="s">
        <v>236</v>
      </c>
      <c r="E789" s="937" t="s">
        <v>236</v>
      </c>
      <c r="F789" s="942"/>
      <c r="G789" s="942" t="s">
        <v>236</v>
      </c>
      <c r="H789" s="942" t="s">
        <v>236</v>
      </c>
      <c r="I789" s="942" t="s">
        <v>236</v>
      </c>
      <c r="J789" s="942" t="s">
        <v>236</v>
      </c>
      <c r="K789" s="942" t="s">
        <v>236</v>
      </c>
      <c r="L789" s="942" t="s">
        <v>236</v>
      </c>
      <c r="M789" s="968"/>
      <c r="N789" s="1049"/>
      <c r="O789" s="908"/>
      <c r="P789" s="908"/>
      <c r="Q789" s="570"/>
    </row>
    <row r="790" spans="1:17" ht="15.95" customHeight="1">
      <c r="A790" s="975" t="s">
        <v>79</v>
      </c>
      <c r="B790" s="976"/>
      <c r="C790" s="1108" t="s">
        <v>521</v>
      </c>
      <c r="D790" s="941">
        <v>8</v>
      </c>
      <c r="E790" s="937" t="s">
        <v>113</v>
      </c>
      <c r="F790" s="942"/>
      <c r="G790" s="942"/>
      <c r="H790" s="942"/>
      <c r="I790" s="942"/>
      <c r="J790" s="942"/>
      <c r="K790" s="942">
        <f>$L$170</f>
        <v>0</v>
      </c>
      <c r="L790" s="1020">
        <f>TRUNC($D790*K790,1)</f>
        <v>0</v>
      </c>
      <c r="M790" s="968"/>
      <c r="N790" s="1049"/>
      <c r="O790" s="908"/>
      <c r="P790" s="908"/>
      <c r="Q790" s="570"/>
    </row>
    <row r="791" spans="1:17" ht="15.95" customHeight="1">
      <c r="A791" s="975" t="s">
        <v>80</v>
      </c>
      <c r="B791" s="976"/>
      <c r="C791" s="937" t="s">
        <v>129</v>
      </c>
      <c r="D791" s="941">
        <f>1*8</f>
        <v>8</v>
      </c>
      <c r="E791" s="937" t="s">
        <v>113</v>
      </c>
      <c r="F791" s="942"/>
      <c r="G791" s="942">
        <f>$H$179</f>
        <v>0</v>
      </c>
      <c r="H791" s="1020">
        <f>TRUNC($D791*G791,1)</f>
        <v>0</v>
      </c>
      <c r="I791" s="942">
        <f>$J$179</f>
        <v>0</v>
      </c>
      <c r="J791" s="1020">
        <f>TRUNC($D791*I791,1)</f>
        <v>0</v>
      </c>
      <c r="K791" s="942">
        <f>$L$179</f>
        <v>0</v>
      </c>
      <c r="L791" s="1020">
        <f>TRUNC($D791*K791,1)</f>
        <v>0</v>
      </c>
      <c r="M791" s="944"/>
      <c r="N791" s="909"/>
      <c r="O791" s="908"/>
      <c r="P791" s="908"/>
      <c r="Q791" s="570"/>
    </row>
    <row r="792" spans="1:17" ht="15.95" customHeight="1">
      <c r="A792" s="975" t="s">
        <v>45</v>
      </c>
      <c r="B792" s="976"/>
      <c r="C792" s="937" t="s">
        <v>117</v>
      </c>
      <c r="D792" s="941">
        <f>1*8</f>
        <v>8</v>
      </c>
      <c r="E792" s="937" t="s">
        <v>113</v>
      </c>
      <c r="F792" s="942"/>
      <c r="G792" s="942">
        <f>$H$165</f>
        <v>0</v>
      </c>
      <c r="H792" s="1020">
        <f>TRUNC($D792*G792,1)</f>
        <v>0</v>
      </c>
      <c r="I792" s="942">
        <f>$J$165</f>
        <v>0</v>
      </c>
      <c r="J792" s="1020">
        <f>TRUNC($D792*I792,1)</f>
        <v>0</v>
      </c>
      <c r="K792" s="942">
        <f>$L$165</f>
        <v>0</v>
      </c>
      <c r="L792" s="1020">
        <f>TRUNC($D792*K792,1)</f>
        <v>0</v>
      </c>
      <c r="M792" s="968"/>
      <c r="N792" s="1049"/>
      <c r="O792" s="908"/>
      <c r="P792" s="908"/>
      <c r="Q792" s="570"/>
    </row>
    <row r="793" spans="1:17" ht="15.95" customHeight="1">
      <c r="A793" s="990"/>
      <c r="B793" s="976"/>
      <c r="C793" s="941"/>
      <c r="D793" s="941"/>
      <c r="E793" s="937"/>
      <c r="F793" s="941"/>
      <c r="G793" s="941"/>
      <c r="H793" s="942"/>
      <c r="I793" s="942"/>
      <c r="J793" s="941"/>
      <c r="K793" s="941"/>
      <c r="L793" s="942"/>
      <c r="M793" s="968"/>
      <c r="N793" s="1049"/>
      <c r="O793" s="908"/>
      <c r="P793" s="908"/>
      <c r="Q793" s="570"/>
    </row>
    <row r="794" spans="1:17" ht="15.95" customHeight="1">
      <c r="A794" s="990"/>
      <c r="B794" s="976"/>
      <c r="C794" s="941"/>
      <c r="D794" s="941"/>
      <c r="E794" s="937"/>
      <c r="F794" s="941"/>
      <c r="G794" s="941"/>
      <c r="H794" s="942"/>
      <c r="I794" s="942"/>
      <c r="J794" s="941"/>
      <c r="K794" s="941"/>
      <c r="L794" s="942"/>
      <c r="M794" s="968"/>
      <c r="N794" s="1049"/>
      <c r="O794" s="908"/>
      <c r="P794" s="908"/>
      <c r="Q794" s="570"/>
    </row>
    <row r="795" spans="1:17" ht="15.95" customHeight="1">
      <c r="A795" s="990"/>
      <c r="B795" s="976"/>
      <c r="C795" s="941"/>
      <c r="D795" s="941"/>
      <c r="E795" s="937"/>
      <c r="F795" s="941"/>
      <c r="G795" s="941"/>
      <c r="H795" s="942"/>
      <c r="I795" s="941"/>
      <c r="J795" s="941"/>
      <c r="K795" s="941"/>
      <c r="L795" s="942"/>
      <c r="M795" s="968"/>
      <c r="N795" s="1049"/>
      <c r="O795" s="908"/>
      <c r="P795" s="908"/>
      <c r="Q795" s="570"/>
    </row>
    <row r="796" spans="1:17" ht="15.95" customHeight="1">
      <c r="A796" s="990"/>
      <c r="B796" s="976"/>
      <c r="C796" s="941"/>
      <c r="D796" s="941"/>
      <c r="E796" s="937"/>
      <c r="F796" s="941"/>
      <c r="G796" s="941"/>
      <c r="H796" s="942"/>
      <c r="I796" s="941"/>
      <c r="J796" s="942"/>
      <c r="K796" s="941"/>
      <c r="L796" s="942"/>
      <c r="M796" s="944"/>
      <c r="N796" s="909"/>
      <c r="O796" s="908"/>
      <c r="P796" s="908"/>
      <c r="Q796" s="570"/>
    </row>
    <row r="797" spans="1:17" ht="15.95" customHeight="1">
      <c r="A797" s="990"/>
      <c r="B797" s="1015" t="s">
        <v>81</v>
      </c>
      <c r="C797" s="941"/>
      <c r="D797" s="941"/>
      <c r="E797" s="937"/>
      <c r="F797" s="942">
        <f>H797+J797+L797</f>
        <v>0</v>
      </c>
      <c r="G797" s="941"/>
      <c r="H797" s="942">
        <f>INT(SUM(H784:H792))</f>
        <v>0</v>
      </c>
      <c r="I797" s="941"/>
      <c r="J797" s="942">
        <f>INT(SUM(J784:J792))</f>
        <v>0</v>
      </c>
      <c r="K797" s="941"/>
      <c r="L797" s="942">
        <f>INT(SUM(L784:L792))</f>
        <v>0</v>
      </c>
      <c r="M797" s="944"/>
      <c r="N797" s="909"/>
      <c r="O797" s="908"/>
      <c r="P797" s="908"/>
      <c r="Q797" s="570"/>
    </row>
    <row r="798" spans="1:17" ht="15.95" customHeight="1">
      <c r="A798" s="990"/>
      <c r="B798" s="976"/>
      <c r="C798" s="941"/>
      <c r="D798" s="941"/>
      <c r="E798" s="937"/>
      <c r="F798" s="941"/>
      <c r="G798" s="941"/>
      <c r="H798" s="942"/>
      <c r="I798" s="941"/>
      <c r="J798" s="942"/>
      <c r="K798" s="941"/>
      <c r="L798" s="942"/>
      <c r="M798" s="944"/>
      <c r="N798" s="909"/>
      <c r="O798" s="908"/>
      <c r="P798" s="908"/>
      <c r="Q798" s="570"/>
    </row>
    <row r="799" spans="1:17" ht="15.95" customHeight="1">
      <c r="A799" s="990"/>
      <c r="B799" s="976"/>
      <c r="C799" s="941"/>
      <c r="D799" s="941"/>
      <c r="E799" s="937"/>
      <c r="F799" s="941"/>
      <c r="G799" s="941"/>
      <c r="H799" s="942"/>
      <c r="I799" s="941"/>
      <c r="J799" s="942"/>
      <c r="K799" s="941"/>
      <c r="L799" s="942"/>
      <c r="M799" s="944"/>
      <c r="N799" s="909"/>
      <c r="O799" s="908"/>
      <c r="P799" s="908"/>
    </row>
    <row r="800" spans="1:17" ht="15.95" customHeight="1">
      <c r="A800" s="990"/>
      <c r="B800" s="976"/>
      <c r="C800" s="941"/>
      <c r="D800" s="941"/>
      <c r="E800" s="937"/>
      <c r="F800" s="941"/>
      <c r="G800" s="941"/>
      <c r="H800" s="941"/>
      <c r="I800" s="941"/>
      <c r="J800" s="942"/>
      <c r="K800" s="941"/>
      <c r="L800" s="942"/>
      <c r="M800" s="944"/>
      <c r="N800" s="909"/>
      <c r="O800" s="908"/>
      <c r="P800" s="908"/>
    </row>
    <row r="801" spans="1:16" ht="15.95" customHeight="1">
      <c r="A801" s="990"/>
      <c r="B801" s="976"/>
      <c r="C801" s="941"/>
      <c r="D801" s="941"/>
      <c r="E801" s="937"/>
      <c r="F801" s="941"/>
      <c r="G801" s="941"/>
      <c r="H801" s="941"/>
      <c r="I801" s="941"/>
      <c r="J801" s="942"/>
      <c r="K801" s="941"/>
      <c r="L801" s="942"/>
      <c r="M801" s="944"/>
      <c r="N801" s="909"/>
      <c r="O801" s="908"/>
      <c r="P801" s="908"/>
    </row>
    <row r="802" spans="1:16" ht="15.95" customHeight="1">
      <c r="A802" s="990"/>
      <c r="B802" s="976"/>
      <c r="C802" s="941"/>
      <c r="D802" s="941"/>
      <c r="E802" s="937"/>
      <c r="F802" s="941"/>
      <c r="G802" s="941"/>
      <c r="H802" s="941"/>
      <c r="I802" s="941"/>
      <c r="J802" s="942"/>
      <c r="K802" s="941"/>
      <c r="L802" s="942"/>
      <c r="M802" s="944"/>
      <c r="N802" s="909"/>
      <c r="O802" s="908"/>
      <c r="P802" s="908"/>
    </row>
    <row r="803" spans="1:16" ht="15.95" customHeight="1">
      <c r="A803" s="990"/>
      <c r="B803" s="976"/>
      <c r="C803" s="941"/>
      <c r="D803" s="941"/>
      <c r="E803" s="937"/>
      <c r="F803" s="941"/>
      <c r="G803" s="941"/>
      <c r="H803" s="941"/>
      <c r="I803" s="941"/>
      <c r="J803" s="942"/>
      <c r="K803" s="941"/>
      <c r="L803" s="942"/>
      <c r="M803" s="944"/>
      <c r="N803" s="909"/>
      <c r="O803" s="908"/>
      <c r="P803" s="908"/>
    </row>
    <row r="804" spans="1:16" ht="15.95" customHeight="1">
      <c r="A804" s="990"/>
      <c r="B804" s="976"/>
      <c r="C804" s="941"/>
      <c r="D804" s="941"/>
      <c r="E804" s="937"/>
      <c r="F804" s="941"/>
      <c r="G804" s="941"/>
      <c r="H804" s="941"/>
      <c r="I804" s="941"/>
      <c r="J804" s="942"/>
      <c r="K804" s="941"/>
      <c r="L804" s="942"/>
      <c r="M804" s="944"/>
      <c r="N804" s="909"/>
      <c r="O804" s="908"/>
      <c r="P804" s="908"/>
    </row>
    <row r="805" spans="1:16" ht="15.95" customHeight="1">
      <c r="A805" s="1109" t="s">
        <v>525</v>
      </c>
      <c r="B805" s="1110"/>
      <c r="C805" s="1110"/>
      <c r="D805" s="1110"/>
      <c r="E805" s="1111"/>
      <c r="F805" s="1110"/>
      <c r="G805" s="1110"/>
      <c r="H805" s="1110"/>
      <c r="I805" s="1110"/>
      <c r="J805" s="1110"/>
      <c r="K805" s="1110"/>
      <c r="L805" s="1110"/>
      <c r="M805" s="1112"/>
      <c r="N805" s="1113"/>
      <c r="O805" s="908"/>
      <c r="P805" s="908"/>
    </row>
    <row r="806" spans="1:16" ht="15.95" customHeight="1">
      <c r="A806" s="920"/>
      <c r="B806" s="921"/>
      <c r="C806" s="921"/>
      <c r="D806" s="921"/>
      <c r="E806" s="922" t="s">
        <v>91</v>
      </c>
      <c r="F806" s="1031"/>
      <c r="G806" s="921"/>
      <c r="H806" s="921"/>
      <c r="I806" s="921"/>
      <c r="J806" s="921"/>
      <c r="K806" s="921"/>
      <c r="L806" s="1032"/>
      <c r="M806" s="924"/>
      <c r="N806" s="909"/>
      <c r="O806" s="908"/>
      <c r="P806" s="908"/>
    </row>
    <row r="807" spans="1:16" ht="15.95" customHeight="1">
      <c r="A807" s="925" t="s">
        <v>92</v>
      </c>
      <c r="B807" s="926"/>
      <c r="C807" s="927" t="s">
        <v>93</v>
      </c>
      <c r="D807" s="928" t="s">
        <v>104</v>
      </c>
      <c r="E807" s="927" t="s">
        <v>105</v>
      </c>
      <c r="F807" s="927" t="s">
        <v>95</v>
      </c>
      <c r="G807" s="929" t="s">
        <v>96</v>
      </c>
      <c r="H807" s="1001"/>
      <c r="I807" s="929" t="s">
        <v>97</v>
      </c>
      <c r="J807" s="1001"/>
      <c r="K807" s="929" t="s">
        <v>98</v>
      </c>
      <c r="L807" s="1001"/>
      <c r="M807" s="931" t="s">
        <v>99</v>
      </c>
      <c r="N807" s="909"/>
      <c r="O807" s="908"/>
      <c r="P807" s="908"/>
    </row>
    <row r="808" spans="1:16" ht="15.95" customHeight="1">
      <c r="A808" s="933"/>
      <c r="B808" s="934"/>
      <c r="C808" s="935" t="s">
        <v>100</v>
      </c>
      <c r="D808" s="1002"/>
      <c r="E808" s="1003"/>
      <c r="F808" s="937" t="s">
        <v>101</v>
      </c>
      <c r="G808" s="937" t="s">
        <v>102</v>
      </c>
      <c r="H808" s="937" t="s">
        <v>101</v>
      </c>
      <c r="I808" s="937" t="s">
        <v>102</v>
      </c>
      <c r="J808" s="937" t="s">
        <v>101</v>
      </c>
      <c r="K808" s="937" t="s">
        <v>102</v>
      </c>
      <c r="L808" s="937" t="s">
        <v>101</v>
      </c>
      <c r="M808" s="938"/>
      <c r="N808" s="909"/>
      <c r="O808" s="908"/>
      <c r="P808" s="908"/>
    </row>
    <row r="809" spans="1:16" ht="15.95" customHeight="1">
      <c r="A809" s="975" t="s">
        <v>46</v>
      </c>
      <c r="B809" s="976"/>
      <c r="C809" s="937" t="s">
        <v>47</v>
      </c>
      <c r="D809" s="1022">
        <v>0.69</v>
      </c>
      <c r="E809" s="937" t="s">
        <v>106</v>
      </c>
      <c r="F809" s="942"/>
      <c r="G809" s="959" t="s">
        <v>91</v>
      </c>
      <c r="H809" s="941"/>
      <c r="I809" s="942">
        <f>$J$88</f>
        <v>0</v>
      </c>
      <c r="J809" s="1020">
        <f>TRUNC($D809*I809,1)</f>
        <v>0</v>
      </c>
      <c r="K809" s="941"/>
      <c r="L809" s="942"/>
      <c r="M809" s="968"/>
      <c r="N809" s="1049"/>
      <c r="O809" s="908"/>
      <c r="P809" s="908"/>
    </row>
    <row r="810" spans="1:16" ht="15.95" customHeight="1">
      <c r="A810" s="975" t="s">
        <v>48</v>
      </c>
      <c r="B810" s="976"/>
      <c r="C810" s="937" t="s">
        <v>73</v>
      </c>
      <c r="D810" s="1022">
        <v>0.2</v>
      </c>
      <c r="E810" s="937" t="s">
        <v>106</v>
      </c>
      <c r="F810" s="942"/>
      <c r="G810" s="941"/>
      <c r="H810" s="941"/>
      <c r="I810" s="942">
        <f>$J$90</f>
        <v>0</v>
      </c>
      <c r="J810" s="1020">
        <f>TRUNC($D810*I810,1)</f>
        <v>0</v>
      </c>
      <c r="K810" s="941"/>
      <c r="L810" s="942"/>
      <c r="M810" s="968"/>
      <c r="N810" s="1049"/>
      <c r="O810" s="908"/>
      <c r="P810" s="908"/>
    </row>
    <row r="811" spans="1:16" ht="15.95" customHeight="1">
      <c r="A811" s="975" t="s">
        <v>52</v>
      </c>
      <c r="B811" s="976"/>
      <c r="C811" s="937" t="s">
        <v>75</v>
      </c>
      <c r="D811" s="1022">
        <v>31.05</v>
      </c>
      <c r="E811" s="937" t="s">
        <v>107</v>
      </c>
      <c r="F811" s="942"/>
      <c r="G811" s="941"/>
      <c r="H811" s="941"/>
      <c r="I811" s="942">
        <f>자재단가!J132</f>
        <v>0</v>
      </c>
      <c r="J811" s="1020">
        <f>TRUNC($D811*I811,1)</f>
        <v>0</v>
      </c>
      <c r="K811" s="941"/>
      <c r="L811" s="942"/>
      <c r="M811" s="968"/>
      <c r="N811" s="1049"/>
      <c r="O811" s="908"/>
      <c r="P811" s="908"/>
    </row>
    <row r="812" spans="1:16" ht="15.95" customHeight="1">
      <c r="A812" s="975" t="s">
        <v>91</v>
      </c>
      <c r="B812" s="976"/>
      <c r="C812" s="941"/>
      <c r="D812" s="1090" t="s">
        <v>91</v>
      </c>
      <c r="E812" s="937" t="s">
        <v>91</v>
      </c>
      <c r="F812" s="942"/>
      <c r="G812" s="941"/>
      <c r="H812" s="941"/>
      <c r="I812" s="942"/>
      <c r="J812" s="942"/>
      <c r="K812" s="941"/>
      <c r="L812" s="942"/>
      <c r="M812" s="968"/>
      <c r="N812" s="1049"/>
      <c r="O812" s="908"/>
      <c r="P812" s="908"/>
    </row>
    <row r="813" spans="1:16" ht="15.95" customHeight="1">
      <c r="A813" s="990"/>
      <c r="B813" s="976"/>
      <c r="C813" s="941"/>
      <c r="D813" s="941"/>
      <c r="E813" s="937"/>
      <c r="F813" s="941"/>
      <c r="G813" s="941"/>
      <c r="H813" s="941"/>
      <c r="I813" s="941"/>
      <c r="J813" s="941"/>
      <c r="K813" s="941"/>
      <c r="L813" s="942"/>
      <c r="M813" s="968"/>
      <c r="N813" s="1049"/>
      <c r="O813" s="908"/>
      <c r="P813" s="908"/>
    </row>
    <row r="814" spans="1:16" ht="15.95" customHeight="1">
      <c r="A814" s="990"/>
      <c r="B814" s="976"/>
      <c r="C814" s="941"/>
      <c r="D814" s="941"/>
      <c r="E814" s="937"/>
      <c r="F814" s="941"/>
      <c r="G814" s="941"/>
      <c r="H814" s="941"/>
      <c r="I814" s="941"/>
      <c r="J814" s="941"/>
      <c r="K814" s="941"/>
      <c r="L814" s="942"/>
      <c r="M814" s="944"/>
      <c r="N814" s="909"/>
      <c r="O814" s="908"/>
      <c r="P814" s="908"/>
    </row>
    <row r="815" spans="1:16" ht="15.95" customHeight="1">
      <c r="A815" s="975" t="s">
        <v>91</v>
      </c>
      <c r="B815" s="976"/>
      <c r="C815" s="941"/>
      <c r="D815" s="941"/>
      <c r="E815" s="937"/>
      <c r="F815" s="941"/>
      <c r="G815" s="941"/>
      <c r="H815" s="941"/>
      <c r="I815" s="941"/>
      <c r="J815" s="941"/>
      <c r="K815" s="941"/>
      <c r="L815" s="942"/>
      <c r="M815" s="944"/>
      <c r="N815" s="909"/>
      <c r="O815" s="908"/>
      <c r="P815" s="908"/>
    </row>
    <row r="816" spans="1:16" ht="15.95" customHeight="1">
      <c r="A816" s="990"/>
      <c r="B816" s="976"/>
      <c r="C816" s="941"/>
      <c r="D816" s="941"/>
      <c r="E816" s="937"/>
      <c r="F816" s="942"/>
      <c r="G816" s="941"/>
      <c r="H816" s="941"/>
      <c r="I816" s="941"/>
      <c r="J816" s="942"/>
      <c r="K816" s="941"/>
      <c r="L816" s="959" t="s">
        <v>91</v>
      </c>
      <c r="M816" s="944"/>
      <c r="N816" s="909"/>
      <c r="O816" s="908"/>
      <c r="P816" s="908"/>
    </row>
    <row r="817" spans="1:16" ht="15.95" customHeight="1">
      <c r="A817" s="990"/>
      <c r="B817" s="1015" t="s">
        <v>26</v>
      </c>
      <c r="C817" s="941"/>
      <c r="D817" s="941"/>
      <c r="E817" s="937"/>
      <c r="F817" s="942">
        <f>J817</f>
        <v>0</v>
      </c>
      <c r="G817" s="941"/>
      <c r="H817" s="941"/>
      <c r="I817" s="941"/>
      <c r="J817" s="942">
        <f>INT(SUM(J809:J811))</f>
        <v>0</v>
      </c>
      <c r="K817" s="941"/>
      <c r="L817" s="959" t="s">
        <v>91</v>
      </c>
      <c r="M817" s="944"/>
      <c r="N817" s="909"/>
      <c r="O817" s="908"/>
      <c r="P817" s="908"/>
    </row>
    <row r="818" spans="1:16" ht="15.95" customHeight="1">
      <c r="A818" s="990"/>
      <c r="B818" s="976"/>
      <c r="C818" s="941"/>
      <c r="D818" s="941"/>
      <c r="E818" s="937"/>
      <c r="F818" s="959" t="s">
        <v>91</v>
      </c>
      <c r="G818" s="941"/>
      <c r="H818" s="941"/>
      <c r="I818" s="941"/>
      <c r="J818" s="942"/>
      <c r="K818" s="941"/>
      <c r="L818" s="959" t="s">
        <v>91</v>
      </c>
      <c r="M818" s="944"/>
      <c r="N818" s="909"/>
      <c r="O818" s="908"/>
      <c r="P818" s="908"/>
    </row>
    <row r="819" spans="1:16" ht="15.95" customHeight="1">
      <c r="A819" s="990"/>
      <c r="B819" s="976"/>
      <c r="C819" s="941"/>
      <c r="D819" s="941"/>
      <c r="E819" s="937"/>
      <c r="F819" s="959" t="s">
        <v>91</v>
      </c>
      <c r="G819" s="941"/>
      <c r="H819" s="941"/>
      <c r="I819" s="941"/>
      <c r="J819" s="959" t="s">
        <v>91</v>
      </c>
      <c r="K819" s="941"/>
      <c r="L819" s="959" t="s">
        <v>91</v>
      </c>
      <c r="M819" s="944"/>
      <c r="N819" s="909"/>
      <c r="O819" s="908"/>
      <c r="P819" s="908"/>
    </row>
    <row r="820" spans="1:16" ht="15.95" customHeight="1">
      <c r="A820" s="990"/>
      <c r="B820" s="976"/>
      <c r="C820" s="941"/>
      <c r="D820" s="941"/>
      <c r="E820" s="937"/>
      <c r="F820" s="959" t="s">
        <v>91</v>
      </c>
      <c r="G820" s="941"/>
      <c r="H820" s="941"/>
      <c r="I820" s="941"/>
      <c r="J820" s="959" t="s">
        <v>91</v>
      </c>
      <c r="K820" s="941"/>
      <c r="L820" s="959" t="s">
        <v>91</v>
      </c>
      <c r="M820" s="944"/>
      <c r="N820" s="909"/>
      <c r="O820" s="908"/>
      <c r="P820" s="908"/>
    </row>
    <row r="821" spans="1:16" ht="15.95" customHeight="1">
      <c r="A821" s="990"/>
      <c r="B821" s="976"/>
      <c r="C821" s="941"/>
      <c r="D821" s="941"/>
      <c r="E821" s="937"/>
      <c r="F821" s="959" t="s">
        <v>91</v>
      </c>
      <c r="G821" s="941"/>
      <c r="H821" s="941"/>
      <c r="I821" s="941"/>
      <c r="J821" s="959" t="s">
        <v>91</v>
      </c>
      <c r="K821" s="941"/>
      <c r="L821" s="959" t="s">
        <v>91</v>
      </c>
      <c r="M821" s="944"/>
      <c r="N821" s="909"/>
      <c r="O821" s="908"/>
      <c r="P821" s="908"/>
    </row>
    <row r="822" spans="1:16" ht="15.95" customHeight="1">
      <c r="A822" s="990"/>
      <c r="B822" s="976"/>
      <c r="C822" s="941"/>
      <c r="D822" s="941"/>
      <c r="E822" s="937"/>
      <c r="F822" s="959" t="s">
        <v>91</v>
      </c>
      <c r="G822" s="941"/>
      <c r="H822" s="941"/>
      <c r="I822" s="941"/>
      <c r="J822" s="959" t="s">
        <v>91</v>
      </c>
      <c r="K822" s="941"/>
      <c r="L822" s="959" t="s">
        <v>91</v>
      </c>
      <c r="M822" s="944"/>
      <c r="N822" s="909"/>
      <c r="O822" s="908"/>
      <c r="P822" s="908"/>
    </row>
    <row r="823" spans="1:16" ht="15.95" customHeight="1">
      <c r="A823" s="990"/>
      <c r="B823" s="976"/>
      <c r="C823" s="941"/>
      <c r="D823" s="941"/>
      <c r="E823" s="937"/>
      <c r="F823" s="959" t="s">
        <v>91</v>
      </c>
      <c r="G823" s="941"/>
      <c r="H823" s="941"/>
      <c r="I823" s="941"/>
      <c r="J823" s="959" t="s">
        <v>91</v>
      </c>
      <c r="K823" s="941"/>
      <c r="L823" s="959" t="s">
        <v>91</v>
      </c>
      <c r="M823" s="944"/>
      <c r="N823" s="909"/>
      <c r="O823" s="908"/>
      <c r="P823" s="908"/>
    </row>
    <row r="824" spans="1:16" ht="15.95" customHeight="1">
      <c r="A824" s="990"/>
      <c r="B824" s="976"/>
      <c r="C824" s="941"/>
      <c r="D824" s="941"/>
      <c r="E824" s="937"/>
      <c r="F824" s="959" t="s">
        <v>91</v>
      </c>
      <c r="G824" s="941"/>
      <c r="H824" s="941"/>
      <c r="I824" s="941"/>
      <c r="J824" s="959" t="s">
        <v>91</v>
      </c>
      <c r="K824" s="941"/>
      <c r="L824" s="959" t="s">
        <v>91</v>
      </c>
      <c r="M824" s="944"/>
      <c r="N824" s="909"/>
      <c r="O824" s="908"/>
      <c r="P824" s="908"/>
    </row>
    <row r="825" spans="1:16" ht="15.95" customHeight="1">
      <c r="A825" s="990"/>
      <c r="B825" s="976"/>
      <c r="C825" s="941"/>
      <c r="D825" s="941"/>
      <c r="E825" s="937"/>
      <c r="F825" s="959" t="s">
        <v>91</v>
      </c>
      <c r="G825" s="941"/>
      <c r="H825" s="941"/>
      <c r="I825" s="941"/>
      <c r="J825" s="959" t="s">
        <v>91</v>
      </c>
      <c r="K825" s="941"/>
      <c r="L825" s="959" t="s">
        <v>91</v>
      </c>
      <c r="M825" s="944"/>
      <c r="N825" s="909"/>
      <c r="O825" s="908"/>
      <c r="P825" s="908"/>
    </row>
    <row r="826" spans="1:16" ht="15.95" customHeight="1">
      <c r="A826" s="990"/>
      <c r="B826" s="976"/>
      <c r="C826" s="941"/>
      <c r="D826" s="941"/>
      <c r="E826" s="937"/>
      <c r="F826" s="959" t="s">
        <v>91</v>
      </c>
      <c r="G826" s="941"/>
      <c r="H826" s="941"/>
      <c r="I826" s="941"/>
      <c r="J826" s="959" t="s">
        <v>91</v>
      </c>
      <c r="K826" s="941"/>
      <c r="L826" s="959" t="s">
        <v>91</v>
      </c>
      <c r="M826" s="944"/>
      <c r="N826" s="909"/>
      <c r="O826" s="908"/>
      <c r="P826" s="908"/>
    </row>
    <row r="827" spans="1:16" ht="15.95" customHeight="1">
      <c r="A827" s="990"/>
      <c r="B827" s="976"/>
      <c r="C827" s="941"/>
      <c r="D827" s="941"/>
      <c r="E827" s="937"/>
      <c r="F827" s="959" t="s">
        <v>91</v>
      </c>
      <c r="G827" s="941"/>
      <c r="H827" s="941"/>
      <c r="I827" s="941"/>
      <c r="J827" s="959" t="s">
        <v>91</v>
      </c>
      <c r="K827" s="941"/>
      <c r="L827" s="959" t="s">
        <v>91</v>
      </c>
      <c r="M827" s="944"/>
      <c r="N827" s="909"/>
      <c r="O827" s="908"/>
      <c r="P827" s="908"/>
    </row>
    <row r="828" spans="1:16" ht="15.95" customHeight="1">
      <c r="A828" s="990"/>
      <c r="B828" s="976"/>
      <c r="C828" s="941"/>
      <c r="D828" s="941"/>
      <c r="E828" s="937"/>
      <c r="F828" s="959" t="s">
        <v>91</v>
      </c>
      <c r="G828" s="941"/>
      <c r="H828" s="941"/>
      <c r="I828" s="941"/>
      <c r="J828" s="959" t="s">
        <v>91</v>
      </c>
      <c r="K828" s="941"/>
      <c r="L828" s="959" t="s">
        <v>91</v>
      </c>
      <c r="M828" s="944"/>
      <c r="N828" s="909"/>
      <c r="O828" s="908"/>
      <c r="P828" s="908"/>
    </row>
    <row r="829" spans="1:16" ht="15.95" customHeight="1">
      <c r="A829" s="990"/>
      <c r="B829" s="976"/>
      <c r="C829" s="941"/>
      <c r="D829" s="941"/>
      <c r="E829" s="937"/>
      <c r="F829" s="959" t="s">
        <v>91</v>
      </c>
      <c r="G829" s="941"/>
      <c r="H829" s="941"/>
      <c r="I829" s="941"/>
      <c r="J829" s="959" t="s">
        <v>91</v>
      </c>
      <c r="K829" s="941"/>
      <c r="L829" s="959" t="s">
        <v>91</v>
      </c>
      <c r="M829" s="944"/>
      <c r="N829" s="909"/>
      <c r="O829" s="908"/>
      <c r="P829" s="908"/>
    </row>
    <row r="830" spans="1:16" ht="15.95" customHeight="1">
      <c r="A830" s="990"/>
      <c r="B830" s="976"/>
      <c r="C830" s="941"/>
      <c r="D830" s="941"/>
      <c r="E830" s="937"/>
      <c r="F830" s="959" t="s">
        <v>91</v>
      </c>
      <c r="G830" s="941"/>
      <c r="H830" s="941"/>
      <c r="I830" s="941"/>
      <c r="J830" s="959" t="s">
        <v>91</v>
      </c>
      <c r="K830" s="941"/>
      <c r="L830" s="959" t="s">
        <v>91</v>
      </c>
      <c r="M830" s="944"/>
      <c r="N830" s="909"/>
      <c r="O830" s="908"/>
      <c r="P830" s="908"/>
    </row>
    <row r="831" spans="1:16" ht="15.95" customHeight="1">
      <c r="A831" s="1109" t="s">
        <v>526</v>
      </c>
      <c r="B831" s="1110"/>
      <c r="C831" s="1110"/>
      <c r="D831" s="1110"/>
      <c r="E831" s="1111"/>
      <c r="F831" s="1110"/>
      <c r="G831" s="1110"/>
      <c r="H831" s="1110"/>
      <c r="I831" s="1110"/>
      <c r="J831" s="1110"/>
      <c r="K831" s="1110"/>
      <c r="L831" s="1110"/>
      <c r="M831" s="1112"/>
      <c r="N831" s="1113"/>
      <c r="O831" s="908"/>
      <c r="P831" s="908"/>
    </row>
    <row r="832" spans="1:16" ht="15.95" customHeight="1">
      <c r="A832" s="920"/>
      <c r="B832" s="921"/>
      <c r="C832" s="921"/>
      <c r="D832" s="921"/>
      <c r="E832" s="922" t="s">
        <v>91</v>
      </c>
      <c r="F832" s="1031"/>
      <c r="G832" s="921"/>
      <c r="H832" s="921"/>
      <c r="I832" s="921"/>
      <c r="J832" s="921"/>
      <c r="K832" s="921"/>
      <c r="L832" s="1032"/>
      <c r="M832" s="924"/>
      <c r="N832" s="909"/>
      <c r="O832" s="908"/>
      <c r="P832" s="908"/>
    </row>
    <row r="833" spans="1:16" ht="15.95" customHeight="1">
      <c r="A833" s="925" t="s">
        <v>92</v>
      </c>
      <c r="B833" s="926"/>
      <c r="C833" s="927" t="s">
        <v>93</v>
      </c>
      <c r="D833" s="928" t="s">
        <v>104</v>
      </c>
      <c r="E833" s="927" t="s">
        <v>105</v>
      </c>
      <c r="F833" s="927" t="s">
        <v>95</v>
      </c>
      <c r="G833" s="929" t="s">
        <v>96</v>
      </c>
      <c r="H833" s="1001"/>
      <c r="I833" s="929" t="s">
        <v>97</v>
      </c>
      <c r="J833" s="1001"/>
      <c r="K833" s="929" t="s">
        <v>98</v>
      </c>
      <c r="L833" s="1001"/>
      <c r="M833" s="931" t="s">
        <v>99</v>
      </c>
      <c r="N833" s="909"/>
      <c r="O833" s="908"/>
      <c r="P833" s="908"/>
    </row>
    <row r="834" spans="1:16" ht="15.95" customHeight="1">
      <c r="A834" s="933"/>
      <c r="B834" s="934"/>
      <c r="C834" s="935" t="s">
        <v>100</v>
      </c>
      <c r="D834" s="1002"/>
      <c r="E834" s="1003"/>
      <c r="F834" s="937" t="s">
        <v>101</v>
      </c>
      <c r="G834" s="937" t="s">
        <v>102</v>
      </c>
      <c r="H834" s="937" t="s">
        <v>101</v>
      </c>
      <c r="I834" s="937" t="s">
        <v>102</v>
      </c>
      <c r="J834" s="937" t="s">
        <v>101</v>
      </c>
      <c r="K834" s="937" t="s">
        <v>102</v>
      </c>
      <c r="L834" s="937" t="s">
        <v>101</v>
      </c>
      <c r="M834" s="938"/>
      <c r="N834" s="909"/>
      <c r="O834" s="908"/>
      <c r="P834" s="908"/>
    </row>
    <row r="835" spans="1:16" ht="15.95" customHeight="1">
      <c r="A835" s="975" t="s">
        <v>10</v>
      </c>
      <c r="B835" s="976"/>
      <c r="C835" s="939" t="s">
        <v>341</v>
      </c>
      <c r="D835" s="1022">
        <v>0.5</v>
      </c>
      <c r="E835" s="937" t="s">
        <v>7</v>
      </c>
      <c r="F835" s="942"/>
      <c r="G835" s="942">
        <f>$H$65</f>
        <v>0</v>
      </c>
      <c r="H835" s="1020">
        <f>TRUNC($D835*G835,1)</f>
        <v>0</v>
      </c>
      <c r="I835" s="941"/>
      <c r="J835" s="941"/>
      <c r="K835" s="941"/>
      <c r="L835" s="942"/>
      <c r="M835" s="944"/>
      <c r="N835" s="909"/>
      <c r="O835" s="908"/>
      <c r="P835" s="908"/>
    </row>
    <row r="836" spans="1:16" ht="15.95" customHeight="1">
      <c r="A836" s="975" t="s">
        <v>85</v>
      </c>
      <c r="B836" s="976"/>
      <c r="C836" s="939" t="s">
        <v>19</v>
      </c>
      <c r="D836" s="1022">
        <v>1.105</v>
      </c>
      <c r="E836" s="937" t="s">
        <v>7</v>
      </c>
      <c r="F836" s="942"/>
      <c r="G836" s="942">
        <f>$H$20</f>
        <v>0</v>
      </c>
      <c r="H836" s="1020">
        <f>TRUNC($D836*G836,1)</f>
        <v>0</v>
      </c>
      <c r="I836" s="941"/>
      <c r="J836" s="941"/>
      <c r="K836" s="941"/>
      <c r="L836" s="942"/>
      <c r="M836" s="944"/>
      <c r="N836" s="909"/>
      <c r="O836" s="908"/>
      <c r="P836" s="908"/>
    </row>
    <row r="837" spans="1:16" ht="15.95" customHeight="1">
      <c r="A837" s="975" t="s">
        <v>86</v>
      </c>
      <c r="B837" s="976"/>
      <c r="C837" s="939" t="s">
        <v>19</v>
      </c>
      <c r="D837" s="1022">
        <v>1.9279999999999999</v>
      </c>
      <c r="E837" s="937" t="s">
        <v>7</v>
      </c>
      <c r="F837" s="942"/>
      <c r="G837" s="942">
        <f>$H$20</f>
        <v>0</v>
      </c>
      <c r="H837" s="1020">
        <f>TRUNC($D837*G837,1)</f>
        <v>0</v>
      </c>
      <c r="I837" s="941"/>
      <c r="J837" s="941"/>
      <c r="K837" s="941"/>
      <c r="L837" s="942"/>
      <c r="M837" s="944"/>
      <c r="N837" s="909"/>
      <c r="O837" s="908"/>
      <c r="P837" s="908"/>
    </row>
    <row r="838" spans="1:16" ht="15.95" customHeight="1">
      <c r="A838" s="975" t="s">
        <v>91</v>
      </c>
      <c r="B838" s="976"/>
      <c r="C838" s="939" t="s">
        <v>20</v>
      </c>
      <c r="D838" s="1022">
        <v>0.26800000000000002</v>
      </c>
      <c r="E838" s="937" t="s">
        <v>7</v>
      </c>
      <c r="F838" s="942"/>
      <c r="G838" s="942">
        <f>$H$26</f>
        <v>0</v>
      </c>
      <c r="H838" s="1020">
        <f>TRUNC($D838*G838,1)</f>
        <v>0</v>
      </c>
      <c r="I838" s="941"/>
      <c r="J838" s="941"/>
      <c r="K838" s="941"/>
      <c r="L838" s="942"/>
      <c r="M838" s="968"/>
      <c r="N838" s="1049"/>
      <c r="O838" s="908"/>
      <c r="P838" s="908"/>
    </row>
    <row r="839" spans="1:16" ht="15.95" customHeight="1">
      <c r="A839" s="975" t="s">
        <v>91</v>
      </c>
      <c r="B839" s="976"/>
      <c r="C839" s="939" t="s">
        <v>103</v>
      </c>
      <c r="D839" s="1022">
        <v>2.1150000000000002</v>
      </c>
      <c r="E839" s="937" t="s">
        <v>7</v>
      </c>
      <c r="F839" s="942"/>
      <c r="G839" s="942">
        <f>$H$22</f>
        <v>0</v>
      </c>
      <c r="H839" s="1020">
        <f>TRUNC($D839*G839,1)</f>
        <v>0</v>
      </c>
      <c r="I839" s="941"/>
      <c r="J839" s="941"/>
      <c r="K839" s="941"/>
      <c r="L839" s="942"/>
      <c r="M839" s="944"/>
      <c r="N839" s="909"/>
      <c r="O839" s="908"/>
      <c r="P839" s="908"/>
    </row>
    <row r="840" spans="1:16" ht="15.95" customHeight="1">
      <c r="A840" s="990"/>
      <c r="B840" s="976"/>
      <c r="C840" s="941"/>
      <c r="D840" s="941"/>
      <c r="E840" s="937"/>
      <c r="F840" s="942"/>
      <c r="G840" s="942"/>
      <c r="H840" s="942"/>
      <c r="I840" s="941"/>
      <c r="J840" s="941"/>
      <c r="K840" s="941"/>
      <c r="L840" s="942"/>
      <c r="M840" s="944"/>
      <c r="N840" s="909"/>
      <c r="O840" s="908"/>
      <c r="P840" s="908"/>
    </row>
    <row r="841" spans="1:16" ht="15.95" customHeight="1">
      <c r="A841" s="975" t="s">
        <v>87</v>
      </c>
      <c r="B841" s="976"/>
      <c r="C841" s="939" t="s">
        <v>143</v>
      </c>
      <c r="D841" s="1022">
        <v>1.03</v>
      </c>
      <c r="E841" s="937" t="s">
        <v>7</v>
      </c>
      <c r="F841" s="942"/>
      <c r="G841" s="942">
        <f>$H$23</f>
        <v>0</v>
      </c>
      <c r="H841" s="1020">
        <f>TRUNC($D841*G841,1)</f>
        <v>0</v>
      </c>
      <c r="I841" s="941"/>
      <c r="J841" s="941"/>
      <c r="K841" s="941"/>
      <c r="L841" s="942"/>
      <c r="M841" s="968"/>
      <c r="N841" s="1049"/>
      <c r="O841" s="908"/>
      <c r="P841" s="908"/>
    </row>
    <row r="842" spans="1:16" ht="15.95" customHeight="1">
      <c r="A842" s="975" t="s">
        <v>88</v>
      </c>
      <c r="B842" s="976"/>
      <c r="C842" s="939" t="s">
        <v>103</v>
      </c>
      <c r="D842" s="1022">
        <v>0.36</v>
      </c>
      <c r="E842" s="937" t="s">
        <v>7</v>
      </c>
      <c r="F842" s="942"/>
      <c r="G842" s="942">
        <f>$H$22</f>
        <v>0</v>
      </c>
      <c r="H842" s="1020">
        <f>TRUNC($D842*G842,1)</f>
        <v>0</v>
      </c>
      <c r="I842" s="941"/>
      <c r="J842" s="941"/>
      <c r="K842" s="941"/>
      <c r="L842" s="942"/>
      <c r="M842" s="968"/>
      <c r="N842" s="1049"/>
      <c r="O842" s="908"/>
      <c r="P842" s="908"/>
    </row>
    <row r="843" spans="1:16" ht="15.95" customHeight="1">
      <c r="A843" s="975" t="s">
        <v>91</v>
      </c>
      <c r="B843" s="973" t="s">
        <v>91</v>
      </c>
      <c r="C843" s="939" t="s">
        <v>145</v>
      </c>
      <c r="D843" s="1022">
        <v>0.41299999999999998</v>
      </c>
      <c r="E843" s="937" t="s">
        <v>7</v>
      </c>
      <c r="F843" s="942"/>
      <c r="G843" s="942">
        <f>$H$29</f>
        <v>0</v>
      </c>
      <c r="H843" s="1020">
        <f>TRUNC($D843*G843,1)</f>
        <v>0</v>
      </c>
      <c r="I843" s="941"/>
      <c r="J843" s="941"/>
      <c r="K843" s="941"/>
      <c r="L843" s="942"/>
      <c r="M843" s="944"/>
      <c r="N843" s="909"/>
      <c r="O843" s="908"/>
      <c r="P843" s="908"/>
    </row>
    <row r="844" spans="1:16" ht="15.95" customHeight="1">
      <c r="A844" s="990"/>
      <c r="B844" s="976"/>
      <c r="C844" s="939" t="s">
        <v>19</v>
      </c>
      <c r="D844" s="1022">
        <v>0.9</v>
      </c>
      <c r="E844" s="937" t="s">
        <v>7</v>
      </c>
      <c r="F844" s="942"/>
      <c r="G844" s="942">
        <f>$H$20</f>
        <v>0</v>
      </c>
      <c r="H844" s="1020">
        <f>TRUNC($D844*G844,1)</f>
        <v>0</v>
      </c>
      <c r="I844" s="941"/>
      <c r="J844" s="941"/>
      <c r="K844" s="941"/>
      <c r="L844" s="942"/>
      <c r="M844" s="968"/>
      <c r="N844" s="1049"/>
      <c r="O844" s="908"/>
      <c r="P844" s="908"/>
    </row>
    <row r="845" spans="1:16" ht="15.95" customHeight="1">
      <c r="A845" s="975" t="s">
        <v>22</v>
      </c>
      <c r="B845" s="976"/>
      <c r="C845" s="939" t="s">
        <v>280</v>
      </c>
      <c r="D845" s="1119" t="s">
        <v>24</v>
      </c>
      <c r="E845" s="937" t="s">
        <v>6</v>
      </c>
      <c r="F845" s="942"/>
      <c r="G845" s="942"/>
      <c r="H845" s="1020">
        <f>TRUNC(SUM(H836:H841)*10/100,1)</f>
        <v>0</v>
      </c>
      <c r="I845" s="941"/>
      <c r="J845" s="941"/>
      <c r="K845" s="941"/>
      <c r="L845" s="942"/>
      <c r="M845" s="968"/>
      <c r="N845" s="1049"/>
      <c r="O845" s="908"/>
      <c r="P845" s="908"/>
    </row>
    <row r="846" spans="1:16" ht="15.95" customHeight="1">
      <c r="A846" s="990"/>
      <c r="B846" s="976"/>
      <c r="C846" s="939" t="s">
        <v>281</v>
      </c>
      <c r="D846" s="941"/>
      <c r="E846" s="937" t="s">
        <v>91</v>
      </c>
      <c r="F846" s="942"/>
      <c r="G846" s="941"/>
      <c r="H846" s="942"/>
      <c r="I846" s="941"/>
      <c r="J846" s="941"/>
      <c r="K846" s="941"/>
      <c r="L846" s="942"/>
      <c r="M846" s="944"/>
      <c r="N846" s="909"/>
      <c r="O846" s="908"/>
      <c r="P846" s="908"/>
    </row>
    <row r="847" spans="1:16" ht="15.95" customHeight="1">
      <c r="A847" s="975" t="s">
        <v>91</v>
      </c>
      <c r="B847" s="976"/>
      <c r="C847" s="937" t="s">
        <v>236</v>
      </c>
      <c r="D847" s="941"/>
      <c r="E847" s="937"/>
      <c r="F847" s="941"/>
      <c r="G847" s="941"/>
      <c r="H847" s="941"/>
      <c r="I847" s="941"/>
      <c r="J847" s="941"/>
      <c r="K847" s="941"/>
      <c r="L847" s="942"/>
      <c r="M847" s="944"/>
      <c r="N847" s="909"/>
      <c r="O847" s="908"/>
      <c r="P847" s="908"/>
    </row>
    <row r="848" spans="1:16" ht="15.95" customHeight="1">
      <c r="A848" s="990"/>
      <c r="B848" s="976"/>
      <c r="C848" s="941"/>
      <c r="D848" s="941"/>
      <c r="E848" s="937"/>
      <c r="F848" s="941"/>
      <c r="G848" s="941"/>
      <c r="H848" s="941"/>
      <c r="I848" s="941"/>
      <c r="J848" s="941"/>
      <c r="K848" s="941"/>
      <c r="L848" s="942"/>
      <c r="M848" s="944"/>
      <c r="N848" s="909"/>
      <c r="O848" s="908"/>
      <c r="P848" s="908"/>
    </row>
    <row r="849" spans="1:17" ht="15.95" customHeight="1">
      <c r="A849" s="990"/>
      <c r="B849" s="1015" t="s">
        <v>26</v>
      </c>
      <c r="C849" s="941"/>
      <c r="D849" s="941"/>
      <c r="E849" s="937"/>
      <c r="F849" s="942">
        <f>H849</f>
        <v>0</v>
      </c>
      <c r="G849" s="941"/>
      <c r="H849" s="942">
        <f>INT(SUM(H835:H845))</f>
        <v>0</v>
      </c>
      <c r="I849" s="941"/>
      <c r="J849" s="941"/>
      <c r="K849" s="941"/>
      <c r="L849" s="942"/>
      <c r="M849" s="944"/>
      <c r="N849" s="909"/>
      <c r="O849" s="908"/>
      <c r="P849" s="908"/>
    </row>
    <row r="850" spans="1:17" ht="15.95" customHeight="1">
      <c r="A850" s="990"/>
      <c r="B850" s="976"/>
      <c r="C850" s="941"/>
      <c r="D850" s="941"/>
      <c r="E850" s="937"/>
      <c r="F850" s="941"/>
      <c r="G850" s="941"/>
      <c r="H850" s="941"/>
      <c r="I850" s="941"/>
      <c r="J850" s="941"/>
      <c r="K850" s="941"/>
      <c r="L850" s="942"/>
      <c r="M850" s="944"/>
      <c r="N850" s="909"/>
      <c r="O850" s="908"/>
      <c r="P850" s="908"/>
    </row>
    <row r="851" spans="1:17" ht="15.95" customHeight="1">
      <c r="A851" s="990"/>
      <c r="B851" s="976"/>
      <c r="C851" s="941"/>
      <c r="D851" s="941"/>
      <c r="E851" s="937"/>
      <c r="F851" s="941"/>
      <c r="G851" s="941"/>
      <c r="H851" s="941"/>
      <c r="I851" s="941"/>
      <c r="J851" s="941"/>
      <c r="K851" s="941"/>
      <c r="L851" s="942"/>
      <c r="M851" s="944"/>
      <c r="N851" s="909"/>
      <c r="O851" s="908"/>
      <c r="P851" s="908"/>
    </row>
    <row r="852" spans="1:17" ht="15.95" customHeight="1">
      <c r="A852" s="990"/>
      <c r="B852" s="976"/>
      <c r="C852" s="941"/>
      <c r="D852" s="941"/>
      <c r="E852" s="937"/>
      <c r="F852" s="941"/>
      <c r="G852" s="941"/>
      <c r="H852" s="941"/>
      <c r="I852" s="941"/>
      <c r="J852" s="941"/>
      <c r="K852" s="941"/>
      <c r="L852" s="942"/>
      <c r="M852" s="944"/>
      <c r="N852" s="909"/>
      <c r="O852" s="908"/>
      <c r="P852" s="908"/>
    </row>
    <row r="853" spans="1:17" ht="15.95" customHeight="1">
      <c r="A853" s="990"/>
      <c r="B853" s="976"/>
      <c r="C853" s="941"/>
      <c r="D853" s="941"/>
      <c r="E853" s="937"/>
      <c r="F853" s="941"/>
      <c r="G853" s="941"/>
      <c r="H853" s="941"/>
      <c r="I853" s="941"/>
      <c r="J853" s="941"/>
      <c r="K853" s="941"/>
      <c r="L853" s="942"/>
      <c r="M853" s="944"/>
      <c r="N853" s="909"/>
      <c r="O853" s="908"/>
      <c r="P853" s="908"/>
    </row>
    <row r="854" spans="1:17" ht="15.95" customHeight="1">
      <c r="A854" s="990"/>
      <c r="B854" s="976"/>
      <c r="C854" s="941"/>
      <c r="D854" s="941"/>
      <c r="E854" s="937"/>
      <c r="F854" s="941"/>
      <c r="G854" s="941"/>
      <c r="H854" s="941"/>
      <c r="I854" s="941"/>
      <c r="J854" s="941"/>
      <c r="K854" s="941"/>
      <c r="L854" s="942"/>
      <c r="M854" s="944"/>
      <c r="N854" s="909"/>
      <c r="O854" s="908"/>
      <c r="P854" s="908"/>
    </row>
    <row r="855" spans="1:17" ht="15.95" customHeight="1">
      <c r="A855" s="990"/>
      <c r="B855" s="976"/>
      <c r="C855" s="941"/>
      <c r="D855" s="941"/>
      <c r="E855" s="937"/>
      <c r="F855" s="941"/>
      <c r="G855" s="941"/>
      <c r="H855" s="941"/>
      <c r="I855" s="941"/>
      <c r="J855" s="941"/>
      <c r="K855" s="941"/>
      <c r="L855" s="942"/>
      <c r="M855" s="944"/>
      <c r="N855" s="909"/>
      <c r="O855" s="908"/>
      <c r="P855" s="908"/>
    </row>
    <row r="856" spans="1:17" ht="15.95" customHeight="1">
      <c r="A856" s="990"/>
      <c r="B856" s="976"/>
      <c r="C856" s="941"/>
      <c r="D856" s="941"/>
      <c r="E856" s="937"/>
      <c r="F856" s="941"/>
      <c r="G856" s="941"/>
      <c r="H856" s="941"/>
      <c r="I856" s="941"/>
      <c r="J856" s="941"/>
      <c r="K856" s="941"/>
      <c r="L856" s="942"/>
      <c r="M856" s="944"/>
      <c r="N856" s="909"/>
      <c r="O856" s="908"/>
      <c r="P856" s="908"/>
    </row>
    <row r="857" spans="1:17" ht="15.95" customHeight="1">
      <c r="A857" s="1109" t="s">
        <v>527</v>
      </c>
      <c r="B857" s="1110"/>
      <c r="C857" s="1110"/>
      <c r="D857" s="1110"/>
      <c r="E857" s="1111"/>
      <c r="F857" s="1110"/>
      <c r="G857" s="1110"/>
      <c r="H857" s="1110"/>
      <c r="I857" s="1110"/>
      <c r="J857" s="1110"/>
      <c r="K857" s="1110"/>
      <c r="L857" s="1110"/>
      <c r="M857" s="1112"/>
      <c r="N857" s="1113"/>
      <c r="O857" s="908"/>
      <c r="P857" s="908"/>
    </row>
    <row r="858" spans="1:17" ht="15.95" customHeight="1">
      <c r="A858" s="920"/>
      <c r="B858" s="921"/>
      <c r="C858" s="921"/>
      <c r="D858" s="921"/>
      <c r="E858" s="922" t="s">
        <v>91</v>
      </c>
      <c r="F858" s="1031"/>
      <c r="G858" s="921"/>
      <c r="H858" s="921"/>
      <c r="I858" s="921"/>
      <c r="J858" s="921"/>
      <c r="K858" s="921"/>
      <c r="L858" s="1032"/>
      <c r="M858" s="924"/>
      <c r="N858" s="909"/>
      <c r="O858" s="908"/>
      <c r="P858" s="908"/>
    </row>
    <row r="859" spans="1:17" ht="15.95" customHeight="1">
      <c r="A859" s="925" t="s">
        <v>92</v>
      </c>
      <c r="B859" s="926"/>
      <c r="C859" s="927" t="s">
        <v>93</v>
      </c>
      <c r="D859" s="928" t="s">
        <v>104</v>
      </c>
      <c r="E859" s="927" t="s">
        <v>105</v>
      </c>
      <c r="F859" s="927" t="s">
        <v>95</v>
      </c>
      <c r="G859" s="929" t="s">
        <v>96</v>
      </c>
      <c r="H859" s="1001"/>
      <c r="I859" s="929" t="s">
        <v>97</v>
      </c>
      <c r="J859" s="1001"/>
      <c r="K859" s="929" t="s">
        <v>98</v>
      </c>
      <c r="L859" s="1001"/>
      <c r="M859" s="931" t="s">
        <v>99</v>
      </c>
      <c r="N859" s="909"/>
      <c r="O859" s="908"/>
      <c r="P859" s="908"/>
    </row>
    <row r="860" spans="1:17" ht="15.95" customHeight="1">
      <c r="A860" s="933"/>
      <c r="B860" s="934"/>
      <c r="C860" s="935" t="s">
        <v>100</v>
      </c>
      <c r="D860" s="1002"/>
      <c r="E860" s="1003"/>
      <c r="F860" s="937" t="s">
        <v>101</v>
      </c>
      <c r="G860" s="937" t="s">
        <v>102</v>
      </c>
      <c r="H860" s="937" t="s">
        <v>101</v>
      </c>
      <c r="I860" s="937" t="s">
        <v>102</v>
      </c>
      <c r="J860" s="937" t="s">
        <v>101</v>
      </c>
      <c r="K860" s="937" t="s">
        <v>102</v>
      </c>
      <c r="L860" s="937" t="s">
        <v>101</v>
      </c>
      <c r="M860" s="938"/>
      <c r="N860" s="909"/>
      <c r="O860" s="908"/>
      <c r="P860" s="385"/>
      <c r="Q860" s="570"/>
    </row>
    <row r="861" spans="1:17" ht="15.95" customHeight="1">
      <c r="A861" s="990"/>
      <c r="B861" s="976"/>
      <c r="C861" s="941"/>
      <c r="D861" s="941"/>
      <c r="E861" s="937"/>
      <c r="F861" s="942"/>
      <c r="G861" s="942"/>
      <c r="H861" s="942"/>
      <c r="I861" s="942"/>
      <c r="J861" s="942"/>
      <c r="K861" s="942"/>
      <c r="L861" s="942"/>
      <c r="M861" s="944"/>
      <c r="N861" s="909"/>
      <c r="O861" s="908"/>
      <c r="P861" s="385"/>
      <c r="Q861" s="570"/>
    </row>
    <row r="862" spans="1:17" ht="15.95" customHeight="1">
      <c r="A862" s="975" t="s">
        <v>31</v>
      </c>
      <c r="B862" s="976"/>
      <c r="C862" s="937" t="s">
        <v>32</v>
      </c>
      <c r="D862" s="941">
        <f>1*8</f>
        <v>8</v>
      </c>
      <c r="E862" s="937" t="s">
        <v>113</v>
      </c>
      <c r="F862" s="942"/>
      <c r="G862" s="941"/>
      <c r="H862" s="941"/>
      <c r="I862" s="941"/>
      <c r="J862" s="941"/>
      <c r="K862" s="942">
        <f>$L$144</f>
        <v>0</v>
      </c>
      <c r="L862" s="1020">
        <f>TRUNC($D862*K862,1)</f>
        <v>0</v>
      </c>
      <c r="M862" s="968"/>
      <c r="N862" s="1049"/>
      <c r="O862" s="908"/>
      <c r="P862" s="385"/>
      <c r="Q862" s="570"/>
    </row>
    <row r="863" spans="1:17" ht="15.95" customHeight="1">
      <c r="A863" s="975" t="s">
        <v>35</v>
      </c>
      <c r="B863" s="976"/>
      <c r="C863" s="937" t="s">
        <v>34</v>
      </c>
      <c r="D863" s="941">
        <f>2*8</f>
        <v>16</v>
      </c>
      <c r="E863" s="937" t="s">
        <v>113</v>
      </c>
      <c r="F863" s="942"/>
      <c r="G863" s="942">
        <f>$H$141</f>
        <v>0</v>
      </c>
      <c r="H863" s="1020">
        <f>TRUNC($D863*G863,1)</f>
        <v>0</v>
      </c>
      <c r="I863" s="941"/>
      <c r="J863" s="941"/>
      <c r="K863" s="942">
        <f>$L$141</f>
        <v>0</v>
      </c>
      <c r="L863" s="1020">
        <f>TRUNC($D863*K863,1)</f>
        <v>0</v>
      </c>
      <c r="M863" s="968"/>
      <c r="N863" s="1049"/>
      <c r="O863" s="908"/>
      <c r="P863" s="385"/>
      <c r="Q863" s="570"/>
    </row>
    <row r="864" spans="1:17" ht="15.95" customHeight="1">
      <c r="A864" s="975" t="s">
        <v>44</v>
      </c>
      <c r="B864" s="976"/>
      <c r="C864" s="1108" t="s">
        <v>520</v>
      </c>
      <c r="D864" s="941">
        <f>1*8</f>
        <v>8</v>
      </c>
      <c r="E864" s="937" t="s">
        <v>113</v>
      </c>
      <c r="F864" s="942"/>
      <c r="G864" s="942"/>
      <c r="H864" s="942"/>
      <c r="I864" s="941"/>
      <c r="J864" s="941"/>
      <c r="K864" s="942">
        <f>$L$159</f>
        <v>0</v>
      </c>
      <c r="L864" s="1020">
        <f>TRUNC($D864*K864,1)</f>
        <v>0</v>
      </c>
      <c r="M864" s="968"/>
      <c r="N864" s="1049"/>
      <c r="O864" s="908"/>
      <c r="P864" s="385"/>
      <c r="Q864" s="570"/>
    </row>
    <row r="865" spans="1:17" ht="15.95" customHeight="1">
      <c r="A865" s="975" t="s">
        <v>78</v>
      </c>
      <c r="B865" s="976"/>
      <c r="C865" s="1108" t="s">
        <v>513</v>
      </c>
      <c r="D865" s="941">
        <f>2*8</f>
        <v>16</v>
      </c>
      <c r="E865" s="937" t="s">
        <v>113</v>
      </c>
      <c r="F865" s="942"/>
      <c r="G865" s="942"/>
      <c r="H865" s="942"/>
      <c r="I865" s="941"/>
      <c r="J865" s="941"/>
      <c r="K865" s="942">
        <f>$L$160</f>
        <v>0</v>
      </c>
      <c r="L865" s="1020">
        <f>TRUNC($D865*K865,1)</f>
        <v>0</v>
      </c>
      <c r="M865" s="968"/>
      <c r="N865" s="1049"/>
      <c r="O865" s="908"/>
      <c r="P865" s="385"/>
      <c r="Q865" s="570"/>
    </row>
    <row r="866" spans="1:17" ht="15.95" customHeight="1">
      <c r="A866" s="975" t="s">
        <v>45</v>
      </c>
      <c r="B866" s="976"/>
      <c r="C866" s="937" t="s">
        <v>117</v>
      </c>
      <c r="D866" s="941">
        <f>1*8</f>
        <v>8</v>
      </c>
      <c r="E866" s="937" t="s">
        <v>113</v>
      </c>
      <c r="F866" s="942"/>
      <c r="G866" s="942">
        <f>$H$165</f>
        <v>0</v>
      </c>
      <c r="H866" s="1020">
        <f>TRUNC($D866*G866,1)</f>
        <v>0</v>
      </c>
      <c r="I866" s="942">
        <f>$J$165</f>
        <v>0</v>
      </c>
      <c r="J866" s="1020">
        <f>TRUNC($D866*I866,1)</f>
        <v>0</v>
      </c>
      <c r="K866" s="942">
        <f>$L$165</f>
        <v>0</v>
      </c>
      <c r="L866" s="1020">
        <f>TRUNC($D866*K866,1)</f>
        <v>0</v>
      </c>
      <c r="M866" s="944"/>
      <c r="N866" s="909"/>
      <c r="O866" s="908"/>
      <c r="P866" s="385"/>
      <c r="Q866" s="570"/>
    </row>
    <row r="867" spans="1:17" ht="15.95" customHeight="1">
      <c r="A867" s="975" t="s">
        <v>236</v>
      </c>
      <c r="B867" s="976"/>
      <c r="C867" s="937" t="s">
        <v>236</v>
      </c>
      <c r="D867" s="941" t="s">
        <v>236</v>
      </c>
      <c r="E867" s="937" t="s">
        <v>236</v>
      </c>
      <c r="F867" s="942"/>
      <c r="G867" s="942"/>
      <c r="H867" s="942"/>
      <c r="I867" s="942"/>
      <c r="J867" s="942"/>
      <c r="K867" s="942" t="s">
        <v>236</v>
      </c>
      <c r="L867" s="942" t="s">
        <v>236</v>
      </c>
      <c r="M867" s="968"/>
      <c r="N867" s="1049"/>
      <c r="O867" s="908"/>
      <c r="P867" s="385"/>
      <c r="Q867" s="570"/>
    </row>
    <row r="868" spans="1:17" ht="15.95" customHeight="1">
      <c r="A868" s="975" t="s">
        <v>79</v>
      </c>
      <c r="B868" s="976"/>
      <c r="C868" s="1108" t="s">
        <v>521</v>
      </c>
      <c r="D868" s="941">
        <v>8</v>
      </c>
      <c r="E868" s="937" t="s">
        <v>113</v>
      </c>
      <c r="F868" s="942"/>
      <c r="G868" s="942"/>
      <c r="H868" s="942"/>
      <c r="I868" s="942"/>
      <c r="J868" s="942"/>
      <c r="K868" s="942">
        <f>$L$170</f>
        <v>0</v>
      </c>
      <c r="L868" s="1020">
        <f>TRUNC($D868*K868,1)</f>
        <v>0</v>
      </c>
      <c r="M868" s="968"/>
      <c r="N868" s="1049"/>
      <c r="O868" s="908"/>
      <c r="P868" s="385"/>
      <c r="Q868" s="570"/>
    </row>
    <row r="869" spans="1:17" ht="15.95" customHeight="1">
      <c r="A869" s="975" t="s">
        <v>236</v>
      </c>
      <c r="B869" s="976"/>
      <c r="C869" s="937" t="s">
        <v>236</v>
      </c>
      <c r="D869" s="941" t="s">
        <v>236</v>
      </c>
      <c r="E869" s="937" t="s">
        <v>236</v>
      </c>
      <c r="F869" s="941"/>
      <c r="G869" s="942" t="s">
        <v>236</v>
      </c>
      <c r="H869" s="942" t="s">
        <v>236</v>
      </c>
      <c r="I869" s="942" t="s">
        <v>236</v>
      </c>
      <c r="J869" s="942" t="s">
        <v>236</v>
      </c>
      <c r="K869" s="942" t="s">
        <v>236</v>
      </c>
      <c r="L869" s="942" t="s">
        <v>236</v>
      </c>
      <c r="M869" s="944"/>
      <c r="N869" s="909"/>
      <c r="O869" s="908"/>
      <c r="P869" s="385"/>
      <c r="Q869" s="570"/>
    </row>
    <row r="870" spans="1:17" ht="15.95" customHeight="1">
      <c r="A870" s="975" t="s">
        <v>236</v>
      </c>
      <c r="B870" s="976"/>
      <c r="C870" s="937" t="s">
        <v>236</v>
      </c>
      <c r="D870" s="941" t="s">
        <v>236</v>
      </c>
      <c r="E870" s="937" t="s">
        <v>236</v>
      </c>
      <c r="F870" s="941"/>
      <c r="G870" s="942" t="s">
        <v>236</v>
      </c>
      <c r="H870" s="942" t="s">
        <v>236</v>
      </c>
      <c r="I870" s="942" t="s">
        <v>236</v>
      </c>
      <c r="J870" s="942" t="s">
        <v>236</v>
      </c>
      <c r="K870" s="942" t="s">
        <v>236</v>
      </c>
      <c r="L870" s="942" t="s">
        <v>236</v>
      </c>
      <c r="M870" s="968"/>
      <c r="N870" s="1049"/>
      <c r="O870" s="908"/>
      <c r="P870" s="908"/>
    </row>
    <row r="871" spans="1:17" ht="15.95" customHeight="1">
      <c r="A871" s="990"/>
      <c r="B871" s="976"/>
      <c r="C871" s="941"/>
      <c r="D871" s="941"/>
      <c r="E871" s="937"/>
      <c r="F871" s="941"/>
      <c r="G871" s="942"/>
      <c r="H871" s="942"/>
      <c r="I871" s="942"/>
      <c r="J871" s="941"/>
      <c r="K871" s="942"/>
      <c r="L871" s="942"/>
      <c r="M871" s="944"/>
      <c r="N871" s="909"/>
      <c r="O871" s="908"/>
      <c r="P871" s="908"/>
    </row>
    <row r="872" spans="1:17" ht="15.95" customHeight="1">
      <c r="A872" s="990"/>
      <c r="B872" s="976"/>
      <c r="C872" s="941"/>
      <c r="D872" s="941"/>
      <c r="E872" s="937"/>
      <c r="F872" s="941"/>
      <c r="G872" s="941"/>
      <c r="H872" s="942"/>
      <c r="I872" s="941"/>
      <c r="J872" s="941"/>
      <c r="K872" s="942"/>
      <c r="L872" s="942"/>
      <c r="M872" s="968"/>
      <c r="N872" s="1049"/>
      <c r="O872" s="908"/>
      <c r="P872" s="908"/>
    </row>
    <row r="873" spans="1:17" ht="15.95" customHeight="1">
      <c r="A873" s="990"/>
      <c r="B873" s="1015" t="s">
        <v>81</v>
      </c>
      <c r="C873" s="941"/>
      <c r="D873" s="941"/>
      <c r="E873" s="937"/>
      <c r="F873" s="942">
        <f>H873+J873+L873</f>
        <v>0</v>
      </c>
      <c r="G873" s="941"/>
      <c r="H873" s="942">
        <f>INT(SUM(H862:H870))</f>
        <v>0</v>
      </c>
      <c r="I873" s="941"/>
      <c r="J873" s="942">
        <f>INT(SUM(J862:J870))</f>
        <v>0</v>
      </c>
      <c r="K873" s="942"/>
      <c r="L873" s="942">
        <f>INT(SUM(L862:L870))</f>
        <v>0</v>
      </c>
      <c r="M873" s="968"/>
      <c r="N873" s="1049"/>
      <c r="O873" s="908"/>
      <c r="P873" s="908"/>
    </row>
    <row r="874" spans="1:17" ht="15.95" customHeight="1">
      <c r="A874" s="990"/>
      <c r="B874" s="976"/>
      <c r="C874" s="941"/>
      <c r="D874" s="941"/>
      <c r="E874" s="937"/>
      <c r="F874" s="941"/>
      <c r="G874" s="941"/>
      <c r="H874" s="942"/>
      <c r="I874" s="941"/>
      <c r="J874" s="941"/>
      <c r="K874" s="942"/>
      <c r="L874" s="942"/>
      <c r="M874" s="968"/>
      <c r="N874" s="1049"/>
      <c r="O874" s="908"/>
      <c r="P874" s="908"/>
    </row>
    <row r="875" spans="1:17" ht="15.95" customHeight="1">
      <c r="A875" s="990"/>
      <c r="B875" s="976"/>
      <c r="C875" s="941"/>
      <c r="D875" s="941"/>
      <c r="E875" s="937"/>
      <c r="F875" s="941"/>
      <c r="G875" s="941"/>
      <c r="H875" s="942"/>
      <c r="I875" s="941"/>
      <c r="J875" s="941"/>
      <c r="K875" s="942"/>
      <c r="L875" s="942"/>
      <c r="M875" s="968"/>
      <c r="N875" s="1049"/>
      <c r="O875" s="908"/>
      <c r="P875" s="908"/>
    </row>
    <row r="876" spans="1:17" ht="15.95" customHeight="1">
      <c r="A876" s="990"/>
      <c r="B876" s="976"/>
      <c r="C876" s="941"/>
      <c r="D876" s="941"/>
      <c r="E876" s="937"/>
      <c r="F876" s="941"/>
      <c r="G876" s="941"/>
      <c r="H876" s="942"/>
      <c r="I876" s="941"/>
      <c r="J876" s="941"/>
      <c r="K876" s="942"/>
      <c r="L876" s="941"/>
      <c r="M876" s="968"/>
      <c r="N876" s="1049"/>
      <c r="O876" s="908"/>
      <c r="P876" s="908"/>
    </row>
    <row r="877" spans="1:17" ht="15.95" customHeight="1">
      <c r="A877" s="990"/>
      <c r="B877" s="976"/>
      <c r="C877" s="941"/>
      <c r="D877" s="941"/>
      <c r="E877" s="937"/>
      <c r="F877" s="941"/>
      <c r="G877" s="941"/>
      <c r="H877" s="942"/>
      <c r="I877" s="941"/>
      <c r="J877" s="941"/>
      <c r="K877" s="942"/>
      <c r="L877" s="941"/>
      <c r="M877" s="968"/>
      <c r="N877" s="1049"/>
      <c r="O877" s="908"/>
      <c r="P877" s="908"/>
    </row>
    <row r="878" spans="1:17" ht="15.95" customHeight="1">
      <c r="A878" s="990"/>
      <c r="B878" s="976"/>
      <c r="C878" s="941"/>
      <c r="D878" s="941"/>
      <c r="E878" s="937"/>
      <c r="F878" s="941"/>
      <c r="G878" s="941"/>
      <c r="H878" s="941"/>
      <c r="I878" s="941"/>
      <c r="J878" s="941"/>
      <c r="K878" s="942"/>
      <c r="L878" s="941"/>
      <c r="M878" s="968"/>
      <c r="N878" s="1049"/>
      <c r="O878" s="908"/>
      <c r="P878" s="908"/>
    </row>
    <row r="879" spans="1:17" ht="15.95" customHeight="1">
      <c r="A879" s="990"/>
      <c r="B879" s="976"/>
      <c r="C879" s="941"/>
      <c r="D879" s="941"/>
      <c r="E879" s="937"/>
      <c r="F879" s="941"/>
      <c r="G879" s="941"/>
      <c r="H879" s="941"/>
      <c r="I879" s="941"/>
      <c r="J879" s="941"/>
      <c r="K879" s="942"/>
      <c r="L879" s="941"/>
      <c r="M879" s="968"/>
      <c r="N879" s="1049"/>
      <c r="O879" s="908"/>
      <c r="P879" s="908"/>
    </row>
    <row r="880" spans="1:17" ht="15.95" customHeight="1">
      <c r="A880" s="990"/>
      <c r="B880" s="976"/>
      <c r="C880" s="941"/>
      <c r="D880" s="941"/>
      <c r="E880" s="937"/>
      <c r="F880" s="941"/>
      <c r="G880" s="941"/>
      <c r="H880" s="941"/>
      <c r="I880" s="941"/>
      <c r="J880" s="941"/>
      <c r="K880" s="942"/>
      <c r="L880" s="941"/>
      <c r="M880" s="968"/>
      <c r="N880" s="1049"/>
      <c r="O880" s="908"/>
      <c r="P880" s="908"/>
    </row>
    <row r="881" spans="1:16" ht="15.95" customHeight="1">
      <c r="A881" s="990"/>
      <c r="B881" s="976"/>
      <c r="C881" s="941"/>
      <c r="D881" s="941"/>
      <c r="E881" s="937"/>
      <c r="F881" s="941"/>
      <c r="G881" s="941"/>
      <c r="H881" s="941"/>
      <c r="I881" s="941"/>
      <c r="J881" s="941"/>
      <c r="K881" s="942"/>
      <c r="L881" s="941"/>
      <c r="M881" s="968"/>
      <c r="N881" s="1049"/>
      <c r="O881" s="908"/>
      <c r="P881" s="908"/>
    </row>
    <row r="882" spans="1:16" ht="15.95" customHeight="1">
      <c r="A882" s="990"/>
      <c r="B882" s="976"/>
      <c r="C882" s="941"/>
      <c r="D882" s="941"/>
      <c r="E882" s="937"/>
      <c r="F882" s="941"/>
      <c r="G882" s="941"/>
      <c r="H882" s="941"/>
      <c r="I882" s="941"/>
      <c r="J882" s="941"/>
      <c r="K882" s="941"/>
      <c r="L882" s="941"/>
      <c r="M882" s="968"/>
      <c r="N882" s="1049"/>
      <c r="O882" s="908"/>
      <c r="P882" s="908"/>
    </row>
    <row r="883" spans="1:16" ht="15.95" customHeight="1">
      <c r="A883" s="1109" t="s">
        <v>528</v>
      </c>
      <c r="B883" s="1110"/>
      <c r="C883" s="1110"/>
      <c r="D883" s="1110"/>
      <c r="E883" s="1111"/>
      <c r="F883" s="1110"/>
      <c r="G883" s="1110"/>
      <c r="H883" s="1110"/>
      <c r="I883" s="1110"/>
      <c r="J883" s="1110"/>
      <c r="K883" s="1110"/>
      <c r="L883" s="1110"/>
      <c r="M883" s="1112"/>
      <c r="N883" s="1113"/>
      <c r="O883" s="908"/>
      <c r="P883" s="908"/>
    </row>
    <row r="884" spans="1:16" ht="15.95" customHeight="1">
      <c r="A884" s="920"/>
      <c r="B884" s="921"/>
      <c r="C884" s="921"/>
      <c r="D884" s="921"/>
      <c r="E884" s="922" t="s">
        <v>91</v>
      </c>
      <c r="F884" s="1031"/>
      <c r="G884" s="921"/>
      <c r="H884" s="921"/>
      <c r="I884" s="921"/>
      <c r="J884" s="921"/>
      <c r="K884" s="921"/>
      <c r="L884" s="921"/>
      <c r="M884" s="924"/>
      <c r="N884" s="909"/>
      <c r="O884" s="908"/>
      <c r="P884" s="908"/>
    </row>
    <row r="885" spans="1:16" ht="15.95" customHeight="1">
      <c r="A885" s="925" t="s">
        <v>92</v>
      </c>
      <c r="B885" s="926"/>
      <c r="C885" s="927" t="s">
        <v>93</v>
      </c>
      <c r="D885" s="928" t="s">
        <v>104</v>
      </c>
      <c r="E885" s="927" t="s">
        <v>105</v>
      </c>
      <c r="F885" s="927" t="s">
        <v>95</v>
      </c>
      <c r="G885" s="929" t="s">
        <v>96</v>
      </c>
      <c r="H885" s="1001"/>
      <c r="I885" s="929" t="s">
        <v>97</v>
      </c>
      <c r="J885" s="1001"/>
      <c r="K885" s="929" t="s">
        <v>98</v>
      </c>
      <c r="L885" s="1001"/>
      <c r="M885" s="931" t="s">
        <v>99</v>
      </c>
      <c r="N885" s="909"/>
      <c r="O885" s="908"/>
      <c r="P885" s="908"/>
    </row>
    <row r="886" spans="1:16" ht="15.95" customHeight="1">
      <c r="A886" s="933"/>
      <c r="B886" s="934"/>
      <c r="C886" s="935" t="s">
        <v>100</v>
      </c>
      <c r="D886" s="1002"/>
      <c r="E886" s="1003"/>
      <c r="F886" s="937" t="s">
        <v>101</v>
      </c>
      <c r="G886" s="937" t="s">
        <v>102</v>
      </c>
      <c r="H886" s="937" t="s">
        <v>101</v>
      </c>
      <c r="I886" s="937" t="s">
        <v>102</v>
      </c>
      <c r="J886" s="937" t="s">
        <v>101</v>
      </c>
      <c r="K886" s="937" t="s">
        <v>102</v>
      </c>
      <c r="L886" s="937" t="s">
        <v>101</v>
      </c>
      <c r="M886" s="938"/>
      <c r="N886" s="909"/>
      <c r="O886" s="908"/>
      <c r="P886" s="908"/>
    </row>
    <row r="887" spans="1:16" ht="15.95" customHeight="1">
      <c r="A887" s="975" t="s">
        <v>46</v>
      </c>
      <c r="B887" s="976"/>
      <c r="C887" s="937" t="s">
        <v>47</v>
      </c>
      <c r="D887" s="1022">
        <v>0.38</v>
      </c>
      <c r="E887" s="937" t="s">
        <v>106</v>
      </c>
      <c r="F887" s="942"/>
      <c r="G887" s="959" t="s">
        <v>91</v>
      </c>
      <c r="H887" s="941"/>
      <c r="I887" s="942">
        <f>$J$88</f>
        <v>0</v>
      </c>
      <c r="J887" s="1020">
        <f>TRUNC($D887*I887,1)</f>
        <v>0</v>
      </c>
      <c r="K887" s="941"/>
      <c r="L887" s="941"/>
      <c r="M887" s="968"/>
      <c r="N887" s="1049"/>
      <c r="O887" s="908"/>
      <c r="P887" s="908"/>
    </row>
    <row r="888" spans="1:16" ht="15.95" customHeight="1">
      <c r="A888" s="975" t="s">
        <v>48</v>
      </c>
      <c r="B888" s="976"/>
      <c r="C888" s="937" t="s">
        <v>49</v>
      </c>
      <c r="D888" s="1022">
        <v>0.33</v>
      </c>
      <c r="E888" s="937" t="s">
        <v>106</v>
      </c>
      <c r="F888" s="942"/>
      <c r="G888" s="941"/>
      <c r="H888" s="941"/>
      <c r="I888" s="942">
        <f>$J$89</f>
        <v>0</v>
      </c>
      <c r="J888" s="1020">
        <f>TRUNC($D888*I888,1)</f>
        <v>0</v>
      </c>
      <c r="K888" s="941"/>
      <c r="L888" s="941"/>
      <c r="M888" s="968"/>
      <c r="N888" s="1049"/>
      <c r="O888" s="908"/>
      <c r="P888" s="908"/>
    </row>
    <row r="889" spans="1:16" ht="15.95" customHeight="1">
      <c r="A889" s="975" t="s">
        <v>52</v>
      </c>
      <c r="B889" s="976"/>
      <c r="C889" s="937" t="s">
        <v>82</v>
      </c>
      <c r="D889" s="1022">
        <v>3</v>
      </c>
      <c r="E889" s="937" t="s">
        <v>107</v>
      </c>
      <c r="F889" s="942"/>
      <c r="G889" s="941"/>
      <c r="H889" s="941"/>
      <c r="I889" s="942">
        <f>$J$92</f>
        <v>0</v>
      </c>
      <c r="J889" s="1020">
        <f>TRUNC($D889*I889,1)</f>
        <v>0</v>
      </c>
      <c r="K889" s="941"/>
      <c r="L889" s="941"/>
      <c r="M889" s="968"/>
      <c r="N889" s="1049"/>
      <c r="O889" s="908"/>
      <c r="P889" s="908"/>
    </row>
    <row r="890" spans="1:16" ht="15.95" customHeight="1">
      <c r="A890" s="975" t="s">
        <v>89</v>
      </c>
      <c r="B890" s="976"/>
      <c r="C890" s="941"/>
      <c r="D890" s="1022">
        <v>3</v>
      </c>
      <c r="E890" s="937" t="s">
        <v>110</v>
      </c>
      <c r="F890" s="942"/>
      <c r="G890" s="941"/>
      <c r="H890" s="941"/>
      <c r="I890" s="941">
        <f>$J$96</f>
        <v>0</v>
      </c>
      <c r="J890" s="1020">
        <f>TRUNC($D890*I890,1)</f>
        <v>0</v>
      </c>
      <c r="K890" s="941"/>
      <c r="L890" s="941"/>
      <c r="M890" s="968"/>
      <c r="N890" s="1049"/>
      <c r="O890" s="908"/>
      <c r="P890" s="908"/>
    </row>
    <row r="891" spans="1:16" ht="15.95" customHeight="1">
      <c r="A891" s="990"/>
      <c r="B891" s="976"/>
      <c r="C891" s="941"/>
      <c r="D891" s="941"/>
      <c r="E891" s="937"/>
      <c r="F891" s="941"/>
      <c r="G891" s="941"/>
      <c r="H891" s="941"/>
      <c r="I891" s="941"/>
      <c r="J891" s="941"/>
      <c r="K891" s="941"/>
      <c r="L891" s="941"/>
      <c r="M891" s="944"/>
      <c r="N891" s="909"/>
      <c r="O891" s="908"/>
      <c r="P891" s="908"/>
    </row>
    <row r="892" spans="1:16" ht="15.95" customHeight="1">
      <c r="A892" s="990"/>
      <c r="B892" s="976"/>
      <c r="C892" s="941"/>
      <c r="D892" s="941"/>
      <c r="E892" s="937"/>
      <c r="F892" s="941"/>
      <c r="G892" s="941"/>
      <c r="H892" s="941"/>
      <c r="I892" s="941"/>
      <c r="J892" s="941"/>
      <c r="K892" s="941"/>
      <c r="L892" s="941"/>
      <c r="M892" s="968"/>
      <c r="N892" s="1049"/>
      <c r="O892" s="908"/>
      <c r="P892" s="908"/>
    </row>
    <row r="893" spans="1:16" ht="15.95" customHeight="1">
      <c r="A893" s="975" t="s">
        <v>91</v>
      </c>
      <c r="B893" s="976"/>
      <c r="C893" s="941"/>
      <c r="D893" s="941"/>
      <c r="E893" s="937"/>
      <c r="F893" s="941"/>
      <c r="G893" s="941"/>
      <c r="H893" s="941"/>
      <c r="I893" s="941"/>
      <c r="J893" s="941"/>
      <c r="K893" s="941"/>
      <c r="L893" s="941"/>
      <c r="M893" s="944"/>
      <c r="N893" s="909"/>
      <c r="O893" s="908"/>
      <c r="P893" s="908"/>
    </row>
    <row r="894" spans="1:16" ht="15.95" customHeight="1">
      <c r="A894" s="990"/>
      <c r="B894" s="976"/>
      <c r="C894" s="941"/>
      <c r="D894" s="941"/>
      <c r="E894" s="937"/>
      <c r="F894" s="942"/>
      <c r="G894" s="941"/>
      <c r="H894" s="941"/>
      <c r="I894" s="941"/>
      <c r="J894" s="942"/>
      <c r="K894" s="941"/>
      <c r="L894" s="959" t="s">
        <v>91</v>
      </c>
      <c r="M894" s="944"/>
      <c r="N894" s="909"/>
      <c r="O894" s="908"/>
      <c r="P894" s="908"/>
    </row>
    <row r="895" spans="1:16" ht="15.95" customHeight="1">
      <c r="A895" s="990"/>
      <c r="B895" s="1015" t="s">
        <v>26</v>
      </c>
      <c r="C895" s="941"/>
      <c r="D895" s="941"/>
      <c r="E895" s="937"/>
      <c r="F895" s="942">
        <f>J895</f>
        <v>0</v>
      </c>
      <c r="G895" s="941"/>
      <c r="H895" s="941"/>
      <c r="I895" s="941"/>
      <c r="J895" s="942">
        <f>INT(SUM(J887:J890))</f>
        <v>0</v>
      </c>
      <c r="K895" s="941"/>
      <c r="L895" s="959" t="s">
        <v>91</v>
      </c>
      <c r="M895" s="944"/>
      <c r="N895" s="909"/>
      <c r="O895" s="908"/>
      <c r="P895" s="908"/>
    </row>
    <row r="896" spans="1:16" ht="15.95" customHeight="1">
      <c r="A896" s="975" t="s">
        <v>91</v>
      </c>
      <c r="B896" s="976"/>
      <c r="C896" s="941"/>
      <c r="D896" s="941"/>
      <c r="E896" s="937"/>
      <c r="F896" s="941"/>
      <c r="G896" s="941"/>
      <c r="H896" s="941"/>
      <c r="I896" s="941"/>
      <c r="J896" s="941"/>
      <c r="K896" s="941"/>
      <c r="L896" s="941"/>
      <c r="M896" s="944"/>
      <c r="N896" s="909"/>
      <c r="O896" s="908"/>
      <c r="P896" s="908"/>
    </row>
    <row r="897" spans="1:16" ht="15.95" customHeight="1">
      <c r="A897" s="975" t="s">
        <v>91</v>
      </c>
      <c r="B897" s="976"/>
      <c r="C897" s="941"/>
      <c r="D897" s="941"/>
      <c r="E897" s="937"/>
      <c r="F897" s="941"/>
      <c r="G897" s="941"/>
      <c r="H897" s="941"/>
      <c r="I897" s="941"/>
      <c r="J897" s="941"/>
      <c r="K897" s="941"/>
      <c r="L897" s="941"/>
      <c r="M897" s="944"/>
      <c r="N897" s="909"/>
      <c r="O897" s="908"/>
      <c r="P897" s="908"/>
    </row>
    <row r="898" spans="1:16" ht="15.95" customHeight="1">
      <c r="A898" s="975" t="s">
        <v>91</v>
      </c>
      <c r="B898" s="976"/>
      <c r="C898" s="941"/>
      <c r="D898" s="941"/>
      <c r="E898" s="937"/>
      <c r="F898" s="941"/>
      <c r="G898" s="941"/>
      <c r="H898" s="941"/>
      <c r="I898" s="941"/>
      <c r="J898" s="941"/>
      <c r="K898" s="941"/>
      <c r="L898" s="941"/>
      <c r="M898" s="944"/>
      <c r="N898" s="909"/>
      <c r="O898" s="908"/>
      <c r="P898" s="908"/>
    </row>
    <row r="899" spans="1:16" ht="15.95" customHeight="1">
      <c r="A899" s="975" t="s">
        <v>91</v>
      </c>
      <c r="B899" s="976"/>
      <c r="C899" s="941"/>
      <c r="D899" s="941"/>
      <c r="E899" s="937"/>
      <c r="F899" s="941"/>
      <c r="G899" s="941"/>
      <c r="H899" s="941"/>
      <c r="I899" s="941"/>
      <c r="J899" s="941"/>
      <c r="K899" s="941"/>
      <c r="L899" s="941"/>
      <c r="M899" s="944"/>
      <c r="N899" s="909"/>
      <c r="O899" s="908"/>
      <c r="P899" s="908"/>
    </row>
    <row r="900" spans="1:16" ht="15.95" customHeight="1">
      <c r="A900" s="975" t="s">
        <v>91</v>
      </c>
      <c r="B900" s="976"/>
      <c r="C900" s="941"/>
      <c r="D900" s="941"/>
      <c r="E900" s="937"/>
      <c r="F900" s="941"/>
      <c r="G900" s="941"/>
      <c r="H900" s="941"/>
      <c r="I900" s="941"/>
      <c r="J900" s="941"/>
      <c r="K900" s="941"/>
      <c r="L900" s="941"/>
      <c r="M900" s="944"/>
      <c r="N900" s="909"/>
      <c r="O900" s="908"/>
      <c r="P900" s="908"/>
    </row>
    <row r="901" spans="1:16" ht="15.95" customHeight="1">
      <c r="A901" s="975" t="s">
        <v>91</v>
      </c>
      <c r="B901" s="976"/>
      <c r="C901" s="941"/>
      <c r="D901" s="941"/>
      <c r="E901" s="937"/>
      <c r="F901" s="941"/>
      <c r="G901" s="941"/>
      <c r="H901" s="941"/>
      <c r="I901" s="941"/>
      <c r="J901" s="941"/>
      <c r="K901" s="941"/>
      <c r="L901" s="941"/>
      <c r="M901" s="944"/>
      <c r="N901" s="909"/>
      <c r="O901" s="908"/>
      <c r="P901" s="908"/>
    </row>
    <row r="902" spans="1:16" ht="15.95" customHeight="1">
      <c r="A902" s="975" t="s">
        <v>91</v>
      </c>
      <c r="B902" s="976"/>
      <c r="C902" s="941"/>
      <c r="D902" s="941"/>
      <c r="E902" s="937"/>
      <c r="F902" s="941"/>
      <c r="G902" s="941"/>
      <c r="H902" s="941"/>
      <c r="I902" s="941"/>
      <c r="J902" s="941"/>
      <c r="K902" s="941"/>
      <c r="L902" s="941"/>
      <c r="M902" s="944"/>
      <c r="N902" s="909"/>
      <c r="O902" s="908"/>
      <c r="P902" s="908"/>
    </row>
    <row r="903" spans="1:16" ht="15.95" customHeight="1">
      <c r="A903" s="975" t="s">
        <v>91</v>
      </c>
      <c r="B903" s="976"/>
      <c r="C903" s="941"/>
      <c r="D903" s="941"/>
      <c r="E903" s="937"/>
      <c r="F903" s="941"/>
      <c r="G903" s="941"/>
      <c r="H903" s="941"/>
      <c r="I903" s="941"/>
      <c r="J903" s="941"/>
      <c r="K903" s="941"/>
      <c r="L903" s="941"/>
      <c r="M903" s="944"/>
      <c r="N903" s="909"/>
      <c r="O903" s="908"/>
      <c r="P903" s="908"/>
    </row>
    <row r="904" spans="1:16" ht="15.95" customHeight="1">
      <c r="A904" s="975" t="s">
        <v>91</v>
      </c>
      <c r="B904" s="976"/>
      <c r="C904" s="941"/>
      <c r="D904" s="941"/>
      <c r="E904" s="937"/>
      <c r="F904" s="941"/>
      <c r="G904" s="941"/>
      <c r="H904" s="941"/>
      <c r="I904" s="941"/>
      <c r="J904" s="941"/>
      <c r="K904" s="941"/>
      <c r="L904" s="941"/>
      <c r="M904" s="944"/>
      <c r="N904" s="909"/>
      <c r="O904" s="908"/>
      <c r="P904" s="908"/>
    </row>
    <row r="905" spans="1:16" ht="15.95" customHeight="1">
      <c r="A905" s="975" t="s">
        <v>91</v>
      </c>
      <c r="B905" s="976"/>
      <c r="C905" s="941"/>
      <c r="D905" s="941"/>
      <c r="E905" s="937"/>
      <c r="F905" s="941"/>
      <c r="G905" s="941"/>
      <c r="H905" s="941"/>
      <c r="I905" s="941"/>
      <c r="J905" s="941"/>
      <c r="K905" s="941"/>
      <c r="L905" s="941"/>
      <c r="M905" s="944"/>
      <c r="N905" s="909"/>
      <c r="O905" s="908"/>
      <c r="P905" s="908"/>
    </row>
    <row r="906" spans="1:16" ht="15.95" customHeight="1">
      <c r="A906" s="975" t="s">
        <v>91</v>
      </c>
      <c r="B906" s="976"/>
      <c r="C906" s="941"/>
      <c r="D906" s="941"/>
      <c r="E906" s="937"/>
      <c r="F906" s="941"/>
      <c r="G906" s="941"/>
      <c r="H906" s="941"/>
      <c r="I906" s="941"/>
      <c r="J906" s="941"/>
      <c r="K906" s="941"/>
      <c r="L906" s="941"/>
      <c r="M906" s="944"/>
      <c r="N906" s="909"/>
      <c r="O906" s="908"/>
      <c r="P906" s="908"/>
    </row>
    <row r="907" spans="1:16" ht="15.95" customHeight="1">
      <c r="A907" s="975" t="s">
        <v>91</v>
      </c>
      <c r="B907" s="976"/>
      <c r="C907" s="941"/>
      <c r="D907" s="941"/>
      <c r="E907" s="937"/>
      <c r="F907" s="941"/>
      <c r="G907" s="941"/>
      <c r="H907" s="941"/>
      <c r="I907" s="941"/>
      <c r="J907" s="941"/>
      <c r="K907" s="941"/>
      <c r="L907" s="941"/>
      <c r="M907" s="944"/>
      <c r="N907" s="909"/>
      <c r="O907" s="908"/>
      <c r="P907" s="908"/>
    </row>
    <row r="908" spans="1:16" ht="15.95" customHeight="1">
      <c r="A908" s="975" t="s">
        <v>91</v>
      </c>
      <c r="B908" s="976"/>
      <c r="C908" s="941"/>
      <c r="D908" s="941"/>
      <c r="E908" s="937"/>
      <c r="F908" s="941"/>
      <c r="G908" s="941"/>
      <c r="H908" s="941"/>
      <c r="I908" s="941"/>
      <c r="J908" s="941"/>
      <c r="K908" s="941"/>
      <c r="L908" s="941"/>
      <c r="M908" s="944"/>
      <c r="N908" s="909"/>
      <c r="O908" s="908"/>
      <c r="P908" s="908"/>
    </row>
    <row r="909" spans="1:16" ht="15.95" customHeight="1">
      <c r="A909" s="1109" t="s">
        <v>1246</v>
      </c>
      <c r="B909" s="1110"/>
      <c r="C909" s="1110"/>
      <c r="D909" s="1110"/>
      <c r="E909" s="1111"/>
      <c r="F909" s="1110"/>
      <c r="G909" s="1110"/>
      <c r="H909" s="1110"/>
      <c r="I909" s="1110"/>
      <c r="J909" s="1110"/>
      <c r="K909" s="1110"/>
      <c r="L909" s="1110"/>
      <c r="M909" s="1112"/>
      <c r="N909" s="1113"/>
      <c r="O909" s="908"/>
      <c r="P909" s="908"/>
    </row>
    <row r="910" spans="1:16" ht="15.95" customHeight="1">
      <c r="A910" s="920"/>
      <c r="B910" s="921"/>
      <c r="C910" s="921"/>
      <c r="D910" s="921"/>
      <c r="E910" s="922" t="s">
        <v>91</v>
      </c>
      <c r="F910" s="1031"/>
      <c r="G910" s="921"/>
      <c r="H910" s="921"/>
      <c r="I910" s="921"/>
      <c r="J910" s="921"/>
      <c r="K910" s="921"/>
      <c r="L910" s="921"/>
      <c r="M910" s="924"/>
      <c r="N910" s="909"/>
      <c r="O910" s="908"/>
      <c r="P910" s="908"/>
    </row>
    <row r="911" spans="1:16" ht="15.95" customHeight="1">
      <c r="A911" s="925" t="s">
        <v>92</v>
      </c>
      <c r="B911" s="926"/>
      <c r="C911" s="927" t="s">
        <v>93</v>
      </c>
      <c r="D911" s="928" t="s">
        <v>104</v>
      </c>
      <c r="E911" s="927" t="s">
        <v>105</v>
      </c>
      <c r="F911" s="927" t="s">
        <v>95</v>
      </c>
      <c r="G911" s="929" t="s">
        <v>96</v>
      </c>
      <c r="H911" s="1001"/>
      <c r="I911" s="929" t="s">
        <v>97</v>
      </c>
      <c r="J911" s="1001"/>
      <c r="K911" s="929" t="s">
        <v>98</v>
      </c>
      <c r="L911" s="1001"/>
      <c r="M911" s="931" t="s">
        <v>99</v>
      </c>
      <c r="N911" s="909"/>
      <c r="O911" s="908"/>
      <c r="P911" s="908"/>
    </row>
    <row r="912" spans="1:16" ht="15.95" customHeight="1">
      <c r="A912" s="933"/>
      <c r="B912" s="934"/>
      <c r="C912" s="935" t="s">
        <v>100</v>
      </c>
      <c r="D912" s="1002"/>
      <c r="E912" s="1003"/>
      <c r="F912" s="937" t="s">
        <v>101</v>
      </c>
      <c r="G912" s="937" t="s">
        <v>102</v>
      </c>
      <c r="H912" s="937" t="s">
        <v>101</v>
      </c>
      <c r="I912" s="937" t="s">
        <v>102</v>
      </c>
      <c r="J912" s="937" t="s">
        <v>101</v>
      </c>
      <c r="K912" s="937" t="s">
        <v>102</v>
      </c>
      <c r="L912" s="937" t="s">
        <v>101</v>
      </c>
      <c r="M912" s="938"/>
      <c r="N912" s="909"/>
      <c r="O912" s="908"/>
      <c r="P912" s="908"/>
    </row>
    <row r="913" spans="1:16" ht="15.95" customHeight="1">
      <c r="A913" s="975" t="s">
        <v>10</v>
      </c>
      <c r="B913" s="976"/>
      <c r="C913" s="939" t="s">
        <v>1247</v>
      </c>
      <c r="D913" s="1022">
        <v>0.5</v>
      </c>
      <c r="E913" s="937" t="s">
        <v>7</v>
      </c>
      <c r="F913" s="942"/>
      <c r="G913" s="942">
        <f>$H$65</f>
        <v>0</v>
      </c>
      <c r="H913" s="1020">
        <f>TRUNC($D913*G913,1)</f>
        <v>0</v>
      </c>
      <c r="I913" s="941"/>
      <c r="J913" s="941"/>
      <c r="K913" s="941"/>
      <c r="L913" s="941"/>
      <c r="M913" s="944"/>
      <c r="N913" s="909"/>
      <c r="O913" s="908"/>
      <c r="P913" s="908"/>
    </row>
    <row r="914" spans="1:16" ht="15.95" customHeight="1">
      <c r="A914" s="975" t="s">
        <v>11</v>
      </c>
      <c r="B914" s="976"/>
      <c r="C914" s="939" t="s">
        <v>142</v>
      </c>
      <c r="D914" s="1022">
        <v>0.52300000000000002</v>
      </c>
      <c r="E914" s="937" t="s">
        <v>7</v>
      </c>
      <c r="F914" s="942"/>
      <c r="G914" s="942">
        <f>$H$24</f>
        <v>0</v>
      </c>
      <c r="H914" s="1020">
        <f>TRUNC($D914*G914,1)</f>
        <v>0</v>
      </c>
      <c r="I914" s="941"/>
      <c r="J914" s="941"/>
      <c r="K914" s="941"/>
      <c r="L914" s="941"/>
      <c r="M914" s="944"/>
      <c r="N914" s="909"/>
      <c r="O914" s="908"/>
      <c r="P914" s="908"/>
    </row>
    <row r="915" spans="1:16" ht="15.95" customHeight="1">
      <c r="A915" s="975" t="s">
        <v>12</v>
      </c>
      <c r="B915" s="976"/>
      <c r="C915" s="939" t="s">
        <v>142</v>
      </c>
      <c r="D915" s="1022">
        <v>1.514</v>
      </c>
      <c r="E915" s="937" t="s">
        <v>7</v>
      </c>
      <c r="F915" s="942"/>
      <c r="G915" s="942">
        <f>$H$24</f>
        <v>0</v>
      </c>
      <c r="H915" s="1020">
        <f>TRUNC($D915*G915,1)</f>
        <v>0</v>
      </c>
      <c r="I915" s="941"/>
      <c r="J915" s="941"/>
      <c r="K915" s="941"/>
      <c r="L915" s="941"/>
      <c r="M915" s="944"/>
      <c r="N915" s="909"/>
      <c r="O915" s="908"/>
      <c r="P915" s="908"/>
    </row>
    <row r="916" spans="1:16" ht="15.95" customHeight="1">
      <c r="A916" s="975" t="s">
        <v>13</v>
      </c>
      <c r="B916" s="976"/>
      <c r="C916" s="939" t="s">
        <v>142</v>
      </c>
      <c r="D916" s="1022">
        <v>0.41399999999999998</v>
      </c>
      <c r="E916" s="937" t="s">
        <v>7</v>
      </c>
      <c r="F916" s="942"/>
      <c r="G916" s="942">
        <f>$H$24</f>
        <v>0</v>
      </c>
      <c r="H916" s="1020">
        <f>TRUNC($D916*G916,1)</f>
        <v>0</v>
      </c>
      <c r="I916" s="941"/>
      <c r="J916" s="941"/>
      <c r="K916" s="941"/>
      <c r="L916" s="941"/>
      <c r="M916" s="968"/>
      <c r="N916" s="1049"/>
      <c r="O916" s="908"/>
      <c r="P916" s="908"/>
    </row>
    <row r="917" spans="1:16" ht="15.95" customHeight="1">
      <c r="A917" s="975" t="s">
        <v>14</v>
      </c>
      <c r="B917" s="976"/>
      <c r="C917" s="939" t="s">
        <v>142</v>
      </c>
      <c r="D917" s="1022">
        <v>0.5</v>
      </c>
      <c r="E917" s="937" t="s">
        <v>7</v>
      </c>
      <c r="F917" s="942"/>
      <c r="G917" s="942">
        <f>$H$24</f>
        <v>0</v>
      </c>
      <c r="H917" s="1020">
        <f>TRUNC($D917*G917,1)</f>
        <v>0</v>
      </c>
      <c r="I917" s="941"/>
      <c r="J917" s="941"/>
      <c r="K917" s="941"/>
      <c r="L917" s="941"/>
      <c r="M917" s="944"/>
      <c r="N917" s="909"/>
      <c r="O917" s="908"/>
      <c r="P917" s="908"/>
    </row>
    <row r="918" spans="1:16" ht="15.95" customHeight="1">
      <c r="A918" s="990"/>
      <c r="B918" s="976"/>
      <c r="C918" s="941"/>
      <c r="D918" s="941"/>
      <c r="E918" s="937"/>
      <c r="F918" s="942"/>
      <c r="G918" s="942"/>
      <c r="H918" s="942"/>
      <c r="I918" s="941"/>
      <c r="J918" s="941"/>
      <c r="K918" s="941"/>
      <c r="L918" s="941"/>
      <c r="M918" s="944"/>
      <c r="N918" s="909"/>
      <c r="O918" s="908"/>
      <c r="P918" s="908"/>
    </row>
    <row r="919" spans="1:16" ht="15.95" customHeight="1">
      <c r="A919" s="975" t="s">
        <v>15</v>
      </c>
      <c r="B919" s="976"/>
      <c r="C919" s="939" t="s">
        <v>142</v>
      </c>
      <c r="D919" s="1022">
        <v>0.61299999999999999</v>
      </c>
      <c r="E919" s="937" t="s">
        <v>7</v>
      </c>
      <c r="F919" s="942"/>
      <c r="G919" s="942">
        <f>$H$24</f>
        <v>0</v>
      </c>
      <c r="H919" s="1020">
        <f>TRUNC($D919*G919,1)</f>
        <v>0</v>
      </c>
      <c r="I919" s="941"/>
      <c r="J919" s="941"/>
      <c r="K919" s="941"/>
      <c r="L919" s="941"/>
      <c r="M919" s="968"/>
      <c r="N919" s="1049"/>
      <c r="O919" s="908"/>
      <c r="P919" s="908"/>
    </row>
    <row r="920" spans="1:16" ht="15.95" customHeight="1">
      <c r="A920" s="975" t="s">
        <v>16</v>
      </c>
      <c r="B920" s="976"/>
      <c r="C920" s="939" t="s">
        <v>143</v>
      </c>
      <c r="D920" s="1022">
        <v>2.968</v>
      </c>
      <c r="E920" s="937" t="s">
        <v>7</v>
      </c>
      <c r="F920" s="942"/>
      <c r="G920" s="942">
        <f>$H$23</f>
        <v>0</v>
      </c>
      <c r="H920" s="1020">
        <f>TRUNC($D920*G920,1)</f>
        <v>0</v>
      </c>
      <c r="I920" s="941"/>
      <c r="J920" s="941"/>
      <c r="K920" s="941"/>
      <c r="L920" s="941"/>
      <c r="M920" s="968"/>
      <c r="N920" s="1049"/>
      <c r="O920" s="908"/>
      <c r="P920" s="908"/>
    </row>
    <row r="921" spans="1:16" ht="15.95" customHeight="1">
      <c r="A921" s="975" t="s">
        <v>17</v>
      </c>
      <c r="B921" s="976"/>
      <c r="C921" s="939" t="s">
        <v>19</v>
      </c>
      <c r="D921" s="1022">
        <v>1.325</v>
      </c>
      <c r="E921" s="937" t="s">
        <v>7</v>
      </c>
      <c r="F921" s="942"/>
      <c r="G921" s="942">
        <f>H20</f>
        <v>0</v>
      </c>
      <c r="H921" s="1020">
        <f>TRUNC($D921*G921,1)</f>
        <v>0</v>
      </c>
      <c r="I921" s="941"/>
      <c r="J921" s="941"/>
      <c r="K921" s="941"/>
      <c r="L921" s="941"/>
      <c r="M921" s="944"/>
      <c r="N921" s="909"/>
      <c r="O921" s="908"/>
      <c r="P921" s="908"/>
    </row>
    <row r="922" spans="1:16" ht="15.95" customHeight="1">
      <c r="A922" s="990"/>
      <c r="B922" s="976"/>
      <c r="C922" s="939" t="s">
        <v>103</v>
      </c>
      <c r="D922" s="1022">
        <v>1.325</v>
      </c>
      <c r="E922" s="937" t="s">
        <v>7</v>
      </c>
      <c r="F922" s="942"/>
      <c r="G922" s="942">
        <f>$H$22</f>
        <v>0</v>
      </c>
      <c r="H922" s="1020">
        <f>TRUNC($D922*G922,1)</f>
        <v>0</v>
      </c>
      <c r="I922" s="941"/>
      <c r="J922" s="941"/>
      <c r="K922" s="941"/>
      <c r="L922" s="941"/>
      <c r="M922" s="968"/>
      <c r="N922" s="1049"/>
      <c r="O922" s="908"/>
      <c r="P922" s="908"/>
    </row>
    <row r="923" spans="1:16" ht="15.95" customHeight="1">
      <c r="A923" s="975" t="s">
        <v>85</v>
      </c>
      <c r="B923" s="976"/>
      <c r="C923" s="939" t="s">
        <v>19</v>
      </c>
      <c r="D923" s="1022">
        <v>0.97</v>
      </c>
      <c r="E923" s="937" t="s">
        <v>7</v>
      </c>
      <c r="F923" s="942"/>
      <c r="G923" s="942">
        <f>H20</f>
        <v>0</v>
      </c>
      <c r="H923" s="1020">
        <f>TRUNC($D923*G923,1)</f>
        <v>0</v>
      </c>
      <c r="I923" s="941"/>
      <c r="J923" s="941"/>
      <c r="K923" s="941"/>
      <c r="L923" s="941"/>
      <c r="M923" s="968"/>
      <c r="N923" s="1049"/>
      <c r="O923" s="908"/>
      <c r="P923" s="908"/>
    </row>
    <row r="924" spans="1:16" ht="15.95" customHeight="1">
      <c r="A924" s="975" t="s">
        <v>22</v>
      </c>
      <c r="B924" s="976"/>
      <c r="C924" s="939" t="s">
        <v>23</v>
      </c>
      <c r="D924" s="1106" t="s">
        <v>24</v>
      </c>
      <c r="E924" s="937" t="s">
        <v>6</v>
      </c>
      <c r="F924" s="942"/>
      <c r="G924" s="941"/>
      <c r="H924" s="1020">
        <f>TRUNC(SUM(H914:H923)*10/100,1)</f>
        <v>0</v>
      </c>
      <c r="I924" s="941"/>
      <c r="J924" s="941"/>
      <c r="K924" s="941"/>
      <c r="L924" s="941"/>
      <c r="M924" s="944"/>
      <c r="N924" s="909"/>
      <c r="O924" s="908"/>
      <c r="P924" s="908"/>
    </row>
    <row r="925" spans="1:16" ht="15.95" customHeight="1">
      <c r="A925" s="990"/>
      <c r="B925" s="976"/>
      <c r="C925" s="939" t="s">
        <v>25</v>
      </c>
      <c r="D925" s="941"/>
      <c r="E925" s="937"/>
      <c r="F925" s="941"/>
      <c r="G925" s="941"/>
      <c r="H925" s="941"/>
      <c r="I925" s="941"/>
      <c r="J925" s="941"/>
      <c r="K925" s="941"/>
      <c r="L925" s="941"/>
      <c r="M925" s="944"/>
      <c r="N925" s="909"/>
      <c r="O925" s="908"/>
      <c r="P925" s="908"/>
    </row>
    <row r="926" spans="1:16" ht="15.95" customHeight="1">
      <c r="A926" s="990"/>
      <c r="B926" s="976"/>
      <c r="C926" s="941"/>
      <c r="D926" s="941"/>
      <c r="E926" s="937"/>
      <c r="F926" s="941"/>
      <c r="G926" s="941"/>
      <c r="H926" s="941"/>
      <c r="I926" s="941"/>
      <c r="J926" s="941"/>
      <c r="K926" s="941"/>
      <c r="L926" s="941"/>
      <c r="M926" s="944"/>
      <c r="N926" s="909"/>
      <c r="O926" s="908"/>
      <c r="P926" s="908"/>
    </row>
    <row r="927" spans="1:16" ht="15.95" customHeight="1">
      <c r="A927" s="990"/>
      <c r="B927" s="976"/>
      <c r="C927" s="941"/>
      <c r="D927" s="941"/>
      <c r="E927" s="937"/>
      <c r="F927" s="941"/>
      <c r="G927" s="941"/>
      <c r="H927" s="941"/>
      <c r="I927" s="941"/>
      <c r="J927" s="941"/>
      <c r="K927" s="941"/>
      <c r="L927" s="941"/>
      <c r="M927" s="944"/>
      <c r="N927" s="909"/>
      <c r="O927" s="908"/>
      <c r="P927" s="908"/>
    </row>
    <row r="928" spans="1:16" ht="15.95" customHeight="1">
      <c r="A928" s="990"/>
      <c r="B928" s="1015" t="s">
        <v>26</v>
      </c>
      <c r="C928" s="941"/>
      <c r="D928" s="941"/>
      <c r="E928" s="937"/>
      <c r="F928" s="942">
        <f>H928</f>
        <v>0</v>
      </c>
      <c r="G928" s="941"/>
      <c r="H928" s="942">
        <f>INT(SUM(H913:H924))</f>
        <v>0</v>
      </c>
      <c r="I928" s="941"/>
      <c r="J928" s="941"/>
      <c r="K928" s="941"/>
      <c r="L928" s="941"/>
      <c r="M928" s="944"/>
      <c r="N928" s="909"/>
      <c r="O928" s="908"/>
      <c r="P928" s="908"/>
    </row>
    <row r="929" spans="1:17" ht="15.95" customHeight="1">
      <c r="A929" s="990"/>
      <c r="B929" s="976"/>
      <c r="C929" s="941"/>
      <c r="D929" s="941"/>
      <c r="E929" s="937"/>
      <c r="F929" s="941"/>
      <c r="G929" s="941"/>
      <c r="H929" s="941"/>
      <c r="I929" s="941"/>
      <c r="J929" s="941"/>
      <c r="K929" s="941"/>
      <c r="L929" s="941"/>
      <c r="M929" s="944"/>
      <c r="N929" s="909"/>
      <c r="O929" s="908"/>
      <c r="P929" s="908"/>
    </row>
    <row r="930" spans="1:17" ht="15.95" customHeight="1">
      <c r="A930" s="990"/>
      <c r="B930" s="976"/>
      <c r="C930" s="941"/>
      <c r="D930" s="941"/>
      <c r="E930" s="937"/>
      <c r="F930" s="941"/>
      <c r="G930" s="941"/>
      <c r="H930" s="941"/>
      <c r="I930" s="941"/>
      <c r="J930" s="941"/>
      <c r="K930" s="941"/>
      <c r="L930" s="941"/>
      <c r="M930" s="944"/>
      <c r="N930" s="909"/>
      <c r="O930" s="908"/>
      <c r="P930" s="908"/>
    </row>
    <row r="931" spans="1:17" ht="15.95" customHeight="1">
      <c r="A931" s="990"/>
      <c r="B931" s="976"/>
      <c r="C931" s="941"/>
      <c r="D931" s="941"/>
      <c r="E931" s="937"/>
      <c r="F931" s="941"/>
      <c r="G931" s="941"/>
      <c r="H931" s="941"/>
      <c r="I931" s="941"/>
      <c r="J931" s="941"/>
      <c r="K931" s="941"/>
      <c r="L931" s="941"/>
      <c r="M931" s="944"/>
      <c r="N931" s="909"/>
      <c r="O931" s="908"/>
      <c r="P931" s="908"/>
    </row>
    <row r="932" spans="1:17" ht="15.95" customHeight="1">
      <c r="A932" s="990"/>
      <c r="B932" s="976"/>
      <c r="C932" s="941"/>
      <c r="D932" s="941"/>
      <c r="E932" s="937"/>
      <c r="F932" s="941"/>
      <c r="G932" s="941"/>
      <c r="H932" s="941"/>
      <c r="I932" s="941"/>
      <c r="J932" s="941"/>
      <c r="K932" s="941"/>
      <c r="L932" s="941"/>
      <c r="M932" s="944"/>
      <c r="N932" s="909"/>
      <c r="O932" s="908"/>
      <c r="P932" s="908"/>
    </row>
    <row r="933" spans="1:17" ht="15.95" customHeight="1">
      <c r="A933" s="990"/>
      <c r="B933" s="976"/>
      <c r="C933" s="941"/>
      <c r="D933" s="941"/>
      <c r="E933" s="937"/>
      <c r="F933" s="941"/>
      <c r="G933" s="941"/>
      <c r="H933" s="941"/>
      <c r="I933" s="941"/>
      <c r="J933" s="941"/>
      <c r="K933" s="941"/>
      <c r="L933" s="941"/>
      <c r="M933" s="944"/>
      <c r="N933" s="909"/>
      <c r="O933" s="908"/>
      <c r="P933" s="908"/>
    </row>
    <row r="934" spans="1:17" ht="15.95" customHeight="1">
      <c r="A934" s="990"/>
      <c r="B934" s="976"/>
      <c r="C934" s="941"/>
      <c r="D934" s="941"/>
      <c r="E934" s="937"/>
      <c r="F934" s="941"/>
      <c r="G934" s="941"/>
      <c r="H934" s="941"/>
      <c r="I934" s="941"/>
      <c r="J934" s="941"/>
      <c r="K934" s="941"/>
      <c r="L934" s="941"/>
      <c r="M934" s="944"/>
      <c r="N934" s="909"/>
      <c r="O934" s="908"/>
      <c r="P934" s="908"/>
    </row>
    <row r="935" spans="1:17" ht="15.95" customHeight="1">
      <c r="A935" s="1109" t="s">
        <v>1248</v>
      </c>
      <c r="B935" s="1110"/>
      <c r="C935" s="1110"/>
      <c r="D935" s="1110"/>
      <c r="E935" s="1111"/>
      <c r="F935" s="1110"/>
      <c r="G935" s="1110"/>
      <c r="H935" s="1110"/>
      <c r="I935" s="1110"/>
      <c r="J935" s="1110"/>
      <c r="K935" s="1110"/>
      <c r="L935" s="1110"/>
      <c r="M935" s="1112"/>
      <c r="N935" s="1113"/>
      <c r="O935" s="908"/>
      <c r="P935" s="908"/>
    </row>
    <row r="936" spans="1:17" ht="15.95" customHeight="1">
      <c r="A936" s="920"/>
      <c r="B936" s="921"/>
      <c r="C936" s="921"/>
      <c r="D936" s="921"/>
      <c r="E936" s="922" t="s">
        <v>91</v>
      </c>
      <c r="F936" s="1031"/>
      <c r="G936" s="921"/>
      <c r="H936" s="921"/>
      <c r="I936" s="921"/>
      <c r="J936" s="921"/>
      <c r="K936" s="921"/>
      <c r="L936" s="921"/>
      <c r="M936" s="924"/>
      <c r="N936" s="909"/>
      <c r="O936" s="908"/>
      <c r="P936" s="908"/>
    </row>
    <row r="937" spans="1:17" ht="15.95" customHeight="1">
      <c r="A937" s="925" t="s">
        <v>92</v>
      </c>
      <c r="B937" s="926"/>
      <c r="C937" s="927" t="s">
        <v>93</v>
      </c>
      <c r="D937" s="928" t="s">
        <v>104</v>
      </c>
      <c r="E937" s="927" t="s">
        <v>105</v>
      </c>
      <c r="F937" s="927" t="s">
        <v>95</v>
      </c>
      <c r="G937" s="929" t="s">
        <v>96</v>
      </c>
      <c r="H937" s="1001"/>
      <c r="I937" s="929" t="s">
        <v>97</v>
      </c>
      <c r="J937" s="1001"/>
      <c r="K937" s="929" t="s">
        <v>98</v>
      </c>
      <c r="L937" s="1001"/>
      <c r="M937" s="931" t="s">
        <v>99</v>
      </c>
      <c r="N937" s="909"/>
      <c r="O937" s="908"/>
      <c r="P937" s="908"/>
    </row>
    <row r="938" spans="1:17" ht="15.95" customHeight="1">
      <c r="A938" s="933"/>
      <c r="B938" s="934"/>
      <c r="C938" s="935" t="s">
        <v>100</v>
      </c>
      <c r="D938" s="1002"/>
      <c r="E938" s="1003"/>
      <c r="F938" s="937" t="s">
        <v>101</v>
      </c>
      <c r="G938" s="937" t="s">
        <v>102</v>
      </c>
      <c r="H938" s="937" t="s">
        <v>101</v>
      </c>
      <c r="I938" s="937" t="s">
        <v>102</v>
      </c>
      <c r="J938" s="937" t="s">
        <v>101</v>
      </c>
      <c r="K938" s="937" t="s">
        <v>102</v>
      </c>
      <c r="L938" s="937" t="s">
        <v>101</v>
      </c>
      <c r="M938" s="938"/>
      <c r="N938" s="909"/>
      <c r="Q938" s="907"/>
    </row>
    <row r="939" spans="1:17" ht="15.95" customHeight="1">
      <c r="A939" s="975" t="s">
        <v>27</v>
      </c>
      <c r="B939" s="976"/>
      <c r="C939" s="1064" t="s">
        <v>397</v>
      </c>
      <c r="D939" s="1022">
        <v>0.41599999999999998</v>
      </c>
      <c r="E939" s="937" t="s">
        <v>113</v>
      </c>
      <c r="F939" s="942"/>
      <c r="G939" s="942">
        <f>$H$133</f>
        <v>0</v>
      </c>
      <c r="H939" s="1020">
        <f>TRUNC($D939*G939,1)</f>
        <v>0</v>
      </c>
      <c r="I939" s="942"/>
      <c r="J939" s="942"/>
      <c r="K939" s="942">
        <f>$L$133</f>
        <v>0</v>
      </c>
      <c r="L939" s="1020">
        <f>TRUNC($D939*K939,1)</f>
        <v>0</v>
      </c>
      <c r="M939" s="944"/>
      <c r="N939" s="909"/>
      <c r="Q939" s="907"/>
    </row>
    <row r="940" spans="1:17" ht="15.95" customHeight="1">
      <c r="A940" s="975" t="s">
        <v>28</v>
      </c>
      <c r="B940" s="976"/>
      <c r="C940" s="942" t="s">
        <v>1249</v>
      </c>
      <c r="D940" s="1022">
        <v>7.5999999999999998E-2</v>
      </c>
      <c r="E940" s="937" t="s">
        <v>113</v>
      </c>
      <c r="F940" s="942"/>
      <c r="G940" s="942">
        <f>$H$134</f>
        <v>0</v>
      </c>
      <c r="H940" s="1020">
        <f>TRUNC($D940*G940,1)</f>
        <v>0</v>
      </c>
      <c r="I940" s="942"/>
      <c r="J940" s="942"/>
      <c r="K940" s="942">
        <f>$L$134</f>
        <v>0</v>
      </c>
      <c r="L940" s="1020">
        <f>TRUNC($D940*K940,1)</f>
        <v>0</v>
      </c>
      <c r="M940" s="944"/>
      <c r="N940" s="909"/>
      <c r="Q940" s="907"/>
    </row>
    <row r="941" spans="1:17" ht="15.95" customHeight="1">
      <c r="A941" s="975" t="s">
        <v>29</v>
      </c>
      <c r="B941" s="976"/>
      <c r="C941" s="942" t="s">
        <v>1250</v>
      </c>
      <c r="D941" s="1022">
        <v>0.248</v>
      </c>
      <c r="E941" s="937" t="s">
        <v>113</v>
      </c>
      <c r="F941" s="942"/>
      <c r="G941" s="942">
        <f>$H$136</f>
        <v>0</v>
      </c>
      <c r="H941" s="1020">
        <f>TRUNC($D941*G941,1)</f>
        <v>0</v>
      </c>
      <c r="I941" s="942"/>
      <c r="J941" s="942"/>
      <c r="K941" s="942">
        <f>$L$136</f>
        <v>0</v>
      </c>
      <c r="L941" s="1020">
        <f>TRUNC($D941*K941,1)</f>
        <v>0</v>
      </c>
      <c r="M941" s="944"/>
      <c r="N941" s="909"/>
      <c r="Q941" s="907"/>
    </row>
    <row r="942" spans="1:17" ht="15.95" customHeight="1">
      <c r="A942" s="975" t="s">
        <v>30</v>
      </c>
      <c r="B942" s="976"/>
      <c r="C942" s="937" t="s">
        <v>114</v>
      </c>
      <c r="D942" s="1022">
        <v>3.2240000000000002</v>
      </c>
      <c r="E942" s="937" t="s">
        <v>113</v>
      </c>
      <c r="F942" s="942"/>
      <c r="G942" s="942">
        <f>$H$137</f>
        <v>0</v>
      </c>
      <c r="H942" s="1020">
        <f>TRUNC($D942*G942,1)</f>
        <v>0</v>
      </c>
      <c r="I942" s="942"/>
      <c r="J942" s="942"/>
      <c r="K942" s="942">
        <f>$L$137</f>
        <v>0</v>
      </c>
      <c r="L942" s="1020">
        <f>TRUNC($D942*K942,1)</f>
        <v>0</v>
      </c>
      <c r="M942" s="968"/>
      <c r="N942" s="1049"/>
      <c r="Q942" s="907"/>
    </row>
    <row r="943" spans="1:17" ht="15.95" customHeight="1">
      <c r="A943" s="975" t="s">
        <v>31</v>
      </c>
      <c r="B943" s="976"/>
      <c r="C943" s="937" t="s">
        <v>32</v>
      </c>
      <c r="D943" s="1022">
        <v>9.9760000000000009</v>
      </c>
      <c r="E943" s="937" t="s">
        <v>113</v>
      </c>
      <c r="F943" s="942"/>
      <c r="G943" s="942"/>
      <c r="H943" s="942"/>
      <c r="I943" s="942"/>
      <c r="J943" s="942"/>
      <c r="K943" s="942">
        <f>L144</f>
        <v>0</v>
      </c>
      <c r="L943" s="1020">
        <f>TRUNC($D943*K943,1)</f>
        <v>0</v>
      </c>
      <c r="M943" s="968"/>
      <c r="N943" s="1049"/>
      <c r="Q943" s="907"/>
    </row>
    <row r="944" spans="1:17" ht="15.95" customHeight="1">
      <c r="A944" s="990"/>
      <c r="B944" s="976"/>
      <c r="C944" s="941"/>
      <c r="D944" s="941"/>
      <c r="E944" s="937" t="s">
        <v>91</v>
      </c>
      <c r="F944" s="942"/>
      <c r="G944" s="942"/>
      <c r="H944" s="942"/>
      <c r="I944" s="942"/>
      <c r="J944" s="942"/>
      <c r="K944" s="942"/>
      <c r="L944" s="942"/>
      <c r="M944" s="944"/>
      <c r="N944" s="909"/>
      <c r="Q944" s="907"/>
    </row>
    <row r="945" spans="1:17" ht="15.95" customHeight="1">
      <c r="A945" s="975" t="s">
        <v>33</v>
      </c>
      <c r="B945" s="976"/>
      <c r="C945" s="937" t="s">
        <v>34</v>
      </c>
      <c r="D945" s="1022">
        <v>3.56</v>
      </c>
      <c r="E945" s="937" t="s">
        <v>113</v>
      </c>
      <c r="F945" s="942"/>
      <c r="G945" s="942">
        <f>$H$138</f>
        <v>0</v>
      </c>
      <c r="H945" s="1020">
        <f>TRUNC($D945*G945,1)</f>
        <v>0</v>
      </c>
      <c r="I945" s="942"/>
      <c r="J945" s="942"/>
      <c r="K945" s="942">
        <f>$L$138</f>
        <v>0</v>
      </c>
      <c r="L945" s="1020">
        <f>TRUNC($D945*K945,1)</f>
        <v>0</v>
      </c>
      <c r="M945" s="968"/>
      <c r="N945" s="1049"/>
      <c r="Q945" s="907"/>
    </row>
    <row r="946" spans="1:17" ht="15.95" customHeight="1">
      <c r="A946" s="975" t="s">
        <v>35</v>
      </c>
      <c r="B946" s="976"/>
      <c r="C946" s="937" t="s">
        <v>36</v>
      </c>
      <c r="D946" s="1022">
        <v>1.3280000000000001</v>
      </c>
      <c r="E946" s="937" t="s">
        <v>113</v>
      </c>
      <c r="F946" s="942"/>
      <c r="G946" s="942">
        <f>$H$140</f>
        <v>0</v>
      </c>
      <c r="H946" s="1020">
        <f>TRUNC($D946*G946,1)</f>
        <v>0</v>
      </c>
      <c r="I946" s="942"/>
      <c r="J946" s="942"/>
      <c r="K946" s="942">
        <f>$L$140</f>
        <v>0</v>
      </c>
      <c r="L946" s="1020">
        <f>TRUNC($D946*K946,1)</f>
        <v>0</v>
      </c>
      <c r="M946" s="968"/>
      <c r="N946" s="1049"/>
      <c r="Q946" s="907"/>
    </row>
    <row r="947" spans="1:17" ht="15.95" customHeight="1">
      <c r="A947" s="975" t="s">
        <v>35</v>
      </c>
      <c r="B947" s="976"/>
      <c r="C947" s="937" t="s">
        <v>37</v>
      </c>
      <c r="D947" s="1022">
        <v>1.984</v>
      </c>
      <c r="E947" s="937" t="s">
        <v>113</v>
      </c>
      <c r="F947" s="942"/>
      <c r="G947" s="942">
        <f>$H$141</f>
        <v>0</v>
      </c>
      <c r="H947" s="1020">
        <f>TRUNC($D947*G947,1)</f>
        <v>0</v>
      </c>
      <c r="I947" s="942"/>
      <c r="J947" s="942"/>
      <c r="K947" s="942">
        <f>$L$141</f>
        <v>0</v>
      </c>
      <c r="L947" s="1020">
        <f>TRUNC($D947*K947,1)</f>
        <v>0</v>
      </c>
      <c r="M947" s="944"/>
      <c r="N947" s="909"/>
      <c r="Q947" s="907"/>
    </row>
    <row r="948" spans="1:17" ht="15.95" customHeight="1">
      <c r="A948" s="975" t="s">
        <v>38</v>
      </c>
      <c r="B948" s="976"/>
      <c r="C948" s="937" t="s">
        <v>34</v>
      </c>
      <c r="D948" s="1022">
        <v>3.8719999999999999</v>
      </c>
      <c r="E948" s="937" t="s">
        <v>113</v>
      </c>
      <c r="F948" s="942"/>
      <c r="G948" s="942">
        <f>$H$142</f>
        <v>0</v>
      </c>
      <c r="H948" s="1020">
        <f>TRUNC($D948*G948,1)</f>
        <v>0</v>
      </c>
      <c r="I948" s="942"/>
      <c r="J948" s="942"/>
      <c r="K948" s="942">
        <f>$L$142</f>
        <v>0</v>
      </c>
      <c r="L948" s="1020">
        <f>TRUNC($D948*K948,1)</f>
        <v>0</v>
      </c>
      <c r="M948" s="968"/>
      <c r="N948" s="1049"/>
      <c r="Q948" s="907"/>
    </row>
    <row r="949" spans="1:17" ht="15.95" customHeight="1">
      <c r="A949" s="975" t="s">
        <v>39</v>
      </c>
      <c r="B949" s="976"/>
      <c r="C949" s="937" t="s">
        <v>0</v>
      </c>
      <c r="D949" s="1022">
        <v>0.88</v>
      </c>
      <c r="E949" s="937" t="s">
        <v>113</v>
      </c>
      <c r="F949" s="942"/>
      <c r="G949" s="942">
        <f>$H$164</f>
        <v>0</v>
      </c>
      <c r="H949" s="1020">
        <f>TRUNC($D949*G949,1)</f>
        <v>0</v>
      </c>
      <c r="I949" s="942"/>
      <c r="J949" s="942"/>
      <c r="K949" s="942">
        <f>$L$164</f>
        <v>0</v>
      </c>
      <c r="L949" s="1020">
        <f>TRUNC($D949*K949,1)</f>
        <v>0</v>
      </c>
      <c r="M949" s="968"/>
      <c r="N949" s="1049"/>
      <c r="Q949" s="907"/>
    </row>
    <row r="950" spans="1:17" ht="15.95" customHeight="1">
      <c r="A950" s="990"/>
      <c r="B950" s="976"/>
      <c r="C950" s="941"/>
      <c r="D950" s="941"/>
      <c r="E950" s="937" t="s">
        <v>91</v>
      </c>
      <c r="F950" s="942"/>
      <c r="G950" s="942"/>
      <c r="H950" s="942"/>
      <c r="I950" s="942"/>
      <c r="J950" s="942"/>
      <c r="K950" s="942"/>
      <c r="L950" s="942"/>
      <c r="M950" s="944"/>
      <c r="N950" s="909"/>
      <c r="Q950" s="907"/>
    </row>
    <row r="951" spans="1:17" ht="15.95" customHeight="1">
      <c r="A951" s="975" t="s">
        <v>39</v>
      </c>
      <c r="B951" s="976"/>
      <c r="C951" s="937" t="s">
        <v>1251</v>
      </c>
      <c r="D951" s="1022">
        <v>0.88</v>
      </c>
      <c r="E951" s="937" t="s">
        <v>113</v>
      </c>
      <c r="F951" s="941"/>
      <c r="G951" s="942">
        <f>$H$163</f>
        <v>0</v>
      </c>
      <c r="H951" s="1020">
        <f>TRUNC($D951*G951,1)</f>
        <v>0</v>
      </c>
      <c r="I951" s="942"/>
      <c r="J951" s="942"/>
      <c r="K951" s="942">
        <f>$L$163</f>
        <v>0</v>
      </c>
      <c r="L951" s="1020">
        <f>TRUNC($D951*K951,1)</f>
        <v>0</v>
      </c>
      <c r="M951" s="944"/>
      <c r="N951" s="909"/>
      <c r="Q951" s="907"/>
    </row>
    <row r="952" spans="1:17" ht="15.95" customHeight="1">
      <c r="A952" s="975" t="s">
        <v>40</v>
      </c>
      <c r="B952" s="976"/>
      <c r="C952" s="937" t="s">
        <v>117</v>
      </c>
      <c r="D952" s="1022">
        <v>1.72</v>
      </c>
      <c r="E952" s="937" t="s">
        <v>113</v>
      </c>
      <c r="F952" s="942"/>
      <c r="G952" s="942">
        <f>$H$149</f>
        <v>0</v>
      </c>
      <c r="H952" s="1020">
        <f>TRUNC($D952*G952,1)</f>
        <v>0</v>
      </c>
      <c r="I952" s="942"/>
      <c r="J952" s="942"/>
      <c r="K952" s="942">
        <f>$L$149</f>
        <v>0</v>
      </c>
      <c r="L952" s="1020">
        <f>TRUNC($D952*K952,1)</f>
        <v>0</v>
      </c>
      <c r="M952" s="968"/>
      <c r="N952" s="1049"/>
      <c r="Q952" s="907"/>
    </row>
    <row r="953" spans="1:17" ht="15.95" customHeight="1">
      <c r="A953" s="975" t="s">
        <v>42</v>
      </c>
      <c r="B953" s="976"/>
      <c r="C953" s="941"/>
      <c r="D953" s="1022">
        <v>2</v>
      </c>
      <c r="E953" s="937" t="s">
        <v>113</v>
      </c>
      <c r="F953" s="942"/>
      <c r="G953" s="942">
        <f>$H$155</f>
        <v>0</v>
      </c>
      <c r="H953" s="1020">
        <f>TRUNC($D953*G953,1)</f>
        <v>0</v>
      </c>
      <c r="I953" s="942"/>
      <c r="J953" s="942"/>
      <c r="K953" s="942">
        <f>L155</f>
        <v>0</v>
      </c>
      <c r="L953" s="1020">
        <f>TRUNC($D953*K953,1)</f>
        <v>0</v>
      </c>
      <c r="M953" s="968"/>
      <c r="N953" s="1049"/>
      <c r="Q953" s="907"/>
    </row>
    <row r="954" spans="1:17" ht="15.95" customHeight="1">
      <c r="A954" s="975" t="s">
        <v>43</v>
      </c>
      <c r="B954" s="976"/>
      <c r="C954" s="1108" t="s">
        <v>511</v>
      </c>
      <c r="D954" s="1022">
        <v>0.48799999999999999</v>
      </c>
      <c r="E954" s="937" t="s">
        <v>113</v>
      </c>
      <c r="F954" s="942"/>
      <c r="G954" s="942">
        <f>$H$156</f>
        <v>0</v>
      </c>
      <c r="H954" s="1020">
        <f>TRUNC($D954*G954,1)</f>
        <v>0</v>
      </c>
      <c r="I954" s="942"/>
      <c r="J954" s="942"/>
      <c r="K954" s="942">
        <f>$L$156</f>
        <v>0</v>
      </c>
      <c r="L954" s="1020">
        <f>TRUNC($D954*K954,1)</f>
        <v>0</v>
      </c>
      <c r="M954" s="944"/>
      <c r="N954" s="909"/>
      <c r="Q954" s="907"/>
    </row>
    <row r="955" spans="1:17" ht="15.95" customHeight="1">
      <c r="A955" s="975" t="s">
        <v>43</v>
      </c>
      <c r="B955" s="976"/>
      <c r="C955" s="1058" t="s">
        <v>1252</v>
      </c>
      <c r="D955" s="1022">
        <v>0.48799999999999999</v>
      </c>
      <c r="E955" s="937" t="s">
        <v>113</v>
      </c>
      <c r="F955" s="942"/>
      <c r="G955" s="942">
        <f>$H$157</f>
        <v>0</v>
      </c>
      <c r="H955" s="1020">
        <f>TRUNC($D955*G955,1)</f>
        <v>0</v>
      </c>
      <c r="I955" s="942"/>
      <c r="J955" s="942"/>
      <c r="K955" s="942">
        <f>L157</f>
        <v>0</v>
      </c>
      <c r="L955" s="1020">
        <f>TRUNC($D955*K955,1)</f>
        <v>0</v>
      </c>
      <c r="M955" s="968"/>
      <c r="N955" s="1049"/>
      <c r="Q955" s="907"/>
    </row>
    <row r="956" spans="1:17" ht="15.95" customHeight="1">
      <c r="A956" s="990"/>
      <c r="B956" s="976"/>
      <c r="C956" s="941"/>
      <c r="D956" s="941"/>
      <c r="E956" s="937" t="s">
        <v>91</v>
      </c>
      <c r="F956" s="942"/>
      <c r="G956" s="942"/>
      <c r="H956" s="942"/>
      <c r="I956" s="942"/>
      <c r="J956" s="942"/>
      <c r="K956" s="942"/>
      <c r="L956" s="942"/>
      <c r="M956" s="968"/>
      <c r="N956" s="1049"/>
      <c r="Q956" s="907"/>
    </row>
    <row r="957" spans="1:17" ht="15.95" customHeight="1">
      <c r="A957" s="975" t="s">
        <v>44</v>
      </c>
      <c r="B957" s="976"/>
      <c r="C957" s="1108" t="s">
        <v>513</v>
      </c>
      <c r="D957" s="1022">
        <v>1.2210000000000001</v>
      </c>
      <c r="E957" s="937" t="s">
        <v>113</v>
      </c>
      <c r="F957" s="942"/>
      <c r="G957" s="942"/>
      <c r="H957" s="942"/>
      <c r="I957" s="942"/>
      <c r="J957" s="942"/>
      <c r="K957" s="942">
        <f>$L$158</f>
        <v>0</v>
      </c>
      <c r="L957" s="1020">
        <f>TRUNC($D957*K957,1)</f>
        <v>0</v>
      </c>
      <c r="M957" s="944"/>
      <c r="N957" s="909"/>
      <c r="Q957" s="907"/>
    </row>
    <row r="958" spans="1:17" ht="15.95" customHeight="1">
      <c r="A958" s="975" t="s">
        <v>45</v>
      </c>
      <c r="B958" s="976"/>
      <c r="C958" s="937" t="s">
        <v>0</v>
      </c>
      <c r="D958" s="1022">
        <v>0.65</v>
      </c>
      <c r="E958" s="937" t="s">
        <v>113</v>
      </c>
      <c r="F958" s="942"/>
      <c r="G958" s="942">
        <f>$H$168</f>
        <v>0</v>
      </c>
      <c r="H958" s="1020">
        <f>TRUNC($D958*G958,1)</f>
        <v>0</v>
      </c>
      <c r="I958" s="942">
        <f>$J$168</f>
        <v>0</v>
      </c>
      <c r="J958" s="1020">
        <f>TRUNC($D958*I958,1)</f>
        <v>0</v>
      </c>
      <c r="K958" s="942">
        <f>$L$168</f>
        <v>0</v>
      </c>
      <c r="L958" s="1020">
        <f>TRUNC($D958*K958,1)</f>
        <v>0</v>
      </c>
      <c r="M958" s="968"/>
      <c r="N958" s="1049"/>
      <c r="Q958" s="907"/>
    </row>
    <row r="959" spans="1:17" ht="15.95" customHeight="1">
      <c r="A959" s="975" t="s">
        <v>80</v>
      </c>
      <c r="B959" s="976"/>
      <c r="C959" s="937" t="s">
        <v>1</v>
      </c>
      <c r="D959" s="1022">
        <v>0.65</v>
      </c>
      <c r="E959" s="937" t="s">
        <v>113</v>
      </c>
      <c r="F959" s="942"/>
      <c r="G959" s="942">
        <f>$H$178</f>
        <v>0</v>
      </c>
      <c r="H959" s="1020">
        <f>TRUNC($D959*G959,1)</f>
        <v>0</v>
      </c>
      <c r="I959" s="942">
        <f>$J$178</f>
        <v>0</v>
      </c>
      <c r="J959" s="1020">
        <f>TRUNC($D959*I959,1)</f>
        <v>0</v>
      </c>
      <c r="K959" s="942">
        <f>$L$178</f>
        <v>0</v>
      </c>
      <c r="L959" s="1020">
        <f>TRUNC($D959*K959,1)</f>
        <v>0</v>
      </c>
      <c r="M959" s="944"/>
      <c r="N959" s="909"/>
      <c r="Q959" s="907"/>
    </row>
    <row r="960" spans="1:17" ht="15.95" customHeight="1">
      <c r="A960" s="975" t="s">
        <v>146</v>
      </c>
      <c r="B960" s="976"/>
      <c r="C960" s="937" t="s">
        <v>471</v>
      </c>
      <c r="D960" s="1022">
        <v>3.32</v>
      </c>
      <c r="E960" s="937" t="s">
        <v>113</v>
      </c>
      <c r="F960" s="942"/>
      <c r="G960" s="942">
        <f>$H$161</f>
        <v>0</v>
      </c>
      <c r="H960" s="1020">
        <f>TRUNC($D960*G960,1)</f>
        <v>0</v>
      </c>
      <c r="I960" s="942">
        <f>$J$161</f>
        <v>0</v>
      </c>
      <c r="J960" s="1020">
        <f>TRUNC($D960*I960,1)</f>
        <v>0</v>
      </c>
      <c r="K960" s="942">
        <f>$L$161</f>
        <v>0</v>
      </c>
      <c r="L960" s="1020">
        <f>TRUNC($D960*K960,1)</f>
        <v>0</v>
      </c>
      <c r="M960" s="944"/>
      <c r="N960" s="909"/>
      <c r="Q960" s="907"/>
    </row>
    <row r="961" spans="1:17" ht="15.95" customHeight="1">
      <c r="A961" s="975" t="s">
        <v>1253</v>
      </c>
      <c r="B961" s="976"/>
      <c r="C961" s="937" t="s">
        <v>0</v>
      </c>
      <c r="D961" s="1022">
        <v>0.65</v>
      </c>
      <c r="E961" s="937" t="s">
        <v>113</v>
      </c>
      <c r="F961" s="942"/>
      <c r="G961" s="942">
        <f>$H$176</f>
        <v>0</v>
      </c>
      <c r="H961" s="1020">
        <f>TRUNC($D961*G961,1)</f>
        <v>0</v>
      </c>
      <c r="I961" s="942">
        <f>$J$176</f>
        <v>0</v>
      </c>
      <c r="J961" s="1020">
        <f>TRUNC($D961*I961,1)</f>
        <v>0</v>
      </c>
      <c r="K961" s="942">
        <f>$L$176</f>
        <v>0</v>
      </c>
      <c r="L961" s="1020">
        <f>TRUNC($D961*K961,1)</f>
        <v>0</v>
      </c>
      <c r="M961" s="944"/>
      <c r="N961" s="909"/>
      <c r="Q961" s="907"/>
    </row>
    <row r="962" spans="1:17" ht="15.95" customHeight="1">
      <c r="A962" s="990"/>
      <c r="B962" s="976"/>
      <c r="C962" s="941"/>
      <c r="D962" s="941"/>
      <c r="E962" s="937"/>
      <c r="F962" s="941"/>
      <c r="G962" s="942"/>
      <c r="H962" s="941"/>
      <c r="I962" s="941"/>
      <c r="J962" s="941"/>
      <c r="K962" s="942"/>
      <c r="L962" s="941"/>
      <c r="M962" s="944"/>
      <c r="N962" s="909"/>
      <c r="Q962" s="907"/>
    </row>
    <row r="963" spans="1:17" ht="15.95" customHeight="1">
      <c r="A963" s="990"/>
      <c r="B963" s="1015" t="s">
        <v>26</v>
      </c>
      <c r="C963" s="941"/>
      <c r="D963" s="941"/>
      <c r="E963" s="937"/>
      <c r="F963" s="942">
        <f>H963+J963+L963</f>
        <v>0</v>
      </c>
      <c r="G963" s="942"/>
      <c r="H963" s="942">
        <f>INT(SUM(H939:H961))</f>
        <v>0</v>
      </c>
      <c r="I963" s="941"/>
      <c r="J963" s="942">
        <f>INT(SUM(J939:J961))</f>
        <v>0</v>
      </c>
      <c r="K963" s="959" t="s">
        <v>91</v>
      </c>
      <c r="L963" s="942">
        <f>INT(SUM(L939:L961))</f>
        <v>0</v>
      </c>
      <c r="M963" s="944"/>
      <c r="N963" s="909"/>
      <c r="Q963" s="907"/>
    </row>
    <row r="964" spans="1:17" ht="15.95" customHeight="1">
      <c r="A964" s="990"/>
      <c r="B964" s="1015"/>
      <c r="C964" s="941"/>
      <c r="D964" s="941"/>
      <c r="E964" s="937"/>
      <c r="F964" s="942"/>
      <c r="G964" s="942"/>
      <c r="H964" s="942"/>
      <c r="I964" s="941"/>
      <c r="J964" s="942"/>
      <c r="K964" s="959"/>
      <c r="L964" s="942"/>
      <c r="M964" s="944"/>
      <c r="N964" s="909"/>
      <c r="Q964" s="907"/>
    </row>
    <row r="965" spans="1:17" ht="15.95" customHeight="1">
      <c r="A965" s="990"/>
      <c r="B965" s="1015"/>
      <c r="C965" s="941"/>
      <c r="D965" s="941"/>
      <c r="E965" s="937"/>
      <c r="F965" s="942"/>
      <c r="G965" s="942"/>
      <c r="H965" s="942"/>
      <c r="I965" s="941"/>
      <c r="J965" s="942"/>
      <c r="K965" s="959"/>
      <c r="L965" s="942"/>
      <c r="M965" s="944"/>
      <c r="N965" s="909"/>
      <c r="Q965" s="907"/>
    </row>
    <row r="966" spans="1:17" ht="15.95" customHeight="1">
      <c r="A966" s="990"/>
      <c r="B966" s="1015"/>
      <c r="C966" s="941"/>
      <c r="D966" s="941"/>
      <c r="E966" s="937"/>
      <c r="F966" s="942"/>
      <c r="G966" s="942"/>
      <c r="H966" s="942"/>
      <c r="I966" s="941"/>
      <c r="J966" s="942"/>
      <c r="K966" s="959"/>
      <c r="L966" s="942"/>
      <c r="M966" s="944"/>
      <c r="N966" s="909"/>
      <c r="Q966" s="907"/>
    </row>
    <row r="967" spans="1:17" ht="15.95" customHeight="1">
      <c r="A967" s="990"/>
      <c r="B967" s="1015"/>
      <c r="C967" s="941"/>
      <c r="D967" s="941"/>
      <c r="E967" s="937"/>
      <c r="F967" s="942"/>
      <c r="G967" s="942"/>
      <c r="H967" s="942"/>
      <c r="I967" s="941"/>
      <c r="J967" s="942"/>
      <c r="K967" s="959"/>
      <c r="L967" s="942"/>
      <c r="M967" s="944"/>
      <c r="N967" s="909"/>
      <c r="Q967" s="907"/>
    </row>
    <row r="968" spans="1:17" ht="15.95" customHeight="1">
      <c r="A968" s="990"/>
      <c r="B968" s="1015"/>
      <c r="C968" s="941"/>
      <c r="D968" s="941"/>
      <c r="E968" s="937"/>
      <c r="F968" s="942"/>
      <c r="G968" s="942"/>
      <c r="H968" s="942"/>
      <c r="I968" s="941"/>
      <c r="J968" s="942"/>
      <c r="K968" s="959"/>
      <c r="L968" s="942"/>
      <c r="M968" s="944"/>
      <c r="N968" s="909"/>
      <c r="O968" s="908"/>
      <c r="P968" s="908"/>
    </row>
    <row r="969" spans="1:17" ht="15.95" customHeight="1">
      <c r="A969" s="990"/>
      <c r="B969" s="1015"/>
      <c r="C969" s="941"/>
      <c r="D969" s="941"/>
      <c r="E969" s="937"/>
      <c r="F969" s="942"/>
      <c r="G969" s="942"/>
      <c r="H969" s="942"/>
      <c r="I969" s="941"/>
      <c r="J969" s="942"/>
      <c r="K969" s="959"/>
      <c r="L969" s="942"/>
      <c r="M969" s="944"/>
      <c r="N969" s="909"/>
      <c r="O969" s="908"/>
      <c r="P969" s="908"/>
    </row>
    <row r="970" spans="1:17" ht="15.95" customHeight="1">
      <c r="A970" s="990"/>
      <c r="B970" s="1015"/>
      <c r="C970" s="941"/>
      <c r="D970" s="941"/>
      <c r="E970" s="937"/>
      <c r="F970" s="942"/>
      <c r="G970" s="942"/>
      <c r="H970" s="942"/>
      <c r="I970" s="941"/>
      <c r="J970" s="942"/>
      <c r="K970" s="959"/>
      <c r="L970" s="942"/>
      <c r="M970" s="944"/>
      <c r="N970" s="909"/>
      <c r="O970" s="908"/>
      <c r="P970" s="908"/>
    </row>
    <row r="971" spans="1:17" ht="15.95" customHeight="1">
      <c r="A971" s="990"/>
      <c r="B971" s="1015"/>
      <c r="C971" s="941"/>
      <c r="D971" s="941"/>
      <c r="E971" s="937"/>
      <c r="F971" s="942"/>
      <c r="G971" s="942"/>
      <c r="H971" s="942"/>
      <c r="I971" s="941"/>
      <c r="J971" s="942"/>
      <c r="K971" s="959"/>
      <c r="L971" s="942"/>
      <c r="M971" s="944"/>
      <c r="N971" s="909"/>
      <c r="O971" s="908"/>
      <c r="P971" s="908"/>
    </row>
    <row r="972" spans="1:17" ht="15.95" customHeight="1">
      <c r="A972" s="990"/>
      <c r="B972" s="1015"/>
      <c r="C972" s="941"/>
      <c r="D972" s="941"/>
      <c r="E972" s="937"/>
      <c r="F972" s="942"/>
      <c r="G972" s="942"/>
      <c r="H972" s="942"/>
      <c r="I972" s="941"/>
      <c r="J972" s="942"/>
      <c r="K972" s="959"/>
      <c r="L972" s="942"/>
      <c r="M972" s="944"/>
      <c r="N972" s="909"/>
      <c r="O972" s="908"/>
      <c r="P972" s="908"/>
    </row>
    <row r="973" spans="1:17" ht="15.95" customHeight="1">
      <c r="A973" s="990"/>
      <c r="B973" s="1015"/>
      <c r="C973" s="941"/>
      <c r="D973" s="941"/>
      <c r="E973" s="937"/>
      <c r="F973" s="942"/>
      <c r="G973" s="942"/>
      <c r="H973" s="942"/>
      <c r="I973" s="941"/>
      <c r="J973" s="942"/>
      <c r="K973" s="959"/>
      <c r="L973" s="942"/>
      <c r="M973" s="944"/>
      <c r="N973" s="909"/>
      <c r="O973" s="908"/>
      <c r="P973" s="908"/>
    </row>
    <row r="974" spans="1:17" ht="15.95" customHeight="1">
      <c r="A974" s="990"/>
      <c r="B974" s="1015"/>
      <c r="C974" s="941"/>
      <c r="D974" s="941"/>
      <c r="E974" s="937"/>
      <c r="F974" s="942"/>
      <c r="G974" s="942"/>
      <c r="H974" s="942"/>
      <c r="I974" s="941"/>
      <c r="J974" s="942"/>
      <c r="K974" s="959"/>
      <c r="L974" s="942"/>
      <c r="M974" s="944"/>
      <c r="N974" s="909"/>
      <c r="O974" s="908"/>
      <c r="P974" s="908"/>
    </row>
    <row r="975" spans="1:17" ht="15.95" customHeight="1">
      <c r="A975" s="990"/>
      <c r="B975" s="1015"/>
      <c r="C975" s="941"/>
      <c r="D975" s="941"/>
      <c r="E975" s="937"/>
      <c r="F975" s="942"/>
      <c r="G975" s="942"/>
      <c r="H975" s="942"/>
      <c r="I975" s="941"/>
      <c r="J975" s="942"/>
      <c r="K975" s="959"/>
      <c r="L975" s="942"/>
      <c r="M975" s="944"/>
      <c r="N975" s="909"/>
      <c r="O975" s="908"/>
      <c r="P975" s="908"/>
    </row>
    <row r="976" spans="1:17" ht="15.95" customHeight="1">
      <c r="A976" s="990"/>
      <c r="B976" s="1015"/>
      <c r="C976" s="941"/>
      <c r="D976" s="941"/>
      <c r="E976" s="937"/>
      <c r="F976" s="942"/>
      <c r="G976" s="942"/>
      <c r="H976" s="942"/>
      <c r="I976" s="941"/>
      <c r="J976" s="942"/>
      <c r="K976" s="959"/>
      <c r="L976" s="942"/>
      <c r="M976" s="944"/>
      <c r="N976" s="909"/>
      <c r="O976" s="908"/>
      <c r="P976" s="908"/>
    </row>
    <row r="977" spans="1:16" ht="15.95" customHeight="1">
      <c r="A977" s="990"/>
      <c r="B977" s="1015"/>
      <c r="C977" s="941"/>
      <c r="D977" s="941"/>
      <c r="E977" s="937"/>
      <c r="F977" s="942"/>
      <c r="G977" s="942"/>
      <c r="H977" s="942"/>
      <c r="I977" s="941"/>
      <c r="J977" s="942"/>
      <c r="K977" s="959"/>
      <c r="L977" s="942"/>
      <c r="M977" s="944"/>
      <c r="N977" s="909"/>
      <c r="O977" s="908"/>
      <c r="P977" s="908"/>
    </row>
    <row r="978" spans="1:16" ht="15.95" customHeight="1">
      <c r="A978" s="990"/>
      <c r="B978" s="1015"/>
      <c r="C978" s="941"/>
      <c r="D978" s="941"/>
      <c r="E978" s="937"/>
      <c r="F978" s="942"/>
      <c r="G978" s="942"/>
      <c r="H978" s="942"/>
      <c r="I978" s="941"/>
      <c r="J978" s="942"/>
      <c r="K978" s="959"/>
      <c r="L978" s="942"/>
      <c r="M978" s="944"/>
      <c r="N978" s="909"/>
      <c r="O978" s="908"/>
      <c r="P978" s="908"/>
    </row>
    <row r="979" spans="1:16" ht="15.95" customHeight="1">
      <c r="A979" s="990"/>
      <c r="B979" s="1015"/>
      <c r="C979" s="941"/>
      <c r="D979" s="941"/>
      <c r="E979" s="937"/>
      <c r="F979" s="942"/>
      <c r="G979" s="942"/>
      <c r="H979" s="942"/>
      <c r="I979" s="941"/>
      <c r="J979" s="942"/>
      <c r="K979" s="959"/>
      <c r="L979" s="942"/>
      <c r="M979" s="944"/>
      <c r="N979" s="909"/>
      <c r="O979" s="908"/>
      <c r="P979" s="908"/>
    </row>
    <row r="980" spans="1:16" ht="15.95" customHeight="1">
      <c r="A980" s="990"/>
      <c r="B980" s="1015"/>
      <c r="C980" s="941"/>
      <c r="D980" s="941"/>
      <c r="E980" s="937"/>
      <c r="F980" s="942"/>
      <c r="G980" s="942"/>
      <c r="H980" s="942"/>
      <c r="I980" s="941"/>
      <c r="J980" s="942"/>
      <c r="K980" s="959"/>
      <c r="L980" s="942"/>
      <c r="M980" s="944"/>
      <c r="N980" s="909"/>
      <c r="O980" s="908"/>
      <c r="P980" s="908"/>
    </row>
    <row r="981" spans="1:16" ht="15.95" customHeight="1">
      <c r="A981" s="990"/>
      <c r="B981" s="1015"/>
      <c r="C981" s="941"/>
      <c r="D981" s="941"/>
      <c r="E981" s="937"/>
      <c r="F981" s="942"/>
      <c r="G981" s="942"/>
      <c r="H981" s="942"/>
      <c r="I981" s="941"/>
      <c r="J981" s="942"/>
      <c r="K981" s="959"/>
      <c r="L981" s="942"/>
      <c r="M981" s="944"/>
      <c r="N981" s="909"/>
      <c r="O981" s="908"/>
      <c r="P981" s="908"/>
    </row>
    <row r="982" spans="1:16" ht="15.95" customHeight="1">
      <c r="A982" s="990"/>
      <c r="B982" s="1015"/>
      <c r="C982" s="941"/>
      <c r="D982" s="941"/>
      <c r="E982" s="937"/>
      <c r="F982" s="942"/>
      <c r="G982" s="942"/>
      <c r="H982" s="942"/>
      <c r="I982" s="941"/>
      <c r="J982" s="942"/>
      <c r="K982" s="959"/>
      <c r="L982" s="942"/>
      <c r="M982" s="944"/>
      <c r="N982" s="909"/>
      <c r="O982" s="908"/>
      <c r="P982" s="908"/>
    </row>
    <row r="983" spans="1:16" ht="15.95" customHeight="1">
      <c r="A983" s="990"/>
      <c r="B983" s="1015"/>
      <c r="C983" s="941"/>
      <c r="D983" s="941"/>
      <c r="E983" s="937"/>
      <c r="F983" s="942"/>
      <c r="G983" s="942"/>
      <c r="H983" s="942"/>
      <c r="I983" s="941"/>
      <c r="J983" s="942"/>
      <c r="K983" s="959"/>
      <c r="L983" s="942"/>
      <c r="M983" s="944"/>
      <c r="N983" s="909"/>
      <c r="O983" s="908"/>
      <c r="P983" s="908"/>
    </row>
    <row r="984" spans="1:16" ht="15.95" customHeight="1">
      <c r="A984" s="990"/>
      <c r="B984" s="1015"/>
      <c r="C984" s="941"/>
      <c r="D984" s="941"/>
      <c r="E984" s="937"/>
      <c r="F984" s="942"/>
      <c r="G984" s="942"/>
      <c r="H984" s="942"/>
      <c r="I984" s="941"/>
      <c r="J984" s="942"/>
      <c r="K984" s="959"/>
      <c r="L984" s="942"/>
      <c r="M984" s="944"/>
      <c r="N984" s="909"/>
      <c r="O984" s="908"/>
      <c r="P984" s="908"/>
    </row>
    <row r="985" spans="1:16" ht="15.95" customHeight="1">
      <c r="A985" s="990"/>
      <c r="B985" s="1015"/>
      <c r="C985" s="941"/>
      <c r="D985" s="941"/>
      <c r="E985" s="937"/>
      <c r="F985" s="942"/>
      <c r="G985" s="942"/>
      <c r="H985" s="942"/>
      <c r="I985" s="941"/>
      <c r="J985" s="942"/>
      <c r="K985" s="959"/>
      <c r="L985" s="942"/>
      <c r="M985" s="944"/>
      <c r="N985" s="909"/>
      <c r="O985" s="908"/>
      <c r="P985" s="908"/>
    </row>
    <row r="986" spans="1:16" ht="15.95" customHeight="1">
      <c r="A986" s="990"/>
      <c r="B986" s="1015"/>
      <c r="C986" s="941"/>
      <c r="D986" s="941"/>
      <c r="E986" s="937"/>
      <c r="F986" s="942"/>
      <c r="G986" s="942"/>
      <c r="H986" s="942"/>
      <c r="I986" s="941"/>
      <c r="J986" s="942"/>
      <c r="K986" s="959"/>
      <c r="L986" s="942"/>
      <c r="M986" s="944"/>
      <c r="N986" s="909"/>
      <c r="O986" s="908"/>
      <c r="P986" s="908"/>
    </row>
    <row r="987" spans="1:16" ht="15.95" customHeight="1">
      <c r="A987" s="1109" t="s">
        <v>1254</v>
      </c>
      <c r="B987" s="1110"/>
      <c r="C987" s="1110"/>
      <c r="D987" s="1110"/>
      <c r="E987" s="1111"/>
      <c r="F987" s="1110"/>
      <c r="G987" s="1110"/>
      <c r="H987" s="1110"/>
      <c r="I987" s="1110"/>
      <c r="J987" s="1110"/>
      <c r="K987" s="1110"/>
      <c r="L987" s="1110"/>
      <c r="M987" s="1112"/>
      <c r="N987" s="1113"/>
      <c r="O987" s="908"/>
      <c r="P987" s="908"/>
    </row>
    <row r="988" spans="1:16" ht="15.95" customHeight="1">
      <c r="A988" s="920"/>
      <c r="B988" s="921"/>
      <c r="C988" s="921"/>
      <c r="D988" s="921"/>
      <c r="E988" s="922" t="s">
        <v>91</v>
      </c>
      <c r="F988" s="1031"/>
      <c r="G988" s="921"/>
      <c r="H988" s="921"/>
      <c r="I988" s="921"/>
      <c r="J988" s="921"/>
      <c r="K988" s="1032"/>
      <c r="L988" s="921"/>
      <c r="M988" s="924"/>
      <c r="N988" s="909"/>
      <c r="O988" s="908"/>
      <c r="P988" s="908"/>
    </row>
    <row r="989" spans="1:16" ht="15.95" customHeight="1">
      <c r="A989" s="925" t="s">
        <v>92</v>
      </c>
      <c r="B989" s="926"/>
      <c r="C989" s="927" t="s">
        <v>93</v>
      </c>
      <c r="D989" s="928" t="s">
        <v>104</v>
      </c>
      <c r="E989" s="927" t="s">
        <v>105</v>
      </c>
      <c r="F989" s="927" t="s">
        <v>95</v>
      </c>
      <c r="G989" s="929" t="s">
        <v>96</v>
      </c>
      <c r="H989" s="1001"/>
      <c r="I989" s="929" t="s">
        <v>97</v>
      </c>
      <c r="J989" s="1001"/>
      <c r="K989" s="929" t="s">
        <v>98</v>
      </c>
      <c r="L989" s="1001"/>
      <c r="M989" s="931" t="s">
        <v>99</v>
      </c>
      <c r="N989" s="909"/>
      <c r="O989" s="908"/>
      <c r="P989" s="908"/>
    </row>
    <row r="990" spans="1:16" ht="15.95" customHeight="1">
      <c r="A990" s="933"/>
      <c r="B990" s="934"/>
      <c r="C990" s="935" t="s">
        <v>100</v>
      </c>
      <c r="D990" s="1002"/>
      <c r="E990" s="1003"/>
      <c r="F990" s="937" t="s">
        <v>101</v>
      </c>
      <c r="G990" s="937" t="s">
        <v>102</v>
      </c>
      <c r="H990" s="937" t="s">
        <v>101</v>
      </c>
      <c r="I990" s="937" t="s">
        <v>102</v>
      </c>
      <c r="J990" s="937" t="s">
        <v>101</v>
      </c>
      <c r="K990" s="937" t="s">
        <v>102</v>
      </c>
      <c r="L990" s="937" t="s">
        <v>101</v>
      </c>
      <c r="M990" s="938"/>
      <c r="N990" s="909"/>
      <c r="O990" s="908"/>
      <c r="P990" s="908"/>
    </row>
    <row r="991" spans="1:16" ht="15.95" customHeight="1">
      <c r="A991" s="975" t="s">
        <v>46</v>
      </c>
      <c r="B991" s="976"/>
      <c r="C991" s="937" t="s">
        <v>47</v>
      </c>
      <c r="D991" s="1022">
        <v>0.38</v>
      </c>
      <c r="E991" s="937" t="s">
        <v>106</v>
      </c>
      <c r="F991" s="942"/>
      <c r="G991" s="959" t="s">
        <v>91</v>
      </c>
      <c r="H991" s="941"/>
      <c r="I991" s="942">
        <f>$J$88</f>
        <v>0</v>
      </c>
      <c r="J991" s="1020">
        <f>TRUNC($D991*I991,1)</f>
        <v>0</v>
      </c>
      <c r="K991" s="942"/>
      <c r="L991" s="941"/>
      <c r="M991" s="968"/>
      <c r="N991" s="1049"/>
      <c r="O991" s="908"/>
      <c r="P991" s="908"/>
    </row>
    <row r="992" spans="1:16" ht="15.95" customHeight="1">
      <c r="A992" s="975" t="s">
        <v>48</v>
      </c>
      <c r="B992" s="976"/>
      <c r="C992" s="937" t="s">
        <v>49</v>
      </c>
      <c r="D992" s="1022">
        <v>0.33</v>
      </c>
      <c r="E992" s="937" t="s">
        <v>106</v>
      </c>
      <c r="F992" s="942"/>
      <c r="G992" s="941"/>
      <c r="H992" s="941"/>
      <c r="I992" s="942">
        <f>$J$89</f>
        <v>0</v>
      </c>
      <c r="J992" s="1020">
        <f>TRUNC($D992*I992,1)</f>
        <v>0</v>
      </c>
      <c r="K992" s="941"/>
      <c r="L992" s="941"/>
      <c r="M992" s="968"/>
      <c r="N992" s="1049"/>
      <c r="O992" s="908"/>
      <c r="P992" s="908"/>
    </row>
    <row r="993" spans="1:16" ht="15.95" customHeight="1">
      <c r="A993" s="975" t="s">
        <v>52</v>
      </c>
      <c r="B993" s="976"/>
      <c r="C993" s="937" t="s">
        <v>118</v>
      </c>
      <c r="D993" s="1022">
        <v>3</v>
      </c>
      <c r="E993" s="937" t="s">
        <v>107</v>
      </c>
      <c r="F993" s="942"/>
      <c r="G993" s="941"/>
      <c r="H993" s="941"/>
      <c r="I993" s="942">
        <f>J92</f>
        <v>0</v>
      </c>
      <c r="J993" s="1020">
        <f>TRUNC($D993*I993,1)</f>
        <v>0</v>
      </c>
      <c r="K993" s="941"/>
      <c r="L993" s="941"/>
      <c r="M993" s="968"/>
      <c r="N993" s="1049"/>
      <c r="O993" s="908"/>
      <c r="P993" s="908"/>
    </row>
    <row r="994" spans="1:16" ht="15.95" customHeight="1">
      <c r="A994" s="990"/>
      <c r="B994" s="976"/>
      <c r="C994" s="941"/>
      <c r="D994" s="941"/>
      <c r="E994" s="937"/>
      <c r="F994" s="941"/>
      <c r="G994" s="941"/>
      <c r="H994" s="941"/>
      <c r="I994" s="941"/>
      <c r="J994" s="941"/>
      <c r="K994" s="941"/>
      <c r="L994" s="941"/>
      <c r="M994" s="968"/>
      <c r="N994" s="1049"/>
      <c r="O994" s="908"/>
      <c r="P994" s="908"/>
    </row>
    <row r="995" spans="1:16" ht="15.95" customHeight="1">
      <c r="A995" s="975" t="s">
        <v>91</v>
      </c>
      <c r="B995" s="976"/>
      <c r="C995" s="941"/>
      <c r="D995" s="1125" t="s">
        <v>91</v>
      </c>
      <c r="E995" s="937" t="s">
        <v>91</v>
      </c>
      <c r="F995" s="941"/>
      <c r="G995" s="941"/>
      <c r="H995" s="941"/>
      <c r="I995" s="941"/>
      <c r="J995" s="941"/>
      <c r="K995" s="941"/>
      <c r="L995" s="941"/>
      <c r="M995" s="968"/>
      <c r="N995" s="1049"/>
      <c r="O995" s="908"/>
      <c r="P995" s="908"/>
    </row>
    <row r="996" spans="1:16" ht="15.95" customHeight="1">
      <c r="A996" s="990"/>
      <c r="B996" s="976"/>
      <c r="C996" s="941"/>
      <c r="D996" s="941"/>
      <c r="E996" s="937" t="s">
        <v>91</v>
      </c>
      <c r="F996" s="942"/>
      <c r="G996" s="941"/>
      <c r="H996" s="941"/>
      <c r="I996" s="941"/>
      <c r="J996" s="941"/>
      <c r="K996" s="941"/>
      <c r="L996" s="941"/>
      <c r="M996" s="944"/>
      <c r="N996" s="909"/>
      <c r="O996" s="908"/>
      <c r="P996" s="908"/>
    </row>
    <row r="997" spans="1:16" ht="15.95" customHeight="1">
      <c r="A997" s="990"/>
      <c r="B997" s="976"/>
      <c r="C997" s="941"/>
      <c r="D997" s="941"/>
      <c r="E997" s="937"/>
      <c r="F997" s="941"/>
      <c r="G997" s="941"/>
      <c r="H997" s="941"/>
      <c r="I997" s="941"/>
      <c r="J997" s="941"/>
      <c r="K997" s="941"/>
      <c r="L997" s="941"/>
      <c r="M997" s="944"/>
      <c r="N997" s="909"/>
      <c r="O997" s="908"/>
      <c r="P997" s="908"/>
    </row>
    <row r="998" spans="1:16" ht="15.95" customHeight="1">
      <c r="A998" s="990"/>
      <c r="B998" s="1015" t="s">
        <v>26</v>
      </c>
      <c r="C998" s="941"/>
      <c r="D998" s="941"/>
      <c r="E998" s="937"/>
      <c r="F998" s="942">
        <f>J998</f>
        <v>0</v>
      </c>
      <c r="G998" s="941"/>
      <c r="H998" s="941"/>
      <c r="I998" s="941"/>
      <c r="J998" s="942">
        <f>INT(SUM(J991:J993))</f>
        <v>0</v>
      </c>
      <c r="K998" s="941"/>
      <c r="L998" s="941"/>
      <c r="M998" s="944"/>
      <c r="N998" s="909"/>
      <c r="O998" s="908"/>
      <c r="P998" s="908"/>
    </row>
    <row r="999" spans="1:16" ht="15.95" customHeight="1">
      <c r="A999" s="990"/>
      <c r="B999" s="976"/>
      <c r="C999" s="941"/>
      <c r="D999" s="941"/>
      <c r="E999" s="937"/>
      <c r="F999" s="941"/>
      <c r="G999" s="941"/>
      <c r="H999" s="941"/>
      <c r="I999" s="941"/>
      <c r="J999" s="941"/>
      <c r="K999" s="941"/>
      <c r="L999" s="941"/>
      <c r="M999" s="944"/>
      <c r="N999" s="909"/>
      <c r="O999" s="908"/>
      <c r="P999" s="908"/>
    </row>
    <row r="1000" spans="1:16" ht="15.95" customHeight="1">
      <c r="A1000" s="990"/>
      <c r="B1000" s="976"/>
      <c r="C1000" s="941"/>
      <c r="D1000" s="941"/>
      <c r="E1000" s="937"/>
      <c r="F1000" s="941"/>
      <c r="G1000" s="941"/>
      <c r="H1000" s="941"/>
      <c r="I1000" s="941"/>
      <c r="J1000" s="941"/>
      <c r="K1000" s="941"/>
      <c r="L1000" s="941"/>
      <c r="M1000" s="944"/>
      <c r="N1000" s="909"/>
      <c r="O1000" s="908"/>
      <c r="P1000" s="908"/>
    </row>
    <row r="1001" spans="1:16" ht="15.95" customHeight="1">
      <c r="A1001" s="990"/>
      <c r="B1001" s="976"/>
      <c r="C1001" s="941"/>
      <c r="D1001" s="941"/>
      <c r="E1001" s="937"/>
      <c r="F1001" s="941"/>
      <c r="G1001" s="941"/>
      <c r="H1001" s="941"/>
      <c r="I1001" s="941"/>
      <c r="J1001" s="941"/>
      <c r="K1001" s="941"/>
      <c r="L1001" s="941"/>
      <c r="M1001" s="944"/>
      <c r="N1001" s="909"/>
      <c r="O1001" s="908"/>
      <c r="P1001" s="908"/>
    </row>
    <row r="1002" spans="1:16" ht="15.95" customHeight="1">
      <c r="A1002" s="990"/>
      <c r="B1002" s="976"/>
      <c r="C1002" s="941"/>
      <c r="D1002" s="941"/>
      <c r="E1002" s="937"/>
      <c r="F1002" s="941"/>
      <c r="G1002" s="941"/>
      <c r="H1002" s="941"/>
      <c r="I1002" s="941"/>
      <c r="J1002" s="941"/>
      <c r="K1002" s="941"/>
      <c r="L1002" s="941"/>
      <c r="M1002" s="944"/>
      <c r="N1002" s="909"/>
      <c r="O1002" s="908"/>
      <c r="P1002" s="908"/>
    </row>
    <row r="1003" spans="1:16" ht="15.95" customHeight="1">
      <c r="A1003" s="990"/>
      <c r="B1003" s="976"/>
      <c r="C1003" s="941"/>
      <c r="D1003" s="941"/>
      <c r="E1003" s="937"/>
      <c r="F1003" s="941"/>
      <c r="G1003" s="941"/>
      <c r="H1003" s="941"/>
      <c r="I1003" s="941"/>
      <c r="J1003" s="941"/>
      <c r="K1003" s="941"/>
      <c r="L1003" s="941"/>
      <c r="M1003" s="944"/>
      <c r="N1003" s="909"/>
      <c r="O1003" s="908"/>
      <c r="P1003" s="908"/>
    </row>
    <row r="1004" spans="1:16" ht="15.95" customHeight="1">
      <c r="A1004" s="990"/>
      <c r="B1004" s="976"/>
      <c r="C1004" s="941"/>
      <c r="D1004" s="941"/>
      <c r="E1004" s="937"/>
      <c r="F1004" s="941"/>
      <c r="G1004" s="941"/>
      <c r="H1004" s="941"/>
      <c r="I1004" s="941"/>
      <c r="J1004" s="941"/>
      <c r="K1004" s="941"/>
      <c r="L1004" s="941"/>
      <c r="M1004" s="944"/>
      <c r="N1004" s="909"/>
      <c r="O1004" s="908"/>
      <c r="P1004" s="908"/>
    </row>
    <row r="1005" spans="1:16" ht="15.95" customHeight="1">
      <c r="A1005" s="990"/>
      <c r="B1005" s="976"/>
      <c r="C1005" s="941"/>
      <c r="D1005" s="941"/>
      <c r="E1005" s="937"/>
      <c r="F1005" s="941"/>
      <c r="G1005" s="941"/>
      <c r="H1005" s="941"/>
      <c r="I1005" s="941"/>
      <c r="J1005" s="941"/>
      <c r="K1005" s="941"/>
      <c r="L1005" s="941"/>
      <c r="M1005" s="944"/>
      <c r="N1005" s="909"/>
      <c r="O1005" s="908"/>
      <c r="P1005" s="908"/>
    </row>
    <row r="1006" spans="1:16" ht="15.95" customHeight="1">
      <c r="A1006" s="990"/>
      <c r="B1006" s="976"/>
      <c r="C1006" s="941"/>
      <c r="D1006" s="941"/>
      <c r="E1006" s="937"/>
      <c r="F1006" s="941"/>
      <c r="G1006" s="941"/>
      <c r="H1006" s="941"/>
      <c r="I1006" s="941"/>
      <c r="J1006" s="941"/>
      <c r="K1006" s="941"/>
      <c r="L1006" s="941"/>
      <c r="M1006" s="944"/>
      <c r="N1006" s="909"/>
      <c r="O1006" s="908"/>
      <c r="P1006" s="908"/>
    </row>
    <row r="1007" spans="1:16" ht="15.95" customHeight="1">
      <c r="A1007" s="990"/>
      <c r="B1007" s="976"/>
      <c r="C1007" s="941"/>
      <c r="D1007" s="941"/>
      <c r="E1007" s="937"/>
      <c r="F1007" s="941"/>
      <c r="G1007" s="941"/>
      <c r="H1007" s="941"/>
      <c r="I1007" s="941"/>
      <c r="J1007" s="941"/>
      <c r="K1007" s="941"/>
      <c r="L1007" s="941"/>
      <c r="M1007" s="944"/>
      <c r="N1007" s="909"/>
      <c r="O1007" s="908"/>
      <c r="P1007" s="908"/>
    </row>
    <row r="1008" spans="1:16" ht="15.95" customHeight="1">
      <c r="A1008" s="990"/>
      <c r="B1008" s="976"/>
      <c r="C1008" s="941"/>
      <c r="D1008" s="941"/>
      <c r="E1008" s="937"/>
      <c r="F1008" s="941"/>
      <c r="G1008" s="941"/>
      <c r="H1008" s="941"/>
      <c r="I1008" s="941"/>
      <c r="J1008" s="941"/>
      <c r="K1008" s="941"/>
      <c r="L1008" s="941"/>
      <c r="M1008" s="944"/>
      <c r="N1008" s="909"/>
      <c r="O1008" s="908"/>
      <c r="P1008" s="908"/>
    </row>
    <row r="1009" spans="1:16" ht="15.95" customHeight="1">
      <c r="A1009" s="990"/>
      <c r="B1009" s="976"/>
      <c r="C1009" s="941"/>
      <c r="D1009" s="941"/>
      <c r="E1009" s="937"/>
      <c r="F1009" s="941"/>
      <c r="G1009" s="941"/>
      <c r="H1009" s="941"/>
      <c r="I1009" s="941"/>
      <c r="J1009" s="941"/>
      <c r="K1009" s="941"/>
      <c r="L1009" s="941"/>
      <c r="M1009" s="944"/>
      <c r="N1009" s="909"/>
      <c r="O1009" s="908"/>
      <c r="P1009" s="908"/>
    </row>
    <row r="1010" spans="1:16" ht="15.95" customHeight="1">
      <c r="A1010" s="990"/>
      <c r="B1010" s="976"/>
      <c r="C1010" s="941"/>
      <c r="D1010" s="941"/>
      <c r="E1010" s="937"/>
      <c r="F1010" s="941"/>
      <c r="G1010" s="941"/>
      <c r="H1010" s="941"/>
      <c r="I1010" s="941"/>
      <c r="J1010" s="941"/>
      <c r="K1010" s="941"/>
      <c r="L1010" s="941"/>
      <c r="M1010" s="944"/>
      <c r="N1010" s="909"/>
      <c r="O1010" s="908"/>
      <c r="P1010" s="908"/>
    </row>
    <row r="1011" spans="1:16" ht="15.95" customHeight="1">
      <c r="A1011" s="990"/>
      <c r="B1011" s="976"/>
      <c r="C1011" s="941"/>
      <c r="D1011" s="941"/>
      <c r="E1011" s="937"/>
      <c r="F1011" s="941"/>
      <c r="G1011" s="941"/>
      <c r="H1011" s="941"/>
      <c r="I1011" s="941"/>
      <c r="J1011" s="941"/>
      <c r="K1011" s="941"/>
      <c r="L1011" s="941"/>
      <c r="M1011" s="944"/>
      <c r="N1011" s="909"/>
      <c r="O1011" s="908"/>
      <c r="P1011" s="908"/>
    </row>
    <row r="1012" spans="1:16" ht="15.95" customHeight="1">
      <c r="A1012" s="990"/>
      <c r="B1012" s="976"/>
      <c r="C1012" s="941"/>
      <c r="D1012" s="941"/>
      <c r="E1012" s="937"/>
      <c r="F1012" s="941"/>
      <c r="G1012" s="941"/>
      <c r="H1012" s="941"/>
      <c r="I1012" s="941"/>
      <c r="J1012" s="941"/>
      <c r="K1012" s="941"/>
      <c r="L1012" s="941"/>
      <c r="M1012" s="944"/>
      <c r="N1012" s="909"/>
      <c r="O1012" s="908"/>
      <c r="P1012" s="908"/>
    </row>
    <row r="1013" spans="1:16" ht="15.95" customHeight="1">
      <c r="A1013" s="1109" t="s">
        <v>1255</v>
      </c>
      <c r="B1013" s="1110"/>
      <c r="C1013" s="1110"/>
      <c r="D1013" s="1110"/>
      <c r="E1013" s="1111"/>
      <c r="F1013" s="1110"/>
      <c r="G1013" s="1110"/>
      <c r="H1013" s="1110"/>
      <c r="I1013" s="1110"/>
      <c r="J1013" s="1110"/>
      <c r="K1013" s="1110"/>
      <c r="L1013" s="1110"/>
      <c r="M1013" s="1112"/>
      <c r="N1013" s="1113"/>
      <c r="O1013" s="908"/>
      <c r="P1013" s="908"/>
    </row>
    <row r="1014" spans="1:16" ht="15.95" customHeight="1">
      <c r="A1014" s="920"/>
      <c r="B1014" s="921"/>
      <c r="C1014" s="921"/>
      <c r="D1014" s="921"/>
      <c r="E1014" s="922" t="s">
        <v>91</v>
      </c>
      <c r="F1014" s="1031"/>
      <c r="G1014" s="921"/>
      <c r="H1014" s="921"/>
      <c r="I1014" s="921"/>
      <c r="J1014" s="921"/>
      <c r="K1014" s="921"/>
      <c r="L1014" s="921"/>
      <c r="M1014" s="924"/>
      <c r="N1014" s="909"/>
      <c r="O1014" s="908"/>
      <c r="P1014" s="908"/>
    </row>
    <row r="1015" spans="1:16" ht="15.95" customHeight="1">
      <c r="A1015" s="925" t="s">
        <v>92</v>
      </c>
      <c r="B1015" s="926"/>
      <c r="C1015" s="927" t="s">
        <v>93</v>
      </c>
      <c r="D1015" s="928" t="s">
        <v>104</v>
      </c>
      <c r="E1015" s="927" t="s">
        <v>105</v>
      </c>
      <c r="F1015" s="927" t="s">
        <v>95</v>
      </c>
      <c r="G1015" s="929" t="s">
        <v>96</v>
      </c>
      <c r="H1015" s="1001"/>
      <c r="I1015" s="929" t="s">
        <v>97</v>
      </c>
      <c r="J1015" s="1001"/>
      <c r="K1015" s="929" t="s">
        <v>98</v>
      </c>
      <c r="L1015" s="1001"/>
      <c r="M1015" s="931" t="s">
        <v>99</v>
      </c>
      <c r="N1015" s="909"/>
      <c r="O1015" s="908"/>
      <c r="P1015" s="908"/>
    </row>
    <row r="1016" spans="1:16" ht="15.95" customHeight="1">
      <c r="A1016" s="933"/>
      <c r="B1016" s="934"/>
      <c r="C1016" s="935" t="s">
        <v>100</v>
      </c>
      <c r="D1016" s="1002"/>
      <c r="E1016" s="1003"/>
      <c r="F1016" s="937" t="s">
        <v>101</v>
      </c>
      <c r="G1016" s="937" t="s">
        <v>102</v>
      </c>
      <c r="H1016" s="937" t="s">
        <v>101</v>
      </c>
      <c r="I1016" s="937" t="s">
        <v>102</v>
      </c>
      <c r="J1016" s="937" t="s">
        <v>101</v>
      </c>
      <c r="K1016" s="937" t="s">
        <v>102</v>
      </c>
      <c r="L1016" s="937" t="s">
        <v>101</v>
      </c>
      <c r="M1016" s="938"/>
      <c r="N1016" s="909"/>
      <c r="O1016" s="908"/>
      <c r="P1016" s="908"/>
    </row>
    <row r="1017" spans="1:16" ht="15.95" customHeight="1">
      <c r="A1017" s="975" t="s">
        <v>10</v>
      </c>
      <c r="B1017" s="976"/>
      <c r="C1017" s="939" t="s">
        <v>1247</v>
      </c>
      <c r="D1017" s="1022">
        <v>0.5</v>
      </c>
      <c r="E1017" s="937" t="s">
        <v>7</v>
      </c>
      <c r="F1017" s="942"/>
      <c r="G1017" s="942">
        <f>$H$65</f>
        <v>0</v>
      </c>
      <c r="H1017" s="1020">
        <f>TRUNC($D1017*G1017,1)</f>
        <v>0</v>
      </c>
      <c r="I1017" s="941"/>
      <c r="J1017" s="941"/>
      <c r="K1017" s="941"/>
      <c r="L1017" s="941"/>
      <c r="M1017" s="944"/>
      <c r="N1017" s="909"/>
      <c r="O1017" s="908"/>
      <c r="P1017" s="908"/>
    </row>
    <row r="1018" spans="1:16" ht="15.95" customHeight="1">
      <c r="A1018" s="975" t="s">
        <v>70</v>
      </c>
      <c r="B1018" s="976"/>
      <c r="C1018" s="939" t="s">
        <v>19</v>
      </c>
      <c r="D1018" s="1022">
        <v>0.97</v>
      </c>
      <c r="E1018" s="937" t="s">
        <v>7</v>
      </c>
      <c r="F1018" s="942"/>
      <c r="G1018" s="942">
        <f>$H$20</f>
        <v>0</v>
      </c>
      <c r="H1018" s="1020">
        <f>TRUNC($D1018*G1018,1)</f>
        <v>0</v>
      </c>
      <c r="I1018" s="941"/>
      <c r="J1018" s="941"/>
      <c r="K1018" s="941"/>
      <c r="L1018" s="941"/>
      <c r="M1018" s="944"/>
      <c r="N1018" s="909"/>
      <c r="O1018" s="908"/>
      <c r="P1018" s="908"/>
    </row>
    <row r="1019" spans="1:16" ht="15.95" customHeight="1">
      <c r="A1019" s="975" t="s">
        <v>76</v>
      </c>
      <c r="B1019" s="976"/>
      <c r="C1019" s="939" t="s">
        <v>19</v>
      </c>
      <c r="D1019" s="1022">
        <v>2.02</v>
      </c>
      <c r="E1019" s="937" t="s">
        <v>7</v>
      </c>
      <c r="F1019" s="942"/>
      <c r="G1019" s="942">
        <f>$H$20</f>
        <v>0</v>
      </c>
      <c r="H1019" s="1020">
        <f>TRUNC($D1019*G1019,1)</f>
        <v>0</v>
      </c>
      <c r="I1019" s="941"/>
      <c r="J1019" s="941"/>
      <c r="K1019" s="941"/>
      <c r="L1019" s="941"/>
      <c r="M1019" s="944"/>
      <c r="N1019" s="909"/>
      <c r="O1019" s="908"/>
      <c r="P1019" s="908"/>
    </row>
    <row r="1020" spans="1:16" ht="15.95" customHeight="1">
      <c r="A1020" s="975" t="s">
        <v>91</v>
      </c>
      <c r="B1020" s="976"/>
      <c r="C1020" s="939" t="s">
        <v>142</v>
      </c>
      <c r="D1020" s="1022">
        <v>1.19</v>
      </c>
      <c r="E1020" s="937" t="s">
        <v>7</v>
      </c>
      <c r="F1020" s="942"/>
      <c r="G1020" s="942">
        <f>$H$24</f>
        <v>0</v>
      </c>
      <c r="H1020" s="1020">
        <f>TRUNC($D1020*G1020,1)</f>
        <v>0</v>
      </c>
      <c r="I1020" s="941"/>
      <c r="J1020" s="941"/>
      <c r="K1020" s="941"/>
      <c r="L1020" s="941"/>
      <c r="M1020" s="968"/>
      <c r="N1020" s="1049"/>
      <c r="O1020" s="908"/>
      <c r="P1020" s="908"/>
    </row>
    <row r="1021" spans="1:16" ht="15.95" customHeight="1">
      <c r="A1021" s="975" t="s">
        <v>91</v>
      </c>
      <c r="B1021" s="976"/>
      <c r="C1021" s="939" t="s">
        <v>20</v>
      </c>
      <c r="D1021" s="1022">
        <v>0.122</v>
      </c>
      <c r="E1021" s="937" t="s">
        <v>7</v>
      </c>
      <c r="F1021" s="942"/>
      <c r="G1021" s="942">
        <f>$H$26</f>
        <v>0</v>
      </c>
      <c r="H1021" s="1020">
        <f>TRUNC($D1021*G1021,1)</f>
        <v>0</v>
      </c>
      <c r="I1021" s="941"/>
      <c r="J1021" s="941"/>
      <c r="K1021" s="941"/>
      <c r="L1021" s="941"/>
      <c r="M1021" s="944"/>
      <c r="N1021" s="909"/>
      <c r="O1021" s="908"/>
      <c r="P1021" s="908"/>
    </row>
    <row r="1022" spans="1:16" ht="15.95" customHeight="1">
      <c r="A1022" s="990"/>
      <c r="B1022" s="976"/>
      <c r="C1022" s="941"/>
      <c r="D1022" s="941"/>
      <c r="E1022" s="937"/>
      <c r="F1022" s="942"/>
      <c r="G1022" s="942"/>
      <c r="H1022" s="942"/>
      <c r="I1022" s="941"/>
      <c r="J1022" s="941"/>
      <c r="K1022" s="941"/>
      <c r="L1022" s="941"/>
      <c r="M1022" s="944"/>
      <c r="N1022" s="909"/>
      <c r="O1022" s="908"/>
      <c r="P1022" s="908"/>
    </row>
    <row r="1023" spans="1:16" ht="15.95" customHeight="1">
      <c r="A1023" s="990"/>
      <c r="B1023" s="976"/>
      <c r="C1023" s="939" t="s">
        <v>103</v>
      </c>
      <c r="D1023" s="1022">
        <v>1.17</v>
      </c>
      <c r="E1023" s="937" t="s">
        <v>7</v>
      </c>
      <c r="F1023" s="942"/>
      <c r="G1023" s="942">
        <f>$H$22</f>
        <v>0</v>
      </c>
      <c r="H1023" s="1020">
        <f>TRUNC($D1023*G1023,1)</f>
        <v>0</v>
      </c>
      <c r="I1023" s="941"/>
      <c r="J1023" s="941"/>
      <c r="K1023" s="941"/>
      <c r="L1023" s="941"/>
      <c r="M1023" s="968"/>
      <c r="N1023" s="1049"/>
      <c r="O1023" s="908"/>
      <c r="P1023" s="908"/>
    </row>
    <row r="1024" spans="1:16" ht="15.95" customHeight="1">
      <c r="A1024" s="975" t="s">
        <v>1256</v>
      </c>
      <c r="B1024" s="976"/>
      <c r="C1024" s="939" t="s">
        <v>19</v>
      </c>
      <c r="D1024" s="1022">
        <v>0.36</v>
      </c>
      <c r="E1024" s="937" t="s">
        <v>7</v>
      </c>
      <c r="F1024" s="942"/>
      <c r="G1024" s="942">
        <f>$H$20</f>
        <v>0</v>
      </c>
      <c r="H1024" s="1020">
        <f>TRUNC($D1024*G1024,1)</f>
        <v>0</v>
      </c>
      <c r="I1024" s="941"/>
      <c r="J1024" s="941"/>
      <c r="K1024" s="941"/>
      <c r="L1024" s="941"/>
      <c r="M1024" s="968"/>
      <c r="N1024" s="1049"/>
      <c r="O1024" s="908"/>
      <c r="P1024" s="908"/>
    </row>
    <row r="1025" spans="1:17" s="1009" customFormat="1" ht="15.95" customHeight="1">
      <c r="A1025" s="990"/>
      <c r="B1025" s="976"/>
      <c r="C1025" s="939" t="s">
        <v>103</v>
      </c>
      <c r="D1025" s="1022">
        <v>0.13</v>
      </c>
      <c r="E1025" s="937" t="s">
        <v>7</v>
      </c>
      <c r="F1025" s="942"/>
      <c r="G1025" s="942">
        <f>$H$22</f>
        <v>0</v>
      </c>
      <c r="H1025" s="1020">
        <f>TRUNC($D1025*G1025,1)</f>
        <v>0</v>
      </c>
      <c r="I1025" s="941"/>
      <c r="J1025" s="941"/>
      <c r="K1025" s="941"/>
      <c r="L1025" s="941"/>
      <c r="M1025" s="944"/>
      <c r="N1025" s="1126"/>
      <c r="O1025" s="908"/>
      <c r="P1025" s="1127"/>
      <c r="Q1025" s="676"/>
    </row>
    <row r="1026" spans="1:17" ht="15.95" customHeight="1">
      <c r="A1026" s="975" t="s">
        <v>1257</v>
      </c>
      <c r="B1026" s="976"/>
      <c r="C1026" s="939" t="s">
        <v>1258</v>
      </c>
      <c r="D1026" s="1022">
        <v>6.3E-2</v>
      </c>
      <c r="E1026" s="1106" t="s">
        <v>7</v>
      </c>
      <c r="F1026" s="1022"/>
      <c r="G1026" s="942">
        <f>$H$29</f>
        <v>0</v>
      </c>
      <c r="H1026" s="1020">
        <f>TRUNC($D1026*G1026,1)</f>
        <v>0</v>
      </c>
      <c r="I1026" s="1090" t="s">
        <v>91</v>
      </c>
      <c r="J1026" s="1090" t="s">
        <v>91</v>
      </c>
      <c r="K1026" s="941"/>
      <c r="L1026" s="941"/>
      <c r="M1026" s="968"/>
      <c r="N1026" s="1049"/>
      <c r="O1026" s="908"/>
      <c r="P1026" s="908"/>
    </row>
    <row r="1027" spans="1:17" ht="15.95" customHeight="1">
      <c r="A1027" s="975" t="s">
        <v>91</v>
      </c>
      <c r="B1027" s="976"/>
      <c r="C1027" s="939" t="s">
        <v>91</v>
      </c>
      <c r="D1027" s="1090" t="s">
        <v>91</v>
      </c>
      <c r="E1027" s="937" t="s">
        <v>91</v>
      </c>
      <c r="F1027" s="942"/>
      <c r="G1027" s="959" t="s">
        <v>91</v>
      </c>
      <c r="H1027" s="942"/>
      <c r="I1027" s="941"/>
      <c r="J1027" s="941"/>
      <c r="K1027" s="941"/>
      <c r="L1027" s="941"/>
      <c r="M1027" s="968"/>
      <c r="N1027" s="1049"/>
      <c r="O1027" s="908"/>
      <c r="P1027" s="908"/>
    </row>
    <row r="1028" spans="1:17" ht="15.95" customHeight="1">
      <c r="A1028" s="975" t="s">
        <v>22</v>
      </c>
      <c r="B1028" s="976"/>
      <c r="C1028" s="939" t="s">
        <v>1259</v>
      </c>
      <c r="D1028" s="1106" t="s">
        <v>24</v>
      </c>
      <c r="E1028" s="937" t="s">
        <v>6</v>
      </c>
      <c r="F1028" s="942"/>
      <c r="G1028" s="941"/>
      <c r="H1028" s="1020">
        <f>TRUNC(SUM(H1018:H1025)*10/100,1)</f>
        <v>0</v>
      </c>
      <c r="I1028" s="941"/>
      <c r="J1028" s="941"/>
      <c r="K1028" s="941"/>
      <c r="L1028" s="941"/>
      <c r="M1028" s="944"/>
      <c r="N1028" s="909"/>
      <c r="O1028" s="908"/>
      <c r="P1028" s="908"/>
    </row>
    <row r="1029" spans="1:17" ht="15.95" customHeight="1">
      <c r="A1029" s="990"/>
      <c r="B1029" s="976"/>
      <c r="C1029" s="939" t="s">
        <v>1260</v>
      </c>
      <c r="D1029" s="941"/>
      <c r="E1029" s="937"/>
      <c r="F1029" s="941"/>
      <c r="G1029" s="941"/>
      <c r="H1029" s="941"/>
      <c r="I1029" s="941"/>
      <c r="J1029" s="941"/>
      <c r="K1029" s="941"/>
      <c r="L1029" s="941"/>
      <c r="M1029" s="944"/>
      <c r="N1029" s="909"/>
      <c r="O1029" s="908"/>
      <c r="P1029" s="908"/>
    </row>
    <row r="1030" spans="1:17" ht="15.95" customHeight="1">
      <c r="A1030" s="990"/>
      <c r="B1030" s="976"/>
      <c r="C1030" s="941"/>
      <c r="D1030" s="941"/>
      <c r="E1030" s="937"/>
      <c r="F1030" s="941"/>
      <c r="G1030" s="941"/>
      <c r="H1030" s="941"/>
      <c r="I1030" s="941"/>
      <c r="J1030" s="941"/>
      <c r="K1030" s="941"/>
      <c r="L1030" s="941"/>
      <c r="M1030" s="944"/>
      <c r="N1030" s="909"/>
      <c r="O1030" s="908"/>
      <c r="P1030" s="908"/>
    </row>
    <row r="1031" spans="1:17" ht="15.95" customHeight="1">
      <c r="A1031" s="990"/>
      <c r="B1031" s="976"/>
      <c r="C1031" s="941"/>
      <c r="D1031" s="941"/>
      <c r="E1031" s="937"/>
      <c r="F1031" s="941"/>
      <c r="G1031" s="941"/>
      <c r="H1031" s="941"/>
      <c r="I1031" s="941"/>
      <c r="J1031" s="941"/>
      <c r="K1031" s="941"/>
      <c r="L1031" s="941"/>
      <c r="M1031" s="944"/>
      <c r="N1031" s="909"/>
      <c r="O1031" s="908"/>
      <c r="P1031" s="908"/>
    </row>
    <row r="1032" spans="1:17" ht="15.95" customHeight="1">
      <c r="A1032" s="990"/>
      <c r="B1032" s="1015" t="s">
        <v>26</v>
      </c>
      <c r="C1032" s="941"/>
      <c r="D1032" s="941"/>
      <c r="E1032" s="937"/>
      <c r="F1032" s="942">
        <f>H1032</f>
        <v>0</v>
      </c>
      <c r="G1032" s="941"/>
      <c r="H1032" s="942">
        <f>INT(SUM(H1017:H1028))</f>
        <v>0</v>
      </c>
      <c r="I1032" s="941"/>
      <c r="J1032" s="941"/>
      <c r="K1032" s="941"/>
      <c r="L1032" s="941"/>
      <c r="M1032" s="944"/>
      <c r="N1032" s="909"/>
      <c r="O1032" s="908"/>
      <c r="P1032" s="908"/>
    </row>
    <row r="1033" spans="1:17" ht="15.95" customHeight="1">
      <c r="A1033" s="990"/>
      <c r="B1033" s="976"/>
      <c r="C1033" s="941"/>
      <c r="D1033" s="941"/>
      <c r="E1033" s="937"/>
      <c r="F1033" s="941"/>
      <c r="G1033" s="941"/>
      <c r="H1033" s="941"/>
      <c r="I1033" s="941"/>
      <c r="J1033" s="941"/>
      <c r="K1033" s="941"/>
      <c r="L1033" s="941"/>
      <c r="M1033" s="944"/>
      <c r="N1033" s="909"/>
      <c r="O1033" s="908"/>
      <c r="P1033" s="908"/>
    </row>
    <row r="1034" spans="1:17" ht="15.95" customHeight="1">
      <c r="A1034" s="990"/>
      <c r="B1034" s="976"/>
      <c r="C1034" s="941"/>
      <c r="D1034" s="941"/>
      <c r="E1034" s="937"/>
      <c r="F1034" s="941"/>
      <c r="G1034" s="941"/>
      <c r="H1034" s="941"/>
      <c r="I1034" s="941"/>
      <c r="J1034" s="941"/>
      <c r="K1034" s="941"/>
      <c r="L1034" s="941"/>
      <c r="M1034" s="944"/>
      <c r="N1034" s="909"/>
      <c r="O1034" s="908"/>
      <c r="P1034" s="908"/>
    </row>
    <row r="1035" spans="1:17" ht="15.95" customHeight="1">
      <c r="A1035" s="990"/>
      <c r="B1035" s="976"/>
      <c r="C1035" s="941"/>
      <c r="D1035" s="941"/>
      <c r="E1035" s="937"/>
      <c r="F1035" s="941"/>
      <c r="G1035" s="941"/>
      <c r="H1035" s="941"/>
      <c r="I1035" s="941"/>
      <c r="J1035" s="941"/>
      <c r="K1035" s="941"/>
      <c r="L1035" s="941"/>
      <c r="M1035" s="944"/>
      <c r="N1035" s="909"/>
      <c r="O1035" s="908"/>
      <c r="P1035" s="908"/>
    </row>
    <row r="1036" spans="1:17" ht="15.95" customHeight="1">
      <c r="A1036" s="990"/>
      <c r="B1036" s="976"/>
      <c r="C1036" s="941"/>
      <c r="D1036" s="941"/>
      <c r="E1036" s="937"/>
      <c r="F1036" s="941"/>
      <c r="G1036" s="941"/>
      <c r="H1036" s="941"/>
      <c r="I1036" s="941"/>
      <c r="J1036" s="941"/>
      <c r="K1036" s="941"/>
      <c r="L1036" s="941"/>
      <c r="M1036" s="944"/>
      <c r="N1036" s="909"/>
      <c r="O1036" s="908"/>
      <c r="P1036" s="908"/>
    </row>
    <row r="1037" spans="1:17" ht="15.95" customHeight="1">
      <c r="A1037" s="990"/>
      <c r="B1037" s="976"/>
      <c r="C1037" s="941"/>
      <c r="D1037" s="941"/>
      <c r="E1037" s="937"/>
      <c r="F1037" s="941"/>
      <c r="G1037" s="941"/>
      <c r="H1037" s="941"/>
      <c r="I1037" s="941"/>
      <c r="J1037" s="941"/>
      <c r="K1037" s="941"/>
      <c r="L1037" s="941"/>
      <c r="M1037" s="944"/>
      <c r="N1037" s="909"/>
      <c r="O1037" s="908"/>
      <c r="P1037" s="908"/>
    </row>
    <row r="1038" spans="1:17" ht="15.95" customHeight="1">
      <c r="A1038" s="990"/>
      <c r="B1038" s="976"/>
      <c r="C1038" s="941"/>
      <c r="D1038" s="941"/>
      <c r="E1038" s="937"/>
      <c r="F1038" s="941"/>
      <c r="G1038" s="941"/>
      <c r="H1038" s="941"/>
      <c r="I1038" s="941"/>
      <c r="J1038" s="941"/>
      <c r="K1038" s="941"/>
      <c r="L1038" s="941"/>
      <c r="M1038" s="944"/>
      <c r="N1038" s="909"/>
      <c r="O1038" s="908"/>
      <c r="P1038" s="908"/>
    </row>
    <row r="1039" spans="1:17" ht="15.95" customHeight="1">
      <c r="A1039" s="1109" t="s">
        <v>1261</v>
      </c>
      <c r="B1039" s="916"/>
      <c r="C1039" s="916"/>
      <c r="D1039" s="916"/>
      <c r="E1039" s="917" t="s">
        <v>91</v>
      </c>
      <c r="F1039" s="1128"/>
      <c r="G1039" s="916"/>
      <c r="H1039" s="916"/>
      <c r="I1039" s="916"/>
      <c r="J1039" s="916"/>
      <c r="K1039" s="916"/>
      <c r="L1039" s="916"/>
      <c r="M1039" s="919"/>
      <c r="N1039" s="909"/>
      <c r="O1039" s="908"/>
      <c r="P1039" s="908"/>
    </row>
    <row r="1040" spans="1:17" ht="15.95" customHeight="1">
      <c r="A1040" s="920"/>
      <c r="B1040" s="921"/>
      <c r="C1040" s="921"/>
      <c r="D1040" s="921"/>
      <c r="E1040" s="922" t="s">
        <v>91</v>
      </c>
      <c r="F1040" s="1031"/>
      <c r="G1040" s="921"/>
      <c r="H1040" s="921"/>
      <c r="I1040" s="921"/>
      <c r="J1040" s="921"/>
      <c r="K1040" s="921"/>
      <c r="L1040" s="921"/>
      <c r="M1040" s="924"/>
      <c r="N1040" s="909"/>
      <c r="O1040" s="908"/>
      <c r="P1040" s="908"/>
    </row>
    <row r="1041" spans="1:17" ht="15.95" customHeight="1">
      <c r="A1041" s="925" t="s">
        <v>92</v>
      </c>
      <c r="B1041" s="926"/>
      <c r="C1041" s="927" t="s">
        <v>93</v>
      </c>
      <c r="D1041" s="928" t="s">
        <v>104</v>
      </c>
      <c r="E1041" s="927" t="s">
        <v>105</v>
      </c>
      <c r="F1041" s="927" t="s">
        <v>95</v>
      </c>
      <c r="G1041" s="929" t="s">
        <v>96</v>
      </c>
      <c r="H1041" s="1001"/>
      <c r="I1041" s="929" t="s">
        <v>97</v>
      </c>
      <c r="J1041" s="1001"/>
      <c r="K1041" s="929" t="s">
        <v>98</v>
      </c>
      <c r="L1041" s="1001"/>
      <c r="M1041" s="931" t="s">
        <v>99</v>
      </c>
      <c r="N1041" s="909"/>
      <c r="O1041" s="908"/>
      <c r="P1041" s="385"/>
      <c r="Q1041" s="570"/>
    </row>
    <row r="1042" spans="1:17" ht="15.95" customHeight="1">
      <c r="A1042" s="933"/>
      <c r="B1042" s="934"/>
      <c r="C1042" s="935" t="s">
        <v>100</v>
      </c>
      <c r="D1042" s="1002"/>
      <c r="E1042" s="1003"/>
      <c r="F1042" s="937" t="s">
        <v>101</v>
      </c>
      <c r="G1042" s="937" t="s">
        <v>102</v>
      </c>
      <c r="H1042" s="937" t="s">
        <v>101</v>
      </c>
      <c r="I1042" s="937" t="s">
        <v>102</v>
      </c>
      <c r="J1042" s="937" t="s">
        <v>101</v>
      </c>
      <c r="K1042" s="937" t="s">
        <v>102</v>
      </c>
      <c r="L1042" s="937" t="s">
        <v>101</v>
      </c>
      <c r="M1042" s="938"/>
      <c r="N1042" s="909"/>
      <c r="O1042" s="908"/>
      <c r="P1042" s="385"/>
      <c r="Q1042" s="570"/>
    </row>
    <row r="1043" spans="1:17" ht="15.95" customHeight="1">
      <c r="A1043" s="975" t="s">
        <v>31</v>
      </c>
      <c r="B1043" s="976"/>
      <c r="C1043" s="937" t="s">
        <v>1262</v>
      </c>
      <c r="D1043" s="941">
        <f>1*8</f>
        <v>8</v>
      </c>
      <c r="E1043" s="937" t="s">
        <v>113</v>
      </c>
      <c r="F1043" s="942"/>
      <c r="G1043" s="942"/>
      <c r="H1043" s="942"/>
      <c r="I1043" s="942"/>
      <c r="J1043" s="942"/>
      <c r="K1043" s="942">
        <f>$L$144</f>
        <v>0</v>
      </c>
      <c r="L1043" s="1020">
        <f>TRUNC($D1043*K1043,1)</f>
        <v>0</v>
      </c>
      <c r="M1043" s="968"/>
      <c r="N1043" s="1049"/>
      <c r="O1043" s="908"/>
      <c r="P1043" s="385"/>
      <c r="Q1043" s="570"/>
    </row>
    <row r="1044" spans="1:17" ht="15.95" customHeight="1">
      <c r="A1044" s="975" t="s">
        <v>44</v>
      </c>
      <c r="B1044" s="976"/>
      <c r="C1044" s="937" t="s">
        <v>520</v>
      </c>
      <c r="D1044" s="941">
        <f>2*8</f>
        <v>16</v>
      </c>
      <c r="E1044" s="937" t="s">
        <v>113</v>
      </c>
      <c r="F1044" s="942"/>
      <c r="G1044" s="942"/>
      <c r="H1044" s="942"/>
      <c r="I1044" s="942"/>
      <c r="J1044" s="942"/>
      <c r="K1044" s="942">
        <f>$L$159</f>
        <v>0</v>
      </c>
      <c r="L1044" s="1020">
        <f>TRUNC($D1044*K1044,1)</f>
        <v>0</v>
      </c>
      <c r="M1044" s="944"/>
      <c r="N1044" s="909"/>
      <c r="O1044" s="908"/>
      <c r="P1044" s="385"/>
      <c r="Q1044" s="570"/>
    </row>
    <row r="1045" spans="1:17" ht="15.95" customHeight="1">
      <c r="A1045" s="975" t="s">
        <v>78</v>
      </c>
      <c r="B1045" s="976"/>
      <c r="C1045" s="937" t="s">
        <v>513</v>
      </c>
      <c r="D1045" s="941">
        <f>2*8</f>
        <v>16</v>
      </c>
      <c r="E1045" s="937" t="s">
        <v>113</v>
      </c>
      <c r="F1045" s="941"/>
      <c r="G1045" s="941"/>
      <c r="H1045" s="941"/>
      <c r="I1045" s="941"/>
      <c r="J1045" s="941"/>
      <c r="K1045" s="942">
        <f>$L$160</f>
        <v>0</v>
      </c>
      <c r="L1045" s="1020">
        <f>TRUNC($D1045*K1045,1)</f>
        <v>0</v>
      </c>
      <c r="M1045" s="968"/>
      <c r="N1045" s="1049"/>
      <c r="O1045" s="908"/>
      <c r="P1045" s="385"/>
      <c r="Q1045" s="570"/>
    </row>
    <row r="1046" spans="1:17" ht="15.95" customHeight="1">
      <c r="A1046" s="975" t="s">
        <v>79</v>
      </c>
      <c r="B1046" s="976"/>
      <c r="C1046" s="937" t="s">
        <v>521</v>
      </c>
      <c r="D1046" s="941">
        <f>1*8</f>
        <v>8</v>
      </c>
      <c r="E1046" s="937" t="s">
        <v>113</v>
      </c>
      <c r="F1046" s="941"/>
      <c r="G1046" s="941"/>
      <c r="H1046" s="941"/>
      <c r="I1046" s="941"/>
      <c r="J1046" s="941"/>
      <c r="K1046" s="942">
        <f>$L$170</f>
        <v>0</v>
      </c>
      <c r="L1046" s="1020">
        <f>TRUNC($D1046*K1046,1)</f>
        <v>0</v>
      </c>
      <c r="M1046" s="968"/>
      <c r="N1046" s="1049"/>
      <c r="O1046" s="908"/>
      <c r="P1046" s="385"/>
      <c r="Q1046" s="570"/>
    </row>
    <row r="1047" spans="1:17" ht="15.95" customHeight="1">
      <c r="A1047" s="975" t="s">
        <v>1263</v>
      </c>
      <c r="B1047" s="976"/>
      <c r="C1047" s="937" t="s">
        <v>449</v>
      </c>
      <c r="D1047" s="941">
        <f>1*8</f>
        <v>8</v>
      </c>
      <c r="E1047" s="937" t="s">
        <v>113</v>
      </c>
      <c r="F1047" s="942"/>
      <c r="G1047" s="942">
        <f>$H$177</f>
        <v>0</v>
      </c>
      <c r="H1047" s="1020">
        <f>TRUNC($D1047*G1047,1)</f>
        <v>0</v>
      </c>
      <c r="I1047" s="942">
        <f>$J$177</f>
        <v>0</v>
      </c>
      <c r="J1047" s="1020">
        <f>TRUNC($D1047*I1047,1)</f>
        <v>0</v>
      </c>
      <c r="K1047" s="942">
        <f>$L$177</f>
        <v>0</v>
      </c>
      <c r="L1047" s="1020">
        <f>TRUNC($D1047*K1047,1)</f>
        <v>0</v>
      </c>
      <c r="M1047" s="944"/>
      <c r="N1047" s="909"/>
      <c r="O1047" s="908"/>
      <c r="P1047" s="385"/>
      <c r="Q1047" s="570"/>
    </row>
    <row r="1048" spans="1:17" ht="15.95" customHeight="1">
      <c r="A1048" s="990"/>
      <c r="B1048" s="976"/>
      <c r="C1048" s="941"/>
      <c r="D1048" s="941"/>
      <c r="E1048" s="937"/>
      <c r="F1048" s="941"/>
      <c r="G1048" s="942"/>
      <c r="H1048" s="942"/>
      <c r="I1048" s="942"/>
      <c r="J1048" s="941"/>
      <c r="K1048" s="942"/>
      <c r="L1048" s="942"/>
      <c r="M1048" s="968"/>
      <c r="N1048" s="1049"/>
      <c r="O1048" s="908"/>
      <c r="P1048" s="385"/>
      <c r="Q1048" s="570"/>
    </row>
    <row r="1049" spans="1:17" ht="15.95" customHeight="1">
      <c r="A1049" s="975" t="s">
        <v>45</v>
      </c>
      <c r="B1049" s="976"/>
      <c r="C1049" s="937" t="s">
        <v>437</v>
      </c>
      <c r="D1049" s="941">
        <f>1*8</f>
        <v>8</v>
      </c>
      <c r="E1049" s="937" t="s">
        <v>113</v>
      </c>
      <c r="F1049" s="941"/>
      <c r="G1049" s="942">
        <f>$H$167</f>
        <v>0</v>
      </c>
      <c r="H1049" s="1020">
        <f>TRUNC($D1049*G1049,1)</f>
        <v>0</v>
      </c>
      <c r="I1049" s="942">
        <f>$J$167</f>
        <v>0</v>
      </c>
      <c r="J1049" s="1020">
        <f>TRUNC($D1049*I1049,1)</f>
        <v>0</v>
      </c>
      <c r="K1049" s="942">
        <f>$L$167</f>
        <v>0</v>
      </c>
      <c r="L1049" s="1020">
        <f>TRUNC($D1049*K1049,1)</f>
        <v>0</v>
      </c>
      <c r="M1049" s="968"/>
      <c r="N1049" s="1049"/>
      <c r="O1049" s="908"/>
      <c r="P1049" s="385"/>
      <c r="Q1049" s="570"/>
    </row>
    <row r="1050" spans="1:17" ht="15.95" customHeight="1">
      <c r="A1050" s="990"/>
      <c r="B1050" s="976"/>
      <c r="C1050" s="941"/>
      <c r="D1050" s="941"/>
      <c r="E1050" s="937"/>
      <c r="F1050" s="941"/>
      <c r="G1050" s="942"/>
      <c r="H1050" s="941"/>
      <c r="I1050" s="941"/>
      <c r="J1050" s="941"/>
      <c r="K1050" s="942"/>
      <c r="L1050" s="941"/>
      <c r="M1050" s="968"/>
      <c r="N1050" s="1049"/>
      <c r="O1050" s="908"/>
      <c r="P1050" s="385"/>
      <c r="Q1050" s="570"/>
    </row>
    <row r="1051" spans="1:17" ht="15.95" customHeight="1">
      <c r="A1051" s="990"/>
      <c r="B1051" s="976"/>
      <c r="C1051" s="941"/>
      <c r="D1051" s="941"/>
      <c r="E1051" s="937"/>
      <c r="F1051" s="941"/>
      <c r="G1051" s="941"/>
      <c r="H1051" s="941"/>
      <c r="I1051" s="941"/>
      <c r="J1051" s="941"/>
      <c r="K1051" s="942"/>
      <c r="L1051" s="941"/>
      <c r="M1051" s="968"/>
      <c r="N1051" s="1049"/>
      <c r="O1051" s="908"/>
      <c r="P1051" s="385"/>
      <c r="Q1051" s="570"/>
    </row>
    <row r="1052" spans="1:17" ht="15.95" customHeight="1">
      <c r="A1052" s="975" t="s">
        <v>1264</v>
      </c>
      <c r="B1052" s="976"/>
      <c r="C1052" s="941"/>
      <c r="D1052" s="941"/>
      <c r="E1052" s="937"/>
      <c r="F1052" s="942">
        <f>H1052+J1052+L1052</f>
        <v>0</v>
      </c>
      <c r="G1052" s="941"/>
      <c r="H1052" s="942">
        <f>INT(SUM(H1043:H1049))</f>
        <v>0</v>
      </c>
      <c r="I1052" s="941"/>
      <c r="J1052" s="942">
        <f>INT(SUM(J1043:J1049))</f>
        <v>0</v>
      </c>
      <c r="K1052" s="941"/>
      <c r="L1052" s="942">
        <f>INT(SUM(L1043:L1049))</f>
        <v>0</v>
      </c>
      <c r="M1052" s="968"/>
      <c r="N1052" s="1049"/>
      <c r="O1052" s="908"/>
      <c r="P1052" s="908"/>
    </row>
    <row r="1053" spans="1:17" ht="15.95" customHeight="1">
      <c r="A1053" s="990"/>
      <c r="B1053" s="976"/>
      <c r="C1053" s="941"/>
      <c r="D1053" s="941"/>
      <c r="E1053" s="937"/>
      <c r="F1053" s="941"/>
      <c r="G1053" s="941"/>
      <c r="H1053" s="941"/>
      <c r="I1053" s="941"/>
      <c r="J1053" s="941"/>
      <c r="K1053" s="941"/>
      <c r="L1053" s="941"/>
      <c r="M1053" s="968"/>
      <c r="N1053" s="1049"/>
      <c r="O1053" s="908"/>
      <c r="P1053" s="908"/>
    </row>
    <row r="1054" spans="1:17" ht="15.95" customHeight="1">
      <c r="A1054" s="990"/>
      <c r="B1054" s="976"/>
      <c r="C1054" s="941"/>
      <c r="D1054" s="941"/>
      <c r="E1054" s="937"/>
      <c r="F1054" s="941"/>
      <c r="G1054" s="941"/>
      <c r="H1054" s="941"/>
      <c r="I1054" s="941"/>
      <c r="J1054" s="941"/>
      <c r="K1054" s="941"/>
      <c r="L1054" s="941"/>
      <c r="M1054" s="968"/>
      <c r="N1054" s="1049"/>
      <c r="O1054" s="908"/>
      <c r="P1054" s="908"/>
    </row>
    <row r="1055" spans="1:17" ht="15.95" customHeight="1">
      <c r="A1055" s="990"/>
      <c r="B1055" s="976"/>
      <c r="C1055" s="941"/>
      <c r="D1055" s="941"/>
      <c r="E1055" s="937"/>
      <c r="F1055" s="941"/>
      <c r="G1055" s="941"/>
      <c r="H1055" s="941"/>
      <c r="I1055" s="941"/>
      <c r="J1055" s="941"/>
      <c r="K1055" s="941"/>
      <c r="L1055" s="941"/>
      <c r="M1055" s="968"/>
      <c r="N1055" s="1049"/>
      <c r="O1055" s="908"/>
      <c r="P1055" s="908"/>
    </row>
    <row r="1056" spans="1:17" ht="15.95" customHeight="1">
      <c r="A1056" s="990"/>
      <c r="B1056" s="976"/>
      <c r="C1056" s="941"/>
      <c r="D1056" s="941"/>
      <c r="E1056" s="937"/>
      <c r="F1056" s="941"/>
      <c r="G1056" s="941"/>
      <c r="H1056" s="941"/>
      <c r="I1056" s="941"/>
      <c r="J1056" s="941"/>
      <c r="K1056" s="941"/>
      <c r="L1056" s="941"/>
      <c r="M1056" s="968"/>
      <c r="N1056" s="1049"/>
      <c r="O1056" s="908"/>
      <c r="P1056" s="908"/>
    </row>
    <row r="1057" spans="1:16" ht="15.95" customHeight="1">
      <c r="A1057" s="990"/>
      <c r="B1057" s="976"/>
      <c r="C1057" s="941"/>
      <c r="D1057" s="941"/>
      <c r="E1057" s="937"/>
      <c r="F1057" s="941"/>
      <c r="G1057" s="941"/>
      <c r="H1057" s="941"/>
      <c r="I1057" s="941"/>
      <c r="J1057" s="941"/>
      <c r="K1057" s="941"/>
      <c r="L1057" s="941"/>
      <c r="M1057" s="968"/>
      <c r="N1057" s="1049"/>
      <c r="O1057" s="908"/>
      <c r="P1057" s="908"/>
    </row>
    <row r="1058" spans="1:16" ht="15.95" customHeight="1">
      <c r="A1058" s="990"/>
      <c r="B1058" s="976"/>
      <c r="C1058" s="941"/>
      <c r="D1058" s="941"/>
      <c r="E1058" s="937"/>
      <c r="F1058" s="941"/>
      <c r="G1058" s="941"/>
      <c r="H1058" s="941"/>
      <c r="I1058" s="941"/>
      <c r="J1058" s="941"/>
      <c r="K1058" s="941"/>
      <c r="L1058" s="941"/>
      <c r="M1058" s="968"/>
      <c r="N1058" s="1049"/>
      <c r="O1058" s="908"/>
      <c r="P1058" s="908"/>
    </row>
    <row r="1059" spans="1:16" ht="15.95" customHeight="1">
      <c r="A1059" s="990"/>
      <c r="B1059" s="976"/>
      <c r="C1059" s="941"/>
      <c r="D1059" s="941"/>
      <c r="E1059" s="937"/>
      <c r="F1059" s="941"/>
      <c r="G1059" s="941"/>
      <c r="H1059" s="941"/>
      <c r="I1059" s="941"/>
      <c r="J1059" s="941"/>
      <c r="K1059" s="941"/>
      <c r="L1059" s="941"/>
      <c r="M1059" s="968"/>
      <c r="N1059" s="1049"/>
      <c r="O1059" s="908"/>
      <c r="P1059" s="908"/>
    </row>
    <row r="1060" spans="1:16" ht="15.95" customHeight="1">
      <c r="A1060" s="990"/>
      <c r="B1060" s="976"/>
      <c r="C1060" s="941"/>
      <c r="D1060" s="941"/>
      <c r="E1060" s="937"/>
      <c r="F1060" s="941"/>
      <c r="G1060" s="941"/>
      <c r="H1060" s="941"/>
      <c r="I1060" s="941"/>
      <c r="J1060" s="941"/>
      <c r="K1060" s="941"/>
      <c r="L1060" s="941"/>
      <c r="M1060" s="968"/>
      <c r="N1060" s="1049"/>
      <c r="O1060" s="908"/>
      <c r="P1060" s="908"/>
    </row>
    <row r="1061" spans="1:16" ht="15.95" customHeight="1">
      <c r="A1061" s="990"/>
      <c r="B1061" s="976"/>
      <c r="C1061" s="941"/>
      <c r="D1061" s="941"/>
      <c r="E1061" s="937"/>
      <c r="F1061" s="941"/>
      <c r="G1061" s="941"/>
      <c r="H1061" s="941"/>
      <c r="I1061" s="941"/>
      <c r="J1061" s="941"/>
      <c r="K1061" s="941"/>
      <c r="L1061" s="941"/>
      <c r="M1061" s="968"/>
      <c r="N1061" s="1049"/>
      <c r="O1061" s="908"/>
      <c r="P1061" s="908"/>
    </row>
    <row r="1062" spans="1:16" ht="15.95" customHeight="1">
      <c r="A1062" s="990"/>
      <c r="B1062" s="976"/>
      <c r="C1062" s="941"/>
      <c r="D1062" s="941"/>
      <c r="E1062" s="937"/>
      <c r="F1062" s="941"/>
      <c r="G1062" s="941"/>
      <c r="H1062" s="941"/>
      <c r="I1062" s="941"/>
      <c r="J1062" s="941"/>
      <c r="K1062" s="941"/>
      <c r="L1062" s="941"/>
      <c r="M1062" s="968"/>
      <c r="N1062" s="1049"/>
      <c r="O1062" s="908"/>
      <c r="P1062" s="908"/>
    </row>
    <row r="1063" spans="1:16" ht="15.95" customHeight="1">
      <c r="A1063" s="990"/>
      <c r="B1063" s="976"/>
      <c r="C1063" s="941"/>
      <c r="D1063" s="941"/>
      <c r="E1063" s="937"/>
      <c r="F1063" s="941"/>
      <c r="G1063" s="941"/>
      <c r="H1063" s="941"/>
      <c r="I1063" s="941"/>
      <c r="J1063" s="941"/>
      <c r="K1063" s="941"/>
      <c r="L1063" s="941"/>
      <c r="M1063" s="968"/>
      <c r="N1063" s="1049"/>
      <c r="O1063" s="908"/>
      <c r="P1063" s="908"/>
    </row>
    <row r="1064" spans="1:16" ht="15.95" customHeight="1">
      <c r="A1064" s="990"/>
      <c r="B1064" s="976"/>
      <c r="C1064" s="941"/>
      <c r="D1064" s="941"/>
      <c r="E1064" s="937"/>
      <c r="F1064" s="941"/>
      <c r="G1064" s="941"/>
      <c r="H1064" s="941"/>
      <c r="I1064" s="941"/>
      <c r="J1064" s="941"/>
      <c r="K1064" s="941"/>
      <c r="L1064" s="941"/>
      <c r="M1064" s="968"/>
      <c r="N1064" s="1049"/>
      <c r="O1064" s="908"/>
      <c r="P1064" s="908"/>
    </row>
    <row r="1065" spans="1:16" ht="15.95" customHeight="1">
      <c r="A1065" s="1109" t="s">
        <v>1265</v>
      </c>
      <c r="B1065" s="916"/>
      <c r="C1065" s="916"/>
      <c r="D1065" s="916"/>
      <c r="E1065" s="917" t="s">
        <v>91</v>
      </c>
      <c r="F1065" s="1128"/>
      <c r="G1065" s="916"/>
      <c r="H1065" s="916"/>
      <c r="I1065" s="916"/>
      <c r="J1065" s="916"/>
      <c r="K1065" s="916"/>
      <c r="L1065" s="916"/>
      <c r="M1065" s="919"/>
      <c r="N1065" s="909"/>
      <c r="O1065" s="908"/>
      <c r="P1065" s="908"/>
    </row>
    <row r="1066" spans="1:16" ht="15.95" customHeight="1">
      <c r="A1066" s="920"/>
      <c r="B1066" s="921"/>
      <c r="C1066" s="921"/>
      <c r="D1066" s="921"/>
      <c r="E1066" s="922" t="s">
        <v>91</v>
      </c>
      <c r="F1066" s="1031"/>
      <c r="G1066" s="921"/>
      <c r="H1066" s="921"/>
      <c r="I1066" s="921"/>
      <c r="J1066" s="921"/>
      <c r="K1066" s="921"/>
      <c r="L1066" s="921"/>
      <c r="M1066" s="924"/>
      <c r="N1066" s="909"/>
      <c r="O1066" s="908"/>
      <c r="P1066" s="908"/>
    </row>
    <row r="1067" spans="1:16" ht="15.95" customHeight="1">
      <c r="A1067" s="925" t="s">
        <v>92</v>
      </c>
      <c r="B1067" s="926"/>
      <c r="C1067" s="927" t="s">
        <v>93</v>
      </c>
      <c r="D1067" s="928" t="s">
        <v>104</v>
      </c>
      <c r="E1067" s="927" t="s">
        <v>105</v>
      </c>
      <c r="F1067" s="927" t="s">
        <v>95</v>
      </c>
      <c r="G1067" s="929" t="s">
        <v>96</v>
      </c>
      <c r="H1067" s="1001"/>
      <c r="I1067" s="929" t="s">
        <v>97</v>
      </c>
      <c r="J1067" s="1001"/>
      <c r="K1067" s="929" t="s">
        <v>98</v>
      </c>
      <c r="L1067" s="1001"/>
      <c r="M1067" s="931" t="s">
        <v>99</v>
      </c>
      <c r="N1067" s="909"/>
      <c r="O1067" s="908"/>
      <c r="P1067" s="908"/>
    </row>
    <row r="1068" spans="1:16" ht="15.95" customHeight="1">
      <c r="A1068" s="933"/>
      <c r="B1068" s="934"/>
      <c r="C1068" s="935" t="s">
        <v>100</v>
      </c>
      <c r="D1068" s="1002"/>
      <c r="E1068" s="1003"/>
      <c r="F1068" s="937" t="s">
        <v>101</v>
      </c>
      <c r="G1068" s="937" t="s">
        <v>102</v>
      </c>
      <c r="H1068" s="937" t="s">
        <v>101</v>
      </c>
      <c r="I1068" s="937" t="s">
        <v>102</v>
      </c>
      <c r="J1068" s="937" t="s">
        <v>101</v>
      </c>
      <c r="K1068" s="937" t="s">
        <v>102</v>
      </c>
      <c r="L1068" s="937" t="s">
        <v>101</v>
      </c>
      <c r="M1068" s="938"/>
      <c r="N1068" s="909"/>
      <c r="O1068" s="908"/>
      <c r="P1068" s="908"/>
    </row>
    <row r="1069" spans="1:16" ht="15.95" customHeight="1">
      <c r="A1069" s="975" t="s">
        <v>46</v>
      </c>
      <c r="B1069" s="976"/>
      <c r="C1069" s="937" t="s">
        <v>47</v>
      </c>
      <c r="D1069" s="1022">
        <v>2.2999999999999998</v>
      </c>
      <c r="E1069" s="937" t="s">
        <v>106</v>
      </c>
      <c r="F1069" s="942"/>
      <c r="G1069" s="959" t="s">
        <v>91</v>
      </c>
      <c r="H1069" s="941"/>
      <c r="I1069" s="942">
        <f>$J$88</f>
        <v>0</v>
      </c>
      <c r="J1069" s="1020">
        <f>TRUNC($D1069*I1069,1)</f>
        <v>0</v>
      </c>
      <c r="K1069" s="941"/>
      <c r="L1069" s="941"/>
      <c r="M1069" s="968"/>
      <c r="N1069" s="1049"/>
      <c r="O1069" s="908"/>
      <c r="P1069" s="908"/>
    </row>
    <row r="1070" spans="1:16" ht="15.95" customHeight="1">
      <c r="A1070" s="975" t="s">
        <v>48</v>
      </c>
      <c r="B1070" s="976"/>
      <c r="C1070" s="937" t="s">
        <v>49</v>
      </c>
      <c r="D1070" s="1022">
        <v>1.98</v>
      </c>
      <c r="E1070" s="937" t="s">
        <v>106</v>
      </c>
      <c r="F1070" s="942"/>
      <c r="G1070" s="941"/>
      <c r="H1070" s="941"/>
      <c r="I1070" s="942">
        <f>$J$89</f>
        <v>0</v>
      </c>
      <c r="J1070" s="1020">
        <f>TRUNC($D1070*I1070,1)</f>
        <v>0</v>
      </c>
      <c r="K1070" s="941"/>
      <c r="L1070" s="941"/>
      <c r="M1070" s="968"/>
      <c r="N1070" s="1049"/>
      <c r="O1070" s="908"/>
      <c r="P1070" s="908"/>
    </row>
    <row r="1071" spans="1:16" ht="15.95" customHeight="1">
      <c r="A1071" s="975" t="s">
        <v>52</v>
      </c>
      <c r="B1071" s="976"/>
      <c r="C1071" s="937" t="s">
        <v>1266</v>
      </c>
      <c r="D1071" s="1022">
        <v>14.35</v>
      </c>
      <c r="E1071" s="937" t="s">
        <v>107</v>
      </c>
      <c r="F1071" s="942"/>
      <c r="G1071" s="941"/>
      <c r="H1071" s="941"/>
      <c r="I1071" s="942">
        <f>$J$92</f>
        <v>0</v>
      </c>
      <c r="J1071" s="1020">
        <f>TRUNC($D1071*I1071,1)</f>
        <v>0</v>
      </c>
      <c r="K1071" s="941"/>
      <c r="L1071" s="941"/>
      <c r="M1071" s="968"/>
      <c r="N1071" s="1049"/>
      <c r="O1071" s="908"/>
      <c r="P1071" s="908"/>
    </row>
    <row r="1072" spans="1:16" ht="15.95" customHeight="1">
      <c r="A1072" s="975" t="s">
        <v>50</v>
      </c>
      <c r="B1072" s="976"/>
      <c r="C1072" s="937" t="s">
        <v>362</v>
      </c>
      <c r="D1072" s="1022">
        <v>0.53</v>
      </c>
      <c r="E1072" s="937" t="s">
        <v>109</v>
      </c>
      <c r="F1072" s="942"/>
      <c r="G1072" s="941"/>
      <c r="H1072" s="941"/>
      <c r="I1072" s="942">
        <f>$J$95</f>
        <v>0</v>
      </c>
      <c r="J1072" s="1020">
        <f>TRUNC($D1072*I1072,1)</f>
        <v>0</v>
      </c>
      <c r="K1072" s="941"/>
      <c r="L1072" s="941"/>
      <c r="M1072" s="968"/>
      <c r="N1072" s="1049"/>
      <c r="O1072" s="908"/>
      <c r="P1072" s="908"/>
    </row>
    <row r="1073" spans="1:16" ht="15.95" customHeight="1">
      <c r="A1073" s="975" t="s">
        <v>53</v>
      </c>
      <c r="B1073" s="976"/>
      <c r="C1073" s="941"/>
      <c r="D1073" s="941">
        <v>306</v>
      </c>
      <c r="E1073" s="937" t="s">
        <v>108</v>
      </c>
      <c r="F1073" s="942"/>
      <c r="G1073" s="941"/>
      <c r="H1073" s="941"/>
      <c r="I1073" s="941"/>
      <c r="J1073" s="941"/>
      <c r="K1073" s="1019">
        <f>$J$93</f>
        <v>0</v>
      </c>
      <c r="L1073" s="1020">
        <f>TRUNC($D1073*K1073,1)</f>
        <v>0</v>
      </c>
      <c r="M1073" s="968"/>
      <c r="N1073" s="1049"/>
      <c r="O1073" s="908"/>
      <c r="P1073" s="908"/>
    </row>
    <row r="1074" spans="1:16" ht="15.95" customHeight="1">
      <c r="A1074" s="990"/>
      <c r="B1074" s="976"/>
      <c r="C1074" s="941"/>
      <c r="D1074" s="941"/>
      <c r="E1074" s="937"/>
      <c r="F1074" s="941"/>
      <c r="G1074" s="941"/>
      <c r="H1074" s="941"/>
      <c r="I1074" s="941"/>
      <c r="J1074" s="941"/>
      <c r="K1074" s="941"/>
      <c r="L1074" s="941"/>
      <c r="M1074" s="968"/>
      <c r="N1074" s="1049"/>
      <c r="O1074" s="908"/>
      <c r="P1074" s="908"/>
    </row>
    <row r="1075" spans="1:16" ht="15.95" customHeight="1">
      <c r="A1075" s="975" t="s">
        <v>91</v>
      </c>
      <c r="B1075" s="976"/>
      <c r="C1075" s="941"/>
      <c r="D1075" s="941"/>
      <c r="E1075" s="937"/>
      <c r="F1075" s="941"/>
      <c r="G1075" s="941"/>
      <c r="H1075" s="941"/>
      <c r="I1075" s="941"/>
      <c r="J1075" s="941"/>
      <c r="K1075" s="941"/>
      <c r="L1075" s="941"/>
      <c r="M1075" s="968"/>
      <c r="N1075" s="1049"/>
      <c r="O1075" s="908"/>
      <c r="P1075" s="908"/>
    </row>
    <row r="1076" spans="1:16" ht="15.95" customHeight="1">
      <c r="A1076" s="990"/>
      <c r="B1076" s="976"/>
      <c r="C1076" s="941"/>
      <c r="D1076" s="941"/>
      <c r="E1076" s="937"/>
      <c r="F1076" s="942"/>
      <c r="G1076" s="941"/>
      <c r="H1076" s="941"/>
      <c r="I1076" s="941"/>
      <c r="J1076" s="942"/>
      <c r="K1076" s="941"/>
      <c r="L1076" s="942"/>
      <c r="M1076" s="944"/>
      <c r="N1076" s="909"/>
      <c r="O1076" s="908"/>
      <c r="P1076" s="908"/>
    </row>
    <row r="1077" spans="1:16" ht="15.95" customHeight="1">
      <c r="A1077" s="990"/>
      <c r="B1077" s="1015" t="s">
        <v>26</v>
      </c>
      <c r="C1077" s="941"/>
      <c r="D1077" s="941"/>
      <c r="E1077" s="937"/>
      <c r="F1077" s="942">
        <f>J1077+L1077</f>
        <v>0</v>
      </c>
      <c r="G1077" s="941"/>
      <c r="H1077" s="941"/>
      <c r="I1077" s="941"/>
      <c r="J1077" s="942">
        <f>INT(SUM(J1069:J1073))</f>
        <v>0</v>
      </c>
      <c r="K1077" s="941"/>
      <c r="L1077" s="942">
        <f>INT(SUM(L1069:L1073))</f>
        <v>0</v>
      </c>
      <c r="M1077" s="944"/>
      <c r="N1077" s="909"/>
      <c r="O1077" s="908"/>
      <c r="P1077" s="908"/>
    </row>
    <row r="1078" spans="1:16" ht="15.95" customHeight="1">
      <c r="A1078" s="975" t="s">
        <v>91</v>
      </c>
      <c r="B1078" s="976"/>
      <c r="C1078" s="941"/>
      <c r="D1078" s="941"/>
      <c r="E1078" s="937"/>
      <c r="F1078" s="941"/>
      <c r="G1078" s="941"/>
      <c r="H1078" s="941"/>
      <c r="I1078" s="941"/>
      <c r="J1078" s="941"/>
      <c r="K1078" s="941"/>
      <c r="L1078" s="941"/>
      <c r="M1078" s="968"/>
      <c r="N1078" s="1049"/>
      <c r="O1078" s="908"/>
      <c r="P1078" s="908"/>
    </row>
    <row r="1079" spans="1:16" ht="15.95" customHeight="1">
      <c r="A1079" s="975" t="s">
        <v>91</v>
      </c>
      <c r="B1079" s="976"/>
      <c r="C1079" s="941"/>
      <c r="D1079" s="941"/>
      <c r="E1079" s="937"/>
      <c r="F1079" s="941"/>
      <c r="G1079" s="941"/>
      <c r="H1079" s="941"/>
      <c r="I1079" s="941"/>
      <c r="J1079" s="941"/>
      <c r="K1079" s="941"/>
      <c r="L1079" s="941"/>
      <c r="M1079" s="968"/>
      <c r="N1079" s="1049"/>
      <c r="O1079" s="908"/>
      <c r="P1079" s="908"/>
    </row>
    <row r="1080" spans="1:16" ht="15.95" customHeight="1">
      <c r="A1080" s="975" t="s">
        <v>91</v>
      </c>
      <c r="B1080" s="976"/>
      <c r="C1080" s="941"/>
      <c r="D1080" s="941"/>
      <c r="E1080" s="937"/>
      <c r="F1080" s="941"/>
      <c r="G1080" s="941"/>
      <c r="H1080" s="941"/>
      <c r="I1080" s="941"/>
      <c r="J1080" s="941"/>
      <c r="K1080" s="941"/>
      <c r="L1080" s="941"/>
      <c r="M1080" s="968"/>
      <c r="N1080" s="1049"/>
      <c r="O1080" s="908"/>
      <c r="P1080" s="908"/>
    </row>
    <row r="1081" spans="1:16" ht="15.95" customHeight="1">
      <c r="A1081" s="975" t="s">
        <v>91</v>
      </c>
      <c r="B1081" s="976"/>
      <c r="C1081" s="941"/>
      <c r="D1081" s="941"/>
      <c r="E1081" s="937"/>
      <c r="F1081" s="941"/>
      <c r="G1081" s="941"/>
      <c r="H1081" s="941"/>
      <c r="I1081" s="941"/>
      <c r="J1081" s="941"/>
      <c r="K1081" s="941"/>
      <c r="L1081" s="941"/>
      <c r="M1081" s="968"/>
      <c r="N1081" s="1049"/>
      <c r="O1081" s="908"/>
      <c r="P1081" s="908"/>
    </row>
    <row r="1082" spans="1:16" ht="15.95" customHeight="1">
      <c r="A1082" s="975" t="s">
        <v>91</v>
      </c>
      <c r="B1082" s="976"/>
      <c r="C1082" s="941"/>
      <c r="D1082" s="941"/>
      <c r="E1082" s="937"/>
      <c r="F1082" s="941"/>
      <c r="G1082" s="941"/>
      <c r="H1082" s="941"/>
      <c r="I1082" s="941"/>
      <c r="J1082" s="941"/>
      <c r="K1082" s="941"/>
      <c r="L1082" s="941"/>
      <c r="M1082" s="968"/>
      <c r="N1082" s="1049"/>
      <c r="O1082" s="908"/>
      <c r="P1082" s="908"/>
    </row>
    <row r="1083" spans="1:16" ht="15.95" customHeight="1">
      <c r="A1083" s="975" t="s">
        <v>91</v>
      </c>
      <c r="B1083" s="976"/>
      <c r="C1083" s="941"/>
      <c r="D1083" s="941"/>
      <c r="E1083" s="937"/>
      <c r="F1083" s="941"/>
      <c r="G1083" s="941"/>
      <c r="H1083" s="941"/>
      <c r="I1083" s="941"/>
      <c r="J1083" s="941"/>
      <c r="K1083" s="941"/>
      <c r="L1083" s="941"/>
      <c r="M1083" s="968"/>
      <c r="N1083" s="1049"/>
      <c r="O1083" s="908"/>
      <c r="P1083" s="908"/>
    </row>
    <row r="1084" spans="1:16" ht="15.95" customHeight="1">
      <c r="A1084" s="975" t="s">
        <v>91</v>
      </c>
      <c r="B1084" s="976"/>
      <c r="C1084" s="941"/>
      <c r="D1084" s="941"/>
      <c r="E1084" s="937"/>
      <c r="F1084" s="941"/>
      <c r="G1084" s="941"/>
      <c r="H1084" s="941"/>
      <c r="I1084" s="941"/>
      <c r="J1084" s="941"/>
      <c r="K1084" s="941"/>
      <c r="L1084" s="941"/>
      <c r="M1084" s="968"/>
      <c r="N1084" s="1049"/>
      <c r="O1084" s="908"/>
      <c r="P1084" s="908"/>
    </row>
    <row r="1085" spans="1:16" ht="15.95" customHeight="1">
      <c r="A1085" s="975" t="s">
        <v>91</v>
      </c>
      <c r="B1085" s="976"/>
      <c r="C1085" s="941"/>
      <c r="D1085" s="941"/>
      <c r="E1085" s="937"/>
      <c r="F1085" s="941"/>
      <c r="G1085" s="941"/>
      <c r="H1085" s="941"/>
      <c r="I1085" s="941"/>
      <c r="J1085" s="941"/>
      <c r="K1085" s="941"/>
      <c r="L1085" s="941"/>
      <c r="M1085" s="968"/>
      <c r="N1085" s="1049"/>
      <c r="O1085" s="908"/>
      <c r="P1085" s="908"/>
    </row>
    <row r="1086" spans="1:16" ht="15.95" customHeight="1">
      <c r="A1086" s="975" t="s">
        <v>91</v>
      </c>
      <c r="B1086" s="976"/>
      <c r="C1086" s="941"/>
      <c r="D1086" s="941"/>
      <c r="E1086" s="937"/>
      <c r="F1086" s="941"/>
      <c r="G1086" s="941"/>
      <c r="H1086" s="941"/>
      <c r="I1086" s="941"/>
      <c r="J1086" s="941"/>
      <c r="K1086" s="941"/>
      <c r="L1086" s="941"/>
      <c r="M1086" s="968"/>
      <c r="N1086" s="1049"/>
      <c r="O1086" s="908"/>
      <c r="P1086" s="908"/>
    </row>
    <row r="1087" spans="1:16" ht="15.95" customHeight="1">
      <c r="A1087" s="975" t="s">
        <v>91</v>
      </c>
      <c r="B1087" s="976"/>
      <c r="C1087" s="941"/>
      <c r="D1087" s="941"/>
      <c r="E1087" s="937"/>
      <c r="F1087" s="941"/>
      <c r="G1087" s="941"/>
      <c r="H1087" s="941"/>
      <c r="I1087" s="941"/>
      <c r="J1087" s="941"/>
      <c r="K1087" s="941"/>
      <c r="L1087" s="941"/>
      <c r="M1087" s="968"/>
      <c r="N1087" s="1049"/>
      <c r="O1087" s="908"/>
      <c r="P1087" s="908"/>
    </row>
    <row r="1088" spans="1:16" ht="15.95" customHeight="1">
      <c r="A1088" s="975" t="s">
        <v>91</v>
      </c>
      <c r="B1088" s="976"/>
      <c r="C1088" s="941"/>
      <c r="D1088" s="941"/>
      <c r="E1088" s="937"/>
      <c r="F1088" s="941"/>
      <c r="G1088" s="941"/>
      <c r="H1088" s="941"/>
      <c r="I1088" s="941"/>
      <c r="J1088" s="941"/>
      <c r="K1088" s="941"/>
      <c r="L1088" s="941"/>
      <c r="M1088" s="968"/>
      <c r="N1088" s="1049"/>
      <c r="O1088" s="908"/>
      <c r="P1088" s="908"/>
    </row>
    <row r="1089" spans="1:16" ht="15.95" customHeight="1">
      <c r="A1089" s="975" t="s">
        <v>91</v>
      </c>
      <c r="B1089" s="976"/>
      <c r="C1089" s="941"/>
      <c r="D1089" s="941"/>
      <c r="E1089" s="937"/>
      <c r="F1089" s="941"/>
      <c r="G1089" s="941"/>
      <c r="H1089" s="941"/>
      <c r="I1089" s="941"/>
      <c r="J1089" s="941"/>
      <c r="K1089" s="941"/>
      <c r="L1089" s="941"/>
      <c r="M1089" s="968"/>
      <c r="N1089" s="1049"/>
      <c r="O1089" s="908"/>
      <c r="P1089" s="908"/>
    </row>
    <row r="1090" spans="1:16" ht="15.95" customHeight="1">
      <c r="A1090" s="975"/>
      <c r="B1090" s="976"/>
      <c r="C1090" s="941"/>
      <c r="D1090" s="941"/>
      <c r="E1090" s="937"/>
      <c r="F1090" s="941"/>
      <c r="G1090" s="941"/>
      <c r="H1090" s="941"/>
      <c r="I1090" s="941"/>
      <c r="J1090" s="941"/>
      <c r="K1090" s="941"/>
      <c r="L1090" s="941"/>
      <c r="M1090" s="968"/>
      <c r="N1090" s="1049"/>
      <c r="O1090" s="908"/>
      <c r="P1090" s="908"/>
    </row>
    <row r="1091" spans="1:16" ht="15.95" customHeight="1">
      <c r="A1091" s="1109" t="s">
        <v>1267</v>
      </c>
      <c r="B1091" s="916"/>
      <c r="C1091" s="916"/>
      <c r="D1091" s="916"/>
      <c r="E1091" s="917" t="s">
        <v>91</v>
      </c>
      <c r="F1091" s="1128"/>
      <c r="G1091" s="916"/>
      <c r="H1091" s="916"/>
      <c r="I1091" s="916"/>
      <c r="J1091" s="916"/>
      <c r="K1091" s="916"/>
      <c r="L1091" s="916"/>
      <c r="M1091" s="919"/>
      <c r="N1091" s="909"/>
      <c r="O1091" s="908"/>
      <c r="P1091" s="908"/>
    </row>
    <row r="1092" spans="1:16" ht="15.95" customHeight="1">
      <c r="A1092" s="920"/>
      <c r="B1092" s="921"/>
      <c r="C1092" s="921"/>
      <c r="D1092" s="921"/>
      <c r="E1092" s="922" t="s">
        <v>91</v>
      </c>
      <c r="F1092" s="1031"/>
      <c r="G1092" s="921"/>
      <c r="H1092" s="921"/>
      <c r="I1092" s="921"/>
      <c r="J1092" s="921"/>
      <c r="K1092" s="921"/>
      <c r="L1092" s="921"/>
      <c r="M1092" s="924"/>
      <c r="N1092" s="909"/>
      <c r="O1092" s="908"/>
      <c r="P1092" s="908"/>
    </row>
    <row r="1093" spans="1:16" ht="15.95" customHeight="1">
      <c r="A1093" s="925" t="s">
        <v>92</v>
      </c>
      <c r="B1093" s="926"/>
      <c r="C1093" s="937" t="s">
        <v>93</v>
      </c>
      <c r="D1093" s="941"/>
      <c r="E1093" s="937"/>
      <c r="F1093" s="937" t="s">
        <v>95</v>
      </c>
      <c r="G1093" s="959" t="s">
        <v>1268</v>
      </c>
      <c r="H1093" s="941"/>
      <c r="I1093" s="959" t="s">
        <v>1269</v>
      </c>
      <c r="J1093" s="942"/>
      <c r="K1093" s="939" t="s">
        <v>1270</v>
      </c>
      <c r="L1093" s="941"/>
      <c r="M1093" s="944"/>
      <c r="N1093" s="909"/>
      <c r="O1093" s="908"/>
      <c r="P1093" s="908"/>
    </row>
    <row r="1094" spans="1:16" ht="15.95" customHeight="1">
      <c r="A1094" s="933"/>
      <c r="B1094" s="934"/>
      <c r="C1094" s="937" t="s">
        <v>100</v>
      </c>
      <c r="D1094" s="941"/>
      <c r="E1094" s="937" t="s">
        <v>91</v>
      </c>
      <c r="F1094" s="937" t="s">
        <v>101</v>
      </c>
      <c r="G1094" s="1108" t="s">
        <v>102</v>
      </c>
      <c r="H1094" s="937" t="s">
        <v>101</v>
      </c>
      <c r="I1094" s="1108" t="s">
        <v>102</v>
      </c>
      <c r="J1094" s="1108" t="s">
        <v>101</v>
      </c>
      <c r="K1094" s="937" t="s">
        <v>102</v>
      </c>
      <c r="L1094" s="937" t="s">
        <v>101</v>
      </c>
      <c r="M1094" s="944"/>
      <c r="N1094" s="909"/>
      <c r="O1094" s="908"/>
      <c r="P1094" s="908"/>
    </row>
    <row r="1095" spans="1:16" ht="15.95" customHeight="1">
      <c r="A1095" s="975" t="s">
        <v>1271</v>
      </c>
      <c r="B1095" s="976"/>
      <c r="C1095" s="939" t="s">
        <v>150</v>
      </c>
      <c r="D1095" s="1022">
        <v>0.5</v>
      </c>
      <c r="E1095" s="937" t="s">
        <v>7</v>
      </c>
      <c r="F1095" s="942"/>
      <c r="G1095" s="942">
        <f>$H$64</f>
        <v>0</v>
      </c>
      <c r="H1095" s="1020">
        <f>TRUNC($D1095*G1095,1)</f>
        <v>0</v>
      </c>
      <c r="I1095" s="941"/>
      <c r="J1095" s="941"/>
      <c r="K1095" s="941"/>
      <c r="L1095" s="941"/>
      <c r="M1095" s="944"/>
      <c r="N1095" s="909"/>
      <c r="O1095" s="908"/>
      <c r="P1095" s="908"/>
    </row>
    <row r="1096" spans="1:16" ht="15.95" customHeight="1">
      <c r="A1096" s="975" t="s">
        <v>11</v>
      </c>
      <c r="B1096" s="976"/>
      <c r="C1096" s="939" t="s">
        <v>142</v>
      </c>
      <c r="D1096" s="1022">
        <v>0.52300000000000002</v>
      </c>
      <c r="E1096" s="937" t="s">
        <v>7</v>
      </c>
      <c r="F1096" s="942"/>
      <c r="G1096" s="942">
        <f>$H$24</f>
        <v>0</v>
      </c>
      <c r="H1096" s="1020">
        <f>TRUNC($D1096*G1096,1)</f>
        <v>0</v>
      </c>
      <c r="I1096" s="941"/>
      <c r="J1096" s="941"/>
      <c r="K1096" s="941"/>
      <c r="L1096" s="941"/>
      <c r="M1096" s="944"/>
      <c r="N1096" s="909"/>
      <c r="O1096" s="908"/>
      <c r="P1096" s="908"/>
    </row>
    <row r="1097" spans="1:16" ht="15.95" customHeight="1">
      <c r="A1097" s="975" t="s">
        <v>12</v>
      </c>
      <c r="B1097" s="976"/>
      <c r="C1097" s="939" t="s">
        <v>142</v>
      </c>
      <c r="D1097" s="1022">
        <v>1.39</v>
      </c>
      <c r="E1097" s="937" t="s">
        <v>7</v>
      </c>
      <c r="F1097" s="942"/>
      <c r="G1097" s="942">
        <f>$H$24</f>
        <v>0</v>
      </c>
      <c r="H1097" s="1020">
        <f>TRUNC($D1097*G1097,1)</f>
        <v>0</v>
      </c>
      <c r="I1097" s="941"/>
      <c r="J1097" s="941"/>
      <c r="K1097" s="941"/>
      <c r="L1097" s="941"/>
      <c r="M1097" s="944"/>
      <c r="N1097" s="909"/>
      <c r="O1097" s="908"/>
      <c r="P1097" s="908"/>
    </row>
    <row r="1098" spans="1:16" ht="15.95" customHeight="1">
      <c r="A1098" s="975" t="s">
        <v>13</v>
      </c>
      <c r="B1098" s="976"/>
      <c r="C1098" s="939" t="s">
        <v>142</v>
      </c>
      <c r="D1098" s="1022">
        <v>0.38</v>
      </c>
      <c r="E1098" s="937" t="s">
        <v>7</v>
      </c>
      <c r="F1098" s="942"/>
      <c r="G1098" s="942">
        <f>$H$24</f>
        <v>0</v>
      </c>
      <c r="H1098" s="1020">
        <f>TRUNC($D1098*G1098,1)</f>
        <v>0</v>
      </c>
      <c r="I1098" s="941"/>
      <c r="J1098" s="941"/>
      <c r="K1098" s="941"/>
      <c r="L1098" s="941"/>
      <c r="M1098" s="968"/>
      <c r="N1098" s="1049"/>
      <c r="O1098" s="908"/>
      <c r="P1098" s="908"/>
    </row>
    <row r="1099" spans="1:16" ht="15.95" customHeight="1">
      <c r="A1099" s="975" t="s">
        <v>14</v>
      </c>
      <c r="B1099" s="976"/>
      <c r="C1099" s="939" t="s">
        <v>142</v>
      </c>
      <c r="D1099" s="1022">
        <v>1.59</v>
      </c>
      <c r="E1099" s="937" t="s">
        <v>7</v>
      </c>
      <c r="F1099" s="942"/>
      <c r="G1099" s="942">
        <f>$H$24</f>
        <v>0</v>
      </c>
      <c r="H1099" s="1020">
        <f>TRUNC($D1099*G1099,1)</f>
        <v>0</v>
      </c>
      <c r="I1099" s="941"/>
      <c r="J1099" s="941"/>
      <c r="K1099" s="941"/>
      <c r="L1099" s="941"/>
      <c r="M1099" s="944"/>
      <c r="N1099" s="909"/>
      <c r="O1099" s="908"/>
      <c r="P1099" s="908"/>
    </row>
    <row r="1100" spans="1:16" ht="15.95" customHeight="1">
      <c r="A1100" s="990"/>
      <c r="B1100" s="976"/>
      <c r="C1100" s="941"/>
      <c r="D1100" s="941"/>
      <c r="E1100" s="937"/>
      <c r="F1100" s="942"/>
      <c r="G1100" s="942"/>
      <c r="H1100" s="942"/>
      <c r="I1100" s="941"/>
      <c r="J1100" s="941"/>
      <c r="K1100" s="941"/>
      <c r="L1100" s="941"/>
      <c r="M1100" s="944"/>
      <c r="N1100" s="909"/>
      <c r="O1100" s="908"/>
      <c r="P1100" s="908"/>
    </row>
    <row r="1101" spans="1:16" ht="15.95" customHeight="1">
      <c r="A1101" s="975" t="s">
        <v>15</v>
      </c>
      <c r="B1101" s="976"/>
      <c r="C1101" s="939" t="s">
        <v>142</v>
      </c>
      <c r="D1101" s="1022">
        <v>0.47499999999999998</v>
      </c>
      <c r="E1101" s="937" t="s">
        <v>7</v>
      </c>
      <c r="F1101" s="942"/>
      <c r="G1101" s="942">
        <f>$H$24</f>
        <v>0</v>
      </c>
      <c r="H1101" s="1020">
        <f>TRUNC($D1101*G1101,1)</f>
        <v>0</v>
      </c>
      <c r="I1101" s="941"/>
      <c r="J1101" s="941"/>
      <c r="K1101" s="941"/>
      <c r="L1101" s="941"/>
      <c r="M1101" s="968"/>
      <c r="N1101" s="1049"/>
      <c r="O1101" s="908"/>
      <c r="P1101" s="908"/>
    </row>
    <row r="1102" spans="1:16" ht="15.95" customHeight="1">
      <c r="A1102" s="975" t="s">
        <v>16</v>
      </c>
      <c r="B1102" s="976"/>
      <c r="C1102" s="939" t="s">
        <v>143</v>
      </c>
      <c r="D1102" s="1022">
        <v>2.5499999999999998</v>
      </c>
      <c r="E1102" s="937" t="s">
        <v>7</v>
      </c>
      <c r="F1102" s="942"/>
      <c r="G1102" s="942">
        <f>$H$23</f>
        <v>0</v>
      </c>
      <c r="H1102" s="1020">
        <f>TRUNC($D1102*G1102,1)</f>
        <v>0</v>
      </c>
      <c r="I1102" s="941"/>
      <c r="J1102" s="941"/>
      <c r="K1102" s="941"/>
      <c r="L1102" s="941"/>
      <c r="M1102" s="968"/>
      <c r="N1102" s="1049"/>
      <c r="O1102" s="908"/>
      <c r="P1102" s="908"/>
    </row>
    <row r="1103" spans="1:16" ht="15.95" customHeight="1">
      <c r="A1103" s="975" t="s">
        <v>17</v>
      </c>
      <c r="B1103" s="976"/>
      <c r="C1103" s="939" t="s">
        <v>19</v>
      </c>
      <c r="D1103" s="1022">
        <v>1.3049999999999999</v>
      </c>
      <c r="E1103" s="937" t="s">
        <v>7</v>
      </c>
      <c r="F1103" s="942"/>
      <c r="G1103" s="942">
        <f>$H$20</f>
        <v>0</v>
      </c>
      <c r="H1103" s="1020">
        <f>TRUNC($D1103*G1103,1)</f>
        <v>0</v>
      </c>
      <c r="I1103" s="941"/>
      <c r="J1103" s="941"/>
      <c r="K1103" s="941"/>
      <c r="L1103" s="941"/>
      <c r="M1103" s="944"/>
      <c r="N1103" s="909"/>
      <c r="O1103" s="908"/>
      <c r="P1103" s="908"/>
    </row>
    <row r="1104" spans="1:16" ht="15.95" customHeight="1">
      <c r="A1104" s="990"/>
      <c r="B1104" s="976"/>
      <c r="C1104" s="939" t="s">
        <v>103</v>
      </c>
      <c r="D1104" s="1022">
        <v>1.3049999999999999</v>
      </c>
      <c r="E1104" s="937" t="s">
        <v>7</v>
      </c>
      <c r="F1104" s="942"/>
      <c r="G1104" s="942">
        <f>$H$22</f>
        <v>0</v>
      </c>
      <c r="H1104" s="1020">
        <f>TRUNC($D1104*G1104,1)</f>
        <v>0</v>
      </c>
      <c r="I1104" s="941"/>
      <c r="J1104" s="941"/>
      <c r="K1104" s="941"/>
      <c r="L1104" s="941"/>
      <c r="M1104" s="968"/>
      <c r="N1104" s="1049"/>
      <c r="O1104" s="908"/>
      <c r="P1104" s="908"/>
    </row>
    <row r="1105" spans="1:17" ht="15.95" customHeight="1">
      <c r="A1105" s="975" t="s">
        <v>85</v>
      </c>
      <c r="B1105" s="976"/>
      <c r="C1105" s="939" t="s">
        <v>19</v>
      </c>
      <c r="D1105" s="1022">
        <v>0.98</v>
      </c>
      <c r="E1105" s="937" t="s">
        <v>7</v>
      </c>
      <c r="F1105" s="942"/>
      <c r="G1105" s="942">
        <f>$H$20</f>
        <v>0</v>
      </c>
      <c r="H1105" s="1020">
        <f>TRUNC($D1105*G1105,1)</f>
        <v>0</v>
      </c>
      <c r="I1105" s="941"/>
      <c r="J1105" s="941"/>
      <c r="K1105" s="941"/>
      <c r="L1105" s="941"/>
      <c r="M1105" s="968"/>
      <c r="N1105" s="1049"/>
      <c r="O1105" s="908"/>
      <c r="P1105" s="908"/>
    </row>
    <row r="1106" spans="1:17" ht="15.95" customHeight="1">
      <c r="A1106" s="990"/>
      <c r="B1106" s="976"/>
      <c r="C1106" s="941"/>
      <c r="D1106" s="941"/>
      <c r="E1106" s="937"/>
      <c r="F1106" s="942"/>
      <c r="G1106" s="941"/>
      <c r="H1106" s="942"/>
      <c r="I1106" s="941"/>
      <c r="J1106" s="941"/>
      <c r="K1106" s="941"/>
      <c r="L1106" s="941"/>
      <c r="M1106" s="944"/>
      <c r="N1106" s="909"/>
      <c r="O1106" s="908"/>
      <c r="P1106" s="908"/>
    </row>
    <row r="1107" spans="1:17" ht="15.95" customHeight="1">
      <c r="A1107" s="975" t="s">
        <v>18</v>
      </c>
      <c r="B1107" s="976"/>
      <c r="C1107" s="939" t="s">
        <v>19</v>
      </c>
      <c r="D1107" s="1022">
        <v>1.0329999999999999</v>
      </c>
      <c r="E1107" s="937" t="s">
        <v>7</v>
      </c>
      <c r="F1107" s="942"/>
      <c r="G1107" s="942">
        <f>$H$20</f>
        <v>0</v>
      </c>
      <c r="H1107" s="1020">
        <f>TRUNC($D1107*G1107,1)</f>
        <v>0</v>
      </c>
      <c r="I1107" s="941"/>
      <c r="J1107" s="941"/>
      <c r="K1107" s="941"/>
      <c r="L1107" s="941"/>
      <c r="M1107" s="968"/>
      <c r="N1107" s="1049"/>
      <c r="O1107" s="908"/>
      <c r="P1107" s="908"/>
    </row>
    <row r="1108" spans="1:17" ht="15.95" customHeight="1">
      <c r="A1108" s="990"/>
      <c r="B1108" s="976"/>
      <c r="C1108" s="939" t="s">
        <v>142</v>
      </c>
      <c r="D1108" s="1022">
        <v>2.1160000000000001</v>
      </c>
      <c r="E1108" s="937" t="s">
        <v>7</v>
      </c>
      <c r="F1108" s="942"/>
      <c r="G1108" s="942">
        <f>$H$24</f>
        <v>0</v>
      </c>
      <c r="H1108" s="1020">
        <f>TRUNC($D1108*G1108,1)</f>
        <v>0</v>
      </c>
      <c r="I1108" s="941"/>
      <c r="J1108" s="941"/>
      <c r="K1108" s="941"/>
      <c r="L1108" s="941"/>
      <c r="M1108" s="944"/>
      <c r="N1108" s="909"/>
      <c r="O1108" s="908"/>
      <c r="P1108" s="908"/>
    </row>
    <row r="1109" spans="1:17" ht="15.95" customHeight="1">
      <c r="A1109" s="990"/>
      <c r="B1109" s="976"/>
      <c r="C1109" s="939" t="s">
        <v>143</v>
      </c>
      <c r="D1109" s="1022">
        <v>1.02</v>
      </c>
      <c r="E1109" s="937" t="s">
        <v>7</v>
      </c>
      <c r="F1109" s="942"/>
      <c r="G1109" s="942">
        <f>$H$23</f>
        <v>0</v>
      </c>
      <c r="H1109" s="1020">
        <f>TRUNC($D1109*G1109,1)</f>
        <v>0</v>
      </c>
      <c r="I1109" s="941"/>
      <c r="J1109" s="941"/>
      <c r="K1109" s="941"/>
      <c r="L1109" s="941"/>
      <c r="M1109" s="944"/>
      <c r="N1109" s="909"/>
      <c r="O1109" s="908"/>
      <c r="P1109" s="908"/>
    </row>
    <row r="1110" spans="1:17" ht="15.95" customHeight="1">
      <c r="A1110" s="990"/>
      <c r="B1110" s="976"/>
      <c r="C1110" s="939" t="s">
        <v>20</v>
      </c>
      <c r="D1110" s="1022">
        <v>0.17199999999999999</v>
      </c>
      <c r="E1110" s="937" t="s">
        <v>7</v>
      </c>
      <c r="F1110" s="942"/>
      <c r="G1110" s="942">
        <f>$H$26</f>
        <v>0</v>
      </c>
      <c r="H1110" s="1020">
        <f>TRUNC($D1110*G1110,1)</f>
        <v>0</v>
      </c>
      <c r="I1110" s="941"/>
      <c r="J1110" s="941"/>
      <c r="K1110" s="941"/>
      <c r="L1110" s="941"/>
      <c r="M1110" s="944"/>
      <c r="N1110" s="909"/>
      <c r="O1110" s="908"/>
      <c r="P1110" s="908"/>
    </row>
    <row r="1111" spans="1:17" ht="15.95" customHeight="1">
      <c r="A1111" s="990"/>
      <c r="B1111" s="976"/>
      <c r="C1111" s="939" t="s">
        <v>103</v>
      </c>
      <c r="D1111" s="1022">
        <v>0.62</v>
      </c>
      <c r="E1111" s="937" t="s">
        <v>7</v>
      </c>
      <c r="F1111" s="942"/>
      <c r="G1111" s="942">
        <f>$H$22</f>
        <v>0</v>
      </c>
      <c r="H1111" s="1020">
        <f>TRUNC($D1111*G1111,1)</f>
        <v>0</v>
      </c>
      <c r="I1111" s="941"/>
      <c r="J1111" s="941"/>
      <c r="K1111" s="941"/>
      <c r="L1111" s="941"/>
      <c r="M1111" s="944"/>
      <c r="N1111" s="909"/>
      <c r="O1111" s="908"/>
      <c r="P1111" s="908"/>
    </row>
    <row r="1112" spans="1:17" ht="15.95" customHeight="1">
      <c r="A1112" s="990"/>
      <c r="B1112" s="976"/>
      <c r="C1112" s="941"/>
      <c r="D1112" s="941"/>
      <c r="E1112" s="937" t="s">
        <v>91</v>
      </c>
      <c r="F1112" s="942"/>
      <c r="G1112" s="941"/>
      <c r="H1112" s="942"/>
      <c r="I1112" s="941"/>
      <c r="J1112" s="941"/>
      <c r="K1112" s="941"/>
      <c r="L1112" s="941"/>
      <c r="M1112" s="944"/>
      <c r="N1112" s="909"/>
      <c r="O1112" s="908"/>
      <c r="P1112" s="908"/>
    </row>
    <row r="1113" spans="1:17" ht="15.95" customHeight="1">
      <c r="A1113" s="990"/>
      <c r="B1113" s="976"/>
      <c r="C1113" s="939" t="s">
        <v>21</v>
      </c>
      <c r="D1113" s="1022">
        <v>0.372</v>
      </c>
      <c r="E1113" s="937" t="s">
        <v>7</v>
      </c>
      <c r="F1113" s="942"/>
      <c r="G1113" s="942">
        <f>$H$30</f>
        <v>0</v>
      </c>
      <c r="H1113" s="1020">
        <f>TRUNC($D1113*G1113,1)</f>
        <v>0</v>
      </c>
      <c r="I1113" s="941"/>
      <c r="J1113" s="941"/>
      <c r="K1113" s="941"/>
      <c r="L1113" s="941"/>
      <c r="M1113" s="944"/>
      <c r="N1113" s="909"/>
      <c r="O1113" s="908"/>
      <c r="P1113" s="908"/>
    </row>
    <row r="1114" spans="1:17" ht="15.95" customHeight="1">
      <c r="A1114" s="975" t="s">
        <v>22</v>
      </c>
      <c r="B1114" s="976"/>
      <c r="C1114" s="939" t="s">
        <v>23</v>
      </c>
      <c r="D1114" s="1106" t="s">
        <v>24</v>
      </c>
      <c r="E1114" s="937" t="s">
        <v>6</v>
      </c>
      <c r="F1114" s="942"/>
      <c r="G1114" s="941"/>
      <c r="H1114" s="942">
        <f>TRUNC(SUM(H1096:H1113)*10/100,1)</f>
        <v>0</v>
      </c>
      <c r="I1114" s="941"/>
      <c r="J1114" s="941"/>
      <c r="K1114" s="941"/>
      <c r="L1114" s="941"/>
      <c r="M1114" s="944"/>
      <c r="N1114" s="909"/>
      <c r="O1114" s="908"/>
      <c r="P1114" s="908"/>
    </row>
    <row r="1115" spans="1:17" ht="15.95" customHeight="1">
      <c r="A1115" s="990"/>
      <c r="B1115" s="976"/>
      <c r="C1115" s="939" t="s">
        <v>25</v>
      </c>
      <c r="D1115" s="941"/>
      <c r="E1115" s="937"/>
      <c r="F1115" s="941"/>
      <c r="G1115" s="941"/>
      <c r="H1115" s="941"/>
      <c r="I1115" s="941"/>
      <c r="J1115" s="941"/>
      <c r="K1115" s="941"/>
      <c r="L1115" s="941"/>
      <c r="M1115" s="944"/>
      <c r="N1115" s="909"/>
      <c r="O1115" s="908"/>
      <c r="P1115" s="908"/>
    </row>
    <row r="1116" spans="1:17" ht="15.95" customHeight="1">
      <c r="A1116" s="990"/>
      <c r="B1116" s="1015" t="s">
        <v>26</v>
      </c>
      <c r="C1116" s="941"/>
      <c r="D1116" s="941"/>
      <c r="E1116" s="937"/>
      <c r="F1116" s="942">
        <f>H1116</f>
        <v>0</v>
      </c>
      <c r="G1116" s="941"/>
      <c r="H1116" s="942">
        <f>INT(SUM(H1095:H1115))</f>
        <v>0</v>
      </c>
      <c r="I1116" s="941"/>
      <c r="J1116" s="941"/>
      <c r="K1116" s="941"/>
      <c r="L1116" s="941"/>
      <c r="M1116" s="944"/>
      <c r="N1116" s="909"/>
      <c r="O1116" s="908"/>
      <c r="P1116" s="908"/>
    </row>
    <row r="1117" spans="1:17" ht="15.95" customHeight="1">
      <c r="A1117" s="1109" t="s">
        <v>1272</v>
      </c>
      <c r="B1117" s="915"/>
      <c r="C1117" s="915"/>
      <c r="D1117" s="915"/>
      <c r="E1117" s="1100"/>
      <c r="F1117" s="1128"/>
      <c r="G1117" s="915"/>
      <c r="H1117" s="915"/>
      <c r="I1117" s="915"/>
      <c r="J1117" s="915"/>
      <c r="K1117" s="915"/>
      <c r="L1117" s="915"/>
      <c r="M1117" s="1102"/>
      <c r="N1117" s="1103"/>
      <c r="O1117" s="908"/>
      <c r="P1117" s="908"/>
    </row>
    <row r="1118" spans="1:17" ht="15.95" customHeight="1">
      <c r="A1118" s="1114"/>
      <c r="B1118" s="1115"/>
      <c r="C1118" s="1115"/>
      <c r="D1118" s="1115"/>
      <c r="E1118" s="1116" t="s">
        <v>91</v>
      </c>
      <c r="F1118" s="1117"/>
      <c r="G1118" s="1115"/>
      <c r="H1118" s="1115"/>
      <c r="I1118" s="1115"/>
      <c r="J1118" s="1115"/>
      <c r="K1118" s="1115"/>
      <c r="L1118" s="1115"/>
      <c r="M1118" s="1118"/>
      <c r="N1118" s="1103"/>
      <c r="O1118" s="908"/>
      <c r="P1118" s="908"/>
    </row>
    <row r="1119" spans="1:17" ht="15.95" customHeight="1">
      <c r="A1119" s="925" t="s">
        <v>92</v>
      </c>
      <c r="B1119" s="926"/>
      <c r="C1119" s="927" t="s">
        <v>93</v>
      </c>
      <c r="D1119" s="928" t="s">
        <v>104</v>
      </c>
      <c r="E1119" s="927" t="s">
        <v>105</v>
      </c>
      <c r="F1119" s="927" t="s">
        <v>95</v>
      </c>
      <c r="G1119" s="929" t="s">
        <v>96</v>
      </c>
      <c r="H1119" s="1001"/>
      <c r="I1119" s="929" t="s">
        <v>97</v>
      </c>
      <c r="J1119" s="1001"/>
      <c r="K1119" s="929" t="s">
        <v>98</v>
      </c>
      <c r="L1119" s="1001"/>
      <c r="M1119" s="931" t="s">
        <v>99</v>
      </c>
      <c r="N1119" s="909"/>
      <c r="O1119" s="908"/>
      <c r="P1119" s="908"/>
    </row>
    <row r="1120" spans="1:17" ht="15.95" customHeight="1">
      <c r="A1120" s="933"/>
      <c r="B1120" s="934"/>
      <c r="C1120" s="935" t="s">
        <v>100</v>
      </c>
      <c r="D1120" s="1002"/>
      <c r="E1120" s="1003"/>
      <c r="F1120" s="937" t="s">
        <v>101</v>
      </c>
      <c r="G1120" s="937" t="s">
        <v>102</v>
      </c>
      <c r="H1120" s="937" t="s">
        <v>101</v>
      </c>
      <c r="I1120" s="937" t="s">
        <v>102</v>
      </c>
      <c r="J1120" s="937" t="s">
        <v>101</v>
      </c>
      <c r="K1120" s="937" t="s">
        <v>102</v>
      </c>
      <c r="L1120" s="937" t="s">
        <v>101</v>
      </c>
      <c r="M1120" s="938"/>
      <c r="N1120" s="909"/>
      <c r="O1120" s="908"/>
      <c r="P1120" s="570"/>
      <c r="Q1120" s="907"/>
    </row>
    <row r="1121" spans="1:17" ht="15.95" customHeight="1">
      <c r="A1121" s="975" t="s">
        <v>27</v>
      </c>
      <c r="B1121" s="976"/>
      <c r="C1121" s="937" t="s">
        <v>1273</v>
      </c>
      <c r="D1121" s="1022">
        <v>0.64</v>
      </c>
      <c r="E1121" s="937" t="s">
        <v>113</v>
      </c>
      <c r="F1121" s="942"/>
      <c r="G1121" s="942">
        <f>$H$133</f>
        <v>0</v>
      </c>
      <c r="H1121" s="1020">
        <f>TRUNC($D1121*G1121,1)</f>
        <v>0</v>
      </c>
      <c r="I1121" s="942"/>
      <c r="J1121" s="942"/>
      <c r="K1121" s="942">
        <f>$L$133</f>
        <v>0</v>
      </c>
      <c r="L1121" s="1020">
        <f>TRUNC($D1121*K1121,1)</f>
        <v>0</v>
      </c>
      <c r="M1121" s="944"/>
      <c r="N1121" s="909"/>
      <c r="O1121" s="908"/>
      <c r="P1121" s="570"/>
      <c r="Q1121" s="907"/>
    </row>
    <row r="1122" spans="1:17" ht="15.95" customHeight="1">
      <c r="A1122" s="975" t="s">
        <v>28</v>
      </c>
      <c r="B1122" s="976"/>
      <c r="C1122" s="937" t="s">
        <v>1249</v>
      </c>
      <c r="D1122" s="1022">
        <v>0.72</v>
      </c>
      <c r="E1122" s="937" t="s">
        <v>113</v>
      </c>
      <c r="F1122" s="942"/>
      <c r="G1122" s="942">
        <f>$H$134</f>
        <v>0</v>
      </c>
      <c r="H1122" s="1020">
        <f>TRUNC($D1122*G1122,1)</f>
        <v>0</v>
      </c>
      <c r="I1122" s="942"/>
      <c r="J1122" s="942"/>
      <c r="K1122" s="942">
        <f>$L$134</f>
        <v>0</v>
      </c>
      <c r="L1122" s="1020">
        <f>TRUNC($D1122*K1122,1)</f>
        <v>0</v>
      </c>
      <c r="M1122" s="944"/>
      <c r="N1122" s="909"/>
      <c r="O1122" s="908"/>
      <c r="P1122" s="570"/>
      <c r="Q1122" s="907"/>
    </row>
    <row r="1123" spans="1:17" ht="15.95" customHeight="1">
      <c r="A1123" s="975" t="s">
        <v>29</v>
      </c>
      <c r="B1123" s="976"/>
      <c r="C1123" s="937" t="s">
        <v>1250</v>
      </c>
      <c r="D1123" s="1022">
        <v>1.72</v>
      </c>
      <c r="E1123" s="937" t="s">
        <v>113</v>
      </c>
      <c r="F1123" s="942"/>
      <c r="G1123" s="942">
        <f>$H$136</f>
        <v>0</v>
      </c>
      <c r="H1123" s="1020">
        <f>TRUNC($D1123*G1123,1)</f>
        <v>0</v>
      </c>
      <c r="I1123" s="942"/>
      <c r="J1123" s="942"/>
      <c r="K1123" s="942">
        <f>$L$136</f>
        <v>0</v>
      </c>
      <c r="L1123" s="1020">
        <f>TRUNC($D1123*K1123,1)</f>
        <v>0</v>
      </c>
      <c r="M1123" s="944"/>
      <c r="N1123" s="909"/>
      <c r="O1123" s="908"/>
      <c r="P1123" s="570"/>
      <c r="Q1123" s="907"/>
    </row>
    <row r="1124" spans="1:17" ht="15.95" customHeight="1">
      <c r="A1124" s="975" t="s">
        <v>30</v>
      </c>
      <c r="B1124" s="976"/>
      <c r="C1124" s="937" t="s">
        <v>114</v>
      </c>
      <c r="D1124" s="1022">
        <v>2.8559999999999999</v>
      </c>
      <c r="E1124" s="937" t="s">
        <v>113</v>
      </c>
      <c r="F1124" s="942"/>
      <c r="G1124" s="942">
        <f>$H$137</f>
        <v>0</v>
      </c>
      <c r="H1124" s="1020">
        <f>TRUNC($D1124*G1124,1)</f>
        <v>0</v>
      </c>
      <c r="I1124" s="942"/>
      <c r="J1124" s="942"/>
      <c r="K1124" s="942">
        <f>$L$137</f>
        <v>0</v>
      </c>
      <c r="L1124" s="1020">
        <f>TRUNC($D1124*K1124,1)</f>
        <v>0</v>
      </c>
      <c r="M1124" s="968"/>
      <c r="N1124" s="1049"/>
      <c r="O1124" s="908"/>
      <c r="P1124" s="570"/>
      <c r="Q1124" s="907"/>
    </row>
    <row r="1125" spans="1:17" ht="15.95" customHeight="1">
      <c r="A1125" s="975" t="s">
        <v>31</v>
      </c>
      <c r="B1125" s="976"/>
      <c r="C1125" s="937" t="s">
        <v>32</v>
      </c>
      <c r="D1125" s="1022">
        <v>8.5679999999999996</v>
      </c>
      <c r="E1125" s="937" t="s">
        <v>113</v>
      </c>
      <c r="F1125" s="942"/>
      <c r="G1125" s="942"/>
      <c r="H1125" s="942"/>
      <c r="I1125" s="942"/>
      <c r="J1125" s="942"/>
      <c r="K1125" s="942">
        <f>$L$144</f>
        <v>0</v>
      </c>
      <c r="L1125" s="1020">
        <f>TRUNC($D1125*K1125,1)</f>
        <v>0</v>
      </c>
      <c r="M1125" s="968"/>
      <c r="N1125" s="1049"/>
      <c r="O1125" s="908"/>
      <c r="P1125" s="570"/>
      <c r="Q1125" s="907"/>
    </row>
    <row r="1126" spans="1:17" ht="15.95" customHeight="1">
      <c r="A1126" s="990"/>
      <c r="B1126" s="976"/>
      <c r="C1126" s="941"/>
      <c r="D1126" s="941"/>
      <c r="E1126" s="937" t="s">
        <v>91</v>
      </c>
      <c r="F1126" s="942"/>
      <c r="G1126" s="942"/>
      <c r="H1126" s="942"/>
      <c r="I1126" s="942"/>
      <c r="J1126" s="942"/>
      <c r="K1126" s="942"/>
      <c r="L1126" s="942"/>
      <c r="M1126" s="944"/>
      <c r="N1126" s="909"/>
      <c r="O1126" s="908"/>
      <c r="P1126" s="570"/>
      <c r="Q1126" s="907"/>
    </row>
    <row r="1127" spans="1:17" ht="15.95" customHeight="1">
      <c r="A1127" s="975" t="s">
        <v>33</v>
      </c>
      <c r="B1127" s="976"/>
      <c r="C1127" s="937" t="s">
        <v>34</v>
      </c>
      <c r="D1127" s="1022">
        <v>3.06</v>
      </c>
      <c r="E1127" s="937" t="s">
        <v>113</v>
      </c>
      <c r="F1127" s="942"/>
      <c r="G1127" s="942">
        <f>$H$138</f>
        <v>0</v>
      </c>
      <c r="H1127" s="1020">
        <f>TRUNC($D1127*G1127,1)</f>
        <v>0</v>
      </c>
      <c r="I1127" s="942"/>
      <c r="J1127" s="942"/>
      <c r="K1127" s="942">
        <f>$L$138</f>
        <v>0</v>
      </c>
      <c r="L1127" s="1020">
        <f>TRUNC($D1127*K1127,1)</f>
        <v>0</v>
      </c>
      <c r="M1127" s="968"/>
      <c r="N1127" s="1049"/>
      <c r="O1127" s="908"/>
      <c r="P1127" s="570"/>
      <c r="Q1127" s="907"/>
    </row>
    <row r="1128" spans="1:17" ht="15.95" customHeight="1">
      <c r="A1128" s="975" t="s">
        <v>35</v>
      </c>
      <c r="B1128" s="976"/>
      <c r="C1128" s="937" t="s">
        <v>36</v>
      </c>
      <c r="D1128" s="1022">
        <v>1.24</v>
      </c>
      <c r="E1128" s="937" t="s">
        <v>113</v>
      </c>
      <c r="F1128" s="942"/>
      <c r="G1128" s="942">
        <f>$H$140</f>
        <v>0</v>
      </c>
      <c r="H1128" s="1020">
        <f>TRUNC($D1128*G1128,1)</f>
        <v>0</v>
      </c>
      <c r="I1128" s="942"/>
      <c r="J1128" s="942"/>
      <c r="K1128" s="942">
        <f>$L$140</f>
        <v>0</v>
      </c>
      <c r="L1128" s="1020">
        <f>TRUNC($D1128*K1128,1)</f>
        <v>0</v>
      </c>
      <c r="M1128" s="968"/>
      <c r="N1128" s="1049"/>
      <c r="O1128" s="908"/>
      <c r="P1128" s="570"/>
      <c r="Q1128" s="907"/>
    </row>
    <row r="1129" spans="1:17" ht="15.95" customHeight="1">
      <c r="A1129" s="975" t="s">
        <v>35</v>
      </c>
      <c r="B1129" s="976"/>
      <c r="C1129" s="937" t="s">
        <v>37</v>
      </c>
      <c r="D1129" s="1022">
        <v>1.8</v>
      </c>
      <c r="E1129" s="937" t="s">
        <v>113</v>
      </c>
      <c r="F1129" s="942"/>
      <c r="G1129" s="942">
        <f>$H$141</f>
        <v>0</v>
      </c>
      <c r="H1129" s="1020">
        <f>TRUNC($D1129*G1129,1)</f>
        <v>0</v>
      </c>
      <c r="I1129" s="942"/>
      <c r="J1129" s="942"/>
      <c r="K1129" s="942">
        <f>$L$141</f>
        <v>0</v>
      </c>
      <c r="L1129" s="1020">
        <f>TRUNC($D1129*K1129,1)</f>
        <v>0</v>
      </c>
      <c r="M1129" s="944"/>
      <c r="N1129" s="909"/>
      <c r="O1129" s="908"/>
      <c r="P1129" s="570"/>
      <c r="Q1129" s="907"/>
    </row>
    <row r="1130" spans="1:17" ht="15.95" customHeight="1">
      <c r="A1130" s="975" t="s">
        <v>38</v>
      </c>
      <c r="B1130" s="976"/>
      <c r="C1130" s="937" t="s">
        <v>34</v>
      </c>
      <c r="D1130" s="1022">
        <v>3.984</v>
      </c>
      <c r="E1130" s="937" t="s">
        <v>113</v>
      </c>
      <c r="F1130" s="942"/>
      <c r="G1130" s="942">
        <f>$H$142</f>
        <v>0</v>
      </c>
      <c r="H1130" s="1020">
        <f>TRUNC($D1130*G1130,1)</f>
        <v>0</v>
      </c>
      <c r="I1130" s="942"/>
      <c r="J1130" s="942"/>
      <c r="K1130" s="942">
        <f>$L$142</f>
        <v>0</v>
      </c>
      <c r="L1130" s="1020">
        <f>TRUNC($D1130*K1130,1)</f>
        <v>0</v>
      </c>
      <c r="M1130" s="968"/>
      <c r="N1130" s="1049"/>
      <c r="O1130" s="908"/>
      <c r="P1130" s="570"/>
      <c r="Q1130" s="907"/>
    </row>
    <row r="1131" spans="1:17" ht="15.95" customHeight="1">
      <c r="A1131" s="990"/>
      <c r="B1131" s="976"/>
      <c r="C1131" s="941"/>
      <c r="D1131" s="941"/>
      <c r="E1131" s="937"/>
      <c r="F1131" s="941"/>
      <c r="G1131" s="941"/>
      <c r="H1131" s="942"/>
      <c r="I1131" s="942"/>
      <c r="J1131" s="942"/>
      <c r="K1131" s="941"/>
      <c r="L1131" s="942"/>
      <c r="M1131" s="968"/>
      <c r="N1131" s="1049"/>
      <c r="O1131" s="908"/>
      <c r="P1131" s="570"/>
      <c r="Q1131" s="907"/>
    </row>
    <row r="1132" spans="1:17" ht="15.95" customHeight="1">
      <c r="A1132" s="975" t="s">
        <v>39</v>
      </c>
      <c r="B1132" s="976"/>
      <c r="C1132" s="937" t="s">
        <v>0</v>
      </c>
      <c r="D1132" s="1022">
        <v>0.75900000000000001</v>
      </c>
      <c r="E1132" s="937" t="s">
        <v>113</v>
      </c>
      <c r="F1132" s="942"/>
      <c r="G1132" s="942">
        <f>$H$164</f>
        <v>0</v>
      </c>
      <c r="H1132" s="1020">
        <f>TRUNC($D1132*G1132,1)</f>
        <v>0</v>
      </c>
      <c r="I1132" s="942"/>
      <c r="J1132" s="942"/>
      <c r="K1132" s="942">
        <f>$L$164</f>
        <v>0</v>
      </c>
      <c r="L1132" s="1020">
        <f>TRUNC($D1132*K1132,1)</f>
        <v>0</v>
      </c>
      <c r="M1132" s="944"/>
      <c r="N1132" s="909"/>
      <c r="O1132" s="908"/>
      <c r="P1132" s="570"/>
      <c r="Q1132" s="907"/>
    </row>
    <row r="1133" spans="1:17" ht="15.95" customHeight="1">
      <c r="A1133" s="975" t="s">
        <v>39</v>
      </c>
      <c r="B1133" s="976"/>
      <c r="C1133" s="937" t="s">
        <v>1251</v>
      </c>
      <c r="D1133" s="1022">
        <v>0.75900000000000001</v>
      </c>
      <c r="E1133" s="937" t="s">
        <v>113</v>
      </c>
      <c r="F1133" s="942"/>
      <c r="G1133" s="942">
        <f>$H$163</f>
        <v>0</v>
      </c>
      <c r="H1133" s="1020">
        <f>TRUNC(D1133*G1133,1)</f>
        <v>0</v>
      </c>
      <c r="I1133" s="942"/>
      <c r="J1133" s="942"/>
      <c r="K1133" s="942">
        <f>$L$163</f>
        <v>0</v>
      </c>
      <c r="L1133" s="1020">
        <f>TRUNC($D1133*K1133,1)</f>
        <v>0</v>
      </c>
      <c r="M1133" s="944"/>
      <c r="N1133" s="909"/>
      <c r="O1133" s="908"/>
      <c r="P1133" s="570"/>
      <c r="Q1133" s="907"/>
    </row>
    <row r="1134" spans="1:17" ht="15.95" customHeight="1">
      <c r="A1134" s="975" t="s">
        <v>40</v>
      </c>
      <c r="B1134" s="976"/>
      <c r="C1134" s="937" t="s">
        <v>1274</v>
      </c>
      <c r="D1134" s="1022">
        <v>1.7709999999999999</v>
      </c>
      <c r="E1134" s="937" t="s">
        <v>113</v>
      </c>
      <c r="F1134" s="942"/>
      <c r="G1134" s="942">
        <f>H148</f>
        <v>0</v>
      </c>
      <c r="H1134" s="1020">
        <f>TRUNC(D1134*G1134,1)</f>
        <v>0</v>
      </c>
      <c r="I1134" s="942"/>
      <c r="J1134" s="942"/>
      <c r="K1134" s="942">
        <f>$L$148</f>
        <v>0</v>
      </c>
      <c r="L1134" s="1020">
        <f>TRUNC($D1134*K1134,1)</f>
        <v>0</v>
      </c>
      <c r="M1134" s="968"/>
      <c r="N1134" s="1049"/>
      <c r="O1134" s="908"/>
      <c r="P1134" s="570"/>
      <c r="Q1134" s="907"/>
    </row>
    <row r="1135" spans="1:17" ht="15.95" customHeight="1">
      <c r="A1135" s="975" t="s">
        <v>41</v>
      </c>
      <c r="B1135" s="976"/>
      <c r="C1135" s="937" t="s">
        <v>510</v>
      </c>
      <c r="D1135" s="1022">
        <v>1.48</v>
      </c>
      <c r="E1135" s="937" t="s">
        <v>113</v>
      </c>
      <c r="F1135" s="942"/>
      <c r="G1135" s="942">
        <f>$H$150</f>
        <v>0</v>
      </c>
      <c r="H1135" s="1020">
        <f>TRUNC($D1135*G1135,1)</f>
        <v>0</v>
      </c>
      <c r="I1135" s="942"/>
      <c r="J1135" s="942"/>
      <c r="K1135" s="942">
        <f>$L$150</f>
        <v>0</v>
      </c>
      <c r="L1135" s="1020">
        <f>TRUNC($D1135*K1135,1)</f>
        <v>0</v>
      </c>
      <c r="M1135" s="968"/>
      <c r="N1135" s="1049"/>
      <c r="O1135" s="908"/>
      <c r="P1135" s="570"/>
      <c r="Q1135" s="907"/>
    </row>
    <row r="1136" spans="1:17" ht="15.95" customHeight="1">
      <c r="A1136" s="975" t="s">
        <v>1275</v>
      </c>
      <c r="B1136" s="976"/>
      <c r="C1136" s="937" t="s">
        <v>510</v>
      </c>
      <c r="D1136" s="1022">
        <v>1.38</v>
      </c>
      <c r="E1136" s="937" t="s">
        <v>113</v>
      </c>
      <c r="F1136" s="942"/>
      <c r="G1136" s="942">
        <f>$H$154</f>
        <v>0</v>
      </c>
      <c r="H1136" s="1020">
        <f>TRUNC($D1136*G1136,1)</f>
        <v>0</v>
      </c>
      <c r="I1136" s="942"/>
      <c r="J1136" s="942"/>
      <c r="K1136" s="942">
        <f>$L$154</f>
        <v>0</v>
      </c>
      <c r="L1136" s="1020">
        <f>TRUNC($D1136*K1136,1)</f>
        <v>0</v>
      </c>
      <c r="M1136" s="968"/>
      <c r="N1136" s="1049"/>
      <c r="O1136" s="908"/>
      <c r="P1136" s="570"/>
      <c r="Q1136" s="907"/>
    </row>
    <row r="1137" spans="1:17" ht="15.95" customHeight="1">
      <c r="A1137" s="990"/>
      <c r="B1137" s="976"/>
      <c r="C1137" s="941"/>
      <c r="D1137" s="1022"/>
      <c r="E1137" s="937"/>
      <c r="F1137" s="942"/>
      <c r="G1137" s="942"/>
      <c r="H1137" s="942"/>
      <c r="I1137" s="942"/>
      <c r="J1137" s="942"/>
      <c r="K1137" s="942"/>
      <c r="L1137" s="942"/>
      <c r="M1137" s="944"/>
      <c r="N1137" s="909"/>
      <c r="O1137" s="908"/>
      <c r="P1137" s="570"/>
      <c r="Q1137" s="907"/>
    </row>
    <row r="1138" spans="1:17" ht="15.95" customHeight="1">
      <c r="A1138" s="975" t="s">
        <v>42</v>
      </c>
      <c r="B1138" s="976"/>
      <c r="C1138" s="941"/>
      <c r="D1138" s="1022">
        <v>0.64</v>
      </c>
      <c r="E1138" s="937" t="s">
        <v>113</v>
      </c>
      <c r="F1138" s="941"/>
      <c r="G1138" s="942">
        <f>$H$155</f>
        <v>0</v>
      </c>
      <c r="H1138" s="1020">
        <f>TRUNC($D1138*G1138,1)</f>
        <v>0</v>
      </c>
      <c r="I1138" s="942"/>
      <c r="J1138" s="942"/>
      <c r="K1138" s="941">
        <f>$L$155</f>
        <v>0</v>
      </c>
      <c r="L1138" s="1020">
        <f>TRUNC($D1138*K1138,1)</f>
        <v>0</v>
      </c>
      <c r="M1138" s="968"/>
      <c r="N1138" s="1049"/>
      <c r="O1138" s="908"/>
      <c r="P1138" s="570"/>
      <c r="Q1138" s="907"/>
    </row>
    <row r="1139" spans="1:17" ht="15.95" customHeight="1">
      <c r="A1139" s="975" t="s">
        <v>43</v>
      </c>
      <c r="B1139" s="976"/>
      <c r="C1139" s="937" t="s">
        <v>511</v>
      </c>
      <c r="D1139" s="1022">
        <v>0.36799999999999999</v>
      </c>
      <c r="E1139" s="937" t="s">
        <v>113</v>
      </c>
      <c r="F1139" s="942"/>
      <c r="G1139" s="942">
        <f>$H$156</f>
        <v>0</v>
      </c>
      <c r="H1139" s="1020">
        <f>TRUNC($D1139*G1139,1)</f>
        <v>0</v>
      </c>
      <c r="I1139" s="942"/>
      <c r="J1139" s="942"/>
      <c r="K1139" s="942">
        <f>$L$156</f>
        <v>0</v>
      </c>
      <c r="L1139" s="1020">
        <f>TRUNC($D1139*K1139,1)</f>
        <v>0</v>
      </c>
      <c r="M1139" s="968"/>
      <c r="N1139" s="1049"/>
      <c r="O1139" s="908"/>
      <c r="P1139" s="570"/>
      <c r="Q1139" s="907"/>
    </row>
    <row r="1140" spans="1:17" ht="15.95" customHeight="1">
      <c r="A1140" s="975" t="s">
        <v>43</v>
      </c>
      <c r="B1140" s="976"/>
      <c r="C1140" s="937" t="s">
        <v>512</v>
      </c>
      <c r="D1140" s="1022">
        <v>0.184</v>
      </c>
      <c r="E1140" s="937" t="s">
        <v>113</v>
      </c>
      <c r="F1140" s="942"/>
      <c r="G1140" s="942">
        <f>$H$157</f>
        <v>0</v>
      </c>
      <c r="H1140" s="1020">
        <f>TRUNC($D1140*G1140,1)</f>
        <v>0</v>
      </c>
      <c r="I1140" s="942"/>
      <c r="J1140" s="942"/>
      <c r="K1140" s="942">
        <f>$L$157</f>
        <v>0</v>
      </c>
      <c r="L1140" s="1020">
        <f>TRUNC($D1140*K1140,1)</f>
        <v>0</v>
      </c>
      <c r="M1140" s="944"/>
      <c r="N1140" s="909"/>
      <c r="O1140" s="908"/>
      <c r="P1140" s="570"/>
      <c r="Q1140" s="907"/>
    </row>
    <row r="1141" spans="1:17" ht="15.95" customHeight="1">
      <c r="A1141" s="975" t="s">
        <v>44</v>
      </c>
      <c r="B1141" s="976"/>
      <c r="C1141" s="1058" t="s">
        <v>429</v>
      </c>
      <c r="D1141" s="1022">
        <v>1.532</v>
      </c>
      <c r="E1141" s="937" t="s">
        <v>113</v>
      </c>
      <c r="F1141" s="942"/>
      <c r="G1141" s="942"/>
      <c r="H1141" s="942"/>
      <c r="I1141" s="942"/>
      <c r="J1141" s="942"/>
      <c r="K1141" s="942">
        <f>$L$158</f>
        <v>0</v>
      </c>
      <c r="L1141" s="1020">
        <f>TRUNC($D1141*K1141,1)</f>
        <v>0</v>
      </c>
      <c r="M1141" s="968"/>
      <c r="N1141" s="1049"/>
      <c r="O1141" s="908"/>
      <c r="P1141" s="570"/>
      <c r="Q1141" s="907"/>
    </row>
    <row r="1142" spans="1:17" ht="15.95" customHeight="1">
      <c r="A1142" s="975" t="s">
        <v>45</v>
      </c>
      <c r="B1142" s="976"/>
      <c r="C1142" s="937" t="s">
        <v>0</v>
      </c>
      <c r="D1142" s="1022">
        <v>0.50600000000000001</v>
      </c>
      <c r="E1142" s="937" t="s">
        <v>113</v>
      </c>
      <c r="F1142" s="942"/>
      <c r="G1142" s="942">
        <f>$H$168</f>
        <v>0</v>
      </c>
      <c r="H1142" s="1020">
        <f>TRUNC($D1142*G1142,1)</f>
        <v>0</v>
      </c>
      <c r="I1142" s="942">
        <f>$J$168</f>
        <v>0</v>
      </c>
      <c r="J1142" s="1020">
        <f>TRUNC($D1142*I1142,1)</f>
        <v>0</v>
      </c>
      <c r="K1142" s="942">
        <f>$L$168</f>
        <v>0</v>
      </c>
      <c r="L1142" s="1020">
        <f>TRUNC($D1142*K1142,1)</f>
        <v>0</v>
      </c>
      <c r="M1142" s="944"/>
      <c r="N1142" s="909"/>
      <c r="O1142" s="908"/>
      <c r="P1142" s="570"/>
      <c r="Q1142" s="907"/>
    </row>
    <row r="1143" spans="1:17" ht="15.95" customHeight="1">
      <c r="A1143" s="990"/>
      <c r="B1143" s="976"/>
      <c r="C1143" s="941"/>
      <c r="D1143" s="941"/>
      <c r="E1143" s="937"/>
      <c r="F1143" s="941"/>
      <c r="G1143" s="942"/>
      <c r="H1143" s="942"/>
      <c r="I1143" s="941"/>
      <c r="J1143" s="941"/>
      <c r="K1143" s="941"/>
      <c r="L1143" s="942"/>
      <c r="M1143" s="944"/>
      <c r="N1143" s="909"/>
      <c r="O1143" s="908"/>
      <c r="P1143" s="570"/>
      <c r="Q1143" s="907"/>
    </row>
    <row r="1144" spans="1:17" ht="15.95" customHeight="1">
      <c r="A1144" s="975" t="s">
        <v>80</v>
      </c>
      <c r="B1144" s="976"/>
      <c r="C1144" s="937" t="s">
        <v>1276</v>
      </c>
      <c r="D1144" s="1022">
        <v>0.50600000000000001</v>
      </c>
      <c r="E1144" s="937" t="s">
        <v>113</v>
      </c>
      <c r="F1144" s="942"/>
      <c r="G1144" s="942">
        <f>$H$178</f>
        <v>0</v>
      </c>
      <c r="H1144" s="1020">
        <f>TRUNC($D1144*G1144,1)</f>
        <v>0</v>
      </c>
      <c r="I1144" s="942">
        <f>$J$178</f>
        <v>0</v>
      </c>
      <c r="J1144" s="1020">
        <f>TRUNC($D1144*I1144,1)</f>
        <v>0</v>
      </c>
      <c r="K1144" s="942">
        <f>$L$178</f>
        <v>0</v>
      </c>
      <c r="L1144" s="1020">
        <f>TRUNC($D1144*K1144,1)</f>
        <v>0</v>
      </c>
      <c r="M1144" s="944"/>
      <c r="N1144" s="909"/>
      <c r="O1144" s="908"/>
      <c r="P1144" s="570"/>
      <c r="Q1144" s="907"/>
    </row>
    <row r="1145" spans="1:17" ht="15.95" customHeight="1">
      <c r="A1145" s="975" t="s">
        <v>1253</v>
      </c>
      <c r="B1145" s="976"/>
      <c r="C1145" s="937" t="s">
        <v>0</v>
      </c>
      <c r="D1145" s="1022">
        <v>0.50600000000000001</v>
      </c>
      <c r="E1145" s="937" t="s">
        <v>113</v>
      </c>
      <c r="F1145" s="942"/>
      <c r="G1145" s="942">
        <f>$H$176</f>
        <v>0</v>
      </c>
      <c r="H1145" s="1020">
        <f>TRUNC($D1145*G1145,1)</f>
        <v>0</v>
      </c>
      <c r="I1145" s="942">
        <f>$J$176</f>
        <v>0</v>
      </c>
      <c r="J1145" s="1020">
        <f>TRUNC(D1145*I1145,1)</f>
        <v>0</v>
      </c>
      <c r="K1145" s="942">
        <f>$L$176</f>
        <v>0</v>
      </c>
      <c r="L1145" s="1020">
        <f>TRUNC($D1145*K1145,1)</f>
        <v>0</v>
      </c>
      <c r="M1145" s="944"/>
      <c r="N1145" s="909"/>
      <c r="O1145" s="908"/>
      <c r="P1145" s="570"/>
      <c r="Q1145" s="907"/>
    </row>
    <row r="1146" spans="1:17" ht="15.95" customHeight="1">
      <c r="A1146" s="975" t="s">
        <v>146</v>
      </c>
      <c r="B1146" s="976"/>
      <c r="C1146" s="937" t="s">
        <v>471</v>
      </c>
      <c r="D1146" s="1022">
        <v>3.79</v>
      </c>
      <c r="E1146" s="937" t="s">
        <v>113</v>
      </c>
      <c r="F1146" s="942"/>
      <c r="G1146" s="942">
        <f>$H$161</f>
        <v>0</v>
      </c>
      <c r="H1146" s="1020">
        <f>TRUNC(D1146*G1146,1)</f>
        <v>0</v>
      </c>
      <c r="I1146" s="942">
        <f>$J$161</f>
        <v>0</v>
      </c>
      <c r="J1146" s="1020">
        <f>TRUNC(D1146*I1146,1)</f>
        <v>0</v>
      </c>
      <c r="K1146" s="942">
        <f>$L$161</f>
        <v>0</v>
      </c>
      <c r="L1146" s="1020">
        <f>TRUNC(D1146*K1146,1)</f>
        <v>0</v>
      </c>
      <c r="M1146" s="944"/>
      <c r="N1146" s="909"/>
      <c r="O1146" s="908"/>
      <c r="P1146" s="570"/>
      <c r="Q1146" s="907"/>
    </row>
    <row r="1147" spans="1:17" ht="15.95" customHeight="1">
      <c r="A1147" s="990"/>
      <c r="B1147" s="976"/>
      <c r="C1147" s="941"/>
      <c r="D1147" s="941"/>
      <c r="E1147" s="937"/>
      <c r="F1147" s="941"/>
      <c r="G1147" s="941"/>
      <c r="H1147" s="941"/>
      <c r="I1147" s="941"/>
      <c r="J1147" s="941"/>
      <c r="K1147" s="941"/>
      <c r="L1147" s="1020"/>
      <c r="M1147" s="944"/>
      <c r="N1147" s="909"/>
      <c r="O1147" s="908"/>
      <c r="P1147" s="570"/>
      <c r="Q1147" s="907"/>
    </row>
    <row r="1148" spans="1:17" ht="15.95" customHeight="1">
      <c r="A1148" s="990"/>
      <c r="B1148" s="1015" t="s">
        <v>26</v>
      </c>
      <c r="C1148" s="941"/>
      <c r="D1148" s="941"/>
      <c r="E1148" s="937"/>
      <c r="F1148" s="942">
        <f>H1148+J1148+L1148</f>
        <v>0</v>
      </c>
      <c r="G1148" s="941"/>
      <c r="H1148" s="942">
        <f>INT(SUM(H1121:H1146))</f>
        <v>0</v>
      </c>
      <c r="I1148" s="941"/>
      <c r="J1148" s="942">
        <f>INT(SUM(J1121:J1146))</f>
        <v>0</v>
      </c>
      <c r="K1148" s="959" t="s">
        <v>91</v>
      </c>
      <c r="L1148" s="942">
        <f>INT(SUM(L1121:L1146))</f>
        <v>0</v>
      </c>
      <c r="M1148" s="944"/>
      <c r="N1148" s="909"/>
      <c r="O1148" s="908"/>
      <c r="P1148" s="570"/>
      <c r="Q1148" s="907"/>
    </row>
    <row r="1149" spans="1:17" ht="15.95" customHeight="1">
      <c r="A1149" s="990"/>
      <c r="B1149" s="1015"/>
      <c r="C1149" s="941"/>
      <c r="D1149" s="941"/>
      <c r="E1149" s="937"/>
      <c r="F1149" s="942"/>
      <c r="G1149" s="941"/>
      <c r="H1149" s="942"/>
      <c r="I1149" s="941"/>
      <c r="J1149" s="942"/>
      <c r="K1149" s="959"/>
      <c r="L1149" s="941"/>
      <c r="M1149" s="944"/>
      <c r="N1149" s="909"/>
      <c r="O1149" s="908"/>
      <c r="P1149" s="908"/>
    </row>
    <row r="1150" spans="1:17" ht="15.95" customHeight="1">
      <c r="A1150" s="990"/>
      <c r="B1150" s="1015"/>
      <c r="C1150" s="941"/>
      <c r="D1150" s="941"/>
      <c r="E1150" s="937"/>
      <c r="F1150" s="942"/>
      <c r="G1150" s="941"/>
      <c r="H1150" s="942"/>
      <c r="I1150" s="941"/>
      <c r="J1150" s="942"/>
      <c r="K1150" s="959"/>
      <c r="L1150" s="941"/>
      <c r="M1150" s="944"/>
      <c r="N1150" s="909"/>
      <c r="O1150" s="908"/>
      <c r="P1150" s="908"/>
    </row>
    <row r="1151" spans="1:17" ht="15.95" customHeight="1">
      <c r="A1151" s="990"/>
      <c r="B1151" s="1015"/>
      <c r="C1151" s="941"/>
      <c r="D1151" s="941"/>
      <c r="E1151" s="937"/>
      <c r="F1151" s="942"/>
      <c r="G1151" s="941"/>
      <c r="H1151" s="942"/>
      <c r="I1151" s="941"/>
      <c r="J1151" s="942"/>
      <c r="K1151" s="959"/>
      <c r="L1151" s="941"/>
      <c r="M1151" s="944"/>
      <c r="N1151" s="909"/>
      <c r="O1151" s="908"/>
      <c r="P1151" s="908"/>
    </row>
    <row r="1152" spans="1:17" ht="15.95" customHeight="1">
      <c r="A1152" s="990"/>
      <c r="B1152" s="1015"/>
      <c r="C1152" s="941"/>
      <c r="D1152" s="941"/>
      <c r="E1152" s="937"/>
      <c r="F1152" s="942"/>
      <c r="G1152" s="941"/>
      <c r="H1152" s="942"/>
      <c r="I1152" s="941"/>
      <c r="J1152" s="942"/>
      <c r="K1152" s="959"/>
      <c r="L1152" s="941"/>
      <c r="M1152" s="944"/>
      <c r="N1152" s="909"/>
      <c r="O1152" s="908"/>
      <c r="P1152" s="908"/>
    </row>
    <row r="1153" spans="1:16" ht="15.95" customHeight="1">
      <c r="A1153" s="990"/>
      <c r="B1153" s="1015"/>
      <c r="C1153" s="941"/>
      <c r="D1153" s="941"/>
      <c r="E1153" s="937"/>
      <c r="F1153" s="942"/>
      <c r="G1153" s="941"/>
      <c r="H1153" s="942"/>
      <c r="I1153" s="941"/>
      <c r="J1153" s="942"/>
      <c r="K1153" s="959"/>
      <c r="L1153" s="942"/>
      <c r="M1153" s="944"/>
      <c r="N1153" s="909"/>
      <c r="O1153" s="908"/>
      <c r="P1153" s="908"/>
    </row>
    <row r="1154" spans="1:16" ht="15.95" customHeight="1">
      <c r="A1154" s="990"/>
      <c r="B1154" s="1015"/>
      <c r="C1154" s="941"/>
      <c r="D1154" s="941"/>
      <c r="E1154" s="937"/>
      <c r="F1154" s="942"/>
      <c r="G1154" s="941"/>
      <c r="H1154" s="942"/>
      <c r="I1154" s="941"/>
      <c r="J1154" s="942"/>
      <c r="K1154" s="959"/>
      <c r="L1154" s="942"/>
      <c r="M1154" s="944"/>
      <c r="N1154" s="909"/>
      <c r="O1154" s="908"/>
      <c r="P1154" s="908"/>
    </row>
    <row r="1155" spans="1:16" ht="15.95" customHeight="1">
      <c r="A1155" s="990"/>
      <c r="B1155" s="1015"/>
      <c r="C1155" s="941"/>
      <c r="D1155" s="941"/>
      <c r="E1155" s="937"/>
      <c r="F1155" s="942"/>
      <c r="G1155" s="941"/>
      <c r="H1155" s="942"/>
      <c r="I1155" s="941"/>
      <c r="J1155" s="942"/>
      <c r="K1155" s="959"/>
      <c r="L1155" s="942"/>
      <c r="M1155" s="944"/>
      <c r="N1155" s="909"/>
      <c r="O1155" s="908"/>
      <c r="P1155" s="908"/>
    </row>
    <row r="1156" spans="1:16" ht="15.95" customHeight="1">
      <c r="A1156" s="990"/>
      <c r="B1156" s="1015"/>
      <c r="C1156" s="941"/>
      <c r="D1156" s="941"/>
      <c r="E1156" s="937"/>
      <c r="F1156" s="942"/>
      <c r="G1156" s="941"/>
      <c r="H1156" s="942"/>
      <c r="I1156" s="941"/>
      <c r="J1156" s="942"/>
      <c r="K1156" s="959"/>
      <c r="L1156" s="942"/>
      <c r="M1156" s="944"/>
      <c r="N1156" s="909"/>
      <c r="O1156" s="908"/>
      <c r="P1156" s="908"/>
    </row>
    <row r="1157" spans="1:16" ht="15.95" customHeight="1">
      <c r="A1157" s="990"/>
      <c r="B1157" s="1015"/>
      <c r="C1157" s="941"/>
      <c r="D1157" s="941"/>
      <c r="E1157" s="937"/>
      <c r="F1157" s="942"/>
      <c r="G1157" s="941"/>
      <c r="H1157" s="942"/>
      <c r="I1157" s="941"/>
      <c r="J1157" s="942"/>
      <c r="K1157" s="959"/>
      <c r="L1157" s="942"/>
      <c r="M1157" s="944"/>
      <c r="N1157" s="909"/>
      <c r="O1157" s="908"/>
      <c r="P1157" s="908"/>
    </row>
    <row r="1158" spans="1:16" ht="15.95" customHeight="1">
      <c r="A1158" s="990"/>
      <c r="B1158" s="1015"/>
      <c r="C1158" s="941"/>
      <c r="D1158" s="941"/>
      <c r="E1158" s="937"/>
      <c r="F1158" s="942"/>
      <c r="G1158" s="941"/>
      <c r="H1158" s="942"/>
      <c r="I1158" s="941"/>
      <c r="J1158" s="942"/>
      <c r="K1158" s="959"/>
      <c r="L1158" s="942"/>
      <c r="M1158" s="944"/>
      <c r="N1158" s="909"/>
      <c r="O1158" s="908"/>
      <c r="P1158" s="908"/>
    </row>
    <row r="1159" spans="1:16" ht="15.95" customHeight="1">
      <c r="A1159" s="990"/>
      <c r="B1159" s="1015"/>
      <c r="C1159" s="941"/>
      <c r="D1159" s="941"/>
      <c r="E1159" s="937"/>
      <c r="F1159" s="942"/>
      <c r="G1159" s="941"/>
      <c r="H1159" s="942"/>
      <c r="I1159" s="941"/>
      <c r="J1159" s="942"/>
      <c r="K1159" s="959"/>
      <c r="L1159" s="942"/>
      <c r="M1159" s="944"/>
      <c r="N1159" s="909"/>
      <c r="O1159" s="908"/>
      <c r="P1159" s="908"/>
    </row>
    <row r="1160" spans="1:16" ht="15.95" customHeight="1">
      <c r="A1160" s="990"/>
      <c r="B1160" s="1015"/>
      <c r="C1160" s="941"/>
      <c r="D1160" s="941"/>
      <c r="E1160" s="937"/>
      <c r="F1160" s="942"/>
      <c r="G1160" s="941"/>
      <c r="H1160" s="942"/>
      <c r="I1160" s="941"/>
      <c r="J1160" s="942"/>
      <c r="K1160" s="959"/>
      <c r="L1160" s="942"/>
      <c r="M1160" s="944"/>
      <c r="N1160" s="909"/>
      <c r="O1160" s="908"/>
      <c r="P1160" s="908"/>
    </row>
    <row r="1161" spans="1:16" ht="15.95" customHeight="1">
      <c r="A1161" s="990"/>
      <c r="B1161" s="1015"/>
      <c r="C1161" s="941"/>
      <c r="D1161" s="941"/>
      <c r="E1161" s="937"/>
      <c r="F1161" s="942"/>
      <c r="G1161" s="941"/>
      <c r="H1161" s="942"/>
      <c r="I1161" s="941"/>
      <c r="J1161" s="942"/>
      <c r="K1161" s="959"/>
      <c r="L1161" s="942"/>
      <c r="M1161" s="944"/>
      <c r="N1161" s="909"/>
      <c r="O1161" s="908"/>
      <c r="P1161" s="908"/>
    </row>
    <row r="1162" spans="1:16" ht="15.95" customHeight="1">
      <c r="A1162" s="990"/>
      <c r="B1162" s="1015"/>
      <c r="C1162" s="941"/>
      <c r="D1162" s="941"/>
      <c r="E1162" s="937"/>
      <c r="F1162" s="942"/>
      <c r="G1162" s="941"/>
      <c r="H1162" s="942"/>
      <c r="I1162" s="941"/>
      <c r="J1162" s="942"/>
      <c r="K1162" s="959"/>
      <c r="L1162" s="942"/>
      <c r="M1162" s="944"/>
      <c r="N1162" s="909"/>
      <c r="O1162" s="908"/>
      <c r="P1162" s="908"/>
    </row>
    <row r="1163" spans="1:16" ht="15.95" customHeight="1">
      <c r="A1163" s="990"/>
      <c r="B1163" s="1015"/>
      <c r="C1163" s="941"/>
      <c r="D1163" s="941"/>
      <c r="E1163" s="937"/>
      <c r="F1163" s="942"/>
      <c r="G1163" s="941"/>
      <c r="H1163" s="942"/>
      <c r="I1163" s="941"/>
      <c r="J1163" s="942"/>
      <c r="K1163" s="959"/>
      <c r="L1163" s="942"/>
      <c r="M1163" s="944"/>
      <c r="N1163" s="909"/>
      <c r="O1163" s="908"/>
      <c r="P1163" s="908"/>
    </row>
    <row r="1164" spans="1:16" ht="15.95" customHeight="1">
      <c r="A1164" s="990"/>
      <c r="B1164" s="1015"/>
      <c r="C1164" s="941"/>
      <c r="D1164" s="941"/>
      <c r="E1164" s="937"/>
      <c r="F1164" s="942"/>
      <c r="G1164" s="941"/>
      <c r="H1164" s="942"/>
      <c r="I1164" s="941"/>
      <c r="J1164" s="942"/>
      <c r="K1164" s="959"/>
      <c r="L1164" s="942"/>
      <c r="M1164" s="944"/>
      <c r="N1164" s="909"/>
      <c r="O1164" s="908"/>
      <c r="P1164" s="908"/>
    </row>
    <row r="1165" spans="1:16" ht="15.95" customHeight="1">
      <c r="A1165" s="990"/>
      <c r="B1165" s="1015"/>
      <c r="C1165" s="941"/>
      <c r="D1165" s="941"/>
      <c r="E1165" s="937"/>
      <c r="F1165" s="942"/>
      <c r="G1165" s="941"/>
      <c r="H1165" s="942"/>
      <c r="I1165" s="941"/>
      <c r="J1165" s="942"/>
      <c r="K1165" s="959"/>
      <c r="L1165" s="942"/>
      <c r="M1165" s="944"/>
      <c r="N1165" s="909"/>
      <c r="O1165" s="908"/>
      <c r="P1165" s="908"/>
    </row>
    <row r="1166" spans="1:16" ht="15.95" customHeight="1">
      <c r="A1166" s="990"/>
      <c r="B1166" s="1015"/>
      <c r="C1166" s="941"/>
      <c r="D1166" s="941"/>
      <c r="E1166" s="937"/>
      <c r="F1166" s="942"/>
      <c r="G1166" s="941"/>
      <c r="H1166" s="942"/>
      <c r="I1166" s="941"/>
      <c r="J1166" s="942"/>
      <c r="K1166" s="959"/>
      <c r="L1166" s="942"/>
      <c r="M1166" s="944"/>
      <c r="N1166" s="909"/>
      <c r="O1166" s="908"/>
      <c r="P1166" s="908"/>
    </row>
    <row r="1167" spans="1:16" ht="15.95" customHeight="1">
      <c r="A1167" s="990"/>
      <c r="B1167" s="1015"/>
      <c r="C1167" s="941"/>
      <c r="D1167" s="941"/>
      <c r="E1167" s="937"/>
      <c r="F1167" s="942"/>
      <c r="G1167" s="941"/>
      <c r="H1167" s="942"/>
      <c r="I1167" s="941"/>
      <c r="J1167" s="942"/>
      <c r="K1167" s="959"/>
      <c r="L1167" s="942"/>
      <c r="M1167" s="944"/>
      <c r="N1167" s="909"/>
      <c r="O1167" s="908"/>
      <c r="P1167" s="908"/>
    </row>
    <row r="1168" spans="1:16" ht="15.95" customHeight="1">
      <c r="A1168" s="990"/>
      <c r="B1168" s="1015"/>
      <c r="C1168" s="941"/>
      <c r="D1168" s="941"/>
      <c r="E1168" s="937"/>
      <c r="F1168" s="942"/>
      <c r="G1168" s="941"/>
      <c r="H1168" s="942"/>
      <c r="I1168" s="941"/>
      <c r="J1168" s="942"/>
      <c r="K1168" s="959"/>
      <c r="L1168" s="942"/>
      <c r="M1168" s="944"/>
      <c r="N1168" s="909"/>
      <c r="O1168" s="908"/>
      <c r="P1168" s="908"/>
    </row>
    <row r="1169" spans="1:16" ht="15.95" customHeight="1">
      <c r="A1169" s="1109" t="s">
        <v>1277</v>
      </c>
      <c r="B1169" s="915"/>
      <c r="C1169" s="915"/>
      <c r="D1169" s="915"/>
      <c r="E1169" s="1100"/>
      <c r="F1169" s="1128"/>
      <c r="G1169" s="915"/>
      <c r="H1169" s="915"/>
      <c r="I1169" s="915"/>
      <c r="J1169" s="915"/>
      <c r="K1169" s="915"/>
      <c r="L1169" s="915"/>
      <c r="M1169" s="1102"/>
      <c r="N1169" s="1103"/>
      <c r="O1169" s="908"/>
      <c r="P1169" s="908"/>
    </row>
    <row r="1170" spans="1:16" ht="15.95" customHeight="1">
      <c r="A1170" s="1114"/>
      <c r="B1170" s="1115"/>
      <c r="C1170" s="1115"/>
      <c r="D1170" s="1115"/>
      <c r="E1170" s="1116" t="s">
        <v>91</v>
      </c>
      <c r="F1170" s="1117"/>
      <c r="G1170" s="1115"/>
      <c r="H1170" s="1115"/>
      <c r="I1170" s="1115"/>
      <c r="J1170" s="1115"/>
      <c r="K1170" s="1115"/>
      <c r="L1170" s="1115"/>
      <c r="M1170" s="1118"/>
      <c r="N1170" s="1103"/>
      <c r="O1170" s="908"/>
      <c r="P1170" s="908"/>
    </row>
    <row r="1171" spans="1:16" ht="15.95" customHeight="1">
      <c r="A1171" s="925" t="s">
        <v>92</v>
      </c>
      <c r="B1171" s="926"/>
      <c r="C1171" s="927" t="s">
        <v>93</v>
      </c>
      <c r="D1171" s="928" t="s">
        <v>104</v>
      </c>
      <c r="E1171" s="927" t="s">
        <v>105</v>
      </c>
      <c r="F1171" s="927" t="s">
        <v>95</v>
      </c>
      <c r="G1171" s="929" t="s">
        <v>96</v>
      </c>
      <c r="H1171" s="1001"/>
      <c r="I1171" s="929" t="s">
        <v>97</v>
      </c>
      <c r="J1171" s="1001"/>
      <c r="K1171" s="929" t="s">
        <v>98</v>
      </c>
      <c r="L1171" s="1001"/>
      <c r="M1171" s="931" t="s">
        <v>99</v>
      </c>
      <c r="N1171" s="909"/>
      <c r="O1171" s="908"/>
      <c r="P1171" s="908"/>
    </row>
    <row r="1172" spans="1:16" ht="15.95" customHeight="1">
      <c r="A1172" s="933"/>
      <c r="B1172" s="934"/>
      <c r="C1172" s="935" t="s">
        <v>100</v>
      </c>
      <c r="D1172" s="1002"/>
      <c r="E1172" s="1003"/>
      <c r="F1172" s="937" t="s">
        <v>101</v>
      </c>
      <c r="G1172" s="937" t="s">
        <v>102</v>
      </c>
      <c r="H1172" s="937" t="s">
        <v>101</v>
      </c>
      <c r="I1172" s="937" t="s">
        <v>102</v>
      </c>
      <c r="J1172" s="937" t="s">
        <v>101</v>
      </c>
      <c r="K1172" s="937" t="s">
        <v>102</v>
      </c>
      <c r="L1172" s="937" t="s">
        <v>101</v>
      </c>
      <c r="M1172" s="938"/>
      <c r="N1172" s="909"/>
      <c r="O1172" s="908"/>
      <c r="P1172" s="908"/>
    </row>
    <row r="1173" spans="1:16" ht="15.95" customHeight="1">
      <c r="A1173" s="975" t="s">
        <v>46</v>
      </c>
      <c r="B1173" s="976"/>
      <c r="C1173" s="1015" t="s">
        <v>47</v>
      </c>
      <c r="D1173" s="1022">
        <v>3.76</v>
      </c>
      <c r="E1173" s="937" t="s">
        <v>106</v>
      </c>
      <c r="F1173" s="942"/>
      <c r="G1173" s="959" t="s">
        <v>91</v>
      </c>
      <c r="H1173" s="941"/>
      <c r="I1173" s="942">
        <f>$J$88</f>
        <v>0</v>
      </c>
      <c r="J1173" s="1020">
        <f>TRUNC($D1173*I1173,1)</f>
        <v>0</v>
      </c>
      <c r="K1173" s="941"/>
      <c r="L1173" s="941"/>
      <c r="M1173" s="968"/>
      <c r="N1173" s="1049"/>
      <c r="O1173" s="908"/>
      <c r="P1173" s="908"/>
    </row>
    <row r="1174" spans="1:16" ht="15.95" customHeight="1">
      <c r="A1174" s="975" t="s">
        <v>48</v>
      </c>
      <c r="B1174" s="976"/>
      <c r="C1174" s="1015" t="s">
        <v>49</v>
      </c>
      <c r="D1174" s="1022">
        <v>3.23</v>
      </c>
      <c r="E1174" s="937" t="s">
        <v>106</v>
      </c>
      <c r="F1174" s="942"/>
      <c r="G1174" s="941"/>
      <c r="H1174" s="941"/>
      <c r="I1174" s="942">
        <f>$J$89</f>
        <v>0</v>
      </c>
      <c r="J1174" s="1020">
        <f>TRUNC($D1174*I1174,1)</f>
        <v>0</v>
      </c>
      <c r="K1174" s="941"/>
      <c r="L1174" s="941"/>
      <c r="M1174" s="968"/>
      <c r="N1174" s="1049"/>
      <c r="O1174" s="908"/>
      <c r="P1174" s="908"/>
    </row>
    <row r="1175" spans="1:16" ht="15.95" customHeight="1">
      <c r="A1175" s="975" t="s">
        <v>50</v>
      </c>
      <c r="B1175" s="976"/>
      <c r="C1175" s="1015" t="s">
        <v>51</v>
      </c>
      <c r="D1175" s="1022">
        <v>0.71</v>
      </c>
      <c r="E1175" s="937" t="s">
        <v>109</v>
      </c>
      <c r="F1175" s="942"/>
      <c r="G1175" s="941"/>
      <c r="H1175" s="941"/>
      <c r="I1175" s="942">
        <f>$J$95</f>
        <v>0</v>
      </c>
      <c r="J1175" s="1020">
        <f>TRUNC($D1175*I1175,1)</f>
        <v>0</v>
      </c>
      <c r="K1175" s="941"/>
      <c r="L1175" s="941"/>
      <c r="M1175" s="968"/>
      <c r="N1175" s="1049"/>
      <c r="O1175" s="908"/>
      <c r="P1175" s="908"/>
    </row>
    <row r="1176" spans="1:16" ht="15.95" customHeight="1">
      <c r="A1176" s="975" t="s">
        <v>52</v>
      </c>
      <c r="B1176" s="976"/>
      <c r="C1176" s="1015" t="s">
        <v>1278</v>
      </c>
      <c r="D1176" s="1022">
        <v>24.99</v>
      </c>
      <c r="E1176" s="937" t="s">
        <v>107</v>
      </c>
      <c r="F1176" s="942"/>
      <c r="G1176" s="941"/>
      <c r="H1176" s="941"/>
      <c r="I1176" s="942">
        <f>$J$92</f>
        <v>0</v>
      </c>
      <c r="J1176" s="1020">
        <f>TRUNC($D1176*I1176,1)</f>
        <v>0</v>
      </c>
      <c r="K1176" s="941"/>
      <c r="L1176" s="941"/>
      <c r="M1176" s="968"/>
      <c r="N1176" s="1049"/>
      <c r="O1176" s="908"/>
      <c r="P1176" s="908"/>
    </row>
    <row r="1177" spans="1:16" ht="15.95" customHeight="1">
      <c r="A1177" s="975" t="s">
        <v>53</v>
      </c>
      <c r="B1177" s="976"/>
      <c r="C1177" s="976"/>
      <c r="D1177" s="1020">
        <v>370</v>
      </c>
      <c r="E1177" s="937" t="s">
        <v>108</v>
      </c>
      <c r="F1177" s="942"/>
      <c r="G1177" s="941"/>
      <c r="H1177" s="941"/>
      <c r="I1177" s="942"/>
      <c r="J1177" s="942"/>
      <c r="K1177" s="1019">
        <f>$J$93</f>
        <v>0</v>
      </c>
      <c r="L1177" s="1020">
        <f>INT(K1177*D1177)</f>
        <v>0</v>
      </c>
      <c r="M1177" s="968"/>
      <c r="N1177" s="1049"/>
      <c r="O1177" s="908"/>
      <c r="P1177" s="908"/>
    </row>
    <row r="1178" spans="1:16" ht="15.95" customHeight="1">
      <c r="A1178" s="990"/>
      <c r="B1178" s="976"/>
      <c r="C1178" s="976"/>
      <c r="D1178" s="941"/>
      <c r="E1178" s="937" t="s">
        <v>91</v>
      </c>
      <c r="F1178" s="942"/>
      <c r="G1178" s="941"/>
      <c r="H1178" s="941"/>
      <c r="I1178" s="942"/>
      <c r="J1178" s="942"/>
      <c r="K1178" s="959" t="s">
        <v>91</v>
      </c>
      <c r="L1178" s="1020"/>
      <c r="M1178" s="968"/>
      <c r="N1178" s="1049"/>
      <c r="O1178" s="908"/>
      <c r="P1178" s="908"/>
    </row>
    <row r="1179" spans="1:16" ht="15.95" customHeight="1">
      <c r="A1179" s="990"/>
      <c r="B1179" s="976"/>
      <c r="C1179" s="976"/>
      <c r="D1179" s="941"/>
      <c r="E1179" s="937"/>
      <c r="F1179" s="941"/>
      <c r="G1179" s="941"/>
      <c r="H1179" s="941"/>
      <c r="I1179" s="941"/>
      <c r="J1179" s="941"/>
      <c r="K1179" s="941"/>
      <c r="L1179" s="941"/>
      <c r="M1179" s="968"/>
      <c r="N1179" s="1049"/>
      <c r="O1179" s="908"/>
      <c r="P1179" s="908"/>
    </row>
    <row r="1180" spans="1:16" ht="15.95" customHeight="1">
      <c r="A1180" s="990"/>
      <c r="B1180" s="1015" t="s">
        <v>26</v>
      </c>
      <c r="C1180" s="976"/>
      <c r="D1180" s="941"/>
      <c r="E1180" s="937"/>
      <c r="F1180" s="942">
        <f>J1180+L1180</f>
        <v>0</v>
      </c>
      <c r="G1180" s="941"/>
      <c r="H1180" s="941"/>
      <c r="I1180" s="941"/>
      <c r="J1180" s="942">
        <f>INT(SUM(J1173:J1177))</f>
        <v>0</v>
      </c>
      <c r="K1180" s="941"/>
      <c r="L1180" s="942">
        <f>INT(SUM(L1173:L1177))</f>
        <v>0</v>
      </c>
      <c r="M1180" s="944"/>
      <c r="N1180" s="909"/>
      <c r="O1180" s="908"/>
      <c r="P1180" s="908"/>
    </row>
    <row r="1181" spans="1:16" ht="15.95" customHeight="1">
      <c r="A1181" s="990"/>
      <c r="B1181" s="976"/>
      <c r="C1181" s="976"/>
      <c r="D1181" s="941"/>
      <c r="E1181" s="937"/>
      <c r="F1181" s="941"/>
      <c r="G1181" s="941"/>
      <c r="H1181" s="941"/>
      <c r="I1181" s="941"/>
      <c r="J1181" s="941"/>
      <c r="K1181" s="941"/>
      <c r="L1181" s="941"/>
      <c r="M1181" s="968"/>
      <c r="N1181" s="1049"/>
      <c r="O1181" s="908"/>
      <c r="P1181" s="908"/>
    </row>
    <row r="1182" spans="1:16" ht="15.95" customHeight="1">
      <c r="A1182" s="990"/>
      <c r="B1182" s="976"/>
      <c r="C1182" s="976"/>
      <c r="D1182" s="941"/>
      <c r="E1182" s="937"/>
      <c r="F1182" s="941"/>
      <c r="G1182" s="941"/>
      <c r="H1182" s="941"/>
      <c r="I1182" s="941"/>
      <c r="J1182" s="941"/>
      <c r="K1182" s="941"/>
      <c r="L1182" s="941"/>
      <c r="M1182" s="968"/>
      <c r="N1182" s="1049"/>
      <c r="O1182" s="908"/>
      <c r="P1182" s="908"/>
    </row>
    <row r="1183" spans="1:16" ht="15.95" customHeight="1">
      <c r="A1183" s="990"/>
      <c r="B1183" s="976"/>
      <c r="C1183" s="976"/>
      <c r="D1183" s="941"/>
      <c r="E1183" s="937"/>
      <c r="F1183" s="941"/>
      <c r="G1183" s="941"/>
      <c r="H1183" s="941"/>
      <c r="I1183" s="941"/>
      <c r="J1183" s="941"/>
      <c r="K1183" s="941"/>
      <c r="L1183" s="941"/>
      <c r="M1183" s="968"/>
      <c r="N1183" s="1049"/>
      <c r="O1183" s="908"/>
      <c r="P1183" s="908"/>
    </row>
    <row r="1184" spans="1:16" ht="15.95" customHeight="1">
      <c r="A1184" s="990"/>
      <c r="B1184" s="976"/>
      <c r="C1184" s="976"/>
      <c r="D1184" s="941"/>
      <c r="E1184" s="937"/>
      <c r="F1184" s="941"/>
      <c r="G1184" s="941"/>
      <c r="H1184" s="941"/>
      <c r="I1184" s="941"/>
      <c r="J1184" s="941"/>
      <c r="K1184" s="941"/>
      <c r="L1184" s="941"/>
      <c r="M1184" s="968"/>
      <c r="N1184" s="1049"/>
      <c r="O1184" s="908"/>
      <c r="P1184" s="908"/>
    </row>
    <row r="1185" spans="1:16" ht="15.95" customHeight="1">
      <c r="A1185" s="990"/>
      <c r="B1185" s="976"/>
      <c r="C1185" s="976"/>
      <c r="D1185" s="941"/>
      <c r="E1185" s="937"/>
      <c r="F1185" s="941"/>
      <c r="G1185" s="941"/>
      <c r="H1185" s="941"/>
      <c r="I1185" s="941"/>
      <c r="J1185" s="941"/>
      <c r="K1185" s="941"/>
      <c r="L1185" s="941"/>
      <c r="M1185" s="968"/>
      <c r="N1185" s="1049"/>
      <c r="O1185" s="908"/>
      <c r="P1185" s="908"/>
    </row>
    <row r="1186" spans="1:16" ht="15.95" customHeight="1">
      <c r="A1186" s="990"/>
      <c r="B1186" s="976"/>
      <c r="C1186" s="976"/>
      <c r="D1186" s="941"/>
      <c r="E1186" s="937"/>
      <c r="F1186" s="941"/>
      <c r="G1186" s="941"/>
      <c r="H1186" s="941"/>
      <c r="I1186" s="941"/>
      <c r="J1186" s="941"/>
      <c r="K1186" s="941"/>
      <c r="L1186" s="941"/>
      <c r="M1186" s="968"/>
      <c r="N1186" s="1049"/>
      <c r="O1186" s="908"/>
      <c r="P1186" s="908"/>
    </row>
    <row r="1187" spans="1:16" ht="15.95" customHeight="1">
      <c r="A1187" s="990"/>
      <c r="B1187" s="976"/>
      <c r="C1187" s="976"/>
      <c r="D1187" s="941"/>
      <c r="E1187" s="937"/>
      <c r="F1187" s="941"/>
      <c r="G1187" s="941"/>
      <c r="H1187" s="941"/>
      <c r="I1187" s="941"/>
      <c r="J1187" s="941"/>
      <c r="K1187" s="941"/>
      <c r="L1187" s="941"/>
      <c r="M1187" s="968"/>
      <c r="N1187" s="1049"/>
      <c r="O1187" s="908"/>
      <c r="P1187" s="908"/>
    </row>
    <row r="1188" spans="1:16" ht="15.95" customHeight="1">
      <c r="A1188" s="990"/>
      <c r="B1188" s="976"/>
      <c r="C1188" s="976"/>
      <c r="D1188" s="941"/>
      <c r="E1188" s="937"/>
      <c r="F1188" s="941"/>
      <c r="G1188" s="941"/>
      <c r="H1188" s="941"/>
      <c r="I1188" s="941"/>
      <c r="J1188" s="941"/>
      <c r="K1188" s="941"/>
      <c r="L1188" s="941"/>
      <c r="M1188" s="968"/>
      <c r="N1188" s="1049"/>
      <c r="O1188" s="908"/>
      <c r="P1188" s="908"/>
    </row>
    <row r="1189" spans="1:16" ht="15.95" customHeight="1">
      <c r="A1189" s="990"/>
      <c r="B1189" s="976"/>
      <c r="C1189" s="976"/>
      <c r="D1189" s="941"/>
      <c r="E1189" s="937"/>
      <c r="F1189" s="941"/>
      <c r="G1189" s="941"/>
      <c r="H1189" s="941"/>
      <c r="I1189" s="941"/>
      <c r="J1189" s="941"/>
      <c r="K1189" s="941"/>
      <c r="L1189" s="941"/>
      <c r="M1189" s="968"/>
      <c r="N1189" s="1049"/>
      <c r="O1189" s="908"/>
      <c r="P1189" s="908"/>
    </row>
    <row r="1190" spans="1:16" ht="15.95" customHeight="1">
      <c r="A1190" s="990"/>
      <c r="B1190" s="976"/>
      <c r="C1190" s="976"/>
      <c r="D1190" s="941"/>
      <c r="E1190" s="937"/>
      <c r="F1190" s="941"/>
      <c r="G1190" s="941"/>
      <c r="H1190" s="941"/>
      <c r="I1190" s="941"/>
      <c r="J1190" s="941"/>
      <c r="K1190" s="941"/>
      <c r="L1190" s="941"/>
      <c r="M1190" s="968"/>
      <c r="N1190" s="1049"/>
      <c r="O1190" s="908"/>
      <c r="P1190" s="908"/>
    </row>
    <row r="1191" spans="1:16" ht="15.95" customHeight="1">
      <c r="A1191" s="990"/>
      <c r="B1191" s="976"/>
      <c r="C1191" s="976"/>
      <c r="D1191" s="941"/>
      <c r="E1191" s="937"/>
      <c r="F1191" s="941"/>
      <c r="G1191" s="941"/>
      <c r="H1191" s="941"/>
      <c r="I1191" s="941"/>
      <c r="J1191" s="941"/>
      <c r="K1191" s="941"/>
      <c r="L1191" s="941"/>
      <c r="M1191" s="968"/>
      <c r="N1191" s="1049"/>
      <c r="O1191" s="908"/>
      <c r="P1191" s="908"/>
    </row>
    <row r="1192" spans="1:16" ht="15.95" customHeight="1">
      <c r="A1192" s="990"/>
      <c r="B1192" s="976"/>
      <c r="C1192" s="976"/>
      <c r="D1192" s="941"/>
      <c r="E1192" s="937"/>
      <c r="F1192" s="941"/>
      <c r="G1192" s="941"/>
      <c r="H1192" s="941"/>
      <c r="I1192" s="941"/>
      <c r="J1192" s="941"/>
      <c r="K1192" s="941"/>
      <c r="L1192" s="941"/>
      <c r="M1192" s="968"/>
      <c r="N1192" s="1049"/>
      <c r="O1192" s="908"/>
      <c r="P1192" s="908"/>
    </row>
    <row r="1193" spans="1:16" ht="15.95" customHeight="1">
      <c r="A1193" s="990"/>
      <c r="B1193" s="976"/>
      <c r="C1193" s="976"/>
      <c r="D1193" s="941"/>
      <c r="E1193" s="937"/>
      <c r="F1193" s="941"/>
      <c r="G1193" s="941"/>
      <c r="H1193" s="941"/>
      <c r="I1193" s="941"/>
      <c r="J1193" s="941"/>
      <c r="K1193" s="941"/>
      <c r="L1193" s="941"/>
      <c r="M1193" s="968"/>
      <c r="N1193" s="1049"/>
      <c r="O1193" s="908"/>
      <c r="P1193" s="908"/>
    </row>
    <row r="1194" spans="1:16" ht="15.95" customHeight="1">
      <c r="A1194" s="990"/>
      <c r="B1194" s="976"/>
      <c r="C1194" s="976"/>
      <c r="D1194" s="941"/>
      <c r="E1194" s="937"/>
      <c r="F1194" s="941"/>
      <c r="G1194" s="941"/>
      <c r="H1194" s="941"/>
      <c r="I1194" s="941"/>
      <c r="J1194" s="941"/>
      <c r="K1194" s="941"/>
      <c r="L1194" s="941"/>
      <c r="M1194" s="968"/>
      <c r="N1194" s="1049"/>
      <c r="O1194" s="908"/>
      <c r="P1194" s="908"/>
    </row>
    <row r="1195" spans="1:16" ht="15.95" customHeight="1">
      <c r="A1195" s="1109" t="s">
        <v>1279</v>
      </c>
      <c r="B1195" s="915"/>
      <c r="C1195" s="915"/>
      <c r="D1195" s="915"/>
      <c r="E1195" s="1100"/>
      <c r="F1195" s="1128"/>
      <c r="G1195" s="915"/>
      <c r="H1195" s="915"/>
      <c r="I1195" s="915"/>
      <c r="J1195" s="915"/>
      <c r="K1195" s="915"/>
      <c r="L1195" s="915"/>
      <c r="M1195" s="1102"/>
      <c r="N1195" s="1103"/>
      <c r="O1195" s="908"/>
      <c r="P1195" s="908"/>
    </row>
    <row r="1196" spans="1:16" ht="15.95" customHeight="1">
      <c r="A1196" s="1114"/>
      <c r="B1196" s="1115"/>
      <c r="C1196" s="1115"/>
      <c r="D1196" s="1115"/>
      <c r="E1196" s="1116" t="s">
        <v>91</v>
      </c>
      <c r="F1196" s="1117"/>
      <c r="G1196" s="1115"/>
      <c r="H1196" s="1115"/>
      <c r="I1196" s="1115"/>
      <c r="J1196" s="1115"/>
      <c r="K1196" s="1115"/>
      <c r="L1196" s="1115"/>
      <c r="M1196" s="1118"/>
      <c r="N1196" s="1103"/>
      <c r="O1196" s="908"/>
      <c r="P1196" s="908"/>
    </row>
    <row r="1197" spans="1:16" ht="15.95" customHeight="1">
      <c r="A1197" s="925" t="s">
        <v>92</v>
      </c>
      <c r="B1197" s="926"/>
      <c r="C1197" s="1124" t="s">
        <v>93</v>
      </c>
      <c r="D1197" s="928" t="s">
        <v>104</v>
      </c>
      <c r="E1197" s="927" t="s">
        <v>105</v>
      </c>
      <c r="F1197" s="927" t="s">
        <v>95</v>
      </c>
      <c r="G1197" s="929" t="s">
        <v>96</v>
      </c>
      <c r="H1197" s="1001"/>
      <c r="I1197" s="929" t="s">
        <v>97</v>
      </c>
      <c r="J1197" s="1001"/>
      <c r="K1197" s="929" t="s">
        <v>98</v>
      </c>
      <c r="L1197" s="1001"/>
      <c r="M1197" s="931" t="s">
        <v>99</v>
      </c>
      <c r="N1197" s="909"/>
      <c r="O1197" s="908"/>
      <c r="P1197" s="908"/>
    </row>
    <row r="1198" spans="1:16" ht="15.95" customHeight="1">
      <c r="A1198" s="933"/>
      <c r="B1198" s="934"/>
      <c r="C1198" s="1129" t="s">
        <v>100</v>
      </c>
      <c r="D1198" s="1002"/>
      <c r="E1198" s="1003"/>
      <c r="F1198" s="937" t="s">
        <v>101</v>
      </c>
      <c r="G1198" s="937" t="s">
        <v>102</v>
      </c>
      <c r="H1198" s="937" t="s">
        <v>101</v>
      </c>
      <c r="I1198" s="937" t="s">
        <v>102</v>
      </c>
      <c r="J1198" s="937" t="s">
        <v>101</v>
      </c>
      <c r="K1198" s="937" t="s">
        <v>102</v>
      </c>
      <c r="L1198" s="937" t="s">
        <v>101</v>
      </c>
      <c r="M1198" s="938"/>
      <c r="N1198" s="909"/>
      <c r="O1198" s="908"/>
      <c r="P1198" s="908"/>
    </row>
    <row r="1199" spans="1:16" ht="15.95" customHeight="1">
      <c r="A1199" s="975" t="s">
        <v>10</v>
      </c>
      <c r="B1199" s="976"/>
      <c r="C1199" s="973" t="s">
        <v>150</v>
      </c>
      <c r="D1199" s="1022">
        <v>8</v>
      </c>
      <c r="E1199" s="937" t="s">
        <v>7</v>
      </c>
      <c r="F1199" s="942"/>
      <c r="G1199" s="942">
        <f>$H$64</f>
        <v>0</v>
      </c>
      <c r="H1199" s="1020">
        <f>TRUNC($D1199*G1199,1)</f>
        <v>0</v>
      </c>
      <c r="I1199" s="941"/>
      <c r="J1199" s="941"/>
      <c r="K1199" s="941"/>
      <c r="L1199" s="941"/>
      <c r="M1199" s="944"/>
      <c r="N1199" s="909"/>
      <c r="O1199" s="908"/>
      <c r="P1199" s="908"/>
    </row>
    <row r="1200" spans="1:16" ht="15.95" customHeight="1">
      <c r="A1200" s="975" t="s">
        <v>1280</v>
      </c>
      <c r="B1200" s="976"/>
      <c r="C1200" s="973" t="s">
        <v>54</v>
      </c>
      <c r="D1200" s="1022">
        <v>2</v>
      </c>
      <c r="E1200" s="937" t="s">
        <v>7</v>
      </c>
      <c r="F1200" s="942"/>
      <c r="G1200" s="942">
        <f>$H$44</f>
        <v>0</v>
      </c>
      <c r="H1200" s="1020">
        <f>TRUNC($D1200*G1200,1)</f>
        <v>0</v>
      </c>
      <c r="I1200" s="941"/>
      <c r="J1200" s="941"/>
      <c r="K1200" s="941"/>
      <c r="L1200" s="941"/>
      <c r="M1200" s="944"/>
      <c r="N1200" s="909"/>
      <c r="O1200" s="908"/>
      <c r="P1200" s="908"/>
    </row>
    <row r="1201" spans="1:16" ht="15.95" customHeight="1">
      <c r="A1201" s="975" t="s">
        <v>91</v>
      </c>
      <c r="B1201" s="973" t="s">
        <v>1281</v>
      </c>
      <c r="C1201" s="973" t="s">
        <v>55</v>
      </c>
      <c r="D1201" s="1022">
        <v>1.4</v>
      </c>
      <c r="E1201" s="937" t="s">
        <v>7</v>
      </c>
      <c r="F1201" s="942"/>
      <c r="G1201" s="942">
        <f>$H$45</f>
        <v>0</v>
      </c>
      <c r="H1201" s="1020">
        <f>TRUNC($D1201*G1201,1)</f>
        <v>0</v>
      </c>
      <c r="I1201" s="941"/>
      <c r="J1201" s="941"/>
      <c r="K1201" s="941"/>
      <c r="L1201" s="941"/>
      <c r="M1201" s="944"/>
      <c r="N1201" s="909"/>
      <c r="O1201" s="908"/>
      <c r="P1201" s="908"/>
    </row>
    <row r="1202" spans="1:16" ht="15.95" customHeight="1">
      <c r="A1202" s="975" t="s">
        <v>91</v>
      </c>
      <c r="B1202" s="973" t="s">
        <v>56</v>
      </c>
      <c r="C1202" s="973" t="s">
        <v>57</v>
      </c>
      <c r="D1202" s="1022">
        <v>2.8</v>
      </c>
      <c r="E1202" s="937" t="s">
        <v>7</v>
      </c>
      <c r="F1202" s="942"/>
      <c r="G1202" s="942">
        <f>$H$46</f>
        <v>0</v>
      </c>
      <c r="H1202" s="1020">
        <f>TRUNC($D1202*G1202,1)</f>
        <v>0</v>
      </c>
      <c r="I1202" s="941"/>
      <c r="J1202" s="941"/>
      <c r="K1202" s="941"/>
      <c r="L1202" s="941"/>
      <c r="M1202" s="968"/>
      <c r="N1202" s="1049"/>
      <c r="O1202" s="908"/>
      <c r="P1202" s="908"/>
    </row>
    <row r="1203" spans="1:16" ht="15.95" customHeight="1">
      <c r="A1203" s="975" t="s">
        <v>91</v>
      </c>
      <c r="B1203" s="973" t="s">
        <v>58</v>
      </c>
      <c r="C1203" s="973" t="s">
        <v>59</v>
      </c>
      <c r="D1203" s="1022">
        <v>0.52</v>
      </c>
      <c r="E1203" s="937" t="s">
        <v>7</v>
      </c>
      <c r="F1203" s="942"/>
      <c r="G1203" s="942">
        <f>$H$17</f>
        <v>0</v>
      </c>
      <c r="H1203" s="1020">
        <f>TRUNC($D1203*G1203,1)</f>
        <v>0</v>
      </c>
      <c r="I1203" s="941"/>
      <c r="J1203" s="941"/>
      <c r="K1203" s="941"/>
      <c r="L1203" s="941"/>
      <c r="M1203" s="944"/>
      <c r="N1203" s="909"/>
      <c r="O1203" s="908"/>
      <c r="P1203" s="908"/>
    </row>
    <row r="1204" spans="1:16" ht="15.95" customHeight="1">
      <c r="A1204" s="990"/>
      <c r="B1204" s="976"/>
      <c r="C1204" s="976"/>
      <c r="D1204" s="941"/>
      <c r="E1204" s="937"/>
      <c r="F1204" s="942"/>
      <c r="G1204" s="942"/>
      <c r="H1204" s="942"/>
      <c r="I1204" s="941"/>
      <c r="J1204" s="941"/>
      <c r="K1204" s="941"/>
      <c r="L1204" s="941"/>
      <c r="M1204" s="944"/>
      <c r="N1204" s="909"/>
      <c r="O1204" s="908"/>
      <c r="P1204" s="908"/>
    </row>
    <row r="1205" spans="1:16" ht="15.95" customHeight="1">
      <c r="A1205" s="975" t="s">
        <v>61</v>
      </c>
      <c r="B1205" s="976"/>
      <c r="C1205" s="973" t="s">
        <v>57</v>
      </c>
      <c r="D1205" s="1022">
        <v>2.8</v>
      </c>
      <c r="E1205" s="937" t="s">
        <v>7</v>
      </c>
      <c r="F1205" s="942"/>
      <c r="G1205" s="942">
        <f>$H$46</f>
        <v>0</v>
      </c>
      <c r="H1205" s="1020">
        <f>TRUNC($D1205*G1205,1)</f>
        <v>0</v>
      </c>
      <c r="I1205" s="941"/>
      <c r="J1205" s="941"/>
      <c r="K1205" s="941"/>
      <c r="L1205" s="941"/>
      <c r="M1205" s="968"/>
      <c r="N1205" s="1049"/>
      <c r="O1205" s="908"/>
      <c r="P1205" s="908"/>
    </row>
    <row r="1206" spans="1:16" ht="15.95" customHeight="1">
      <c r="A1206" s="975" t="s">
        <v>91</v>
      </c>
      <c r="B1206" s="973" t="s">
        <v>58</v>
      </c>
      <c r="C1206" s="973" t="s">
        <v>63</v>
      </c>
      <c r="D1206" s="1022">
        <v>0.26</v>
      </c>
      <c r="E1206" s="937" t="s">
        <v>7</v>
      </c>
      <c r="F1206" s="942"/>
      <c r="G1206" s="942">
        <f>$H$47</f>
        <v>0</v>
      </c>
      <c r="H1206" s="1020">
        <f>TRUNC($D1206*G1206,1)</f>
        <v>0</v>
      </c>
      <c r="I1206" s="941"/>
      <c r="J1206" s="941"/>
      <c r="K1206" s="941"/>
      <c r="L1206" s="941"/>
      <c r="M1206" s="968"/>
      <c r="N1206" s="1049"/>
      <c r="O1206" s="908"/>
      <c r="P1206" s="908"/>
    </row>
    <row r="1207" spans="1:16" ht="15.95" customHeight="1">
      <c r="A1207" s="990"/>
      <c r="B1207" s="976"/>
      <c r="C1207" s="973" t="s">
        <v>103</v>
      </c>
      <c r="D1207" s="1022">
        <v>2.2999999999999998</v>
      </c>
      <c r="E1207" s="937" t="s">
        <v>7</v>
      </c>
      <c r="F1207" s="942"/>
      <c r="G1207" s="942">
        <f>$H$22</f>
        <v>0</v>
      </c>
      <c r="H1207" s="1020">
        <f>TRUNC($D1207*G1207,1)</f>
        <v>0</v>
      </c>
      <c r="I1207" s="941"/>
      <c r="J1207" s="941"/>
      <c r="K1207" s="941"/>
      <c r="L1207" s="941"/>
      <c r="M1207" s="944"/>
      <c r="N1207" s="909"/>
      <c r="O1207" s="908"/>
      <c r="P1207" s="908"/>
    </row>
    <row r="1208" spans="1:16" ht="15.95" customHeight="1">
      <c r="A1208" s="990"/>
      <c r="B1208" s="973" t="s">
        <v>62</v>
      </c>
      <c r="C1208" s="973" t="s">
        <v>63</v>
      </c>
      <c r="D1208" s="1022">
        <v>1.1000000000000001</v>
      </c>
      <c r="E1208" s="937" t="s">
        <v>7</v>
      </c>
      <c r="F1208" s="942"/>
      <c r="G1208" s="942">
        <f>$H$47</f>
        <v>0</v>
      </c>
      <c r="H1208" s="1020">
        <f>TRUNC($D1208*G1208,1)</f>
        <v>0</v>
      </c>
      <c r="I1208" s="941"/>
      <c r="J1208" s="941"/>
      <c r="K1208" s="941"/>
      <c r="L1208" s="941"/>
      <c r="M1208" s="968"/>
      <c r="N1208" s="1049"/>
      <c r="O1208" s="908"/>
      <c r="P1208" s="908"/>
    </row>
    <row r="1209" spans="1:16" ht="15.95" customHeight="1">
      <c r="A1209" s="975" t="s">
        <v>91</v>
      </c>
      <c r="B1209" s="973" t="s">
        <v>64</v>
      </c>
      <c r="C1209" s="973" t="s">
        <v>143</v>
      </c>
      <c r="D1209" s="1022">
        <v>0.78</v>
      </c>
      <c r="E1209" s="937" t="s">
        <v>7</v>
      </c>
      <c r="F1209" s="942"/>
      <c r="G1209" s="942">
        <f>$H$23</f>
        <v>0</v>
      </c>
      <c r="H1209" s="1020">
        <f>TRUNC($D1209*G1209,1)</f>
        <v>0</v>
      </c>
      <c r="I1209" s="941"/>
      <c r="J1209" s="941"/>
      <c r="K1209" s="941"/>
      <c r="L1209" s="941"/>
      <c r="M1209" s="968"/>
      <c r="N1209" s="1049"/>
      <c r="O1209" s="908"/>
      <c r="P1209" s="908"/>
    </row>
    <row r="1210" spans="1:16" ht="15.95" customHeight="1">
      <c r="A1210" s="990"/>
      <c r="B1210" s="976"/>
      <c r="C1210" s="976"/>
      <c r="D1210" s="941"/>
      <c r="E1210" s="937"/>
      <c r="F1210" s="942"/>
      <c r="G1210" s="941"/>
      <c r="H1210" s="942"/>
      <c r="I1210" s="941"/>
      <c r="J1210" s="941"/>
      <c r="K1210" s="941"/>
      <c r="L1210" s="941"/>
      <c r="M1210" s="944"/>
      <c r="N1210" s="909"/>
      <c r="O1210" s="908"/>
      <c r="P1210" s="908"/>
    </row>
    <row r="1211" spans="1:16" ht="15.95" customHeight="1">
      <c r="A1211" s="975" t="s">
        <v>91</v>
      </c>
      <c r="B1211" s="973" t="s">
        <v>60</v>
      </c>
      <c r="C1211" s="973" t="s">
        <v>142</v>
      </c>
      <c r="D1211" s="1022">
        <v>0.75</v>
      </c>
      <c r="E1211" s="937" t="s">
        <v>7</v>
      </c>
      <c r="F1211" s="942"/>
      <c r="G1211" s="942">
        <f>$H$24</f>
        <v>0</v>
      </c>
      <c r="H1211" s="1020">
        <f>TRUNC($D1211*G1211,1)</f>
        <v>0</v>
      </c>
      <c r="I1211" s="941"/>
      <c r="J1211" s="941"/>
      <c r="K1211" s="941"/>
      <c r="L1211" s="941"/>
      <c r="M1211" s="968"/>
      <c r="N1211" s="1049"/>
      <c r="O1211" s="908"/>
      <c r="P1211" s="908"/>
    </row>
    <row r="1212" spans="1:16" ht="15.95" customHeight="1">
      <c r="A1212" s="990"/>
      <c r="B1212" s="973" t="s">
        <v>65</v>
      </c>
      <c r="C1212" s="973" t="s">
        <v>142</v>
      </c>
      <c r="D1212" s="1022">
        <v>0.62</v>
      </c>
      <c r="E1212" s="937" t="s">
        <v>7</v>
      </c>
      <c r="F1212" s="942"/>
      <c r="G1212" s="942">
        <f>$H$24</f>
        <v>0</v>
      </c>
      <c r="H1212" s="1020">
        <f>TRUNC($D1212*G1212,1)</f>
        <v>0</v>
      </c>
      <c r="I1212" s="941"/>
      <c r="J1212" s="941"/>
      <c r="K1212" s="941"/>
      <c r="L1212" s="941"/>
      <c r="M1212" s="944"/>
      <c r="N1212" s="909"/>
      <c r="O1212" s="908"/>
      <c r="P1212" s="908"/>
    </row>
    <row r="1213" spans="1:16" ht="15.95" customHeight="1">
      <c r="A1213" s="975" t="s">
        <v>66</v>
      </c>
      <c r="B1213" s="976"/>
      <c r="C1213" s="973" t="s">
        <v>103</v>
      </c>
      <c r="D1213" s="1022">
        <v>6.2</v>
      </c>
      <c r="E1213" s="937" t="s">
        <v>7</v>
      </c>
      <c r="F1213" s="942"/>
      <c r="G1213" s="942">
        <f>$H$22</f>
        <v>0</v>
      </c>
      <c r="H1213" s="1020">
        <f>TRUNC($D1213*G1213,1)</f>
        <v>0</v>
      </c>
      <c r="I1213" s="941"/>
      <c r="J1213" s="941"/>
      <c r="K1213" s="941"/>
      <c r="L1213" s="941"/>
      <c r="M1213" s="944"/>
      <c r="N1213" s="909"/>
      <c r="O1213" s="908"/>
      <c r="P1213" s="908"/>
    </row>
    <row r="1214" spans="1:16" ht="15.95" customHeight="1">
      <c r="A1214" s="975" t="s">
        <v>91</v>
      </c>
      <c r="B1214" s="973" t="s">
        <v>64</v>
      </c>
      <c r="C1214" s="973" t="s">
        <v>143</v>
      </c>
      <c r="D1214" s="1022">
        <v>3.9</v>
      </c>
      <c r="E1214" s="937" t="s">
        <v>7</v>
      </c>
      <c r="F1214" s="942"/>
      <c r="G1214" s="942">
        <f>$H$23</f>
        <v>0</v>
      </c>
      <c r="H1214" s="1020">
        <f>TRUNC($D1214*G1214,1)</f>
        <v>0</v>
      </c>
      <c r="I1214" s="941"/>
      <c r="J1214" s="941"/>
      <c r="K1214" s="941"/>
      <c r="L1214" s="941"/>
      <c r="M1214" s="944"/>
      <c r="N1214" s="909"/>
      <c r="O1214" s="908"/>
      <c r="P1214" s="908"/>
    </row>
    <row r="1215" spans="1:16" ht="15.95" customHeight="1">
      <c r="A1215" s="975" t="s">
        <v>91</v>
      </c>
      <c r="B1215" s="973" t="s">
        <v>60</v>
      </c>
      <c r="C1215" s="973" t="s">
        <v>142</v>
      </c>
      <c r="D1215" s="1022">
        <v>1.75</v>
      </c>
      <c r="E1215" s="937" t="s">
        <v>7</v>
      </c>
      <c r="F1215" s="942"/>
      <c r="G1215" s="942">
        <f>$H$24</f>
        <v>0</v>
      </c>
      <c r="H1215" s="1020">
        <f>TRUNC($D1215*G1215,1)</f>
        <v>0</v>
      </c>
      <c r="I1215" s="941"/>
      <c r="J1215" s="941"/>
      <c r="K1215" s="941"/>
      <c r="L1215" s="941"/>
      <c r="M1215" s="944"/>
      <c r="N1215" s="909"/>
      <c r="O1215" s="908"/>
      <c r="P1215" s="908"/>
    </row>
    <row r="1216" spans="1:16" ht="15.95" customHeight="1">
      <c r="A1216" s="990"/>
      <c r="B1216" s="976"/>
      <c r="C1216" s="976"/>
      <c r="D1216" s="941"/>
      <c r="E1216" s="937"/>
      <c r="F1216" s="942"/>
      <c r="G1216" s="941"/>
      <c r="H1216" s="942"/>
      <c r="I1216" s="941"/>
      <c r="J1216" s="941"/>
      <c r="K1216" s="941"/>
      <c r="L1216" s="941"/>
      <c r="M1216" s="944"/>
      <c r="N1216" s="909"/>
      <c r="O1216" s="908"/>
      <c r="P1216" s="908"/>
    </row>
    <row r="1217" spans="1:16" ht="15.95" customHeight="1">
      <c r="A1217" s="975" t="s">
        <v>67</v>
      </c>
      <c r="B1217" s="976"/>
      <c r="C1217" s="973" t="s">
        <v>68</v>
      </c>
      <c r="D1217" s="1022">
        <v>10</v>
      </c>
      <c r="E1217" s="937" t="s">
        <v>7</v>
      </c>
      <c r="F1217" s="942"/>
      <c r="G1217" s="942">
        <f>$H$40</f>
        <v>0</v>
      </c>
      <c r="H1217" s="1020">
        <f t="shared" ref="H1217:H1222" si="11">TRUNC($D1217*G1217,1)</f>
        <v>0</v>
      </c>
      <c r="I1217" s="941"/>
      <c r="J1217" s="941"/>
      <c r="K1217" s="941"/>
      <c r="L1217" s="941"/>
      <c r="M1217" s="944"/>
      <c r="N1217" s="909"/>
      <c r="O1217" s="908"/>
      <c r="P1217" s="908"/>
    </row>
    <row r="1218" spans="1:16" ht="15.95" customHeight="1">
      <c r="A1218" s="975" t="s">
        <v>69</v>
      </c>
      <c r="B1218" s="976"/>
      <c r="C1218" s="973" t="s">
        <v>103</v>
      </c>
      <c r="D1218" s="1022">
        <v>2</v>
      </c>
      <c r="E1218" s="937" t="s">
        <v>7</v>
      </c>
      <c r="F1218" s="942"/>
      <c r="G1218" s="942">
        <f>$H$22</f>
        <v>0</v>
      </c>
      <c r="H1218" s="1020">
        <f t="shared" si="11"/>
        <v>0</v>
      </c>
      <c r="I1218" s="941"/>
      <c r="J1218" s="941"/>
      <c r="K1218" s="941"/>
      <c r="L1218" s="941"/>
      <c r="M1218" s="944"/>
      <c r="N1218" s="909"/>
      <c r="O1218" s="908"/>
      <c r="P1218" s="908"/>
    </row>
    <row r="1219" spans="1:16" ht="15.95" customHeight="1">
      <c r="A1219" s="975" t="s">
        <v>91</v>
      </c>
      <c r="B1219" s="973" t="s">
        <v>1282</v>
      </c>
      <c r="C1219" s="973" t="s">
        <v>103</v>
      </c>
      <c r="D1219" s="1022">
        <v>1</v>
      </c>
      <c r="E1219" s="937" t="s">
        <v>7</v>
      </c>
      <c r="F1219" s="942"/>
      <c r="G1219" s="942">
        <f>$H$22</f>
        <v>0</v>
      </c>
      <c r="H1219" s="1020">
        <f t="shared" si="11"/>
        <v>0</v>
      </c>
      <c r="I1219" s="941"/>
      <c r="J1219" s="941"/>
      <c r="K1219" s="941"/>
      <c r="L1219" s="941"/>
      <c r="M1219" s="944"/>
      <c r="N1219" s="909"/>
      <c r="O1219" s="908"/>
      <c r="P1219" s="908"/>
    </row>
    <row r="1220" spans="1:16" ht="15.95" customHeight="1">
      <c r="A1220" s="975" t="s">
        <v>70</v>
      </c>
      <c r="B1220" s="976"/>
      <c r="C1220" s="973" t="s">
        <v>71</v>
      </c>
      <c r="D1220" s="1022">
        <v>5</v>
      </c>
      <c r="E1220" s="937" t="s">
        <v>7</v>
      </c>
      <c r="F1220" s="942"/>
      <c r="G1220" s="942">
        <f>$H$19</f>
        <v>0</v>
      </c>
      <c r="H1220" s="1020">
        <f t="shared" si="11"/>
        <v>0</v>
      </c>
      <c r="I1220" s="941"/>
      <c r="J1220" s="941"/>
      <c r="K1220" s="941"/>
      <c r="L1220" s="941"/>
      <c r="M1220" s="944"/>
      <c r="N1220" s="909"/>
      <c r="O1220" s="908"/>
      <c r="P1220" s="908"/>
    </row>
    <row r="1221" spans="1:16" ht="15.95" customHeight="1">
      <c r="A1221" s="975" t="s">
        <v>1283</v>
      </c>
      <c r="B1221" s="976"/>
      <c r="C1221" s="973" t="s">
        <v>145</v>
      </c>
      <c r="D1221" s="1022">
        <v>2</v>
      </c>
      <c r="E1221" s="937" t="s">
        <v>7</v>
      </c>
      <c r="F1221" s="942"/>
      <c r="G1221" s="942">
        <f>$H$29</f>
        <v>0</v>
      </c>
      <c r="H1221" s="1020">
        <f t="shared" si="11"/>
        <v>0</v>
      </c>
      <c r="I1221" s="941"/>
      <c r="J1221" s="941"/>
      <c r="K1221" s="941"/>
      <c r="L1221" s="941"/>
      <c r="M1221" s="944"/>
      <c r="N1221" s="909"/>
      <c r="O1221" s="908"/>
      <c r="P1221" s="908"/>
    </row>
    <row r="1222" spans="1:16" ht="15.95" customHeight="1">
      <c r="A1222" s="975" t="s">
        <v>1284</v>
      </c>
      <c r="B1222" s="976"/>
      <c r="C1222" s="973" t="s">
        <v>21</v>
      </c>
      <c r="D1222" s="1022">
        <v>2.5</v>
      </c>
      <c r="E1222" s="937" t="s">
        <v>7</v>
      </c>
      <c r="F1222" s="942"/>
      <c r="G1222" s="942">
        <f>$H$30</f>
        <v>0</v>
      </c>
      <c r="H1222" s="1020">
        <f t="shared" si="11"/>
        <v>0</v>
      </c>
      <c r="I1222" s="941"/>
      <c r="J1222" s="941"/>
      <c r="K1222" s="941"/>
      <c r="L1222" s="941"/>
      <c r="M1222" s="944"/>
      <c r="N1222" s="909"/>
      <c r="O1222" s="908"/>
      <c r="P1222" s="908"/>
    </row>
    <row r="1223" spans="1:16" ht="15.95" customHeight="1">
      <c r="A1223" s="975" t="s">
        <v>72</v>
      </c>
      <c r="B1223" s="976"/>
      <c r="C1223" s="973" t="s">
        <v>1285</v>
      </c>
      <c r="D1223" s="1119" t="s">
        <v>24</v>
      </c>
      <c r="E1223" s="937" t="s">
        <v>6</v>
      </c>
      <c r="F1223" s="942"/>
      <c r="G1223" s="941"/>
      <c r="H1223" s="942">
        <f>TRUNC(SUM(H1199:H1222)*7/100,1)</f>
        <v>0</v>
      </c>
      <c r="I1223" s="941"/>
      <c r="J1223" s="941"/>
      <c r="K1223" s="941"/>
      <c r="L1223" s="941"/>
      <c r="M1223" s="944"/>
      <c r="N1223" s="909"/>
      <c r="O1223" s="908"/>
      <c r="P1223" s="908"/>
    </row>
    <row r="1224" spans="1:16" ht="15.95" customHeight="1">
      <c r="A1224" s="990"/>
      <c r="B1224" s="976"/>
      <c r="C1224" s="976"/>
      <c r="D1224" s="941"/>
      <c r="E1224" s="937" t="s">
        <v>91</v>
      </c>
      <c r="F1224" s="959" t="s">
        <v>91</v>
      </c>
      <c r="G1224" s="941"/>
      <c r="H1224" s="959" t="s">
        <v>91</v>
      </c>
      <c r="I1224" s="941"/>
      <c r="J1224" s="941"/>
      <c r="K1224" s="941"/>
      <c r="L1224" s="941"/>
      <c r="M1224" s="944"/>
      <c r="N1224" s="909"/>
      <c r="O1224" s="908"/>
      <c r="P1224" s="908"/>
    </row>
    <row r="1225" spans="1:16" ht="15.95" customHeight="1">
      <c r="A1225" s="975" t="s">
        <v>1286</v>
      </c>
      <c r="B1225" s="976"/>
      <c r="C1225" s="976"/>
      <c r="D1225" s="1130"/>
      <c r="E1225" s="937"/>
      <c r="F1225" s="942">
        <f>H1225</f>
        <v>0</v>
      </c>
      <c r="G1225" s="941"/>
      <c r="H1225" s="942">
        <f>INT(SUM(H1199:H1223))</f>
        <v>0</v>
      </c>
      <c r="I1225" s="941"/>
      <c r="J1225" s="941"/>
      <c r="K1225" s="941"/>
      <c r="L1225" s="941"/>
      <c r="M1225" s="944"/>
      <c r="N1225" s="909"/>
      <c r="O1225" s="908"/>
      <c r="P1225" s="908"/>
    </row>
    <row r="1226" spans="1:16" ht="15.95" customHeight="1">
      <c r="A1226" s="975"/>
      <c r="B1226" s="976"/>
      <c r="C1226" s="976"/>
      <c r="D1226" s="1130"/>
      <c r="E1226" s="937"/>
      <c r="F1226" s="942"/>
      <c r="G1226" s="941"/>
      <c r="H1226" s="942"/>
      <c r="I1226" s="941"/>
      <c r="J1226" s="941"/>
      <c r="K1226" s="941"/>
      <c r="L1226" s="941"/>
      <c r="M1226" s="944"/>
      <c r="N1226" s="909"/>
      <c r="O1226" s="908"/>
      <c r="P1226" s="908"/>
    </row>
    <row r="1227" spans="1:16" ht="15.95" customHeight="1">
      <c r="A1227" s="975"/>
      <c r="B1227" s="976"/>
      <c r="C1227" s="976"/>
      <c r="D1227" s="1130"/>
      <c r="E1227" s="937"/>
      <c r="F1227" s="942"/>
      <c r="G1227" s="941"/>
      <c r="H1227" s="942"/>
      <c r="I1227" s="941"/>
      <c r="J1227" s="941"/>
      <c r="K1227" s="941"/>
      <c r="L1227" s="941"/>
      <c r="M1227" s="944"/>
      <c r="N1227" s="909"/>
      <c r="O1227" s="908"/>
      <c r="P1227" s="908"/>
    </row>
    <row r="1228" spans="1:16" ht="15.95" customHeight="1">
      <c r="A1228" s="975"/>
      <c r="B1228" s="976"/>
      <c r="C1228" s="976"/>
      <c r="D1228" s="1130"/>
      <c r="E1228" s="937"/>
      <c r="F1228" s="942"/>
      <c r="G1228" s="941"/>
      <c r="H1228" s="942"/>
      <c r="I1228" s="941"/>
      <c r="J1228" s="941"/>
      <c r="K1228" s="941"/>
      <c r="L1228" s="941"/>
      <c r="M1228" s="944"/>
      <c r="N1228" s="909"/>
      <c r="O1228" s="908"/>
      <c r="P1228" s="908"/>
    </row>
    <row r="1229" spans="1:16" ht="15.95" customHeight="1">
      <c r="A1229" s="975"/>
      <c r="B1229" s="976"/>
      <c r="C1229" s="976"/>
      <c r="D1229" s="1130"/>
      <c r="E1229" s="937"/>
      <c r="F1229" s="942"/>
      <c r="G1229" s="941"/>
      <c r="H1229" s="942"/>
      <c r="I1229" s="941"/>
      <c r="J1229" s="941"/>
      <c r="K1229" s="941"/>
      <c r="L1229" s="941"/>
      <c r="M1229" s="944"/>
      <c r="N1229" s="909"/>
      <c r="O1229" s="908"/>
      <c r="P1229" s="908"/>
    </row>
    <row r="1230" spans="1:16" ht="15.95" customHeight="1">
      <c r="A1230" s="975"/>
      <c r="B1230" s="976"/>
      <c r="C1230" s="976"/>
      <c r="D1230" s="1130"/>
      <c r="E1230" s="937"/>
      <c r="F1230" s="942"/>
      <c r="G1230" s="941"/>
      <c r="H1230" s="942"/>
      <c r="I1230" s="941"/>
      <c r="J1230" s="941"/>
      <c r="K1230" s="941"/>
      <c r="L1230" s="941"/>
      <c r="M1230" s="944"/>
      <c r="N1230" s="909"/>
      <c r="O1230" s="908"/>
      <c r="P1230" s="908"/>
    </row>
    <row r="1231" spans="1:16" ht="15.95" customHeight="1">
      <c r="A1231" s="975"/>
      <c r="B1231" s="976"/>
      <c r="C1231" s="976"/>
      <c r="D1231" s="1130"/>
      <c r="E1231" s="937"/>
      <c r="F1231" s="942"/>
      <c r="G1231" s="941"/>
      <c r="H1231" s="942"/>
      <c r="I1231" s="941"/>
      <c r="J1231" s="941"/>
      <c r="K1231" s="941"/>
      <c r="L1231" s="941"/>
      <c r="M1231" s="944"/>
      <c r="N1231" s="909"/>
      <c r="O1231" s="908"/>
      <c r="P1231" s="908"/>
    </row>
    <row r="1232" spans="1:16" ht="15.95" customHeight="1">
      <c r="A1232" s="975"/>
      <c r="B1232" s="976"/>
      <c r="C1232" s="976"/>
      <c r="D1232" s="1130"/>
      <c r="E1232" s="937"/>
      <c r="F1232" s="942"/>
      <c r="G1232" s="941"/>
      <c r="H1232" s="942"/>
      <c r="I1232" s="941"/>
      <c r="J1232" s="941"/>
      <c r="K1232" s="941"/>
      <c r="L1232" s="941"/>
      <c r="M1232" s="944"/>
      <c r="N1232" s="909"/>
      <c r="O1232" s="908"/>
      <c r="P1232" s="908"/>
    </row>
    <row r="1233" spans="1:16" ht="15.95" customHeight="1">
      <c r="A1233" s="975"/>
      <c r="B1233" s="976"/>
      <c r="C1233" s="976"/>
      <c r="D1233" s="1130"/>
      <c r="E1233" s="937"/>
      <c r="F1233" s="942"/>
      <c r="G1233" s="941"/>
      <c r="H1233" s="942"/>
      <c r="I1233" s="941"/>
      <c r="J1233" s="941"/>
      <c r="K1233" s="941"/>
      <c r="L1233" s="941"/>
      <c r="M1233" s="944"/>
      <c r="N1233" s="909"/>
      <c r="O1233" s="908"/>
      <c r="P1233" s="908"/>
    </row>
    <row r="1234" spans="1:16" ht="15.95" customHeight="1">
      <c r="A1234" s="975"/>
      <c r="B1234" s="976"/>
      <c r="C1234" s="976"/>
      <c r="D1234" s="1130"/>
      <c r="E1234" s="937"/>
      <c r="F1234" s="942"/>
      <c r="G1234" s="941"/>
      <c r="H1234" s="942"/>
      <c r="I1234" s="941"/>
      <c r="J1234" s="941"/>
      <c r="K1234" s="941"/>
      <c r="L1234" s="941"/>
      <c r="M1234" s="944"/>
      <c r="N1234" s="909"/>
      <c r="O1234" s="908"/>
      <c r="P1234" s="908"/>
    </row>
    <row r="1235" spans="1:16" ht="15.95" customHeight="1">
      <c r="A1235" s="975"/>
      <c r="B1235" s="976"/>
      <c r="C1235" s="976"/>
      <c r="D1235" s="1130"/>
      <c r="E1235" s="937"/>
      <c r="F1235" s="942"/>
      <c r="G1235" s="941"/>
      <c r="H1235" s="942"/>
      <c r="I1235" s="941"/>
      <c r="J1235" s="941"/>
      <c r="K1235" s="941"/>
      <c r="L1235" s="941"/>
      <c r="M1235" s="944"/>
      <c r="N1235" s="909"/>
      <c r="O1235" s="908"/>
      <c r="P1235" s="908"/>
    </row>
    <row r="1236" spans="1:16" ht="15.95" customHeight="1">
      <c r="A1236" s="975"/>
      <c r="B1236" s="976"/>
      <c r="C1236" s="976"/>
      <c r="D1236" s="1130"/>
      <c r="E1236" s="937"/>
      <c r="F1236" s="942"/>
      <c r="G1236" s="941"/>
      <c r="H1236" s="942"/>
      <c r="I1236" s="941"/>
      <c r="J1236" s="941"/>
      <c r="K1236" s="941"/>
      <c r="L1236" s="941"/>
      <c r="M1236" s="944"/>
      <c r="N1236" s="909"/>
      <c r="O1236" s="908"/>
      <c r="P1236" s="908"/>
    </row>
    <row r="1237" spans="1:16" ht="15.95" customHeight="1">
      <c r="A1237" s="975"/>
      <c r="B1237" s="976"/>
      <c r="C1237" s="976"/>
      <c r="D1237" s="1130"/>
      <c r="E1237" s="937"/>
      <c r="F1237" s="942"/>
      <c r="G1237" s="941"/>
      <c r="H1237" s="942"/>
      <c r="I1237" s="941"/>
      <c r="J1237" s="941"/>
      <c r="K1237" s="941"/>
      <c r="L1237" s="941"/>
      <c r="M1237" s="944"/>
      <c r="N1237" s="909"/>
      <c r="O1237" s="908"/>
      <c r="P1237" s="908"/>
    </row>
    <row r="1238" spans="1:16" ht="15.95" customHeight="1">
      <c r="A1238" s="975"/>
      <c r="B1238" s="976"/>
      <c r="C1238" s="976"/>
      <c r="D1238" s="1130"/>
      <c r="E1238" s="937"/>
      <c r="F1238" s="942"/>
      <c r="G1238" s="941"/>
      <c r="H1238" s="942"/>
      <c r="I1238" s="941"/>
      <c r="J1238" s="941"/>
      <c r="K1238" s="941"/>
      <c r="L1238" s="941"/>
      <c r="M1238" s="944"/>
      <c r="N1238" s="909"/>
      <c r="O1238" s="908"/>
      <c r="P1238" s="908"/>
    </row>
    <row r="1239" spans="1:16" ht="15.95" customHeight="1">
      <c r="A1239" s="975"/>
      <c r="B1239" s="976"/>
      <c r="C1239" s="941"/>
      <c r="D1239" s="1130"/>
      <c r="E1239" s="937"/>
      <c r="F1239" s="942"/>
      <c r="G1239" s="941"/>
      <c r="H1239" s="942"/>
      <c r="I1239" s="941"/>
      <c r="J1239" s="941"/>
      <c r="K1239" s="941"/>
      <c r="L1239" s="941"/>
      <c r="M1239" s="944"/>
      <c r="N1239" s="909"/>
      <c r="O1239" s="908"/>
      <c r="P1239" s="908"/>
    </row>
    <row r="1240" spans="1:16" ht="15.95" customHeight="1">
      <c r="A1240" s="975"/>
      <c r="B1240" s="976"/>
      <c r="C1240" s="941"/>
      <c r="D1240" s="1130"/>
      <c r="E1240" s="937"/>
      <c r="F1240" s="942"/>
      <c r="G1240" s="941"/>
      <c r="H1240" s="942"/>
      <c r="I1240" s="941"/>
      <c r="J1240" s="941"/>
      <c r="K1240" s="941"/>
      <c r="L1240" s="941"/>
      <c r="M1240" s="944"/>
      <c r="N1240" s="909"/>
      <c r="O1240" s="908"/>
      <c r="P1240" s="908"/>
    </row>
    <row r="1241" spans="1:16" ht="15.95" customHeight="1">
      <c r="A1241" s="975"/>
      <c r="B1241" s="976"/>
      <c r="C1241" s="941"/>
      <c r="D1241" s="1130"/>
      <c r="E1241" s="937"/>
      <c r="F1241" s="942"/>
      <c r="G1241" s="941"/>
      <c r="H1241" s="942"/>
      <c r="I1241" s="941"/>
      <c r="J1241" s="941"/>
      <c r="K1241" s="941"/>
      <c r="L1241" s="941"/>
      <c r="M1241" s="944"/>
      <c r="N1241" s="909"/>
      <c r="O1241" s="908"/>
      <c r="P1241" s="908"/>
    </row>
    <row r="1242" spans="1:16" ht="15.95" customHeight="1">
      <c r="A1242" s="975"/>
      <c r="B1242" s="976"/>
      <c r="C1242" s="941"/>
      <c r="D1242" s="1130"/>
      <c r="E1242" s="937"/>
      <c r="F1242" s="942"/>
      <c r="G1242" s="941"/>
      <c r="H1242" s="942"/>
      <c r="I1242" s="941"/>
      <c r="J1242" s="941"/>
      <c r="K1242" s="941"/>
      <c r="L1242" s="941"/>
      <c r="M1242" s="944"/>
      <c r="N1242" s="909"/>
      <c r="O1242" s="908"/>
      <c r="P1242" s="908"/>
    </row>
    <row r="1243" spans="1:16" ht="15.95" customHeight="1">
      <c r="A1243" s="975"/>
      <c r="B1243" s="976"/>
      <c r="C1243" s="941"/>
      <c r="D1243" s="1130"/>
      <c r="E1243" s="937"/>
      <c r="F1243" s="942"/>
      <c r="G1243" s="941"/>
      <c r="H1243" s="942"/>
      <c r="I1243" s="941"/>
      <c r="J1243" s="941"/>
      <c r="K1243" s="941"/>
      <c r="L1243" s="941"/>
      <c r="M1243" s="944"/>
      <c r="N1243" s="909"/>
      <c r="O1243" s="908"/>
      <c r="P1243" s="908"/>
    </row>
    <row r="1244" spans="1:16" ht="15.95" customHeight="1">
      <c r="A1244" s="975"/>
      <c r="B1244" s="976"/>
      <c r="C1244" s="941"/>
      <c r="D1244" s="1130"/>
      <c r="E1244" s="937"/>
      <c r="F1244" s="942"/>
      <c r="G1244" s="941"/>
      <c r="H1244" s="942"/>
      <c r="I1244" s="941"/>
      <c r="J1244" s="941"/>
      <c r="K1244" s="941"/>
      <c r="L1244" s="941"/>
      <c r="M1244" s="944"/>
      <c r="N1244" s="909"/>
      <c r="O1244" s="908"/>
      <c r="P1244" s="908"/>
    </row>
    <row r="1245" spans="1:16" ht="15.95" customHeight="1">
      <c r="A1245" s="975"/>
      <c r="B1245" s="976"/>
      <c r="C1245" s="941"/>
      <c r="D1245" s="1130"/>
      <c r="E1245" s="937"/>
      <c r="F1245" s="942"/>
      <c r="G1245" s="941"/>
      <c r="H1245" s="942"/>
      <c r="I1245" s="941"/>
      <c r="J1245" s="941"/>
      <c r="K1245" s="941"/>
      <c r="L1245" s="941"/>
      <c r="M1245" s="944"/>
      <c r="N1245" s="909"/>
      <c r="O1245" s="908"/>
      <c r="P1245" s="908"/>
    </row>
    <row r="1246" spans="1:16" ht="15.95" customHeight="1">
      <c r="A1246" s="975"/>
      <c r="B1246" s="976"/>
      <c r="C1246" s="941"/>
      <c r="D1246" s="1130"/>
      <c r="E1246" s="937"/>
      <c r="F1246" s="942"/>
      <c r="G1246" s="941"/>
      <c r="H1246" s="942"/>
      <c r="I1246" s="941"/>
      <c r="J1246" s="941"/>
      <c r="K1246" s="941"/>
      <c r="L1246" s="941"/>
      <c r="M1246" s="944"/>
      <c r="N1246" s="909"/>
      <c r="O1246" s="908"/>
      <c r="P1246" s="908"/>
    </row>
    <row r="1247" spans="1:16" ht="15.95" customHeight="1">
      <c r="A1247" s="1098" t="s">
        <v>1287</v>
      </c>
      <c r="B1247" s="915"/>
      <c r="C1247" s="915"/>
      <c r="D1247" s="915"/>
      <c r="E1247" s="1100"/>
      <c r="F1247" s="1128"/>
      <c r="G1247" s="915"/>
      <c r="H1247" s="915"/>
      <c r="I1247" s="915"/>
      <c r="J1247" s="915"/>
      <c r="K1247" s="915"/>
      <c r="L1247" s="915"/>
      <c r="M1247" s="1102"/>
      <c r="N1247" s="1103"/>
      <c r="O1247" s="908"/>
      <c r="P1247" s="908"/>
    </row>
    <row r="1248" spans="1:16" ht="15.95" customHeight="1">
      <c r="A1248" s="1114"/>
      <c r="B1248" s="1115"/>
      <c r="C1248" s="1115"/>
      <c r="D1248" s="1115"/>
      <c r="E1248" s="1116" t="s">
        <v>91</v>
      </c>
      <c r="F1248" s="1117"/>
      <c r="G1248" s="1115"/>
      <c r="H1248" s="1115"/>
      <c r="I1248" s="1115"/>
      <c r="J1248" s="1115"/>
      <c r="K1248" s="1115"/>
      <c r="L1248" s="1115"/>
      <c r="M1248" s="1118"/>
      <c r="N1248" s="1103"/>
      <c r="O1248" s="908"/>
      <c r="P1248" s="908"/>
    </row>
    <row r="1249" spans="1:16" ht="15.95" customHeight="1">
      <c r="A1249" s="925" t="s">
        <v>92</v>
      </c>
      <c r="B1249" s="926"/>
      <c r="C1249" s="1124" t="s">
        <v>93</v>
      </c>
      <c r="D1249" s="928" t="s">
        <v>104</v>
      </c>
      <c r="E1249" s="927" t="s">
        <v>105</v>
      </c>
      <c r="F1249" s="927" t="s">
        <v>95</v>
      </c>
      <c r="G1249" s="929" t="s">
        <v>96</v>
      </c>
      <c r="H1249" s="1001"/>
      <c r="I1249" s="929" t="s">
        <v>97</v>
      </c>
      <c r="J1249" s="1001"/>
      <c r="K1249" s="929" t="s">
        <v>98</v>
      </c>
      <c r="L1249" s="1001"/>
      <c r="M1249" s="931" t="s">
        <v>99</v>
      </c>
      <c r="N1249" s="909"/>
      <c r="O1249" s="908"/>
      <c r="P1249" s="908"/>
    </row>
    <row r="1250" spans="1:16" ht="15.95" customHeight="1">
      <c r="A1250" s="933"/>
      <c r="B1250" s="934"/>
      <c r="C1250" s="1129" t="s">
        <v>100</v>
      </c>
      <c r="D1250" s="1002"/>
      <c r="E1250" s="1003"/>
      <c r="F1250" s="937" t="s">
        <v>101</v>
      </c>
      <c r="G1250" s="937" t="s">
        <v>102</v>
      </c>
      <c r="H1250" s="937" t="s">
        <v>101</v>
      </c>
      <c r="I1250" s="937" t="s">
        <v>102</v>
      </c>
      <c r="J1250" s="937" t="s">
        <v>101</v>
      </c>
      <c r="K1250" s="937" t="s">
        <v>102</v>
      </c>
      <c r="L1250" s="937" t="s">
        <v>101</v>
      </c>
      <c r="M1250" s="938"/>
      <c r="N1250" s="909"/>
      <c r="O1250" s="908"/>
      <c r="P1250" s="908"/>
    </row>
    <row r="1251" spans="1:16" ht="15.95" customHeight="1">
      <c r="A1251" s="975" t="s">
        <v>46</v>
      </c>
      <c r="B1251" s="976"/>
      <c r="C1251" s="1015" t="s">
        <v>47</v>
      </c>
      <c r="D1251" s="1022">
        <v>2.2000000000000002</v>
      </c>
      <c r="E1251" s="937" t="s">
        <v>106</v>
      </c>
      <c r="F1251" s="942"/>
      <c r="G1251" s="959" t="s">
        <v>91</v>
      </c>
      <c r="H1251" s="941"/>
      <c r="I1251" s="942">
        <f>$J$88</f>
        <v>0</v>
      </c>
      <c r="J1251" s="1020">
        <f>TRUNC($D1251*I1251,1)</f>
        <v>0</v>
      </c>
      <c r="K1251" s="941"/>
      <c r="L1251" s="941"/>
      <c r="M1251" s="968"/>
      <c r="N1251" s="1049"/>
      <c r="O1251" s="908"/>
      <c r="P1251" s="908"/>
    </row>
    <row r="1252" spans="1:16" ht="15.95" customHeight="1">
      <c r="A1252" s="975" t="s">
        <v>48</v>
      </c>
      <c r="B1252" s="976"/>
      <c r="C1252" s="1015" t="s">
        <v>73</v>
      </c>
      <c r="D1252" s="1022">
        <v>1.6</v>
      </c>
      <c r="E1252" s="937" t="s">
        <v>106</v>
      </c>
      <c r="F1252" s="942"/>
      <c r="G1252" s="941"/>
      <c r="H1252" s="941"/>
      <c r="I1252" s="942">
        <f>$J$90</f>
        <v>0</v>
      </c>
      <c r="J1252" s="1020">
        <f>TRUNC($D1252*I1252,1)</f>
        <v>0</v>
      </c>
      <c r="K1252" s="941"/>
      <c r="L1252" s="941"/>
      <c r="M1252" s="968"/>
      <c r="N1252" s="1049"/>
      <c r="O1252" s="908"/>
      <c r="P1252" s="908"/>
    </row>
    <row r="1253" spans="1:16" ht="15.95" customHeight="1">
      <c r="A1253" s="975" t="s">
        <v>50</v>
      </c>
      <c r="B1253" s="976"/>
      <c r="C1253" s="1015" t="s">
        <v>74</v>
      </c>
      <c r="D1253" s="1022">
        <v>1.7</v>
      </c>
      <c r="E1253" s="937" t="s">
        <v>109</v>
      </c>
      <c r="F1253" s="942"/>
      <c r="G1253" s="941"/>
      <c r="H1253" s="941"/>
      <c r="I1253" s="942">
        <f>$J$94</f>
        <v>0</v>
      </c>
      <c r="J1253" s="1020">
        <f>TRUNC($D1253*I1253,1)</f>
        <v>0</v>
      </c>
      <c r="K1253" s="941"/>
      <c r="L1253" s="941"/>
      <c r="M1253" s="968"/>
      <c r="N1253" s="1049"/>
      <c r="O1253" s="908"/>
      <c r="P1253" s="908"/>
    </row>
    <row r="1254" spans="1:16" ht="15.95" customHeight="1">
      <c r="A1254" s="975" t="s">
        <v>52</v>
      </c>
      <c r="B1254" s="976"/>
      <c r="C1254" s="1015" t="s">
        <v>75</v>
      </c>
      <c r="D1254" s="1022">
        <v>22.5</v>
      </c>
      <c r="E1254" s="937" t="s">
        <v>107</v>
      </c>
      <c r="F1254" s="942"/>
      <c r="G1254" s="941"/>
      <c r="H1254" s="941"/>
      <c r="I1254" s="942">
        <f>자재단가!J132</f>
        <v>0</v>
      </c>
      <c r="J1254" s="1020">
        <f>TRUNC($D1254*I1254,1)</f>
        <v>0</v>
      </c>
      <c r="K1254" s="941"/>
      <c r="L1254" s="941"/>
      <c r="M1254" s="968"/>
      <c r="N1254" s="1049"/>
      <c r="O1254" s="908"/>
      <c r="P1254" s="908"/>
    </row>
    <row r="1255" spans="1:16" ht="15.95" customHeight="1">
      <c r="A1255" s="975" t="s">
        <v>53</v>
      </c>
      <c r="B1255" s="976"/>
      <c r="C1255" s="976"/>
      <c r="D1255" s="1020">
        <v>595</v>
      </c>
      <c r="E1255" s="937" t="s">
        <v>108</v>
      </c>
      <c r="F1255" s="942"/>
      <c r="G1255" s="941"/>
      <c r="H1255" s="941"/>
      <c r="I1255" s="959" t="s">
        <v>91</v>
      </c>
      <c r="J1255" s="942"/>
      <c r="K1255" s="1019">
        <f>$J$93</f>
        <v>0</v>
      </c>
      <c r="L1255" s="1020">
        <f>TRUNC($D1255*K1255,1)</f>
        <v>0</v>
      </c>
      <c r="M1255" s="968"/>
      <c r="N1255" s="1049"/>
      <c r="O1255" s="908"/>
      <c r="P1255" s="908"/>
    </row>
    <row r="1256" spans="1:16" ht="15.95" customHeight="1">
      <c r="A1256" s="975" t="s">
        <v>91</v>
      </c>
      <c r="B1256" s="976"/>
      <c r="C1256" s="973" t="s">
        <v>91</v>
      </c>
      <c r="D1256" s="1090" t="s">
        <v>91</v>
      </c>
      <c r="E1256" s="937" t="s">
        <v>91</v>
      </c>
      <c r="F1256" s="942"/>
      <c r="G1256" s="941"/>
      <c r="H1256" s="941"/>
      <c r="I1256" s="959" t="s">
        <v>1288</v>
      </c>
      <c r="J1256" s="942"/>
      <c r="K1256" s="959" t="s">
        <v>91</v>
      </c>
      <c r="L1256" s="941"/>
      <c r="M1256" s="968"/>
      <c r="N1256" s="1049"/>
      <c r="O1256" s="908"/>
      <c r="P1256" s="908"/>
    </row>
    <row r="1257" spans="1:16" ht="15.95" customHeight="1">
      <c r="A1257" s="990"/>
      <c r="B1257" s="976"/>
      <c r="C1257" s="976"/>
      <c r="D1257" s="941"/>
      <c r="E1257" s="937"/>
      <c r="F1257" s="941"/>
      <c r="G1257" s="941"/>
      <c r="H1257" s="941"/>
      <c r="I1257" s="941"/>
      <c r="J1257" s="941"/>
      <c r="K1257" s="941"/>
      <c r="L1257" s="941"/>
      <c r="M1257" s="968"/>
      <c r="N1257" s="1049"/>
      <c r="O1257" s="908"/>
      <c r="P1257" s="908"/>
    </row>
    <row r="1258" spans="1:16" ht="15.95" customHeight="1">
      <c r="A1258" s="990"/>
      <c r="B1258" s="976"/>
      <c r="C1258" s="976"/>
      <c r="D1258" s="941"/>
      <c r="E1258" s="937"/>
      <c r="F1258" s="942"/>
      <c r="G1258" s="941"/>
      <c r="H1258" s="941"/>
      <c r="I1258" s="941"/>
      <c r="J1258" s="942"/>
      <c r="K1258" s="941"/>
      <c r="L1258" s="959" t="s">
        <v>91</v>
      </c>
      <c r="M1258" s="944"/>
      <c r="N1258" s="909"/>
      <c r="O1258" s="908"/>
      <c r="P1258" s="908"/>
    </row>
    <row r="1259" spans="1:16" ht="15.95" customHeight="1">
      <c r="A1259" s="990"/>
      <c r="B1259" s="1015" t="s">
        <v>26</v>
      </c>
      <c r="C1259" s="976"/>
      <c r="D1259" s="941"/>
      <c r="E1259" s="937"/>
      <c r="F1259" s="942">
        <f>J1259+L1259</f>
        <v>0</v>
      </c>
      <c r="G1259" s="941"/>
      <c r="H1259" s="941"/>
      <c r="I1259" s="941"/>
      <c r="J1259" s="942">
        <f>INT(SUM(J1251:J1255))</f>
        <v>0</v>
      </c>
      <c r="K1259" s="941"/>
      <c r="L1259" s="942">
        <f>INT(SUM(L1251:L1255))</f>
        <v>0</v>
      </c>
      <c r="M1259" s="944"/>
      <c r="N1259" s="909"/>
      <c r="O1259" s="908"/>
      <c r="P1259" s="908"/>
    </row>
    <row r="1260" spans="1:16" ht="15.95" customHeight="1">
      <c r="A1260" s="990"/>
      <c r="B1260" s="976"/>
      <c r="C1260" s="976"/>
      <c r="D1260" s="941"/>
      <c r="E1260" s="937"/>
      <c r="F1260" s="959" t="s">
        <v>91</v>
      </c>
      <c r="G1260" s="941"/>
      <c r="H1260" s="941"/>
      <c r="I1260" s="941"/>
      <c r="J1260" s="959" t="s">
        <v>91</v>
      </c>
      <c r="K1260" s="941"/>
      <c r="L1260" s="959" t="s">
        <v>91</v>
      </c>
      <c r="M1260" s="944"/>
      <c r="N1260" s="909"/>
      <c r="O1260" s="908"/>
      <c r="P1260" s="908"/>
    </row>
    <row r="1261" spans="1:16" ht="15.95" customHeight="1">
      <c r="A1261" s="990"/>
      <c r="B1261" s="976"/>
      <c r="C1261" s="976"/>
      <c r="D1261" s="941"/>
      <c r="E1261" s="937"/>
      <c r="F1261" s="959" t="s">
        <v>91</v>
      </c>
      <c r="G1261" s="941"/>
      <c r="H1261" s="941"/>
      <c r="I1261" s="941"/>
      <c r="J1261" s="959" t="s">
        <v>91</v>
      </c>
      <c r="K1261" s="941"/>
      <c r="L1261" s="959" t="s">
        <v>91</v>
      </c>
      <c r="M1261" s="944"/>
      <c r="N1261" s="909"/>
      <c r="O1261" s="908"/>
      <c r="P1261" s="908"/>
    </row>
    <row r="1262" spans="1:16" ht="15.95" customHeight="1">
      <c r="A1262" s="990"/>
      <c r="B1262" s="976"/>
      <c r="C1262" s="976"/>
      <c r="D1262" s="941"/>
      <c r="E1262" s="937"/>
      <c r="F1262" s="959" t="s">
        <v>91</v>
      </c>
      <c r="G1262" s="941"/>
      <c r="H1262" s="941"/>
      <c r="I1262" s="941"/>
      <c r="J1262" s="959" t="s">
        <v>91</v>
      </c>
      <c r="K1262" s="941"/>
      <c r="L1262" s="959" t="s">
        <v>91</v>
      </c>
      <c r="M1262" s="944"/>
      <c r="N1262" s="909"/>
      <c r="O1262" s="908"/>
      <c r="P1262" s="908"/>
    </row>
    <row r="1263" spans="1:16" ht="15.95" customHeight="1">
      <c r="A1263" s="990"/>
      <c r="B1263" s="976"/>
      <c r="C1263" s="976"/>
      <c r="D1263" s="941"/>
      <c r="E1263" s="937"/>
      <c r="F1263" s="959" t="s">
        <v>91</v>
      </c>
      <c r="G1263" s="941"/>
      <c r="H1263" s="941"/>
      <c r="I1263" s="941"/>
      <c r="J1263" s="959" t="s">
        <v>91</v>
      </c>
      <c r="K1263" s="941"/>
      <c r="L1263" s="959" t="s">
        <v>91</v>
      </c>
      <c r="M1263" s="944"/>
      <c r="N1263" s="909"/>
      <c r="O1263" s="908"/>
      <c r="P1263" s="908"/>
    </row>
    <row r="1264" spans="1:16" ht="15.95" customHeight="1">
      <c r="A1264" s="990"/>
      <c r="B1264" s="976"/>
      <c r="C1264" s="976"/>
      <c r="D1264" s="941"/>
      <c r="E1264" s="937"/>
      <c r="F1264" s="959" t="s">
        <v>91</v>
      </c>
      <c r="G1264" s="941"/>
      <c r="H1264" s="941"/>
      <c r="I1264" s="941"/>
      <c r="J1264" s="959" t="s">
        <v>91</v>
      </c>
      <c r="K1264" s="941"/>
      <c r="L1264" s="959" t="s">
        <v>91</v>
      </c>
      <c r="M1264" s="944"/>
      <c r="N1264" s="909"/>
      <c r="O1264" s="908"/>
      <c r="P1264" s="908"/>
    </row>
    <row r="1265" spans="1:16" ht="15.95" customHeight="1">
      <c r="A1265" s="990"/>
      <c r="B1265" s="976"/>
      <c r="C1265" s="976"/>
      <c r="D1265" s="941"/>
      <c r="E1265" s="937"/>
      <c r="F1265" s="959" t="s">
        <v>91</v>
      </c>
      <c r="G1265" s="941"/>
      <c r="H1265" s="941"/>
      <c r="I1265" s="941"/>
      <c r="J1265" s="959" t="s">
        <v>91</v>
      </c>
      <c r="K1265" s="941"/>
      <c r="L1265" s="959" t="s">
        <v>91</v>
      </c>
      <c r="M1265" s="944"/>
      <c r="N1265" s="909"/>
      <c r="O1265" s="908"/>
      <c r="P1265" s="908"/>
    </row>
    <row r="1266" spans="1:16" ht="15.95" customHeight="1">
      <c r="A1266" s="990"/>
      <c r="B1266" s="976"/>
      <c r="C1266" s="976"/>
      <c r="D1266" s="941"/>
      <c r="E1266" s="937"/>
      <c r="F1266" s="959" t="s">
        <v>91</v>
      </c>
      <c r="G1266" s="941"/>
      <c r="H1266" s="941"/>
      <c r="I1266" s="941"/>
      <c r="J1266" s="959" t="s">
        <v>91</v>
      </c>
      <c r="K1266" s="941"/>
      <c r="L1266" s="959" t="s">
        <v>91</v>
      </c>
      <c r="M1266" s="944"/>
      <c r="N1266" s="909"/>
      <c r="O1266" s="908"/>
      <c r="P1266" s="908"/>
    </row>
    <row r="1267" spans="1:16" ht="15.95" customHeight="1">
      <c r="A1267" s="990"/>
      <c r="B1267" s="976"/>
      <c r="C1267" s="976"/>
      <c r="D1267" s="941"/>
      <c r="E1267" s="937"/>
      <c r="F1267" s="959" t="s">
        <v>91</v>
      </c>
      <c r="G1267" s="941"/>
      <c r="H1267" s="941"/>
      <c r="I1267" s="941"/>
      <c r="J1267" s="959" t="s">
        <v>91</v>
      </c>
      <c r="K1267" s="941"/>
      <c r="L1267" s="959" t="s">
        <v>91</v>
      </c>
      <c r="M1267" s="944"/>
      <c r="N1267" s="909"/>
      <c r="O1267" s="908"/>
      <c r="P1267" s="908"/>
    </row>
    <row r="1268" spans="1:16" ht="15.95" customHeight="1">
      <c r="A1268" s="990"/>
      <c r="B1268" s="976"/>
      <c r="C1268" s="976"/>
      <c r="D1268" s="941"/>
      <c r="E1268" s="937"/>
      <c r="F1268" s="959" t="s">
        <v>91</v>
      </c>
      <c r="G1268" s="941"/>
      <c r="H1268" s="941"/>
      <c r="I1268" s="941"/>
      <c r="J1268" s="959" t="s">
        <v>91</v>
      </c>
      <c r="K1268" s="941"/>
      <c r="L1268" s="959" t="s">
        <v>91</v>
      </c>
      <c r="M1268" s="944"/>
      <c r="N1268" s="909"/>
      <c r="O1268" s="908"/>
      <c r="P1268" s="908"/>
    </row>
    <row r="1269" spans="1:16" ht="15.95" customHeight="1">
      <c r="A1269" s="990"/>
      <c r="B1269" s="976"/>
      <c r="C1269" s="976"/>
      <c r="D1269" s="941"/>
      <c r="E1269" s="937"/>
      <c r="F1269" s="959" t="s">
        <v>91</v>
      </c>
      <c r="G1269" s="941"/>
      <c r="H1269" s="941"/>
      <c r="I1269" s="941"/>
      <c r="J1269" s="959" t="s">
        <v>91</v>
      </c>
      <c r="K1269" s="941"/>
      <c r="L1269" s="959" t="s">
        <v>91</v>
      </c>
      <c r="M1269" s="944"/>
      <c r="N1269" s="909"/>
      <c r="O1269" s="908"/>
      <c r="P1269" s="908"/>
    </row>
    <row r="1270" spans="1:16" ht="15.95" customHeight="1">
      <c r="A1270" s="990"/>
      <c r="B1270" s="976"/>
      <c r="C1270" s="976"/>
      <c r="D1270" s="941"/>
      <c r="E1270" s="937"/>
      <c r="F1270" s="959" t="s">
        <v>91</v>
      </c>
      <c r="G1270" s="941"/>
      <c r="H1270" s="941"/>
      <c r="I1270" s="941"/>
      <c r="J1270" s="959" t="s">
        <v>91</v>
      </c>
      <c r="K1270" s="941"/>
      <c r="L1270" s="959" t="s">
        <v>91</v>
      </c>
      <c r="M1270" s="944"/>
      <c r="N1270" s="909"/>
      <c r="O1270" s="908"/>
      <c r="P1270" s="908"/>
    </row>
    <row r="1271" spans="1:16" ht="15.95" customHeight="1">
      <c r="A1271" s="990"/>
      <c r="B1271" s="976"/>
      <c r="C1271" s="976"/>
      <c r="D1271" s="941"/>
      <c r="E1271" s="937"/>
      <c r="F1271" s="959" t="s">
        <v>91</v>
      </c>
      <c r="G1271" s="941"/>
      <c r="H1271" s="941"/>
      <c r="I1271" s="941"/>
      <c r="J1271" s="959" t="s">
        <v>91</v>
      </c>
      <c r="K1271" s="941"/>
      <c r="L1271" s="959" t="s">
        <v>91</v>
      </c>
      <c r="M1271" s="944"/>
      <c r="N1271" s="909"/>
      <c r="O1271" s="908"/>
      <c r="P1271" s="908"/>
    </row>
    <row r="1272" spans="1:16" ht="15.95" customHeight="1">
      <c r="A1272" s="990"/>
      <c r="B1272" s="976"/>
      <c r="C1272" s="976"/>
      <c r="D1272" s="941"/>
      <c r="E1272" s="937"/>
      <c r="F1272" s="959" t="s">
        <v>91</v>
      </c>
      <c r="G1272" s="941"/>
      <c r="H1272" s="941"/>
      <c r="I1272" s="941"/>
      <c r="J1272" s="959" t="s">
        <v>91</v>
      </c>
      <c r="K1272" s="941"/>
      <c r="L1272" s="959" t="s">
        <v>91</v>
      </c>
      <c r="M1272" s="944"/>
      <c r="N1272" s="909"/>
      <c r="O1272" s="908"/>
      <c r="P1272" s="908"/>
    </row>
    <row r="1273" spans="1:16" ht="15.95" customHeight="1">
      <c r="A1273" s="1109" t="s">
        <v>1289</v>
      </c>
      <c r="B1273" s="916"/>
      <c r="C1273" s="916"/>
      <c r="D1273" s="916"/>
      <c r="E1273" s="917"/>
      <c r="F1273" s="1128"/>
      <c r="G1273" s="916"/>
      <c r="H1273" s="916"/>
      <c r="I1273" s="916"/>
      <c r="J1273" s="916"/>
      <c r="K1273" s="916"/>
      <c r="L1273" s="916"/>
      <c r="M1273" s="919"/>
      <c r="N1273" s="909"/>
      <c r="O1273" s="908"/>
      <c r="P1273" s="908"/>
    </row>
    <row r="1274" spans="1:16" ht="15.95" customHeight="1">
      <c r="A1274" s="920"/>
      <c r="B1274" s="921"/>
      <c r="C1274" s="921"/>
      <c r="D1274" s="921"/>
      <c r="E1274" s="922" t="s">
        <v>91</v>
      </c>
      <c r="F1274" s="1031"/>
      <c r="G1274" s="921"/>
      <c r="H1274" s="921"/>
      <c r="I1274" s="921"/>
      <c r="J1274" s="921"/>
      <c r="K1274" s="921"/>
      <c r="L1274" s="921"/>
      <c r="M1274" s="924"/>
      <c r="N1274" s="909"/>
      <c r="O1274" s="908"/>
      <c r="P1274" s="908"/>
    </row>
    <row r="1275" spans="1:16" ht="15.95" customHeight="1">
      <c r="A1275" s="925" t="s">
        <v>92</v>
      </c>
      <c r="B1275" s="926"/>
      <c r="C1275" s="1124" t="s">
        <v>93</v>
      </c>
      <c r="D1275" s="928" t="s">
        <v>104</v>
      </c>
      <c r="E1275" s="927" t="s">
        <v>105</v>
      </c>
      <c r="F1275" s="927" t="s">
        <v>95</v>
      </c>
      <c r="G1275" s="929" t="s">
        <v>96</v>
      </c>
      <c r="H1275" s="1001"/>
      <c r="I1275" s="929" t="s">
        <v>97</v>
      </c>
      <c r="J1275" s="1001"/>
      <c r="K1275" s="929" t="s">
        <v>98</v>
      </c>
      <c r="L1275" s="1001"/>
      <c r="M1275" s="931" t="s">
        <v>99</v>
      </c>
      <c r="N1275" s="909"/>
      <c r="O1275" s="908"/>
      <c r="P1275" s="908"/>
    </row>
    <row r="1276" spans="1:16" ht="15.95" customHeight="1">
      <c r="A1276" s="933"/>
      <c r="B1276" s="934"/>
      <c r="C1276" s="1129" t="s">
        <v>100</v>
      </c>
      <c r="D1276" s="1002"/>
      <c r="E1276" s="1003"/>
      <c r="F1276" s="937" t="s">
        <v>101</v>
      </c>
      <c r="G1276" s="937" t="s">
        <v>102</v>
      </c>
      <c r="H1276" s="937" t="s">
        <v>101</v>
      </c>
      <c r="I1276" s="937" t="s">
        <v>102</v>
      </c>
      <c r="J1276" s="937" t="s">
        <v>101</v>
      </c>
      <c r="K1276" s="937" t="s">
        <v>102</v>
      </c>
      <c r="L1276" s="937" t="s">
        <v>101</v>
      </c>
      <c r="M1276" s="938"/>
      <c r="N1276" s="909"/>
      <c r="O1276" s="908"/>
      <c r="P1276" s="908"/>
    </row>
    <row r="1277" spans="1:16" ht="15.95" customHeight="1">
      <c r="A1277" s="975" t="s">
        <v>10</v>
      </c>
      <c r="B1277" s="976"/>
      <c r="C1277" s="973" t="s">
        <v>150</v>
      </c>
      <c r="D1277" s="1022">
        <v>1.6</v>
      </c>
      <c r="E1277" s="937" t="s">
        <v>7</v>
      </c>
      <c r="F1277" s="942"/>
      <c r="G1277" s="942">
        <f>$H$64</f>
        <v>0</v>
      </c>
      <c r="H1277" s="1020">
        <f>TRUNC($D1277*G1277,1)</f>
        <v>0</v>
      </c>
      <c r="I1277" s="941"/>
      <c r="J1277" s="941"/>
      <c r="K1277" s="941"/>
      <c r="L1277" s="941"/>
      <c r="M1277" s="944"/>
      <c r="N1277" s="909"/>
      <c r="O1277" s="908"/>
      <c r="P1277" s="908"/>
    </row>
    <row r="1278" spans="1:16" ht="15.95" customHeight="1">
      <c r="A1278" s="975" t="s">
        <v>1280</v>
      </c>
      <c r="B1278" s="976"/>
      <c r="C1278" s="973" t="s">
        <v>54</v>
      </c>
      <c r="D1278" s="1022">
        <v>0.5</v>
      </c>
      <c r="E1278" s="937" t="s">
        <v>7</v>
      </c>
      <c r="F1278" s="942"/>
      <c r="G1278" s="942">
        <f>$H$44</f>
        <v>0</v>
      </c>
      <c r="H1278" s="1020">
        <f>TRUNC($D1278*G1278,1)</f>
        <v>0</v>
      </c>
      <c r="I1278" s="941"/>
      <c r="J1278" s="941"/>
      <c r="K1278" s="941"/>
      <c r="L1278" s="941"/>
      <c r="M1278" s="944"/>
      <c r="N1278" s="909"/>
      <c r="O1278" s="908"/>
      <c r="P1278" s="908"/>
    </row>
    <row r="1279" spans="1:16" ht="15.95" customHeight="1">
      <c r="A1279" s="975" t="s">
        <v>91</v>
      </c>
      <c r="B1279" s="973" t="s">
        <v>1281</v>
      </c>
      <c r="C1279" s="973" t="s">
        <v>55</v>
      </c>
      <c r="D1279" s="1022">
        <v>0.2</v>
      </c>
      <c r="E1279" s="937" t="s">
        <v>7</v>
      </c>
      <c r="F1279" s="942"/>
      <c r="G1279" s="942">
        <f>$H$45</f>
        <v>0</v>
      </c>
      <c r="H1279" s="1020">
        <f>TRUNC($D1279*G1279,1)</f>
        <v>0</v>
      </c>
      <c r="I1279" s="941"/>
      <c r="J1279" s="941"/>
      <c r="K1279" s="941"/>
      <c r="L1279" s="941"/>
      <c r="M1279" s="944"/>
      <c r="N1279" s="909"/>
      <c r="O1279" s="908"/>
      <c r="P1279" s="908"/>
    </row>
    <row r="1280" spans="1:16" ht="15.95" customHeight="1">
      <c r="A1280" s="975" t="s">
        <v>91</v>
      </c>
      <c r="B1280" s="973" t="s">
        <v>56</v>
      </c>
      <c r="C1280" s="973" t="s">
        <v>57</v>
      </c>
      <c r="D1280" s="1022">
        <v>1.3</v>
      </c>
      <c r="E1280" s="937" t="s">
        <v>7</v>
      </c>
      <c r="F1280" s="942"/>
      <c r="G1280" s="942">
        <f>$H$46</f>
        <v>0</v>
      </c>
      <c r="H1280" s="1020">
        <f>TRUNC($D1280*G1280,1)</f>
        <v>0</v>
      </c>
      <c r="I1280" s="941"/>
      <c r="J1280" s="941"/>
      <c r="K1280" s="941"/>
      <c r="L1280" s="941"/>
      <c r="M1280" s="968"/>
      <c r="N1280" s="1049"/>
      <c r="O1280" s="908"/>
      <c r="P1280" s="908"/>
    </row>
    <row r="1281" spans="1:16" ht="15.95" customHeight="1">
      <c r="A1281" s="990"/>
      <c r="B1281" s="973" t="s">
        <v>58</v>
      </c>
      <c r="C1281" s="973" t="s">
        <v>59</v>
      </c>
      <c r="D1281" s="1022">
        <v>0.28000000000000003</v>
      </c>
      <c r="E1281" s="937" t="s">
        <v>7</v>
      </c>
      <c r="F1281" s="942"/>
      <c r="G1281" s="942">
        <f>$H$17</f>
        <v>0</v>
      </c>
      <c r="H1281" s="1020">
        <f>TRUNC($D1281*G1281,1)</f>
        <v>0</v>
      </c>
      <c r="I1281" s="941"/>
      <c r="J1281" s="941"/>
      <c r="K1281" s="941"/>
      <c r="L1281" s="941"/>
      <c r="M1281" s="944"/>
      <c r="N1281" s="909"/>
      <c r="O1281" s="908"/>
      <c r="P1281" s="908"/>
    </row>
    <row r="1282" spans="1:16" ht="15.95" customHeight="1">
      <c r="A1282" s="990"/>
      <c r="B1282" s="976"/>
      <c r="C1282" s="976"/>
      <c r="D1282" s="941"/>
      <c r="E1282" s="937"/>
      <c r="F1282" s="942"/>
      <c r="G1282" s="942"/>
      <c r="H1282" s="942"/>
      <c r="I1282" s="941"/>
      <c r="J1282" s="941"/>
      <c r="K1282" s="941"/>
      <c r="L1282" s="941"/>
      <c r="M1282" s="944"/>
      <c r="N1282" s="909"/>
      <c r="O1282" s="908"/>
      <c r="P1282" s="908"/>
    </row>
    <row r="1283" spans="1:16" ht="15.95" customHeight="1">
      <c r="A1283" s="975" t="s">
        <v>91</v>
      </c>
      <c r="B1283" s="973" t="s">
        <v>60</v>
      </c>
      <c r="C1283" s="973" t="s">
        <v>142</v>
      </c>
      <c r="D1283" s="1022">
        <v>0.5</v>
      </c>
      <c r="E1283" s="937" t="s">
        <v>7</v>
      </c>
      <c r="F1283" s="942"/>
      <c r="G1283" s="942">
        <f>$H$24</f>
        <v>0</v>
      </c>
      <c r="H1283" s="1020">
        <f>TRUNC($D1283*G1283,1)</f>
        <v>0</v>
      </c>
      <c r="I1283" s="941"/>
      <c r="J1283" s="941"/>
      <c r="K1283" s="941"/>
      <c r="L1283" s="941"/>
      <c r="M1283" s="968"/>
      <c r="N1283" s="1049"/>
      <c r="O1283" s="908"/>
      <c r="P1283" s="908"/>
    </row>
    <row r="1284" spans="1:16" ht="15.95" customHeight="1">
      <c r="A1284" s="975" t="s">
        <v>61</v>
      </c>
      <c r="B1284" s="976"/>
      <c r="C1284" s="973" t="s">
        <v>57</v>
      </c>
      <c r="D1284" s="1022">
        <v>1.3</v>
      </c>
      <c r="E1284" s="937" t="s">
        <v>7</v>
      </c>
      <c r="F1284" s="942"/>
      <c r="G1284" s="942">
        <f>$H$46</f>
        <v>0</v>
      </c>
      <c r="H1284" s="1020">
        <f>TRUNC($D1284*G1284,1)</f>
        <v>0</v>
      </c>
      <c r="I1284" s="941"/>
      <c r="J1284" s="941"/>
      <c r="K1284" s="941"/>
      <c r="L1284" s="941"/>
      <c r="M1284" s="968"/>
      <c r="N1284" s="1049"/>
      <c r="O1284" s="908"/>
      <c r="P1284" s="908"/>
    </row>
    <row r="1285" spans="1:16" ht="15.95" customHeight="1">
      <c r="A1285" s="975" t="s">
        <v>91</v>
      </c>
      <c r="B1285" s="973" t="s">
        <v>58</v>
      </c>
      <c r="C1285" s="973" t="s">
        <v>59</v>
      </c>
      <c r="D1285" s="1022">
        <v>0.14000000000000001</v>
      </c>
      <c r="E1285" s="937" t="s">
        <v>7</v>
      </c>
      <c r="F1285" s="942"/>
      <c r="G1285" s="942">
        <f>$H$17</f>
        <v>0</v>
      </c>
      <c r="H1285" s="1020">
        <f>TRUNC($D1285*G1285,1)</f>
        <v>0</v>
      </c>
      <c r="I1285" s="941"/>
      <c r="J1285" s="941"/>
      <c r="K1285" s="941"/>
      <c r="L1285" s="941"/>
      <c r="M1285" s="944"/>
      <c r="N1285" s="909"/>
      <c r="O1285" s="908"/>
      <c r="P1285" s="908"/>
    </row>
    <row r="1286" spans="1:16" ht="15.95" customHeight="1">
      <c r="A1286" s="975" t="s">
        <v>1290</v>
      </c>
      <c r="B1286" s="976"/>
      <c r="C1286" s="973" t="s">
        <v>1291</v>
      </c>
      <c r="D1286" s="1022">
        <v>0.14000000000000001</v>
      </c>
      <c r="E1286" s="937" t="s">
        <v>7</v>
      </c>
      <c r="F1286" s="942"/>
      <c r="G1286" s="942">
        <f>$H$47</f>
        <v>0</v>
      </c>
      <c r="H1286" s="1020">
        <f>TRUNC($D1286*G1286,1)</f>
        <v>0</v>
      </c>
      <c r="I1286" s="941"/>
      <c r="J1286" s="941"/>
      <c r="K1286" s="941"/>
      <c r="L1286" s="941"/>
      <c r="M1286" s="968"/>
      <c r="N1286" s="1049"/>
      <c r="O1286" s="908"/>
      <c r="P1286" s="908"/>
    </row>
    <row r="1287" spans="1:16" ht="15.95" customHeight="1">
      <c r="A1287" s="975" t="s">
        <v>91</v>
      </c>
      <c r="B1287" s="973" t="s">
        <v>64</v>
      </c>
      <c r="C1287" s="973" t="s">
        <v>143</v>
      </c>
      <c r="D1287" s="1022">
        <v>1</v>
      </c>
      <c r="E1287" s="937" t="s">
        <v>7</v>
      </c>
      <c r="F1287" s="942"/>
      <c r="G1287" s="942">
        <f>$H$23</f>
        <v>0</v>
      </c>
      <c r="H1287" s="1020">
        <f>TRUNC($D1287*G1287,1)</f>
        <v>0</v>
      </c>
      <c r="I1287" s="941"/>
      <c r="J1287" s="941"/>
      <c r="K1287" s="941"/>
      <c r="L1287" s="941"/>
      <c r="M1287" s="968"/>
      <c r="N1287" s="1049"/>
      <c r="O1287" s="908"/>
      <c r="P1287" s="908"/>
    </row>
    <row r="1288" spans="1:16" ht="15.95" customHeight="1">
      <c r="A1288" s="990"/>
      <c r="B1288" s="976"/>
      <c r="C1288" s="976"/>
      <c r="D1288" s="941"/>
      <c r="E1288" s="937"/>
      <c r="F1288" s="942"/>
      <c r="G1288" s="941"/>
      <c r="H1288" s="942"/>
      <c r="I1288" s="941"/>
      <c r="J1288" s="941"/>
      <c r="K1288" s="941"/>
      <c r="L1288" s="941"/>
      <c r="M1288" s="944"/>
      <c r="N1288" s="909"/>
      <c r="O1288" s="908"/>
      <c r="P1288" s="908"/>
    </row>
    <row r="1289" spans="1:16" ht="15.95" customHeight="1">
      <c r="A1289" s="990"/>
      <c r="B1289" s="973" t="s">
        <v>60</v>
      </c>
      <c r="C1289" s="973" t="s">
        <v>142</v>
      </c>
      <c r="D1289" s="1022">
        <v>0.75</v>
      </c>
      <c r="E1289" s="937" t="s">
        <v>7</v>
      </c>
      <c r="F1289" s="942"/>
      <c r="G1289" s="942">
        <f>$H$24</f>
        <v>0</v>
      </c>
      <c r="H1289" s="1020">
        <f>TRUNC($D1289*G1289,1)</f>
        <v>0</v>
      </c>
      <c r="I1289" s="941"/>
      <c r="J1289" s="941"/>
      <c r="K1289" s="941"/>
      <c r="L1289" s="941"/>
      <c r="M1289" s="968" t="s">
        <v>91</v>
      </c>
      <c r="N1289" s="1049"/>
      <c r="O1289" s="908"/>
      <c r="P1289" s="908"/>
    </row>
    <row r="1290" spans="1:16" ht="15.95" customHeight="1">
      <c r="A1290" s="975" t="s">
        <v>65</v>
      </c>
      <c r="B1290" s="976"/>
      <c r="C1290" s="973" t="s">
        <v>142</v>
      </c>
      <c r="D1290" s="1022">
        <v>0.37</v>
      </c>
      <c r="E1290" s="937" t="s">
        <v>7</v>
      </c>
      <c r="F1290" s="942"/>
      <c r="G1290" s="942">
        <f>$H$24</f>
        <v>0</v>
      </c>
      <c r="H1290" s="1020">
        <f>TRUNC($D1290*G1290,1)</f>
        <v>0</v>
      </c>
      <c r="I1290" s="941"/>
      <c r="J1290" s="941"/>
      <c r="K1290" s="941"/>
      <c r="L1290" s="941"/>
      <c r="M1290" s="944"/>
      <c r="N1290" s="909"/>
      <c r="O1290" s="908"/>
      <c r="P1290" s="908"/>
    </row>
    <row r="1291" spans="1:16" ht="15.95" customHeight="1">
      <c r="A1291" s="975" t="s">
        <v>1292</v>
      </c>
      <c r="B1291" s="976"/>
      <c r="C1291" s="973" t="s">
        <v>103</v>
      </c>
      <c r="D1291" s="1022">
        <v>2.5</v>
      </c>
      <c r="E1291" s="937" t="s">
        <v>7</v>
      </c>
      <c r="F1291" s="942"/>
      <c r="G1291" s="942">
        <f>$H$22</f>
        <v>0</v>
      </c>
      <c r="H1291" s="1020">
        <f>TRUNC($D1291*G1291,1)</f>
        <v>0</v>
      </c>
      <c r="I1291" s="941"/>
      <c r="J1291" s="941"/>
      <c r="K1291" s="941"/>
      <c r="L1291" s="941"/>
      <c r="M1291" s="944"/>
      <c r="N1291" s="909"/>
      <c r="O1291" s="908"/>
      <c r="P1291" s="908"/>
    </row>
    <row r="1292" spans="1:16" ht="15.95" customHeight="1">
      <c r="A1292" s="990"/>
      <c r="B1292" s="973" t="s">
        <v>64</v>
      </c>
      <c r="C1292" s="973" t="s">
        <v>143</v>
      </c>
      <c r="D1292" s="1022">
        <v>6.8</v>
      </c>
      <c r="E1292" s="937" t="s">
        <v>7</v>
      </c>
      <c r="F1292" s="942"/>
      <c r="G1292" s="942">
        <f>$H$23</f>
        <v>0</v>
      </c>
      <c r="H1292" s="1020">
        <f>TRUNC($D1292*G1292,1)</f>
        <v>0</v>
      </c>
      <c r="I1292" s="941"/>
      <c r="J1292" s="941"/>
      <c r="K1292" s="941"/>
      <c r="L1292" s="941"/>
      <c r="M1292" s="944"/>
      <c r="N1292" s="909"/>
      <c r="O1292" s="908"/>
      <c r="P1292" s="908"/>
    </row>
    <row r="1293" spans="1:16" ht="15.95" customHeight="1">
      <c r="A1293" s="990"/>
      <c r="B1293" s="973" t="s">
        <v>58</v>
      </c>
      <c r="C1293" s="973" t="s">
        <v>1291</v>
      </c>
      <c r="D1293" s="1022">
        <v>0.08</v>
      </c>
      <c r="E1293" s="937" t="s">
        <v>7</v>
      </c>
      <c r="F1293" s="942"/>
      <c r="G1293" s="942">
        <f>$H$47</f>
        <v>0</v>
      </c>
      <c r="H1293" s="1020">
        <f>TRUNC($D1293*G1293,1)</f>
        <v>0</v>
      </c>
      <c r="I1293" s="941"/>
      <c r="J1293" s="941"/>
      <c r="K1293" s="941"/>
      <c r="L1293" s="941"/>
      <c r="M1293" s="944"/>
      <c r="N1293" s="909"/>
      <c r="O1293" s="908"/>
      <c r="P1293" s="908"/>
    </row>
    <row r="1294" spans="1:16" ht="15.95" customHeight="1">
      <c r="A1294" s="990"/>
      <c r="B1294" s="976"/>
      <c r="C1294" s="976"/>
      <c r="D1294" s="941"/>
      <c r="E1294" s="937" t="s">
        <v>91</v>
      </c>
      <c r="F1294" s="942"/>
      <c r="G1294" s="941"/>
      <c r="H1294" s="942"/>
      <c r="I1294" s="941"/>
      <c r="J1294" s="941"/>
      <c r="K1294" s="941"/>
      <c r="L1294" s="941"/>
      <c r="M1294" s="944"/>
      <c r="N1294" s="909"/>
      <c r="O1294" s="908"/>
      <c r="P1294" s="908"/>
    </row>
    <row r="1295" spans="1:16" ht="15.95" customHeight="1">
      <c r="A1295" s="975" t="s">
        <v>1293</v>
      </c>
      <c r="B1295" s="976"/>
      <c r="C1295" s="973" t="s">
        <v>142</v>
      </c>
      <c r="D1295" s="1022">
        <v>1.75</v>
      </c>
      <c r="E1295" s="937" t="s">
        <v>7</v>
      </c>
      <c r="F1295" s="942"/>
      <c r="G1295" s="942">
        <f>$H$24</f>
        <v>0</v>
      </c>
      <c r="H1295" s="1020">
        <f>TRUNC($D1295*G1295,1)</f>
        <v>0</v>
      </c>
      <c r="I1295" s="941"/>
      <c r="J1295" s="941"/>
      <c r="K1295" s="941"/>
      <c r="L1295" s="941"/>
      <c r="M1295" s="944"/>
      <c r="N1295" s="909"/>
      <c r="O1295" s="908"/>
      <c r="P1295" s="908"/>
    </row>
    <row r="1296" spans="1:16" ht="15.95" customHeight="1">
      <c r="A1296" s="975" t="s">
        <v>1294</v>
      </c>
      <c r="B1296" s="976"/>
      <c r="C1296" s="973" t="s">
        <v>142</v>
      </c>
      <c r="D1296" s="1022">
        <v>1.5</v>
      </c>
      <c r="E1296" s="937" t="s">
        <v>7</v>
      </c>
      <c r="F1296" s="942"/>
      <c r="G1296" s="942">
        <f>$H$24</f>
        <v>0</v>
      </c>
      <c r="H1296" s="1020">
        <f>TRUNC($D1296*G1296,1)</f>
        <v>0</v>
      </c>
      <c r="I1296" s="941"/>
      <c r="J1296" s="941"/>
      <c r="K1296" s="941"/>
      <c r="L1296" s="941"/>
      <c r="M1296" s="944"/>
      <c r="N1296" s="909"/>
      <c r="O1296" s="908"/>
      <c r="P1296" s="908"/>
    </row>
    <row r="1297" spans="1:16" ht="15.95" customHeight="1">
      <c r="A1297" s="990"/>
      <c r="B1297" s="976"/>
      <c r="C1297" s="973" t="s">
        <v>1295</v>
      </c>
      <c r="D1297" s="1022">
        <v>0.13</v>
      </c>
      <c r="E1297" s="937" t="s">
        <v>7</v>
      </c>
      <c r="F1297" s="942"/>
      <c r="G1297" s="942">
        <f>$H$62</f>
        <v>0</v>
      </c>
      <c r="H1297" s="1020">
        <f>TRUNC($D1297*G1297,1)</f>
        <v>0</v>
      </c>
      <c r="I1297" s="941"/>
      <c r="J1297" s="941"/>
      <c r="K1297" s="941"/>
      <c r="L1297" s="941"/>
      <c r="M1297" s="944"/>
      <c r="N1297" s="909"/>
      <c r="O1297" s="908"/>
      <c r="P1297" s="908"/>
    </row>
    <row r="1298" spans="1:16" ht="15.95" customHeight="1">
      <c r="A1298" s="975" t="s">
        <v>1296</v>
      </c>
      <c r="B1298" s="976"/>
      <c r="C1298" s="973" t="s">
        <v>103</v>
      </c>
      <c r="D1298" s="1022">
        <v>2</v>
      </c>
      <c r="E1298" s="937" t="s">
        <v>7</v>
      </c>
      <c r="F1298" s="942"/>
      <c r="G1298" s="942">
        <f>$H$22</f>
        <v>0</v>
      </c>
      <c r="H1298" s="1020">
        <f>TRUNC($D1298*G1298,1)</f>
        <v>0</v>
      </c>
      <c r="I1298" s="941"/>
      <c r="J1298" s="941"/>
      <c r="K1298" s="941"/>
      <c r="L1298" s="941"/>
      <c r="M1298" s="944"/>
      <c r="N1298" s="909"/>
      <c r="O1298" s="908"/>
      <c r="P1298" s="908"/>
    </row>
    <row r="1299" spans="1:16" ht="15.95" customHeight="1">
      <c r="A1299" s="990"/>
      <c r="B1299" s="973" t="s">
        <v>1282</v>
      </c>
      <c r="C1299" s="973" t="s">
        <v>103</v>
      </c>
      <c r="D1299" s="1022">
        <v>1</v>
      </c>
      <c r="E1299" s="937" t="s">
        <v>7</v>
      </c>
      <c r="F1299" s="942"/>
      <c r="G1299" s="942">
        <f>$H$22</f>
        <v>0</v>
      </c>
      <c r="H1299" s="1020">
        <f>TRUNC($D1299*G1299,1)</f>
        <v>0</v>
      </c>
      <c r="I1299" s="941"/>
      <c r="J1299" s="941"/>
      <c r="K1299" s="941"/>
      <c r="L1299" s="941"/>
      <c r="M1299" s="944"/>
      <c r="N1299" s="909"/>
      <c r="O1299" s="908"/>
      <c r="P1299" s="908"/>
    </row>
    <row r="1300" spans="1:16" ht="15.95" customHeight="1">
      <c r="A1300" s="990"/>
      <c r="B1300" s="976"/>
      <c r="C1300" s="976"/>
      <c r="D1300" s="941"/>
      <c r="E1300" s="937" t="s">
        <v>91</v>
      </c>
      <c r="F1300" s="942"/>
      <c r="G1300" s="942"/>
      <c r="H1300" s="942"/>
      <c r="I1300" s="941"/>
      <c r="J1300" s="941"/>
      <c r="K1300" s="941"/>
      <c r="L1300" s="941"/>
      <c r="M1300" s="944"/>
      <c r="N1300" s="909"/>
      <c r="O1300" s="908"/>
      <c r="P1300" s="908"/>
    </row>
    <row r="1301" spans="1:16" ht="15.95" customHeight="1">
      <c r="A1301" s="975" t="s">
        <v>70</v>
      </c>
      <c r="B1301" s="976"/>
      <c r="C1301" s="973" t="s">
        <v>1297</v>
      </c>
      <c r="D1301" s="1022">
        <v>3.3</v>
      </c>
      <c r="E1301" s="937" t="s">
        <v>7</v>
      </c>
      <c r="F1301" s="942"/>
      <c r="G1301" s="942">
        <f>$H$19</f>
        <v>0</v>
      </c>
      <c r="H1301" s="1020">
        <f>TRUNC($D1301*G1301,1)</f>
        <v>0</v>
      </c>
      <c r="I1301" s="941"/>
      <c r="J1301" s="941"/>
      <c r="K1301" s="941"/>
      <c r="L1301" s="941"/>
      <c r="M1301" s="944"/>
      <c r="N1301" s="909"/>
      <c r="O1301" s="908"/>
      <c r="P1301" s="908"/>
    </row>
    <row r="1302" spans="1:16" ht="15.95" customHeight="1">
      <c r="A1302" s="975" t="s">
        <v>1283</v>
      </c>
      <c r="B1302" s="976"/>
      <c r="C1302" s="973" t="s">
        <v>1298</v>
      </c>
      <c r="D1302" s="1022">
        <v>0.66</v>
      </c>
      <c r="E1302" s="937" t="s">
        <v>7</v>
      </c>
      <c r="F1302" s="942"/>
      <c r="G1302" s="942">
        <f>$H$29</f>
        <v>0</v>
      </c>
      <c r="H1302" s="1020">
        <f>TRUNC($D1302*G1302,1)</f>
        <v>0</v>
      </c>
      <c r="I1302" s="941"/>
      <c r="J1302" s="941"/>
      <c r="K1302" s="941"/>
      <c r="L1302" s="941"/>
      <c r="M1302" s="944"/>
      <c r="N1302" s="909"/>
      <c r="O1302" s="908"/>
      <c r="P1302" s="908"/>
    </row>
    <row r="1303" spans="1:16" ht="15.95" customHeight="1">
      <c r="A1303" s="990"/>
      <c r="B1303" s="973" t="s">
        <v>1299</v>
      </c>
      <c r="C1303" s="973" t="s">
        <v>21</v>
      </c>
      <c r="D1303" s="1022">
        <v>14.3</v>
      </c>
      <c r="E1303" s="937" t="s">
        <v>7</v>
      </c>
      <c r="F1303" s="941"/>
      <c r="G1303" s="942">
        <f>$H$30</f>
        <v>0</v>
      </c>
      <c r="H1303" s="1020">
        <f>TRUNC($D1303*G1303,1)</f>
        <v>0</v>
      </c>
      <c r="I1303" s="941"/>
      <c r="J1303" s="941"/>
      <c r="K1303" s="941"/>
      <c r="L1303" s="941"/>
      <c r="M1303" s="944"/>
      <c r="N1303" s="909"/>
      <c r="O1303" s="908"/>
      <c r="P1303" s="908"/>
    </row>
    <row r="1304" spans="1:16" ht="15.95" customHeight="1">
      <c r="A1304" s="990"/>
      <c r="B1304" s="973" t="s">
        <v>1300</v>
      </c>
      <c r="C1304" s="973" t="s">
        <v>1301</v>
      </c>
      <c r="D1304" s="1022">
        <v>1</v>
      </c>
      <c r="E1304" s="937" t="s">
        <v>6</v>
      </c>
      <c r="F1304" s="941"/>
      <c r="G1304" s="941"/>
      <c r="H1304" s="1020">
        <f>TRUNC(SUM(H1277:H1303)*7/100,1)</f>
        <v>0</v>
      </c>
      <c r="I1304" s="941"/>
      <c r="J1304" s="941"/>
      <c r="K1304" s="941"/>
      <c r="L1304" s="941"/>
      <c r="M1304" s="944"/>
      <c r="N1304" s="909"/>
      <c r="O1304" s="908"/>
      <c r="P1304" s="908"/>
    </row>
    <row r="1305" spans="1:16" ht="15.95" customHeight="1">
      <c r="A1305" s="990"/>
      <c r="B1305" s="976"/>
      <c r="C1305" s="976"/>
      <c r="D1305" s="941"/>
      <c r="E1305" s="937"/>
      <c r="F1305" s="942"/>
      <c r="G1305" s="941"/>
      <c r="H1305" s="942"/>
      <c r="I1305" s="941"/>
      <c r="J1305" s="941"/>
      <c r="K1305" s="941"/>
      <c r="L1305" s="941"/>
      <c r="M1305" s="944"/>
      <c r="N1305" s="909"/>
      <c r="O1305" s="908"/>
      <c r="P1305" s="908"/>
    </row>
    <row r="1306" spans="1:16" ht="15.95" customHeight="1">
      <c r="A1306" s="990"/>
      <c r="B1306" s="1015" t="s">
        <v>26</v>
      </c>
      <c r="C1306" s="976"/>
      <c r="D1306" s="941"/>
      <c r="E1306" s="937"/>
      <c r="F1306" s="942">
        <f>H1306</f>
        <v>0</v>
      </c>
      <c r="G1306" s="941"/>
      <c r="H1306" s="942">
        <f>SUM(H1277:H1304)</f>
        <v>0</v>
      </c>
      <c r="I1306" s="941"/>
      <c r="J1306" s="941"/>
      <c r="K1306" s="941"/>
      <c r="L1306" s="941"/>
      <c r="M1306" s="944"/>
      <c r="N1306" s="909"/>
      <c r="O1306" s="908"/>
      <c r="P1306" s="908"/>
    </row>
    <row r="1307" spans="1:16" ht="15.95" customHeight="1">
      <c r="A1307" s="990"/>
      <c r="B1307" s="1015"/>
      <c r="C1307" s="976"/>
      <c r="D1307" s="941"/>
      <c r="E1307" s="937"/>
      <c r="F1307" s="942"/>
      <c r="G1307" s="941"/>
      <c r="H1307" s="942"/>
      <c r="I1307" s="941"/>
      <c r="J1307" s="941"/>
      <c r="K1307" s="941"/>
      <c r="L1307" s="941"/>
      <c r="M1307" s="944"/>
      <c r="N1307" s="909"/>
      <c r="O1307" s="908"/>
      <c r="P1307" s="908"/>
    </row>
    <row r="1308" spans="1:16" ht="15.95" customHeight="1">
      <c r="A1308" s="990"/>
      <c r="B1308" s="1015"/>
      <c r="C1308" s="976"/>
      <c r="D1308" s="941"/>
      <c r="E1308" s="937"/>
      <c r="F1308" s="942"/>
      <c r="G1308" s="941"/>
      <c r="H1308" s="942"/>
      <c r="I1308" s="941"/>
      <c r="J1308" s="941"/>
      <c r="K1308" s="941"/>
      <c r="L1308" s="941"/>
      <c r="M1308" s="944"/>
      <c r="N1308" s="909"/>
      <c r="O1308" s="908"/>
      <c r="P1308" s="908"/>
    </row>
    <row r="1309" spans="1:16" ht="15.95" customHeight="1">
      <c r="A1309" s="990"/>
      <c r="B1309" s="1015"/>
      <c r="C1309" s="976"/>
      <c r="D1309" s="941"/>
      <c r="E1309" s="937"/>
      <c r="F1309" s="942"/>
      <c r="G1309" s="941"/>
      <c r="H1309" s="942"/>
      <c r="I1309" s="941"/>
      <c r="J1309" s="941"/>
      <c r="K1309" s="941"/>
      <c r="L1309" s="941"/>
      <c r="M1309" s="944"/>
      <c r="N1309" s="909"/>
      <c r="O1309" s="908"/>
      <c r="P1309" s="908"/>
    </row>
    <row r="1310" spans="1:16" ht="15.95" customHeight="1">
      <c r="A1310" s="990"/>
      <c r="B1310" s="1015"/>
      <c r="C1310" s="976"/>
      <c r="D1310" s="941"/>
      <c r="E1310" s="937"/>
      <c r="F1310" s="942"/>
      <c r="G1310" s="941"/>
      <c r="H1310" s="942"/>
      <c r="I1310" s="941"/>
      <c r="J1310" s="941"/>
      <c r="K1310" s="941"/>
      <c r="L1310" s="941"/>
      <c r="M1310" s="944"/>
      <c r="N1310" s="909"/>
      <c r="O1310" s="908"/>
      <c r="P1310" s="908"/>
    </row>
    <row r="1311" spans="1:16" ht="15.95" customHeight="1">
      <c r="A1311" s="990"/>
      <c r="B1311" s="1015"/>
      <c r="C1311" s="976"/>
      <c r="D1311" s="941"/>
      <c r="E1311" s="937"/>
      <c r="F1311" s="942"/>
      <c r="G1311" s="941"/>
      <c r="H1311" s="942"/>
      <c r="I1311" s="941"/>
      <c r="J1311" s="941"/>
      <c r="K1311" s="941"/>
      <c r="L1311" s="941"/>
      <c r="M1311" s="944"/>
      <c r="N1311" s="909"/>
      <c r="O1311" s="908"/>
      <c r="P1311" s="908"/>
    </row>
    <row r="1312" spans="1:16" ht="15.95" customHeight="1">
      <c r="A1312" s="990"/>
      <c r="B1312" s="1015"/>
      <c r="C1312" s="976"/>
      <c r="D1312" s="941"/>
      <c r="E1312" s="937"/>
      <c r="F1312" s="942"/>
      <c r="G1312" s="941"/>
      <c r="H1312" s="942"/>
      <c r="I1312" s="941"/>
      <c r="J1312" s="941"/>
      <c r="K1312" s="941"/>
      <c r="L1312" s="941"/>
      <c r="M1312" s="944"/>
      <c r="N1312" s="909"/>
      <c r="O1312" s="908"/>
      <c r="P1312" s="908"/>
    </row>
    <row r="1313" spans="1:16" ht="15.95" customHeight="1">
      <c r="A1313" s="990"/>
      <c r="B1313" s="1015"/>
      <c r="C1313" s="976"/>
      <c r="D1313" s="941"/>
      <c r="E1313" s="937"/>
      <c r="F1313" s="942"/>
      <c r="G1313" s="941"/>
      <c r="H1313" s="942"/>
      <c r="I1313" s="941"/>
      <c r="J1313" s="941"/>
      <c r="K1313" s="941"/>
      <c r="L1313" s="941"/>
      <c r="M1313" s="944"/>
      <c r="N1313" s="909"/>
      <c r="O1313" s="908"/>
      <c r="P1313" s="908"/>
    </row>
    <row r="1314" spans="1:16" ht="15.95" customHeight="1">
      <c r="A1314" s="990"/>
      <c r="B1314" s="1015"/>
      <c r="C1314" s="976"/>
      <c r="D1314" s="941"/>
      <c r="E1314" s="937"/>
      <c r="F1314" s="942"/>
      <c r="G1314" s="941"/>
      <c r="H1314" s="942"/>
      <c r="I1314" s="941"/>
      <c r="J1314" s="941"/>
      <c r="K1314" s="941"/>
      <c r="L1314" s="941"/>
      <c r="M1314" s="944"/>
      <c r="N1314" s="909"/>
      <c r="O1314" s="908"/>
      <c r="P1314" s="908"/>
    </row>
    <row r="1315" spans="1:16" ht="15.95" customHeight="1">
      <c r="A1315" s="990"/>
      <c r="B1315" s="1015"/>
      <c r="C1315" s="976"/>
      <c r="D1315" s="941"/>
      <c r="E1315" s="937"/>
      <c r="F1315" s="942"/>
      <c r="G1315" s="941"/>
      <c r="H1315" s="942"/>
      <c r="I1315" s="941"/>
      <c r="J1315" s="941"/>
      <c r="K1315" s="941"/>
      <c r="L1315" s="941"/>
      <c r="M1315" s="944"/>
      <c r="N1315" s="909"/>
      <c r="O1315" s="908"/>
      <c r="P1315" s="908"/>
    </row>
    <row r="1316" spans="1:16" ht="15.95" customHeight="1">
      <c r="A1316" s="990"/>
      <c r="B1316" s="1015"/>
      <c r="C1316" s="976"/>
      <c r="D1316" s="941"/>
      <c r="E1316" s="937"/>
      <c r="F1316" s="942"/>
      <c r="G1316" s="941"/>
      <c r="H1316" s="942"/>
      <c r="I1316" s="941"/>
      <c r="J1316" s="941"/>
      <c r="K1316" s="941"/>
      <c r="L1316" s="941"/>
      <c r="M1316" s="944"/>
      <c r="N1316" s="909"/>
      <c r="O1316" s="908"/>
      <c r="P1316" s="908"/>
    </row>
    <row r="1317" spans="1:16" ht="15.95" customHeight="1">
      <c r="A1317" s="990"/>
      <c r="B1317" s="1015"/>
      <c r="C1317" s="976"/>
      <c r="D1317" s="941"/>
      <c r="E1317" s="937"/>
      <c r="F1317" s="942"/>
      <c r="G1317" s="941"/>
      <c r="H1317" s="942"/>
      <c r="I1317" s="941"/>
      <c r="J1317" s="941"/>
      <c r="K1317" s="941"/>
      <c r="L1317" s="941"/>
      <c r="M1317" s="944"/>
      <c r="N1317" s="909"/>
      <c r="O1317" s="908"/>
      <c r="P1317" s="908"/>
    </row>
    <row r="1318" spans="1:16" ht="15.95" customHeight="1">
      <c r="A1318" s="990"/>
      <c r="B1318" s="1015"/>
      <c r="C1318" s="976"/>
      <c r="D1318" s="941"/>
      <c r="E1318" s="937"/>
      <c r="F1318" s="942"/>
      <c r="G1318" s="941"/>
      <c r="H1318" s="942"/>
      <c r="I1318" s="941"/>
      <c r="J1318" s="941"/>
      <c r="K1318" s="941"/>
      <c r="L1318" s="941"/>
      <c r="M1318" s="944"/>
      <c r="N1318" s="909"/>
      <c r="O1318" s="908"/>
      <c r="P1318" s="908"/>
    </row>
    <row r="1319" spans="1:16" ht="15.95" customHeight="1">
      <c r="A1319" s="990"/>
      <c r="B1319" s="1015"/>
      <c r="C1319" s="976"/>
      <c r="D1319" s="941"/>
      <c r="E1319" s="937"/>
      <c r="F1319" s="942"/>
      <c r="G1319" s="941"/>
      <c r="H1319" s="942"/>
      <c r="I1319" s="941"/>
      <c r="J1319" s="941"/>
      <c r="K1319" s="941"/>
      <c r="L1319" s="941"/>
      <c r="M1319" s="944"/>
      <c r="N1319" s="909"/>
      <c r="O1319" s="908"/>
      <c r="P1319" s="908"/>
    </row>
    <row r="1320" spans="1:16" ht="15.95" customHeight="1">
      <c r="A1320" s="990"/>
      <c r="B1320" s="1015"/>
      <c r="C1320" s="976"/>
      <c r="D1320" s="941"/>
      <c r="E1320" s="937"/>
      <c r="F1320" s="942"/>
      <c r="G1320" s="941"/>
      <c r="H1320" s="942"/>
      <c r="I1320" s="941"/>
      <c r="J1320" s="941"/>
      <c r="K1320" s="941"/>
      <c r="L1320" s="941"/>
      <c r="M1320" s="944"/>
      <c r="N1320" s="909"/>
      <c r="O1320" s="908"/>
      <c r="P1320" s="908"/>
    </row>
    <row r="1321" spans="1:16" ht="15.95" customHeight="1">
      <c r="A1321" s="990"/>
      <c r="B1321" s="1015"/>
      <c r="C1321" s="976"/>
      <c r="D1321" s="941"/>
      <c r="E1321" s="937"/>
      <c r="F1321" s="942"/>
      <c r="G1321" s="941"/>
      <c r="H1321" s="942"/>
      <c r="I1321" s="941"/>
      <c r="J1321" s="941"/>
      <c r="K1321" s="941"/>
      <c r="L1321" s="941"/>
      <c r="M1321" s="944"/>
      <c r="N1321" s="909"/>
      <c r="O1321" s="908"/>
      <c r="P1321" s="908"/>
    </row>
    <row r="1322" spans="1:16" ht="15.95" customHeight="1">
      <c r="A1322" s="990"/>
      <c r="B1322" s="1015"/>
      <c r="C1322" s="976"/>
      <c r="D1322" s="941"/>
      <c r="E1322" s="937"/>
      <c r="F1322" s="942"/>
      <c r="G1322" s="941"/>
      <c r="H1322" s="942"/>
      <c r="I1322" s="941"/>
      <c r="J1322" s="941"/>
      <c r="K1322" s="941"/>
      <c r="L1322" s="941"/>
      <c r="M1322" s="944"/>
      <c r="N1322" s="909"/>
      <c r="O1322" s="908"/>
      <c r="P1322" s="908"/>
    </row>
    <row r="1323" spans="1:16" ht="15.95" customHeight="1">
      <c r="A1323" s="990"/>
      <c r="B1323" s="1015"/>
      <c r="C1323" s="976"/>
      <c r="D1323" s="941"/>
      <c r="E1323" s="937"/>
      <c r="F1323" s="942"/>
      <c r="G1323" s="941"/>
      <c r="H1323" s="942"/>
      <c r="I1323" s="941"/>
      <c r="J1323" s="941"/>
      <c r="K1323" s="941"/>
      <c r="L1323" s="941"/>
      <c r="M1323" s="944"/>
      <c r="N1323" s="909"/>
      <c r="O1323" s="908"/>
      <c r="P1323" s="908"/>
    </row>
    <row r="1324" spans="1:16" ht="15.95" customHeight="1">
      <c r="A1324" s="990"/>
      <c r="B1324" s="1015"/>
      <c r="C1324" s="976"/>
      <c r="D1324" s="941"/>
      <c r="E1324" s="937"/>
      <c r="F1324" s="942"/>
      <c r="G1324" s="941"/>
      <c r="H1324" s="942"/>
      <c r="I1324" s="941"/>
      <c r="J1324" s="941"/>
      <c r="K1324" s="941"/>
      <c r="L1324" s="941"/>
      <c r="M1324" s="944"/>
      <c r="N1324" s="909"/>
      <c r="O1324" s="908"/>
      <c r="P1324" s="908"/>
    </row>
    <row r="1325" spans="1:16" ht="15.95" customHeight="1">
      <c r="A1325" s="1109" t="s">
        <v>1302</v>
      </c>
      <c r="B1325" s="915"/>
      <c r="C1325" s="915"/>
      <c r="D1325" s="915"/>
      <c r="E1325" s="1100"/>
      <c r="F1325" s="1128"/>
      <c r="G1325" s="915"/>
      <c r="H1325" s="915"/>
      <c r="I1325" s="915"/>
      <c r="J1325" s="915"/>
      <c r="K1325" s="915"/>
      <c r="L1325" s="915"/>
      <c r="M1325" s="1102"/>
      <c r="N1325" s="1103"/>
      <c r="O1325" s="908"/>
      <c r="P1325" s="908"/>
    </row>
    <row r="1326" spans="1:16" ht="15.95" customHeight="1">
      <c r="A1326" s="1114"/>
      <c r="B1326" s="1115"/>
      <c r="C1326" s="1115"/>
      <c r="D1326" s="1115"/>
      <c r="E1326" s="1116" t="s">
        <v>91</v>
      </c>
      <c r="F1326" s="1117"/>
      <c r="G1326" s="1115"/>
      <c r="H1326" s="1115"/>
      <c r="I1326" s="1115"/>
      <c r="J1326" s="1115"/>
      <c r="K1326" s="1115"/>
      <c r="L1326" s="1115"/>
      <c r="M1326" s="1118"/>
      <c r="N1326" s="1103"/>
      <c r="O1326" s="908"/>
      <c r="P1326" s="908"/>
    </row>
    <row r="1327" spans="1:16" ht="15.95" customHeight="1">
      <c r="A1327" s="925" t="s">
        <v>92</v>
      </c>
      <c r="B1327" s="926"/>
      <c r="C1327" s="1124" t="s">
        <v>93</v>
      </c>
      <c r="D1327" s="928" t="s">
        <v>104</v>
      </c>
      <c r="E1327" s="927" t="s">
        <v>105</v>
      </c>
      <c r="F1327" s="927" t="s">
        <v>95</v>
      </c>
      <c r="G1327" s="929" t="s">
        <v>96</v>
      </c>
      <c r="H1327" s="1001"/>
      <c r="I1327" s="929" t="s">
        <v>97</v>
      </c>
      <c r="J1327" s="1001"/>
      <c r="K1327" s="929" t="s">
        <v>98</v>
      </c>
      <c r="L1327" s="1001"/>
      <c r="M1327" s="931" t="s">
        <v>99</v>
      </c>
      <c r="N1327" s="909"/>
      <c r="O1327" s="908"/>
      <c r="P1327" s="908"/>
    </row>
    <row r="1328" spans="1:16" ht="15.95" customHeight="1">
      <c r="A1328" s="933"/>
      <c r="B1328" s="934"/>
      <c r="C1328" s="1129" t="s">
        <v>100</v>
      </c>
      <c r="D1328" s="1002"/>
      <c r="E1328" s="1003"/>
      <c r="F1328" s="937" t="s">
        <v>101</v>
      </c>
      <c r="G1328" s="937" t="s">
        <v>102</v>
      </c>
      <c r="H1328" s="937" t="s">
        <v>101</v>
      </c>
      <c r="I1328" s="937" t="s">
        <v>102</v>
      </c>
      <c r="J1328" s="937" t="s">
        <v>101</v>
      </c>
      <c r="K1328" s="937" t="s">
        <v>102</v>
      </c>
      <c r="L1328" s="937" t="s">
        <v>101</v>
      </c>
      <c r="M1328" s="938"/>
      <c r="N1328" s="909"/>
      <c r="O1328" s="908"/>
      <c r="P1328" s="908"/>
    </row>
    <row r="1329" spans="1:16" ht="15.95" customHeight="1">
      <c r="A1329" s="975" t="s">
        <v>46</v>
      </c>
      <c r="B1329" s="976"/>
      <c r="C1329" s="1015" t="s">
        <v>47</v>
      </c>
      <c r="D1329" s="1022">
        <v>2.2000000000000002</v>
      </c>
      <c r="E1329" s="937" t="s">
        <v>106</v>
      </c>
      <c r="F1329" s="942"/>
      <c r="G1329" s="959" t="s">
        <v>91</v>
      </c>
      <c r="H1329" s="941"/>
      <c r="I1329" s="942">
        <f>$J$88</f>
        <v>0</v>
      </c>
      <c r="J1329" s="1020">
        <f>TRUNC($D1329*I1329,1)</f>
        <v>0</v>
      </c>
      <c r="K1329" s="941"/>
      <c r="L1329" s="941"/>
      <c r="M1329" s="968"/>
      <c r="N1329" s="1049"/>
      <c r="O1329" s="908"/>
      <c r="P1329" s="908"/>
    </row>
    <row r="1330" spans="1:16" ht="15.95" customHeight="1">
      <c r="A1330" s="975" t="s">
        <v>48</v>
      </c>
      <c r="B1330" s="976"/>
      <c r="C1330" s="1015" t="s">
        <v>73</v>
      </c>
      <c r="D1330" s="1022">
        <v>1.5</v>
      </c>
      <c r="E1330" s="937" t="s">
        <v>106</v>
      </c>
      <c r="F1330" s="942"/>
      <c r="G1330" s="941"/>
      <c r="H1330" s="941"/>
      <c r="I1330" s="942">
        <f>$J$90</f>
        <v>0</v>
      </c>
      <c r="J1330" s="1020">
        <f>TRUNC($D1330*I1330,1)</f>
        <v>0</v>
      </c>
      <c r="K1330" s="941"/>
      <c r="L1330" s="941"/>
      <c r="M1330" s="968"/>
      <c r="N1330" s="1049"/>
      <c r="O1330" s="908"/>
      <c r="P1330" s="908"/>
    </row>
    <row r="1331" spans="1:16" ht="15.95" customHeight="1">
      <c r="A1331" s="975" t="s">
        <v>50</v>
      </c>
      <c r="B1331" s="976"/>
      <c r="C1331" s="1015" t="s">
        <v>74</v>
      </c>
      <c r="D1331" s="1022">
        <v>1.2</v>
      </c>
      <c r="E1331" s="937" t="s">
        <v>109</v>
      </c>
      <c r="F1331" s="942"/>
      <c r="G1331" s="941"/>
      <c r="H1331" s="941"/>
      <c r="I1331" s="942">
        <f>$J$94</f>
        <v>0</v>
      </c>
      <c r="J1331" s="1020">
        <f>TRUNC($D1331*I1331,1)</f>
        <v>0</v>
      </c>
      <c r="K1331" s="941"/>
      <c r="L1331" s="941"/>
      <c r="M1331" s="968"/>
      <c r="N1331" s="1049"/>
      <c r="O1331" s="908"/>
      <c r="P1331" s="908"/>
    </row>
    <row r="1332" spans="1:16" ht="15.95" customHeight="1">
      <c r="A1332" s="975" t="s">
        <v>52</v>
      </c>
      <c r="B1332" s="976"/>
      <c r="C1332" s="1015" t="s">
        <v>1278</v>
      </c>
      <c r="D1332" s="1022">
        <v>30.5</v>
      </c>
      <c r="E1332" s="937" t="s">
        <v>107</v>
      </c>
      <c r="F1332" s="942"/>
      <c r="G1332" s="941"/>
      <c r="H1332" s="941"/>
      <c r="I1332" s="942">
        <f>$J$92</f>
        <v>0</v>
      </c>
      <c r="J1332" s="1020">
        <f>TRUNC($D1332*I1332,1)</f>
        <v>0</v>
      </c>
      <c r="K1332" s="941"/>
      <c r="L1332" s="941"/>
      <c r="M1332" s="968"/>
      <c r="N1332" s="1049"/>
      <c r="O1332" s="908"/>
      <c r="P1332" s="908"/>
    </row>
    <row r="1333" spans="1:16" ht="15.95" customHeight="1">
      <c r="A1333" s="975" t="s">
        <v>53</v>
      </c>
      <c r="B1333" s="976"/>
      <c r="C1333" s="976"/>
      <c r="D1333" s="1020">
        <v>420</v>
      </c>
      <c r="E1333" s="937" t="s">
        <v>108</v>
      </c>
      <c r="F1333" s="942"/>
      <c r="G1333" s="941"/>
      <c r="H1333" s="941"/>
      <c r="I1333" s="941"/>
      <c r="J1333" s="942"/>
      <c r="K1333" s="1019">
        <f>$J$93</f>
        <v>0</v>
      </c>
      <c r="L1333" s="1020">
        <f>TRUNC($D1333*K1333,1)</f>
        <v>0</v>
      </c>
      <c r="M1333" s="944"/>
      <c r="N1333" s="909"/>
      <c r="O1333" s="908"/>
      <c r="P1333" s="908"/>
    </row>
    <row r="1334" spans="1:16" ht="15.95" customHeight="1">
      <c r="A1334" s="975" t="s">
        <v>126</v>
      </c>
      <c r="B1334" s="976"/>
      <c r="C1334" s="1015" t="s">
        <v>1303</v>
      </c>
      <c r="D1334" s="1022">
        <v>0.33</v>
      </c>
      <c r="E1334" s="937" t="s">
        <v>112</v>
      </c>
      <c r="F1334" s="942"/>
      <c r="G1334" s="941"/>
      <c r="H1334" s="941"/>
      <c r="I1334" s="942">
        <f>$J$98</f>
        <v>0</v>
      </c>
      <c r="J1334" s="1020">
        <f>TRUNC($D1334*I1334,1)</f>
        <v>0</v>
      </c>
      <c r="K1334" s="959" t="s">
        <v>91</v>
      </c>
      <c r="L1334" s="941"/>
      <c r="M1334" s="968"/>
      <c r="N1334" s="1049"/>
      <c r="O1334" s="908"/>
      <c r="P1334" s="908"/>
    </row>
    <row r="1335" spans="1:16" ht="15.95" customHeight="1">
      <c r="A1335" s="990"/>
      <c r="B1335" s="976"/>
      <c r="C1335" s="976"/>
      <c r="D1335" s="941"/>
      <c r="E1335" s="937"/>
      <c r="F1335" s="941"/>
      <c r="G1335" s="941"/>
      <c r="H1335" s="941"/>
      <c r="I1335" s="941"/>
      <c r="J1335" s="941"/>
      <c r="K1335" s="941"/>
      <c r="L1335" s="941"/>
      <c r="M1335" s="968"/>
      <c r="N1335" s="1049"/>
      <c r="O1335" s="908"/>
      <c r="P1335" s="908"/>
    </row>
    <row r="1336" spans="1:16" ht="15.95" customHeight="1">
      <c r="A1336" s="990"/>
      <c r="B1336" s="1015" t="s">
        <v>26</v>
      </c>
      <c r="C1336" s="976"/>
      <c r="D1336" s="941"/>
      <c r="E1336" s="937"/>
      <c r="F1336" s="942">
        <f>J1336+L1336</f>
        <v>0</v>
      </c>
      <c r="G1336" s="941"/>
      <c r="H1336" s="941"/>
      <c r="I1336" s="941"/>
      <c r="J1336" s="942">
        <f>INT(SUM(J1329:J1334))</f>
        <v>0</v>
      </c>
      <c r="K1336" s="941"/>
      <c r="L1336" s="942">
        <f>INT(SUM(L1329:L1334))</f>
        <v>0</v>
      </c>
      <c r="M1336" s="968"/>
      <c r="N1336" s="1049"/>
      <c r="O1336" s="908"/>
      <c r="P1336" s="908"/>
    </row>
    <row r="1337" spans="1:16" ht="15.95" customHeight="1">
      <c r="A1337" s="990"/>
      <c r="B1337" s="976"/>
      <c r="C1337" s="976"/>
      <c r="D1337" s="941"/>
      <c r="E1337" s="937"/>
      <c r="F1337" s="941"/>
      <c r="G1337" s="941"/>
      <c r="H1337" s="941"/>
      <c r="I1337" s="941"/>
      <c r="J1337" s="941"/>
      <c r="K1337" s="941"/>
      <c r="L1337" s="941"/>
      <c r="M1337" s="968"/>
      <c r="N1337" s="1049"/>
      <c r="O1337" s="908"/>
      <c r="P1337" s="908"/>
    </row>
    <row r="1338" spans="1:16" ht="15.95" customHeight="1">
      <c r="A1338" s="990"/>
      <c r="B1338" s="976"/>
      <c r="C1338" s="976"/>
      <c r="D1338" s="941"/>
      <c r="E1338" s="937"/>
      <c r="F1338" s="941"/>
      <c r="G1338" s="941"/>
      <c r="H1338" s="941"/>
      <c r="I1338" s="941"/>
      <c r="J1338" s="941"/>
      <c r="K1338" s="941"/>
      <c r="L1338" s="941"/>
      <c r="M1338" s="968"/>
      <c r="N1338" s="1049"/>
      <c r="O1338" s="908"/>
      <c r="P1338" s="908"/>
    </row>
    <row r="1339" spans="1:16" ht="15.95" customHeight="1">
      <c r="A1339" s="990"/>
      <c r="B1339" s="976"/>
      <c r="C1339" s="976"/>
      <c r="D1339" s="941"/>
      <c r="E1339" s="937"/>
      <c r="F1339" s="941"/>
      <c r="G1339" s="941"/>
      <c r="H1339" s="941"/>
      <c r="I1339" s="941"/>
      <c r="J1339" s="941"/>
      <c r="K1339" s="941"/>
      <c r="L1339" s="941"/>
      <c r="M1339" s="968"/>
      <c r="N1339" s="1049"/>
      <c r="O1339" s="908"/>
      <c r="P1339" s="908"/>
    </row>
    <row r="1340" spans="1:16" ht="15.95" customHeight="1">
      <c r="A1340" s="990"/>
      <c r="B1340" s="976"/>
      <c r="C1340" s="976"/>
      <c r="D1340" s="941"/>
      <c r="E1340" s="937"/>
      <c r="F1340" s="941"/>
      <c r="G1340" s="941"/>
      <c r="H1340" s="941"/>
      <c r="I1340" s="941"/>
      <c r="J1340" s="941"/>
      <c r="K1340" s="941"/>
      <c r="L1340" s="941"/>
      <c r="M1340" s="968"/>
      <c r="N1340" s="1049"/>
      <c r="O1340" s="908"/>
      <c r="P1340" s="908"/>
    </row>
    <row r="1341" spans="1:16" ht="15.95" customHeight="1">
      <c r="A1341" s="990"/>
      <c r="B1341" s="976"/>
      <c r="C1341" s="976"/>
      <c r="D1341" s="941"/>
      <c r="E1341" s="937"/>
      <c r="F1341" s="941"/>
      <c r="G1341" s="941"/>
      <c r="H1341" s="941"/>
      <c r="I1341" s="941"/>
      <c r="J1341" s="941"/>
      <c r="K1341" s="941"/>
      <c r="L1341" s="941"/>
      <c r="M1341" s="968"/>
      <c r="N1341" s="1049"/>
      <c r="O1341" s="908"/>
      <c r="P1341" s="908"/>
    </row>
    <row r="1342" spans="1:16" ht="15.95" customHeight="1">
      <c r="A1342" s="990"/>
      <c r="B1342" s="976"/>
      <c r="C1342" s="976"/>
      <c r="D1342" s="941"/>
      <c r="E1342" s="937"/>
      <c r="F1342" s="941"/>
      <c r="G1342" s="941"/>
      <c r="H1342" s="941"/>
      <c r="I1342" s="941"/>
      <c r="J1342" s="941"/>
      <c r="K1342" s="941"/>
      <c r="L1342" s="941"/>
      <c r="M1342" s="968"/>
      <c r="N1342" s="1049"/>
      <c r="O1342" s="908"/>
      <c r="P1342" s="908"/>
    </row>
    <row r="1343" spans="1:16" ht="15.95" customHeight="1">
      <c r="A1343" s="990"/>
      <c r="B1343" s="976"/>
      <c r="C1343" s="976"/>
      <c r="D1343" s="941"/>
      <c r="E1343" s="937"/>
      <c r="F1343" s="941"/>
      <c r="G1343" s="941"/>
      <c r="H1343" s="941"/>
      <c r="I1343" s="941"/>
      <c r="J1343" s="941"/>
      <c r="K1343" s="941"/>
      <c r="L1343" s="941"/>
      <c r="M1343" s="968"/>
      <c r="N1343" s="1049"/>
      <c r="O1343" s="908"/>
      <c r="P1343" s="908"/>
    </row>
    <row r="1344" spans="1:16" ht="15.95" customHeight="1">
      <c r="A1344" s="990"/>
      <c r="B1344" s="976"/>
      <c r="C1344" s="976"/>
      <c r="D1344" s="941"/>
      <c r="E1344" s="937"/>
      <c r="F1344" s="941"/>
      <c r="G1344" s="941"/>
      <c r="H1344" s="941"/>
      <c r="I1344" s="941"/>
      <c r="J1344" s="941"/>
      <c r="K1344" s="941"/>
      <c r="L1344" s="941"/>
      <c r="M1344" s="968"/>
      <c r="N1344" s="1049"/>
      <c r="O1344" s="908"/>
      <c r="P1344" s="908"/>
    </row>
    <row r="1345" spans="1:16" ht="15.95" customHeight="1">
      <c r="A1345" s="990"/>
      <c r="B1345" s="976"/>
      <c r="C1345" s="976"/>
      <c r="D1345" s="941"/>
      <c r="E1345" s="937"/>
      <c r="F1345" s="941"/>
      <c r="G1345" s="941"/>
      <c r="H1345" s="941"/>
      <c r="I1345" s="941"/>
      <c r="J1345" s="941"/>
      <c r="K1345" s="941"/>
      <c r="L1345" s="941"/>
      <c r="M1345" s="968"/>
      <c r="N1345" s="1049"/>
      <c r="O1345" s="908"/>
      <c r="P1345" s="908"/>
    </row>
    <row r="1346" spans="1:16" ht="15.95" customHeight="1">
      <c r="A1346" s="990"/>
      <c r="B1346" s="976"/>
      <c r="C1346" s="976"/>
      <c r="D1346" s="941"/>
      <c r="E1346" s="937"/>
      <c r="F1346" s="941"/>
      <c r="G1346" s="941"/>
      <c r="H1346" s="941"/>
      <c r="I1346" s="941"/>
      <c r="J1346" s="941"/>
      <c r="K1346" s="941"/>
      <c r="L1346" s="941"/>
      <c r="M1346" s="968"/>
      <c r="N1346" s="1049"/>
      <c r="O1346" s="908"/>
      <c r="P1346" s="908"/>
    </row>
    <row r="1347" spans="1:16" ht="15.95" customHeight="1">
      <c r="A1347" s="990"/>
      <c r="B1347" s="976"/>
      <c r="C1347" s="976"/>
      <c r="D1347" s="941"/>
      <c r="E1347" s="937"/>
      <c r="F1347" s="941"/>
      <c r="G1347" s="941"/>
      <c r="H1347" s="941"/>
      <c r="I1347" s="941"/>
      <c r="J1347" s="941"/>
      <c r="K1347" s="941"/>
      <c r="L1347" s="941"/>
      <c r="M1347" s="968"/>
      <c r="N1347" s="1049"/>
      <c r="O1347" s="908"/>
      <c r="P1347" s="908"/>
    </row>
    <row r="1348" spans="1:16" ht="15.95" customHeight="1">
      <c r="A1348" s="990"/>
      <c r="B1348" s="976"/>
      <c r="C1348" s="976"/>
      <c r="D1348" s="941"/>
      <c r="E1348" s="937"/>
      <c r="F1348" s="941"/>
      <c r="G1348" s="941"/>
      <c r="H1348" s="941"/>
      <c r="I1348" s="941"/>
      <c r="J1348" s="941"/>
      <c r="K1348" s="941"/>
      <c r="L1348" s="941"/>
      <c r="M1348" s="968"/>
      <c r="N1348" s="1049"/>
      <c r="O1348" s="908"/>
      <c r="P1348" s="908"/>
    </row>
    <row r="1349" spans="1:16" ht="15.95" customHeight="1">
      <c r="A1349" s="990"/>
      <c r="B1349" s="976"/>
      <c r="C1349" s="976"/>
      <c r="D1349" s="941"/>
      <c r="E1349" s="937"/>
      <c r="F1349" s="941"/>
      <c r="G1349" s="941"/>
      <c r="H1349" s="941"/>
      <c r="I1349" s="941"/>
      <c r="J1349" s="941"/>
      <c r="K1349" s="941"/>
      <c r="L1349" s="941"/>
      <c r="M1349" s="968"/>
      <c r="N1349" s="1049"/>
      <c r="O1349" s="908"/>
      <c r="P1349" s="908"/>
    </row>
    <row r="1350" spans="1:16" ht="15.95" customHeight="1">
      <c r="A1350" s="990"/>
      <c r="B1350" s="976"/>
      <c r="C1350" s="976"/>
      <c r="D1350" s="941"/>
      <c r="E1350" s="937"/>
      <c r="F1350" s="941"/>
      <c r="G1350" s="941"/>
      <c r="H1350" s="941"/>
      <c r="I1350" s="941"/>
      <c r="J1350" s="941"/>
      <c r="K1350" s="941"/>
      <c r="L1350" s="941"/>
      <c r="M1350" s="968"/>
      <c r="N1350" s="1049"/>
      <c r="O1350" s="908"/>
      <c r="P1350" s="908"/>
    </row>
    <row r="1351" spans="1:16" ht="15.95" customHeight="1">
      <c r="A1351" s="1109" t="s">
        <v>1304</v>
      </c>
      <c r="B1351" s="915"/>
      <c r="C1351" s="915"/>
      <c r="D1351" s="915"/>
      <c r="E1351" s="1100"/>
      <c r="F1351" s="1128"/>
      <c r="G1351" s="915"/>
      <c r="H1351" s="915"/>
      <c r="I1351" s="915"/>
      <c r="J1351" s="915"/>
      <c r="K1351" s="915"/>
      <c r="L1351" s="915"/>
      <c r="M1351" s="1102"/>
      <c r="N1351" s="1103"/>
      <c r="O1351" s="908"/>
      <c r="P1351" s="908"/>
    </row>
    <row r="1352" spans="1:16" ht="15.95" customHeight="1">
      <c r="A1352" s="1114"/>
      <c r="B1352" s="1115"/>
      <c r="C1352" s="1115"/>
      <c r="D1352" s="1115"/>
      <c r="E1352" s="1116" t="s">
        <v>91</v>
      </c>
      <c r="F1352" s="1117"/>
      <c r="G1352" s="1115"/>
      <c r="H1352" s="1115"/>
      <c r="I1352" s="1115"/>
      <c r="J1352" s="1115"/>
      <c r="K1352" s="1115"/>
      <c r="L1352" s="1115"/>
      <c r="M1352" s="1118"/>
      <c r="N1352" s="1103"/>
      <c r="O1352" s="908"/>
      <c r="P1352" s="908"/>
    </row>
    <row r="1353" spans="1:16" ht="15.95" customHeight="1">
      <c r="A1353" s="925" t="s">
        <v>92</v>
      </c>
      <c r="B1353" s="926"/>
      <c r="C1353" s="1124" t="s">
        <v>93</v>
      </c>
      <c r="D1353" s="928" t="s">
        <v>104</v>
      </c>
      <c r="E1353" s="927" t="s">
        <v>105</v>
      </c>
      <c r="F1353" s="927" t="s">
        <v>95</v>
      </c>
      <c r="G1353" s="929" t="s">
        <v>96</v>
      </c>
      <c r="H1353" s="1001"/>
      <c r="I1353" s="929" t="s">
        <v>97</v>
      </c>
      <c r="J1353" s="1001"/>
      <c r="K1353" s="929" t="s">
        <v>98</v>
      </c>
      <c r="L1353" s="1001"/>
      <c r="M1353" s="931" t="s">
        <v>99</v>
      </c>
      <c r="N1353" s="909"/>
      <c r="O1353" s="908"/>
      <c r="P1353" s="908"/>
    </row>
    <row r="1354" spans="1:16" ht="15.95" customHeight="1">
      <c r="A1354" s="933"/>
      <c r="B1354" s="934"/>
      <c r="C1354" s="1129" t="s">
        <v>100</v>
      </c>
      <c r="D1354" s="1002"/>
      <c r="E1354" s="1003"/>
      <c r="F1354" s="937" t="s">
        <v>101</v>
      </c>
      <c r="G1354" s="937" t="s">
        <v>102</v>
      </c>
      <c r="H1354" s="937" t="s">
        <v>101</v>
      </c>
      <c r="I1354" s="937" t="s">
        <v>102</v>
      </c>
      <c r="J1354" s="937" t="s">
        <v>101</v>
      </c>
      <c r="K1354" s="937" t="s">
        <v>102</v>
      </c>
      <c r="L1354" s="937" t="s">
        <v>101</v>
      </c>
      <c r="M1354" s="938"/>
      <c r="N1354" s="909"/>
      <c r="O1354" s="908"/>
      <c r="P1354" s="908"/>
    </row>
    <row r="1355" spans="1:16" ht="15.95" customHeight="1">
      <c r="A1355" s="975" t="s">
        <v>1305</v>
      </c>
      <c r="B1355" s="976"/>
      <c r="C1355" s="973" t="s">
        <v>150</v>
      </c>
      <c r="D1355" s="1022">
        <v>0.5</v>
      </c>
      <c r="E1355" s="937" t="s">
        <v>7</v>
      </c>
      <c r="F1355" s="942"/>
      <c r="G1355" s="942">
        <f>$H$64</f>
        <v>0</v>
      </c>
      <c r="H1355" s="1020">
        <f>TRUNC($D1355*G1355,1)</f>
        <v>0</v>
      </c>
      <c r="I1355" s="941"/>
      <c r="J1355" s="941"/>
      <c r="K1355" s="941"/>
      <c r="L1355" s="941"/>
      <c r="M1355" s="944"/>
      <c r="N1355" s="909"/>
      <c r="O1355" s="908"/>
      <c r="P1355" s="908"/>
    </row>
    <row r="1356" spans="1:16" ht="15.95" customHeight="1">
      <c r="A1356" s="975" t="s">
        <v>1306</v>
      </c>
      <c r="B1356" s="976"/>
      <c r="C1356" s="973" t="s">
        <v>142</v>
      </c>
      <c r="D1356" s="1022">
        <v>1.034</v>
      </c>
      <c r="E1356" s="937" t="s">
        <v>7</v>
      </c>
      <c r="F1356" s="942"/>
      <c r="G1356" s="942">
        <f>$H$24</f>
        <v>0</v>
      </c>
      <c r="H1356" s="1020">
        <f>TRUNC($D1356*G1356,1)</f>
        <v>0</v>
      </c>
      <c r="I1356" s="941"/>
      <c r="J1356" s="941"/>
      <c r="K1356" s="941"/>
      <c r="L1356" s="941"/>
      <c r="M1356" s="944"/>
      <c r="N1356" s="909"/>
      <c r="O1356" s="908"/>
      <c r="P1356" s="908"/>
    </row>
    <row r="1357" spans="1:16" ht="15.95" customHeight="1">
      <c r="A1357" s="975" t="s">
        <v>91</v>
      </c>
      <c r="B1357" s="976"/>
      <c r="C1357" s="973" t="s">
        <v>19</v>
      </c>
      <c r="D1357" s="1022">
        <v>0.51700000000000002</v>
      </c>
      <c r="E1357" s="937" t="s">
        <v>7</v>
      </c>
      <c r="F1357" s="942"/>
      <c r="G1357" s="942">
        <f>$H$20</f>
        <v>0</v>
      </c>
      <c r="H1357" s="1020">
        <f>TRUNC($D1357*G1357,1)</f>
        <v>0</v>
      </c>
      <c r="I1357" s="941"/>
      <c r="J1357" s="941"/>
      <c r="K1357" s="941"/>
      <c r="L1357" s="941"/>
      <c r="M1357" s="944"/>
      <c r="N1357" s="909"/>
      <c r="O1357" s="908"/>
      <c r="P1357" s="908"/>
    </row>
    <row r="1358" spans="1:16" ht="15.95" customHeight="1">
      <c r="A1358" s="975" t="s">
        <v>85</v>
      </c>
      <c r="B1358" s="976"/>
      <c r="C1358" s="973" t="s">
        <v>19</v>
      </c>
      <c r="D1358" s="1022">
        <v>2.2999999999999998</v>
      </c>
      <c r="E1358" s="937" t="s">
        <v>7</v>
      </c>
      <c r="F1358" s="942"/>
      <c r="G1358" s="942">
        <f>$H$20</f>
        <v>0</v>
      </c>
      <c r="H1358" s="1020">
        <f>TRUNC($D1358*G1358,1)</f>
        <v>0</v>
      </c>
      <c r="I1358" s="941"/>
      <c r="J1358" s="941"/>
      <c r="K1358" s="941"/>
      <c r="L1358" s="941"/>
      <c r="M1358" s="968"/>
      <c r="N1358" s="1049"/>
      <c r="O1358" s="908"/>
      <c r="P1358" s="908"/>
    </row>
    <row r="1359" spans="1:16" ht="15.95" customHeight="1">
      <c r="A1359" s="975" t="s">
        <v>91</v>
      </c>
      <c r="B1359" s="976"/>
      <c r="C1359" s="973" t="s">
        <v>103</v>
      </c>
      <c r="D1359" s="1022">
        <v>0.91</v>
      </c>
      <c r="E1359" s="937" t="s">
        <v>7</v>
      </c>
      <c r="F1359" s="942"/>
      <c r="G1359" s="942">
        <f>$H$22</f>
        <v>0</v>
      </c>
      <c r="H1359" s="1020">
        <f>TRUNC($D1359*G1359,1)</f>
        <v>0</v>
      </c>
      <c r="I1359" s="941"/>
      <c r="J1359" s="941"/>
      <c r="K1359" s="941"/>
      <c r="L1359" s="941"/>
      <c r="M1359" s="944"/>
      <c r="N1359" s="909"/>
      <c r="O1359" s="908"/>
      <c r="P1359" s="908"/>
    </row>
    <row r="1360" spans="1:16" ht="15.95" customHeight="1">
      <c r="A1360" s="990"/>
      <c r="B1360" s="976"/>
      <c r="C1360" s="976"/>
      <c r="D1360" s="941"/>
      <c r="E1360" s="937"/>
      <c r="F1360" s="942"/>
      <c r="G1360" s="942"/>
      <c r="H1360" s="942"/>
      <c r="I1360" s="941"/>
      <c r="J1360" s="941"/>
      <c r="K1360" s="941"/>
      <c r="L1360" s="941"/>
      <c r="M1360" s="944"/>
      <c r="N1360" s="909"/>
      <c r="O1360" s="908"/>
      <c r="P1360" s="908"/>
    </row>
    <row r="1361" spans="1:16" ht="15.95" customHeight="1">
      <c r="A1361" s="975" t="s">
        <v>76</v>
      </c>
      <c r="B1361" s="976"/>
      <c r="C1361" s="973" t="s">
        <v>19</v>
      </c>
      <c r="D1361" s="1022">
        <v>1.46</v>
      </c>
      <c r="E1361" s="937" t="s">
        <v>7</v>
      </c>
      <c r="F1361" s="942"/>
      <c r="G1361" s="942">
        <f>$H$20</f>
        <v>0</v>
      </c>
      <c r="H1361" s="1020">
        <f>TRUNC($D1361*G1361,1)</f>
        <v>0</v>
      </c>
      <c r="I1361" s="941"/>
      <c r="J1361" s="941"/>
      <c r="K1361" s="941"/>
      <c r="L1361" s="941"/>
      <c r="M1361" s="968"/>
      <c r="N1361" s="1049"/>
      <c r="O1361" s="908"/>
      <c r="P1361" s="908"/>
    </row>
    <row r="1362" spans="1:16" ht="15.95" customHeight="1">
      <c r="A1362" s="990"/>
      <c r="B1362" s="976"/>
      <c r="C1362" s="973" t="s">
        <v>142</v>
      </c>
      <c r="D1362" s="1022">
        <v>4.92</v>
      </c>
      <c r="E1362" s="937" t="s">
        <v>7</v>
      </c>
      <c r="F1362" s="942"/>
      <c r="G1362" s="942">
        <f>$H$24</f>
        <v>0</v>
      </c>
      <c r="H1362" s="1020">
        <f>TRUNC($D1362*G1362,1)</f>
        <v>0</v>
      </c>
      <c r="I1362" s="941"/>
      <c r="J1362" s="941"/>
      <c r="K1362" s="941"/>
      <c r="L1362" s="941"/>
      <c r="M1362" s="968"/>
      <c r="N1362" s="1049"/>
      <c r="O1362" s="908"/>
      <c r="P1362" s="908"/>
    </row>
    <row r="1363" spans="1:16" ht="15.95" customHeight="1">
      <c r="A1363" s="990"/>
      <c r="B1363" s="976"/>
      <c r="C1363" s="973" t="s">
        <v>20</v>
      </c>
      <c r="D1363" s="1022">
        <v>0.41</v>
      </c>
      <c r="E1363" s="937" t="s">
        <v>7</v>
      </c>
      <c r="F1363" s="942"/>
      <c r="G1363" s="942">
        <f>$H$26</f>
        <v>0</v>
      </c>
      <c r="H1363" s="1020">
        <f>TRUNC($D1363*G1363,1)</f>
        <v>0</v>
      </c>
      <c r="I1363" s="941"/>
      <c r="J1363" s="941"/>
      <c r="K1363" s="941"/>
      <c r="L1363" s="941"/>
      <c r="M1363" s="944"/>
      <c r="N1363" s="909"/>
      <c r="O1363" s="908"/>
      <c r="P1363" s="908"/>
    </row>
    <row r="1364" spans="1:16" ht="15.95" customHeight="1">
      <c r="A1364" s="975" t="s">
        <v>16</v>
      </c>
      <c r="B1364" s="976"/>
      <c r="C1364" s="973" t="s">
        <v>143</v>
      </c>
      <c r="D1364" s="1022">
        <v>0.81</v>
      </c>
      <c r="E1364" s="937" t="s">
        <v>7</v>
      </c>
      <c r="F1364" s="942"/>
      <c r="G1364" s="942">
        <f>$H$23</f>
        <v>0</v>
      </c>
      <c r="H1364" s="1020">
        <f>TRUNC($D1364*G1364,1)</f>
        <v>0</v>
      </c>
      <c r="I1364" s="941"/>
      <c r="J1364" s="941"/>
      <c r="K1364" s="941"/>
      <c r="L1364" s="941"/>
      <c r="M1364" s="968"/>
      <c r="N1364" s="1049"/>
      <c r="O1364" s="908"/>
      <c r="P1364" s="908"/>
    </row>
    <row r="1365" spans="1:16" ht="15.95" customHeight="1">
      <c r="A1365" s="990"/>
      <c r="B1365" s="976"/>
      <c r="C1365" s="973" t="s">
        <v>142</v>
      </c>
      <c r="D1365" s="1022">
        <v>0.215</v>
      </c>
      <c r="E1365" s="937" t="s">
        <v>7</v>
      </c>
      <c r="F1365" s="942"/>
      <c r="G1365" s="942">
        <f>$H$24</f>
        <v>0</v>
      </c>
      <c r="H1365" s="1020">
        <f>TRUNC($D1365*G1365,1)</f>
        <v>0</v>
      </c>
      <c r="I1365" s="941"/>
      <c r="J1365" s="941"/>
      <c r="K1365" s="941"/>
      <c r="L1365" s="941"/>
      <c r="M1365" s="968"/>
      <c r="N1365" s="1049"/>
      <c r="O1365" s="908"/>
      <c r="P1365" s="908"/>
    </row>
    <row r="1366" spans="1:16" ht="15.95" customHeight="1">
      <c r="A1366" s="990"/>
      <c r="B1366" s="976"/>
      <c r="C1366" s="976"/>
      <c r="D1366" s="941"/>
      <c r="E1366" s="937"/>
      <c r="F1366" s="942"/>
      <c r="G1366" s="941"/>
      <c r="H1366" s="942"/>
      <c r="I1366" s="941"/>
      <c r="J1366" s="941"/>
      <c r="K1366" s="941"/>
      <c r="L1366" s="941"/>
      <c r="M1366" s="944"/>
      <c r="N1366" s="909"/>
      <c r="O1366" s="908"/>
      <c r="P1366" s="908"/>
    </row>
    <row r="1367" spans="1:16" ht="15.95" customHeight="1">
      <c r="A1367" s="975" t="s">
        <v>1257</v>
      </c>
      <c r="B1367" s="976"/>
      <c r="C1367" s="973" t="s">
        <v>145</v>
      </c>
      <c r="D1367" s="1022">
        <v>0.31</v>
      </c>
      <c r="E1367" s="937" t="s">
        <v>7</v>
      </c>
      <c r="F1367" s="942"/>
      <c r="G1367" s="942">
        <f>$H$29</f>
        <v>0</v>
      </c>
      <c r="H1367" s="1020">
        <f>TRUNC($D1367*G1367,1)</f>
        <v>0</v>
      </c>
      <c r="I1367" s="941"/>
      <c r="J1367" s="941"/>
      <c r="K1367" s="941"/>
      <c r="L1367" s="941"/>
      <c r="M1367" s="944"/>
      <c r="N1367" s="909"/>
      <c r="O1367" s="908"/>
      <c r="P1367" s="908"/>
    </row>
    <row r="1368" spans="1:16" ht="15.95" customHeight="1">
      <c r="A1368" s="975" t="s">
        <v>22</v>
      </c>
      <c r="B1368" s="976"/>
      <c r="C1368" s="973" t="s">
        <v>1307</v>
      </c>
      <c r="D1368" s="937" t="s">
        <v>24</v>
      </c>
      <c r="E1368" s="937" t="s">
        <v>6</v>
      </c>
      <c r="F1368" s="941"/>
      <c r="G1368" s="941"/>
      <c r="H1368" s="1020">
        <f>TRUNC(SUM(H1356:H1365)*10/100,1)</f>
        <v>0</v>
      </c>
      <c r="I1368" s="941"/>
      <c r="J1368" s="941"/>
      <c r="K1368" s="941"/>
      <c r="L1368" s="941"/>
      <c r="M1368" s="944"/>
      <c r="N1368" s="909"/>
      <c r="O1368" s="908"/>
      <c r="P1368" s="908"/>
    </row>
    <row r="1369" spans="1:16" ht="15.95" customHeight="1">
      <c r="A1369" s="990"/>
      <c r="B1369" s="976"/>
      <c r="C1369" s="973" t="s">
        <v>1308</v>
      </c>
      <c r="D1369" s="941"/>
      <c r="E1369" s="937"/>
      <c r="F1369" s="941"/>
      <c r="G1369" s="941"/>
      <c r="H1369" s="941"/>
      <c r="I1369" s="941"/>
      <c r="J1369" s="941"/>
      <c r="K1369" s="941"/>
      <c r="L1369" s="941"/>
      <c r="M1369" s="944"/>
      <c r="N1369" s="909"/>
      <c r="O1369" s="908"/>
      <c r="P1369" s="908"/>
    </row>
    <row r="1370" spans="1:16" ht="15.95" customHeight="1">
      <c r="A1370" s="990"/>
      <c r="B1370" s="976"/>
      <c r="C1370" s="976"/>
      <c r="D1370" s="941"/>
      <c r="E1370" s="937"/>
      <c r="F1370" s="942"/>
      <c r="G1370" s="941"/>
      <c r="H1370" s="942"/>
      <c r="I1370" s="941"/>
      <c r="J1370" s="941"/>
      <c r="K1370" s="941"/>
      <c r="L1370" s="941"/>
      <c r="M1370" s="944"/>
      <c r="N1370" s="909"/>
      <c r="O1370" s="908"/>
      <c r="P1370" s="908"/>
    </row>
    <row r="1371" spans="1:16" ht="15.95" customHeight="1">
      <c r="A1371" s="990"/>
      <c r="B1371" s="976"/>
      <c r="C1371" s="976"/>
      <c r="D1371" s="941"/>
      <c r="E1371" s="937"/>
      <c r="F1371" s="941"/>
      <c r="G1371" s="941"/>
      <c r="H1371" s="941"/>
      <c r="I1371" s="941"/>
      <c r="J1371" s="941"/>
      <c r="K1371" s="941"/>
      <c r="L1371" s="941"/>
      <c r="M1371" s="944"/>
      <c r="N1371" s="909"/>
      <c r="O1371" s="908"/>
      <c r="P1371" s="908"/>
    </row>
    <row r="1372" spans="1:16" ht="15.95" customHeight="1">
      <c r="A1372" s="975" t="s">
        <v>1309</v>
      </c>
      <c r="B1372" s="976"/>
      <c r="C1372" s="976"/>
      <c r="D1372" s="941"/>
      <c r="E1372" s="937"/>
      <c r="F1372" s="942">
        <f>H1372</f>
        <v>0</v>
      </c>
      <c r="G1372" s="941"/>
      <c r="H1372" s="942">
        <f>INT(SUM(H1355:H1368))</f>
        <v>0</v>
      </c>
      <c r="I1372" s="941"/>
      <c r="J1372" s="941"/>
      <c r="K1372" s="941"/>
      <c r="L1372" s="941"/>
      <c r="M1372" s="944"/>
      <c r="N1372" s="909"/>
      <c r="O1372" s="908"/>
      <c r="P1372" s="908"/>
    </row>
    <row r="1373" spans="1:16" ht="15.95" customHeight="1">
      <c r="A1373" s="990"/>
      <c r="B1373" s="976"/>
      <c r="C1373" s="976"/>
      <c r="D1373" s="941"/>
      <c r="E1373" s="937"/>
      <c r="F1373" s="941"/>
      <c r="G1373" s="941"/>
      <c r="H1373" s="941"/>
      <c r="I1373" s="941"/>
      <c r="J1373" s="941"/>
      <c r="K1373" s="941"/>
      <c r="L1373" s="941"/>
      <c r="M1373" s="944"/>
      <c r="N1373" s="909"/>
      <c r="O1373" s="908"/>
      <c r="P1373" s="908"/>
    </row>
    <row r="1374" spans="1:16" ht="15.95" customHeight="1">
      <c r="A1374" s="990"/>
      <c r="B1374" s="976"/>
      <c r="C1374" s="976"/>
      <c r="D1374" s="941"/>
      <c r="E1374" s="937"/>
      <c r="F1374" s="941"/>
      <c r="G1374" s="941"/>
      <c r="H1374" s="941"/>
      <c r="I1374" s="941"/>
      <c r="J1374" s="941"/>
      <c r="K1374" s="941"/>
      <c r="L1374" s="941"/>
      <c r="M1374" s="944"/>
      <c r="N1374" s="909"/>
      <c r="O1374" s="908"/>
      <c r="P1374" s="908"/>
    </row>
    <row r="1375" spans="1:16" ht="15.95" customHeight="1">
      <c r="A1375" s="990"/>
      <c r="B1375" s="976"/>
      <c r="C1375" s="976"/>
      <c r="D1375" s="941"/>
      <c r="E1375" s="937"/>
      <c r="F1375" s="941"/>
      <c r="G1375" s="941"/>
      <c r="H1375" s="941"/>
      <c r="I1375" s="941"/>
      <c r="J1375" s="941"/>
      <c r="K1375" s="941"/>
      <c r="L1375" s="941"/>
      <c r="M1375" s="944"/>
      <c r="N1375" s="909"/>
      <c r="O1375" s="908"/>
      <c r="P1375" s="908"/>
    </row>
    <row r="1376" spans="1:16" ht="15.95" customHeight="1">
      <c r="A1376" s="990"/>
      <c r="B1376" s="976"/>
      <c r="C1376" s="976"/>
      <c r="D1376" s="941"/>
      <c r="E1376" s="937"/>
      <c r="F1376" s="941"/>
      <c r="G1376" s="941"/>
      <c r="H1376" s="941"/>
      <c r="I1376" s="941"/>
      <c r="J1376" s="941"/>
      <c r="K1376" s="941"/>
      <c r="L1376" s="941"/>
      <c r="M1376" s="944"/>
      <c r="N1376" s="909"/>
      <c r="O1376" s="908"/>
      <c r="P1376" s="908"/>
    </row>
    <row r="1377" spans="1:17" ht="15.95" customHeight="1">
      <c r="A1377" s="1109" t="s">
        <v>1310</v>
      </c>
      <c r="B1377" s="916"/>
      <c r="C1377" s="916"/>
      <c r="D1377" s="916"/>
      <c r="E1377" s="917"/>
      <c r="F1377" s="1128"/>
      <c r="G1377" s="916"/>
      <c r="H1377" s="916"/>
      <c r="I1377" s="916"/>
      <c r="J1377" s="916"/>
      <c r="K1377" s="916"/>
      <c r="L1377" s="916"/>
      <c r="M1377" s="919"/>
      <c r="N1377" s="909"/>
      <c r="O1377" s="908"/>
      <c r="P1377" s="908"/>
    </row>
    <row r="1378" spans="1:17" ht="15.95" customHeight="1">
      <c r="A1378" s="920"/>
      <c r="B1378" s="921"/>
      <c r="C1378" s="921"/>
      <c r="D1378" s="921"/>
      <c r="E1378" s="922" t="s">
        <v>91</v>
      </c>
      <c r="F1378" s="1031"/>
      <c r="G1378" s="921"/>
      <c r="H1378" s="921"/>
      <c r="I1378" s="921"/>
      <c r="J1378" s="921"/>
      <c r="K1378" s="921"/>
      <c r="L1378" s="921"/>
      <c r="M1378" s="924"/>
      <c r="N1378" s="909"/>
      <c r="O1378" s="908"/>
      <c r="P1378" s="908"/>
    </row>
    <row r="1379" spans="1:17" ht="15.95" customHeight="1">
      <c r="A1379" s="925" t="s">
        <v>92</v>
      </c>
      <c r="B1379" s="926"/>
      <c r="C1379" s="1124" t="s">
        <v>93</v>
      </c>
      <c r="D1379" s="928" t="s">
        <v>104</v>
      </c>
      <c r="E1379" s="927" t="s">
        <v>105</v>
      </c>
      <c r="F1379" s="927" t="s">
        <v>95</v>
      </c>
      <c r="G1379" s="929" t="s">
        <v>96</v>
      </c>
      <c r="H1379" s="1001"/>
      <c r="I1379" s="929" t="s">
        <v>97</v>
      </c>
      <c r="J1379" s="1001"/>
      <c r="K1379" s="929" t="s">
        <v>98</v>
      </c>
      <c r="L1379" s="1001"/>
      <c r="M1379" s="931" t="s">
        <v>99</v>
      </c>
      <c r="N1379" s="909"/>
      <c r="O1379" s="908"/>
      <c r="P1379" s="908"/>
      <c r="Q1379" s="570"/>
    </row>
    <row r="1380" spans="1:17" ht="15.95" customHeight="1">
      <c r="A1380" s="933"/>
      <c r="B1380" s="934"/>
      <c r="C1380" s="1129" t="s">
        <v>100</v>
      </c>
      <c r="D1380" s="1002"/>
      <c r="E1380" s="1003"/>
      <c r="F1380" s="937" t="s">
        <v>101</v>
      </c>
      <c r="G1380" s="937" t="s">
        <v>102</v>
      </c>
      <c r="H1380" s="937" t="s">
        <v>101</v>
      </c>
      <c r="I1380" s="937" t="s">
        <v>102</v>
      </c>
      <c r="J1380" s="937" t="s">
        <v>101</v>
      </c>
      <c r="K1380" s="937" t="s">
        <v>102</v>
      </c>
      <c r="L1380" s="937" t="s">
        <v>101</v>
      </c>
      <c r="M1380" s="938"/>
      <c r="N1380" s="909"/>
      <c r="O1380" s="908"/>
      <c r="P1380" s="908"/>
      <c r="Q1380" s="570"/>
    </row>
    <row r="1381" spans="1:17" ht="15.95" customHeight="1">
      <c r="A1381" s="990"/>
      <c r="B1381" s="976"/>
      <c r="C1381" s="976"/>
      <c r="D1381" s="941"/>
      <c r="E1381" s="937"/>
      <c r="F1381" s="941"/>
      <c r="G1381" s="941"/>
      <c r="H1381" s="941"/>
      <c r="I1381" s="941"/>
      <c r="J1381" s="941"/>
      <c r="K1381" s="941"/>
      <c r="L1381" s="941"/>
      <c r="M1381" s="944"/>
      <c r="N1381" s="909"/>
      <c r="O1381" s="908"/>
      <c r="P1381" s="908"/>
      <c r="Q1381" s="570"/>
    </row>
    <row r="1382" spans="1:17" ht="15.95" customHeight="1">
      <c r="A1382" s="975" t="s">
        <v>31</v>
      </c>
      <c r="B1382" s="976"/>
      <c r="C1382" s="1015" t="s">
        <v>32</v>
      </c>
      <c r="D1382" s="941">
        <f>1*8</f>
        <v>8</v>
      </c>
      <c r="E1382" s="937" t="s">
        <v>113</v>
      </c>
      <c r="F1382" s="942"/>
      <c r="G1382" s="941"/>
      <c r="H1382" s="941"/>
      <c r="I1382" s="941"/>
      <c r="J1382" s="941"/>
      <c r="K1382" s="942">
        <f>$L$144</f>
        <v>0</v>
      </c>
      <c r="L1382" s="1020">
        <f>TRUNC($D1382*K1382,1)</f>
        <v>0</v>
      </c>
      <c r="M1382" s="944"/>
      <c r="N1382" s="909"/>
      <c r="O1382" s="908"/>
      <c r="P1382" s="908"/>
      <c r="Q1382" s="570"/>
    </row>
    <row r="1383" spans="1:17" ht="15.95" customHeight="1">
      <c r="A1383" s="975" t="s">
        <v>35</v>
      </c>
      <c r="B1383" s="976"/>
      <c r="C1383" s="1015" t="s">
        <v>34</v>
      </c>
      <c r="D1383" s="941">
        <f>6*8</f>
        <v>48</v>
      </c>
      <c r="E1383" s="937" t="s">
        <v>113</v>
      </c>
      <c r="F1383" s="942"/>
      <c r="G1383" s="942">
        <f>$H$141</f>
        <v>0</v>
      </c>
      <c r="H1383" s="1020">
        <f>TRUNC($D1383*G1383,1)</f>
        <v>0</v>
      </c>
      <c r="I1383" s="941"/>
      <c r="J1383" s="941"/>
      <c r="K1383" s="942">
        <f>$L$141</f>
        <v>0</v>
      </c>
      <c r="L1383" s="1020">
        <f>TRUNC($D1383*K1383,1)</f>
        <v>0</v>
      </c>
      <c r="M1383" s="968"/>
      <c r="N1383" s="1049"/>
      <c r="O1383" s="908"/>
      <c r="P1383" s="908"/>
      <c r="Q1383" s="570"/>
    </row>
    <row r="1384" spans="1:17" ht="15.95" customHeight="1">
      <c r="A1384" s="975" t="s">
        <v>77</v>
      </c>
      <c r="B1384" s="976"/>
      <c r="C1384" s="1015" t="s">
        <v>34</v>
      </c>
      <c r="D1384" s="941">
        <f>3*8</f>
        <v>24</v>
      </c>
      <c r="E1384" s="937" t="s">
        <v>113</v>
      </c>
      <c r="F1384" s="942"/>
      <c r="G1384" s="942"/>
      <c r="H1384" s="942"/>
      <c r="I1384" s="941"/>
      <c r="J1384" s="941"/>
      <c r="K1384" s="942">
        <f>$L$147</f>
        <v>0</v>
      </c>
      <c r="L1384" s="1020">
        <f>TRUNC($D1384*K1384,1)</f>
        <v>0</v>
      </c>
      <c r="M1384" s="968"/>
      <c r="N1384" s="1049"/>
      <c r="O1384" s="908"/>
      <c r="P1384" s="908"/>
      <c r="Q1384" s="570"/>
    </row>
    <row r="1385" spans="1:17" ht="15.95" customHeight="1">
      <c r="A1385" s="975" t="s">
        <v>44</v>
      </c>
      <c r="B1385" s="976"/>
      <c r="C1385" s="1015" t="s">
        <v>520</v>
      </c>
      <c r="D1385" s="941">
        <f>2*8</f>
        <v>16</v>
      </c>
      <c r="E1385" s="937" t="s">
        <v>113</v>
      </c>
      <c r="F1385" s="942"/>
      <c r="G1385" s="942"/>
      <c r="H1385" s="942"/>
      <c r="I1385" s="941"/>
      <c r="J1385" s="941"/>
      <c r="K1385" s="942">
        <f>$L$159</f>
        <v>0</v>
      </c>
      <c r="L1385" s="1020">
        <f>TRUNC($D1385*K1385,1)</f>
        <v>0</v>
      </c>
      <c r="M1385" s="968"/>
      <c r="N1385" s="1049"/>
      <c r="O1385" s="908"/>
      <c r="P1385" s="908"/>
      <c r="Q1385" s="570"/>
    </row>
    <row r="1386" spans="1:17" ht="15.95" customHeight="1">
      <c r="A1386" s="975" t="s">
        <v>78</v>
      </c>
      <c r="B1386" s="976"/>
      <c r="C1386" s="1015" t="s">
        <v>513</v>
      </c>
      <c r="D1386" s="941">
        <f>6*8</f>
        <v>48</v>
      </c>
      <c r="E1386" s="937" t="s">
        <v>113</v>
      </c>
      <c r="F1386" s="942"/>
      <c r="G1386" s="942"/>
      <c r="H1386" s="942"/>
      <c r="I1386" s="941"/>
      <c r="J1386" s="941"/>
      <c r="K1386" s="942">
        <f>$L$160</f>
        <v>0</v>
      </c>
      <c r="L1386" s="1020">
        <f>TRUNC($D1386*K1386,1)</f>
        <v>0</v>
      </c>
      <c r="M1386" s="944"/>
      <c r="N1386" s="909"/>
      <c r="O1386" s="908"/>
      <c r="P1386" s="908"/>
      <c r="Q1386" s="570"/>
    </row>
    <row r="1387" spans="1:17" ht="15.95" customHeight="1">
      <c r="A1387" s="990"/>
      <c r="B1387" s="976"/>
      <c r="C1387" s="976"/>
      <c r="D1387" s="941"/>
      <c r="E1387" s="937"/>
      <c r="F1387" s="941"/>
      <c r="G1387" s="942"/>
      <c r="H1387" s="942"/>
      <c r="I1387" s="941"/>
      <c r="J1387" s="941"/>
      <c r="K1387" s="941"/>
      <c r="L1387" s="942"/>
      <c r="M1387" s="968"/>
      <c r="N1387" s="1049"/>
      <c r="O1387" s="908"/>
      <c r="P1387" s="908"/>
      <c r="Q1387" s="570"/>
    </row>
    <row r="1388" spans="1:17" ht="15.95" customHeight="1">
      <c r="A1388" s="975" t="s">
        <v>146</v>
      </c>
      <c r="B1388" s="976"/>
      <c r="C1388" s="1015" t="s">
        <v>471</v>
      </c>
      <c r="D1388" s="941">
        <f>2*8</f>
        <v>16</v>
      </c>
      <c r="E1388" s="937" t="s">
        <v>113</v>
      </c>
      <c r="F1388" s="942"/>
      <c r="G1388" s="942">
        <f>$H$161</f>
        <v>0</v>
      </c>
      <c r="H1388" s="1020">
        <f>TRUNC($D1388*G1388,1)</f>
        <v>0</v>
      </c>
      <c r="I1388" s="942">
        <f>$J$161</f>
        <v>0</v>
      </c>
      <c r="J1388" s="1020">
        <f>TRUNC($D1388*I1388,1)</f>
        <v>0</v>
      </c>
      <c r="K1388" s="942">
        <f>$L$161</f>
        <v>0</v>
      </c>
      <c r="L1388" s="1020">
        <f>TRUNC($D1388*K1388,1)</f>
        <v>0</v>
      </c>
      <c r="M1388" s="968"/>
      <c r="N1388" s="1049"/>
      <c r="O1388" s="908"/>
      <c r="P1388" s="908"/>
      <c r="Q1388" s="570"/>
    </row>
    <row r="1389" spans="1:17" ht="15.95" customHeight="1">
      <c r="A1389" s="1131" t="s">
        <v>1311</v>
      </c>
      <c r="B1389" s="1132"/>
      <c r="C1389" s="1133" t="s">
        <v>1</v>
      </c>
      <c r="D1389" s="941">
        <f>1*8</f>
        <v>8</v>
      </c>
      <c r="E1389" s="937" t="s">
        <v>113</v>
      </c>
      <c r="F1389" s="942"/>
      <c r="G1389" s="942">
        <f>$H$178</f>
        <v>0</v>
      </c>
      <c r="H1389" s="1020">
        <f>TRUNC($D1389*G1389,1)</f>
        <v>0</v>
      </c>
      <c r="I1389" s="942">
        <f>$J$178</f>
        <v>0</v>
      </c>
      <c r="J1389" s="1020">
        <f>TRUNC($D1389*I1389,1)</f>
        <v>0</v>
      </c>
      <c r="K1389" s="942">
        <f>$L$178</f>
        <v>0</v>
      </c>
      <c r="L1389" s="1020">
        <f>TRUNC($D1389*K1389,1)</f>
        <v>0</v>
      </c>
      <c r="M1389" s="944"/>
      <c r="N1389" s="909"/>
      <c r="O1389" s="908"/>
      <c r="P1389" s="908"/>
      <c r="Q1389" s="570"/>
    </row>
    <row r="1390" spans="1:17" ht="15.95" customHeight="1">
      <c r="A1390" s="1131" t="s">
        <v>45</v>
      </c>
      <c r="B1390" s="1132"/>
      <c r="C1390" s="1133" t="s">
        <v>1312</v>
      </c>
      <c r="D1390" s="941">
        <f>2*8</f>
        <v>16</v>
      </c>
      <c r="E1390" s="937" t="s">
        <v>113</v>
      </c>
      <c r="F1390" s="942"/>
      <c r="G1390" s="942">
        <f>$H$169</f>
        <v>0</v>
      </c>
      <c r="H1390" s="1020">
        <f>TRUNC($D1390*G1390,1)</f>
        <v>0</v>
      </c>
      <c r="I1390" s="942">
        <f>$J$169</f>
        <v>0</v>
      </c>
      <c r="J1390" s="1020">
        <f>TRUNC($D1390*I1390,1)</f>
        <v>0</v>
      </c>
      <c r="K1390" s="942">
        <f>$L$169</f>
        <v>0</v>
      </c>
      <c r="L1390" s="1020">
        <f>TRUNC($D1390*K1390,1)</f>
        <v>0</v>
      </c>
      <c r="M1390" s="968"/>
      <c r="N1390" s="1049"/>
      <c r="O1390" s="908"/>
      <c r="P1390" s="908"/>
      <c r="Q1390" s="570"/>
    </row>
    <row r="1391" spans="1:17" ht="15.95" customHeight="1">
      <c r="A1391" s="1131" t="s">
        <v>79</v>
      </c>
      <c r="B1391" s="1132"/>
      <c r="C1391" s="1133" t="s">
        <v>1313</v>
      </c>
      <c r="D1391" s="941">
        <f>2*8</f>
        <v>16</v>
      </c>
      <c r="E1391" s="937" t="s">
        <v>113</v>
      </c>
      <c r="F1391" s="942"/>
      <c r="G1391" s="942"/>
      <c r="H1391" s="942"/>
      <c r="I1391" s="942"/>
      <c r="J1391" s="942"/>
      <c r="K1391" s="942">
        <f>$L$171</f>
        <v>0</v>
      </c>
      <c r="L1391" s="1020">
        <f>TRUNC($D1391*K1391,1)</f>
        <v>0</v>
      </c>
      <c r="M1391" s="968"/>
      <c r="N1391" s="1049"/>
      <c r="O1391" s="908"/>
      <c r="P1391" s="908"/>
      <c r="Q1391" s="570"/>
    </row>
    <row r="1392" spans="1:17" ht="15.95" customHeight="1">
      <c r="A1392" s="990"/>
      <c r="B1392" s="976"/>
      <c r="C1392" s="976"/>
      <c r="D1392" s="941"/>
      <c r="E1392" s="937"/>
      <c r="F1392" s="941"/>
      <c r="G1392" s="942"/>
      <c r="H1392" s="942"/>
      <c r="I1392" s="941"/>
      <c r="J1392" s="941"/>
      <c r="K1392" s="941"/>
      <c r="L1392" s="941"/>
      <c r="M1392" s="968"/>
      <c r="N1392" s="1049"/>
      <c r="O1392" s="908"/>
      <c r="P1392" s="908"/>
      <c r="Q1392" s="570"/>
    </row>
    <row r="1393" spans="1:17" ht="15.95" customHeight="1">
      <c r="A1393" s="990"/>
      <c r="B1393" s="976"/>
      <c r="C1393" s="976"/>
      <c r="D1393" s="941"/>
      <c r="E1393" s="937"/>
      <c r="F1393" s="941"/>
      <c r="G1393" s="941"/>
      <c r="H1393" s="942"/>
      <c r="I1393" s="941"/>
      <c r="J1393" s="941"/>
      <c r="K1393" s="941"/>
      <c r="L1393" s="941"/>
      <c r="M1393" s="968"/>
      <c r="N1393" s="1049"/>
      <c r="O1393" s="908"/>
      <c r="P1393" s="908"/>
      <c r="Q1393" s="570"/>
    </row>
    <row r="1394" spans="1:17" ht="15.95" customHeight="1">
      <c r="A1394" s="990"/>
      <c r="B1394" s="976"/>
      <c r="C1394" s="976"/>
      <c r="D1394" s="941"/>
      <c r="E1394" s="937"/>
      <c r="F1394" s="941"/>
      <c r="G1394" s="941"/>
      <c r="H1394" s="942"/>
      <c r="I1394" s="941"/>
      <c r="J1394" s="941"/>
      <c r="K1394" s="941"/>
      <c r="L1394" s="941"/>
      <c r="M1394" s="944"/>
      <c r="N1394" s="909"/>
      <c r="O1394" s="908"/>
      <c r="P1394" s="908"/>
    </row>
    <row r="1395" spans="1:17" ht="15.95" customHeight="1">
      <c r="A1395" s="990"/>
      <c r="B1395" s="1015" t="s">
        <v>81</v>
      </c>
      <c r="C1395" s="976"/>
      <c r="D1395" s="941"/>
      <c r="E1395" s="937"/>
      <c r="F1395" s="942">
        <f>H1395+J1395+L1395</f>
        <v>0</v>
      </c>
      <c r="G1395" s="941"/>
      <c r="H1395" s="942">
        <f>INT(SUM(H1382:H1391))</f>
        <v>0</v>
      </c>
      <c r="I1395" s="941"/>
      <c r="J1395" s="942">
        <f>INT(SUM(J1382:J1391))</f>
        <v>0</v>
      </c>
      <c r="K1395" s="941"/>
      <c r="L1395" s="942">
        <f>INT(SUM(L1382:L1391))</f>
        <v>0</v>
      </c>
      <c r="M1395" s="944"/>
      <c r="N1395" s="909"/>
      <c r="O1395" s="908"/>
      <c r="P1395" s="908"/>
    </row>
    <row r="1396" spans="1:17" ht="15.95" customHeight="1">
      <c r="A1396" s="990"/>
      <c r="B1396" s="976"/>
      <c r="C1396" s="976"/>
      <c r="D1396" s="941"/>
      <c r="E1396" s="937"/>
      <c r="F1396" s="941"/>
      <c r="G1396" s="941"/>
      <c r="H1396" s="942"/>
      <c r="I1396" s="941"/>
      <c r="J1396" s="941"/>
      <c r="K1396" s="941"/>
      <c r="L1396" s="941"/>
      <c r="M1396" s="944"/>
      <c r="N1396" s="909"/>
      <c r="O1396" s="908"/>
      <c r="P1396" s="908"/>
    </row>
    <row r="1397" spans="1:17" ht="15.95" customHeight="1">
      <c r="A1397" s="990"/>
      <c r="B1397" s="976"/>
      <c r="C1397" s="976"/>
      <c r="D1397" s="941"/>
      <c r="E1397" s="937"/>
      <c r="F1397" s="941"/>
      <c r="G1397" s="941"/>
      <c r="H1397" s="941"/>
      <c r="I1397" s="941"/>
      <c r="J1397" s="941"/>
      <c r="K1397" s="941"/>
      <c r="L1397" s="941"/>
      <c r="M1397" s="944"/>
      <c r="N1397" s="909"/>
      <c r="O1397" s="908"/>
      <c r="P1397" s="908"/>
    </row>
    <row r="1398" spans="1:17" ht="15.95" customHeight="1">
      <c r="A1398" s="990"/>
      <c r="B1398" s="976"/>
      <c r="C1398" s="976"/>
      <c r="D1398" s="941"/>
      <c r="E1398" s="937"/>
      <c r="F1398" s="941"/>
      <c r="G1398" s="941"/>
      <c r="H1398" s="941"/>
      <c r="I1398" s="941"/>
      <c r="J1398" s="941"/>
      <c r="K1398" s="941"/>
      <c r="L1398" s="941"/>
      <c r="M1398" s="944"/>
      <c r="N1398" s="909"/>
      <c r="O1398" s="908"/>
      <c r="P1398" s="908"/>
    </row>
    <row r="1399" spans="1:17" ht="15.95" customHeight="1">
      <c r="A1399" s="990"/>
      <c r="B1399" s="976"/>
      <c r="C1399" s="976"/>
      <c r="D1399" s="941"/>
      <c r="E1399" s="937"/>
      <c r="F1399" s="941"/>
      <c r="G1399" s="941"/>
      <c r="H1399" s="941"/>
      <c r="I1399" s="941"/>
      <c r="J1399" s="941"/>
      <c r="K1399" s="941"/>
      <c r="L1399" s="941"/>
      <c r="M1399" s="944"/>
      <c r="N1399" s="909"/>
      <c r="O1399" s="908"/>
      <c r="P1399" s="908"/>
    </row>
    <row r="1400" spans="1:17" ht="15.95" customHeight="1">
      <c r="A1400" s="990"/>
      <c r="B1400" s="976"/>
      <c r="C1400" s="976"/>
      <c r="D1400" s="941"/>
      <c r="E1400" s="937"/>
      <c r="F1400" s="941"/>
      <c r="G1400" s="941"/>
      <c r="H1400" s="941"/>
      <c r="I1400" s="941"/>
      <c r="J1400" s="941"/>
      <c r="K1400" s="941"/>
      <c r="L1400" s="941"/>
      <c r="M1400" s="944"/>
      <c r="N1400" s="909"/>
      <c r="O1400" s="908"/>
      <c r="P1400" s="908"/>
    </row>
    <row r="1401" spans="1:17" ht="15.95" customHeight="1">
      <c r="A1401" s="990"/>
      <c r="B1401" s="976"/>
      <c r="C1401" s="976"/>
      <c r="D1401" s="941"/>
      <c r="E1401" s="937"/>
      <c r="F1401" s="941"/>
      <c r="G1401" s="941"/>
      <c r="H1401" s="941"/>
      <c r="I1401" s="941"/>
      <c r="J1401" s="941"/>
      <c r="K1401" s="941"/>
      <c r="L1401" s="941"/>
      <c r="M1401" s="944"/>
      <c r="N1401" s="909"/>
      <c r="O1401" s="908"/>
      <c r="P1401" s="908"/>
    </row>
    <row r="1402" spans="1:17" ht="15.95" customHeight="1">
      <c r="A1402" s="990"/>
      <c r="B1402" s="976"/>
      <c r="C1402" s="976"/>
      <c r="D1402" s="941"/>
      <c r="E1402" s="937"/>
      <c r="F1402" s="941"/>
      <c r="G1402" s="941"/>
      <c r="H1402" s="941"/>
      <c r="I1402" s="941"/>
      <c r="J1402" s="941"/>
      <c r="K1402" s="941"/>
      <c r="L1402" s="941"/>
      <c r="M1402" s="944"/>
      <c r="N1402" s="909"/>
      <c r="O1402" s="908"/>
      <c r="P1402" s="908"/>
    </row>
    <row r="1403" spans="1:17" ht="15.95" customHeight="1">
      <c r="A1403" s="1109" t="s">
        <v>1314</v>
      </c>
      <c r="B1403" s="915"/>
      <c r="C1403" s="915"/>
      <c r="D1403" s="915"/>
      <c r="E1403" s="1100"/>
      <c r="F1403" s="1128"/>
      <c r="G1403" s="915"/>
      <c r="H1403" s="915"/>
      <c r="I1403" s="915"/>
      <c r="J1403" s="915"/>
      <c r="K1403" s="915"/>
      <c r="L1403" s="915"/>
      <c r="M1403" s="1102"/>
      <c r="N1403" s="1103"/>
      <c r="O1403" s="908"/>
      <c r="P1403" s="908"/>
    </row>
    <row r="1404" spans="1:17" ht="15.95" customHeight="1">
      <c r="A1404" s="1114"/>
      <c r="B1404" s="1115"/>
      <c r="C1404" s="1115"/>
      <c r="D1404" s="1115"/>
      <c r="E1404" s="1116" t="s">
        <v>91</v>
      </c>
      <c r="F1404" s="1117"/>
      <c r="G1404" s="1115"/>
      <c r="H1404" s="1115"/>
      <c r="I1404" s="1115"/>
      <c r="J1404" s="1115"/>
      <c r="K1404" s="1115"/>
      <c r="L1404" s="1115"/>
      <c r="M1404" s="1118"/>
      <c r="N1404" s="1103"/>
      <c r="O1404" s="908"/>
      <c r="P1404" s="908"/>
    </row>
    <row r="1405" spans="1:17" ht="15.95" customHeight="1">
      <c r="A1405" s="925" t="s">
        <v>92</v>
      </c>
      <c r="B1405" s="926"/>
      <c r="C1405" s="1124" t="s">
        <v>93</v>
      </c>
      <c r="D1405" s="928" t="s">
        <v>104</v>
      </c>
      <c r="E1405" s="927" t="s">
        <v>105</v>
      </c>
      <c r="F1405" s="927" t="s">
        <v>95</v>
      </c>
      <c r="G1405" s="929" t="s">
        <v>96</v>
      </c>
      <c r="H1405" s="1001"/>
      <c r="I1405" s="929" t="s">
        <v>97</v>
      </c>
      <c r="J1405" s="1001"/>
      <c r="K1405" s="929" t="s">
        <v>98</v>
      </c>
      <c r="L1405" s="1001"/>
      <c r="M1405" s="931" t="s">
        <v>99</v>
      </c>
      <c r="N1405" s="909"/>
      <c r="O1405" s="908"/>
      <c r="P1405" s="908"/>
    </row>
    <row r="1406" spans="1:17" ht="15.95" customHeight="1">
      <c r="A1406" s="933"/>
      <c r="B1406" s="934"/>
      <c r="C1406" s="1129" t="s">
        <v>100</v>
      </c>
      <c r="D1406" s="1002"/>
      <c r="E1406" s="1003"/>
      <c r="F1406" s="937" t="s">
        <v>101</v>
      </c>
      <c r="G1406" s="937" t="s">
        <v>102</v>
      </c>
      <c r="H1406" s="937" t="s">
        <v>101</v>
      </c>
      <c r="I1406" s="937" t="s">
        <v>102</v>
      </c>
      <c r="J1406" s="937" t="s">
        <v>101</v>
      </c>
      <c r="K1406" s="937" t="s">
        <v>102</v>
      </c>
      <c r="L1406" s="937" t="s">
        <v>101</v>
      </c>
      <c r="M1406" s="938"/>
      <c r="N1406" s="909"/>
      <c r="O1406" s="908"/>
      <c r="P1406" s="908"/>
    </row>
    <row r="1407" spans="1:17" ht="15.95" customHeight="1">
      <c r="A1407" s="975" t="s">
        <v>46</v>
      </c>
      <c r="B1407" s="976"/>
      <c r="C1407" s="1015" t="s">
        <v>47</v>
      </c>
      <c r="D1407" s="1022">
        <v>0.53</v>
      </c>
      <c r="E1407" s="937" t="s">
        <v>106</v>
      </c>
      <c r="F1407" s="942"/>
      <c r="G1407" s="959" t="s">
        <v>91</v>
      </c>
      <c r="H1407" s="941"/>
      <c r="I1407" s="942">
        <f>$J$88</f>
        <v>0</v>
      </c>
      <c r="J1407" s="1020">
        <f>TRUNC($D1407*I1407,1)</f>
        <v>0</v>
      </c>
      <c r="K1407" s="941"/>
      <c r="L1407" s="941"/>
      <c r="M1407" s="968"/>
      <c r="N1407" s="1049"/>
      <c r="O1407" s="908"/>
      <c r="P1407" s="908"/>
    </row>
    <row r="1408" spans="1:17" ht="15.95" customHeight="1">
      <c r="A1408" s="975" t="s">
        <v>48</v>
      </c>
      <c r="B1408" s="976"/>
      <c r="C1408" s="1015" t="s">
        <v>49</v>
      </c>
      <c r="D1408" s="1022">
        <v>0.45</v>
      </c>
      <c r="E1408" s="937" t="s">
        <v>106</v>
      </c>
      <c r="F1408" s="942"/>
      <c r="G1408" s="941"/>
      <c r="H1408" s="941"/>
      <c r="I1408" s="942">
        <f>$J$89</f>
        <v>0</v>
      </c>
      <c r="J1408" s="1020">
        <f>TRUNC($D1408*I1408,1)</f>
        <v>0</v>
      </c>
      <c r="K1408" s="941"/>
      <c r="L1408" s="941"/>
      <c r="M1408" s="968"/>
      <c r="N1408" s="1049"/>
      <c r="O1408" s="908"/>
      <c r="P1408" s="908"/>
    </row>
    <row r="1409" spans="1:16" ht="15.95" customHeight="1">
      <c r="A1409" s="975" t="s">
        <v>52</v>
      </c>
      <c r="B1409" s="976"/>
      <c r="C1409" s="1015" t="s">
        <v>82</v>
      </c>
      <c r="D1409" s="1022">
        <v>6.2</v>
      </c>
      <c r="E1409" s="937" t="s">
        <v>107</v>
      </c>
      <c r="F1409" s="942"/>
      <c r="G1409" s="941"/>
      <c r="H1409" s="941"/>
      <c r="I1409" s="942">
        <f>J92</f>
        <v>0</v>
      </c>
      <c r="J1409" s="1020">
        <f>TRUNC($D1409*I1409,1)</f>
        <v>0</v>
      </c>
      <c r="K1409" s="941"/>
      <c r="L1409" s="941"/>
      <c r="M1409" s="968"/>
      <c r="N1409" s="1049"/>
      <c r="O1409" s="908"/>
      <c r="P1409" s="908"/>
    </row>
    <row r="1410" spans="1:16" ht="15.95" customHeight="1">
      <c r="A1410" s="975" t="s">
        <v>91</v>
      </c>
      <c r="B1410" s="976"/>
      <c r="C1410" s="976"/>
      <c r="D1410" s="1090" t="s">
        <v>91</v>
      </c>
      <c r="E1410" s="937" t="s">
        <v>91</v>
      </c>
      <c r="F1410" s="942"/>
      <c r="G1410" s="941"/>
      <c r="H1410" s="941"/>
      <c r="I1410" s="942"/>
      <c r="J1410" s="942"/>
      <c r="K1410" s="941"/>
      <c r="L1410" s="941"/>
      <c r="M1410" s="968"/>
      <c r="N1410" s="1049"/>
      <c r="O1410" s="908"/>
      <c r="P1410" s="908"/>
    </row>
    <row r="1411" spans="1:16" ht="15.95" customHeight="1">
      <c r="A1411" s="990"/>
      <c r="B1411" s="976"/>
      <c r="C1411" s="976"/>
      <c r="D1411" s="941"/>
      <c r="E1411" s="937"/>
      <c r="F1411" s="941"/>
      <c r="G1411" s="941"/>
      <c r="H1411" s="941"/>
      <c r="I1411" s="941"/>
      <c r="J1411" s="941"/>
      <c r="K1411" s="941"/>
      <c r="L1411" s="941"/>
      <c r="M1411" s="944"/>
      <c r="N1411" s="909"/>
      <c r="O1411" s="908"/>
      <c r="P1411" s="908"/>
    </row>
    <row r="1412" spans="1:16" ht="15.95" customHeight="1">
      <c r="A1412" s="990"/>
      <c r="B1412" s="976"/>
      <c r="C1412" s="976"/>
      <c r="D1412" s="941"/>
      <c r="E1412" s="937"/>
      <c r="F1412" s="941"/>
      <c r="G1412" s="941"/>
      <c r="H1412" s="941"/>
      <c r="I1412" s="941"/>
      <c r="J1412" s="941"/>
      <c r="K1412" s="941"/>
      <c r="L1412" s="941"/>
      <c r="M1412" s="968"/>
      <c r="N1412" s="1049"/>
      <c r="O1412" s="908"/>
      <c r="P1412" s="908"/>
    </row>
    <row r="1413" spans="1:16" ht="15.95" customHeight="1">
      <c r="A1413" s="990"/>
      <c r="B1413" s="1015" t="s">
        <v>26</v>
      </c>
      <c r="C1413" s="976"/>
      <c r="D1413" s="941"/>
      <c r="E1413" s="937"/>
      <c r="F1413" s="942">
        <f>J1413</f>
        <v>0</v>
      </c>
      <c r="G1413" s="941"/>
      <c r="H1413" s="941"/>
      <c r="I1413" s="941"/>
      <c r="J1413" s="942">
        <f>INT(SUM(J1407:J1409))</f>
        <v>0</v>
      </c>
      <c r="K1413" s="941"/>
      <c r="L1413" s="941"/>
      <c r="M1413" s="944"/>
      <c r="N1413" s="909"/>
      <c r="O1413" s="908"/>
      <c r="P1413" s="908"/>
    </row>
    <row r="1414" spans="1:16" ht="15.95" customHeight="1">
      <c r="A1414" s="990"/>
      <c r="B1414" s="976"/>
      <c r="C1414" s="976"/>
      <c r="D1414" s="941"/>
      <c r="E1414" s="937"/>
      <c r="F1414" s="941"/>
      <c r="G1414" s="941"/>
      <c r="H1414" s="941"/>
      <c r="I1414" s="941"/>
      <c r="J1414" s="941"/>
      <c r="K1414" s="941"/>
      <c r="L1414" s="941"/>
      <c r="M1414" s="968"/>
      <c r="N1414" s="1049"/>
      <c r="O1414" s="908"/>
      <c r="P1414" s="908"/>
    </row>
    <row r="1415" spans="1:16" ht="15.95" customHeight="1">
      <c r="A1415" s="990"/>
      <c r="B1415" s="976"/>
      <c r="C1415" s="976"/>
      <c r="D1415" s="941"/>
      <c r="E1415" s="937"/>
      <c r="F1415" s="941"/>
      <c r="G1415" s="941"/>
      <c r="H1415" s="941"/>
      <c r="I1415" s="941"/>
      <c r="J1415" s="941"/>
      <c r="K1415" s="941"/>
      <c r="L1415" s="941"/>
      <c r="M1415" s="968"/>
      <c r="N1415" s="1049"/>
      <c r="O1415" s="908"/>
      <c r="P1415" s="908"/>
    </row>
    <row r="1416" spans="1:16" ht="15.95" customHeight="1">
      <c r="A1416" s="990"/>
      <c r="B1416" s="976"/>
      <c r="C1416" s="976"/>
      <c r="D1416" s="941"/>
      <c r="E1416" s="937"/>
      <c r="F1416" s="941"/>
      <c r="G1416" s="941"/>
      <c r="H1416" s="941"/>
      <c r="I1416" s="941"/>
      <c r="J1416" s="941"/>
      <c r="K1416" s="941"/>
      <c r="L1416" s="941"/>
      <c r="M1416" s="968"/>
      <c r="N1416" s="1049"/>
      <c r="O1416" s="908"/>
      <c r="P1416" s="908"/>
    </row>
    <row r="1417" spans="1:16" ht="15.95" customHeight="1">
      <c r="A1417" s="990"/>
      <c r="B1417" s="976"/>
      <c r="C1417" s="976"/>
      <c r="D1417" s="941"/>
      <c r="E1417" s="937"/>
      <c r="F1417" s="941"/>
      <c r="G1417" s="941"/>
      <c r="H1417" s="941"/>
      <c r="I1417" s="941"/>
      <c r="J1417" s="941"/>
      <c r="K1417" s="941"/>
      <c r="L1417" s="941"/>
      <c r="M1417" s="968"/>
      <c r="N1417" s="1049"/>
      <c r="O1417" s="908"/>
      <c r="P1417" s="908"/>
    </row>
    <row r="1418" spans="1:16" ht="15.95" customHeight="1">
      <c r="A1418" s="990"/>
      <c r="B1418" s="976"/>
      <c r="C1418" s="976"/>
      <c r="D1418" s="941"/>
      <c r="E1418" s="937"/>
      <c r="F1418" s="941"/>
      <c r="G1418" s="941"/>
      <c r="H1418" s="941"/>
      <c r="I1418" s="941"/>
      <c r="J1418" s="941"/>
      <c r="K1418" s="941"/>
      <c r="L1418" s="941"/>
      <c r="M1418" s="968"/>
      <c r="N1418" s="1049"/>
      <c r="O1418" s="908"/>
      <c r="P1418" s="908"/>
    </row>
    <row r="1419" spans="1:16" ht="15.95" customHeight="1">
      <c r="A1419" s="990"/>
      <c r="B1419" s="976"/>
      <c r="C1419" s="976"/>
      <c r="D1419" s="941"/>
      <c r="E1419" s="937"/>
      <c r="F1419" s="941"/>
      <c r="G1419" s="941"/>
      <c r="H1419" s="941"/>
      <c r="I1419" s="941"/>
      <c r="J1419" s="941"/>
      <c r="K1419" s="941"/>
      <c r="L1419" s="941"/>
      <c r="M1419" s="968"/>
      <c r="N1419" s="1049"/>
      <c r="O1419" s="908"/>
      <c r="P1419" s="908"/>
    </row>
    <row r="1420" spans="1:16" ht="15.95" customHeight="1">
      <c r="A1420" s="990"/>
      <c r="B1420" s="976"/>
      <c r="C1420" s="976"/>
      <c r="D1420" s="941"/>
      <c r="E1420" s="937"/>
      <c r="F1420" s="941"/>
      <c r="G1420" s="941"/>
      <c r="H1420" s="941"/>
      <c r="I1420" s="941"/>
      <c r="J1420" s="941"/>
      <c r="K1420" s="941"/>
      <c r="L1420" s="941"/>
      <c r="M1420" s="968"/>
      <c r="N1420" s="1049"/>
      <c r="O1420" s="908"/>
      <c r="P1420" s="908"/>
    </row>
    <row r="1421" spans="1:16" ht="15.95" customHeight="1">
      <c r="A1421" s="990"/>
      <c r="B1421" s="976"/>
      <c r="C1421" s="976"/>
      <c r="D1421" s="941"/>
      <c r="E1421" s="937"/>
      <c r="F1421" s="941"/>
      <c r="G1421" s="941"/>
      <c r="H1421" s="941"/>
      <c r="I1421" s="941"/>
      <c r="J1421" s="941"/>
      <c r="K1421" s="941"/>
      <c r="L1421" s="941"/>
      <c r="M1421" s="968"/>
      <c r="N1421" s="1049"/>
      <c r="O1421" s="908"/>
      <c r="P1421" s="908"/>
    </row>
    <row r="1422" spans="1:16" ht="15.95" customHeight="1">
      <c r="A1422" s="990"/>
      <c r="B1422" s="976"/>
      <c r="C1422" s="976"/>
      <c r="D1422" s="941"/>
      <c r="E1422" s="937"/>
      <c r="F1422" s="941"/>
      <c r="G1422" s="941"/>
      <c r="H1422" s="941"/>
      <c r="I1422" s="941"/>
      <c r="J1422" s="941"/>
      <c r="K1422" s="941"/>
      <c r="L1422" s="941"/>
      <c r="M1422" s="968"/>
      <c r="N1422" s="1049"/>
      <c r="O1422" s="908"/>
      <c r="P1422" s="908"/>
    </row>
    <row r="1423" spans="1:16" ht="15.95" customHeight="1">
      <c r="A1423" s="990"/>
      <c r="B1423" s="976"/>
      <c r="C1423" s="976"/>
      <c r="D1423" s="941"/>
      <c r="E1423" s="937"/>
      <c r="F1423" s="941"/>
      <c r="G1423" s="941"/>
      <c r="H1423" s="941"/>
      <c r="I1423" s="941"/>
      <c r="J1423" s="941"/>
      <c r="K1423" s="941"/>
      <c r="L1423" s="941"/>
      <c r="M1423" s="968"/>
      <c r="N1423" s="1049"/>
      <c r="O1423" s="908"/>
      <c r="P1423" s="908"/>
    </row>
    <row r="1424" spans="1:16" ht="15.95" customHeight="1">
      <c r="A1424" s="990"/>
      <c r="B1424" s="976"/>
      <c r="C1424" s="976"/>
      <c r="D1424" s="941"/>
      <c r="E1424" s="937"/>
      <c r="F1424" s="941"/>
      <c r="G1424" s="941"/>
      <c r="H1424" s="941"/>
      <c r="I1424" s="941"/>
      <c r="J1424" s="941"/>
      <c r="K1424" s="941"/>
      <c r="L1424" s="941"/>
      <c r="M1424" s="968"/>
      <c r="N1424" s="1049"/>
      <c r="O1424" s="908"/>
      <c r="P1424" s="908"/>
    </row>
    <row r="1425" spans="1:16" ht="15.95" customHeight="1">
      <c r="A1425" s="990"/>
      <c r="B1425" s="976"/>
      <c r="C1425" s="976"/>
      <c r="D1425" s="941"/>
      <c r="E1425" s="937"/>
      <c r="F1425" s="941"/>
      <c r="G1425" s="941"/>
      <c r="H1425" s="941"/>
      <c r="I1425" s="941"/>
      <c r="J1425" s="941"/>
      <c r="K1425" s="941"/>
      <c r="L1425" s="941"/>
      <c r="M1425" s="968"/>
      <c r="N1425" s="1049"/>
      <c r="O1425" s="908"/>
      <c r="P1425" s="908"/>
    </row>
    <row r="1426" spans="1:16" ht="15.95" customHeight="1">
      <c r="A1426" s="990"/>
      <c r="B1426" s="976"/>
      <c r="C1426" s="976"/>
      <c r="D1426" s="941"/>
      <c r="E1426" s="937"/>
      <c r="F1426" s="941"/>
      <c r="G1426" s="941"/>
      <c r="H1426" s="941"/>
      <c r="I1426" s="941"/>
      <c r="J1426" s="941"/>
      <c r="K1426" s="941"/>
      <c r="L1426" s="941"/>
      <c r="M1426" s="968"/>
      <c r="N1426" s="1049"/>
      <c r="O1426" s="908"/>
      <c r="P1426" s="908"/>
    </row>
    <row r="1427" spans="1:16" ht="15.95" customHeight="1">
      <c r="A1427" s="990"/>
      <c r="B1427" s="976"/>
      <c r="C1427" s="976"/>
      <c r="D1427" s="941"/>
      <c r="E1427" s="937"/>
      <c r="F1427" s="941"/>
      <c r="G1427" s="941"/>
      <c r="H1427" s="941"/>
      <c r="I1427" s="941"/>
      <c r="J1427" s="941"/>
      <c r="K1427" s="941"/>
      <c r="L1427" s="941"/>
      <c r="M1427" s="968"/>
      <c r="N1427" s="1049"/>
      <c r="O1427" s="908"/>
      <c r="P1427" s="908"/>
    </row>
    <row r="1428" spans="1:16" ht="15.95" customHeight="1">
      <c r="A1428" s="990"/>
      <c r="B1428" s="976"/>
      <c r="C1428" s="976"/>
      <c r="D1428" s="941"/>
      <c r="E1428" s="937"/>
      <c r="F1428" s="941"/>
      <c r="G1428" s="941"/>
      <c r="H1428" s="941"/>
      <c r="I1428" s="941"/>
      <c r="J1428" s="941"/>
      <c r="K1428" s="941"/>
      <c r="L1428" s="941"/>
      <c r="M1428" s="968"/>
      <c r="N1428" s="1049"/>
      <c r="O1428" s="908"/>
      <c r="P1428" s="908"/>
    </row>
    <row r="1429" spans="1:16" ht="15.95" customHeight="1">
      <c r="A1429" s="1109" t="s">
        <v>1315</v>
      </c>
      <c r="B1429" s="915"/>
      <c r="C1429" s="915"/>
      <c r="D1429" s="915"/>
      <c r="E1429" s="1100"/>
      <c r="F1429" s="1128"/>
      <c r="G1429" s="915"/>
      <c r="H1429" s="915"/>
      <c r="I1429" s="915"/>
      <c r="J1429" s="915"/>
      <c r="K1429" s="915"/>
      <c r="L1429" s="915"/>
      <c r="M1429" s="1102"/>
      <c r="N1429" s="1103"/>
      <c r="O1429" s="908"/>
      <c r="P1429" s="908"/>
    </row>
    <row r="1430" spans="1:16" ht="15.95" customHeight="1">
      <c r="A1430" s="1114"/>
      <c r="B1430" s="1115"/>
      <c r="C1430" s="1115"/>
      <c r="D1430" s="1115"/>
      <c r="E1430" s="1116" t="s">
        <v>91</v>
      </c>
      <c r="F1430" s="1117"/>
      <c r="G1430" s="1115"/>
      <c r="H1430" s="1115"/>
      <c r="I1430" s="1115"/>
      <c r="J1430" s="1115"/>
      <c r="K1430" s="1115"/>
      <c r="L1430" s="1115"/>
      <c r="M1430" s="1118"/>
      <c r="N1430" s="1103"/>
      <c r="O1430" s="908"/>
      <c r="P1430" s="908"/>
    </row>
    <row r="1431" spans="1:16" ht="15.95" customHeight="1">
      <c r="A1431" s="925" t="s">
        <v>92</v>
      </c>
      <c r="B1431" s="926"/>
      <c r="C1431" s="1124" t="s">
        <v>93</v>
      </c>
      <c r="D1431" s="928" t="s">
        <v>104</v>
      </c>
      <c r="E1431" s="927" t="s">
        <v>105</v>
      </c>
      <c r="F1431" s="927" t="s">
        <v>95</v>
      </c>
      <c r="G1431" s="929" t="s">
        <v>96</v>
      </c>
      <c r="H1431" s="1001"/>
      <c r="I1431" s="929" t="s">
        <v>97</v>
      </c>
      <c r="J1431" s="1001"/>
      <c r="K1431" s="929" t="s">
        <v>98</v>
      </c>
      <c r="L1431" s="1001"/>
      <c r="M1431" s="931" t="s">
        <v>99</v>
      </c>
      <c r="N1431" s="909"/>
      <c r="O1431" s="908"/>
      <c r="P1431" s="908"/>
    </row>
    <row r="1432" spans="1:16" ht="15.95" customHeight="1">
      <c r="A1432" s="933"/>
      <c r="B1432" s="934"/>
      <c r="C1432" s="1129" t="s">
        <v>100</v>
      </c>
      <c r="D1432" s="1002"/>
      <c r="E1432" s="1003"/>
      <c r="F1432" s="937" t="s">
        <v>101</v>
      </c>
      <c r="G1432" s="937" t="s">
        <v>102</v>
      </c>
      <c r="H1432" s="937" t="s">
        <v>101</v>
      </c>
      <c r="I1432" s="937" t="s">
        <v>102</v>
      </c>
      <c r="J1432" s="937" t="s">
        <v>101</v>
      </c>
      <c r="K1432" s="937" t="s">
        <v>102</v>
      </c>
      <c r="L1432" s="937" t="s">
        <v>101</v>
      </c>
      <c r="M1432" s="938"/>
      <c r="N1432" s="909"/>
      <c r="O1432" s="908"/>
      <c r="P1432" s="908"/>
    </row>
    <row r="1433" spans="1:16" ht="15.95" customHeight="1">
      <c r="A1433" s="975" t="s">
        <v>10</v>
      </c>
      <c r="B1433" s="976"/>
      <c r="C1433" s="973" t="s">
        <v>150</v>
      </c>
      <c r="D1433" s="1022">
        <v>12.882</v>
      </c>
      <c r="E1433" s="937" t="s">
        <v>7</v>
      </c>
      <c r="F1433" s="942"/>
      <c r="G1433" s="942">
        <f>$H$64</f>
        <v>0</v>
      </c>
      <c r="H1433" s="1020">
        <f>TRUNC($D1433*G1433,1)</f>
        <v>0</v>
      </c>
      <c r="I1433" s="941"/>
      <c r="J1433" s="941"/>
      <c r="K1433" s="941"/>
      <c r="L1433" s="941"/>
      <c r="M1433" s="944"/>
      <c r="N1433" s="909"/>
      <c r="O1433" s="908"/>
      <c r="P1433" s="908"/>
    </row>
    <row r="1434" spans="1:16" ht="15.95" customHeight="1">
      <c r="A1434" s="975" t="s">
        <v>1316</v>
      </c>
      <c r="B1434" s="976"/>
      <c r="C1434" s="1015" t="s">
        <v>1317</v>
      </c>
      <c r="D1434" s="941">
        <v>4.7060000000000004</v>
      </c>
      <c r="E1434" s="937" t="s">
        <v>7</v>
      </c>
      <c r="F1434" s="941"/>
      <c r="G1434" s="942">
        <f>$H$16</f>
        <v>0</v>
      </c>
      <c r="H1434" s="1020">
        <f>TRUNC($D1434*G1434,1)</f>
        <v>0</v>
      </c>
      <c r="I1434" s="941"/>
      <c r="J1434" s="941"/>
      <c r="K1434" s="941"/>
      <c r="L1434" s="941"/>
      <c r="M1434" s="944"/>
      <c r="N1434" s="909"/>
      <c r="O1434" s="908"/>
      <c r="P1434" s="908"/>
    </row>
    <row r="1435" spans="1:16" ht="15.95" customHeight="1">
      <c r="A1435" s="990"/>
      <c r="B1435" s="973" t="s">
        <v>1318</v>
      </c>
      <c r="C1435" s="973" t="s">
        <v>103</v>
      </c>
      <c r="D1435" s="941">
        <v>4.7060000000000004</v>
      </c>
      <c r="E1435" s="937" t="s">
        <v>7</v>
      </c>
      <c r="F1435" s="941"/>
      <c r="G1435" s="942">
        <f>$H$22</f>
        <v>0</v>
      </c>
      <c r="H1435" s="1020">
        <f>TRUNC($D1435*G1435,1)</f>
        <v>0</v>
      </c>
      <c r="I1435" s="941"/>
      <c r="J1435" s="941"/>
      <c r="K1435" s="941"/>
      <c r="L1435" s="941"/>
      <c r="M1435" s="944"/>
      <c r="N1435" s="909"/>
      <c r="O1435" s="908"/>
      <c r="P1435" s="908"/>
    </row>
    <row r="1436" spans="1:16" ht="15.95" customHeight="1">
      <c r="A1436" s="990"/>
      <c r="B1436" s="973" t="s">
        <v>1284</v>
      </c>
      <c r="C1436" s="973" t="s">
        <v>21</v>
      </c>
      <c r="D1436" s="941">
        <v>4.7060000000000004</v>
      </c>
      <c r="E1436" s="937" t="s">
        <v>7</v>
      </c>
      <c r="F1436" s="941"/>
      <c r="G1436" s="942">
        <f>$H$30</f>
        <v>0</v>
      </c>
      <c r="H1436" s="1020">
        <f>TRUNC($D1436*G1436,1)</f>
        <v>0</v>
      </c>
      <c r="I1436" s="941"/>
      <c r="J1436" s="941"/>
      <c r="K1436" s="941"/>
      <c r="L1436" s="941"/>
      <c r="M1436" s="944"/>
      <c r="N1436" s="909"/>
      <c r="O1436" s="908"/>
      <c r="P1436" s="908"/>
    </row>
    <row r="1437" spans="1:16" ht="15.95" customHeight="1">
      <c r="A1437" s="975" t="s">
        <v>83</v>
      </c>
      <c r="B1437" s="976"/>
      <c r="C1437" s="973" t="s">
        <v>84</v>
      </c>
      <c r="D1437" s="1022">
        <v>3.294</v>
      </c>
      <c r="E1437" s="937" t="s">
        <v>7</v>
      </c>
      <c r="F1437" s="942"/>
      <c r="G1437" s="942">
        <f>$H$18</f>
        <v>0</v>
      </c>
      <c r="H1437" s="1020">
        <f>TRUNC($D1437*G1437,1)</f>
        <v>0</v>
      </c>
      <c r="I1437" s="941"/>
      <c r="J1437" s="941"/>
      <c r="K1437" s="941"/>
      <c r="L1437" s="941"/>
      <c r="M1437" s="968"/>
      <c r="N1437" s="1049"/>
      <c r="O1437" s="908"/>
      <c r="P1437" s="908"/>
    </row>
    <row r="1438" spans="1:16" ht="15.95" customHeight="1">
      <c r="A1438" s="990"/>
      <c r="B1438" s="976"/>
      <c r="C1438" s="976"/>
      <c r="D1438" s="941"/>
      <c r="E1438" s="937"/>
      <c r="F1438" s="941"/>
      <c r="G1438" s="942"/>
      <c r="H1438" s="942"/>
      <c r="I1438" s="941"/>
      <c r="J1438" s="941"/>
      <c r="K1438" s="941"/>
      <c r="L1438" s="941"/>
      <c r="M1438" s="944"/>
      <c r="N1438" s="909"/>
      <c r="O1438" s="908"/>
      <c r="P1438" s="908"/>
    </row>
    <row r="1439" spans="1:16" ht="15.95" customHeight="1">
      <c r="A1439" s="975" t="s">
        <v>91</v>
      </c>
      <c r="B1439" s="976"/>
      <c r="C1439" s="973" t="s">
        <v>21</v>
      </c>
      <c r="D1439" s="1022">
        <v>2.4700000000000002</v>
      </c>
      <c r="E1439" s="937" t="s">
        <v>7</v>
      </c>
      <c r="F1439" s="942"/>
      <c r="G1439" s="942">
        <f>$H$30</f>
        <v>0</v>
      </c>
      <c r="H1439" s="1020">
        <f>TRUNC($D1439*G1439,1)</f>
        <v>0</v>
      </c>
      <c r="I1439" s="941"/>
      <c r="J1439" s="941"/>
      <c r="K1439" s="941"/>
      <c r="L1439" s="941"/>
      <c r="M1439" s="944"/>
      <c r="N1439" s="909"/>
      <c r="O1439" s="908"/>
      <c r="P1439" s="908"/>
    </row>
    <row r="1440" spans="1:16" ht="15.95" customHeight="1">
      <c r="A1440" s="975" t="s">
        <v>1319</v>
      </c>
      <c r="B1440" s="976"/>
      <c r="C1440" s="976"/>
      <c r="D1440" s="941"/>
      <c r="E1440" s="937"/>
      <c r="F1440" s="941"/>
      <c r="G1440" s="942"/>
      <c r="H1440" s="942"/>
      <c r="I1440" s="941"/>
      <c r="J1440" s="941"/>
      <c r="K1440" s="941"/>
      <c r="L1440" s="941"/>
      <c r="M1440" s="944"/>
      <c r="N1440" s="909"/>
      <c r="O1440" s="908"/>
      <c r="P1440" s="908"/>
    </row>
    <row r="1441" spans="1:16" ht="15.95" customHeight="1">
      <c r="A1441" s="975" t="s">
        <v>1320</v>
      </c>
      <c r="B1441" s="976"/>
      <c r="C1441" s="973" t="s">
        <v>103</v>
      </c>
      <c r="D1441" s="941">
        <v>1.1759999999999999</v>
      </c>
      <c r="E1441" s="937" t="s">
        <v>7</v>
      </c>
      <c r="F1441" s="941"/>
      <c r="G1441" s="942">
        <f>$H$22</f>
        <v>0</v>
      </c>
      <c r="H1441" s="1020">
        <f>TRUNC($D1441*G1441,1)</f>
        <v>0</v>
      </c>
      <c r="I1441" s="941"/>
      <c r="J1441" s="941"/>
      <c r="K1441" s="941"/>
      <c r="L1441" s="941"/>
      <c r="M1441" s="944"/>
      <c r="N1441" s="909"/>
      <c r="O1441" s="908"/>
      <c r="P1441" s="908"/>
    </row>
    <row r="1442" spans="1:16" ht="15.95" customHeight="1">
      <c r="A1442" s="990"/>
      <c r="B1442" s="973" t="s">
        <v>1321</v>
      </c>
      <c r="C1442" s="973" t="s">
        <v>144</v>
      </c>
      <c r="D1442" s="941">
        <v>1.1759999999999999</v>
      </c>
      <c r="E1442" s="937" t="s">
        <v>7</v>
      </c>
      <c r="F1442" s="941"/>
      <c r="G1442" s="942">
        <f>$H$25</f>
        <v>0</v>
      </c>
      <c r="H1442" s="1020">
        <f>TRUNC($D1442*G1442,1)</f>
        <v>0</v>
      </c>
      <c r="I1442" s="941"/>
      <c r="J1442" s="941"/>
      <c r="K1442" s="941"/>
      <c r="L1442" s="941"/>
      <c r="M1442" s="944"/>
      <c r="N1442" s="909"/>
      <c r="O1442" s="908"/>
      <c r="P1442" s="908"/>
    </row>
    <row r="1443" spans="1:16" ht="15.95" customHeight="1">
      <c r="A1443" s="990"/>
      <c r="B1443" s="973" t="s">
        <v>1322</v>
      </c>
      <c r="C1443" s="973" t="s">
        <v>1291</v>
      </c>
      <c r="D1443" s="941">
        <v>0.94099999999999995</v>
      </c>
      <c r="E1443" s="937" t="s">
        <v>7</v>
      </c>
      <c r="F1443" s="941"/>
      <c r="G1443" s="942">
        <f>$H$47</f>
        <v>0</v>
      </c>
      <c r="H1443" s="1020">
        <f>TRUNC($D1443*G1443,1)</f>
        <v>0</v>
      </c>
      <c r="I1443" s="941"/>
      <c r="J1443" s="941"/>
      <c r="K1443" s="941"/>
      <c r="L1443" s="941"/>
      <c r="M1443" s="944"/>
      <c r="N1443" s="909"/>
      <c r="O1443" s="908"/>
      <c r="P1443" s="908"/>
    </row>
    <row r="1444" spans="1:16" ht="15.95" customHeight="1">
      <c r="A1444" s="990"/>
      <c r="B1444" s="976"/>
      <c r="C1444" s="976"/>
      <c r="D1444" s="941"/>
      <c r="E1444" s="937"/>
      <c r="F1444" s="941"/>
      <c r="G1444" s="942"/>
      <c r="H1444" s="942"/>
      <c r="I1444" s="941"/>
      <c r="J1444" s="941"/>
      <c r="K1444" s="941"/>
      <c r="L1444" s="941"/>
      <c r="M1444" s="944"/>
      <c r="N1444" s="909"/>
      <c r="O1444" s="908"/>
      <c r="P1444" s="908"/>
    </row>
    <row r="1445" spans="1:16" ht="15.95" customHeight="1">
      <c r="A1445" s="990"/>
      <c r="B1445" s="973" t="s">
        <v>1323</v>
      </c>
      <c r="C1445" s="973" t="s">
        <v>143</v>
      </c>
      <c r="D1445" s="941">
        <v>0.58799999999999997</v>
      </c>
      <c r="E1445" s="937" t="s">
        <v>7</v>
      </c>
      <c r="F1445" s="941"/>
      <c r="G1445" s="942">
        <f>$H$23</f>
        <v>0</v>
      </c>
      <c r="H1445" s="1020">
        <f>TRUNC($D1445*G1445,1)</f>
        <v>0</v>
      </c>
      <c r="I1445" s="941"/>
      <c r="J1445" s="941"/>
      <c r="K1445" s="941"/>
      <c r="L1445" s="941"/>
      <c r="M1445" s="944"/>
      <c r="N1445" s="909"/>
      <c r="O1445" s="908"/>
      <c r="P1445" s="908"/>
    </row>
    <row r="1446" spans="1:16" ht="15.95" customHeight="1">
      <c r="A1446" s="990"/>
      <c r="B1446" s="973" t="s">
        <v>1324</v>
      </c>
      <c r="C1446" s="973" t="s">
        <v>21</v>
      </c>
      <c r="D1446" s="941">
        <v>4.7060000000000004</v>
      </c>
      <c r="E1446" s="937" t="s">
        <v>7</v>
      </c>
      <c r="F1446" s="941"/>
      <c r="G1446" s="942">
        <f>$H$30</f>
        <v>0</v>
      </c>
      <c r="H1446" s="1020">
        <f>TRUNC($D1446*G1446,1)</f>
        <v>0</v>
      </c>
      <c r="I1446" s="941"/>
      <c r="J1446" s="941"/>
      <c r="K1446" s="941"/>
      <c r="L1446" s="941"/>
      <c r="M1446" s="944"/>
      <c r="N1446" s="909"/>
      <c r="O1446" s="908"/>
      <c r="P1446" s="908"/>
    </row>
    <row r="1447" spans="1:16" ht="15.95" customHeight="1">
      <c r="A1447" s="975" t="s">
        <v>1325</v>
      </c>
      <c r="B1447" s="976"/>
      <c r="C1447" s="973" t="s">
        <v>71</v>
      </c>
      <c r="D1447" s="1022">
        <v>4.7060000000000004</v>
      </c>
      <c r="E1447" s="937" t="s">
        <v>7</v>
      </c>
      <c r="F1447" s="942"/>
      <c r="G1447" s="942">
        <f>$H$19</f>
        <v>0</v>
      </c>
      <c r="H1447" s="1020">
        <f>TRUNC($D1447*G1447,1)</f>
        <v>0</v>
      </c>
      <c r="I1447" s="941"/>
      <c r="J1447" s="941"/>
      <c r="K1447" s="941"/>
      <c r="L1447" s="941"/>
      <c r="M1447" s="968"/>
      <c r="N1447" s="1049"/>
      <c r="O1447" s="908"/>
      <c r="P1447" s="908"/>
    </row>
    <row r="1448" spans="1:16" ht="15.95" customHeight="1">
      <c r="A1448" s="990"/>
      <c r="B1448" s="973" t="s">
        <v>1326</v>
      </c>
      <c r="C1448" s="973" t="s">
        <v>103</v>
      </c>
      <c r="D1448" s="1022">
        <v>4.7060000000000004</v>
      </c>
      <c r="E1448" s="937" t="s">
        <v>7</v>
      </c>
      <c r="F1448" s="942"/>
      <c r="G1448" s="942">
        <f>$H$22</f>
        <v>0</v>
      </c>
      <c r="H1448" s="1020">
        <f>TRUNC($D1448*G1448,1)</f>
        <v>0</v>
      </c>
      <c r="I1448" s="941"/>
      <c r="J1448" s="941"/>
      <c r="K1448" s="941"/>
      <c r="L1448" s="941"/>
      <c r="M1448" s="968"/>
      <c r="N1448" s="1049"/>
      <c r="O1448" s="908"/>
      <c r="P1448" s="908"/>
    </row>
    <row r="1449" spans="1:16" ht="15.95" customHeight="1">
      <c r="A1449" s="990"/>
      <c r="B1449" s="973" t="s">
        <v>1327</v>
      </c>
      <c r="C1449" s="973" t="s">
        <v>142</v>
      </c>
      <c r="D1449" s="1022">
        <v>2.3530000000000002</v>
      </c>
      <c r="E1449" s="937" t="s">
        <v>7</v>
      </c>
      <c r="F1449" s="942"/>
      <c r="G1449" s="942">
        <f>$H$24</f>
        <v>0</v>
      </c>
      <c r="H1449" s="1020">
        <f>TRUNC($D1449*G1449,1)</f>
        <v>0</v>
      </c>
      <c r="I1449" s="941"/>
      <c r="J1449" s="941"/>
      <c r="K1449" s="941"/>
      <c r="L1449" s="941"/>
      <c r="M1449" s="944"/>
      <c r="N1449" s="909"/>
      <c r="O1449" s="908"/>
      <c r="P1449" s="908"/>
    </row>
    <row r="1450" spans="1:16" ht="15.95" customHeight="1">
      <c r="A1450" s="990"/>
      <c r="B1450" s="976"/>
      <c r="C1450" s="976"/>
      <c r="D1450" s="941"/>
      <c r="E1450" s="937"/>
      <c r="F1450" s="941"/>
      <c r="G1450" s="942"/>
      <c r="H1450" s="942"/>
      <c r="I1450" s="941"/>
      <c r="J1450" s="941"/>
      <c r="K1450" s="941"/>
      <c r="L1450" s="941"/>
      <c r="M1450" s="944"/>
      <c r="N1450" s="909"/>
      <c r="O1450" s="908"/>
      <c r="P1450" s="908"/>
    </row>
    <row r="1451" spans="1:16" ht="15.95" customHeight="1">
      <c r="A1451" s="990"/>
      <c r="B1451" s="973" t="s">
        <v>1328</v>
      </c>
      <c r="C1451" s="973" t="s">
        <v>1329</v>
      </c>
      <c r="D1451" s="1022">
        <v>9.4120000000000008</v>
      </c>
      <c r="E1451" s="937" t="s">
        <v>7</v>
      </c>
      <c r="F1451" s="942"/>
      <c r="G1451" s="942">
        <f>$H$26</f>
        <v>0</v>
      </c>
      <c r="H1451" s="1020">
        <f>TRUNC($D1451*G1451,1)</f>
        <v>0</v>
      </c>
      <c r="I1451" s="941"/>
      <c r="J1451" s="941"/>
      <c r="K1451" s="941"/>
      <c r="L1451" s="941"/>
      <c r="M1451" s="968"/>
      <c r="N1451" s="1049"/>
      <c r="O1451" s="908"/>
      <c r="P1451" s="908"/>
    </row>
    <row r="1452" spans="1:16" ht="15.95" customHeight="1">
      <c r="A1452" s="990"/>
      <c r="B1452" s="973" t="s">
        <v>1330</v>
      </c>
      <c r="C1452" s="973" t="s">
        <v>1331</v>
      </c>
      <c r="D1452" s="1022">
        <v>9.4120000000000008</v>
      </c>
      <c r="E1452" s="937" t="s">
        <v>7</v>
      </c>
      <c r="F1452" s="942"/>
      <c r="G1452" s="942">
        <f>$H$27</f>
        <v>0</v>
      </c>
      <c r="H1452" s="1020">
        <f>TRUNC($D1452*G1452,1)</f>
        <v>0</v>
      </c>
      <c r="I1452" s="941"/>
      <c r="J1452" s="941"/>
      <c r="K1452" s="941"/>
      <c r="L1452" s="941"/>
      <c r="M1452" s="944"/>
      <c r="N1452" s="909"/>
      <c r="O1452" s="908"/>
      <c r="P1452" s="908"/>
    </row>
    <row r="1453" spans="1:16" ht="15.95" customHeight="1">
      <c r="A1453" s="990"/>
      <c r="B1453" s="973" t="s">
        <v>1332</v>
      </c>
      <c r="C1453" s="973" t="s">
        <v>103</v>
      </c>
      <c r="D1453" s="1022">
        <v>9.4120000000000008</v>
      </c>
      <c r="E1453" s="937" t="s">
        <v>7</v>
      </c>
      <c r="F1453" s="942"/>
      <c r="G1453" s="942">
        <f>$H$22</f>
        <v>0</v>
      </c>
      <c r="H1453" s="1020">
        <f>TRUNC($D1453*G1453,1)</f>
        <v>0</v>
      </c>
      <c r="I1453" s="941"/>
      <c r="J1453" s="941"/>
      <c r="K1453" s="941"/>
      <c r="L1453" s="941"/>
      <c r="M1453" s="944"/>
      <c r="N1453" s="909"/>
      <c r="O1453" s="908"/>
      <c r="P1453" s="908"/>
    </row>
    <row r="1454" spans="1:16" ht="15.95" customHeight="1">
      <c r="A1454" s="975" t="s">
        <v>91</v>
      </c>
      <c r="B1454" s="973" t="s">
        <v>1333</v>
      </c>
      <c r="C1454" s="973" t="s">
        <v>103</v>
      </c>
      <c r="D1454" s="1022">
        <v>9.4120000000000008</v>
      </c>
      <c r="E1454" s="937" t="s">
        <v>7</v>
      </c>
      <c r="F1454" s="942"/>
      <c r="G1454" s="942">
        <f>$H$22</f>
        <v>0</v>
      </c>
      <c r="H1454" s="1020">
        <f>TRUNC($D1454*G1454,1)</f>
        <v>0</v>
      </c>
      <c r="I1454" s="941"/>
      <c r="J1454" s="941"/>
      <c r="K1454" s="941"/>
      <c r="L1454" s="941"/>
      <c r="M1454" s="944"/>
      <c r="N1454" s="909"/>
      <c r="O1454" s="908"/>
      <c r="P1454" s="908"/>
    </row>
    <row r="1455" spans="1:16" ht="15.95" customHeight="1">
      <c r="A1455" s="990"/>
      <c r="B1455" s="973" t="s">
        <v>1334</v>
      </c>
      <c r="C1455" s="973" t="s">
        <v>103</v>
      </c>
      <c r="D1455" s="1022">
        <v>4.7060000000000004</v>
      </c>
      <c r="E1455" s="937" t="s">
        <v>7</v>
      </c>
      <c r="F1455" s="941"/>
      <c r="G1455" s="942">
        <f>$H$22</f>
        <v>0</v>
      </c>
      <c r="H1455" s="1020">
        <f>TRUNC($D1455*G1455,1)</f>
        <v>0</v>
      </c>
      <c r="I1455" s="941"/>
      <c r="J1455" s="941"/>
      <c r="K1455" s="941"/>
      <c r="L1455" s="941"/>
      <c r="M1455" s="944"/>
      <c r="N1455" s="909"/>
      <c r="O1455" s="908"/>
      <c r="P1455" s="908"/>
    </row>
    <row r="1456" spans="1:16" ht="15.95" customHeight="1">
      <c r="A1456" s="990"/>
      <c r="B1456" s="976"/>
      <c r="C1456" s="976"/>
      <c r="D1456" s="1022"/>
      <c r="E1456" s="937"/>
      <c r="F1456" s="942"/>
      <c r="G1456" s="942"/>
      <c r="H1456" s="942"/>
      <c r="I1456" s="941"/>
      <c r="J1456" s="941"/>
      <c r="K1456" s="941"/>
      <c r="L1456" s="941"/>
      <c r="M1456" s="944"/>
      <c r="N1456" s="909"/>
      <c r="O1456" s="908"/>
      <c r="P1456" s="908"/>
    </row>
    <row r="1457" spans="1:16" ht="15.95" customHeight="1">
      <c r="A1457" s="990"/>
      <c r="B1457" s="973" t="s">
        <v>1323</v>
      </c>
      <c r="C1457" s="973" t="s">
        <v>143</v>
      </c>
      <c r="D1457" s="1022">
        <v>4.7060000000000004</v>
      </c>
      <c r="E1457" s="937" t="s">
        <v>7</v>
      </c>
      <c r="F1457" s="942"/>
      <c r="G1457" s="942">
        <f>$H$23</f>
        <v>0</v>
      </c>
      <c r="H1457" s="1020">
        <f>TRUNC($D1457*G1457,1)</f>
        <v>0</v>
      </c>
      <c r="I1457" s="939" t="s">
        <v>91</v>
      </c>
      <c r="J1457" s="941"/>
      <c r="K1457" s="941"/>
      <c r="L1457" s="941"/>
      <c r="M1457" s="944"/>
      <c r="N1457" s="909"/>
      <c r="O1457" s="908"/>
      <c r="P1457" s="908"/>
    </row>
    <row r="1458" spans="1:16" ht="15.95" customHeight="1">
      <c r="A1458" s="990"/>
      <c r="B1458" s="973" t="s">
        <v>1324</v>
      </c>
      <c r="C1458" s="973" t="s">
        <v>21</v>
      </c>
      <c r="D1458" s="941">
        <v>14.118</v>
      </c>
      <c r="E1458" s="937" t="s">
        <v>7</v>
      </c>
      <c r="F1458" s="941"/>
      <c r="G1458" s="942">
        <f>$H$30</f>
        <v>0</v>
      </c>
      <c r="H1458" s="1020">
        <f>TRUNC($D1458*G1458,1)</f>
        <v>0</v>
      </c>
      <c r="I1458" s="941"/>
      <c r="J1458" s="941"/>
      <c r="K1458" s="941"/>
      <c r="L1458" s="941"/>
      <c r="M1458" s="944"/>
      <c r="N1458" s="909"/>
      <c r="O1458" s="908"/>
      <c r="P1458" s="908"/>
    </row>
    <row r="1459" spans="1:16" ht="15.95" customHeight="1">
      <c r="A1459" s="975" t="s">
        <v>1335</v>
      </c>
      <c r="B1459" s="976"/>
      <c r="C1459" s="976"/>
      <c r="D1459" s="1022"/>
      <c r="E1459" s="937"/>
      <c r="F1459" s="942"/>
      <c r="G1459" s="942"/>
      <c r="H1459" s="942"/>
      <c r="I1459" s="941"/>
      <c r="J1459" s="941"/>
      <c r="K1459" s="941"/>
      <c r="L1459" s="941"/>
      <c r="M1459" s="944"/>
      <c r="N1459" s="909"/>
      <c r="O1459" s="908"/>
      <c r="P1459" s="908"/>
    </row>
    <row r="1460" spans="1:16" ht="15.95" customHeight="1">
      <c r="A1460" s="990"/>
      <c r="B1460" s="973" t="s">
        <v>1328</v>
      </c>
      <c r="C1460" s="973" t="s">
        <v>1329</v>
      </c>
      <c r="D1460" s="1022">
        <v>2.3530000000000002</v>
      </c>
      <c r="E1460" s="937" t="s">
        <v>7</v>
      </c>
      <c r="F1460" s="942"/>
      <c r="G1460" s="942">
        <f>$H$26</f>
        <v>0</v>
      </c>
      <c r="H1460" s="1020">
        <f t="shared" ref="H1460:H1466" si="12">TRUNC($D1460*G1460,1)</f>
        <v>0</v>
      </c>
      <c r="I1460" s="941"/>
      <c r="J1460" s="941"/>
      <c r="K1460" s="941"/>
      <c r="L1460" s="941"/>
      <c r="M1460" s="944"/>
      <c r="N1460" s="909"/>
      <c r="O1460" s="908"/>
      <c r="P1460" s="908"/>
    </row>
    <row r="1461" spans="1:16" ht="15.95" customHeight="1">
      <c r="A1461" s="990"/>
      <c r="B1461" s="973" t="s">
        <v>1336</v>
      </c>
      <c r="C1461" s="973" t="s">
        <v>1331</v>
      </c>
      <c r="D1461" s="1022">
        <v>2.3530000000000002</v>
      </c>
      <c r="E1461" s="937" t="s">
        <v>7</v>
      </c>
      <c r="F1461" s="942"/>
      <c r="G1461" s="942">
        <f>$H$27</f>
        <v>0</v>
      </c>
      <c r="H1461" s="1020">
        <f t="shared" si="12"/>
        <v>0</v>
      </c>
      <c r="I1461" s="941"/>
      <c r="J1461" s="941"/>
      <c r="K1461" s="941"/>
      <c r="L1461" s="941"/>
      <c r="M1461" s="944"/>
      <c r="N1461" s="909"/>
      <c r="O1461" s="908"/>
      <c r="P1461" s="908"/>
    </row>
    <row r="1462" spans="1:16" ht="15.95" customHeight="1">
      <c r="A1462" s="990"/>
      <c r="B1462" s="973" t="s">
        <v>1333</v>
      </c>
      <c r="C1462" s="973" t="s">
        <v>103</v>
      </c>
      <c r="D1462" s="1022">
        <v>2.3530000000000002</v>
      </c>
      <c r="E1462" s="937" t="s">
        <v>7</v>
      </c>
      <c r="F1462" s="942"/>
      <c r="G1462" s="942">
        <f>$H$22</f>
        <v>0</v>
      </c>
      <c r="H1462" s="1020">
        <f t="shared" si="12"/>
        <v>0</v>
      </c>
      <c r="I1462" s="941"/>
      <c r="J1462" s="941"/>
      <c r="K1462" s="941"/>
      <c r="L1462" s="941"/>
      <c r="M1462" s="944"/>
      <c r="N1462" s="909"/>
      <c r="O1462" s="908"/>
      <c r="P1462" s="908"/>
    </row>
    <row r="1463" spans="1:16" ht="15.95" customHeight="1">
      <c r="A1463" s="975" t="s">
        <v>1337</v>
      </c>
      <c r="B1463" s="976"/>
      <c r="C1463" s="973" t="s">
        <v>103</v>
      </c>
      <c r="D1463" s="1022">
        <v>2.3530000000000002</v>
      </c>
      <c r="E1463" s="937" t="s">
        <v>7</v>
      </c>
      <c r="F1463" s="942"/>
      <c r="G1463" s="942">
        <f>$H$22</f>
        <v>0</v>
      </c>
      <c r="H1463" s="1020">
        <f t="shared" si="12"/>
        <v>0</v>
      </c>
      <c r="I1463" s="941"/>
      <c r="J1463" s="941"/>
      <c r="K1463" s="941"/>
      <c r="L1463" s="941"/>
      <c r="M1463" s="944"/>
      <c r="N1463" s="909"/>
      <c r="O1463" s="908"/>
      <c r="P1463" s="908"/>
    </row>
    <row r="1464" spans="1:16" ht="15.95" customHeight="1">
      <c r="A1464" s="990"/>
      <c r="B1464" s="973" t="s">
        <v>1324</v>
      </c>
      <c r="C1464" s="973" t="s">
        <v>21</v>
      </c>
      <c r="D1464" s="1022">
        <v>2.3530000000000002</v>
      </c>
      <c r="E1464" s="937" t="s">
        <v>7</v>
      </c>
      <c r="F1464" s="942"/>
      <c r="G1464" s="942">
        <f>$H$30</f>
        <v>0</v>
      </c>
      <c r="H1464" s="1020">
        <f t="shared" si="12"/>
        <v>0</v>
      </c>
      <c r="I1464" s="941"/>
      <c r="J1464" s="941"/>
      <c r="K1464" s="941"/>
      <c r="L1464" s="941"/>
      <c r="M1464" s="944"/>
      <c r="N1464" s="909"/>
      <c r="O1464" s="908"/>
      <c r="P1464" s="908"/>
    </row>
    <row r="1465" spans="1:16" ht="15.95" customHeight="1">
      <c r="A1465" s="975" t="s">
        <v>1338</v>
      </c>
      <c r="B1465" s="976"/>
      <c r="C1465" s="973" t="s">
        <v>71</v>
      </c>
      <c r="D1465" s="1022">
        <v>0.624</v>
      </c>
      <c r="E1465" s="937" t="s">
        <v>7</v>
      </c>
      <c r="F1465" s="942"/>
      <c r="G1465" s="942">
        <f>$H$19</f>
        <v>0</v>
      </c>
      <c r="H1465" s="1020">
        <f t="shared" si="12"/>
        <v>0</v>
      </c>
      <c r="I1465" s="941"/>
      <c r="J1465" s="941"/>
      <c r="K1465" s="941"/>
      <c r="L1465" s="941"/>
      <c r="M1465" s="944"/>
      <c r="N1465" s="909"/>
      <c r="O1465" s="908"/>
      <c r="P1465" s="908"/>
    </row>
    <row r="1466" spans="1:16" ht="15.95" customHeight="1">
      <c r="A1466" s="990"/>
      <c r="B1466" s="973" t="s">
        <v>1339</v>
      </c>
      <c r="C1466" s="973" t="s">
        <v>103</v>
      </c>
      <c r="D1466" s="1022">
        <v>1.4119999999999999</v>
      </c>
      <c r="E1466" s="937" t="s">
        <v>7</v>
      </c>
      <c r="F1466" s="942"/>
      <c r="G1466" s="942">
        <f>$H$22</f>
        <v>0</v>
      </c>
      <c r="H1466" s="1020">
        <f t="shared" si="12"/>
        <v>0</v>
      </c>
      <c r="I1466" s="941"/>
      <c r="J1466" s="941"/>
      <c r="K1466" s="941"/>
      <c r="L1466" s="941"/>
      <c r="M1466" s="944"/>
      <c r="N1466" s="909"/>
      <c r="O1466" s="908"/>
      <c r="P1466" s="908"/>
    </row>
    <row r="1467" spans="1:16" ht="15.95" customHeight="1">
      <c r="A1467" s="990"/>
      <c r="B1467" s="976"/>
      <c r="C1467" s="976"/>
      <c r="D1467" s="1022"/>
      <c r="E1467" s="937"/>
      <c r="F1467" s="942"/>
      <c r="G1467" s="942"/>
      <c r="H1467" s="942"/>
      <c r="I1467" s="941"/>
      <c r="J1467" s="941"/>
      <c r="K1467" s="941"/>
      <c r="L1467" s="941"/>
      <c r="M1467" s="944"/>
      <c r="N1467" s="909"/>
      <c r="O1467" s="908"/>
      <c r="P1467" s="908"/>
    </row>
    <row r="1468" spans="1:16" ht="15.95" customHeight="1">
      <c r="A1468" s="990"/>
      <c r="B1468" s="973" t="s">
        <v>1322</v>
      </c>
      <c r="C1468" s="973" t="s">
        <v>1291</v>
      </c>
      <c r="D1468" s="1022">
        <v>0.94799999999999995</v>
      </c>
      <c r="E1468" s="937" t="s">
        <v>7</v>
      </c>
      <c r="F1468" s="942"/>
      <c r="G1468" s="942">
        <f>$H$47</f>
        <v>0</v>
      </c>
      <c r="H1468" s="1020">
        <f>TRUNC($D1468*G1468,1)</f>
        <v>0</v>
      </c>
      <c r="I1468" s="941"/>
      <c r="J1468" s="941"/>
      <c r="K1468" s="941"/>
      <c r="L1468" s="941"/>
      <c r="M1468" s="944"/>
      <c r="N1468" s="909"/>
      <c r="O1468" s="908"/>
      <c r="P1468" s="908"/>
    </row>
    <row r="1469" spans="1:16" ht="15.95" customHeight="1">
      <c r="A1469" s="990"/>
      <c r="B1469" s="973" t="s">
        <v>1324</v>
      </c>
      <c r="C1469" s="973" t="s">
        <v>21</v>
      </c>
      <c r="D1469" s="1022">
        <v>2.3530000000000002</v>
      </c>
      <c r="E1469" s="937" t="s">
        <v>7</v>
      </c>
      <c r="F1469" s="942"/>
      <c r="G1469" s="942">
        <f>$H$30</f>
        <v>0</v>
      </c>
      <c r="H1469" s="1020">
        <f>TRUNC($D1469*G1469,1)</f>
        <v>0</v>
      </c>
      <c r="I1469" s="941"/>
      <c r="J1469" s="941"/>
      <c r="K1469" s="941"/>
      <c r="L1469" s="941"/>
      <c r="M1469" s="944"/>
      <c r="N1469" s="909"/>
      <c r="O1469" s="908"/>
      <c r="P1469" s="908"/>
    </row>
    <row r="1470" spans="1:16" ht="15.95" customHeight="1">
      <c r="A1470" s="975" t="s">
        <v>1340</v>
      </c>
      <c r="B1470" s="976"/>
      <c r="C1470" s="976"/>
      <c r="D1470" s="1022"/>
      <c r="E1470" s="937"/>
      <c r="F1470" s="942"/>
      <c r="G1470" s="942"/>
      <c r="H1470" s="942"/>
      <c r="I1470" s="941"/>
      <c r="J1470" s="941"/>
      <c r="K1470" s="941"/>
      <c r="L1470" s="941"/>
      <c r="M1470" s="944"/>
      <c r="N1470" s="909"/>
      <c r="O1470" s="908"/>
      <c r="P1470" s="908"/>
    </row>
    <row r="1471" spans="1:16" ht="15.95" customHeight="1">
      <c r="A1471" s="990"/>
      <c r="B1471" s="973" t="s">
        <v>1339</v>
      </c>
      <c r="C1471" s="973" t="s">
        <v>1298</v>
      </c>
      <c r="D1471" s="1022">
        <v>3.5289999999999999</v>
      </c>
      <c r="E1471" s="937" t="s">
        <v>7</v>
      </c>
      <c r="F1471" s="942"/>
      <c r="G1471" s="942">
        <f>$H$29</f>
        <v>0</v>
      </c>
      <c r="H1471" s="1020">
        <f>TRUNC($D1471*G1471,1)</f>
        <v>0</v>
      </c>
      <c r="I1471" s="941"/>
      <c r="J1471" s="941"/>
      <c r="K1471" s="941"/>
      <c r="L1471" s="941"/>
      <c r="M1471" s="944"/>
      <c r="N1471" s="909"/>
      <c r="O1471" s="908"/>
      <c r="P1471" s="908"/>
    </row>
    <row r="1472" spans="1:16" ht="15.95" customHeight="1">
      <c r="A1472" s="990"/>
      <c r="B1472" s="973" t="s">
        <v>1324</v>
      </c>
      <c r="C1472" s="973" t="s">
        <v>21</v>
      </c>
      <c r="D1472" s="1022">
        <v>3.5289999999999999</v>
      </c>
      <c r="E1472" s="937" t="s">
        <v>7</v>
      </c>
      <c r="F1472" s="942"/>
      <c r="G1472" s="942">
        <f>$H$30</f>
        <v>0</v>
      </c>
      <c r="H1472" s="1020">
        <f>TRUNC($D1472*G1472,1)</f>
        <v>0</v>
      </c>
      <c r="I1472" s="941"/>
      <c r="J1472" s="941"/>
      <c r="K1472" s="941"/>
      <c r="L1472" s="941"/>
      <c r="M1472" s="944"/>
      <c r="N1472" s="909"/>
      <c r="O1472" s="908"/>
      <c r="P1472" s="908"/>
    </row>
    <row r="1473" spans="1:17" ht="15.95" customHeight="1">
      <c r="A1473" s="990"/>
      <c r="B1473" s="976"/>
      <c r="C1473" s="976"/>
      <c r="D1473" s="1022"/>
      <c r="E1473" s="937"/>
      <c r="F1473" s="942"/>
      <c r="G1473" s="942"/>
      <c r="H1473" s="942"/>
      <c r="I1473" s="941"/>
      <c r="J1473" s="941"/>
      <c r="K1473" s="941"/>
      <c r="L1473" s="941"/>
      <c r="M1473" s="944"/>
      <c r="N1473" s="909"/>
      <c r="O1473" s="908"/>
      <c r="P1473" s="908"/>
    </row>
    <row r="1474" spans="1:17" ht="15.95" customHeight="1">
      <c r="A1474" s="990"/>
      <c r="B1474" s="976"/>
      <c r="C1474" s="976"/>
      <c r="D1474" s="1022"/>
      <c r="E1474" s="937"/>
      <c r="F1474" s="942"/>
      <c r="G1474" s="942"/>
      <c r="H1474" s="942"/>
      <c r="I1474" s="941"/>
      <c r="J1474" s="941"/>
      <c r="K1474" s="941"/>
      <c r="L1474" s="941"/>
      <c r="M1474" s="944"/>
      <c r="N1474" s="909"/>
      <c r="O1474" s="908"/>
      <c r="P1474" s="908"/>
    </row>
    <row r="1475" spans="1:17" ht="15.95" customHeight="1">
      <c r="A1475" s="990"/>
      <c r="B1475" s="976"/>
      <c r="C1475" s="976"/>
      <c r="D1475" s="1022"/>
      <c r="E1475" s="937"/>
      <c r="F1475" s="942"/>
      <c r="G1475" s="942"/>
      <c r="H1475" s="942"/>
      <c r="I1475" s="941"/>
      <c r="J1475" s="941"/>
      <c r="K1475" s="941"/>
      <c r="L1475" s="941"/>
      <c r="M1475" s="944"/>
      <c r="N1475" s="909"/>
      <c r="O1475" s="908"/>
      <c r="P1475" s="908"/>
    </row>
    <row r="1476" spans="1:17" ht="15.95" customHeight="1">
      <c r="A1476" s="990"/>
      <c r="B1476" s="976"/>
      <c r="C1476" s="976"/>
      <c r="D1476" s="1022"/>
      <c r="E1476" s="937"/>
      <c r="F1476" s="942"/>
      <c r="G1476" s="942"/>
      <c r="H1476" s="942"/>
      <c r="I1476" s="941"/>
      <c r="J1476" s="941"/>
      <c r="K1476" s="941"/>
      <c r="L1476" s="941"/>
      <c r="M1476" s="944"/>
      <c r="N1476" s="909"/>
      <c r="O1476" s="908"/>
      <c r="P1476" s="908"/>
    </row>
    <row r="1477" spans="1:17" ht="15.95" customHeight="1">
      <c r="A1477" s="975" t="s">
        <v>1341</v>
      </c>
      <c r="B1477" s="976"/>
      <c r="C1477" s="976"/>
      <c r="D1477" s="1022"/>
      <c r="E1477" s="937"/>
      <c r="F1477" s="942">
        <f>H1477</f>
        <v>0</v>
      </c>
      <c r="G1477" s="942"/>
      <c r="H1477" s="942">
        <f>INT(SUM(H1433:H1472))</f>
        <v>0</v>
      </c>
      <c r="I1477" s="941"/>
      <c r="J1477" s="941"/>
      <c r="K1477" s="941"/>
      <c r="L1477" s="941"/>
      <c r="M1477" s="944"/>
      <c r="N1477" s="909"/>
      <c r="O1477" s="908"/>
      <c r="P1477" s="908"/>
    </row>
    <row r="1478" spans="1:17" ht="15.95" customHeight="1">
      <c r="A1478" s="990"/>
      <c r="B1478" s="976"/>
      <c r="C1478" s="941"/>
      <c r="D1478" s="1022"/>
      <c r="E1478" s="937"/>
      <c r="F1478" s="942"/>
      <c r="G1478" s="942"/>
      <c r="H1478" s="942"/>
      <c r="I1478" s="941"/>
      <c r="J1478" s="941"/>
      <c r="K1478" s="941"/>
      <c r="L1478" s="941"/>
      <c r="M1478" s="944"/>
      <c r="N1478" s="909"/>
      <c r="O1478" s="908"/>
      <c r="P1478" s="908"/>
    </row>
    <row r="1479" spans="1:17" ht="15.95" customHeight="1">
      <c r="A1479" s="990"/>
      <c r="B1479" s="976"/>
      <c r="C1479" s="941"/>
      <c r="D1479" s="1022"/>
      <c r="E1479" s="937"/>
      <c r="F1479" s="942"/>
      <c r="G1479" s="942"/>
      <c r="H1479" s="942"/>
      <c r="I1479" s="941"/>
      <c r="J1479" s="941"/>
      <c r="K1479" s="941"/>
      <c r="L1479" s="941"/>
      <c r="M1479" s="944"/>
      <c r="N1479" s="909"/>
      <c r="O1479" s="908"/>
      <c r="P1479" s="908"/>
    </row>
    <row r="1480" spans="1:17" ht="15.95" customHeight="1">
      <c r="A1480" s="990"/>
      <c r="B1480" s="976"/>
      <c r="C1480" s="941"/>
      <c r="D1480" s="1022"/>
      <c r="E1480" s="937"/>
      <c r="F1480" s="942"/>
      <c r="G1480" s="942"/>
      <c r="H1480" s="942"/>
      <c r="I1480" s="941"/>
      <c r="J1480" s="941"/>
      <c r="K1480" s="941"/>
      <c r="L1480" s="941"/>
      <c r="M1480" s="944"/>
      <c r="N1480" s="909"/>
      <c r="O1480" s="908"/>
      <c r="P1480" s="908"/>
    </row>
    <row r="1481" spans="1:17" ht="15.95" customHeight="1">
      <c r="A1481" s="1109" t="s">
        <v>1342</v>
      </c>
      <c r="B1481" s="915"/>
      <c r="C1481" s="915"/>
      <c r="D1481" s="915"/>
      <c r="E1481" s="1100"/>
      <c r="F1481" s="1128"/>
      <c r="G1481" s="915"/>
      <c r="H1481" s="915"/>
      <c r="I1481" s="915"/>
      <c r="J1481" s="915"/>
      <c r="K1481" s="915"/>
      <c r="L1481" s="915"/>
      <c r="M1481" s="1102"/>
      <c r="N1481" s="1103"/>
      <c r="O1481" s="908"/>
      <c r="P1481" s="908"/>
    </row>
    <row r="1482" spans="1:17" ht="15.95" customHeight="1">
      <c r="A1482" s="1114"/>
      <c r="B1482" s="1115"/>
      <c r="C1482" s="1115"/>
      <c r="D1482" s="1115"/>
      <c r="E1482" s="1116" t="s">
        <v>91</v>
      </c>
      <c r="F1482" s="1117"/>
      <c r="G1482" s="1115"/>
      <c r="H1482" s="1115"/>
      <c r="I1482" s="1115"/>
      <c r="J1482" s="1115"/>
      <c r="K1482" s="1115"/>
      <c r="L1482" s="1115"/>
      <c r="M1482" s="1118"/>
      <c r="N1482" s="1103"/>
      <c r="O1482" s="908"/>
      <c r="P1482" s="908"/>
    </row>
    <row r="1483" spans="1:17" ht="15.95" customHeight="1">
      <c r="A1483" s="925" t="s">
        <v>92</v>
      </c>
      <c r="B1483" s="926"/>
      <c r="C1483" s="1124" t="s">
        <v>93</v>
      </c>
      <c r="D1483" s="928" t="s">
        <v>104</v>
      </c>
      <c r="E1483" s="927" t="s">
        <v>105</v>
      </c>
      <c r="F1483" s="927" t="s">
        <v>95</v>
      </c>
      <c r="G1483" s="929" t="s">
        <v>96</v>
      </c>
      <c r="H1483" s="1001"/>
      <c r="I1483" s="929" t="s">
        <v>97</v>
      </c>
      <c r="J1483" s="1001"/>
      <c r="K1483" s="929" t="s">
        <v>98</v>
      </c>
      <c r="L1483" s="1001"/>
      <c r="M1483" s="931" t="s">
        <v>99</v>
      </c>
      <c r="N1483" s="909"/>
      <c r="O1483" s="908"/>
      <c r="P1483" s="908"/>
    </row>
    <row r="1484" spans="1:17" ht="15.95" customHeight="1">
      <c r="A1484" s="933"/>
      <c r="B1484" s="934"/>
      <c r="C1484" s="1129" t="s">
        <v>100</v>
      </c>
      <c r="D1484" s="1002"/>
      <c r="E1484" s="1003"/>
      <c r="F1484" s="937" t="s">
        <v>101</v>
      </c>
      <c r="G1484" s="937" t="s">
        <v>102</v>
      </c>
      <c r="H1484" s="937" t="s">
        <v>101</v>
      </c>
      <c r="I1484" s="937" t="s">
        <v>102</v>
      </c>
      <c r="J1484" s="937" t="s">
        <v>101</v>
      </c>
      <c r="K1484" s="937" t="s">
        <v>102</v>
      </c>
      <c r="L1484" s="937" t="s">
        <v>101</v>
      </c>
      <c r="M1484" s="938"/>
      <c r="N1484" s="909"/>
      <c r="O1484" s="908"/>
      <c r="P1484" s="908"/>
    </row>
    <row r="1485" spans="1:17" ht="15.95" customHeight="1">
      <c r="A1485" s="990"/>
      <c r="B1485" s="976"/>
      <c r="C1485" s="976"/>
      <c r="D1485" s="941"/>
      <c r="E1485" s="937"/>
      <c r="F1485" s="941"/>
      <c r="G1485" s="941"/>
      <c r="H1485" s="941"/>
      <c r="I1485" s="941"/>
      <c r="J1485" s="941"/>
      <c r="K1485" s="941"/>
      <c r="L1485" s="941"/>
      <c r="M1485" s="944"/>
      <c r="N1485" s="909"/>
      <c r="O1485" s="908"/>
      <c r="P1485" s="908"/>
    </row>
    <row r="1486" spans="1:17" ht="15.95" customHeight="1">
      <c r="A1486" s="975" t="s">
        <v>31</v>
      </c>
      <c r="B1486" s="976"/>
      <c r="C1486" s="1015" t="s">
        <v>32</v>
      </c>
      <c r="D1486" s="941">
        <f>1*8</f>
        <v>8</v>
      </c>
      <c r="E1486" s="937" t="s">
        <v>113</v>
      </c>
      <c r="F1486" s="942"/>
      <c r="G1486" s="941"/>
      <c r="H1486" s="941"/>
      <c r="I1486" s="941"/>
      <c r="J1486" s="941"/>
      <c r="K1486" s="942">
        <f>$L$144</f>
        <v>0</v>
      </c>
      <c r="L1486" s="1020">
        <f>TRUNC($D1486*K1486,1)</f>
        <v>0</v>
      </c>
      <c r="M1486" s="944"/>
      <c r="N1486" s="909"/>
      <c r="O1486" s="908"/>
      <c r="P1486" s="908"/>
    </row>
    <row r="1487" spans="1:17" ht="15.95" customHeight="1">
      <c r="A1487" s="975" t="s">
        <v>35</v>
      </c>
      <c r="B1487" s="976"/>
      <c r="C1487" s="1015" t="s">
        <v>34</v>
      </c>
      <c r="D1487" s="941">
        <f>6*8</f>
        <v>48</v>
      </c>
      <c r="E1487" s="937" t="s">
        <v>113</v>
      </c>
      <c r="F1487" s="942"/>
      <c r="G1487" s="942">
        <f>$H$141</f>
        <v>0</v>
      </c>
      <c r="H1487" s="1020">
        <f>TRUNC($D1487*G1487,1)</f>
        <v>0</v>
      </c>
      <c r="I1487" s="941"/>
      <c r="J1487" s="941"/>
      <c r="K1487" s="942">
        <f>$L$141</f>
        <v>0</v>
      </c>
      <c r="L1487" s="1020">
        <f>TRUNC($D1487*K1487,1)</f>
        <v>0</v>
      </c>
      <c r="M1487" s="968"/>
      <c r="N1487" s="1049"/>
      <c r="O1487" s="908"/>
      <c r="P1487" s="385"/>
      <c r="Q1487" s="570"/>
    </row>
    <row r="1488" spans="1:17" ht="15.95" customHeight="1">
      <c r="A1488" s="975" t="s">
        <v>77</v>
      </c>
      <c r="B1488" s="976"/>
      <c r="C1488" s="1015" t="s">
        <v>34</v>
      </c>
      <c r="D1488" s="941">
        <f>3*8</f>
        <v>24</v>
      </c>
      <c r="E1488" s="937" t="s">
        <v>113</v>
      </c>
      <c r="F1488" s="942"/>
      <c r="G1488" s="942"/>
      <c r="H1488" s="942"/>
      <c r="I1488" s="941"/>
      <c r="J1488" s="941"/>
      <c r="K1488" s="942">
        <f>$L$147</f>
        <v>0</v>
      </c>
      <c r="L1488" s="1020">
        <f>TRUNC($D1488*K1488,1)</f>
        <v>0</v>
      </c>
      <c r="M1488" s="968"/>
      <c r="N1488" s="1049"/>
      <c r="O1488" s="908"/>
      <c r="P1488" s="385"/>
      <c r="Q1488" s="570"/>
    </row>
    <row r="1489" spans="1:17" ht="15.95" customHeight="1">
      <c r="A1489" s="975" t="s">
        <v>44</v>
      </c>
      <c r="B1489" s="976"/>
      <c r="C1489" s="1015" t="s">
        <v>520</v>
      </c>
      <c r="D1489" s="941">
        <f>2*8</f>
        <v>16</v>
      </c>
      <c r="E1489" s="937" t="s">
        <v>113</v>
      </c>
      <c r="F1489" s="942"/>
      <c r="G1489" s="942"/>
      <c r="H1489" s="942"/>
      <c r="I1489" s="941"/>
      <c r="J1489" s="941"/>
      <c r="K1489" s="942">
        <f>$L$159</f>
        <v>0</v>
      </c>
      <c r="L1489" s="1020">
        <f>TRUNC($D1489*K1489,1)</f>
        <v>0</v>
      </c>
      <c r="M1489" s="968"/>
      <c r="N1489" s="1049"/>
      <c r="O1489" s="908"/>
      <c r="P1489" s="385"/>
      <c r="Q1489" s="570"/>
    </row>
    <row r="1490" spans="1:17" ht="15.95" customHeight="1">
      <c r="A1490" s="975" t="s">
        <v>78</v>
      </c>
      <c r="B1490" s="976"/>
      <c r="C1490" s="1015" t="s">
        <v>513</v>
      </c>
      <c r="D1490" s="941">
        <f>6*8</f>
        <v>48</v>
      </c>
      <c r="E1490" s="937" t="s">
        <v>113</v>
      </c>
      <c r="F1490" s="942"/>
      <c r="G1490" s="942"/>
      <c r="H1490" s="942"/>
      <c r="I1490" s="941"/>
      <c r="J1490" s="941"/>
      <c r="K1490" s="942">
        <f>$L$160</f>
        <v>0</v>
      </c>
      <c r="L1490" s="1020">
        <f>TRUNC($D1490*K1490,1)</f>
        <v>0</v>
      </c>
      <c r="M1490" s="944"/>
      <c r="N1490" s="909"/>
      <c r="O1490" s="908"/>
      <c r="P1490" s="385"/>
      <c r="Q1490" s="570"/>
    </row>
    <row r="1491" spans="1:17" ht="15.95" customHeight="1">
      <c r="A1491" s="990"/>
      <c r="B1491" s="976"/>
      <c r="C1491" s="976"/>
      <c r="D1491" s="941"/>
      <c r="E1491" s="937"/>
      <c r="F1491" s="941"/>
      <c r="G1491" s="942"/>
      <c r="H1491" s="942"/>
      <c r="I1491" s="941"/>
      <c r="J1491" s="941"/>
      <c r="K1491" s="941"/>
      <c r="L1491" s="942"/>
      <c r="M1491" s="968"/>
      <c r="N1491" s="1049"/>
      <c r="O1491" s="908"/>
      <c r="P1491" s="385"/>
      <c r="Q1491" s="570"/>
    </row>
    <row r="1492" spans="1:17" ht="15.95" customHeight="1">
      <c r="A1492" s="975" t="s">
        <v>146</v>
      </c>
      <c r="B1492" s="976"/>
      <c r="C1492" s="1015" t="s">
        <v>471</v>
      </c>
      <c r="D1492" s="941">
        <f>2*8</f>
        <v>16</v>
      </c>
      <c r="E1492" s="937" t="s">
        <v>113</v>
      </c>
      <c r="F1492" s="942"/>
      <c r="G1492" s="942">
        <f>$H$161</f>
        <v>0</v>
      </c>
      <c r="H1492" s="1020">
        <f>TRUNC($D1492*G1492,1)</f>
        <v>0</v>
      </c>
      <c r="I1492" s="942">
        <f>$J$161</f>
        <v>0</v>
      </c>
      <c r="J1492" s="1020">
        <f>TRUNC($D1492*I1492,1)</f>
        <v>0</v>
      </c>
      <c r="K1492" s="942">
        <f>$L$161</f>
        <v>0</v>
      </c>
      <c r="L1492" s="1020">
        <f>TRUNC($D1492*K1492,1)</f>
        <v>0</v>
      </c>
      <c r="M1492" s="968"/>
      <c r="N1492" s="1049"/>
      <c r="O1492" s="908"/>
      <c r="P1492" s="385"/>
      <c r="Q1492" s="570"/>
    </row>
    <row r="1493" spans="1:17" ht="15.95" customHeight="1">
      <c r="A1493" s="1131" t="s">
        <v>1311</v>
      </c>
      <c r="B1493" s="1132"/>
      <c r="C1493" s="1133" t="s">
        <v>1</v>
      </c>
      <c r="D1493" s="941">
        <f>1*8</f>
        <v>8</v>
      </c>
      <c r="E1493" s="937" t="s">
        <v>113</v>
      </c>
      <c r="F1493" s="942"/>
      <c r="G1493" s="942">
        <f>$H$178</f>
        <v>0</v>
      </c>
      <c r="H1493" s="1020">
        <f>TRUNC($D1493*G1493,1)</f>
        <v>0</v>
      </c>
      <c r="I1493" s="942">
        <f>$J$178</f>
        <v>0</v>
      </c>
      <c r="J1493" s="1020">
        <f>TRUNC($D1493*I1493,1)</f>
        <v>0</v>
      </c>
      <c r="K1493" s="942">
        <f>$L$178</f>
        <v>0</v>
      </c>
      <c r="L1493" s="1020">
        <f>TRUNC($D1493*K1493,1)</f>
        <v>0</v>
      </c>
      <c r="M1493" s="944"/>
      <c r="N1493" s="909"/>
      <c r="O1493" s="908"/>
      <c r="P1493" s="385"/>
      <c r="Q1493" s="570"/>
    </row>
    <row r="1494" spans="1:17" ht="15.95" customHeight="1">
      <c r="A1494" s="1131" t="s">
        <v>45</v>
      </c>
      <c r="B1494" s="1132"/>
      <c r="C1494" s="1133" t="s">
        <v>1312</v>
      </c>
      <c r="D1494" s="941">
        <f>1*8</f>
        <v>8</v>
      </c>
      <c r="E1494" s="937" t="s">
        <v>113</v>
      </c>
      <c r="F1494" s="942"/>
      <c r="G1494" s="942">
        <f>$H$169</f>
        <v>0</v>
      </c>
      <c r="H1494" s="1020">
        <f>TRUNC($D1494*G1494,1)</f>
        <v>0</v>
      </c>
      <c r="I1494" s="942">
        <f>J169</f>
        <v>0</v>
      </c>
      <c r="J1494" s="1020">
        <f>TRUNC($D1494*I1494,1)</f>
        <v>0</v>
      </c>
      <c r="K1494" s="942">
        <f>L169</f>
        <v>0</v>
      </c>
      <c r="L1494" s="1020">
        <f>TRUNC($D1494*K1494,1)</f>
        <v>0</v>
      </c>
      <c r="M1494" s="968"/>
      <c r="N1494" s="1049"/>
      <c r="O1494" s="908"/>
      <c r="P1494" s="385"/>
      <c r="Q1494" s="570"/>
    </row>
    <row r="1495" spans="1:17" ht="15.95" customHeight="1">
      <c r="A1495" s="1131" t="s">
        <v>79</v>
      </c>
      <c r="B1495" s="1132"/>
      <c r="C1495" s="1133" t="s">
        <v>1313</v>
      </c>
      <c r="D1495" s="941">
        <f>1*8</f>
        <v>8</v>
      </c>
      <c r="E1495" s="937" t="s">
        <v>113</v>
      </c>
      <c r="F1495" s="942"/>
      <c r="G1495" s="942"/>
      <c r="H1495" s="942"/>
      <c r="I1495" s="942"/>
      <c r="J1495" s="942"/>
      <c r="K1495" s="942">
        <f>$L$171</f>
        <v>0</v>
      </c>
      <c r="L1495" s="1020">
        <f>TRUNC($D1495*K1495,1)</f>
        <v>0</v>
      </c>
      <c r="M1495" s="968"/>
      <c r="N1495" s="1049"/>
      <c r="O1495" s="908"/>
      <c r="P1495" s="385"/>
      <c r="Q1495" s="570"/>
    </row>
    <row r="1496" spans="1:17" ht="15.95" customHeight="1">
      <c r="A1496" s="990"/>
      <c r="B1496" s="976"/>
      <c r="C1496" s="976"/>
      <c r="D1496" s="941"/>
      <c r="E1496" s="937"/>
      <c r="F1496" s="941"/>
      <c r="G1496" s="942"/>
      <c r="H1496" s="942"/>
      <c r="I1496" s="941"/>
      <c r="J1496" s="941"/>
      <c r="K1496" s="941"/>
      <c r="L1496" s="941"/>
      <c r="M1496" s="968"/>
      <c r="N1496" s="1049"/>
      <c r="O1496" s="908"/>
      <c r="P1496" s="385"/>
      <c r="Q1496" s="570"/>
    </row>
    <row r="1497" spans="1:17" ht="15.95" customHeight="1">
      <c r="A1497" s="990"/>
      <c r="B1497" s="976"/>
      <c r="C1497" s="976"/>
      <c r="D1497" s="941"/>
      <c r="E1497" s="937"/>
      <c r="F1497" s="941"/>
      <c r="G1497" s="941"/>
      <c r="H1497" s="942"/>
      <c r="I1497" s="941"/>
      <c r="J1497" s="941"/>
      <c r="K1497" s="941"/>
      <c r="L1497" s="941"/>
      <c r="M1497" s="968"/>
      <c r="N1497" s="1049"/>
      <c r="O1497" s="908"/>
      <c r="P1497" s="385"/>
      <c r="Q1497" s="570"/>
    </row>
    <row r="1498" spans="1:17" ht="15.95" customHeight="1">
      <c r="A1498" s="990"/>
      <c r="B1498" s="1015" t="s">
        <v>81</v>
      </c>
      <c r="C1498" s="976"/>
      <c r="D1498" s="941"/>
      <c r="E1498" s="937"/>
      <c r="F1498" s="942">
        <f>H1498+J1498+L1498</f>
        <v>0</v>
      </c>
      <c r="G1498" s="941"/>
      <c r="H1498" s="942">
        <f>INT(SUM(H1486:H1495))</f>
        <v>0</v>
      </c>
      <c r="I1498" s="941"/>
      <c r="J1498" s="942">
        <f>INT(SUM(J1486:J1495))</f>
        <v>0</v>
      </c>
      <c r="K1498" s="941"/>
      <c r="L1498" s="942">
        <f>INT(SUM(L1486:L1495))</f>
        <v>0</v>
      </c>
      <c r="M1498" s="944"/>
      <c r="N1498" s="909"/>
      <c r="O1498" s="908"/>
      <c r="P1498" s="385"/>
      <c r="Q1498" s="570"/>
    </row>
    <row r="1499" spans="1:17" ht="15.95" customHeight="1">
      <c r="A1499" s="990"/>
      <c r="B1499" s="976"/>
      <c r="C1499" s="976"/>
      <c r="D1499" s="941"/>
      <c r="E1499" s="937"/>
      <c r="F1499" s="941"/>
      <c r="G1499" s="941"/>
      <c r="H1499" s="942"/>
      <c r="I1499" s="941"/>
      <c r="J1499" s="941"/>
      <c r="K1499" s="941"/>
      <c r="L1499" s="941"/>
      <c r="M1499" s="968"/>
      <c r="N1499" s="1049"/>
      <c r="O1499" s="908"/>
      <c r="P1499" s="908"/>
    </row>
    <row r="1500" spans="1:17" ht="15.95" customHeight="1">
      <c r="A1500" s="990"/>
      <c r="B1500" s="976"/>
      <c r="C1500" s="976"/>
      <c r="D1500" s="941"/>
      <c r="E1500" s="937"/>
      <c r="F1500" s="941"/>
      <c r="G1500" s="941"/>
      <c r="H1500" s="942"/>
      <c r="I1500" s="941"/>
      <c r="J1500" s="941"/>
      <c r="K1500" s="941"/>
      <c r="L1500" s="941"/>
      <c r="M1500" s="968"/>
      <c r="N1500" s="1049"/>
      <c r="O1500" s="908"/>
      <c r="P1500" s="908"/>
    </row>
    <row r="1501" spans="1:17" ht="15.95" customHeight="1">
      <c r="A1501" s="990"/>
      <c r="B1501" s="976"/>
      <c r="C1501" s="976"/>
      <c r="D1501" s="941"/>
      <c r="E1501" s="937"/>
      <c r="F1501" s="941"/>
      <c r="G1501" s="941"/>
      <c r="H1501" s="941"/>
      <c r="I1501" s="941"/>
      <c r="J1501" s="941"/>
      <c r="K1501" s="941"/>
      <c r="L1501" s="941"/>
      <c r="M1501" s="968"/>
      <c r="N1501" s="1049"/>
      <c r="O1501" s="908"/>
      <c r="P1501" s="908"/>
    </row>
    <row r="1502" spans="1:17" ht="15.95" customHeight="1">
      <c r="A1502" s="990"/>
      <c r="B1502" s="976"/>
      <c r="C1502" s="976"/>
      <c r="D1502" s="941"/>
      <c r="E1502" s="937"/>
      <c r="F1502" s="941"/>
      <c r="G1502" s="941"/>
      <c r="H1502" s="941"/>
      <c r="I1502" s="941"/>
      <c r="J1502" s="941"/>
      <c r="K1502" s="941"/>
      <c r="L1502" s="941"/>
      <c r="M1502" s="968"/>
      <c r="N1502" s="1049"/>
      <c r="O1502" s="908"/>
      <c r="P1502" s="908"/>
    </row>
    <row r="1503" spans="1:17" ht="15.95" customHeight="1">
      <c r="A1503" s="990"/>
      <c r="B1503" s="976"/>
      <c r="C1503" s="976"/>
      <c r="D1503" s="941"/>
      <c r="E1503" s="937"/>
      <c r="F1503" s="941"/>
      <c r="G1503" s="941"/>
      <c r="H1503" s="941"/>
      <c r="I1503" s="941"/>
      <c r="J1503" s="941"/>
      <c r="K1503" s="941"/>
      <c r="L1503" s="941"/>
      <c r="M1503" s="968"/>
      <c r="N1503" s="1049"/>
      <c r="O1503" s="908"/>
      <c r="P1503" s="908"/>
    </row>
    <row r="1504" spans="1:17" ht="15.95" customHeight="1">
      <c r="A1504" s="990"/>
      <c r="B1504" s="976"/>
      <c r="C1504" s="976"/>
      <c r="D1504" s="941"/>
      <c r="E1504" s="937"/>
      <c r="F1504" s="941"/>
      <c r="G1504" s="941"/>
      <c r="H1504" s="941"/>
      <c r="I1504" s="941"/>
      <c r="J1504" s="941"/>
      <c r="K1504" s="941"/>
      <c r="L1504" s="941"/>
      <c r="M1504" s="968"/>
      <c r="N1504" s="1049"/>
      <c r="O1504" s="908"/>
      <c r="P1504" s="908"/>
    </row>
    <row r="1505" spans="1:16" ht="15.95" customHeight="1">
      <c r="A1505" s="990"/>
      <c r="B1505" s="976"/>
      <c r="C1505" s="976"/>
      <c r="D1505" s="941"/>
      <c r="E1505" s="937"/>
      <c r="F1505" s="941"/>
      <c r="G1505" s="941"/>
      <c r="H1505" s="941"/>
      <c r="I1505" s="941"/>
      <c r="J1505" s="941"/>
      <c r="K1505" s="941"/>
      <c r="L1505" s="941"/>
      <c r="M1505" s="968"/>
      <c r="N1505" s="1049"/>
      <c r="O1505" s="908"/>
      <c r="P1505" s="908"/>
    </row>
    <row r="1506" spans="1:16" ht="15.95" customHeight="1">
      <c r="A1506" s="990"/>
      <c r="B1506" s="976"/>
      <c r="C1506" s="976"/>
      <c r="D1506" s="941"/>
      <c r="E1506" s="937"/>
      <c r="F1506" s="941"/>
      <c r="G1506" s="941"/>
      <c r="H1506" s="941"/>
      <c r="I1506" s="941"/>
      <c r="J1506" s="941"/>
      <c r="K1506" s="941"/>
      <c r="L1506" s="941"/>
      <c r="M1506" s="968"/>
      <c r="N1506" s="1049"/>
      <c r="O1506" s="908"/>
      <c r="P1506" s="908"/>
    </row>
    <row r="1507" spans="1:16" ht="15.95" customHeight="1">
      <c r="A1507" s="1109" t="s">
        <v>1343</v>
      </c>
      <c r="B1507" s="916"/>
      <c r="C1507" s="916"/>
      <c r="D1507" s="916"/>
      <c r="E1507" s="917"/>
      <c r="F1507" s="1128"/>
      <c r="G1507" s="916"/>
      <c r="H1507" s="916"/>
      <c r="I1507" s="916"/>
      <c r="J1507" s="916"/>
      <c r="K1507" s="916"/>
      <c r="L1507" s="916"/>
      <c r="M1507" s="919"/>
      <c r="N1507" s="909"/>
      <c r="O1507" s="908"/>
      <c r="P1507" s="908"/>
    </row>
    <row r="1508" spans="1:16" ht="15.95" customHeight="1">
      <c r="A1508" s="920"/>
      <c r="B1508" s="921"/>
      <c r="C1508" s="921"/>
      <c r="D1508" s="921"/>
      <c r="E1508" s="922" t="s">
        <v>91</v>
      </c>
      <c r="F1508" s="1031"/>
      <c r="G1508" s="921"/>
      <c r="H1508" s="921"/>
      <c r="I1508" s="921"/>
      <c r="J1508" s="921"/>
      <c r="K1508" s="921"/>
      <c r="L1508" s="921"/>
      <c r="M1508" s="924"/>
      <c r="N1508" s="909"/>
      <c r="O1508" s="908"/>
      <c r="P1508" s="908"/>
    </row>
    <row r="1509" spans="1:16" ht="15.95" customHeight="1">
      <c r="A1509" s="925" t="s">
        <v>92</v>
      </c>
      <c r="B1509" s="926"/>
      <c r="C1509" s="1124" t="s">
        <v>93</v>
      </c>
      <c r="D1509" s="928" t="s">
        <v>104</v>
      </c>
      <c r="E1509" s="927" t="s">
        <v>105</v>
      </c>
      <c r="F1509" s="927" t="s">
        <v>95</v>
      </c>
      <c r="G1509" s="929" t="s">
        <v>96</v>
      </c>
      <c r="H1509" s="1001"/>
      <c r="I1509" s="929" t="s">
        <v>97</v>
      </c>
      <c r="J1509" s="1001"/>
      <c r="K1509" s="929" t="s">
        <v>98</v>
      </c>
      <c r="L1509" s="1001"/>
      <c r="M1509" s="931" t="s">
        <v>99</v>
      </c>
      <c r="N1509" s="909"/>
      <c r="O1509" s="908"/>
      <c r="P1509" s="908"/>
    </row>
    <row r="1510" spans="1:16" ht="15.95" customHeight="1">
      <c r="A1510" s="933"/>
      <c r="B1510" s="934"/>
      <c r="C1510" s="1129" t="s">
        <v>100</v>
      </c>
      <c r="D1510" s="1002"/>
      <c r="E1510" s="1003"/>
      <c r="F1510" s="937" t="s">
        <v>101</v>
      </c>
      <c r="G1510" s="937" t="s">
        <v>102</v>
      </c>
      <c r="H1510" s="937" t="s">
        <v>101</v>
      </c>
      <c r="I1510" s="937" t="s">
        <v>102</v>
      </c>
      <c r="J1510" s="937" t="s">
        <v>101</v>
      </c>
      <c r="K1510" s="937" t="s">
        <v>102</v>
      </c>
      <c r="L1510" s="937" t="s">
        <v>101</v>
      </c>
      <c r="M1510" s="938"/>
      <c r="N1510" s="909"/>
      <c r="O1510" s="908"/>
      <c r="P1510" s="908"/>
    </row>
    <row r="1511" spans="1:16" ht="15.95" customHeight="1">
      <c r="A1511" s="975" t="s">
        <v>46</v>
      </c>
      <c r="B1511" s="976"/>
      <c r="C1511" s="1015" t="s">
        <v>47</v>
      </c>
      <c r="D1511" s="1022">
        <v>0.5</v>
      </c>
      <c r="E1511" s="937" t="s">
        <v>106</v>
      </c>
      <c r="F1511" s="942"/>
      <c r="G1511" s="959" t="s">
        <v>91</v>
      </c>
      <c r="H1511" s="941"/>
      <c r="I1511" s="942">
        <f>$J$88</f>
        <v>0</v>
      </c>
      <c r="J1511" s="1020">
        <f>TRUNC($D1511*I1511,1)</f>
        <v>0</v>
      </c>
      <c r="K1511" s="941"/>
      <c r="L1511" s="941"/>
      <c r="M1511" s="968"/>
      <c r="N1511" s="1049"/>
      <c r="O1511" s="908"/>
      <c r="P1511" s="908"/>
    </row>
    <row r="1512" spans="1:16" ht="15.95" customHeight="1">
      <c r="A1512" s="975" t="s">
        <v>48</v>
      </c>
      <c r="B1512" s="976"/>
      <c r="C1512" s="1015" t="s">
        <v>73</v>
      </c>
      <c r="D1512" s="1022">
        <v>0.05</v>
      </c>
      <c r="E1512" s="937" t="s">
        <v>106</v>
      </c>
      <c r="F1512" s="942"/>
      <c r="G1512" s="941"/>
      <c r="H1512" s="941"/>
      <c r="I1512" s="942">
        <f>$J$90</f>
        <v>0</v>
      </c>
      <c r="J1512" s="1020">
        <f>TRUNC($D1512*I1512,1)</f>
        <v>0</v>
      </c>
      <c r="K1512" s="941"/>
      <c r="L1512" s="941"/>
      <c r="M1512" s="968"/>
      <c r="N1512" s="1049"/>
      <c r="O1512" s="908"/>
      <c r="P1512" s="908"/>
    </row>
    <row r="1513" spans="1:16" ht="15.95" customHeight="1">
      <c r="A1513" s="975" t="s">
        <v>52</v>
      </c>
      <c r="B1513" s="976"/>
      <c r="C1513" s="1015" t="s">
        <v>75</v>
      </c>
      <c r="D1513" s="1022">
        <v>7</v>
      </c>
      <c r="E1513" s="937" t="s">
        <v>107</v>
      </c>
      <c r="F1513" s="942"/>
      <c r="G1513" s="941"/>
      <c r="H1513" s="941"/>
      <c r="I1513" s="942">
        <f>자재단가!J132</f>
        <v>0</v>
      </c>
      <c r="J1513" s="1020">
        <f>TRUNC($D1513*I1513,1)</f>
        <v>0</v>
      </c>
      <c r="K1513" s="941"/>
      <c r="L1513" s="941"/>
      <c r="M1513" s="968"/>
      <c r="N1513" s="1049"/>
      <c r="O1513" s="908"/>
      <c r="P1513" s="908"/>
    </row>
    <row r="1514" spans="1:16" ht="15.95" customHeight="1">
      <c r="A1514" s="975" t="s">
        <v>91</v>
      </c>
      <c r="B1514" s="976"/>
      <c r="C1514" s="976"/>
      <c r="D1514" s="1090" t="s">
        <v>91</v>
      </c>
      <c r="E1514" s="937" t="s">
        <v>91</v>
      </c>
      <c r="F1514" s="942"/>
      <c r="G1514" s="941"/>
      <c r="H1514" s="941"/>
      <c r="I1514" s="959" t="s">
        <v>91</v>
      </c>
      <c r="J1514" s="959" t="s">
        <v>91</v>
      </c>
      <c r="K1514" s="941"/>
      <c r="L1514" s="941"/>
      <c r="M1514" s="968"/>
      <c r="N1514" s="1049"/>
      <c r="O1514" s="908"/>
      <c r="P1514" s="908"/>
    </row>
    <row r="1515" spans="1:16" ht="15.95" customHeight="1">
      <c r="A1515" s="990"/>
      <c r="B1515" s="976"/>
      <c r="C1515" s="976"/>
      <c r="D1515" s="941"/>
      <c r="E1515" s="937"/>
      <c r="F1515" s="941"/>
      <c r="G1515" s="941"/>
      <c r="H1515" s="941"/>
      <c r="I1515" s="941"/>
      <c r="J1515" s="941"/>
      <c r="K1515" s="941"/>
      <c r="L1515" s="941"/>
      <c r="M1515" s="944"/>
      <c r="N1515" s="909"/>
      <c r="O1515" s="908"/>
      <c r="P1515" s="908"/>
    </row>
    <row r="1516" spans="1:16" ht="15.95" customHeight="1">
      <c r="A1516" s="990"/>
      <c r="B1516" s="976"/>
      <c r="C1516" s="976"/>
      <c r="D1516" s="941"/>
      <c r="E1516" s="937"/>
      <c r="F1516" s="941"/>
      <c r="G1516" s="941"/>
      <c r="H1516" s="941"/>
      <c r="I1516" s="941"/>
      <c r="J1516" s="941"/>
      <c r="K1516" s="941"/>
      <c r="L1516" s="941"/>
      <c r="M1516" s="968"/>
      <c r="N1516" s="1049"/>
      <c r="O1516" s="908"/>
      <c r="P1516" s="908"/>
    </row>
    <row r="1517" spans="1:16" ht="15.95" customHeight="1">
      <c r="A1517" s="990"/>
      <c r="B1517" s="1015" t="s">
        <v>26</v>
      </c>
      <c r="C1517" s="976"/>
      <c r="D1517" s="941"/>
      <c r="E1517" s="937"/>
      <c r="F1517" s="942">
        <f>J1517</f>
        <v>0</v>
      </c>
      <c r="G1517" s="941"/>
      <c r="H1517" s="941"/>
      <c r="I1517" s="941"/>
      <c r="J1517" s="942">
        <f>INT(SUM(J1511:J1513))</f>
        <v>0</v>
      </c>
      <c r="K1517" s="941"/>
      <c r="L1517" s="959" t="s">
        <v>91</v>
      </c>
      <c r="M1517" s="944"/>
      <c r="N1517" s="909"/>
      <c r="O1517" s="908"/>
      <c r="P1517" s="908"/>
    </row>
    <row r="1518" spans="1:16" ht="15.95" customHeight="1">
      <c r="A1518" s="990"/>
      <c r="B1518" s="976"/>
      <c r="C1518" s="976"/>
      <c r="D1518" s="941"/>
      <c r="E1518" s="937"/>
      <c r="F1518" s="941"/>
      <c r="G1518" s="941"/>
      <c r="H1518" s="941"/>
      <c r="I1518" s="941"/>
      <c r="J1518" s="941"/>
      <c r="K1518" s="941"/>
      <c r="L1518" s="941"/>
      <c r="M1518" s="944"/>
      <c r="N1518" s="909"/>
      <c r="O1518" s="908"/>
      <c r="P1518" s="908"/>
    </row>
    <row r="1519" spans="1:16" ht="15.95" customHeight="1">
      <c r="A1519" s="990"/>
      <c r="B1519" s="976"/>
      <c r="C1519" s="976"/>
      <c r="D1519" s="941"/>
      <c r="E1519" s="937"/>
      <c r="F1519" s="941"/>
      <c r="G1519" s="941"/>
      <c r="H1519" s="941"/>
      <c r="I1519" s="941"/>
      <c r="J1519" s="941"/>
      <c r="K1519" s="941"/>
      <c r="L1519" s="941"/>
      <c r="M1519" s="944"/>
      <c r="N1519" s="909"/>
      <c r="O1519" s="908"/>
      <c r="P1519" s="908"/>
    </row>
    <row r="1520" spans="1:16" ht="15.95" customHeight="1">
      <c r="A1520" s="990"/>
      <c r="B1520" s="976"/>
      <c r="C1520" s="976"/>
      <c r="D1520" s="941"/>
      <c r="E1520" s="937"/>
      <c r="F1520" s="941"/>
      <c r="G1520" s="941"/>
      <c r="H1520" s="941"/>
      <c r="I1520" s="941"/>
      <c r="J1520" s="941"/>
      <c r="K1520" s="941"/>
      <c r="L1520" s="941"/>
      <c r="M1520" s="944"/>
      <c r="N1520" s="909"/>
      <c r="O1520" s="908"/>
      <c r="P1520" s="908"/>
    </row>
    <row r="1521" spans="1:16" ht="15.95" customHeight="1">
      <c r="A1521" s="990"/>
      <c r="B1521" s="976"/>
      <c r="C1521" s="976"/>
      <c r="D1521" s="941"/>
      <c r="E1521" s="937"/>
      <c r="F1521" s="941"/>
      <c r="G1521" s="941"/>
      <c r="H1521" s="941"/>
      <c r="I1521" s="941"/>
      <c r="J1521" s="941"/>
      <c r="K1521" s="941"/>
      <c r="L1521" s="941"/>
      <c r="M1521" s="944"/>
      <c r="N1521" s="909"/>
      <c r="O1521" s="908"/>
      <c r="P1521" s="908"/>
    </row>
    <row r="1522" spans="1:16" ht="15.95" customHeight="1">
      <c r="A1522" s="990"/>
      <c r="B1522" s="976"/>
      <c r="C1522" s="976"/>
      <c r="D1522" s="941"/>
      <c r="E1522" s="937"/>
      <c r="F1522" s="941"/>
      <c r="G1522" s="941"/>
      <c r="H1522" s="941"/>
      <c r="I1522" s="941"/>
      <c r="J1522" s="941"/>
      <c r="K1522" s="941"/>
      <c r="L1522" s="941"/>
      <c r="M1522" s="944"/>
      <c r="N1522" s="909"/>
      <c r="O1522" s="908"/>
      <c r="P1522" s="908"/>
    </row>
    <row r="1523" spans="1:16" ht="15.95" customHeight="1">
      <c r="A1523" s="990"/>
      <c r="B1523" s="976"/>
      <c r="C1523" s="976"/>
      <c r="D1523" s="941"/>
      <c r="E1523" s="937"/>
      <c r="F1523" s="941"/>
      <c r="G1523" s="941"/>
      <c r="H1523" s="941"/>
      <c r="I1523" s="941"/>
      <c r="J1523" s="941"/>
      <c r="K1523" s="941"/>
      <c r="L1523" s="941"/>
      <c r="M1523" s="944"/>
      <c r="N1523" s="909"/>
      <c r="O1523" s="908"/>
      <c r="P1523" s="908"/>
    </row>
    <row r="1524" spans="1:16" ht="15.95" customHeight="1">
      <c r="A1524" s="990"/>
      <c r="B1524" s="976"/>
      <c r="C1524" s="976"/>
      <c r="D1524" s="941"/>
      <c r="E1524" s="937"/>
      <c r="F1524" s="941"/>
      <c r="G1524" s="941"/>
      <c r="H1524" s="941"/>
      <c r="I1524" s="941"/>
      <c r="J1524" s="941"/>
      <c r="K1524" s="941"/>
      <c r="L1524" s="941"/>
      <c r="M1524" s="944"/>
      <c r="N1524" s="909"/>
      <c r="O1524" s="908"/>
      <c r="P1524" s="908"/>
    </row>
    <row r="1525" spans="1:16" ht="15.95" customHeight="1">
      <c r="A1525" s="990"/>
      <c r="B1525" s="976"/>
      <c r="C1525" s="976"/>
      <c r="D1525" s="941"/>
      <c r="E1525" s="937"/>
      <c r="F1525" s="941"/>
      <c r="G1525" s="941"/>
      <c r="H1525" s="941"/>
      <c r="I1525" s="941"/>
      <c r="J1525" s="941"/>
      <c r="K1525" s="941"/>
      <c r="L1525" s="941"/>
      <c r="M1525" s="944"/>
      <c r="N1525" s="909"/>
      <c r="O1525" s="908"/>
      <c r="P1525" s="908"/>
    </row>
    <row r="1526" spans="1:16" ht="15.95" customHeight="1">
      <c r="A1526" s="990"/>
      <c r="B1526" s="976"/>
      <c r="C1526" s="976"/>
      <c r="D1526" s="941"/>
      <c r="E1526" s="937"/>
      <c r="F1526" s="941"/>
      <c r="G1526" s="941"/>
      <c r="H1526" s="941"/>
      <c r="I1526" s="941"/>
      <c r="J1526" s="941"/>
      <c r="K1526" s="941"/>
      <c r="L1526" s="941"/>
      <c r="M1526" s="944"/>
      <c r="N1526" s="909"/>
      <c r="O1526" s="908"/>
      <c r="P1526" s="908"/>
    </row>
    <row r="1527" spans="1:16" ht="15.95" customHeight="1">
      <c r="A1527" s="990"/>
      <c r="B1527" s="976"/>
      <c r="C1527" s="976"/>
      <c r="D1527" s="941"/>
      <c r="E1527" s="937"/>
      <c r="F1527" s="941"/>
      <c r="G1527" s="941"/>
      <c r="H1527" s="941"/>
      <c r="I1527" s="941"/>
      <c r="J1527" s="941"/>
      <c r="K1527" s="941"/>
      <c r="L1527" s="941"/>
      <c r="M1527" s="944"/>
      <c r="N1527" s="909"/>
      <c r="O1527" s="908"/>
      <c r="P1527" s="908"/>
    </row>
    <row r="1528" spans="1:16" ht="15.95" customHeight="1">
      <c r="A1528" s="990"/>
      <c r="B1528" s="976"/>
      <c r="C1528" s="976"/>
      <c r="D1528" s="941"/>
      <c r="E1528" s="937"/>
      <c r="F1528" s="941"/>
      <c r="G1528" s="941"/>
      <c r="H1528" s="941"/>
      <c r="I1528" s="941"/>
      <c r="J1528" s="941"/>
      <c r="K1528" s="941"/>
      <c r="L1528" s="941"/>
      <c r="M1528" s="944"/>
      <c r="N1528" s="909"/>
      <c r="O1528" s="908"/>
      <c r="P1528" s="908"/>
    </row>
    <row r="1529" spans="1:16" ht="15.95" customHeight="1">
      <c r="A1529" s="990"/>
      <c r="B1529" s="976"/>
      <c r="C1529" s="976"/>
      <c r="D1529" s="941"/>
      <c r="E1529" s="937"/>
      <c r="F1529" s="941"/>
      <c r="G1529" s="941"/>
      <c r="H1529" s="941"/>
      <c r="I1529" s="941"/>
      <c r="J1529" s="941"/>
      <c r="K1529" s="941"/>
      <c r="L1529" s="941"/>
      <c r="M1529" s="944"/>
      <c r="N1529" s="909"/>
      <c r="O1529" s="908"/>
      <c r="P1529" s="908"/>
    </row>
    <row r="1530" spans="1:16" ht="15.95" customHeight="1">
      <c r="A1530" s="990"/>
      <c r="B1530" s="976"/>
      <c r="C1530" s="976"/>
      <c r="D1530" s="941"/>
      <c r="E1530" s="937"/>
      <c r="F1530" s="941"/>
      <c r="G1530" s="941"/>
      <c r="H1530" s="941"/>
      <c r="I1530" s="941"/>
      <c r="J1530" s="941"/>
      <c r="K1530" s="941"/>
      <c r="L1530" s="941"/>
      <c r="M1530" s="944"/>
      <c r="N1530" s="909"/>
      <c r="O1530" s="908"/>
      <c r="P1530" s="908"/>
    </row>
    <row r="1531" spans="1:16" ht="15.95" customHeight="1">
      <c r="A1531" s="990"/>
      <c r="B1531" s="976"/>
      <c r="C1531" s="976"/>
      <c r="D1531" s="941"/>
      <c r="E1531" s="937"/>
      <c r="F1531" s="941"/>
      <c r="G1531" s="941"/>
      <c r="H1531" s="941"/>
      <c r="I1531" s="941"/>
      <c r="J1531" s="941"/>
      <c r="K1531" s="941"/>
      <c r="L1531" s="941"/>
      <c r="M1531" s="944"/>
      <c r="N1531" s="909"/>
      <c r="O1531" s="908"/>
      <c r="P1531" s="908"/>
    </row>
    <row r="1532" spans="1:16" ht="15.95" customHeight="1">
      <c r="A1532" s="990"/>
      <c r="B1532" s="976"/>
      <c r="C1532" s="976"/>
      <c r="D1532" s="941"/>
      <c r="E1532" s="937"/>
      <c r="F1532" s="941"/>
      <c r="G1532" s="941"/>
      <c r="H1532" s="941"/>
      <c r="I1532" s="941"/>
      <c r="J1532" s="941"/>
      <c r="K1532" s="941"/>
      <c r="L1532" s="941"/>
      <c r="M1532" s="944"/>
      <c r="N1532" s="909"/>
      <c r="O1532" s="908"/>
      <c r="P1532" s="908"/>
    </row>
    <row r="1533" spans="1:16" ht="15.95" customHeight="1">
      <c r="A1533" s="1109" t="s">
        <v>1344</v>
      </c>
      <c r="B1533" s="915"/>
      <c r="C1533" s="915"/>
      <c r="D1533" s="915"/>
      <c r="E1533" s="1100"/>
      <c r="F1533" s="1128"/>
      <c r="G1533" s="915"/>
      <c r="H1533" s="915"/>
      <c r="I1533" s="915"/>
      <c r="J1533" s="915"/>
      <c r="K1533" s="915"/>
      <c r="L1533" s="915"/>
      <c r="M1533" s="1102"/>
      <c r="N1533" s="1103"/>
      <c r="O1533" s="908"/>
      <c r="P1533" s="908"/>
    </row>
    <row r="1534" spans="1:16" ht="15.95" customHeight="1">
      <c r="A1534" s="1114"/>
      <c r="B1534" s="1115"/>
      <c r="C1534" s="1115"/>
      <c r="D1534" s="1115"/>
      <c r="E1534" s="1116" t="s">
        <v>91</v>
      </c>
      <c r="F1534" s="1117"/>
      <c r="G1534" s="1115"/>
      <c r="H1534" s="1115"/>
      <c r="I1534" s="1115"/>
      <c r="J1534" s="1115"/>
      <c r="K1534" s="1115"/>
      <c r="L1534" s="1115"/>
      <c r="M1534" s="1118"/>
      <c r="N1534" s="1103"/>
      <c r="O1534" s="908"/>
      <c r="P1534" s="908"/>
    </row>
    <row r="1535" spans="1:16" ht="15.95" customHeight="1">
      <c r="A1535" s="925" t="s">
        <v>92</v>
      </c>
      <c r="B1535" s="926"/>
      <c r="C1535" s="1124" t="s">
        <v>93</v>
      </c>
      <c r="D1535" s="928" t="s">
        <v>104</v>
      </c>
      <c r="E1535" s="927" t="s">
        <v>105</v>
      </c>
      <c r="F1535" s="927" t="s">
        <v>95</v>
      </c>
      <c r="G1535" s="929" t="s">
        <v>96</v>
      </c>
      <c r="H1535" s="1001"/>
      <c r="I1535" s="929" t="s">
        <v>97</v>
      </c>
      <c r="J1535" s="1001"/>
      <c r="K1535" s="929" t="s">
        <v>98</v>
      </c>
      <c r="L1535" s="1001"/>
      <c r="M1535" s="931" t="s">
        <v>99</v>
      </c>
      <c r="N1535" s="909"/>
      <c r="O1535" s="908"/>
      <c r="P1535" s="908"/>
    </row>
    <row r="1536" spans="1:16" ht="15.95" customHeight="1">
      <c r="A1536" s="933"/>
      <c r="B1536" s="934"/>
      <c r="C1536" s="1129" t="s">
        <v>100</v>
      </c>
      <c r="D1536" s="1002"/>
      <c r="E1536" s="1003"/>
      <c r="F1536" s="937" t="s">
        <v>101</v>
      </c>
      <c r="G1536" s="937" t="s">
        <v>102</v>
      </c>
      <c r="H1536" s="937" t="s">
        <v>101</v>
      </c>
      <c r="I1536" s="937" t="s">
        <v>102</v>
      </c>
      <c r="J1536" s="937" t="s">
        <v>101</v>
      </c>
      <c r="K1536" s="937" t="s">
        <v>102</v>
      </c>
      <c r="L1536" s="937" t="s">
        <v>101</v>
      </c>
      <c r="M1536" s="938"/>
      <c r="N1536" s="909"/>
      <c r="O1536" s="908"/>
      <c r="P1536" s="908"/>
    </row>
    <row r="1537" spans="1:17" ht="15.95" customHeight="1">
      <c r="A1537" s="990"/>
      <c r="B1537" s="976"/>
      <c r="C1537" s="976"/>
      <c r="D1537" s="941"/>
      <c r="E1537" s="937"/>
      <c r="F1537" s="941"/>
      <c r="G1537" s="941"/>
      <c r="H1537" s="941"/>
      <c r="I1537" s="941"/>
      <c r="J1537" s="941"/>
      <c r="K1537" s="941"/>
      <c r="L1537" s="941"/>
      <c r="M1537" s="944"/>
      <c r="N1537" s="909"/>
      <c r="O1537" s="908"/>
      <c r="P1537" s="908"/>
    </row>
    <row r="1538" spans="1:17" ht="15.95" customHeight="1">
      <c r="A1538" s="990"/>
      <c r="B1538" s="976"/>
      <c r="C1538" s="976"/>
      <c r="D1538" s="941"/>
      <c r="E1538" s="937"/>
      <c r="F1538" s="941"/>
      <c r="G1538" s="941"/>
      <c r="H1538" s="941"/>
      <c r="I1538" s="941"/>
      <c r="J1538" s="941"/>
      <c r="K1538" s="941"/>
      <c r="L1538" s="941"/>
      <c r="M1538" s="944"/>
      <c r="N1538" s="909"/>
      <c r="O1538" s="908"/>
      <c r="P1538" s="385"/>
      <c r="Q1538" s="570"/>
    </row>
    <row r="1539" spans="1:17" ht="15.95" customHeight="1">
      <c r="A1539" s="975" t="s">
        <v>31</v>
      </c>
      <c r="B1539" s="976"/>
      <c r="C1539" s="1015" t="s">
        <v>32</v>
      </c>
      <c r="D1539" s="941">
        <f>1*8</f>
        <v>8</v>
      </c>
      <c r="E1539" s="937" t="s">
        <v>113</v>
      </c>
      <c r="F1539" s="942"/>
      <c r="G1539" s="941"/>
      <c r="H1539" s="941"/>
      <c r="I1539" s="941"/>
      <c r="J1539" s="941"/>
      <c r="K1539" s="942">
        <f>$L$144</f>
        <v>0</v>
      </c>
      <c r="L1539" s="1020">
        <f>TRUNC($D1539*K1539,1)</f>
        <v>0</v>
      </c>
      <c r="M1539" s="968"/>
      <c r="N1539" s="1049"/>
      <c r="O1539" s="908"/>
      <c r="P1539" s="385"/>
      <c r="Q1539" s="570"/>
    </row>
    <row r="1540" spans="1:17" ht="15.95" customHeight="1">
      <c r="A1540" s="975" t="s">
        <v>35</v>
      </c>
      <c r="B1540" s="976"/>
      <c r="C1540" s="1015" t="s">
        <v>34</v>
      </c>
      <c r="D1540" s="941">
        <f>2*8</f>
        <v>16</v>
      </c>
      <c r="E1540" s="937" t="s">
        <v>113</v>
      </c>
      <c r="F1540" s="942"/>
      <c r="G1540" s="942">
        <f>$H$141</f>
        <v>0</v>
      </c>
      <c r="H1540" s="1020">
        <f>TRUNC($D1540*G1540,1)</f>
        <v>0</v>
      </c>
      <c r="I1540" s="941"/>
      <c r="J1540" s="941"/>
      <c r="K1540" s="942">
        <f>$L$141</f>
        <v>0</v>
      </c>
      <c r="L1540" s="1020">
        <f>TRUNC($D1540*K1540,1)</f>
        <v>0</v>
      </c>
      <c r="M1540" s="968"/>
      <c r="N1540" s="1049"/>
      <c r="O1540" s="908"/>
      <c r="P1540" s="385"/>
      <c r="Q1540" s="570"/>
    </row>
    <row r="1541" spans="1:17" ht="15.95" customHeight="1">
      <c r="A1541" s="975" t="s">
        <v>44</v>
      </c>
      <c r="B1541" s="976"/>
      <c r="C1541" s="1015" t="s">
        <v>520</v>
      </c>
      <c r="D1541" s="941">
        <f>1*8</f>
        <v>8</v>
      </c>
      <c r="E1541" s="937" t="s">
        <v>113</v>
      </c>
      <c r="F1541" s="942"/>
      <c r="G1541" s="942"/>
      <c r="H1541" s="942"/>
      <c r="I1541" s="941"/>
      <c r="J1541" s="941"/>
      <c r="K1541" s="942">
        <f>$L$159</f>
        <v>0</v>
      </c>
      <c r="L1541" s="1020">
        <f>TRUNC($D1541*K1541,1)</f>
        <v>0</v>
      </c>
      <c r="M1541" s="968"/>
      <c r="N1541" s="1049"/>
      <c r="O1541" s="908"/>
      <c r="P1541" s="385"/>
      <c r="Q1541" s="570"/>
    </row>
    <row r="1542" spans="1:17" ht="15.95" customHeight="1">
      <c r="A1542" s="975" t="s">
        <v>78</v>
      </c>
      <c r="B1542" s="976"/>
      <c r="C1542" s="1015" t="s">
        <v>513</v>
      </c>
      <c r="D1542" s="941">
        <f>2*8</f>
        <v>16</v>
      </c>
      <c r="E1542" s="937" t="s">
        <v>113</v>
      </c>
      <c r="F1542" s="942"/>
      <c r="G1542" s="942"/>
      <c r="H1542" s="942"/>
      <c r="I1542" s="941"/>
      <c r="J1542" s="941"/>
      <c r="K1542" s="942">
        <f>$L$160</f>
        <v>0</v>
      </c>
      <c r="L1542" s="1020">
        <f>TRUNC($D1542*K1542,1)</f>
        <v>0</v>
      </c>
      <c r="M1542" s="968"/>
      <c r="N1542" s="1049"/>
      <c r="O1542" s="908"/>
      <c r="P1542" s="385"/>
      <c r="Q1542" s="570"/>
    </row>
    <row r="1543" spans="1:17" ht="15.95" customHeight="1">
      <c r="A1543" s="975" t="s">
        <v>45</v>
      </c>
      <c r="B1543" s="976"/>
      <c r="C1543" s="1015" t="s">
        <v>438</v>
      </c>
      <c r="D1543" s="941">
        <f>1*8</f>
        <v>8</v>
      </c>
      <c r="E1543" s="937" t="s">
        <v>113</v>
      </c>
      <c r="F1543" s="942"/>
      <c r="G1543" s="942">
        <f>$H$168</f>
        <v>0</v>
      </c>
      <c r="H1543" s="1020">
        <f>TRUNC($D1543*G1543,1)</f>
        <v>0</v>
      </c>
      <c r="I1543" s="942">
        <f>$J$168</f>
        <v>0</v>
      </c>
      <c r="J1543" s="1020">
        <f>TRUNC($D1543*I1543,1)</f>
        <v>0</v>
      </c>
      <c r="K1543" s="942">
        <f>$L$168</f>
        <v>0</v>
      </c>
      <c r="L1543" s="1020">
        <f>TRUNC($D1543*K1543,1)</f>
        <v>0</v>
      </c>
      <c r="M1543" s="944"/>
      <c r="N1543" s="909"/>
      <c r="O1543" s="908"/>
      <c r="P1543" s="385"/>
      <c r="Q1543" s="570"/>
    </row>
    <row r="1544" spans="1:17" ht="15.95" customHeight="1">
      <c r="A1544" s="990"/>
      <c r="B1544" s="976"/>
      <c r="C1544" s="976" t="s">
        <v>91</v>
      </c>
      <c r="D1544" s="941"/>
      <c r="E1544" s="937" t="s">
        <v>91</v>
      </c>
      <c r="F1544" s="942"/>
      <c r="G1544" s="959" t="s">
        <v>91</v>
      </c>
      <c r="H1544" s="942"/>
      <c r="I1544" s="959" t="s">
        <v>91</v>
      </c>
      <c r="J1544" s="959" t="s">
        <v>91</v>
      </c>
      <c r="K1544" s="959" t="s">
        <v>91</v>
      </c>
      <c r="L1544" s="942"/>
      <c r="M1544" s="968"/>
      <c r="N1544" s="1049"/>
      <c r="O1544" s="908"/>
      <c r="P1544" s="385"/>
      <c r="Q1544" s="570"/>
    </row>
    <row r="1545" spans="1:17" ht="15.95" customHeight="1">
      <c r="A1545" s="975" t="s">
        <v>79</v>
      </c>
      <c r="B1545" s="976"/>
      <c r="C1545" s="1015" t="s">
        <v>521</v>
      </c>
      <c r="D1545" s="941">
        <f>2*8</f>
        <v>16</v>
      </c>
      <c r="E1545" s="937" t="s">
        <v>113</v>
      </c>
      <c r="F1545" s="942"/>
      <c r="G1545" s="942"/>
      <c r="H1545" s="942"/>
      <c r="I1545" s="959" t="s">
        <v>91</v>
      </c>
      <c r="J1545" s="959" t="s">
        <v>91</v>
      </c>
      <c r="K1545" s="942">
        <f>$L$170</f>
        <v>0</v>
      </c>
      <c r="L1545" s="1020">
        <f>TRUNC($D1545*K1545,1)</f>
        <v>0</v>
      </c>
      <c r="M1545" s="968"/>
      <c r="N1545" s="1049"/>
      <c r="O1545" s="908"/>
      <c r="P1545" s="385"/>
      <c r="Q1545" s="570"/>
    </row>
    <row r="1546" spans="1:17" ht="15.95" customHeight="1">
      <c r="A1546" s="990"/>
      <c r="B1546" s="976"/>
      <c r="C1546" s="976"/>
      <c r="D1546" s="941"/>
      <c r="E1546" s="937"/>
      <c r="F1546" s="941"/>
      <c r="G1546" s="942"/>
      <c r="H1546" s="942"/>
      <c r="I1546" s="941"/>
      <c r="J1546" s="941"/>
      <c r="K1546" s="941"/>
      <c r="L1546" s="941"/>
      <c r="M1546" s="944"/>
      <c r="N1546" s="909"/>
      <c r="O1546" s="908"/>
      <c r="P1546" s="385"/>
      <c r="Q1546" s="570"/>
    </row>
    <row r="1547" spans="1:17" ht="15.95" customHeight="1">
      <c r="A1547" s="990"/>
      <c r="B1547" s="976"/>
      <c r="C1547" s="976"/>
      <c r="D1547" s="941"/>
      <c r="E1547" s="937"/>
      <c r="F1547" s="941"/>
      <c r="G1547" s="941"/>
      <c r="H1547" s="942"/>
      <c r="I1547" s="941"/>
      <c r="J1547" s="941"/>
      <c r="K1547" s="941"/>
      <c r="L1547" s="941"/>
      <c r="M1547" s="968"/>
      <c r="N1547" s="1049"/>
      <c r="O1547" s="908"/>
      <c r="P1547" s="385"/>
      <c r="Q1547" s="570"/>
    </row>
    <row r="1548" spans="1:17" ht="15.95" customHeight="1">
      <c r="A1548" s="990"/>
      <c r="B1548" s="976"/>
      <c r="C1548" s="976"/>
      <c r="D1548" s="941"/>
      <c r="E1548" s="937"/>
      <c r="F1548" s="941"/>
      <c r="G1548" s="941"/>
      <c r="H1548" s="942"/>
      <c r="I1548" s="941"/>
      <c r="J1548" s="941"/>
      <c r="K1548" s="941"/>
      <c r="L1548" s="941"/>
      <c r="M1548" s="944"/>
      <c r="N1548" s="909"/>
      <c r="O1548" s="908"/>
      <c r="P1548" s="385"/>
      <c r="Q1548" s="570"/>
    </row>
    <row r="1549" spans="1:17" ht="15.95" customHeight="1">
      <c r="A1549" s="990"/>
      <c r="B1549" s="976"/>
      <c r="C1549" s="976"/>
      <c r="D1549" s="941"/>
      <c r="E1549" s="937"/>
      <c r="F1549" s="941"/>
      <c r="G1549" s="941"/>
      <c r="H1549" s="942"/>
      <c r="I1549" s="941"/>
      <c r="J1549" s="941"/>
      <c r="K1549" s="941"/>
      <c r="L1549" s="941"/>
      <c r="M1549" s="968"/>
      <c r="N1549" s="1049"/>
      <c r="O1549" s="908"/>
      <c r="P1549" s="385"/>
      <c r="Q1549" s="570"/>
    </row>
    <row r="1550" spans="1:17" ht="15.95" customHeight="1">
      <c r="A1550" s="990"/>
      <c r="B1550" s="1015" t="s">
        <v>81</v>
      </c>
      <c r="C1550" s="976"/>
      <c r="D1550" s="941"/>
      <c r="E1550" s="937"/>
      <c r="F1550" s="942">
        <f>H1550+J1550+L1550</f>
        <v>0</v>
      </c>
      <c r="G1550" s="941"/>
      <c r="H1550" s="942">
        <f>INT(SUM(H1539:H1545))</f>
        <v>0</v>
      </c>
      <c r="I1550" s="941"/>
      <c r="J1550" s="942">
        <f>INT(SUM(J1539:J1545))</f>
        <v>0</v>
      </c>
      <c r="K1550" s="941"/>
      <c r="L1550" s="942">
        <f>INT(SUM(L1539:L1545))</f>
        <v>0</v>
      </c>
      <c r="M1550" s="968"/>
      <c r="N1550" s="1049"/>
      <c r="O1550" s="908"/>
      <c r="P1550" s="908"/>
    </row>
    <row r="1551" spans="1:17" ht="15.95" customHeight="1">
      <c r="A1551" s="990"/>
      <c r="B1551" s="976"/>
      <c r="C1551" s="976"/>
      <c r="D1551" s="941"/>
      <c r="E1551" s="937"/>
      <c r="F1551" s="941"/>
      <c r="G1551" s="941"/>
      <c r="H1551" s="941"/>
      <c r="I1551" s="941"/>
      <c r="J1551" s="941"/>
      <c r="K1551" s="941"/>
      <c r="L1551" s="941"/>
      <c r="M1551" s="968"/>
      <c r="N1551" s="1049"/>
      <c r="O1551" s="908"/>
      <c r="P1551" s="908"/>
    </row>
    <row r="1552" spans="1:17" ht="15.95" customHeight="1">
      <c r="A1552" s="990"/>
      <c r="B1552" s="976"/>
      <c r="C1552" s="976"/>
      <c r="D1552" s="941"/>
      <c r="E1552" s="937"/>
      <c r="F1552" s="941"/>
      <c r="G1552" s="941"/>
      <c r="H1552" s="941"/>
      <c r="I1552" s="941"/>
      <c r="J1552" s="941"/>
      <c r="K1552" s="941"/>
      <c r="L1552" s="941"/>
      <c r="M1552" s="968"/>
      <c r="N1552" s="1049"/>
      <c r="O1552" s="908"/>
      <c r="P1552" s="908"/>
    </row>
    <row r="1553" spans="1:16" ht="15.95" customHeight="1">
      <c r="A1553" s="990"/>
      <c r="B1553" s="976"/>
      <c r="C1553" s="976"/>
      <c r="D1553" s="941"/>
      <c r="E1553" s="937"/>
      <c r="F1553" s="941"/>
      <c r="G1553" s="941"/>
      <c r="H1553" s="941"/>
      <c r="I1553" s="941"/>
      <c r="J1553" s="941"/>
      <c r="K1553" s="941"/>
      <c r="L1553" s="941"/>
      <c r="M1553" s="968"/>
      <c r="N1553" s="1049"/>
      <c r="O1553" s="908"/>
      <c r="P1553" s="908"/>
    </row>
    <row r="1554" spans="1:16" ht="15.95" customHeight="1">
      <c r="A1554" s="990"/>
      <c r="B1554" s="976"/>
      <c r="C1554" s="976"/>
      <c r="D1554" s="941"/>
      <c r="E1554" s="937"/>
      <c r="F1554" s="941"/>
      <c r="G1554" s="941"/>
      <c r="H1554" s="941"/>
      <c r="I1554" s="941"/>
      <c r="J1554" s="941"/>
      <c r="K1554" s="941"/>
      <c r="L1554" s="941"/>
      <c r="M1554" s="968"/>
      <c r="N1554" s="1049"/>
      <c r="O1554" s="908"/>
      <c r="P1554" s="908"/>
    </row>
    <row r="1555" spans="1:16" ht="15.95" customHeight="1">
      <c r="A1555" s="990"/>
      <c r="B1555" s="976"/>
      <c r="C1555" s="976"/>
      <c r="D1555" s="941"/>
      <c r="E1555" s="937"/>
      <c r="F1555" s="941"/>
      <c r="G1555" s="941"/>
      <c r="H1555" s="941"/>
      <c r="I1555" s="941"/>
      <c r="J1555" s="941"/>
      <c r="K1555" s="941"/>
      <c r="L1555" s="941"/>
      <c r="M1555" s="968"/>
      <c r="N1555" s="1049"/>
      <c r="O1555" s="908"/>
      <c r="P1555" s="908"/>
    </row>
    <row r="1556" spans="1:16" ht="15.95" customHeight="1">
      <c r="A1556" s="990"/>
      <c r="B1556" s="976"/>
      <c r="C1556" s="976"/>
      <c r="D1556" s="941"/>
      <c r="E1556" s="937"/>
      <c r="F1556" s="941"/>
      <c r="G1556" s="941"/>
      <c r="H1556" s="941"/>
      <c r="I1556" s="941"/>
      <c r="J1556" s="941"/>
      <c r="K1556" s="941"/>
      <c r="L1556" s="941"/>
      <c r="M1556" s="968"/>
      <c r="N1556" s="1049"/>
      <c r="O1556" s="908"/>
      <c r="P1556" s="908"/>
    </row>
    <row r="1557" spans="1:16" ht="15.95" customHeight="1">
      <c r="A1557" s="990"/>
      <c r="B1557" s="976"/>
      <c r="C1557" s="976"/>
      <c r="D1557" s="941"/>
      <c r="E1557" s="937"/>
      <c r="F1557" s="941"/>
      <c r="G1557" s="941"/>
      <c r="H1557" s="941"/>
      <c r="I1557" s="941"/>
      <c r="J1557" s="941"/>
      <c r="K1557" s="941"/>
      <c r="L1557" s="941"/>
      <c r="M1557" s="968"/>
      <c r="N1557" s="1049"/>
      <c r="O1557" s="908"/>
      <c r="P1557" s="908"/>
    </row>
    <row r="1558" spans="1:16" ht="15.95" customHeight="1">
      <c r="A1558" s="990"/>
      <c r="B1558" s="976"/>
      <c r="C1558" s="976"/>
      <c r="D1558" s="941"/>
      <c r="E1558" s="937"/>
      <c r="F1558" s="941"/>
      <c r="G1558" s="941"/>
      <c r="H1558" s="941"/>
      <c r="I1558" s="941"/>
      <c r="J1558" s="941"/>
      <c r="K1558" s="941"/>
      <c r="L1558" s="941"/>
      <c r="M1558" s="968"/>
      <c r="N1558" s="1049"/>
      <c r="O1558" s="908"/>
      <c r="P1558" s="908"/>
    </row>
    <row r="1559" spans="1:16" ht="15.95" customHeight="1">
      <c r="A1559" s="1109" t="s">
        <v>1345</v>
      </c>
      <c r="B1559" s="916"/>
      <c r="C1559" s="916"/>
      <c r="D1559" s="916"/>
      <c r="E1559" s="917"/>
      <c r="F1559" s="1128"/>
      <c r="G1559" s="916"/>
      <c r="H1559" s="916"/>
      <c r="I1559" s="916"/>
      <c r="J1559" s="916"/>
      <c r="K1559" s="916"/>
      <c r="L1559" s="916"/>
      <c r="M1559" s="919"/>
      <c r="N1559" s="909"/>
      <c r="O1559" s="908"/>
      <c r="P1559" s="908"/>
    </row>
    <row r="1560" spans="1:16" ht="15.95" customHeight="1">
      <c r="A1560" s="920"/>
      <c r="B1560" s="921"/>
      <c r="C1560" s="921"/>
      <c r="D1560" s="921"/>
      <c r="E1560" s="922" t="s">
        <v>91</v>
      </c>
      <c r="F1560" s="1031"/>
      <c r="G1560" s="921"/>
      <c r="H1560" s="921"/>
      <c r="I1560" s="921"/>
      <c r="J1560" s="921"/>
      <c r="K1560" s="921"/>
      <c r="L1560" s="921"/>
      <c r="M1560" s="924"/>
      <c r="N1560" s="909"/>
      <c r="O1560" s="908"/>
      <c r="P1560" s="908"/>
    </row>
    <row r="1561" spans="1:16" ht="15.95" customHeight="1">
      <c r="A1561" s="925" t="s">
        <v>92</v>
      </c>
      <c r="B1561" s="926"/>
      <c r="C1561" s="1134" t="s">
        <v>93</v>
      </c>
      <c r="D1561" s="1135" t="s">
        <v>104</v>
      </c>
      <c r="E1561" s="1136" t="s">
        <v>105</v>
      </c>
      <c r="F1561" s="1136" t="s">
        <v>95</v>
      </c>
      <c r="G1561" s="933" t="s">
        <v>96</v>
      </c>
      <c r="H1561" s="1137"/>
      <c r="I1561" s="933" t="s">
        <v>97</v>
      </c>
      <c r="J1561" s="1137"/>
      <c r="K1561" s="933" t="s">
        <v>98</v>
      </c>
      <c r="L1561" s="1137"/>
      <c r="M1561" s="1138" t="s">
        <v>99</v>
      </c>
      <c r="N1561" s="909"/>
      <c r="O1561" s="908"/>
      <c r="P1561" s="908"/>
    </row>
    <row r="1562" spans="1:16" ht="15.95" customHeight="1">
      <c r="A1562" s="933"/>
      <c r="B1562" s="934"/>
      <c r="C1562" s="1129" t="s">
        <v>100</v>
      </c>
      <c r="D1562" s="1002"/>
      <c r="E1562" s="1003"/>
      <c r="F1562" s="937" t="s">
        <v>101</v>
      </c>
      <c r="G1562" s="937" t="s">
        <v>102</v>
      </c>
      <c r="H1562" s="937" t="s">
        <v>101</v>
      </c>
      <c r="I1562" s="937" t="s">
        <v>102</v>
      </c>
      <c r="J1562" s="937" t="s">
        <v>101</v>
      </c>
      <c r="K1562" s="937" t="s">
        <v>102</v>
      </c>
      <c r="L1562" s="937" t="s">
        <v>101</v>
      </c>
      <c r="M1562" s="938"/>
      <c r="N1562" s="909"/>
      <c r="O1562" s="908"/>
      <c r="P1562" s="908"/>
    </row>
    <row r="1563" spans="1:16" ht="15.95" customHeight="1">
      <c r="A1563" s="975" t="s">
        <v>10</v>
      </c>
      <c r="B1563" s="976"/>
      <c r="C1563" s="973" t="s">
        <v>150</v>
      </c>
      <c r="D1563" s="1022">
        <v>5.2</v>
      </c>
      <c r="E1563" s="937" t="s">
        <v>7</v>
      </c>
      <c r="F1563" s="942"/>
      <c r="G1563" s="942">
        <f>$H$64</f>
        <v>0</v>
      </c>
      <c r="H1563" s="1020">
        <f>TRUNC($D1563*G1563,1)</f>
        <v>0</v>
      </c>
      <c r="I1563" s="941"/>
      <c r="J1563" s="941"/>
      <c r="K1563" s="941"/>
      <c r="L1563" s="941"/>
      <c r="M1563" s="944"/>
      <c r="N1563" s="909"/>
      <c r="O1563" s="908"/>
      <c r="P1563" s="908"/>
    </row>
    <row r="1564" spans="1:16" ht="15.95" customHeight="1">
      <c r="A1564" s="975" t="s">
        <v>1346</v>
      </c>
      <c r="B1564" s="976"/>
      <c r="C1564" s="973" t="s">
        <v>142</v>
      </c>
      <c r="D1564" s="1022">
        <v>1.25</v>
      </c>
      <c r="E1564" s="937" t="s">
        <v>7</v>
      </c>
      <c r="F1564" s="942"/>
      <c r="G1564" s="942">
        <f>$H$24</f>
        <v>0</v>
      </c>
      <c r="H1564" s="1020">
        <f>TRUNC($D1564*G1564,1)</f>
        <v>0</v>
      </c>
      <c r="I1564" s="941"/>
      <c r="J1564" s="941"/>
      <c r="K1564" s="941"/>
      <c r="L1564" s="941"/>
      <c r="M1564" s="944"/>
      <c r="N1564" s="909"/>
      <c r="O1564" s="908"/>
      <c r="P1564" s="908"/>
    </row>
    <row r="1565" spans="1:16" ht="15.95" customHeight="1">
      <c r="A1565" s="975" t="s">
        <v>91</v>
      </c>
      <c r="B1565" s="973" t="s">
        <v>58</v>
      </c>
      <c r="C1565" s="973" t="s">
        <v>63</v>
      </c>
      <c r="D1565" s="1022">
        <v>0.65600000000000003</v>
      </c>
      <c r="E1565" s="937" t="s">
        <v>7</v>
      </c>
      <c r="F1565" s="942"/>
      <c r="G1565" s="942">
        <f>$H$47</f>
        <v>0</v>
      </c>
      <c r="H1565" s="1020">
        <f>TRUNC($D1565*G1565,1)</f>
        <v>0</v>
      </c>
      <c r="I1565" s="941"/>
      <c r="J1565" s="941"/>
      <c r="K1565" s="941"/>
      <c r="L1565" s="941"/>
      <c r="M1565" s="944"/>
      <c r="N1565" s="909"/>
      <c r="O1565" s="908"/>
      <c r="P1565" s="908"/>
    </row>
    <row r="1566" spans="1:16" ht="15.95" customHeight="1">
      <c r="A1566" s="990"/>
      <c r="B1566" s="973" t="s">
        <v>58</v>
      </c>
      <c r="C1566" s="973" t="s">
        <v>142</v>
      </c>
      <c r="D1566" s="1022">
        <v>36.902000000000001</v>
      </c>
      <c r="E1566" s="937" t="s">
        <v>7</v>
      </c>
      <c r="F1566" s="942"/>
      <c r="G1566" s="942">
        <f>$H$24</f>
        <v>0</v>
      </c>
      <c r="H1566" s="1020">
        <f>TRUNC($D1566*G1566,1)</f>
        <v>0</v>
      </c>
      <c r="I1566" s="941"/>
      <c r="J1566" s="941"/>
      <c r="K1566" s="941"/>
      <c r="L1566" s="941"/>
      <c r="M1566" s="968"/>
      <c r="N1566" s="1049"/>
      <c r="O1566" s="908"/>
      <c r="P1566" s="908"/>
    </row>
    <row r="1567" spans="1:16" ht="15.95" customHeight="1">
      <c r="A1567" s="975" t="s">
        <v>65</v>
      </c>
      <c r="B1567" s="976"/>
      <c r="C1567" s="973" t="s">
        <v>142</v>
      </c>
      <c r="D1567" s="1022">
        <v>3.22</v>
      </c>
      <c r="E1567" s="937" t="s">
        <v>7</v>
      </c>
      <c r="F1567" s="942"/>
      <c r="G1567" s="942">
        <f>$H$24</f>
        <v>0</v>
      </c>
      <c r="H1567" s="1020">
        <f>TRUNC($D1567*G1567,1)</f>
        <v>0</v>
      </c>
      <c r="I1567" s="941"/>
      <c r="J1567" s="941"/>
      <c r="K1567" s="941"/>
      <c r="L1567" s="941"/>
      <c r="M1567" s="944"/>
      <c r="N1567" s="909"/>
      <c r="O1567" s="908"/>
      <c r="P1567" s="908"/>
    </row>
    <row r="1568" spans="1:16" ht="15.95" customHeight="1">
      <c r="A1568" s="990"/>
      <c r="B1568" s="976"/>
      <c r="C1568" s="976"/>
      <c r="D1568" s="941"/>
      <c r="E1568" s="937"/>
      <c r="F1568" s="942"/>
      <c r="G1568" s="942"/>
      <c r="H1568" s="942"/>
      <c r="I1568" s="941"/>
      <c r="J1568" s="941"/>
      <c r="K1568" s="941"/>
      <c r="L1568" s="941"/>
      <c r="M1568" s="944"/>
      <c r="N1568" s="909"/>
      <c r="O1568" s="908"/>
      <c r="P1568" s="908"/>
    </row>
    <row r="1569" spans="1:16" ht="15.95" customHeight="1">
      <c r="A1569" s="975" t="s">
        <v>1347</v>
      </c>
      <c r="B1569" s="976"/>
      <c r="C1569" s="973" t="s">
        <v>142</v>
      </c>
      <c r="D1569" s="1022">
        <v>4.3</v>
      </c>
      <c r="E1569" s="937" t="s">
        <v>7</v>
      </c>
      <c r="F1569" s="942"/>
      <c r="G1569" s="942">
        <f>$H$24</f>
        <v>0</v>
      </c>
      <c r="H1569" s="1020">
        <f>TRUNC($D1569*G1569,1)</f>
        <v>0</v>
      </c>
      <c r="I1569" s="941"/>
      <c r="J1569" s="941"/>
      <c r="K1569" s="941"/>
      <c r="L1569" s="941"/>
      <c r="M1569" s="968"/>
      <c r="N1569" s="1049"/>
      <c r="O1569" s="908"/>
      <c r="P1569" s="908"/>
    </row>
    <row r="1570" spans="1:16" ht="15.95" customHeight="1">
      <c r="A1570" s="990"/>
      <c r="B1570" s="973" t="s">
        <v>1348</v>
      </c>
      <c r="C1570" s="973" t="s">
        <v>122</v>
      </c>
      <c r="D1570" s="1022">
        <v>18.66</v>
      </c>
      <c r="E1570" s="937" t="s">
        <v>7</v>
      </c>
      <c r="F1570" s="942"/>
      <c r="G1570" s="942">
        <f>$H$62</f>
        <v>0</v>
      </c>
      <c r="H1570" s="1020">
        <f>TRUNC($D1570*G1570,1)</f>
        <v>0</v>
      </c>
      <c r="I1570" s="941"/>
      <c r="J1570" s="941"/>
      <c r="K1570" s="941"/>
      <c r="L1570" s="941"/>
      <c r="M1570" s="968"/>
      <c r="N1570" s="1049"/>
      <c r="O1570" s="908"/>
      <c r="P1570" s="908"/>
    </row>
    <row r="1571" spans="1:16" ht="15.95" customHeight="1">
      <c r="A1571" s="990"/>
      <c r="B1571" s="973" t="s">
        <v>1349</v>
      </c>
      <c r="C1571" s="973" t="s">
        <v>54</v>
      </c>
      <c r="D1571" s="1022">
        <v>0.3</v>
      </c>
      <c r="E1571" s="937" t="s">
        <v>7</v>
      </c>
      <c r="F1571" s="942"/>
      <c r="G1571" s="942">
        <f>$H$44</f>
        <v>0</v>
      </c>
      <c r="H1571" s="1020">
        <f>TRUNC($D1571*G1571,1)</f>
        <v>0</v>
      </c>
      <c r="I1571" s="941"/>
      <c r="J1571" s="941"/>
      <c r="K1571" s="941"/>
      <c r="L1571" s="941"/>
      <c r="M1571" s="944"/>
      <c r="N1571" s="909"/>
      <c r="O1571" s="908"/>
      <c r="P1571" s="908"/>
    </row>
    <row r="1572" spans="1:16" ht="15.95" customHeight="1">
      <c r="A1572" s="990"/>
      <c r="B1572" s="973" t="s">
        <v>1281</v>
      </c>
      <c r="C1572" s="973" t="s">
        <v>55</v>
      </c>
      <c r="D1572" s="1022">
        <v>8.5999999999999993E-2</v>
      </c>
      <c r="E1572" s="937" t="s">
        <v>7</v>
      </c>
      <c r="F1572" s="942"/>
      <c r="G1572" s="942">
        <f>$H$45</f>
        <v>0</v>
      </c>
      <c r="H1572" s="1020">
        <f>TRUNC($D1572*G1572,1)</f>
        <v>0</v>
      </c>
      <c r="I1572" s="941"/>
      <c r="J1572" s="941"/>
      <c r="K1572" s="941"/>
      <c r="L1572" s="941"/>
      <c r="M1572" s="968"/>
      <c r="N1572" s="1049"/>
      <c r="O1572" s="908"/>
      <c r="P1572" s="908"/>
    </row>
    <row r="1573" spans="1:16" ht="15.95" customHeight="1">
      <c r="A1573" s="990"/>
      <c r="B1573" s="973" t="s">
        <v>56</v>
      </c>
      <c r="C1573" s="973" t="s">
        <v>57</v>
      </c>
      <c r="D1573" s="1022">
        <v>2</v>
      </c>
      <c r="E1573" s="937" t="s">
        <v>7</v>
      </c>
      <c r="F1573" s="942"/>
      <c r="G1573" s="942">
        <f>$H$46</f>
        <v>0</v>
      </c>
      <c r="H1573" s="1020">
        <f>TRUNC($D1573*G1573,1)</f>
        <v>0</v>
      </c>
      <c r="I1573" s="941"/>
      <c r="J1573" s="941"/>
      <c r="K1573" s="941"/>
      <c r="L1573" s="941"/>
      <c r="M1573" s="968"/>
      <c r="N1573" s="1049"/>
      <c r="O1573" s="908"/>
      <c r="P1573" s="908"/>
    </row>
    <row r="1574" spans="1:16" ht="15.95" customHeight="1">
      <c r="A1574" s="990"/>
      <c r="B1574" s="976"/>
      <c r="C1574" s="976"/>
      <c r="D1574" s="941"/>
      <c r="E1574" s="937"/>
      <c r="F1574" s="942"/>
      <c r="G1574" s="941"/>
      <c r="H1574" s="942"/>
      <c r="I1574" s="941"/>
      <c r="J1574" s="941"/>
      <c r="K1574" s="941"/>
      <c r="L1574" s="941"/>
      <c r="M1574" s="968"/>
      <c r="N1574" s="1049"/>
      <c r="O1574" s="908"/>
      <c r="P1574" s="908"/>
    </row>
    <row r="1575" spans="1:16" ht="15.95" customHeight="1">
      <c r="A1575" s="975" t="s">
        <v>91</v>
      </c>
      <c r="B1575" s="973" t="s">
        <v>60</v>
      </c>
      <c r="C1575" s="973" t="s">
        <v>142</v>
      </c>
      <c r="D1575" s="1022">
        <v>0.5</v>
      </c>
      <c r="E1575" s="937" t="s">
        <v>7</v>
      </c>
      <c r="F1575" s="942"/>
      <c r="G1575" s="942">
        <f>$H$24</f>
        <v>0</v>
      </c>
      <c r="H1575" s="1020">
        <f>TRUNC($D1575*G1575,1)</f>
        <v>0</v>
      </c>
      <c r="I1575" s="941"/>
      <c r="J1575" s="941"/>
      <c r="K1575" s="941"/>
      <c r="L1575" s="941"/>
      <c r="M1575" s="944"/>
      <c r="N1575" s="909"/>
      <c r="O1575" s="908"/>
      <c r="P1575" s="908"/>
    </row>
    <row r="1576" spans="1:16" ht="15.95" customHeight="1">
      <c r="A1576" s="975" t="s">
        <v>1350</v>
      </c>
      <c r="B1576" s="976"/>
      <c r="C1576" s="973" t="s">
        <v>143</v>
      </c>
      <c r="D1576" s="1022">
        <v>4.46</v>
      </c>
      <c r="E1576" s="937" t="s">
        <v>7</v>
      </c>
      <c r="F1576" s="942"/>
      <c r="G1576" s="942">
        <f>$H$23</f>
        <v>0</v>
      </c>
      <c r="H1576" s="1020">
        <f>TRUNC($D1576*G1576,1)</f>
        <v>0</v>
      </c>
      <c r="I1576" s="941"/>
      <c r="J1576" s="941"/>
      <c r="K1576" s="941"/>
      <c r="L1576" s="941"/>
      <c r="M1576" s="944"/>
      <c r="N1576" s="909"/>
      <c r="O1576" s="908"/>
      <c r="P1576" s="908"/>
    </row>
    <row r="1577" spans="1:16" ht="15.95" customHeight="1">
      <c r="A1577" s="990"/>
      <c r="B1577" s="973" t="s">
        <v>60</v>
      </c>
      <c r="C1577" s="973" t="s">
        <v>142</v>
      </c>
      <c r="D1577" s="1022">
        <v>0.75</v>
      </c>
      <c r="E1577" s="937" t="s">
        <v>7</v>
      </c>
      <c r="F1577" s="942"/>
      <c r="G1577" s="942">
        <f>$H$24</f>
        <v>0</v>
      </c>
      <c r="H1577" s="1020">
        <f>TRUNC($D1577*G1577,1)</f>
        <v>0</v>
      </c>
      <c r="I1577" s="941"/>
      <c r="J1577" s="941"/>
      <c r="K1577" s="941"/>
      <c r="L1577" s="941"/>
      <c r="M1577" s="944"/>
      <c r="N1577" s="909"/>
      <c r="O1577" s="908"/>
      <c r="P1577" s="908"/>
    </row>
    <row r="1578" spans="1:16" ht="15.95" customHeight="1">
      <c r="A1578" s="990"/>
      <c r="B1578" s="973" t="s">
        <v>1351</v>
      </c>
      <c r="C1578" s="973" t="s">
        <v>71</v>
      </c>
      <c r="D1578" s="1022">
        <v>3.3</v>
      </c>
      <c r="E1578" s="937" t="s">
        <v>7</v>
      </c>
      <c r="F1578" s="942"/>
      <c r="G1578" s="942">
        <f>$H$19</f>
        <v>0</v>
      </c>
      <c r="H1578" s="1020">
        <f>TRUNC($D1578*G1578,1)</f>
        <v>0</v>
      </c>
      <c r="I1578" s="941"/>
      <c r="J1578" s="941"/>
      <c r="K1578" s="941"/>
      <c r="L1578" s="941"/>
      <c r="M1578" s="944"/>
      <c r="N1578" s="909"/>
      <c r="O1578" s="908"/>
      <c r="P1578" s="908"/>
    </row>
    <row r="1579" spans="1:16" ht="15.95" customHeight="1">
      <c r="A1579" s="990"/>
      <c r="B1579" s="973" t="s">
        <v>1352</v>
      </c>
      <c r="C1579" s="973" t="s">
        <v>147</v>
      </c>
      <c r="D1579" s="1022">
        <v>1</v>
      </c>
      <c r="E1579" s="937" t="s">
        <v>7</v>
      </c>
      <c r="F1579" s="942"/>
      <c r="G1579" s="942">
        <f>$H$31</f>
        <v>0</v>
      </c>
      <c r="H1579" s="1020">
        <f>TRUNC($D1579*G1579,1)</f>
        <v>0</v>
      </c>
      <c r="I1579" s="941"/>
      <c r="J1579" s="941"/>
      <c r="K1579" s="941"/>
      <c r="L1579" s="941"/>
      <c r="M1579" s="944"/>
      <c r="N1579" s="909"/>
      <c r="O1579" s="908"/>
      <c r="P1579" s="908"/>
    </row>
    <row r="1580" spans="1:16" ht="15.95" customHeight="1">
      <c r="A1580" s="990"/>
      <c r="B1580" s="976"/>
      <c r="C1580" s="976"/>
      <c r="D1580" s="941"/>
      <c r="E1580" s="937"/>
      <c r="F1580" s="941"/>
      <c r="G1580" s="941"/>
      <c r="H1580" s="942"/>
      <c r="I1580" s="941"/>
      <c r="J1580" s="941"/>
      <c r="K1580" s="941"/>
      <c r="L1580" s="941"/>
      <c r="M1580" s="944"/>
      <c r="N1580" s="909"/>
      <c r="O1580" s="908"/>
      <c r="P1580" s="908"/>
    </row>
    <row r="1581" spans="1:16" ht="15.95" customHeight="1">
      <c r="A1581" s="990"/>
      <c r="B1581" s="973" t="s">
        <v>1353</v>
      </c>
      <c r="C1581" s="973" t="s">
        <v>21</v>
      </c>
      <c r="D1581" s="1022">
        <v>37.68</v>
      </c>
      <c r="E1581" s="937"/>
      <c r="F1581" s="941"/>
      <c r="G1581" s="942">
        <f>$H$30</f>
        <v>0</v>
      </c>
      <c r="H1581" s="1020">
        <f>TRUNC($D1581*G1581,1)</f>
        <v>0</v>
      </c>
      <c r="I1581" s="941"/>
      <c r="J1581" s="941"/>
      <c r="K1581" s="941"/>
      <c r="L1581" s="941"/>
      <c r="M1581" s="944"/>
      <c r="N1581" s="909"/>
      <c r="O1581" s="908"/>
      <c r="P1581" s="908"/>
    </row>
    <row r="1582" spans="1:16" ht="15.95" customHeight="1">
      <c r="A1582" s="990"/>
      <c r="B1582" s="976"/>
      <c r="C1582" s="976"/>
      <c r="D1582" s="941"/>
      <c r="E1582" s="937"/>
      <c r="F1582" s="942"/>
      <c r="G1582" s="941"/>
      <c r="H1582" s="942"/>
      <c r="I1582" s="941"/>
      <c r="J1582" s="941"/>
      <c r="K1582" s="941"/>
      <c r="L1582" s="941"/>
      <c r="M1582" s="944"/>
      <c r="N1582" s="909"/>
      <c r="O1582" s="908"/>
      <c r="P1582" s="908"/>
    </row>
    <row r="1583" spans="1:16" ht="15.95" customHeight="1">
      <c r="A1583" s="990"/>
      <c r="B1583" s="976"/>
      <c r="C1583" s="976"/>
      <c r="D1583" s="941"/>
      <c r="E1583" s="937"/>
      <c r="F1583" s="941"/>
      <c r="G1583" s="941"/>
      <c r="H1583" s="941"/>
      <c r="I1583" s="941"/>
      <c r="J1583" s="941"/>
      <c r="K1583" s="941"/>
      <c r="L1583" s="941"/>
      <c r="M1583" s="944"/>
      <c r="N1583" s="909"/>
      <c r="O1583" s="908"/>
      <c r="P1583" s="908"/>
    </row>
    <row r="1584" spans="1:16" ht="15.95" customHeight="1">
      <c r="A1584" s="990"/>
      <c r="B1584" s="973" t="s">
        <v>1354</v>
      </c>
      <c r="C1584" s="976"/>
      <c r="D1584" s="941"/>
      <c r="E1584" s="937"/>
      <c r="F1584" s="942">
        <f>H1584</f>
        <v>0</v>
      </c>
      <c r="G1584" s="941"/>
      <c r="H1584" s="942">
        <f>INT(SUM(H1563:H1581))</f>
        <v>0</v>
      </c>
      <c r="I1584" s="941"/>
      <c r="J1584" s="941"/>
      <c r="K1584" s="941"/>
      <c r="L1584" s="941"/>
      <c r="M1584" s="944"/>
      <c r="N1584" s="909"/>
      <c r="O1584" s="908"/>
      <c r="P1584" s="908"/>
    </row>
    <row r="1585" spans="1:16" ht="15.95" customHeight="1">
      <c r="A1585" s="1109" t="s">
        <v>1355</v>
      </c>
      <c r="B1585" s="916"/>
      <c r="C1585" s="916"/>
      <c r="D1585" s="916"/>
      <c r="E1585" s="917"/>
      <c r="F1585" s="1128"/>
      <c r="G1585" s="916"/>
      <c r="H1585" s="916"/>
      <c r="I1585" s="916"/>
      <c r="J1585" s="916"/>
      <c r="K1585" s="916"/>
      <c r="L1585" s="916"/>
      <c r="M1585" s="919"/>
      <c r="N1585" s="909"/>
      <c r="O1585" s="908"/>
      <c r="P1585" s="908"/>
    </row>
    <row r="1586" spans="1:16" ht="15.95" customHeight="1">
      <c r="A1586" s="920"/>
      <c r="B1586" s="921"/>
      <c r="C1586" s="921"/>
      <c r="D1586" s="921"/>
      <c r="E1586" s="922" t="s">
        <v>91</v>
      </c>
      <c r="F1586" s="1031"/>
      <c r="G1586" s="921"/>
      <c r="H1586" s="921"/>
      <c r="I1586" s="921"/>
      <c r="J1586" s="921"/>
      <c r="K1586" s="921"/>
      <c r="L1586" s="921"/>
      <c r="M1586" s="924"/>
      <c r="N1586" s="909"/>
      <c r="O1586" s="908"/>
      <c r="P1586" s="908"/>
    </row>
    <row r="1587" spans="1:16" ht="15.95" customHeight="1">
      <c r="A1587" s="925" t="s">
        <v>92</v>
      </c>
      <c r="B1587" s="926"/>
      <c r="C1587" s="1134" t="s">
        <v>93</v>
      </c>
      <c r="D1587" s="1135" t="s">
        <v>104</v>
      </c>
      <c r="E1587" s="1136" t="s">
        <v>105</v>
      </c>
      <c r="F1587" s="1136" t="s">
        <v>95</v>
      </c>
      <c r="G1587" s="933" t="s">
        <v>96</v>
      </c>
      <c r="H1587" s="1137"/>
      <c r="I1587" s="933" t="s">
        <v>97</v>
      </c>
      <c r="J1587" s="1137"/>
      <c r="K1587" s="933" t="s">
        <v>98</v>
      </c>
      <c r="L1587" s="1137"/>
      <c r="M1587" s="1138" t="s">
        <v>99</v>
      </c>
      <c r="N1587" s="909"/>
      <c r="O1587" s="908"/>
      <c r="P1587" s="908"/>
    </row>
    <row r="1588" spans="1:16" ht="15.95" customHeight="1">
      <c r="A1588" s="933"/>
      <c r="B1588" s="934"/>
      <c r="C1588" s="1129" t="s">
        <v>100</v>
      </c>
      <c r="D1588" s="1002"/>
      <c r="E1588" s="1003"/>
      <c r="F1588" s="937" t="s">
        <v>101</v>
      </c>
      <c r="G1588" s="937" t="s">
        <v>102</v>
      </c>
      <c r="H1588" s="937" t="s">
        <v>101</v>
      </c>
      <c r="I1588" s="937" t="s">
        <v>102</v>
      </c>
      <c r="J1588" s="937" t="s">
        <v>101</v>
      </c>
      <c r="K1588" s="937" t="s">
        <v>102</v>
      </c>
      <c r="L1588" s="937" t="s">
        <v>101</v>
      </c>
      <c r="M1588" s="938"/>
      <c r="N1588" s="909"/>
      <c r="O1588" s="908"/>
      <c r="P1588" s="908"/>
    </row>
    <row r="1589" spans="1:16" ht="15.95" customHeight="1">
      <c r="A1589" s="975" t="s">
        <v>46</v>
      </c>
      <c r="B1589" s="976"/>
      <c r="C1589" s="1015" t="s">
        <v>47</v>
      </c>
      <c r="D1589" s="1022">
        <v>1.8049999999999999</v>
      </c>
      <c r="E1589" s="937" t="s">
        <v>106</v>
      </c>
      <c r="F1589" s="942"/>
      <c r="G1589" s="959" t="s">
        <v>91</v>
      </c>
      <c r="H1589" s="941"/>
      <c r="I1589" s="942">
        <f>$J$88</f>
        <v>0</v>
      </c>
      <c r="J1589" s="1020">
        <f>TRUNC($D1589*I1589,1)</f>
        <v>0</v>
      </c>
      <c r="K1589" s="941"/>
      <c r="L1589" s="941"/>
      <c r="M1589" s="968"/>
      <c r="N1589" s="1049"/>
      <c r="O1589" s="908"/>
      <c r="P1589" s="908"/>
    </row>
    <row r="1590" spans="1:16" ht="15.95" customHeight="1">
      <c r="A1590" s="975" t="s">
        <v>48</v>
      </c>
      <c r="B1590" s="976"/>
      <c r="C1590" s="1015" t="s">
        <v>73</v>
      </c>
      <c r="D1590" s="1022">
        <v>1.2749999999999999</v>
      </c>
      <c r="E1590" s="937" t="s">
        <v>106</v>
      </c>
      <c r="F1590" s="942"/>
      <c r="G1590" s="941"/>
      <c r="H1590" s="941"/>
      <c r="I1590" s="942">
        <f>$J$90</f>
        <v>0</v>
      </c>
      <c r="J1590" s="1020">
        <f>TRUNC($D1590*I1590,1)</f>
        <v>0</v>
      </c>
      <c r="K1590" s="941"/>
      <c r="L1590" s="941"/>
      <c r="M1590" s="968"/>
      <c r="N1590" s="1049"/>
      <c r="O1590" s="908"/>
      <c r="P1590" s="908"/>
    </row>
    <row r="1591" spans="1:16" ht="15.95" customHeight="1">
      <c r="A1591" s="975" t="s">
        <v>50</v>
      </c>
      <c r="B1591" s="976"/>
      <c r="C1591" s="1015" t="s">
        <v>74</v>
      </c>
      <c r="D1591" s="1022">
        <v>0.53</v>
      </c>
      <c r="E1591" s="937" t="s">
        <v>109</v>
      </c>
      <c r="F1591" s="942"/>
      <c r="G1591" s="941"/>
      <c r="H1591" s="941"/>
      <c r="I1591" s="942">
        <f>$J$94</f>
        <v>0</v>
      </c>
      <c r="J1591" s="1020">
        <f>TRUNC($D1591*I1591,1)</f>
        <v>0</v>
      </c>
      <c r="K1591" s="941"/>
      <c r="L1591" s="941"/>
      <c r="M1591" s="968"/>
      <c r="N1591" s="1049"/>
      <c r="O1591" s="908"/>
      <c r="P1591" s="908"/>
    </row>
    <row r="1592" spans="1:16" ht="15.95" customHeight="1">
      <c r="A1592" s="975" t="s">
        <v>52</v>
      </c>
      <c r="B1592" s="976"/>
      <c r="C1592" s="1015" t="s">
        <v>1278</v>
      </c>
      <c r="D1592" s="1022">
        <v>20.7</v>
      </c>
      <c r="E1592" s="937" t="s">
        <v>107</v>
      </c>
      <c r="F1592" s="942"/>
      <c r="G1592" s="941"/>
      <c r="H1592" s="941"/>
      <c r="I1592" s="942">
        <f>$J$92</f>
        <v>0</v>
      </c>
      <c r="J1592" s="1020">
        <f>TRUNC($D1592*I1592,1)</f>
        <v>0</v>
      </c>
      <c r="K1592" s="941"/>
      <c r="L1592" s="941"/>
      <c r="M1592" s="968"/>
      <c r="N1592" s="1049"/>
      <c r="O1592" s="908"/>
      <c r="P1592" s="908"/>
    </row>
    <row r="1593" spans="1:16" ht="15.95" customHeight="1">
      <c r="A1593" s="975" t="s">
        <v>91</v>
      </c>
      <c r="B1593" s="976"/>
      <c r="C1593" s="976"/>
      <c r="D1593" s="1125" t="s">
        <v>91</v>
      </c>
      <c r="E1593" s="937" t="s">
        <v>91</v>
      </c>
      <c r="F1593" s="942"/>
      <c r="G1593" s="941"/>
      <c r="H1593" s="941"/>
      <c r="I1593" s="941"/>
      <c r="J1593" s="942"/>
      <c r="K1593" s="959" t="s">
        <v>91</v>
      </c>
      <c r="L1593" s="959" t="s">
        <v>91</v>
      </c>
      <c r="M1593" s="944"/>
      <c r="N1593" s="909"/>
      <c r="O1593" s="908"/>
      <c r="P1593" s="908"/>
    </row>
    <row r="1594" spans="1:16" ht="15.95" customHeight="1">
      <c r="A1594" s="975" t="s">
        <v>126</v>
      </c>
      <c r="B1594" s="976"/>
      <c r="C1594" s="1015" t="s">
        <v>1303</v>
      </c>
      <c r="D1594" s="1022">
        <v>1.55</v>
      </c>
      <c r="E1594" s="937" t="s">
        <v>112</v>
      </c>
      <c r="F1594" s="942"/>
      <c r="G1594" s="941"/>
      <c r="H1594" s="941"/>
      <c r="I1594" s="942">
        <f>$J$98</f>
        <v>0</v>
      </c>
      <c r="J1594" s="1020">
        <f>TRUNC($D1594*I1594,1)</f>
        <v>0</v>
      </c>
      <c r="K1594" s="959" t="s">
        <v>91</v>
      </c>
      <c r="L1594" s="941"/>
      <c r="M1594" s="968"/>
      <c r="N1594" s="1049"/>
      <c r="O1594" s="908"/>
      <c r="P1594" s="908"/>
    </row>
    <row r="1595" spans="1:16" ht="15.95" customHeight="1">
      <c r="A1595" s="990"/>
      <c r="B1595" s="976"/>
      <c r="C1595" s="976"/>
      <c r="D1595" s="941"/>
      <c r="E1595" s="937"/>
      <c r="F1595" s="941"/>
      <c r="G1595" s="941"/>
      <c r="H1595" s="941"/>
      <c r="I1595" s="941"/>
      <c r="J1595" s="941"/>
      <c r="K1595" s="941"/>
      <c r="L1595" s="941"/>
      <c r="M1595" s="968"/>
      <c r="N1595" s="1049"/>
      <c r="O1595" s="908"/>
      <c r="P1595" s="908"/>
    </row>
    <row r="1596" spans="1:16" ht="15.95" customHeight="1">
      <c r="A1596" s="990"/>
      <c r="B1596" s="1015" t="s">
        <v>26</v>
      </c>
      <c r="C1596" s="976"/>
      <c r="D1596" s="941"/>
      <c r="E1596" s="937"/>
      <c r="F1596" s="942">
        <f>J1596</f>
        <v>0</v>
      </c>
      <c r="G1596" s="941"/>
      <c r="H1596" s="941"/>
      <c r="I1596" s="941"/>
      <c r="J1596" s="942">
        <f>INT(SUM(J1589:J1594))</f>
        <v>0</v>
      </c>
      <c r="K1596" s="941"/>
      <c r="L1596" s="959" t="s">
        <v>91</v>
      </c>
      <c r="M1596" s="968"/>
      <c r="N1596" s="1049"/>
      <c r="O1596" s="908"/>
      <c r="P1596" s="908"/>
    </row>
    <row r="1597" spans="1:16" ht="15.95" customHeight="1">
      <c r="A1597" s="990"/>
      <c r="B1597" s="976"/>
      <c r="C1597" s="976"/>
      <c r="D1597" s="941"/>
      <c r="E1597" s="937"/>
      <c r="F1597" s="941"/>
      <c r="G1597" s="941"/>
      <c r="H1597" s="941"/>
      <c r="I1597" s="941"/>
      <c r="J1597" s="941"/>
      <c r="K1597" s="941"/>
      <c r="L1597" s="941"/>
      <c r="M1597" s="968"/>
      <c r="N1597" s="1049"/>
      <c r="O1597" s="908"/>
      <c r="P1597" s="908"/>
    </row>
    <row r="1598" spans="1:16" ht="15.95" customHeight="1">
      <c r="A1598" s="990"/>
      <c r="B1598" s="976"/>
      <c r="C1598" s="976"/>
      <c r="D1598" s="941"/>
      <c r="E1598" s="937"/>
      <c r="F1598" s="941"/>
      <c r="G1598" s="941"/>
      <c r="H1598" s="941"/>
      <c r="I1598" s="941"/>
      <c r="J1598" s="941"/>
      <c r="K1598" s="941"/>
      <c r="L1598" s="941"/>
      <c r="M1598" s="968" t="s">
        <v>91</v>
      </c>
      <c r="N1598" s="1049"/>
      <c r="O1598" s="908"/>
      <c r="P1598" s="908"/>
    </row>
    <row r="1599" spans="1:16" ht="15.95" customHeight="1">
      <c r="A1599" s="990"/>
      <c r="B1599" s="976"/>
      <c r="C1599" s="976"/>
      <c r="D1599" s="941"/>
      <c r="E1599" s="937"/>
      <c r="F1599" s="941"/>
      <c r="G1599" s="941"/>
      <c r="H1599" s="941"/>
      <c r="I1599" s="941"/>
      <c r="J1599" s="941"/>
      <c r="K1599" s="941"/>
      <c r="L1599" s="941"/>
      <c r="M1599" s="968" t="s">
        <v>91</v>
      </c>
      <c r="N1599" s="1049"/>
      <c r="O1599" s="908"/>
      <c r="P1599" s="908"/>
    </row>
    <row r="1600" spans="1:16" ht="15.95" customHeight="1">
      <c r="A1600" s="990"/>
      <c r="B1600" s="976"/>
      <c r="C1600" s="976"/>
      <c r="D1600" s="941"/>
      <c r="E1600" s="937"/>
      <c r="F1600" s="941"/>
      <c r="G1600" s="941"/>
      <c r="H1600" s="941"/>
      <c r="I1600" s="941"/>
      <c r="J1600" s="941"/>
      <c r="K1600" s="941"/>
      <c r="L1600" s="941"/>
      <c r="M1600" s="968" t="s">
        <v>91</v>
      </c>
      <c r="N1600" s="1049"/>
      <c r="O1600" s="908"/>
      <c r="P1600" s="908"/>
    </row>
    <row r="1601" spans="1:16" ht="15.95" customHeight="1">
      <c r="A1601" s="990"/>
      <c r="B1601" s="976"/>
      <c r="C1601" s="976"/>
      <c r="D1601" s="941"/>
      <c r="E1601" s="937"/>
      <c r="F1601" s="941"/>
      <c r="G1601" s="941"/>
      <c r="H1601" s="941"/>
      <c r="I1601" s="941"/>
      <c r="J1601" s="941"/>
      <c r="K1601" s="941"/>
      <c r="L1601" s="941"/>
      <c r="M1601" s="968" t="s">
        <v>91</v>
      </c>
      <c r="N1601" s="1049"/>
      <c r="O1601" s="908"/>
      <c r="P1601" s="908"/>
    </row>
    <row r="1602" spans="1:16" ht="15.95" customHeight="1">
      <c r="A1602" s="990"/>
      <c r="B1602" s="976"/>
      <c r="C1602" s="976"/>
      <c r="D1602" s="941"/>
      <c r="E1602" s="937"/>
      <c r="F1602" s="941"/>
      <c r="G1602" s="941"/>
      <c r="H1602" s="941"/>
      <c r="I1602" s="941"/>
      <c r="J1602" s="941"/>
      <c r="K1602" s="941"/>
      <c r="L1602" s="941"/>
      <c r="M1602" s="968" t="s">
        <v>91</v>
      </c>
      <c r="N1602" s="1049"/>
      <c r="O1602" s="908"/>
      <c r="P1602" s="908"/>
    </row>
    <row r="1603" spans="1:16" ht="15.95" customHeight="1">
      <c r="A1603" s="990"/>
      <c r="B1603" s="976"/>
      <c r="C1603" s="976"/>
      <c r="D1603" s="941"/>
      <c r="E1603" s="937"/>
      <c r="F1603" s="941"/>
      <c r="G1603" s="941"/>
      <c r="H1603" s="941"/>
      <c r="I1603" s="941"/>
      <c r="J1603" s="941"/>
      <c r="K1603" s="941"/>
      <c r="L1603" s="941"/>
      <c r="M1603" s="968" t="s">
        <v>91</v>
      </c>
      <c r="N1603" s="1049"/>
      <c r="O1603" s="908"/>
      <c r="P1603" s="908"/>
    </row>
    <row r="1604" spans="1:16" ht="15.95" customHeight="1">
      <c r="A1604" s="990"/>
      <c r="B1604" s="976"/>
      <c r="C1604" s="976"/>
      <c r="D1604" s="941"/>
      <c r="E1604" s="937"/>
      <c r="F1604" s="941"/>
      <c r="G1604" s="941"/>
      <c r="H1604" s="941"/>
      <c r="I1604" s="941"/>
      <c r="J1604" s="941"/>
      <c r="K1604" s="941"/>
      <c r="L1604" s="941"/>
      <c r="M1604" s="968" t="s">
        <v>91</v>
      </c>
      <c r="N1604" s="1049"/>
      <c r="O1604" s="908"/>
      <c r="P1604" s="908"/>
    </row>
    <row r="1605" spans="1:16" ht="15.95" customHeight="1">
      <c r="A1605" s="990"/>
      <c r="B1605" s="976"/>
      <c r="C1605" s="976"/>
      <c r="D1605" s="941"/>
      <c r="E1605" s="937"/>
      <c r="F1605" s="941"/>
      <c r="G1605" s="941"/>
      <c r="H1605" s="941"/>
      <c r="I1605" s="941"/>
      <c r="J1605" s="941"/>
      <c r="K1605" s="941"/>
      <c r="L1605" s="941"/>
      <c r="M1605" s="968" t="s">
        <v>91</v>
      </c>
      <c r="N1605" s="1049"/>
      <c r="O1605" s="908"/>
      <c r="P1605" s="908"/>
    </row>
    <row r="1606" spans="1:16" ht="15.95" customHeight="1">
      <c r="A1606" s="990"/>
      <c r="B1606" s="976"/>
      <c r="C1606" s="976"/>
      <c r="D1606" s="941"/>
      <c r="E1606" s="937"/>
      <c r="F1606" s="941"/>
      <c r="G1606" s="941"/>
      <c r="H1606" s="941"/>
      <c r="I1606" s="941"/>
      <c r="J1606" s="941"/>
      <c r="K1606" s="941"/>
      <c r="L1606" s="941"/>
      <c r="M1606" s="968" t="s">
        <v>91</v>
      </c>
      <c r="N1606" s="1049"/>
      <c r="O1606" s="908"/>
      <c r="P1606" s="908"/>
    </row>
    <row r="1607" spans="1:16" ht="15.95" customHeight="1">
      <c r="A1607" s="990"/>
      <c r="B1607" s="976"/>
      <c r="C1607" s="976"/>
      <c r="D1607" s="941"/>
      <c r="E1607" s="937"/>
      <c r="F1607" s="941"/>
      <c r="G1607" s="941"/>
      <c r="H1607" s="941"/>
      <c r="I1607" s="941"/>
      <c r="J1607" s="941"/>
      <c r="K1607" s="941"/>
      <c r="L1607" s="941"/>
      <c r="M1607" s="968" t="s">
        <v>91</v>
      </c>
      <c r="N1607" s="1049"/>
      <c r="O1607" s="908"/>
      <c r="P1607" s="908"/>
    </row>
    <row r="1608" spans="1:16" ht="15.95" customHeight="1">
      <c r="A1608" s="990"/>
      <c r="B1608" s="976"/>
      <c r="C1608" s="976"/>
      <c r="D1608" s="941"/>
      <c r="E1608" s="937"/>
      <c r="F1608" s="941"/>
      <c r="G1608" s="941"/>
      <c r="H1608" s="941"/>
      <c r="I1608" s="941"/>
      <c r="J1608" s="941"/>
      <c r="K1608" s="941"/>
      <c r="L1608" s="941"/>
      <c r="M1608" s="968" t="s">
        <v>91</v>
      </c>
      <c r="N1608" s="1049"/>
      <c r="O1608" s="908"/>
      <c r="P1608" s="908"/>
    </row>
    <row r="1609" spans="1:16" ht="15.95" customHeight="1">
      <c r="A1609" s="990"/>
      <c r="B1609" s="976"/>
      <c r="C1609" s="976"/>
      <c r="D1609" s="941"/>
      <c r="E1609" s="937"/>
      <c r="F1609" s="941"/>
      <c r="G1609" s="941"/>
      <c r="H1609" s="941"/>
      <c r="I1609" s="941"/>
      <c r="J1609" s="941"/>
      <c r="K1609" s="941"/>
      <c r="L1609" s="941"/>
      <c r="M1609" s="968" t="s">
        <v>91</v>
      </c>
      <c r="N1609" s="1049"/>
      <c r="O1609" s="908"/>
      <c r="P1609" s="908"/>
    </row>
    <row r="1610" spans="1:16" ht="15.95" customHeight="1">
      <c r="A1610" s="990"/>
      <c r="B1610" s="976"/>
      <c r="C1610" s="976"/>
      <c r="D1610" s="941"/>
      <c r="E1610" s="937"/>
      <c r="F1610" s="941"/>
      <c r="G1610" s="941"/>
      <c r="H1610" s="941"/>
      <c r="I1610" s="941"/>
      <c r="J1610" s="941"/>
      <c r="K1610" s="941"/>
      <c r="L1610" s="941"/>
      <c r="M1610" s="968" t="s">
        <v>91</v>
      </c>
      <c r="N1610" s="1049"/>
      <c r="O1610" s="908"/>
      <c r="P1610" s="908"/>
    </row>
    <row r="1611" spans="1:16" ht="15.95" customHeight="1">
      <c r="A1611" s="1109" t="s">
        <v>1356</v>
      </c>
      <c r="B1611" s="916"/>
      <c r="C1611" s="916"/>
      <c r="D1611" s="916"/>
      <c r="E1611" s="917"/>
      <c r="F1611" s="1128"/>
      <c r="G1611" s="916"/>
      <c r="H1611" s="916"/>
      <c r="I1611" s="916"/>
      <c r="J1611" s="916"/>
      <c r="K1611" s="916"/>
      <c r="L1611" s="916"/>
      <c r="M1611" s="919"/>
      <c r="N1611" s="909"/>
      <c r="O1611" s="908"/>
      <c r="P1611" s="908"/>
    </row>
    <row r="1612" spans="1:16" ht="15.95" customHeight="1">
      <c r="A1612" s="920"/>
      <c r="B1612" s="921"/>
      <c r="C1612" s="921"/>
      <c r="D1612" s="921"/>
      <c r="E1612" s="922" t="s">
        <v>91</v>
      </c>
      <c r="F1612" s="1031"/>
      <c r="G1612" s="921"/>
      <c r="H1612" s="921"/>
      <c r="I1612" s="921"/>
      <c r="J1612" s="921"/>
      <c r="K1612" s="921"/>
      <c r="L1612" s="921"/>
      <c r="M1612" s="924"/>
      <c r="N1612" s="909"/>
      <c r="O1612" s="908"/>
      <c r="P1612" s="908"/>
    </row>
    <row r="1613" spans="1:16" ht="15.95" customHeight="1">
      <c r="A1613" s="925" t="s">
        <v>92</v>
      </c>
      <c r="B1613" s="926"/>
      <c r="C1613" s="1124" t="s">
        <v>93</v>
      </c>
      <c r="D1613" s="928" t="s">
        <v>104</v>
      </c>
      <c r="E1613" s="927" t="s">
        <v>105</v>
      </c>
      <c r="F1613" s="927" t="s">
        <v>95</v>
      </c>
      <c r="G1613" s="929" t="s">
        <v>96</v>
      </c>
      <c r="H1613" s="1001"/>
      <c r="I1613" s="929" t="s">
        <v>97</v>
      </c>
      <c r="J1613" s="1001"/>
      <c r="K1613" s="929" t="s">
        <v>98</v>
      </c>
      <c r="L1613" s="1001"/>
      <c r="M1613" s="931" t="s">
        <v>99</v>
      </c>
      <c r="N1613" s="909"/>
      <c r="O1613" s="908"/>
      <c r="P1613" s="908"/>
    </row>
    <row r="1614" spans="1:16" ht="15.95" customHeight="1">
      <c r="A1614" s="933"/>
      <c r="B1614" s="934"/>
      <c r="C1614" s="1129" t="s">
        <v>100</v>
      </c>
      <c r="D1614" s="1002"/>
      <c r="E1614" s="1003"/>
      <c r="F1614" s="937" t="s">
        <v>101</v>
      </c>
      <c r="G1614" s="937" t="s">
        <v>102</v>
      </c>
      <c r="H1614" s="937" t="s">
        <v>101</v>
      </c>
      <c r="I1614" s="937" t="s">
        <v>102</v>
      </c>
      <c r="J1614" s="937" t="s">
        <v>101</v>
      </c>
      <c r="K1614" s="937" t="s">
        <v>102</v>
      </c>
      <c r="L1614" s="937" t="s">
        <v>101</v>
      </c>
      <c r="M1614" s="938"/>
      <c r="N1614" s="909"/>
      <c r="O1614" s="908"/>
      <c r="P1614" s="908"/>
    </row>
    <row r="1615" spans="1:16" ht="15.95" customHeight="1">
      <c r="A1615" s="975" t="s">
        <v>10</v>
      </c>
      <c r="B1615" s="976"/>
      <c r="C1615" s="973" t="s">
        <v>150</v>
      </c>
      <c r="D1615" s="1022">
        <v>1.66</v>
      </c>
      <c r="E1615" s="937" t="s">
        <v>7</v>
      </c>
      <c r="F1615" s="942"/>
      <c r="G1615" s="942">
        <f>$H$64</f>
        <v>0</v>
      </c>
      <c r="H1615" s="1020">
        <f t="shared" ref="H1615:H1635" si="13">TRUNC($D1615*G1615,1)</f>
        <v>0</v>
      </c>
      <c r="I1615" s="941"/>
      <c r="J1615" s="941"/>
      <c r="K1615" s="941"/>
      <c r="L1615" s="941"/>
      <c r="M1615" s="944"/>
      <c r="N1615" s="909"/>
      <c r="O1615" s="908"/>
      <c r="P1615" s="908"/>
    </row>
    <row r="1616" spans="1:16" ht="15.95" customHeight="1">
      <c r="A1616" s="975" t="s">
        <v>1357</v>
      </c>
      <c r="B1616" s="976"/>
      <c r="C1616" s="973" t="s">
        <v>237</v>
      </c>
      <c r="D1616" s="1022">
        <v>0.05</v>
      </c>
      <c r="E1616" s="937" t="s">
        <v>7</v>
      </c>
      <c r="F1616" s="941"/>
      <c r="G1616" s="942">
        <f>$H$39</f>
        <v>0</v>
      </c>
      <c r="H1616" s="1020">
        <f t="shared" si="13"/>
        <v>0</v>
      </c>
      <c r="I1616" s="941"/>
      <c r="J1616" s="1022"/>
      <c r="K1616" s="941"/>
      <c r="L1616" s="941"/>
      <c r="M1616" s="968"/>
      <c r="N1616" s="1049"/>
      <c r="O1616" s="908"/>
      <c r="P1616" s="908"/>
    </row>
    <row r="1617" spans="1:16" ht="15.95" customHeight="1">
      <c r="A1617" s="990"/>
      <c r="B1617" s="976"/>
      <c r="C1617" s="973" t="s">
        <v>21</v>
      </c>
      <c r="D1617" s="1022">
        <v>0.05</v>
      </c>
      <c r="E1617" s="937" t="s">
        <v>7</v>
      </c>
      <c r="F1617" s="941"/>
      <c r="G1617" s="942">
        <f>$H$30</f>
        <v>0</v>
      </c>
      <c r="H1617" s="1020">
        <f t="shared" si="13"/>
        <v>0</v>
      </c>
      <c r="I1617" s="941"/>
      <c r="J1617" s="941"/>
      <c r="K1617" s="941"/>
      <c r="L1617" s="941"/>
      <c r="M1617" s="968"/>
      <c r="N1617" s="1049"/>
      <c r="O1617" s="908"/>
      <c r="P1617" s="908"/>
    </row>
    <row r="1618" spans="1:16" ht="15.95" customHeight="1">
      <c r="A1618" s="975" t="s">
        <v>1358</v>
      </c>
      <c r="B1618" s="976"/>
      <c r="C1618" s="973" t="s">
        <v>237</v>
      </c>
      <c r="D1618" s="1022">
        <v>0.05</v>
      </c>
      <c r="E1618" s="937" t="s">
        <v>7</v>
      </c>
      <c r="F1618" s="941"/>
      <c r="G1618" s="942">
        <f>$H$39</f>
        <v>0</v>
      </c>
      <c r="H1618" s="1020">
        <f t="shared" si="13"/>
        <v>0</v>
      </c>
      <c r="I1618" s="941"/>
      <c r="J1618" s="1022"/>
      <c r="K1618" s="941"/>
      <c r="L1618" s="941"/>
      <c r="M1618" s="968"/>
      <c r="N1618" s="1049"/>
      <c r="O1618" s="908"/>
      <c r="P1618" s="908"/>
    </row>
    <row r="1619" spans="1:16" ht="15.95" customHeight="1">
      <c r="A1619" s="975" t="s">
        <v>91</v>
      </c>
      <c r="B1619" s="976"/>
      <c r="C1619" s="973" t="s">
        <v>21</v>
      </c>
      <c r="D1619" s="1022">
        <v>0.1</v>
      </c>
      <c r="E1619" s="937" t="s">
        <v>7</v>
      </c>
      <c r="F1619" s="942"/>
      <c r="G1619" s="942">
        <f>$H$30</f>
        <v>0</v>
      </c>
      <c r="H1619" s="1020">
        <f t="shared" si="13"/>
        <v>0</v>
      </c>
      <c r="I1619" s="941"/>
      <c r="J1619" s="941"/>
      <c r="K1619" s="941"/>
      <c r="L1619" s="941"/>
      <c r="M1619" s="968"/>
      <c r="N1619" s="1049"/>
      <c r="O1619" s="908"/>
      <c r="P1619" s="908"/>
    </row>
    <row r="1620" spans="1:16" ht="15.95" customHeight="1">
      <c r="A1620" s="975" t="s">
        <v>1359</v>
      </c>
      <c r="B1620" s="976"/>
      <c r="C1620" s="973" t="s">
        <v>21</v>
      </c>
      <c r="D1620" s="1022">
        <v>4.7E-2</v>
      </c>
      <c r="E1620" s="937" t="s">
        <v>7</v>
      </c>
      <c r="F1620" s="941"/>
      <c r="G1620" s="942">
        <f>$H$30</f>
        <v>0</v>
      </c>
      <c r="H1620" s="1020">
        <f t="shared" si="13"/>
        <v>0</v>
      </c>
      <c r="I1620" s="941"/>
      <c r="J1620" s="1022"/>
      <c r="K1620" s="941"/>
      <c r="L1620" s="941"/>
      <c r="M1620" s="968"/>
      <c r="N1620" s="1049"/>
      <c r="O1620" s="908"/>
      <c r="P1620" s="908"/>
    </row>
    <row r="1621" spans="1:16" ht="15.95" customHeight="1">
      <c r="A1621" s="975" t="s">
        <v>1360</v>
      </c>
      <c r="B1621" s="976"/>
      <c r="C1621" s="973" t="s">
        <v>21</v>
      </c>
      <c r="D1621" s="1022">
        <v>0.05</v>
      </c>
      <c r="E1621" s="937" t="s">
        <v>7</v>
      </c>
      <c r="F1621" s="941"/>
      <c r="G1621" s="942">
        <f>$H$30</f>
        <v>0</v>
      </c>
      <c r="H1621" s="1020">
        <f t="shared" si="13"/>
        <v>0</v>
      </c>
      <c r="I1621" s="941"/>
      <c r="J1621" s="941"/>
      <c r="K1621" s="941"/>
      <c r="L1621" s="941"/>
      <c r="M1621" s="968"/>
      <c r="N1621" s="1049"/>
      <c r="O1621" s="908"/>
      <c r="P1621" s="908"/>
    </row>
    <row r="1622" spans="1:16" ht="15.95" customHeight="1">
      <c r="A1622" s="975" t="s">
        <v>1361</v>
      </c>
      <c r="B1622" s="976"/>
      <c r="C1622" s="973" t="s">
        <v>21</v>
      </c>
      <c r="D1622" s="1022">
        <v>0.17499999999999999</v>
      </c>
      <c r="E1622" s="937" t="s">
        <v>7</v>
      </c>
      <c r="F1622" s="942"/>
      <c r="G1622" s="942">
        <f>$H$30</f>
        <v>0</v>
      </c>
      <c r="H1622" s="1020">
        <f t="shared" si="13"/>
        <v>0</v>
      </c>
      <c r="I1622" s="941"/>
      <c r="J1622" s="1022"/>
      <c r="K1622" s="941"/>
      <c r="L1622" s="941"/>
      <c r="M1622" s="944"/>
      <c r="N1622" s="1049"/>
      <c r="O1622" s="908"/>
      <c r="P1622" s="908"/>
    </row>
    <row r="1623" spans="1:16" ht="15.95" customHeight="1">
      <c r="A1623" s="975" t="s">
        <v>1361</v>
      </c>
      <c r="B1623" s="976"/>
      <c r="C1623" s="973" t="s">
        <v>1362</v>
      </c>
      <c r="D1623" s="1022">
        <v>0.14000000000000001</v>
      </c>
      <c r="E1623" s="937" t="s">
        <v>7</v>
      </c>
      <c r="F1623" s="942"/>
      <c r="G1623" s="942">
        <f>$H$26</f>
        <v>0</v>
      </c>
      <c r="H1623" s="1020">
        <f t="shared" si="13"/>
        <v>0</v>
      </c>
      <c r="I1623" s="941"/>
      <c r="J1623" s="941"/>
      <c r="K1623" s="941"/>
      <c r="L1623" s="941"/>
      <c r="M1623" s="944"/>
      <c r="N1623" s="1049"/>
      <c r="O1623" s="908"/>
      <c r="P1623" s="908"/>
    </row>
    <row r="1624" spans="1:16" ht="15.95" customHeight="1">
      <c r="A1624" s="975" t="s">
        <v>1363</v>
      </c>
      <c r="B1624" s="976"/>
      <c r="C1624" s="973" t="s">
        <v>136</v>
      </c>
      <c r="D1624" s="1022">
        <v>0.14000000000000001</v>
      </c>
      <c r="E1624" s="937" t="s">
        <v>7</v>
      </c>
      <c r="F1624" s="942"/>
      <c r="G1624" s="942">
        <f>$H$27</f>
        <v>0</v>
      </c>
      <c r="H1624" s="1020">
        <f t="shared" si="13"/>
        <v>0</v>
      </c>
      <c r="I1624" s="941"/>
      <c r="J1624" s="1022"/>
      <c r="K1624" s="941"/>
      <c r="L1624" s="941"/>
      <c r="M1624" s="944"/>
      <c r="N1624" s="1049"/>
      <c r="O1624" s="908"/>
      <c r="P1624" s="908"/>
    </row>
    <row r="1625" spans="1:16" ht="15.95" customHeight="1">
      <c r="A1625" s="975" t="s">
        <v>91</v>
      </c>
      <c r="B1625" s="973" t="s">
        <v>91</v>
      </c>
      <c r="C1625" s="973" t="s">
        <v>21</v>
      </c>
      <c r="D1625" s="1022">
        <v>0.28000000000000003</v>
      </c>
      <c r="E1625" s="937" t="s">
        <v>7</v>
      </c>
      <c r="F1625" s="942"/>
      <c r="G1625" s="942">
        <f>$H$30</f>
        <v>0</v>
      </c>
      <c r="H1625" s="1020">
        <f t="shared" si="13"/>
        <v>0</v>
      </c>
      <c r="I1625" s="941"/>
      <c r="J1625" s="941"/>
      <c r="K1625" s="941"/>
      <c r="L1625" s="941"/>
      <c r="M1625" s="944"/>
      <c r="N1625" s="909"/>
      <c r="O1625" s="908"/>
      <c r="P1625" s="908"/>
    </row>
    <row r="1626" spans="1:16" ht="15.95" customHeight="1">
      <c r="A1626" s="975" t="s">
        <v>91</v>
      </c>
      <c r="B1626" s="973" t="s">
        <v>91</v>
      </c>
      <c r="C1626" s="973" t="s">
        <v>237</v>
      </c>
      <c r="D1626" s="1022">
        <v>0.14000000000000001</v>
      </c>
      <c r="E1626" s="937" t="s">
        <v>7</v>
      </c>
      <c r="F1626" s="942"/>
      <c r="G1626" s="942">
        <f>$H$39</f>
        <v>0</v>
      </c>
      <c r="H1626" s="1020">
        <f t="shared" si="13"/>
        <v>0</v>
      </c>
      <c r="I1626" s="941"/>
      <c r="J1626" s="1022"/>
      <c r="K1626" s="941"/>
      <c r="L1626" s="941"/>
      <c r="M1626" s="944"/>
      <c r="N1626" s="1049"/>
      <c r="O1626" s="908"/>
      <c r="P1626" s="908"/>
    </row>
    <row r="1627" spans="1:16" ht="15.95" customHeight="1">
      <c r="A1627" s="975" t="s">
        <v>1364</v>
      </c>
      <c r="B1627" s="976"/>
      <c r="C1627" s="973" t="s">
        <v>238</v>
      </c>
      <c r="D1627" s="1022">
        <v>0.21</v>
      </c>
      <c r="E1627" s="937" t="s">
        <v>7</v>
      </c>
      <c r="F1627" s="942"/>
      <c r="G1627" s="942">
        <f>$H$41</f>
        <v>0</v>
      </c>
      <c r="H1627" s="1020">
        <f t="shared" si="13"/>
        <v>0</v>
      </c>
      <c r="I1627" s="941"/>
      <c r="J1627" s="941"/>
      <c r="K1627" s="941"/>
      <c r="L1627" s="941"/>
      <c r="M1627" s="944"/>
      <c r="N1627" s="909"/>
      <c r="O1627" s="908"/>
      <c r="P1627" s="908"/>
    </row>
    <row r="1628" spans="1:16" ht="15.95" customHeight="1">
      <c r="A1628" s="975" t="s">
        <v>91</v>
      </c>
      <c r="B1628" s="973" t="s">
        <v>91</v>
      </c>
      <c r="C1628" s="973" t="s">
        <v>21</v>
      </c>
      <c r="D1628" s="1022">
        <v>0.21</v>
      </c>
      <c r="E1628" s="937" t="s">
        <v>7</v>
      </c>
      <c r="F1628" s="942"/>
      <c r="G1628" s="942">
        <f>$H$30</f>
        <v>0</v>
      </c>
      <c r="H1628" s="1020">
        <f t="shared" si="13"/>
        <v>0</v>
      </c>
      <c r="I1628" s="941"/>
      <c r="J1628" s="1022"/>
      <c r="K1628" s="941"/>
      <c r="L1628" s="941"/>
      <c r="M1628" s="944"/>
      <c r="N1628" s="909"/>
      <c r="O1628" s="908"/>
      <c r="P1628" s="908"/>
    </row>
    <row r="1629" spans="1:16" ht="15.95" customHeight="1">
      <c r="A1629" s="975" t="s">
        <v>1365</v>
      </c>
      <c r="B1629" s="976"/>
      <c r="C1629" s="973" t="s">
        <v>238</v>
      </c>
      <c r="D1629" s="1022">
        <v>2.7</v>
      </c>
      <c r="E1629" s="937" t="s">
        <v>7</v>
      </c>
      <c r="F1629" s="942"/>
      <c r="G1629" s="942">
        <f>$H$41</f>
        <v>0</v>
      </c>
      <c r="H1629" s="1020">
        <f t="shared" si="13"/>
        <v>0</v>
      </c>
      <c r="I1629" s="941"/>
      <c r="J1629" s="941"/>
      <c r="K1629" s="941"/>
      <c r="L1629" s="941"/>
      <c r="M1629" s="944"/>
      <c r="N1629" s="909"/>
      <c r="O1629" s="908"/>
      <c r="P1629" s="908"/>
    </row>
    <row r="1630" spans="1:16" ht="15.95" customHeight="1">
      <c r="A1630" s="990"/>
      <c r="B1630" s="976"/>
      <c r="C1630" s="973" t="s">
        <v>21</v>
      </c>
      <c r="D1630" s="1022">
        <v>2.7</v>
      </c>
      <c r="E1630" s="937" t="s">
        <v>7</v>
      </c>
      <c r="F1630" s="942"/>
      <c r="G1630" s="942">
        <f>$H$30</f>
        <v>0</v>
      </c>
      <c r="H1630" s="1020">
        <f t="shared" si="13"/>
        <v>0</v>
      </c>
      <c r="I1630" s="941"/>
      <c r="J1630" s="941"/>
      <c r="K1630" s="941"/>
      <c r="L1630" s="941"/>
      <c r="M1630" s="944"/>
      <c r="N1630" s="909"/>
      <c r="O1630" s="908"/>
      <c r="P1630" s="908"/>
    </row>
    <row r="1631" spans="1:16" ht="15.95" customHeight="1">
      <c r="A1631" s="975" t="s">
        <v>1366</v>
      </c>
      <c r="B1631" s="976"/>
      <c r="C1631" s="973" t="s">
        <v>21</v>
      </c>
      <c r="D1631" s="1022">
        <v>0.67</v>
      </c>
      <c r="E1631" s="937" t="s">
        <v>7</v>
      </c>
      <c r="F1631" s="942"/>
      <c r="G1631" s="942">
        <f>$H$30</f>
        <v>0</v>
      </c>
      <c r="H1631" s="1020">
        <f t="shared" si="13"/>
        <v>0</v>
      </c>
      <c r="I1631" s="941"/>
      <c r="J1631" s="941"/>
      <c r="K1631" s="941"/>
      <c r="L1631" s="941"/>
      <c r="M1631" s="944"/>
      <c r="N1631" s="909"/>
      <c r="O1631" s="908"/>
      <c r="P1631" s="908"/>
    </row>
    <row r="1632" spans="1:16" ht="15.95" customHeight="1">
      <c r="A1632" s="975" t="s">
        <v>1367</v>
      </c>
      <c r="B1632" s="976"/>
      <c r="C1632" s="973" t="s">
        <v>237</v>
      </c>
      <c r="D1632" s="1022">
        <v>0.45</v>
      </c>
      <c r="E1632" s="937" t="s">
        <v>7</v>
      </c>
      <c r="F1632" s="942"/>
      <c r="G1632" s="942">
        <f>$H$39</f>
        <v>0</v>
      </c>
      <c r="H1632" s="1020">
        <f t="shared" si="13"/>
        <v>0</v>
      </c>
      <c r="I1632" s="941"/>
      <c r="J1632" s="941"/>
      <c r="K1632" s="941"/>
      <c r="L1632" s="941"/>
      <c r="M1632" s="944"/>
      <c r="N1632" s="909"/>
      <c r="O1632" s="908"/>
      <c r="P1632" s="908"/>
    </row>
    <row r="1633" spans="1:16" ht="15.95" customHeight="1">
      <c r="A1633" s="975" t="s">
        <v>1368</v>
      </c>
      <c r="B1633" s="976"/>
      <c r="C1633" s="973" t="s">
        <v>1362</v>
      </c>
      <c r="D1633" s="1022">
        <v>8.6999999999999994E-2</v>
      </c>
      <c r="E1633" s="937" t="s">
        <v>7</v>
      </c>
      <c r="F1633" s="942"/>
      <c r="G1633" s="942">
        <f>$H$26</f>
        <v>0</v>
      </c>
      <c r="H1633" s="1020">
        <f t="shared" si="13"/>
        <v>0</v>
      </c>
      <c r="I1633" s="941"/>
      <c r="J1633" s="941"/>
      <c r="K1633" s="941"/>
      <c r="L1633" s="941"/>
      <c r="M1633" s="944"/>
      <c r="N1633" s="909"/>
      <c r="O1633" s="908"/>
      <c r="P1633" s="908"/>
    </row>
    <row r="1634" spans="1:16" ht="15.95" customHeight="1">
      <c r="A1634" s="990"/>
      <c r="B1634" s="973" t="s">
        <v>91</v>
      </c>
      <c r="C1634" s="973" t="s">
        <v>136</v>
      </c>
      <c r="D1634" s="1022">
        <v>8.6999999999999994E-2</v>
      </c>
      <c r="E1634" s="937" t="s">
        <v>7</v>
      </c>
      <c r="F1634" s="942"/>
      <c r="G1634" s="942">
        <f>$H$27</f>
        <v>0</v>
      </c>
      <c r="H1634" s="1020">
        <f t="shared" si="13"/>
        <v>0</v>
      </c>
      <c r="I1634" s="941"/>
      <c r="J1634" s="941"/>
      <c r="K1634" s="941"/>
      <c r="L1634" s="941"/>
      <c r="M1634" s="944"/>
      <c r="N1634" s="909"/>
      <c r="O1634" s="908"/>
      <c r="P1634" s="908"/>
    </row>
    <row r="1635" spans="1:16" ht="15.95" customHeight="1">
      <c r="A1635" s="990"/>
      <c r="B1635" s="976"/>
      <c r="C1635" s="973" t="s">
        <v>237</v>
      </c>
      <c r="D1635" s="1022">
        <v>8.6999999999999994E-2</v>
      </c>
      <c r="E1635" s="937" t="s">
        <v>7</v>
      </c>
      <c r="F1635" s="942"/>
      <c r="G1635" s="942">
        <f>$H$39</f>
        <v>0</v>
      </c>
      <c r="H1635" s="1020">
        <f t="shared" si="13"/>
        <v>0</v>
      </c>
      <c r="I1635" s="941"/>
      <c r="J1635" s="941"/>
      <c r="K1635" s="941"/>
      <c r="L1635" s="941"/>
      <c r="M1635" s="944"/>
      <c r="N1635" s="909"/>
      <c r="O1635" s="908"/>
      <c r="P1635" s="908"/>
    </row>
    <row r="1636" spans="1:16" ht="15.95" customHeight="1">
      <c r="A1636" s="925" t="s">
        <v>92</v>
      </c>
      <c r="B1636" s="926"/>
      <c r="C1636" s="1124" t="s">
        <v>93</v>
      </c>
      <c r="D1636" s="928" t="s">
        <v>104</v>
      </c>
      <c r="E1636" s="927" t="s">
        <v>105</v>
      </c>
      <c r="F1636" s="927" t="s">
        <v>95</v>
      </c>
      <c r="G1636" s="929" t="s">
        <v>96</v>
      </c>
      <c r="H1636" s="1001"/>
      <c r="I1636" s="929" t="s">
        <v>97</v>
      </c>
      <c r="J1636" s="1001"/>
      <c r="K1636" s="929" t="s">
        <v>98</v>
      </c>
      <c r="L1636" s="1001"/>
      <c r="M1636" s="931" t="s">
        <v>99</v>
      </c>
      <c r="N1636" s="909"/>
      <c r="O1636" s="908"/>
      <c r="P1636" s="908"/>
    </row>
    <row r="1637" spans="1:16" ht="15.95" customHeight="1">
      <c r="A1637" s="933"/>
      <c r="B1637" s="934"/>
      <c r="C1637" s="1129" t="s">
        <v>100</v>
      </c>
      <c r="D1637" s="1002"/>
      <c r="E1637" s="1003"/>
      <c r="F1637" s="937" t="s">
        <v>101</v>
      </c>
      <c r="G1637" s="937" t="s">
        <v>102</v>
      </c>
      <c r="H1637" s="937" t="s">
        <v>101</v>
      </c>
      <c r="I1637" s="937" t="s">
        <v>102</v>
      </c>
      <c r="J1637" s="937" t="s">
        <v>101</v>
      </c>
      <c r="K1637" s="937" t="s">
        <v>102</v>
      </c>
      <c r="L1637" s="937" t="s">
        <v>101</v>
      </c>
      <c r="M1637" s="938"/>
      <c r="N1637" s="909"/>
      <c r="O1637" s="908"/>
      <c r="P1637" s="908"/>
    </row>
    <row r="1638" spans="1:16" ht="15.95" customHeight="1">
      <c r="A1638" s="990"/>
      <c r="B1638" s="976"/>
      <c r="C1638" s="973" t="s">
        <v>21</v>
      </c>
      <c r="D1638" s="1022">
        <v>0.16600000000000001</v>
      </c>
      <c r="E1638" s="937" t="s">
        <v>7</v>
      </c>
      <c r="F1638" s="942"/>
      <c r="G1638" s="942">
        <f>$H$30</f>
        <v>0</v>
      </c>
      <c r="H1638" s="1020">
        <f t="shared" ref="H1638:H1647" si="14">TRUNC($D1638*G1638,1)</f>
        <v>0</v>
      </c>
      <c r="I1638" s="941"/>
      <c r="J1638" s="941"/>
      <c r="K1638" s="941"/>
      <c r="L1638" s="941"/>
      <c r="M1638" s="944"/>
      <c r="N1638" s="909"/>
      <c r="O1638" s="908"/>
      <c r="P1638" s="908"/>
    </row>
    <row r="1639" spans="1:16" ht="15.75" customHeight="1">
      <c r="A1639" s="990"/>
      <c r="B1639" s="976"/>
      <c r="C1639" s="973" t="s">
        <v>238</v>
      </c>
      <c r="D1639" s="1022">
        <v>0.79</v>
      </c>
      <c r="E1639" s="937" t="s">
        <v>7</v>
      </c>
      <c r="F1639" s="942"/>
      <c r="G1639" s="942">
        <f>$H$41</f>
        <v>0</v>
      </c>
      <c r="H1639" s="1020">
        <f t="shared" si="14"/>
        <v>0</v>
      </c>
      <c r="I1639" s="941"/>
      <c r="J1639" s="941"/>
      <c r="K1639" s="941"/>
      <c r="L1639" s="941"/>
      <c r="M1639" s="944"/>
      <c r="N1639" s="909"/>
      <c r="O1639" s="908"/>
      <c r="P1639" s="908"/>
    </row>
    <row r="1640" spans="1:16" ht="15.95" customHeight="1">
      <c r="A1640" s="975" t="s">
        <v>1369</v>
      </c>
      <c r="B1640" s="976"/>
      <c r="C1640" s="973" t="s">
        <v>237</v>
      </c>
      <c r="D1640" s="1022">
        <v>3.5000000000000003E-2</v>
      </c>
      <c r="E1640" s="937" t="s">
        <v>7</v>
      </c>
      <c r="F1640" s="942"/>
      <c r="G1640" s="942">
        <f>$H$39</f>
        <v>0</v>
      </c>
      <c r="H1640" s="1020">
        <f t="shared" si="14"/>
        <v>0</v>
      </c>
      <c r="I1640" s="941"/>
      <c r="J1640" s="941"/>
      <c r="K1640" s="941"/>
      <c r="L1640" s="941"/>
      <c r="M1640" s="944"/>
      <c r="N1640" s="909"/>
      <c r="O1640" s="908"/>
      <c r="P1640" s="908"/>
    </row>
    <row r="1641" spans="1:16" ht="15.95" customHeight="1">
      <c r="A1641" s="975" t="s">
        <v>91</v>
      </c>
      <c r="B1641" s="976"/>
      <c r="C1641" s="973" t="s">
        <v>21</v>
      </c>
      <c r="D1641" s="1022">
        <v>3.5000000000000003E-2</v>
      </c>
      <c r="E1641" s="937" t="s">
        <v>7</v>
      </c>
      <c r="F1641" s="942"/>
      <c r="G1641" s="942">
        <f>$H$30</f>
        <v>0</v>
      </c>
      <c r="H1641" s="1020">
        <f t="shared" si="14"/>
        <v>0</v>
      </c>
      <c r="I1641" s="941"/>
      <c r="J1641" s="941"/>
      <c r="K1641" s="941"/>
      <c r="L1641" s="941"/>
      <c r="M1641" s="944"/>
      <c r="N1641" s="909"/>
      <c r="O1641" s="908"/>
      <c r="P1641" s="908"/>
    </row>
    <row r="1642" spans="1:16" ht="15.95" customHeight="1">
      <c r="A1642" s="975" t="s">
        <v>1370</v>
      </c>
      <c r="B1642" s="976"/>
      <c r="C1642" s="973" t="s">
        <v>238</v>
      </c>
      <c r="D1642" s="941">
        <v>1.7000000000000001E-2</v>
      </c>
      <c r="E1642" s="937" t="s">
        <v>7</v>
      </c>
      <c r="F1642" s="942"/>
      <c r="G1642" s="942">
        <f>$H$41</f>
        <v>0</v>
      </c>
      <c r="H1642" s="1020">
        <f t="shared" si="14"/>
        <v>0</v>
      </c>
      <c r="I1642" s="941"/>
      <c r="J1642" s="941"/>
      <c r="K1642" s="941"/>
      <c r="L1642" s="941"/>
      <c r="M1642" s="944"/>
      <c r="N1642" s="909"/>
      <c r="O1642" s="908"/>
      <c r="P1642" s="908"/>
    </row>
    <row r="1643" spans="1:16" ht="15.95" customHeight="1">
      <c r="A1643" s="990"/>
      <c r="B1643" s="973" t="s">
        <v>91</v>
      </c>
      <c r="C1643" s="973" t="s">
        <v>21</v>
      </c>
      <c r="D1643" s="941">
        <v>1.7000000000000001E-2</v>
      </c>
      <c r="E1643" s="937" t="s">
        <v>7</v>
      </c>
      <c r="F1643" s="942"/>
      <c r="G1643" s="942">
        <f>$H$30</f>
        <v>0</v>
      </c>
      <c r="H1643" s="1020">
        <f t="shared" si="14"/>
        <v>0</v>
      </c>
      <c r="I1643" s="941"/>
      <c r="J1643" s="941"/>
      <c r="K1643" s="941"/>
      <c r="L1643" s="941"/>
      <c r="M1643" s="944"/>
      <c r="N1643" s="909"/>
      <c r="O1643" s="908"/>
      <c r="P1643" s="908"/>
    </row>
    <row r="1644" spans="1:16" ht="15.95" customHeight="1">
      <c r="A1644" s="975" t="s">
        <v>1371</v>
      </c>
      <c r="B1644" s="976"/>
      <c r="C1644" s="973" t="s">
        <v>237</v>
      </c>
      <c r="D1644" s="1022">
        <v>3.5000000000000003E-2</v>
      </c>
      <c r="E1644" s="937" t="s">
        <v>7</v>
      </c>
      <c r="F1644" s="942"/>
      <c r="G1644" s="942">
        <f>$H$39</f>
        <v>0</v>
      </c>
      <c r="H1644" s="1020">
        <f t="shared" si="14"/>
        <v>0</v>
      </c>
      <c r="I1644" s="941"/>
      <c r="J1644" s="941"/>
      <c r="K1644" s="941"/>
      <c r="L1644" s="941"/>
      <c r="M1644" s="944"/>
      <c r="N1644" s="909"/>
      <c r="O1644" s="908"/>
      <c r="P1644" s="908"/>
    </row>
    <row r="1645" spans="1:16" ht="15.95" customHeight="1">
      <c r="A1645" s="990"/>
      <c r="B1645" s="976"/>
      <c r="C1645" s="973" t="s">
        <v>21</v>
      </c>
      <c r="D1645" s="1022">
        <v>3.5000000000000003E-2</v>
      </c>
      <c r="E1645" s="937" t="s">
        <v>7</v>
      </c>
      <c r="F1645" s="942"/>
      <c r="G1645" s="942">
        <f>$H$30</f>
        <v>0</v>
      </c>
      <c r="H1645" s="1020">
        <f t="shared" si="14"/>
        <v>0</v>
      </c>
      <c r="I1645" s="941"/>
      <c r="J1645" s="941"/>
      <c r="K1645" s="941"/>
      <c r="L1645" s="941"/>
      <c r="M1645" s="944"/>
      <c r="N1645" s="909"/>
      <c r="O1645" s="908"/>
      <c r="P1645" s="908"/>
    </row>
    <row r="1646" spans="1:16" ht="15.95" customHeight="1">
      <c r="A1646" s="975" t="s">
        <v>1372</v>
      </c>
      <c r="B1646" s="976"/>
      <c r="C1646" s="973" t="s">
        <v>1373</v>
      </c>
      <c r="D1646" s="1022">
        <v>0.52</v>
      </c>
      <c r="E1646" s="937" t="s">
        <v>7</v>
      </c>
      <c r="F1646" s="942"/>
      <c r="G1646" s="942">
        <f>$H$28</f>
        <v>0</v>
      </c>
      <c r="H1646" s="1020">
        <f t="shared" si="14"/>
        <v>0</v>
      </c>
      <c r="I1646" s="941"/>
      <c r="J1646" s="941"/>
      <c r="K1646" s="941"/>
      <c r="L1646" s="941"/>
      <c r="M1646" s="944"/>
      <c r="N1646" s="909"/>
      <c r="O1646" s="908"/>
      <c r="P1646" s="908"/>
    </row>
    <row r="1647" spans="1:16" ht="15.95" customHeight="1">
      <c r="A1647" s="990"/>
      <c r="B1647" s="976"/>
      <c r="C1647" s="973" t="s">
        <v>21</v>
      </c>
      <c r="D1647" s="1022">
        <v>0.52</v>
      </c>
      <c r="E1647" s="937" t="s">
        <v>7</v>
      </c>
      <c r="F1647" s="941"/>
      <c r="G1647" s="942">
        <f>$H$30</f>
        <v>0</v>
      </c>
      <c r="H1647" s="1020">
        <f t="shared" si="14"/>
        <v>0</v>
      </c>
      <c r="I1647" s="941"/>
      <c r="J1647" s="941"/>
      <c r="K1647" s="941"/>
      <c r="L1647" s="941"/>
      <c r="M1647" s="944"/>
      <c r="N1647" s="909"/>
      <c r="O1647" s="908"/>
      <c r="P1647" s="908"/>
    </row>
    <row r="1648" spans="1:16" ht="15.95" customHeight="1">
      <c r="A1648" s="990"/>
      <c r="B1648" s="976"/>
      <c r="C1648" s="976"/>
      <c r="D1648" s="941"/>
      <c r="E1648" s="937"/>
      <c r="F1648" s="941"/>
      <c r="G1648" s="942"/>
      <c r="H1648" s="941"/>
      <c r="I1648" s="941"/>
      <c r="J1648" s="941"/>
      <c r="K1648" s="941"/>
      <c r="L1648" s="941"/>
      <c r="M1648" s="944"/>
      <c r="N1648" s="909"/>
      <c r="O1648" s="908"/>
      <c r="P1648" s="908"/>
    </row>
    <row r="1649" spans="1:16" ht="15.95" customHeight="1">
      <c r="A1649" s="990"/>
      <c r="B1649" s="976"/>
      <c r="C1649" s="976"/>
      <c r="D1649" s="941"/>
      <c r="E1649" s="937"/>
      <c r="F1649" s="941"/>
      <c r="G1649" s="942"/>
      <c r="H1649" s="941"/>
      <c r="I1649" s="941"/>
      <c r="J1649" s="941"/>
      <c r="K1649" s="941"/>
      <c r="L1649" s="941"/>
      <c r="M1649" s="944"/>
      <c r="N1649" s="909"/>
      <c r="O1649" s="908"/>
      <c r="P1649" s="908"/>
    </row>
    <row r="1650" spans="1:16" ht="15.95" customHeight="1">
      <c r="A1650" s="990"/>
      <c r="B1650" s="973" t="s">
        <v>1354</v>
      </c>
      <c r="C1650" s="976"/>
      <c r="D1650" s="941"/>
      <c r="E1650" s="937"/>
      <c r="F1650" s="942">
        <f>H1650</f>
        <v>0</v>
      </c>
      <c r="G1650" s="942"/>
      <c r="H1650" s="942">
        <f>INT(SUM(H1615:H1647))</f>
        <v>0</v>
      </c>
      <c r="I1650" s="941"/>
      <c r="J1650" s="941"/>
      <c r="K1650" s="941"/>
      <c r="L1650" s="941"/>
      <c r="M1650" s="944"/>
      <c r="N1650" s="909"/>
      <c r="O1650" s="908"/>
      <c r="P1650" s="908"/>
    </row>
    <row r="1651" spans="1:16" ht="15.95" customHeight="1">
      <c r="A1651" s="977"/>
      <c r="B1651" s="1139"/>
      <c r="C1651" s="984"/>
      <c r="D1651" s="974"/>
      <c r="E1651" s="927"/>
      <c r="F1651" s="1026"/>
      <c r="G1651" s="1026"/>
      <c r="H1651" s="1026"/>
      <c r="I1651" s="974"/>
      <c r="J1651" s="974"/>
      <c r="K1651" s="974"/>
      <c r="L1651" s="974"/>
      <c r="M1651" s="931"/>
      <c r="N1651" s="909"/>
      <c r="O1651" s="908"/>
      <c r="P1651" s="908"/>
    </row>
    <row r="1652" spans="1:16" ht="15.95" customHeight="1">
      <c r="A1652" s="977"/>
      <c r="B1652" s="1139"/>
      <c r="C1652" s="984"/>
      <c r="D1652" s="974"/>
      <c r="E1652" s="927"/>
      <c r="F1652" s="1026"/>
      <c r="G1652" s="1026"/>
      <c r="H1652" s="1026"/>
      <c r="I1652" s="974"/>
      <c r="J1652" s="974"/>
      <c r="K1652" s="974"/>
      <c r="L1652" s="974"/>
      <c r="M1652" s="931"/>
      <c r="N1652" s="909"/>
      <c r="O1652" s="908"/>
      <c r="P1652" s="908"/>
    </row>
    <row r="1653" spans="1:16" ht="15.95" customHeight="1">
      <c r="A1653" s="977"/>
      <c r="B1653" s="1139"/>
      <c r="C1653" s="984"/>
      <c r="D1653" s="974"/>
      <c r="E1653" s="927"/>
      <c r="F1653" s="1026"/>
      <c r="G1653" s="1026"/>
      <c r="H1653" s="1026"/>
      <c r="I1653" s="974"/>
      <c r="J1653" s="974"/>
      <c r="K1653" s="974"/>
      <c r="L1653" s="974"/>
      <c r="M1653" s="931"/>
      <c r="N1653" s="909"/>
      <c r="O1653" s="908"/>
      <c r="P1653" s="908"/>
    </row>
    <row r="1654" spans="1:16" ht="15.95" customHeight="1">
      <c r="A1654" s="977"/>
      <c r="B1654" s="1139"/>
      <c r="C1654" s="984"/>
      <c r="D1654" s="974"/>
      <c r="E1654" s="927"/>
      <c r="F1654" s="1026"/>
      <c r="G1654" s="1026"/>
      <c r="H1654" s="1026"/>
      <c r="I1654" s="974"/>
      <c r="J1654" s="974"/>
      <c r="K1654" s="974"/>
      <c r="L1654" s="974"/>
      <c r="M1654" s="931"/>
      <c r="N1654" s="909"/>
      <c r="O1654" s="908"/>
      <c r="P1654" s="908"/>
    </row>
    <row r="1655" spans="1:16" ht="15.95" customHeight="1">
      <c r="A1655" s="977"/>
      <c r="B1655" s="1139"/>
      <c r="C1655" s="984"/>
      <c r="D1655" s="974"/>
      <c r="E1655" s="927"/>
      <c r="F1655" s="1026"/>
      <c r="G1655" s="1026"/>
      <c r="H1655" s="1026"/>
      <c r="I1655" s="974"/>
      <c r="J1655" s="974"/>
      <c r="K1655" s="974"/>
      <c r="L1655" s="974"/>
      <c r="M1655" s="931"/>
      <c r="N1655" s="909"/>
      <c r="O1655" s="908"/>
      <c r="P1655" s="908"/>
    </row>
    <row r="1656" spans="1:16" ht="15.95" customHeight="1">
      <c r="A1656" s="977"/>
      <c r="B1656" s="1139"/>
      <c r="C1656" s="984"/>
      <c r="D1656" s="974"/>
      <c r="E1656" s="927"/>
      <c r="F1656" s="1026"/>
      <c r="G1656" s="1026"/>
      <c r="H1656" s="1026"/>
      <c r="I1656" s="974"/>
      <c r="J1656" s="974"/>
      <c r="K1656" s="974"/>
      <c r="L1656" s="974"/>
      <c r="M1656" s="931"/>
      <c r="N1656" s="909"/>
      <c r="O1656" s="908"/>
      <c r="P1656" s="908"/>
    </row>
    <row r="1657" spans="1:16" ht="15.95" customHeight="1">
      <c r="A1657" s="977"/>
      <c r="B1657" s="1139"/>
      <c r="C1657" s="984"/>
      <c r="D1657" s="974"/>
      <c r="E1657" s="927"/>
      <c r="F1657" s="1026"/>
      <c r="G1657" s="1026"/>
      <c r="H1657" s="1026"/>
      <c r="I1657" s="974"/>
      <c r="J1657" s="974"/>
      <c r="K1657" s="974"/>
      <c r="L1657" s="974"/>
      <c r="M1657" s="931"/>
      <c r="N1657" s="909"/>
      <c r="O1657" s="908"/>
      <c r="P1657" s="908"/>
    </row>
    <row r="1658" spans="1:16" ht="15.95" customHeight="1">
      <c r="A1658" s="977"/>
      <c r="B1658" s="1139"/>
      <c r="C1658" s="984"/>
      <c r="D1658" s="974"/>
      <c r="E1658" s="927"/>
      <c r="F1658" s="1026"/>
      <c r="G1658" s="1026"/>
      <c r="H1658" s="1026"/>
      <c r="I1658" s="974"/>
      <c r="J1658" s="974"/>
      <c r="K1658" s="974"/>
      <c r="L1658" s="974"/>
      <c r="M1658" s="931"/>
      <c r="N1658" s="909"/>
      <c r="O1658" s="908"/>
      <c r="P1658" s="908"/>
    </row>
    <row r="1659" spans="1:16" ht="15.95" customHeight="1">
      <c r="A1659" s="977"/>
      <c r="B1659" s="1139"/>
      <c r="C1659" s="984"/>
      <c r="D1659" s="974"/>
      <c r="E1659" s="927"/>
      <c r="F1659" s="1026"/>
      <c r="G1659" s="1026"/>
      <c r="H1659" s="1026"/>
      <c r="I1659" s="974"/>
      <c r="J1659" s="974"/>
      <c r="K1659" s="974"/>
      <c r="L1659" s="974"/>
      <c r="M1659" s="931"/>
      <c r="N1659" s="909"/>
      <c r="O1659" s="908"/>
      <c r="P1659" s="908"/>
    </row>
    <row r="1660" spans="1:16" ht="15.95" customHeight="1">
      <c r="A1660" s="977"/>
      <c r="B1660" s="984"/>
      <c r="C1660" s="984"/>
      <c r="D1660" s="974"/>
      <c r="E1660" s="927"/>
      <c r="F1660" s="974"/>
      <c r="G1660" s="1026"/>
      <c r="H1660" s="974"/>
      <c r="I1660" s="974"/>
      <c r="J1660" s="974"/>
      <c r="K1660" s="974"/>
      <c r="L1660" s="974"/>
      <c r="M1660" s="931"/>
      <c r="N1660" s="909"/>
      <c r="O1660" s="908"/>
      <c r="P1660" s="908"/>
    </row>
    <row r="1661" spans="1:16" ht="15.95" customHeight="1">
      <c r="A1661" s="990"/>
      <c r="B1661" s="976"/>
      <c r="C1661" s="976"/>
      <c r="D1661" s="941"/>
      <c r="E1661" s="937"/>
      <c r="F1661" s="941"/>
      <c r="G1661" s="942"/>
      <c r="H1661" s="941"/>
      <c r="I1661" s="941"/>
      <c r="J1661" s="941"/>
      <c r="K1661" s="941"/>
      <c r="L1661" s="941"/>
      <c r="M1661" s="944"/>
      <c r="N1661" s="909"/>
      <c r="O1661" s="908"/>
      <c r="P1661" s="908"/>
    </row>
    <row r="1662" spans="1:16" ht="15.95" customHeight="1">
      <c r="A1662" s="977"/>
      <c r="B1662" s="984"/>
      <c r="C1662" s="984"/>
      <c r="D1662" s="974"/>
      <c r="E1662" s="927"/>
      <c r="F1662" s="974"/>
      <c r="G1662" s="1026"/>
      <c r="H1662" s="974"/>
      <c r="I1662" s="974"/>
      <c r="J1662" s="974"/>
      <c r="K1662" s="974"/>
      <c r="L1662" s="974"/>
      <c r="M1662" s="931"/>
      <c r="N1662" s="909"/>
      <c r="O1662" s="908"/>
      <c r="P1662" s="908"/>
    </row>
    <row r="1663" spans="1:16" ht="15.95" customHeight="1">
      <c r="A1663" s="1109" t="s">
        <v>1374</v>
      </c>
      <c r="B1663" s="916"/>
      <c r="C1663" s="916"/>
      <c r="D1663" s="916"/>
      <c r="E1663" s="917"/>
      <c r="F1663" s="1128"/>
      <c r="G1663" s="916"/>
      <c r="H1663" s="916"/>
      <c r="I1663" s="916"/>
      <c r="J1663" s="916"/>
      <c r="K1663" s="916"/>
      <c r="L1663" s="916"/>
      <c r="M1663" s="919"/>
      <c r="N1663" s="909"/>
      <c r="O1663" s="908"/>
      <c r="P1663" s="908"/>
    </row>
    <row r="1664" spans="1:16" ht="15.95" customHeight="1">
      <c r="A1664" s="920"/>
      <c r="B1664" s="921"/>
      <c r="C1664" s="921"/>
      <c r="D1664" s="921"/>
      <c r="E1664" s="922" t="s">
        <v>91</v>
      </c>
      <c r="F1664" s="1031"/>
      <c r="G1664" s="921"/>
      <c r="H1664" s="921"/>
      <c r="I1664" s="921"/>
      <c r="J1664" s="921"/>
      <c r="K1664" s="921"/>
      <c r="L1664" s="921"/>
      <c r="M1664" s="924"/>
      <c r="N1664" s="909"/>
      <c r="O1664" s="908"/>
      <c r="P1664" s="908"/>
    </row>
    <row r="1665" spans="1:16" ht="15.95" customHeight="1">
      <c r="A1665" s="925" t="s">
        <v>92</v>
      </c>
      <c r="B1665" s="926"/>
      <c r="C1665" s="1124" t="s">
        <v>93</v>
      </c>
      <c r="D1665" s="928" t="s">
        <v>104</v>
      </c>
      <c r="E1665" s="927" t="s">
        <v>105</v>
      </c>
      <c r="F1665" s="927" t="s">
        <v>95</v>
      </c>
      <c r="G1665" s="929" t="s">
        <v>96</v>
      </c>
      <c r="H1665" s="1001"/>
      <c r="I1665" s="929" t="s">
        <v>97</v>
      </c>
      <c r="J1665" s="1001"/>
      <c r="K1665" s="929" t="s">
        <v>98</v>
      </c>
      <c r="L1665" s="1001"/>
      <c r="M1665" s="931" t="s">
        <v>99</v>
      </c>
      <c r="N1665" s="909"/>
      <c r="O1665" s="908"/>
      <c r="P1665" s="908"/>
    </row>
    <row r="1666" spans="1:16" ht="15.95" customHeight="1">
      <c r="A1666" s="933"/>
      <c r="B1666" s="934"/>
      <c r="C1666" s="1129" t="s">
        <v>100</v>
      </c>
      <c r="D1666" s="1002"/>
      <c r="E1666" s="1003"/>
      <c r="F1666" s="937" t="s">
        <v>101</v>
      </c>
      <c r="G1666" s="937" t="s">
        <v>102</v>
      </c>
      <c r="H1666" s="937" t="s">
        <v>101</v>
      </c>
      <c r="I1666" s="937" t="s">
        <v>102</v>
      </c>
      <c r="J1666" s="937" t="s">
        <v>101</v>
      </c>
      <c r="K1666" s="937" t="s">
        <v>102</v>
      </c>
      <c r="L1666" s="937" t="s">
        <v>101</v>
      </c>
      <c r="M1666" s="938"/>
      <c r="N1666" s="909"/>
      <c r="O1666" s="908"/>
      <c r="P1666" s="908"/>
    </row>
    <row r="1667" spans="1:16" ht="15.95" customHeight="1">
      <c r="A1667" s="975" t="s">
        <v>46</v>
      </c>
      <c r="B1667" s="976"/>
      <c r="C1667" s="1015" t="s">
        <v>47</v>
      </c>
      <c r="D1667" s="1022">
        <v>2.9000000000000001E-2</v>
      </c>
      <c r="E1667" s="937" t="s">
        <v>106</v>
      </c>
      <c r="F1667" s="942"/>
      <c r="G1667" s="959" t="s">
        <v>91</v>
      </c>
      <c r="H1667" s="941"/>
      <c r="I1667" s="942">
        <f>$J$88</f>
        <v>0</v>
      </c>
      <c r="J1667" s="1020">
        <f>TRUNC($D1667*I1667,1)</f>
        <v>0</v>
      </c>
      <c r="K1667" s="941"/>
      <c r="L1667" s="941"/>
      <c r="M1667" s="968"/>
      <c r="N1667" s="1049"/>
      <c r="O1667" s="908"/>
      <c r="P1667" s="908"/>
    </row>
    <row r="1668" spans="1:16" ht="15.95" customHeight="1">
      <c r="A1668" s="975" t="s">
        <v>48</v>
      </c>
      <c r="B1668" s="976"/>
      <c r="C1668" s="1015" t="s">
        <v>73</v>
      </c>
      <c r="D1668" s="1022">
        <v>1.2E-2</v>
      </c>
      <c r="E1668" s="937" t="s">
        <v>106</v>
      </c>
      <c r="F1668" s="942"/>
      <c r="G1668" s="941"/>
      <c r="H1668" s="941"/>
      <c r="I1668" s="942">
        <f>$J$90</f>
        <v>0</v>
      </c>
      <c r="J1668" s="1020">
        <f>TRUNC($D1668*I1668,1)</f>
        <v>0</v>
      </c>
      <c r="K1668" s="941"/>
      <c r="L1668" s="941"/>
      <c r="M1668" s="968"/>
      <c r="N1668" s="1049"/>
      <c r="O1668" s="908"/>
      <c r="P1668" s="908"/>
    </row>
    <row r="1669" spans="1:16" ht="15.95" customHeight="1">
      <c r="A1669" s="975" t="s">
        <v>52</v>
      </c>
      <c r="B1669" s="976"/>
      <c r="C1669" s="1015" t="s">
        <v>1278</v>
      </c>
      <c r="D1669" s="1022">
        <v>5.95</v>
      </c>
      <c r="E1669" s="937" t="s">
        <v>107</v>
      </c>
      <c r="F1669" s="942"/>
      <c r="G1669" s="941"/>
      <c r="H1669" s="941"/>
      <c r="I1669" s="942">
        <f>$J$92</f>
        <v>0</v>
      </c>
      <c r="J1669" s="1020">
        <f>TRUNC($D1669*I1669,1)</f>
        <v>0</v>
      </c>
      <c r="K1669" s="941"/>
      <c r="L1669" s="941"/>
      <c r="M1669" s="968"/>
      <c r="N1669" s="1049"/>
      <c r="O1669" s="908"/>
      <c r="P1669" s="908"/>
    </row>
    <row r="1670" spans="1:16" ht="15.95" customHeight="1">
      <c r="A1670" s="990"/>
      <c r="B1670" s="976"/>
      <c r="C1670" s="976"/>
      <c r="D1670" s="941"/>
      <c r="E1670" s="937"/>
      <c r="F1670" s="941"/>
      <c r="G1670" s="941"/>
      <c r="H1670" s="941"/>
      <c r="I1670" s="941"/>
      <c r="J1670" s="941"/>
      <c r="K1670" s="941"/>
      <c r="L1670" s="941"/>
      <c r="M1670" s="968"/>
      <c r="N1670" s="1049"/>
      <c r="O1670" s="908"/>
      <c r="P1670" s="908"/>
    </row>
    <row r="1671" spans="1:16" ht="15.95" customHeight="1">
      <c r="A1671" s="975" t="s">
        <v>91</v>
      </c>
      <c r="B1671" s="976"/>
      <c r="C1671" s="976"/>
      <c r="D1671" s="1125" t="s">
        <v>91</v>
      </c>
      <c r="E1671" s="937" t="s">
        <v>91</v>
      </c>
      <c r="F1671" s="941"/>
      <c r="G1671" s="941"/>
      <c r="H1671" s="941"/>
      <c r="I1671" s="941"/>
      <c r="J1671" s="941"/>
      <c r="K1671" s="941"/>
      <c r="L1671" s="941"/>
      <c r="M1671" s="968"/>
      <c r="N1671" s="1049"/>
      <c r="O1671" s="908"/>
      <c r="P1671" s="908"/>
    </row>
    <row r="1672" spans="1:16" ht="15.95" customHeight="1">
      <c r="A1672" s="990"/>
      <c r="B1672" s="1015" t="s">
        <v>26</v>
      </c>
      <c r="C1672" s="976"/>
      <c r="D1672" s="941"/>
      <c r="E1672" s="937"/>
      <c r="F1672" s="942">
        <f>J1672</f>
        <v>0</v>
      </c>
      <c r="G1672" s="941"/>
      <c r="H1672" s="941"/>
      <c r="I1672" s="941"/>
      <c r="J1672" s="942">
        <f>INT(SUM(J1667:J1669))</f>
        <v>0</v>
      </c>
      <c r="K1672" s="941"/>
      <c r="L1672" s="941"/>
      <c r="M1672" s="944"/>
      <c r="N1672" s="909"/>
      <c r="O1672" s="908"/>
      <c r="P1672" s="908"/>
    </row>
    <row r="1673" spans="1:16" ht="15.95" customHeight="1">
      <c r="A1673" s="990"/>
      <c r="B1673" s="1015"/>
      <c r="C1673" s="976"/>
      <c r="D1673" s="941"/>
      <c r="E1673" s="937"/>
      <c r="F1673" s="942"/>
      <c r="G1673" s="941"/>
      <c r="H1673" s="941"/>
      <c r="I1673" s="941"/>
      <c r="J1673" s="942"/>
      <c r="K1673" s="941"/>
      <c r="L1673" s="941"/>
      <c r="M1673" s="944"/>
      <c r="N1673" s="909"/>
      <c r="O1673" s="908"/>
      <c r="P1673" s="908"/>
    </row>
    <row r="1674" spans="1:16" ht="15.95" customHeight="1">
      <c r="A1674" s="975" t="s">
        <v>91</v>
      </c>
      <c r="B1674" s="976"/>
      <c r="C1674" s="976"/>
      <c r="D1674" s="1125" t="s">
        <v>91</v>
      </c>
      <c r="E1674" s="937" t="s">
        <v>91</v>
      </c>
      <c r="F1674" s="941"/>
      <c r="G1674" s="941"/>
      <c r="H1674" s="941"/>
      <c r="I1674" s="941"/>
      <c r="J1674" s="941"/>
      <c r="K1674" s="941"/>
      <c r="L1674" s="941"/>
      <c r="M1674" s="968"/>
      <c r="N1674" s="1049"/>
      <c r="O1674" s="908"/>
      <c r="P1674" s="908"/>
    </row>
    <row r="1675" spans="1:16" ht="15.95" customHeight="1">
      <c r="A1675" s="975" t="s">
        <v>91</v>
      </c>
      <c r="B1675" s="976"/>
      <c r="C1675" s="976"/>
      <c r="D1675" s="1125" t="s">
        <v>91</v>
      </c>
      <c r="E1675" s="937" t="s">
        <v>91</v>
      </c>
      <c r="F1675" s="941"/>
      <c r="G1675" s="941"/>
      <c r="H1675" s="941"/>
      <c r="I1675" s="941"/>
      <c r="J1675" s="941"/>
      <c r="K1675" s="941"/>
      <c r="L1675" s="941"/>
      <c r="M1675" s="968"/>
      <c r="N1675" s="1049"/>
      <c r="O1675" s="908"/>
      <c r="P1675" s="908"/>
    </row>
    <row r="1676" spans="1:16" ht="15.95" customHeight="1">
      <c r="A1676" s="975" t="s">
        <v>91</v>
      </c>
      <c r="B1676" s="976"/>
      <c r="C1676" s="976"/>
      <c r="D1676" s="1125" t="s">
        <v>91</v>
      </c>
      <c r="E1676" s="937" t="s">
        <v>91</v>
      </c>
      <c r="F1676" s="941"/>
      <c r="G1676" s="941"/>
      <c r="H1676" s="941"/>
      <c r="I1676" s="941"/>
      <c r="J1676" s="941"/>
      <c r="K1676" s="941"/>
      <c r="L1676" s="941"/>
      <c r="M1676" s="968"/>
      <c r="N1676" s="1049"/>
      <c r="O1676" s="908"/>
      <c r="P1676" s="908"/>
    </row>
    <row r="1677" spans="1:16" ht="15.95" customHeight="1">
      <c r="A1677" s="975" t="s">
        <v>91</v>
      </c>
      <c r="B1677" s="976"/>
      <c r="C1677" s="976"/>
      <c r="D1677" s="1125" t="s">
        <v>91</v>
      </c>
      <c r="E1677" s="937" t="s">
        <v>91</v>
      </c>
      <c r="F1677" s="941"/>
      <c r="G1677" s="941"/>
      <c r="H1677" s="941"/>
      <c r="I1677" s="941"/>
      <c r="J1677" s="941"/>
      <c r="K1677" s="941"/>
      <c r="L1677" s="941"/>
      <c r="M1677" s="968"/>
      <c r="N1677" s="1049"/>
      <c r="O1677" s="908"/>
      <c r="P1677" s="908"/>
    </row>
    <row r="1678" spans="1:16" ht="15.95" customHeight="1">
      <c r="A1678" s="975" t="s">
        <v>91</v>
      </c>
      <c r="B1678" s="976"/>
      <c r="C1678" s="976"/>
      <c r="D1678" s="1125" t="s">
        <v>91</v>
      </c>
      <c r="E1678" s="937" t="s">
        <v>91</v>
      </c>
      <c r="F1678" s="941"/>
      <c r="G1678" s="941"/>
      <c r="H1678" s="941"/>
      <c r="I1678" s="941"/>
      <c r="J1678" s="941"/>
      <c r="K1678" s="941"/>
      <c r="L1678" s="941"/>
      <c r="M1678" s="968"/>
      <c r="N1678" s="1049"/>
      <c r="O1678" s="908"/>
      <c r="P1678" s="908"/>
    </row>
    <row r="1679" spans="1:16" ht="15.95" customHeight="1">
      <c r="A1679" s="975" t="s">
        <v>91</v>
      </c>
      <c r="B1679" s="976"/>
      <c r="C1679" s="976"/>
      <c r="D1679" s="1125" t="s">
        <v>91</v>
      </c>
      <c r="E1679" s="937" t="s">
        <v>91</v>
      </c>
      <c r="F1679" s="941"/>
      <c r="G1679" s="941"/>
      <c r="H1679" s="941"/>
      <c r="I1679" s="941"/>
      <c r="J1679" s="941"/>
      <c r="K1679" s="941"/>
      <c r="L1679" s="941"/>
      <c r="M1679" s="968"/>
      <c r="N1679" s="1049"/>
      <c r="O1679" s="908"/>
      <c r="P1679" s="908"/>
    </row>
    <row r="1680" spans="1:16" ht="15.95" customHeight="1">
      <c r="A1680" s="975" t="s">
        <v>91</v>
      </c>
      <c r="B1680" s="976"/>
      <c r="C1680" s="976"/>
      <c r="D1680" s="1125" t="s">
        <v>91</v>
      </c>
      <c r="E1680" s="937" t="s">
        <v>91</v>
      </c>
      <c r="F1680" s="941"/>
      <c r="G1680" s="941"/>
      <c r="H1680" s="941"/>
      <c r="I1680" s="941"/>
      <c r="J1680" s="941"/>
      <c r="K1680" s="941"/>
      <c r="L1680" s="941"/>
      <c r="M1680" s="968"/>
      <c r="N1680" s="1049"/>
      <c r="O1680" s="908"/>
      <c r="P1680" s="908"/>
    </row>
    <row r="1681" spans="1:16" ht="15.95" customHeight="1">
      <c r="A1681" s="975" t="s">
        <v>91</v>
      </c>
      <c r="B1681" s="976"/>
      <c r="C1681" s="976"/>
      <c r="D1681" s="1125" t="s">
        <v>91</v>
      </c>
      <c r="E1681" s="937" t="s">
        <v>91</v>
      </c>
      <c r="F1681" s="941"/>
      <c r="G1681" s="941"/>
      <c r="H1681" s="941"/>
      <c r="I1681" s="941"/>
      <c r="J1681" s="941"/>
      <c r="K1681" s="941"/>
      <c r="L1681" s="941"/>
      <c r="M1681" s="968"/>
      <c r="N1681" s="1049"/>
      <c r="O1681" s="908"/>
      <c r="P1681" s="908"/>
    </row>
    <row r="1682" spans="1:16" ht="15.95" customHeight="1">
      <c r="A1682" s="975" t="s">
        <v>91</v>
      </c>
      <c r="B1682" s="976"/>
      <c r="C1682" s="976"/>
      <c r="D1682" s="1125" t="s">
        <v>91</v>
      </c>
      <c r="E1682" s="937" t="s">
        <v>91</v>
      </c>
      <c r="F1682" s="941"/>
      <c r="G1682" s="941"/>
      <c r="H1682" s="941"/>
      <c r="I1682" s="941"/>
      <c r="J1682" s="941"/>
      <c r="K1682" s="941"/>
      <c r="L1682" s="941"/>
      <c r="M1682" s="968"/>
      <c r="N1682" s="1049"/>
      <c r="O1682" s="908"/>
      <c r="P1682" s="908"/>
    </row>
    <row r="1683" spans="1:16" ht="15.95" customHeight="1">
      <c r="A1683" s="975" t="s">
        <v>91</v>
      </c>
      <c r="B1683" s="976"/>
      <c r="C1683" s="976"/>
      <c r="D1683" s="1125" t="s">
        <v>91</v>
      </c>
      <c r="E1683" s="937" t="s">
        <v>91</v>
      </c>
      <c r="F1683" s="941"/>
      <c r="G1683" s="941"/>
      <c r="H1683" s="941"/>
      <c r="I1683" s="941"/>
      <c r="J1683" s="941"/>
      <c r="K1683" s="941"/>
      <c r="L1683" s="941"/>
      <c r="M1683" s="968"/>
      <c r="N1683" s="1049"/>
      <c r="O1683" s="908"/>
      <c r="P1683" s="908"/>
    </row>
    <row r="1684" spans="1:16" ht="15.95" customHeight="1">
      <c r="A1684" s="975" t="s">
        <v>91</v>
      </c>
      <c r="B1684" s="976"/>
      <c r="C1684" s="976"/>
      <c r="D1684" s="1125" t="s">
        <v>91</v>
      </c>
      <c r="E1684" s="937" t="s">
        <v>91</v>
      </c>
      <c r="F1684" s="941"/>
      <c r="G1684" s="941"/>
      <c r="H1684" s="941"/>
      <c r="I1684" s="941"/>
      <c r="J1684" s="941"/>
      <c r="K1684" s="941"/>
      <c r="L1684" s="941"/>
      <c r="M1684" s="968"/>
      <c r="N1684" s="1049"/>
      <c r="O1684" s="908"/>
      <c r="P1684" s="908"/>
    </row>
    <row r="1685" spans="1:16" ht="15.95" customHeight="1">
      <c r="A1685" s="975" t="s">
        <v>91</v>
      </c>
      <c r="B1685" s="976"/>
      <c r="C1685" s="976"/>
      <c r="D1685" s="1125" t="s">
        <v>91</v>
      </c>
      <c r="E1685" s="937" t="s">
        <v>91</v>
      </c>
      <c r="F1685" s="941"/>
      <c r="G1685" s="941"/>
      <c r="H1685" s="941"/>
      <c r="I1685" s="941"/>
      <c r="J1685" s="941"/>
      <c r="K1685" s="941"/>
      <c r="L1685" s="941"/>
      <c r="M1685" s="968"/>
      <c r="N1685" s="1049"/>
      <c r="O1685" s="908"/>
      <c r="P1685" s="908"/>
    </row>
    <row r="1686" spans="1:16" ht="15.95" customHeight="1">
      <c r="A1686" s="975" t="s">
        <v>91</v>
      </c>
      <c r="B1686" s="976"/>
      <c r="C1686" s="976"/>
      <c r="D1686" s="1125" t="s">
        <v>91</v>
      </c>
      <c r="E1686" s="937" t="s">
        <v>91</v>
      </c>
      <c r="F1686" s="941"/>
      <c r="G1686" s="941"/>
      <c r="H1686" s="941"/>
      <c r="I1686" s="941"/>
      <c r="J1686" s="941"/>
      <c r="K1686" s="941"/>
      <c r="L1686" s="941"/>
      <c r="M1686" s="968"/>
      <c r="N1686" s="1049"/>
      <c r="O1686" s="908"/>
      <c r="P1686" s="908"/>
    </row>
    <row r="1687" spans="1:16" ht="15.95" customHeight="1">
      <c r="A1687" s="975" t="s">
        <v>91</v>
      </c>
      <c r="B1687" s="976"/>
      <c r="C1687" s="976"/>
      <c r="D1687" s="1125" t="s">
        <v>91</v>
      </c>
      <c r="E1687" s="937" t="s">
        <v>91</v>
      </c>
      <c r="F1687" s="941"/>
      <c r="G1687" s="941"/>
      <c r="H1687" s="941"/>
      <c r="I1687" s="941"/>
      <c r="J1687" s="941"/>
      <c r="K1687" s="941"/>
      <c r="L1687" s="941"/>
      <c r="M1687" s="968"/>
      <c r="N1687" s="1049"/>
      <c r="O1687" s="908"/>
      <c r="P1687" s="908"/>
    </row>
    <row r="1688" spans="1:16" ht="15.95" customHeight="1">
      <c r="A1688" s="975" t="s">
        <v>91</v>
      </c>
      <c r="B1688" s="976"/>
      <c r="C1688" s="976"/>
      <c r="D1688" s="1125" t="s">
        <v>91</v>
      </c>
      <c r="E1688" s="937" t="s">
        <v>91</v>
      </c>
      <c r="F1688" s="941"/>
      <c r="G1688" s="941"/>
      <c r="H1688" s="941"/>
      <c r="I1688" s="941"/>
      <c r="J1688" s="941"/>
      <c r="K1688" s="941"/>
      <c r="L1688" s="941"/>
      <c r="M1688" s="968"/>
      <c r="N1688" s="1049"/>
      <c r="O1688" s="908"/>
      <c r="P1688" s="908"/>
    </row>
    <row r="1689" spans="1:16" ht="15.95" customHeight="1">
      <c r="A1689" s="1109" t="s">
        <v>1127</v>
      </c>
      <c r="B1689" s="1110"/>
      <c r="C1689" s="1110"/>
      <c r="D1689" s="1110"/>
      <c r="E1689" s="1111"/>
      <c r="F1689" s="1110"/>
      <c r="G1689" s="1110"/>
      <c r="H1689" s="1110"/>
      <c r="I1689" s="1110"/>
      <c r="J1689" s="1110"/>
      <c r="K1689" s="1110"/>
      <c r="L1689" s="1110"/>
      <c r="M1689" s="1112"/>
      <c r="N1689" s="1113"/>
      <c r="O1689" s="908"/>
      <c r="P1689" s="908"/>
    </row>
    <row r="1690" spans="1:16" ht="15.95" customHeight="1">
      <c r="A1690" s="920"/>
      <c r="B1690" s="921"/>
      <c r="C1690" s="921"/>
      <c r="D1690" s="921"/>
      <c r="E1690" s="922" t="s">
        <v>91</v>
      </c>
      <c r="F1690" s="1031"/>
      <c r="G1690" s="921"/>
      <c r="H1690" s="921"/>
      <c r="I1690" s="921"/>
      <c r="J1690" s="921"/>
      <c r="K1690" s="921"/>
      <c r="L1690" s="921"/>
      <c r="M1690" s="924"/>
      <c r="N1690" s="909"/>
      <c r="O1690" s="908"/>
      <c r="P1690" s="908"/>
    </row>
    <row r="1691" spans="1:16" ht="15.95" customHeight="1">
      <c r="A1691" s="925" t="s">
        <v>92</v>
      </c>
      <c r="B1691" s="926"/>
      <c r="C1691" s="927" t="s">
        <v>93</v>
      </c>
      <c r="D1691" s="928" t="s">
        <v>104</v>
      </c>
      <c r="E1691" s="927" t="s">
        <v>105</v>
      </c>
      <c r="F1691" s="927" t="s">
        <v>95</v>
      </c>
      <c r="G1691" s="929" t="s">
        <v>96</v>
      </c>
      <c r="H1691" s="1001"/>
      <c r="I1691" s="929" t="s">
        <v>97</v>
      </c>
      <c r="J1691" s="1001"/>
      <c r="K1691" s="929" t="s">
        <v>98</v>
      </c>
      <c r="L1691" s="1001"/>
      <c r="M1691" s="931" t="s">
        <v>99</v>
      </c>
      <c r="N1691" s="909"/>
      <c r="O1691" s="908"/>
      <c r="P1691" s="908"/>
    </row>
    <row r="1692" spans="1:16" ht="15.95" customHeight="1">
      <c r="A1692" s="933"/>
      <c r="B1692" s="934"/>
      <c r="C1692" s="935" t="s">
        <v>100</v>
      </c>
      <c r="D1692" s="1002"/>
      <c r="E1692" s="1003"/>
      <c r="F1692" s="937" t="s">
        <v>101</v>
      </c>
      <c r="G1692" s="937" t="s">
        <v>102</v>
      </c>
      <c r="H1692" s="937" t="s">
        <v>101</v>
      </c>
      <c r="I1692" s="937" t="s">
        <v>102</v>
      </c>
      <c r="J1692" s="937" t="s">
        <v>101</v>
      </c>
      <c r="K1692" s="937" t="s">
        <v>102</v>
      </c>
      <c r="L1692" s="937" t="s">
        <v>101</v>
      </c>
      <c r="M1692" s="938"/>
      <c r="N1692" s="909"/>
      <c r="O1692" s="908"/>
      <c r="P1692" s="908"/>
    </row>
    <row r="1693" spans="1:16" ht="15.95" customHeight="1">
      <c r="A1693" s="1140" t="s">
        <v>1128</v>
      </c>
      <c r="B1693" s="934"/>
      <c r="C1693" s="1129"/>
      <c r="D1693" s="1002"/>
      <c r="E1693" s="1003"/>
      <c r="F1693" s="937"/>
      <c r="G1693" s="937"/>
      <c r="H1693" s="937"/>
      <c r="I1693" s="937"/>
      <c r="J1693" s="937"/>
      <c r="K1693" s="937"/>
      <c r="L1693" s="937"/>
      <c r="M1693" s="1076" t="s">
        <v>503</v>
      </c>
      <c r="N1693" s="909"/>
      <c r="O1693" s="908"/>
      <c r="P1693" s="908"/>
    </row>
    <row r="1694" spans="1:16" ht="15.95" customHeight="1">
      <c r="A1694" s="975"/>
      <c r="B1694" s="976" t="s">
        <v>1129</v>
      </c>
      <c r="C1694" s="973"/>
      <c r="D1694" s="1022">
        <v>2.85</v>
      </c>
      <c r="E1694" s="937" t="s">
        <v>538</v>
      </c>
      <c r="F1694" s="942"/>
      <c r="G1694" s="942">
        <f>$H$17</f>
        <v>0</v>
      </c>
      <c r="H1694" s="942">
        <f>TRUNC($D1694*G1694,0)</f>
        <v>0</v>
      </c>
      <c r="I1694" s="942"/>
      <c r="J1694" s="1020"/>
      <c r="K1694" s="942"/>
      <c r="L1694" s="942"/>
      <c r="M1694" s="968"/>
      <c r="N1694" s="1049"/>
      <c r="O1694" s="908"/>
      <c r="P1694" s="908"/>
    </row>
    <row r="1695" spans="1:16" ht="15.95" customHeight="1">
      <c r="A1695" s="975"/>
      <c r="B1695" s="976" t="s">
        <v>238</v>
      </c>
      <c r="C1695" s="1141"/>
      <c r="D1695" s="1022">
        <v>1.04</v>
      </c>
      <c r="E1695" s="937" t="s">
        <v>538</v>
      </c>
      <c r="F1695" s="942"/>
      <c r="G1695" s="942">
        <f>$H$41</f>
        <v>0</v>
      </c>
      <c r="H1695" s="942">
        <f>TRUNC($D1695*G1695,1)</f>
        <v>0</v>
      </c>
      <c r="I1695" s="942"/>
      <c r="J1695" s="1020"/>
      <c r="K1695" s="942"/>
      <c r="L1695" s="942"/>
      <c r="M1695" s="968"/>
      <c r="N1695" s="1049"/>
      <c r="O1695" s="908"/>
      <c r="P1695" s="908"/>
    </row>
    <row r="1696" spans="1:16" ht="15.95" customHeight="1">
      <c r="A1696" s="975"/>
      <c r="B1696" s="976" t="s">
        <v>1130</v>
      </c>
      <c r="C1696" s="1015"/>
      <c r="D1696" s="1022">
        <v>0.78</v>
      </c>
      <c r="E1696" s="937" t="s">
        <v>538</v>
      </c>
      <c r="F1696" s="942"/>
      <c r="G1696" s="942">
        <f>$H$30</f>
        <v>0</v>
      </c>
      <c r="H1696" s="942">
        <f>TRUNC($D1696*G1696,1)</f>
        <v>0</v>
      </c>
      <c r="I1696" s="942"/>
      <c r="J1696" s="1020"/>
      <c r="K1696" s="942"/>
      <c r="L1696" s="942"/>
      <c r="M1696" s="968"/>
      <c r="N1696" s="1049"/>
      <c r="O1696" s="908"/>
      <c r="P1696" s="908"/>
    </row>
    <row r="1697" spans="1:16" ht="15.95" customHeight="1">
      <c r="A1697" s="975"/>
      <c r="B1697" s="976" t="s">
        <v>147</v>
      </c>
      <c r="C1697" s="976"/>
      <c r="D1697" s="1022">
        <v>0.52</v>
      </c>
      <c r="E1697" s="937" t="s">
        <v>7</v>
      </c>
      <c r="F1697" s="942"/>
      <c r="G1697" s="942">
        <f>$H$31</f>
        <v>0</v>
      </c>
      <c r="H1697" s="942">
        <f>TRUNC($D1697*G1697,1)</f>
        <v>0</v>
      </c>
      <c r="I1697" s="942"/>
      <c r="J1697" s="942"/>
      <c r="K1697" s="942"/>
      <c r="L1697" s="942"/>
      <c r="M1697" s="968"/>
      <c r="N1697" s="1049"/>
      <c r="O1697" s="908"/>
      <c r="P1697" s="908"/>
    </row>
    <row r="1698" spans="1:16" ht="15.95" customHeight="1">
      <c r="A1698" s="975"/>
      <c r="B1698" s="976" t="s">
        <v>1131</v>
      </c>
      <c r="C1698" s="1015" t="s">
        <v>1132</v>
      </c>
      <c r="D1698" s="1022"/>
      <c r="E1698" s="937"/>
      <c r="F1698" s="942"/>
      <c r="G1698" s="942"/>
      <c r="H1698" s="1020"/>
      <c r="I1698" s="942"/>
      <c r="J1698" s="942"/>
      <c r="K1698" s="942"/>
      <c r="L1698" s="942">
        <f>H1700*0.05</f>
        <v>0</v>
      </c>
      <c r="M1698" s="968"/>
      <c r="N1698" s="1049"/>
      <c r="O1698" s="908"/>
      <c r="P1698" s="908"/>
    </row>
    <row r="1699" spans="1:16" ht="15.95" customHeight="1">
      <c r="A1699" s="975"/>
      <c r="B1699" s="976" t="s">
        <v>1133</v>
      </c>
      <c r="C1699" s="1015" t="s">
        <v>148</v>
      </c>
      <c r="D1699" s="1022"/>
      <c r="E1699" s="937"/>
      <c r="F1699" s="942"/>
      <c r="G1699" s="942"/>
      <c r="H1699" s="942"/>
      <c r="I1699" s="942"/>
      <c r="J1699" s="942">
        <f>H1700*0.03</f>
        <v>0</v>
      </c>
      <c r="K1699" s="942"/>
      <c r="L1699" s="942"/>
      <c r="M1699" s="968"/>
      <c r="N1699" s="1049"/>
      <c r="O1699" s="908"/>
      <c r="P1699" s="908"/>
    </row>
    <row r="1700" spans="1:16" ht="15.95" customHeight="1">
      <c r="A1700" s="975"/>
      <c r="B1700" s="976" t="s">
        <v>1134</v>
      </c>
      <c r="C1700" s="1015"/>
      <c r="D1700" s="1022"/>
      <c r="E1700" s="937"/>
      <c r="F1700" s="942">
        <f>H1700+J1700+L1700</f>
        <v>0</v>
      </c>
      <c r="G1700" s="942"/>
      <c r="H1700" s="942">
        <f>SUM(H1694:H1699)</f>
        <v>0</v>
      </c>
      <c r="I1700" s="942"/>
      <c r="J1700" s="942">
        <f>SUM(J1694:J1699)</f>
        <v>0</v>
      </c>
      <c r="K1700" s="942"/>
      <c r="L1700" s="942">
        <f>SUM(L1694:L1699)</f>
        <v>0</v>
      </c>
      <c r="M1700" s="968"/>
      <c r="N1700" s="1049"/>
      <c r="O1700" s="908"/>
      <c r="P1700" s="908"/>
    </row>
    <row r="1701" spans="1:16" ht="15.95" customHeight="1">
      <c r="A1701" s="975"/>
      <c r="B1701" s="976"/>
      <c r="C1701" s="1015"/>
      <c r="D1701" s="1022"/>
      <c r="E1701" s="937"/>
      <c r="F1701" s="942"/>
      <c r="G1701" s="942"/>
      <c r="H1701" s="942"/>
      <c r="I1701" s="942"/>
      <c r="J1701" s="942"/>
      <c r="K1701" s="942"/>
      <c r="L1701" s="942"/>
      <c r="M1701" s="968"/>
      <c r="N1701" s="1049"/>
      <c r="O1701" s="908"/>
      <c r="P1701" s="908"/>
    </row>
    <row r="1702" spans="1:16" ht="15.95" customHeight="1">
      <c r="A1702" s="975"/>
      <c r="B1702" s="976"/>
      <c r="C1702" s="1015"/>
      <c r="D1702" s="1022"/>
      <c r="E1702" s="937"/>
      <c r="F1702" s="942"/>
      <c r="G1702" s="942"/>
      <c r="H1702" s="942"/>
      <c r="I1702" s="942"/>
      <c r="J1702" s="942"/>
      <c r="K1702" s="942"/>
      <c r="L1702" s="942"/>
      <c r="M1702" s="968"/>
      <c r="N1702" s="1049"/>
      <c r="O1702" s="908"/>
      <c r="P1702" s="908"/>
    </row>
    <row r="1703" spans="1:16" ht="15.95" customHeight="1">
      <c r="A1703" s="975"/>
      <c r="B1703" s="976"/>
      <c r="C1703" s="941"/>
      <c r="D1703" s="1022"/>
      <c r="E1703" s="937"/>
      <c r="F1703" s="942"/>
      <c r="G1703" s="942"/>
      <c r="H1703" s="1020"/>
      <c r="I1703" s="942"/>
      <c r="J1703" s="942"/>
      <c r="K1703" s="942"/>
      <c r="L1703" s="942"/>
      <c r="M1703" s="968"/>
      <c r="N1703" s="1049"/>
      <c r="O1703" s="908"/>
      <c r="P1703" s="908"/>
    </row>
    <row r="1704" spans="1:16" ht="15.95" customHeight="1">
      <c r="A1704" s="1140" t="s">
        <v>1135</v>
      </c>
      <c r="B1704" s="934"/>
      <c r="C1704" s="1129"/>
      <c r="D1704" s="1002"/>
      <c r="E1704" s="1003"/>
      <c r="F1704" s="937"/>
      <c r="G1704" s="937"/>
      <c r="H1704" s="937"/>
      <c r="I1704" s="937"/>
      <c r="J1704" s="937"/>
      <c r="K1704" s="937"/>
      <c r="L1704" s="937"/>
      <c r="M1704" s="968"/>
      <c r="N1704" s="1049"/>
      <c r="O1704" s="908"/>
      <c r="P1704" s="908"/>
    </row>
    <row r="1705" spans="1:16" ht="15.95" customHeight="1">
      <c r="A1705" s="975"/>
      <c r="B1705" s="976" t="s">
        <v>1129</v>
      </c>
      <c r="C1705" s="973"/>
      <c r="D1705" s="1022">
        <v>7.05</v>
      </c>
      <c r="E1705" s="937" t="s">
        <v>538</v>
      </c>
      <c r="F1705" s="942"/>
      <c r="G1705" s="942">
        <f>$H$17</f>
        <v>0</v>
      </c>
      <c r="H1705" s="942">
        <f>TRUNC($D1705*G1705,0)</f>
        <v>0</v>
      </c>
      <c r="I1705" s="942"/>
      <c r="J1705" s="1020"/>
      <c r="K1705" s="942"/>
      <c r="L1705" s="942"/>
      <c r="M1705" s="1076" t="s">
        <v>529</v>
      </c>
      <c r="N1705" s="1049"/>
      <c r="O1705" s="908"/>
      <c r="P1705" s="908"/>
    </row>
    <row r="1706" spans="1:16" ht="15.95" customHeight="1">
      <c r="A1706" s="975"/>
      <c r="B1706" s="976" t="s">
        <v>238</v>
      </c>
      <c r="C1706" s="1141"/>
      <c r="D1706" s="1022">
        <v>2.57</v>
      </c>
      <c r="E1706" s="937" t="s">
        <v>538</v>
      </c>
      <c r="F1706" s="942"/>
      <c r="G1706" s="942">
        <f>$H$41</f>
        <v>0</v>
      </c>
      <c r="H1706" s="942">
        <f>TRUNC($D1706*G1706,0)</f>
        <v>0</v>
      </c>
      <c r="I1706" s="942"/>
      <c r="J1706" s="1020"/>
      <c r="K1706" s="942"/>
      <c r="L1706" s="942"/>
      <c r="M1706" s="968"/>
      <c r="N1706" s="1049"/>
      <c r="O1706" s="908"/>
      <c r="P1706" s="908"/>
    </row>
    <row r="1707" spans="1:16" ht="15.95" customHeight="1">
      <c r="A1707" s="975"/>
      <c r="B1707" s="976" t="s">
        <v>1130</v>
      </c>
      <c r="C1707" s="1015"/>
      <c r="D1707" s="1022">
        <v>1.92</v>
      </c>
      <c r="E1707" s="937" t="s">
        <v>538</v>
      </c>
      <c r="F1707" s="942"/>
      <c r="G1707" s="942">
        <f>$H$30</f>
        <v>0</v>
      </c>
      <c r="H1707" s="942">
        <f>TRUNC($D1707*G1707,1)</f>
        <v>0</v>
      </c>
      <c r="I1707" s="942"/>
      <c r="J1707" s="1020"/>
      <c r="K1707" s="942"/>
      <c r="L1707" s="942"/>
      <c r="M1707" s="968"/>
      <c r="N1707" s="1049"/>
      <c r="O1707" s="908"/>
      <c r="P1707" s="908"/>
    </row>
    <row r="1708" spans="1:16" ht="15.95" customHeight="1">
      <c r="A1708" s="975"/>
      <c r="B1708" s="976" t="s">
        <v>147</v>
      </c>
      <c r="C1708" s="976"/>
      <c r="D1708" s="1022">
        <v>1.28</v>
      </c>
      <c r="E1708" s="937" t="s">
        <v>7</v>
      </c>
      <c r="F1708" s="942"/>
      <c r="G1708" s="942">
        <f>$H$31</f>
        <v>0</v>
      </c>
      <c r="H1708" s="942">
        <f>TRUNC($D1708*G1708,1)</f>
        <v>0</v>
      </c>
      <c r="I1708" s="942"/>
      <c r="J1708" s="942"/>
      <c r="K1708" s="942"/>
      <c r="L1708" s="942"/>
      <c r="M1708" s="968"/>
      <c r="N1708" s="1049"/>
      <c r="O1708" s="908"/>
      <c r="P1708" s="908"/>
    </row>
    <row r="1709" spans="1:16" ht="15.95" customHeight="1">
      <c r="A1709" s="975"/>
      <c r="B1709" s="976" t="s">
        <v>1131</v>
      </c>
      <c r="C1709" s="1015" t="s">
        <v>1132</v>
      </c>
      <c r="D1709" s="1022"/>
      <c r="E1709" s="937"/>
      <c r="F1709" s="942"/>
      <c r="G1709" s="942"/>
      <c r="H1709" s="1020"/>
      <c r="I1709" s="942"/>
      <c r="J1709" s="942"/>
      <c r="K1709" s="942"/>
      <c r="L1709" s="942">
        <f>H1711*0.05</f>
        <v>0</v>
      </c>
      <c r="M1709" s="968"/>
      <c r="N1709" s="1049"/>
      <c r="O1709" s="908"/>
      <c r="P1709" s="908"/>
    </row>
    <row r="1710" spans="1:16" ht="15.95" customHeight="1">
      <c r="A1710" s="975"/>
      <c r="B1710" s="976" t="s">
        <v>1133</v>
      </c>
      <c r="C1710" s="1015" t="s">
        <v>148</v>
      </c>
      <c r="D1710" s="1022"/>
      <c r="E1710" s="937"/>
      <c r="F1710" s="942"/>
      <c r="G1710" s="942"/>
      <c r="H1710" s="942"/>
      <c r="I1710" s="942"/>
      <c r="J1710" s="942">
        <f>H1711*0.03</f>
        <v>0</v>
      </c>
      <c r="K1710" s="942"/>
      <c r="L1710" s="942"/>
      <c r="M1710" s="968"/>
      <c r="N1710" s="1049"/>
      <c r="O1710" s="908"/>
      <c r="P1710" s="908"/>
    </row>
    <row r="1711" spans="1:16" ht="15.95" customHeight="1">
      <c r="A1711" s="975"/>
      <c r="B1711" s="976" t="s">
        <v>1134</v>
      </c>
      <c r="C1711" s="1015"/>
      <c r="D1711" s="1022"/>
      <c r="E1711" s="937"/>
      <c r="F1711" s="942">
        <f>H1711+J1711+L1711</f>
        <v>0</v>
      </c>
      <c r="G1711" s="942"/>
      <c r="H1711" s="942">
        <f>SUM(H1705:H1710)</f>
        <v>0</v>
      </c>
      <c r="I1711" s="942"/>
      <c r="J1711" s="942">
        <f>SUM(J1705:J1710)</f>
        <v>0</v>
      </c>
      <c r="K1711" s="942"/>
      <c r="L1711" s="942">
        <f>SUM(L1705:L1710)</f>
        <v>0</v>
      </c>
      <c r="M1711" s="968"/>
      <c r="N1711" s="1049"/>
      <c r="O1711" s="908"/>
      <c r="P1711" s="908"/>
    </row>
    <row r="1712" spans="1:16" ht="15.95" customHeight="1">
      <c r="A1712" s="975"/>
      <c r="B1712" s="976"/>
      <c r="C1712" s="1015"/>
      <c r="D1712" s="1022"/>
      <c r="E1712" s="937"/>
      <c r="F1712" s="942"/>
      <c r="G1712" s="942"/>
      <c r="H1712" s="942"/>
      <c r="I1712" s="942"/>
      <c r="J1712" s="942"/>
      <c r="K1712" s="942"/>
      <c r="L1712" s="942"/>
      <c r="M1712" s="968"/>
      <c r="N1712" s="1049"/>
      <c r="O1712" s="908"/>
      <c r="P1712" s="908"/>
    </row>
    <row r="1713" spans="1:16" ht="15.95" customHeight="1">
      <c r="A1713" s="975"/>
      <c r="B1713" s="976"/>
      <c r="C1713" s="1015"/>
      <c r="D1713" s="1022"/>
      <c r="E1713" s="937"/>
      <c r="F1713" s="942"/>
      <c r="G1713" s="942"/>
      <c r="H1713" s="942"/>
      <c r="I1713" s="942"/>
      <c r="J1713" s="942"/>
      <c r="K1713" s="942"/>
      <c r="L1713" s="942"/>
      <c r="M1713" s="968"/>
      <c r="N1713" s="1049"/>
      <c r="O1713" s="908"/>
      <c r="P1713" s="908"/>
    </row>
    <row r="1714" spans="1:16" ht="15.95" customHeight="1">
      <c r="A1714" s="975"/>
      <c r="B1714" s="976"/>
      <c r="C1714" s="937"/>
      <c r="D1714" s="941"/>
      <c r="E1714" s="937"/>
      <c r="F1714" s="942"/>
      <c r="G1714" s="942"/>
      <c r="H1714" s="942"/>
      <c r="I1714" s="942"/>
      <c r="J1714" s="942"/>
      <c r="K1714" s="942"/>
      <c r="L1714" s="942"/>
      <c r="M1714" s="1047"/>
      <c r="N1714" s="1048"/>
      <c r="O1714" s="908"/>
      <c r="P1714" s="908"/>
    </row>
    <row r="1715" spans="1:16" ht="15.95" customHeight="1">
      <c r="A1715" s="1140" t="s">
        <v>1136</v>
      </c>
      <c r="B1715" s="934"/>
      <c r="C1715" s="1129"/>
      <c r="D1715" s="1002"/>
      <c r="E1715" s="1003"/>
      <c r="F1715" s="937"/>
      <c r="G1715" s="937"/>
      <c r="H1715" s="937"/>
      <c r="I1715" s="937"/>
      <c r="J1715" s="937"/>
      <c r="K1715" s="937"/>
      <c r="L1715" s="937"/>
      <c r="M1715" s="1076" t="s">
        <v>530</v>
      </c>
      <c r="N1715" s="1049"/>
      <c r="O1715" s="908"/>
      <c r="P1715" s="908"/>
    </row>
    <row r="1716" spans="1:16" ht="15.95" customHeight="1">
      <c r="A1716" s="975"/>
      <c r="B1716" s="976" t="s">
        <v>1129</v>
      </c>
      <c r="C1716" s="973"/>
      <c r="D1716" s="1022">
        <v>12.38</v>
      </c>
      <c r="E1716" s="937" t="s">
        <v>538</v>
      </c>
      <c r="F1716" s="942"/>
      <c r="G1716" s="942">
        <f>$H$17</f>
        <v>0</v>
      </c>
      <c r="H1716" s="942">
        <f>TRUNC($D1716*G1716,1)</f>
        <v>0</v>
      </c>
      <c r="I1716" s="942"/>
      <c r="J1716" s="1020"/>
      <c r="K1716" s="942"/>
      <c r="L1716" s="942"/>
      <c r="M1716" s="1047"/>
      <c r="N1716" s="1048"/>
      <c r="O1716" s="908"/>
      <c r="P1716" s="908"/>
    </row>
    <row r="1717" spans="1:16" ht="15.95" customHeight="1">
      <c r="A1717" s="975"/>
      <c r="B1717" s="976" t="s">
        <v>238</v>
      </c>
      <c r="C1717" s="1141"/>
      <c r="D1717" s="1022">
        <v>3.38</v>
      </c>
      <c r="E1717" s="937" t="s">
        <v>538</v>
      </c>
      <c r="F1717" s="942"/>
      <c r="G1717" s="942">
        <f>$H$41</f>
        <v>0</v>
      </c>
      <c r="H1717" s="942">
        <f>TRUNC($D1717*G1717,1)</f>
        <v>0</v>
      </c>
      <c r="I1717" s="942"/>
      <c r="J1717" s="1020"/>
      <c r="K1717" s="942"/>
      <c r="L1717" s="942"/>
      <c r="M1717" s="968"/>
      <c r="N1717" s="1049"/>
      <c r="O1717" s="908"/>
      <c r="P1717" s="908"/>
    </row>
    <row r="1718" spans="1:16" ht="15.95" customHeight="1">
      <c r="A1718" s="975"/>
      <c r="B1718" s="976" t="s">
        <v>1130</v>
      </c>
      <c r="C1718" s="1015"/>
      <c r="D1718" s="1022">
        <v>4.5</v>
      </c>
      <c r="E1718" s="937" t="s">
        <v>538</v>
      </c>
      <c r="F1718" s="942"/>
      <c r="G1718" s="942">
        <f>$H$30</f>
        <v>0</v>
      </c>
      <c r="H1718" s="942">
        <f>TRUNC($D1718*G1718,1)</f>
        <v>0</v>
      </c>
      <c r="I1718" s="942"/>
      <c r="J1718" s="1020"/>
      <c r="K1718" s="942"/>
      <c r="L1718" s="942"/>
      <c r="M1718" s="1047"/>
      <c r="N1718" s="1048"/>
      <c r="O1718" s="908"/>
      <c r="P1718" s="908"/>
    </row>
    <row r="1719" spans="1:16" ht="15.95" customHeight="1">
      <c r="A1719" s="975"/>
      <c r="B1719" s="976" t="s">
        <v>147</v>
      </c>
      <c r="C1719" s="976"/>
      <c r="D1719" s="1022">
        <v>2.25</v>
      </c>
      <c r="E1719" s="937" t="s">
        <v>7</v>
      </c>
      <c r="F1719" s="942"/>
      <c r="G1719" s="942">
        <f>$H$31</f>
        <v>0</v>
      </c>
      <c r="H1719" s="942">
        <f>TRUNC($D1719*G1719,1)</f>
        <v>0</v>
      </c>
      <c r="I1719" s="942"/>
      <c r="J1719" s="942"/>
      <c r="K1719" s="942"/>
      <c r="L1719" s="942"/>
      <c r="M1719" s="968"/>
      <c r="N1719" s="1049"/>
      <c r="O1719" s="908"/>
      <c r="P1719" s="908"/>
    </row>
    <row r="1720" spans="1:16" ht="15.95" customHeight="1">
      <c r="A1720" s="975"/>
      <c r="B1720" s="976" t="s">
        <v>1131</v>
      </c>
      <c r="C1720" s="1015" t="s">
        <v>1132</v>
      </c>
      <c r="D1720" s="1022"/>
      <c r="E1720" s="937"/>
      <c r="F1720" s="942"/>
      <c r="G1720" s="942"/>
      <c r="H1720" s="1020"/>
      <c r="I1720" s="942"/>
      <c r="J1720" s="942"/>
      <c r="K1720" s="942"/>
      <c r="L1720" s="942">
        <f>H1722*0.05-1</f>
        <v>-1</v>
      </c>
      <c r="M1720" s="968"/>
      <c r="N1720" s="1049"/>
      <c r="O1720" s="908"/>
      <c r="P1720" s="908"/>
    </row>
    <row r="1721" spans="1:16" ht="15.95" customHeight="1">
      <c r="A1721" s="975"/>
      <c r="B1721" s="976" t="s">
        <v>1133</v>
      </c>
      <c r="C1721" s="1015" t="s">
        <v>148</v>
      </c>
      <c r="D1721" s="1022"/>
      <c r="E1721" s="937"/>
      <c r="F1721" s="942"/>
      <c r="G1721" s="942"/>
      <c r="H1721" s="942"/>
      <c r="I1721" s="942"/>
      <c r="J1721" s="942">
        <f>H1722*0.03-1</f>
        <v>-1</v>
      </c>
      <c r="K1721" s="942"/>
      <c r="L1721" s="942"/>
      <c r="M1721" s="968"/>
      <c r="N1721" s="1049"/>
      <c r="O1721" s="908"/>
      <c r="P1721" s="908"/>
    </row>
    <row r="1722" spans="1:16" ht="15.95" customHeight="1">
      <c r="A1722" s="975"/>
      <c r="B1722" s="976" t="s">
        <v>1134</v>
      </c>
      <c r="C1722" s="1015"/>
      <c r="D1722" s="1022"/>
      <c r="E1722" s="937"/>
      <c r="F1722" s="942">
        <f>H1722+J1722+L1722</f>
        <v>-2</v>
      </c>
      <c r="G1722" s="942"/>
      <c r="H1722" s="1142">
        <f>TRUNC(SUM(H1716:H1721),0)</f>
        <v>0</v>
      </c>
      <c r="I1722" s="942"/>
      <c r="J1722" s="942">
        <f>SUM(J1716:J1721)</f>
        <v>-1</v>
      </c>
      <c r="K1722" s="942"/>
      <c r="L1722" s="942">
        <f>SUM(L1716:L1721)</f>
        <v>-1</v>
      </c>
      <c r="M1722" s="968"/>
      <c r="N1722" s="1049"/>
      <c r="O1722" s="908"/>
      <c r="P1722" s="908"/>
    </row>
    <row r="1723" spans="1:16" ht="15.95" customHeight="1">
      <c r="A1723" s="990"/>
      <c r="B1723" s="976"/>
      <c r="C1723" s="976"/>
      <c r="D1723" s="941"/>
      <c r="E1723" s="937"/>
      <c r="F1723" s="959"/>
      <c r="G1723" s="942"/>
      <c r="H1723" s="942"/>
      <c r="I1723" s="942"/>
      <c r="J1723" s="942"/>
      <c r="K1723" s="942"/>
      <c r="L1723" s="942"/>
      <c r="M1723" s="968"/>
      <c r="N1723" s="1049"/>
      <c r="O1723" s="908"/>
      <c r="P1723" s="908"/>
    </row>
    <row r="1724" spans="1:16" ht="15.95" customHeight="1">
      <c r="A1724" s="990"/>
      <c r="B1724" s="976"/>
      <c r="C1724" s="976"/>
      <c r="D1724" s="941"/>
      <c r="E1724" s="937"/>
      <c r="F1724" s="959"/>
      <c r="G1724" s="942"/>
      <c r="H1724" s="942"/>
      <c r="I1724" s="942"/>
      <c r="J1724" s="942"/>
      <c r="K1724" s="942"/>
      <c r="L1724" s="942"/>
      <c r="M1724" s="968"/>
      <c r="N1724" s="1049"/>
      <c r="O1724" s="908"/>
      <c r="P1724" s="908"/>
    </row>
    <row r="1725" spans="1:16" ht="15.95" customHeight="1">
      <c r="A1725" s="990"/>
      <c r="B1725" s="976"/>
      <c r="C1725" s="976"/>
      <c r="D1725" s="941"/>
      <c r="E1725" s="937"/>
      <c r="F1725" s="959"/>
      <c r="G1725" s="942"/>
      <c r="H1725" s="942"/>
      <c r="I1725" s="942"/>
      <c r="J1725" s="942"/>
      <c r="K1725" s="942"/>
      <c r="L1725" s="942"/>
      <c r="M1725" s="968"/>
      <c r="N1725" s="1049"/>
      <c r="O1725" s="908"/>
      <c r="P1725" s="908"/>
    </row>
    <row r="1726" spans="1:16" ht="15.95" customHeight="1">
      <c r="A1726" s="990"/>
      <c r="B1726" s="976"/>
      <c r="C1726" s="976"/>
      <c r="D1726" s="941"/>
      <c r="E1726" s="937"/>
      <c r="F1726" s="959"/>
      <c r="G1726" s="942"/>
      <c r="H1726" s="942"/>
      <c r="I1726" s="942"/>
      <c r="J1726" s="942"/>
      <c r="K1726" s="942"/>
      <c r="L1726" s="942"/>
      <c r="M1726" s="968"/>
      <c r="N1726" s="1049"/>
      <c r="O1726" s="908"/>
      <c r="P1726" s="908"/>
    </row>
    <row r="1727" spans="1:16" ht="15.95" customHeight="1">
      <c r="A1727" s="1140" t="s">
        <v>1128</v>
      </c>
      <c r="B1727" s="976"/>
      <c r="C1727" s="976"/>
      <c r="D1727" s="941"/>
      <c r="E1727" s="937"/>
      <c r="F1727" s="1045">
        <f>F1700</f>
        <v>0</v>
      </c>
      <c r="G1727" s="942"/>
      <c r="H1727" s="1045">
        <f>H1700</f>
        <v>0</v>
      </c>
      <c r="I1727" s="942"/>
      <c r="J1727" s="1045">
        <f>J1700</f>
        <v>0</v>
      </c>
      <c r="K1727" s="942"/>
      <c r="L1727" s="1045">
        <f>L1700</f>
        <v>0</v>
      </c>
      <c r="M1727" s="968"/>
      <c r="N1727" s="1049"/>
      <c r="O1727" s="908"/>
      <c r="P1727" s="908"/>
    </row>
    <row r="1728" spans="1:16" ht="15.95" customHeight="1">
      <c r="A1728" s="1140" t="s">
        <v>1135</v>
      </c>
      <c r="B1728" s="976"/>
      <c r="C1728" s="976"/>
      <c r="D1728" s="941"/>
      <c r="E1728" s="937"/>
      <c r="F1728" s="1045">
        <f>F1711</f>
        <v>0</v>
      </c>
      <c r="G1728" s="942"/>
      <c r="H1728" s="1045">
        <f>H1711</f>
        <v>0</v>
      </c>
      <c r="I1728" s="942"/>
      <c r="J1728" s="1045">
        <f>J1711</f>
        <v>0</v>
      </c>
      <c r="K1728" s="942"/>
      <c r="L1728" s="1045">
        <f>L1711</f>
        <v>0</v>
      </c>
      <c r="M1728" s="968"/>
      <c r="N1728" s="1049"/>
      <c r="O1728" s="908"/>
      <c r="P1728" s="908"/>
    </row>
    <row r="1729" spans="1:16" ht="15.95" customHeight="1">
      <c r="A1729" s="1140" t="s">
        <v>1136</v>
      </c>
      <c r="B1729" s="976"/>
      <c r="C1729" s="976"/>
      <c r="D1729" s="941"/>
      <c r="E1729" s="937"/>
      <c r="F1729" s="1045">
        <f>F1722</f>
        <v>-2</v>
      </c>
      <c r="G1729" s="942"/>
      <c r="H1729" s="1045">
        <f>H1722</f>
        <v>0</v>
      </c>
      <c r="I1729" s="942"/>
      <c r="J1729" s="1045">
        <f>J1722</f>
        <v>-1</v>
      </c>
      <c r="K1729" s="942"/>
      <c r="L1729" s="1045">
        <f>L1722</f>
        <v>-1</v>
      </c>
      <c r="M1729" s="968"/>
      <c r="N1729" s="1049"/>
      <c r="O1729" s="908"/>
      <c r="P1729" s="908"/>
    </row>
    <row r="1730" spans="1:16" ht="15.95" customHeight="1">
      <c r="A1730" s="990"/>
      <c r="B1730" s="976"/>
      <c r="C1730" s="976"/>
      <c r="D1730" s="941"/>
      <c r="E1730" s="937"/>
      <c r="F1730" s="959"/>
      <c r="G1730" s="942"/>
      <c r="H1730" s="942"/>
      <c r="I1730" s="942"/>
      <c r="J1730" s="942"/>
      <c r="K1730" s="942"/>
      <c r="L1730" s="942"/>
      <c r="M1730" s="968"/>
      <c r="N1730" s="1049"/>
      <c r="O1730" s="908"/>
      <c r="P1730" s="908"/>
    </row>
    <row r="1731" spans="1:16" ht="15.95" customHeight="1">
      <c r="A1731" s="990"/>
      <c r="B1731" s="976"/>
      <c r="C1731" s="976"/>
      <c r="D1731" s="941"/>
      <c r="E1731" s="937"/>
      <c r="F1731" s="959"/>
      <c r="G1731" s="942"/>
      <c r="H1731" s="942"/>
      <c r="I1731" s="942"/>
      <c r="J1731" s="942"/>
      <c r="K1731" s="942"/>
      <c r="L1731" s="942"/>
      <c r="M1731" s="968"/>
      <c r="N1731" s="1049"/>
      <c r="O1731" s="908"/>
      <c r="P1731" s="908"/>
    </row>
    <row r="1732" spans="1:16" ht="15.95" customHeight="1">
      <c r="A1732" s="990"/>
      <c r="B1732" s="976"/>
      <c r="C1732" s="976"/>
      <c r="D1732" s="941"/>
      <c r="E1732" s="937"/>
      <c r="F1732" s="959"/>
      <c r="G1732" s="942"/>
      <c r="H1732" s="942"/>
      <c r="I1732" s="942"/>
      <c r="J1732" s="942"/>
      <c r="K1732" s="942"/>
      <c r="L1732" s="942"/>
      <c r="M1732" s="968"/>
      <c r="N1732" s="1049"/>
      <c r="O1732" s="908"/>
      <c r="P1732" s="908"/>
    </row>
    <row r="1733" spans="1:16" ht="15.95" customHeight="1">
      <c r="A1733" s="990"/>
      <c r="B1733" s="976"/>
      <c r="C1733" s="976"/>
      <c r="D1733" s="941"/>
      <c r="E1733" s="937"/>
      <c r="F1733" s="959"/>
      <c r="G1733" s="942"/>
      <c r="H1733" s="942"/>
      <c r="I1733" s="942"/>
      <c r="J1733" s="942"/>
      <c r="K1733" s="942"/>
      <c r="L1733" s="942"/>
      <c r="M1733" s="968"/>
      <c r="N1733" s="1049"/>
      <c r="O1733" s="908"/>
      <c r="P1733" s="908"/>
    </row>
    <row r="1734" spans="1:16" ht="15.95" customHeight="1">
      <c r="A1734" s="990"/>
      <c r="B1734" s="976"/>
      <c r="C1734" s="976"/>
      <c r="D1734" s="941"/>
      <c r="E1734" s="937"/>
      <c r="F1734" s="959"/>
      <c r="G1734" s="942"/>
      <c r="H1734" s="942"/>
      <c r="I1734" s="942"/>
      <c r="J1734" s="942"/>
      <c r="K1734" s="942"/>
      <c r="L1734" s="942"/>
      <c r="M1734" s="968"/>
      <c r="N1734" s="1049"/>
      <c r="O1734" s="908"/>
      <c r="P1734" s="908"/>
    </row>
    <row r="1735" spans="1:16" ht="15.95" customHeight="1">
      <c r="A1735" s="990"/>
      <c r="B1735" s="976"/>
      <c r="C1735" s="976"/>
      <c r="D1735" s="941"/>
      <c r="E1735" s="937"/>
      <c r="F1735" s="959"/>
      <c r="G1735" s="942"/>
      <c r="H1735" s="942"/>
      <c r="I1735" s="942"/>
      <c r="J1735" s="942"/>
      <c r="K1735" s="942"/>
      <c r="L1735" s="942"/>
      <c r="M1735" s="968"/>
      <c r="N1735" s="1049"/>
      <c r="O1735" s="908"/>
      <c r="P1735" s="908"/>
    </row>
    <row r="1736" spans="1:16" ht="15.95" customHeight="1">
      <c r="A1736" s="990"/>
      <c r="B1736" s="976"/>
      <c r="C1736" s="976"/>
      <c r="D1736" s="941"/>
      <c r="E1736" s="937"/>
      <c r="F1736" s="959"/>
      <c r="G1736" s="942"/>
      <c r="H1736" s="942"/>
      <c r="I1736" s="942"/>
      <c r="J1736" s="942"/>
      <c r="K1736" s="942"/>
      <c r="L1736" s="942"/>
      <c r="M1736" s="968"/>
      <c r="N1736" s="1049"/>
      <c r="O1736" s="908"/>
      <c r="P1736" s="908"/>
    </row>
    <row r="1737" spans="1:16" ht="15.95" customHeight="1">
      <c r="A1737" s="990"/>
      <c r="B1737" s="976"/>
      <c r="C1737" s="976"/>
      <c r="D1737" s="941"/>
      <c r="E1737" s="937"/>
      <c r="F1737" s="959"/>
      <c r="G1737" s="942"/>
      <c r="H1737" s="942"/>
      <c r="I1737" s="942"/>
      <c r="J1737" s="942"/>
      <c r="K1737" s="942"/>
      <c r="L1737" s="942"/>
      <c r="M1737" s="968"/>
      <c r="N1737" s="1049"/>
      <c r="O1737" s="908"/>
      <c r="P1737" s="908"/>
    </row>
    <row r="1738" spans="1:16" ht="15.95" customHeight="1">
      <c r="A1738" s="990"/>
      <c r="B1738" s="976"/>
      <c r="C1738" s="976"/>
      <c r="D1738" s="941"/>
      <c r="E1738" s="937"/>
      <c r="F1738" s="959"/>
      <c r="G1738" s="942"/>
      <c r="H1738" s="942"/>
      <c r="I1738" s="942"/>
      <c r="J1738" s="942"/>
      <c r="K1738" s="942"/>
      <c r="L1738" s="942"/>
      <c r="M1738" s="968"/>
      <c r="N1738" s="1049"/>
      <c r="O1738" s="908"/>
      <c r="P1738" s="908"/>
    </row>
    <row r="1739" spans="1:16" ht="15.95" customHeight="1">
      <c r="A1739" s="990"/>
      <c r="B1739" s="976"/>
      <c r="C1739" s="976"/>
      <c r="D1739" s="941"/>
      <c r="E1739" s="937"/>
      <c r="F1739" s="959"/>
      <c r="G1739" s="942"/>
      <c r="H1739" s="942"/>
      <c r="I1739" s="942"/>
      <c r="J1739" s="942"/>
      <c r="K1739" s="942"/>
      <c r="L1739" s="942"/>
      <c r="M1739" s="968"/>
      <c r="N1739" s="1049"/>
      <c r="O1739" s="908"/>
      <c r="P1739" s="908"/>
    </row>
    <row r="1740" spans="1:16" ht="15.95" customHeight="1">
      <c r="A1740" s="990"/>
      <c r="B1740" s="976"/>
      <c r="C1740" s="976"/>
      <c r="D1740" s="941"/>
      <c r="E1740" s="937"/>
      <c r="F1740" s="959" t="s">
        <v>91</v>
      </c>
      <c r="G1740" s="942"/>
      <c r="H1740" s="942"/>
      <c r="I1740" s="942"/>
      <c r="J1740" s="942"/>
      <c r="K1740" s="942"/>
      <c r="L1740" s="942"/>
      <c r="M1740" s="968"/>
      <c r="N1740" s="1049"/>
      <c r="O1740" s="908"/>
      <c r="P1740" s="908"/>
    </row>
    <row r="1741" spans="1:16" ht="15.95" customHeight="1">
      <c r="A1741" s="1109" t="s">
        <v>1137</v>
      </c>
      <c r="B1741" s="1110"/>
      <c r="C1741" s="1110"/>
      <c r="D1741" s="1110"/>
      <c r="E1741" s="1111"/>
      <c r="F1741" s="1110"/>
      <c r="G1741" s="1110"/>
      <c r="H1741" s="1110"/>
      <c r="I1741" s="1110"/>
      <c r="J1741" s="1110"/>
      <c r="K1741" s="1110"/>
      <c r="L1741" s="1110"/>
      <c r="M1741" s="1112"/>
      <c r="N1741" s="1049"/>
      <c r="O1741" s="908"/>
      <c r="P1741" s="908"/>
    </row>
    <row r="1742" spans="1:16" ht="15.95" customHeight="1">
      <c r="A1742" s="920"/>
      <c r="B1742" s="921"/>
      <c r="C1742" s="921"/>
      <c r="D1742" s="921"/>
      <c r="E1742" s="922" t="s">
        <v>91</v>
      </c>
      <c r="F1742" s="1031"/>
      <c r="G1742" s="921"/>
      <c r="H1742" s="921"/>
      <c r="I1742" s="921"/>
      <c r="J1742" s="921"/>
      <c r="K1742" s="921"/>
      <c r="L1742" s="921"/>
      <c r="M1742" s="924"/>
      <c r="N1742" s="1049"/>
      <c r="O1742" s="908"/>
      <c r="P1742" s="908"/>
    </row>
    <row r="1743" spans="1:16" ht="15.95" customHeight="1">
      <c r="A1743" s="925" t="s">
        <v>92</v>
      </c>
      <c r="B1743" s="926"/>
      <c r="C1743" s="927" t="s">
        <v>93</v>
      </c>
      <c r="D1743" s="928" t="s">
        <v>104</v>
      </c>
      <c r="E1743" s="927" t="s">
        <v>105</v>
      </c>
      <c r="F1743" s="927" t="s">
        <v>95</v>
      </c>
      <c r="G1743" s="929" t="s">
        <v>96</v>
      </c>
      <c r="H1743" s="1001"/>
      <c r="I1743" s="929" t="s">
        <v>97</v>
      </c>
      <c r="J1743" s="1001"/>
      <c r="K1743" s="929" t="s">
        <v>98</v>
      </c>
      <c r="L1743" s="1001"/>
      <c r="M1743" s="931" t="s">
        <v>99</v>
      </c>
      <c r="N1743" s="1049"/>
      <c r="O1743" s="908"/>
      <c r="P1743" s="908"/>
    </row>
    <row r="1744" spans="1:16" ht="15.95" customHeight="1">
      <c r="A1744" s="933"/>
      <c r="B1744" s="934"/>
      <c r="C1744" s="935" t="s">
        <v>100</v>
      </c>
      <c r="D1744" s="1002"/>
      <c r="E1744" s="1003"/>
      <c r="F1744" s="937" t="s">
        <v>101</v>
      </c>
      <c r="G1744" s="937" t="s">
        <v>102</v>
      </c>
      <c r="H1744" s="937" t="s">
        <v>101</v>
      </c>
      <c r="I1744" s="937" t="s">
        <v>102</v>
      </c>
      <c r="J1744" s="937" t="s">
        <v>101</v>
      </c>
      <c r="K1744" s="937" t="s">
        <v>102</v>
      </c>
      <c r="L1744" s="937" t="s">
        <v>101</v>
      </c>
      <c r="M1744" s="938"/>
      <c r="N1744" s="1049"/>
      <c r="O1744" s="908"/>
      <c r="P1744" s="908"/>
    </row>
    <row r="1745" spans="1:16" ht="15.95" customHeight="1">
      <c r="A1745" s="1140" t="s">
        <v>1128</v>
      </c>
      <c r="B1745" s="934"/>
      <c r="C1745" s="1129"/>
      <c r="D1745" s="1002"/>
      <c r="E1745" s="1003"/>
      <c r="F1745" s="937"/>
      <c r="G1745" s="937"/>
      <c r="H1745" s="937"/>
      <c r="I1745" s="937"/>
      <c r="J1745" s="937"/>
      <c r="K1745" s="937"/>
      <c r="L1745" s="937"/>
      <c r="M1745" s="1076" t="s">
        <v>282</v>
      </c>
      <c r="N1745" s="1049"/>
      <c r="O1745" s="908"/>
      <c r="P1745" s="908"/>
    </row>
    <row r="1746" spans="1:16" ht="15.95" customHeight="1">
      <c r="A1746" s="975"/>
      <c r="B1746" s="976" t="s">
        <v>1129</v>
      </c>
      <c r="C1746" s="973"/>
      <c r="D1746" s="1022">
        <v>3.71</v>
      </c>
      <c r="E1746" s="937" t="s">
        <v>538</v>
      </c>
      <c r="F1746" s="942"/>
      <c r="G1746" s="942">
        <f>$H$17</f>
        <v>0</v>
      </c>
      <c r="H1746" s="942">
        <f>TRUNC($D1746*G1746,1)</f>
        <v>0</v>
      </c>
      <c r="I1746" s="942"/>
      <c r="J1746" s="1020"/>
      <c r="K1746" s="942"/>
      <c r="L1746" s="942"/>
      <c r="M1746" s="968"/>
      <c r="N1746" s="1049"/>
      <c r="O1746" s="908"/>
      <c r="P1746" s="908"/>
    </row>
    <row r="1747" spans="1:16" ht="15.95" customHeight="1">
      <c r="A1747" s="975"/>
      <c r="B1747" s="976" t="s">
        <v>238</v>
      </c>
      <c r="C1747" s="1141"/>
      <c r="D1747" s="1022">
        <v>1.35</v>
      </c>
      <c r="E1747" s="937" t="s">
        <v>538</v>
      </c>
      <c r="F1747" s="942"/>
      <c r="G1747" s="942">
        <f>$H$41</f>
        <v>0</v>
      </c>
      <c r="H1747" s="942">
        <f>TRUNC($D1747*G1747,1)</f>
        <v>0</v>
      </c>
      <c r="I1747" s="942"/>
      <c r="J1747" s="1020"/>
      <c r="K1747" s="942"/>
      <c r="L1747" s="942"/>
      <c r="M1747" s="968"/>
      <c r="N1747" s="1049"/>
      <c r="O1747" s="908"/>
      <c r="P1747" s="908"/>
    </row>
    <row r="1748" spans="1:16" ht="15.95" customHeight="1">
      <c r="A1748" s="975"/>
      <c r="B1748" s="976" t="s">
        <v>1130</v>
      </c>
      <c r="C1748" s="1015"/>
      <c r="D1748" s="1022">
        <v>1.01</v>
      </c>
      <c r="E1748" s="937" t="s">
        <v>538</v>
      </c>
      <c r="F1748" s="942"/>
      <c r="G1748" s="942">
        <f>$H$30</f>
        <v>0</v>
      </c>
      <c r="H1748" s="942">
        <f>TRUNC($D1748*G1748,1)</f>
        <v>0</v>
      </c>
      <c r="I1748" s="942"/>
      <c r="J1748" s="1020"/>
      <c r="K1748" s="942"/>
      <c r="L1748" s="942"/>
      <c r="M1748" s="968"/>
      <c r="N1748" s="1049"/>
      <c r="O1748" s="908"/>
      <c r="P1748" s="908"/>
    </row>
    <row r="1749" spans="1:16" ht="15.95" customHeight="1">
      <c r="A1749" s="975"/>
      <c r="B1749" s="976" t="s">
        <v>147</v>
      </c>
      <c r="C1749" s="976"/>
      <c r="D1749" s="1022">
        <v>0.68</v>
      </c>
      <c r="E1749" s="937" t="s">
        <v>7</v>
      </c>
      <c r="F1749" s="942"/>
      <c r="G1749" s="942">
        <f>$H$31</f>
        <v>0</v>
      </c>
      <c r="H1749" s="942">
        <f>TRUNC($D1749*G1749,1)</f>
        <v>0</v>
      </c>
      <c r="I1749" s="942"/>
      <c r="J1749" s="942"/>
      <c r="K1749" s="942"/>
      <c r="L1749" s="942"/>
      <c r="M1749" s="968"/>
      <c r="N1749" s="1049"/>
      <c r="O1749" s="908"/>
      <c r="P1749" s="908"/>
    </row>
    <row r="1750" spans="1:16" ht="15.95" customHeight="1">
      <c r="A1750" s="975"/>
      <c r="B1750" s="976" t="s">
        <v>1131</v>
      </c>
      <c r="C1750" s="1015" t="s">
        <v>1138</v>
      </c>
      <c r="D1750" s="1022"/>
      <c r="E1750" s="937"/>
      <c r="F1750" s="942"/>
      <c r="G1750" s="942"/>
      <c r="H1750" s="1020"/>
      <c r="I1750" s="942"/>
      <c r="J1750" s="942"/>
      <c r="K1750" s="942"/>
      <c r="L1750" s="942">
        <f>H1752*0.04</f>
        <v>-0.04</v>
      </c>
      <c r="M1750" s="968"/>
      <c r="N1750" s="1049"/>
      <c r="O1750" s="908"/>
      <c r="P1750" s="908"/>
    </row>
    <row r="1751" spans="1:16" ht="15.95" customHeight="1">
      <c r="A1751" s="975"/>
      <c r="B1751" s="976" t="s">
        <v>1133</v>
      </c>
      <c r="C1751" s="1015" t="s">
        <v>1139</v>
      </c>
      <c r="D1751" s="1022"/>
      <c r="E1751" s="937"/>
      <c r="F1751" s="942"/>
      <c r="G1751" s="942"/>
      <c r="H1751" s="942"/>
      <c r="I1751" s="942"/>
      <c r="J1751" s="942">
        <f>H1752*0.02</f>
        <v>-0.02</v>
      </c>
      <c r="K1751" s="942"/>
      <c r="L1751" s="942"/>
      <c r="M1751" s="968"/>
      <c r="N1751" s="1049"/>
      <c r="O1751" s="908"/>
      <c r="P1751" s="908"/>
    </row>
    <row r="1752" spans="1:16" ht="15.95" customHeight="1">
      <c r="A1752" s="975"/>
      <c r="B1752" s="976" t="s">
        <v>1134</v>
      </c>
      <c r="C1752" s="1015"/>
      <c r="D1752" s="1022"/>
      <c r="E1752" s="937"/>
      <c r="F1752" s="942">
        <f>H1752+J1752+L1752</f>
        <v>-1.06</v>
      </c>
      <c r="G1752" s="942"/>
      <c r="H1752" s="942">
        <f>SUM(H1746:H1751)-1</f>
        <v>-1</v>
      </c>
      <c r="I1752" s="942"/>
      <c r="J1752" s="942">
        <f>SUM(J1746:J1751)</f>
        <v>-0.02</v>
      </c>
      <c r="K1752" s="942"/>
      <c r="L1752" s="942">
        <f>SUM(L1746:L1751)</f>
        <v>-0.04</v>
      </c>
      <c r="M1752" s="968"/>
      <c r="N1752" s="1049"/>
      <c r="O1752" s="908"/>
      <c r="P1752" s="908"/>
    </row>
    <row r="1753" spans="1:16" ht="15.95" customHeight="1">
      <c r="A1753" s="975"/>
      <c r="B1753" s="976"/>
      <c r="C1753" s="1015"/>
      <c r="D1753" s="1022"/>
      <c r="E1753" s="937"/>
      <c r="F1753" s="942"/>
      <c r="G1753" s="942"/>
      <c r="H1753" s="942"/>
      <c r="I1753" s="942"/>
      <c r="J1753" s="942"/>
      <c r="K1753" s="942"/>
      <c r="L1753" s="942"/>
      <c r="M1753" s="968"/>
      <c r="N1753" s="1049"/>
      <c r="O1753" s="908"/>
      <c r="P1753" s="908"/>
    </row>
    <row r="1754" spans="1:16" ht="15.95" customHeight="1">
      <c r="A1754" s="975"/>
      <c r="B1754" s="976"/>
      <c r="C1754" s="1015"/>
      <c r="D1754" s="1022"/>
      <c r="E1754" s="937"/>
      <c r="F1754" s="942"/>
      <c r="G1754" s="942"/>
      <c r="H1754" s="942"/>
      <c r="I1754" s="942"/>
      <c r="J1754" s="942"/>
      <c r="K1754" s="942"/>
      <c r="L1754" s="942"/>
      <c r="M1754" s="968"/>
      <c r="N1754" s="1049"/>
      <c r="O1754" s="908"/>
      <c r="P1754" s="908"/>
    </row>
    <row r="1755" spans="1:16" ht="15.95" customHeight="1">
      <c r="A1755" s="975"/>
      <c r="B1755" s="976"/>
      <c r="C1755" s="941"/>
      <c r="D1755" s="1022"/>
      <c r="E1755" s="937"/>
      <c r="F1755" s="942"/>
      <c r="G1755" s="942"/>
      <c r="H1755" s="1020"/>
      <c r="I1755" s="942"/>
      <c r="J1755" s="942"/>
      <c r="K1755" s="942"/>
      <c r="L1755" s="942"/>
      <c r="M1755" s="968"/>
      <c r="N1755" s="1049"/>
      <c r="O1755" s="908"/>
      <c r="P1755" s="908"/>
    </row>
    <row r="1756" spans="1:16" ht="15.95" customHeight="1">
      <c r="A1756" s="1140" t="s">
        <v>1135</v>
      </c>
      <c r="B1756" s="934"/>
      <c r="C1756" s="1129"/>
      <c r="D1756" s="1002"/>
      <c r="E1756" s="1003"/>
      <c r="F1756" s="937"/>
      <c r="G1756" s="937"/>
      <c r="H1756" s="937"/>
      <c r="I1756" s="937"/>
      <c r="J1756" s="937"/>
      <c r="K1756" s="937"/>
      <c r="L1756" s="937"/>
      <c r="M1756" s="968"/>
      <c r="N1756" s="1049"/>
      <c r="O1756" s="908"/>
      <c r="P1756" s="908"/>
    </row>
    <row r="1757" spans="1:16" ht="15.95" customHeight="1">
      <c r="A1757" s="975"/>
      <c r="B1757" s="976" t="s">
        <v>1129</v>
      </c>
      <c r="C1757" s="973"/>
      <c r="D1757" s="1022">
        <v>9.17</v>
      </c>
      <c r="E1757" s="937" t="s">
        <v>538</v>
      </c>
      <c r="F1757" s="942"/>
      <c r="G1757" s="942">
        <f>$H$17</f>
        <v>0</v>
      </c>
      <c r="H1757" s="942">
        <f>TRUNC($D1757*G1757,1)</f>
        <v>0</v>
      </c>
      <c r="I1757" s="942"/>
      <c r="J1757" s="1020"/>
      <c r="K1757" s="942"/>
      <c r="L1757" s="942"/>
      <c r="M1757" s="1076" t="s">
        <v>759</v>
      </c>
      <c r="N1757" s="1049"/>
      <c r="O1757" s="908"/>
      <c r="P1757" s="908"/>
    </row>
    <row r="1758" spans="1:16" ht="15.95" customHeight="1">
      <c r="A1758" s="975"/>
      <c r="B1758" s="976" t="s">
        <v>238</v>
      </c>
      <c r="C1758" s="1141"/>
      <c r="D1758" s="1022">
        <v>3.34</v>
      </c>
      <c r="E1758" s="937" t="s">
        <v>538</v>
      </c>
      <c r="F1758" s="942"/>
      <c r="G1758" s="942">
        <f>$H$41</f>
        <v>0</v>
      </c>
      <c r="H1758" s="942">
        <f>TRUNC($D1758*G1758,1)</f>
        <v>0</v>
      </c>
      <c r="I1758" s="942"/>
      <c r="J1758" s="1020"/>
      <c r="K1758" s="942"/>
      <c r="L1758" s="942"/>
      <c r="M1758" s="968"/>
      <c r="N1758" s="1049"/>
      <c r="O1758" s="908"/>
      <c r="P1758" s="908"/>
    </row>
    <row r="1759" spans="1:16" ht="15.95" customHeight="1">
      <c r="A1759" s="975"/>
      <c r="B1759" s="976" t="s">
        <v>1130</v>
      </c>
      <c r="C1759" s="1015"/>
      <c r="D1759" s="1022">
        <v>2.5</v>
      </c>
      <c r="E1759" s="937" t="s">
        <v>538</v>
      </c>
      <c r="F1759" s="942"/>
      <c r="G1759" s="942">
        <f>$H$30</f>
        <v>0</v>
      </c>
      <c r="H1759" s="942">
        <f>TRUNC($D1759*G1759,1)</f>
        <v>0</v>
      </c>
      <c r="I1759" s="942"/>
      <c r="J1759" s="1020"/>
      <c r="K1759" s="942"/>
      <c r="L1759" s="942"/>
      <c r="M1759" s="968"/>
      <c r="N1759" s="1049"/>
      <c r="O1759" s="908"/>
      <c r="P1759" s="908"/>
    </row>
    <row r="1760" spans="1:16" ht="15.95" customHeight="1">
      <c r="A1760" s="975"/>
      <c r="B1760" s="976" t="s">
        <v>147</v>
      </c>
      <c r="C1760" s="976"/>
      <c r="D1760" s="1022">
        <v>1.66</v>
      </c>
      <c r="E1760" s="937" t="s">
        <v>7</v>
      </c>
      <c r="F1760" s="942"/>
      <c r="G1760" s="942">
        <f>$H$31</f>
        <v>0</v>
      </c>
      <c r="H1760" s="942">
        <f>TRUNC($D1760*G1760,1)</f>
        <v>0</v>
      </c>
      <c r="I1760" s="942"/>
      <c r="J1760" s="942"/>
      <c r="K1760" s="942"/>
      <c r="L1760" s="942"/>
      <c r="M1760" s="968"/>
      <c r="N1760" s="1049"/>
      <c r="O1760" s="908"/>
      <c r="P1760" s="908"/>
    </row>
    <row r="1761" spans="1:16" ht="15.95" customHeight="1">
      <c r="A1761" s="975"/>
      <c r="B1761" s="976" t="s">
        <v>1131</v>
      </c>
      <c r="C1761" s="1015" t="s">
        <v>1138</v>
      </c>
      <c r="D1761" s="1022"/>
      <c r="E1761" s="937"/>
      <c r="F1761" s="942"/>
      <c r="G1761" s="942"/>
      <c r="H1761" s="1020"/>
      <c r="I1761" s="942"/>
      <c r="J1761" s="942"/>
      <c r="K1761" s="942"/>
      <c r="L1761" s="942">
        <f>H1763*0.04</f>
        <v>0</v>
      </c>
      <c r="M1761" s="968"/>
      <c r="N1761" s="1049"/>
      <c r="O1761" s="908"/>
      <c r="P1761" s="908"/>
    </row>
    <row r="1762" spans="1:16" ht="15.95" customHeight="1">
      <c r="A1762" s="975"/>
      <c r="B1762" s="976" t="s">
        <v>1133</v>
      </c>
      <c r="C1762" s="1015" t="s">
        <v>1139</v>
      </c>
      <c r="D1762" s="1022"/>
      <c r="E1762" s="937"/>
      <c r="F1762" s="942"/>
      <c r="G1762" s="942"/>
      <c r="H1762" s="942"/>
      <c r="I1762" s="942"/>
      <c r="J1762" s="942">
        <f>H1763*0.02</f>
        <v>0</v>
      </c>
      <c r="K1762" s="942"/>
      <c r="L1762" s="942"/>
      <c r="M1762" s="968"/>
      <c r="N1762" s="1049"/>
      <c r="O1762" s="908"/>
      <c r="P1762" s="908"/>
    </row>
    <row r="1763" spans="1:16" ht="15.95" customHeight="1">
      <c r="A1763" s="975"/>
      <c r="B1763" s="976" t="s">
        <v>1134</v>
      </c>
      <c r="C1763" s="1015"/>
      <c r="D1763" s="1022"/>
      <c r="E1763" s="937"/>
      <c r="F1763" s="942">
        <f>H1763+J1763+L1763</f>
        <v>-2</v>
      </c>
      <c r="G1763" s="942"/>
      <c r="H1763" s="942">
        <f>SUM(H1757:H1762)</f>
        <v>0</v>
      </c>
      <c r="I1763" s="942"/>
      <c r="J1763" s="942">
        <f>SUM(J1757:J1762)-1</f>
        <v>-1</v>
      </c>
      <c r="K1763" s="942"/>
      <c r="L1763" s="942">
        <f>SUM(L1757:L1762)-1</f>
        <v>-1</v>
      </c>
      <c r="M1763" s="968"/>
      <c r="N1763" s="1049"/>
      <c r="O1763" s="908"/>
      <c r="P1763" s="908"/>
    </row>
    <row r="1764" spans="1:16" ht="15.95" customHeight="1">
      <c r="A1764" s="975"/>
      <c r="B1764" s="976"/>
      <c r="C1764" s="1015"/>
      <c r="D1764" s="1022"/>
      <c r="E1764" s="937"/>
      <c r="F1764" s="942"/>
      <c r="G1764" s="942"/>
      <c r="H1764" s="942"/>
      <c r="I1764" s="942"/>
      <c r="J1764" s="942"/>
      <c r="K1764" s="942"/>
      <c r="L1764" s="942"/>
      <c r="M1764" s="968"/>
      <c r="N1764" s="1049"/>
      <c r="O1764" s="908"/>
      <c r="P1764" s="908"/>
    </row>
    <row r="1765" spans="1:16" ht="15.95" customHeight="1">
      <c r="A1765" s="975"/>
      <c r="B1765" s="976"/>
      <c r="C1765" s="1015"/>
      <c r="D1765" s="1022"/>
      <c r="E1765" s="937"/>
      <c r="F1765" s="942"/>
      <c r="G1765" s="942"/>
      <c r="H1765" s="942"/>
      <c r="I1765" s="942"/>
      <c r="J1765" s="942"/>
      <c r="K1765" s="942"/>
      <c r="L1765" s="942"/>
      <c r="M1765" s="968"/>
      <c r="N1765" s="1049"/>
      <c r="O1765" s="908"/>
      <c r="P1765" s="908"/>
    </row>
    <row r="1766" spans="1:16" ht="15.95" customHeight="1">
      <c r="A1766" s="975"/>
      <c r="B1766" s="976"/>
      <c r="C1766" s="937"/>
      <c r="D1766" s="941"/>
      <c r="E1766" s="937"/>
      <c r="F1766" s="942"/>
      <c r="G1766" s="942"/>
      <c r="H1766" s="942"/>
      <c r="I1766" s="942"/>
      <c r="J1766" s="942"/>
      <c r="K1766" s="942"/>
      <c r="L1766" s="942"/>
      <c r="M1766" s="1047"/>
      <c r="N1766" s="1049"/>
      <c r="O1766" s="908"/>
      <c r="P1766" s="908"/>
    </row>
    <row r="1767" spans="1:16" ht="15.95" customHeight="1">
      <c r="A1767" s="1140" t="s">
        <v>1136</v>
      </c>
      <c r="B1767" s="934"/>
      <c r="C1767" s="1129"/>
      <c r="D1767" s="1002"/>
      <c r="E1767" s="1003"/>
      <c r="F1767" s="937"/>
      <c r="G1767" s="937"/>
      <c r="H1767" s="937"/>
      <c r="I1767" s="937"/>
      <c r="J1767" s="937"/>
      <c r="K1767" s="937"/>
      <c r="L1767" s="937"/>
      <c r="M1767" s="1076" t="s">
        <v>533</v>
      </c>
      <c r="N1767" s="1049"/>
      <c r="O1767" s="908"/>
      <c r="P1767" s="908"/>
    </row>
    <row r="1768" spans="1:16" ht="15.95" customHeight="1">
      <c r="A1768" s="975"/>
      <c r="B1768" s="976" t="s">
        <v>1129</v>
      </c>
      <c r="C1768" s="973"/>
      <c r="D1768" s="1022">
        <v>16.09</v>
      </c>
      <c r="E1768" s="937" t="s">
        <v>538</v>
      </c>
      <c r="F1768" s="942"/>
      <c r="G1768" s="942">
        <f>$H$17</f>
        <v>0</v>
      </c>
      <c r="H1768" s="942">
        <f>TRUNC($D1768*G1768,1)</f>
        <v>0</v>
      </c>
      <c r="I1768" s="942"/>
      <c r="J1768" s="1020"/>
      <c r="K1768" s="942"/>
      <c r="L1768" s="942"/>
      <c r="M1768" s="1047"/>
      <c r="N1768" s="1049"/>
      <c r="O1768" s="908"/>
      <c r="P1768" s="908"/>
    </row>
    <row r="1769" spans="1:16" ht="15.95" customHeight="1">
      <c r="A1769" s="975"/>
      <c r="B1769" s="976" t="s">
        <v>238</v>
      </c>
      <c r="C1769" s="1141"/>
      <c r="D1769" s="1022">
        <v>4.3899999999999997</v>
      </c>
      <c r="E1769" s="937" t="s">
        <v>538</v>
      </c>
      <c r="F1769" s="942"/>
      <c r="G1769" s="942">
        <f>$H$41</f>
        <v>0</v>
      </c>
      <c r="H1769" s="942">
        <f>TRUNC($D1769*G1769,1)</f>
        <v>0</v>
      </c>
      <c r="I1769" s="942"/>
      <c r="J1769" s="1020"/>
      <c r="K1769" s="942"/>
      <c r="L1769" s="942"/>
      <c r="M1769" s="968"/>
      <c r="N1769" s="1049"/>
      <c r="O1769" s="908"/>
      <c r="P1769" s="908"/>
    </row>
    <row r="1770" spans="1:16" ht="15.95" customHeight="1">
      <c r="A1770" s="975"/>
      <c r="B1770" s="976" t="s">
        <v>1130</v>
      </c>
      <c r="C1770" s="1015"/>
      <c r="D1770" s="1022">
        <v>5.85</v>
      </c>
      <c r="E1770" s="937" t="s">
        <v>538</v>
      </c>
      <c r="F1770" s="942"/>
      <c r="G1770" s="942">
        <f>$H$30</f>
        <v>0</v>
      </c>
      <c r="H1770" s="942">
        <f>TRUNC($D1770*G1770,1)</f>
        <v>0</v>
      </c>
      <c r="I1770" s="942"/>
      <c r="J1770" s="1020"/>
      <c r="K1770" s="942"/>
      <c r="L1770" s="942"/>
      <c r="M1770" s="1047"/>
      <c r="N1770" s="1049"/>
      <c r="O1770" s="908"/>
      <c r="P1770" s="908"/>
    </row>
    <row r="1771" spans="1:16" ht="15.95" customHeight="1">
      <c r="A1771" s="975"/>
      <c r="B1771" s="976" t="s">
        <v>147</v>
      </c>
      <c r="C1771" s="976"/>
      <c r="D1771" s="1022">
        <v>2.93</v>
      </c>
      <c r="E1771" s="937" t="s">
        <v>7</v>
      </c>
      <c r="F1771" s="942"/>
      <c r="G1771" s="942">
        <f>$H$31</f>
        <v>0</v>
      </c>
      <c r="H1771" s="942">
        <f>TRUNC($D1771*G1771,1)</f>
        <v>0</v>
      </c>
      <c r="I1771" s="942"/>
      <c r="J1771" s="942"/>
      <c r="K1771" s="942"/>
      <c r="L1771" s="942"/>
      <c r="M1771" s="968"/>
      <c r="N1771" s="1049"/>
      <c r="O1771" s="908"/>
      <c r="P1771" s="908"/>
    </row>
    <row r="1772" spans="1:16" ht="15.95" customHeight="1">
      <c r="A1772" s="975"/>
      <c r="B1772" s="976" t="s">
        <v>1131</v>
      </c>
      <c r="C1772" s="1015" t="s">
        <v>1138</v>
      </c>
      <c r="D1772" s="1022"/>
      <c r="E1772" s="937"/>
      <c r="F1772" s="942"/>
      <c r="G1772" s="942"/>
      <c r="H1772" s="1020"/>
      <c r="I1772" s="942"/>
      <c r="J1772" s="942"/>
      <c r="K1772" s="942"/>
      <c r="L1772" s="942">
        <f>H1774*0.04-1</f>
        <v>-1.04</v>
      </c>
      <c r="M1772" s="968"/>
      <c r="N1772" s="1049"/>
      <c r="O1772" s="908"/>
      <c r="P1772" s="908"/>
    </row>
    <row r="1773" spans="1:16" ht="15.95" customHeight="1">
      <c r="A1773" s="975"/>
      <c r="B1773" s="976" t="s">
        <v>1133</v>
      </c>
      <c r="C1773" s="1015" t="s">
        <v>1139</v>
      </c>
      <c r="D1773" s="1022"/>
      <c r="E1773" s="937"/>
      <c r="F1773" s="942"/>
      <c r="G1773" s="942"/>
      <c r="H1773" s="942"/>
      <c r="I1773" s="942"/>
      <c r="J1773" s="942">
        <f>H1774*0.02</f>
        <v>-0.02</v>
      </c>
      <c r="K1773" s="942"/>
      <c r="L1773" s="942"/>
      <c r="M1773" s="968"/>
      <c r="N1773" s="1049"/>
      <c r="O1773" s="908"/>
      <c r="P1773" s="908"/>
    </row>
    <row r="1774" spans="1:16" ht="15.95" customHeight="1">
      <c r="A1774" s="975"/>
      <c r="B1774" s="976" t="s">
        <v>1134</v>
      </c>
      <c r="C1774" s="1015"/>
      <c r="D1774" s="1022"/>
      <c r="E1774" s="937"/>
      <c r="F1774" s="942">
        <f>H1774+J1774+L1774</f>
        <v>-2.06</v>
      </c>
      <c r="G1774" s="942"/>
      <c r="H1774" s="942">
        <f>SUM(H1768:H1773)-1</f>
        <v>-1</v>
      </c>
      <c r="I1774" s="942"/>
      <c r="J1774" s="942">
        <f>SUM(J1768:J1773)</f>
        <v>-0.02</v>
      </c>
      <c r="K1774" s="942"/>
      <c r="L1774" s="942">
        <f>SUM(L1768:L1773)</f>
        <v>-1.04</v>
      </c>
      <c r="M1774" s="968"/>
      <c r="N1774" s="1049"/>
      <c r="O1774" s="908"/>
      <c r="P1774" s="908"/>
    </row>
    <row r="1775" spans="1:16" ht="15.95" customHeight="1">
      <c r="A1775" s="990"/>
      <c r="B1775" s="976"/>
      <c r="C1775" s="976"/>
      <c r="D1775" s="941"/>
      <c r="E1775" s="937"/>
      <c r="F1775" s="959"/>
      <c r="G1775" s="942"/>
      <c r="H1775" s="942"/>
      <c r="I1775" s="942"/>
      <c r="J1775" s="942"/>
      <c r="K1775" s="942"/>
      <c r="L1775" s="942"/>
      <c r="M1775" s="968"/>
      <c r="N1775" s="1049"/>
      <c r="O1775" s="908"/>
      <c r="P1775" s="908"/>
    </row>
    <row r="1776" spans="1:16" ht="15.95" customHeight="1">
      <c r="A1776" s="990"/>
      <c r="B1776" s="976"/>
      <c r="C1776" s="976"/>
      <c r="D1776" s="941"/>
      <c r="E1776" s="937"/>
      <c r="F1776" s="959"/>
      <c r="G1776" s="942"/>
      <c r="H1776" s="942"/>
      <c r="I1776" s="942"/>
      <c r="J1776" s="942"/>
      <c r="K1776" s="942"/>
      <c r="L1776" s="942"/>
      <c r="M1776" s="968"/>
      <c r="N1776" s="1049"/>
      <c r="O1776" s="908"/>
      <c r="P1776" s="908"/>
    </row>
    <row r="1777" spans="1:16" ht="15.95" customHeight="1">
      <c r="A1777" s="990"/>
      <c r="B1777" s="976"/>
      <c r="C1777" s="976"/>
      <c r="D1777" s="941"/>
      <c r="E1777" s="937"/>
      <c r="F1777" s="959"/>
      <c r="G1777" s="942"/>
      <c r="H1777" s="942"/>
      <c r="I1777" s="942"/>
      <c r="J1777" s="942"/>
      <c r="K1777" s="942"/>
      <c r="L1777" s="942"/>
      <c r="M1777" s="968"/>
      <c r="N1777" s="1049"/>
      <c r="O1777" s="908"/>
      <c r="P1777" s="908"/>
    </row>
    <row r="1778" spans="1:16" ht="15.95" customHeight="1">
      <c r="A1778" s="990"/>
      <c r="B1778" s="976"/>
      <c r="C1778" s="976"/>
      <c r="D1778" s="941"/>
      <c r="E1778" s="937"/>
      <c r="F1778" s="959"/>
      <c r="G1778" s="942"/>
      <c r="H1778" s="942"/>
      <c r="I1778" s="942"/>
      <c r="J1778" s="942"/>
      <c r="K1778" s="942"/>
      <c r="L1778" s="942"/>
      <c r="M1778" s="968"/>
      <c r="N1778" s="1049"/>
      <c r="O1778" s="908"/>
      <c r="P1778" s="908"/>
    </row>
    <row r="1779" spans="1:16" ht="15.95" customHeight="1">
      <c r="A1779" s="1140" t="s">
        <v>1128</v>
      </c>
      <c r="B1779" s="976"/>
      <c r="C1779" s="976"/>
      <c r="D1779" s="941"/>
      <c r="E1779" s="937"/>
      <c r="F1779" s="1045">
        <f>F1752</f>
        <v>-1.06</v>
      </c>
      <c r="G1779" s="942"/>
      <c r="H1779" s="1045">
        <f>H1752</f>
        <v>-1</v>
      </c>
      <c r="I1779" s="942"/>
      <c r="J1779" s="1045">
        <f>J1752</f>
        <v>-0.02</v>
      </c>
      <c r="K1779" s="942"/>
      <c r="L1779" s="1045">
        <f>L1752</f>
        <v>-0.04</v>
      </c>
      <c r="M1779" s="968"/>
      <c r="N1779" s="1049"/>
      <c r="O1779" s="908"/>
      <c r="P1779" s="908"/>
    </row>
    <row r="1780" spans="1:16" ht="15.95" customHeight="1">
      <c r="A1780" s="1140" t="s">
        <v>1135</v>
      </c>
      <c r="B1780" s="976"/>
      <c r="C1780" s="976"/>
      <c r="D1780" s="941"/>
      <c r="E1780" s="937"/>
      <c r="F1780" s="1045">
        <f>F1763</f>
        <v>-2</v>
      </c>
      <c r="G1780" s="942"/>
      <c r="H1780" s="1045">
        <f>H1763</f>
        <v>0</v>
      </c>
      <c r="I1780" s="942"/>
      <c r="J1780" s="1045">
        <f>J1763</f>
        <v>-1</v>
      </c>
      <c r="K1780" s="942"/>
      <c r="L1780" s="1045">
        <f>L1763</f>
        <v>-1</v>
      </c>
      <c r="M1780" s="968"/>
      <c r="N1780" s="1049"/>
      <c r="O1780" s="908"/>
      <c r="P1780" s="908"/>
    </row>
    <row r="1781" spans="1:16" ht="15.95" customHeight="1">
      <c r="A1781" s="1140" t="s">
        <v>1136</v>
      </c>
      <c r="B1781" s="976"/>
      <c r="C1781" s="976"/>
      <c r="D1781" s="941"/>
      <c r="E1781" s="937"/>
      <c r="F1781" s="1045">
        <f>F1774</f>
        <v>-2.06</v>
      </c>
      <c r="G1781" s="942"/>
      <c r="H1781" s="1045">
        <f>H1774</f>
        <v>-1</v>
      </c>
      <c r="I1781" s="942"/>
      <c r="J1781" s="1045">
        <f>J1774</f>
        <v>-0.02</v>
      </c>
      <c r="K1781" s="942"/>
      <c r="L1781" s="1045">
        <f>L1774</f>
        <v>-1.04</v>
      </c>
      <c r="M1781" s="968"/>
      <c r="N1781" s="1049"/>
      <c r="O1781" s="908"/>
      <c r="P1781" s="908"/>
    </row>
    <row r="1782" spans="1:16" ht="15.95" customHeight="1">
      <c r="A1782" s="990"/>
      <c r="B1782" s="976"/>
      <c r="C1782" s="976"/>
      <c r="D1782" s="941"/>
      <c r="E1782" s="937"/>
      <c r="F1782" s="959"/>
      <c r="G1782" s="942"/>
      <c r="H1782" s="942"/>
      <c r="I1782" s="942"/>
      <c r="J1782" s="942"/>
      <c r="K1782" s="942"/>
      <c r="L1782" s="942"/>
      <c r="M1782" s="968"/>
      <c r="N1782" s="1049"/>
      <c r="O1782" s="908"/>
      <c r="P1782" s="908"/>
    </row>
    <row r="1783" spans="1:16" ht="15.95" customHeight="1">
      <c r="A1783" s="990"/>
      <c r="B1783" s="976"/>
      <c r="C1783" s="976"/>
      <c r="D1783" s="941"/>
      <c r="E1783" s="937"/>
      <c r="F1783" s="959"/>
      <c r="G1783" s="942"/>
      <c r="H1783" s="942"/>
      <c r="I1783" s="942"/>
      <c r="J1783" s="942"/>
      <c r="K1783" s="942"/>
      <c r="L1783" s="942"/>
      <c r="M1783" s="968"/>
      <c r="N1783" s="1049"/>
      <c r="O1783" s="908"/>
      <c r="P1783" s="908"/>
    </row>
    <row r="1784" spans="1:16" ht="15.95" customHeight="1">
      <c r="A1784" s="990"/>
      <c r="B1784" s="976"/>
      <c r="C1784" s="976"/>
      <c r="D1784" s="941"/>
      <c r="E1784" s="937"/>
      <c r="F1784" s="959"/>
      <c r="G1784" s="942"/>
      <c r="H1784" s="942"/>
      <c r="I1784" s="942"/>
      <c r="J1784" s="942"/>
      <c r="K1784" s="942"/>
      <c r="L1784" s="942"/>
      <c r="M1784" s="968"/>
      <c r="N1784" s="1049"/>
      <c r="O1784" s="908"/>
      <c r="P1784" s="908"/>
    </row>
    <row r="1785" spans="1:16" ht="15.95" customHeight="1">
      <c r="A1785" s="990"/>
      <c r="B1785" s="976"/>
      <c r="C1785" s="976"/>
      <c r="D1785" s="941"/>
      <c r="E1785" s="937"/>
      <c r="F1785" s="959"/>
      <c r="G1785" s="942"/>
      <c r="H1785" s="942"/>
      <c r="I1785" s="942"/>
      <c r="J1785" s="942"/>
      <c r="K1785" s="942"/>
      <c r="L1785" s="942"/>
      <c r="M1785" s="968"/>
      <c r="N1785" s="1049"/>
      <c r="O1785" s="908"/>
      <c r="P1785" s="908"/>
    </row>
    <row r="1786" spans="1:16" ht="15.95" customHeight="1">
      <c r="A1786" s="990"/>
      <c r="B1786" s="976"/>
      <c r="C1786" s="976"/>
      <c r="D1786" s="941"/>
      <c r="E1786" s="937"/>
      <c r="F1786" s="959"/>
      <c r="G1786" s="942"/>
      <c r="H1786" s="942"/>
      <c r="I1786" s="942"/>
      <c r="J1786" s="942"/>
      <c r="K1786" s="942"/>
      <c r="L1786" s="942"/>
      <c r="M1786" s="968"/>
      <c r="N1786" s="1049"/>
      <c r="O1786" s="908"/>
      <c r="P1786" s="908"/>
    </row>
    <row r="1787" spans="1:16" ht="15.95" customHeight="1">
      <c r="A1787" s="990"/>
      <c r="B1787" s="976"/>
      <c r="C1787" s="976"/>
      <c r="D1787" s="941"/>
      <c r="E1787" s="937"/>
      <c r="F1787" s="959"/>
      <c r="G1787" s="942"/>
      <c r="H1787" s="942"/>
      <c r="I1787" s="942"/>
      <c r="J1787" s="942"/>
      <c r="K1787" s="942"/>
      <c r="L1787" s="942"/>
      <c r="M1787" s="968"/>
      <c r="N1787" s="1049"/>
      <c r="O1787" s="908"/>
      <c r="P1787" s="908"/>
    </row>
    <row r="1788" spans="1:16" ht="15.95" customHeight="1">
      <c r="A1788" s="990"/>
      <c r="B1788" s="976"/>
      <c r="C1788" s="976"/>
      <c r="D1788" s="941"/>
      <c r="E1788" s="937"/>
      <c r="F1788" s="959"/>
      <c r="G1788" s="942"/>
      <c r="H1788" s="942"/>
      <c r="I1788" s="942"/>
      <c r="J1788" s="942"/>
      <c r="K1788" s="942"/>
      <c r="L1788" s="942"/>
      <c r="M1788" s="968"/>
      <c r="N1788" s="1049"/>
      <c r="O1788" s="908"/>
      <c r="P1788" s="908"/>
    </row>
    <row r="1789" spans="1:16" ht="15.95" customHeight="1">
      <c r="A1789" s="990"/>
      <c r="B1789" s="976"/>
      <c r="C1789" s="976"/>
      <c r="D1789" s="941"/>
      <c r="E1789" s="937"/>
      <c r="F1789" s="959"/>
      <c r="G1789" s="942"/>
      <c r="H1789" s="942"/>
      <c r="I1789" s="942"/>
      <c r="J1789" s="942"/>
      <c r="K1789" s="942"/>
      <c r="L1789" s="942"/>
      <c r="M1789" s="968"/>
      <c r="N1789" s="1049"/>
      <c r="O1789" s="908"/>
      <c r="P1789" s="908"/>
    </row>
    <row r="1790" spans="1:16" ht="15.95" customHeight="1">
      <c r="A1790" s="990"/>
      <c r="B1790" s="976"/>
      <c r="C1790" s="976"/>
      <c r="D1790" s="941"/>
      <c r="E1790" s="937"/>
      <c r="F1790" s="959"/>
      <c r="G1790" s="942"/>
      <c r="H1790" s="942"/>
      <c r="I1790" s="942"/>
      <c r="J1790" s="942"/>
      <c r="K1790" s="942"/>
      <c r="L1790" s="942"/>
      <c r="M1790" s="968"/>
      <c r="N1790" s="1049"/>
      <c r="O1790" s="908"/>
      <c r="P1790" s="908"/>
    </row>
    <row r="1791" spans="1:16" ht="15.95" customHeight="1">
      <c r="A1791" s="990"/>
      <c r="B1791" s="976"/>
      <c r="C1791" s="976"/>
      <c r="D1791" s="941"/>
      <c r="E1791" s="937"/>
      <c r="F1791" s="959"/>
      <c r="G1791" s="942"/>
      <c r="H1791" s="942"/>
      <c r="I1791" s="942"/>
      <c r="J1791" s="942"/>
      <c r="K1791" s="942"/>
      <c r="L1791" s="942"/>
      <c r="M1791" s="968"/>
      <c r="N1791" s="1049"/>
      <c r="O1791" s="908"/>
      <c r="P1791" s="908"/>
    </row>
    <row r="1792" spans="1:16" ht="15.95" customHeight="1">
      <c r="A1792" s="990"/>
      <c r="B1792" s="976"/>
      <c r="C1792" s="976"/>
      <c r="D1792" s="941"/>
      <c r="E1792" s="937"/>
      <c r="F1792" s="959" t="s">
        <v>91</v>
      </c>
      <c r="G1792" s="942"/>
      <c r="H1792" s="942"/>
      <c r="I1792" s="942"/>
      <c r="J1792" s="942"/>
      <c r="K1792" s="942"/>
      <c r="L1792" s="942"/>
      <c r="M1792" s="968"/>
      <c r="N1792" s="1049"/>
      <c r="O1792" s="908"/>
      <c r="P1792" s="908"/>
    </row>
    <row r="1793" spans="1:16" ht="15.95" customHeight="1">
      <c r="A1793" s="1098" t="s">
        <v>1140</v>
      </c>
      <c r="B1793" s="1143"/>
      <c r="C1793" s="915"/>
      <c r="D1793" s="915"/>
      <c r="E1793" s="1100"/>
      <c r="F1793" s="1143"/>
      <c r="G1793" s="915"/>
      <c r="H1793" s="915"/>
      <c r="I1793" s="915"/>
      <c r="J1793" s="915"/>
      <c r="K1793" s="915"/>
      <c r="L1793" s="915"/>
      <c r="M1793" s="1102"/>
      <c r="N1793" s="1103"/>
      <c r="O1793" s="589"/>
      <c r="P1793" s="589"/>
    </row>
    <row r="1794" spans="1:16" ht="15.95" customHeight="1">
      <c r="A1794" s="1114"/>
      <c r="B1794" s="1115"/>
      <c r="C1794" s="1115"/>
      <c r="D1794" s="1115"/>
      <c r="E1794" s="1116"/>
      <c r="F1794" s="1144"/>
      <c r="G1794" s="1144"/>
      <c r="H1794" s="1145"/>
      <c r="I1794" s="1115"/>
      <c r="J1794" s="1115"/>
      <c r="K1794" s="1115"/>
      <c r="L1794" s="1115"/>
      <c r="M1794" s="1118"/>
      <c r="N1794" s="1103"/>
      <c r="O1794" s="589"/>
      <c r="P1794" s="589"/>
    </row>
    <row r="1795" spans="1:16" ht="15.95" customHeight="1">
      <c r="A1795" s="925" t="s">
        <v>92</v>
      </c>
      <c r="B1795" s="926"/>
      <c r="C1795" s="1124" t="s">
        <v>93</v>
      </c>
      <c r="D1795" s="928" t="s">
        <v>104</v>
      </c>
      <c r="E1795" s="927" t="s">
        <v>105</v>
      </c>
      <c r="F1795" s="927" t="s">
        <v>95</v>
      </c>
      <c r="G1795" s="929" t="s">
        <v>96</v>
      </c>
      <c r="H1795" s="1001"/>
      <c r="I1795" s="929" t="s">
        <v>97</v>
      </c>
      <c r="J1795" s="1001"/>
      <c r="K1795" s="929" t="s">
        <v>98</v>
      </c>
      <c r="L1795" s="1001"/>
      <c r="M1795" s="931" t="s">
        <v>99</v>
      </c>
      <c r="N1795" s="909"/>
      <c r="O1795" s="589"/>
      <c r="P1795" s="589"/>
    </row>
    <row r="1796" spans="1:16" ht="15.95" customHeight="1">
      <c r="A1796" s="933"/>
      <c r="B1796" s="934"/>
      <c r="C1796" s="1129" t="s">
        <v>100</v>
      </c>
      <c r="D1796" s="1002"/>
      <c r="E1796" s="1003"/>
      <c r="F1796" s="937" t="s">
        <v>101</v>
      </c>
      <c r="G1796" s="937" t="s">
        <v>102</v>
      </c>
      <c r="H1796" s="937" t="s">
        <v>101</v>
      </c>
      <c r="I1796" s="937" t="s">
        <v>102</v>
      </c>
      <c r="J1796" s="937" t="s">
        <v>101</v>
      </c>
      <c r="K1796" s="937" t="s">
        <v>102</v>
      </c>
      <c r="L1796" s="937" t="s">
        <v>101</v>
      </c>
      <c r="M1796" s="938"/>
      <c r="N1796" s="909"/>
      <c r="O1796" s="589"/>
      <c r="P1796" s="589"/>
    </row>
    <row r="1797" spans="1:16" ht="15.95" customHeight="1">
      <c r="A1797" s="975" t="s">
        <v>756</v>
      </c>
      <c r="B1797" s="976"/>
      <c r="C1797" s="976"/>
      <c r="D1797" s="941"/>
      <c r="E1797" s="937"/>
      <c r="F1797" s="941"/>
      <c r="G1797" s="941"/>
      <c r="H1797" s="941"/>
      <c r="I1797" s="941"/>
      <c r="J1797" s="941"/>
      <c r="K1797" s="941"/>
      <c r="L1797" s="941"/>
      <c r="M1797" s="1041" t="s">
        <v>506</v>
      </c>
      <c r="N1797" s="1042"/>
      <c r="O1797" s="589"/>
      <c r="P1797" s="589"/>
    </row>
    <row r="1798" spans="1:16" ht="15.95" customHeight="1">
      <c r="A1798" s="990"/>
      <c r="B1798" s="973" t="s">
        <v>283</v>
      </c>
      <c r="C1798" s="976" t="s">
        <v>284</v>
      </c>
      <c r="D1798" s="1130">
        <v>0.215</v>
      </c>
      <c r="E1798" s="937" t="s">
        <v>107</v>
      </c>
      <c r="F1798" s="942"/>
      <c r="G1798" s="942"/>
      <c r="H1798" s="1020"/>
      <c r="I1798" s="942">
        <f>J101</f>
        <v>0</v>
      </c>
      <c r="J1798" s="1020">
        <f>TRUNC($D1798*I1798,1)</f>
        <v>0</v>
      </c>
      <c r="K1798" s="942"/>
      <c r="L1798" s="1020"/>
      <c r="M1798" s="968"/>
      <c r="N1798" s="1049"/>
      <c r="O1798" s="589"/>
      <c r="P1798" s="589"/>
    </row>
    <row r="1799" spans="1:16" ht="15.95" customHeight="1">
      <c r="A1799" s="990"/>
      <c r="B1799" s="973" t="s">
        <v>822</v>
      </c>
      <c r="C1799" s="976"/>
      <c r="D1799" s="1130">
        <v>3.7499999999999999E-2</v>
      </c>
      <c r="E1799" s="937" t="s">
        <v>7</v>
      </c>
      <c r="F1799" s="942"/>
      <c r="G1799" s="942">
        <f>$H$43</f>
        <v>0</v>
      </c>
      <c r="H1799" s="1020">
        <f>TRUNC($D1799*G1799,1)</f>
        <v>0</v>
      </c>
      <c r="I1799" s="941"/>
      <c r="J1799" s="941"/>
      <c r="K1799" s="941"/>
      <c r="L1799" s="941"/>
      <c r="M1799" s="968"/>
      <c r="N1799" s="1049"/>
      <c r="O1799" s="589"/>
      <c r="P1799" s="589"/>
    </row>
    <row r="1800" spans="1:16" ht="15.95" customHeight="1">
      <c r="A1800" s="990"/>
      <c r="B1800" s="973" t="s">
        <v>147</v>
      </c>
      <c r="C1800" s="976"/>
      <c r="D1800" s="1130">
        <v>1.2500000000000001E-2</v>
      </c>
      <c r="E1800" s="937" t="s">
        <v>7</v>
      </c>
      <c r="F1800" s="942"/>
      <c r="G1800" s="942">
        <f>$H$31</f>
        <v>0</v>
      </c>
      <c r="H1800" s="1020">
        <f>TRUNC($D1800*G1800,1)</f>
        <v>0</v>
      </c>
      <c r="I1800" s="941"/>
      <c r="J1800" s="941"/>
      <c r="K1800" s="941"/>
      <c r="L1800" s="941"/>
      <c r="M1800" s="968"/>
      <c r="N1800" s="1049"/>
      <c r="O1800" s="589"/>
      <c r="P1800" s="589"/>
    </row>
    <row r="1801" spans="1:16" ht="15.95" customHeight="1">
      <c r="A1801" s="990"/>
      <c r="B1801" s="973" t="s">
        <v>146</v>
      </c>
      <c r="C1801" s="1015" t="s">
        <v>285</v>
      </c>
      <c r="D1801" s="1130">
        <v>0.1323</v>
      </c>
      <c r="E1801" s="937" t="s">
        <v>113</v>
      </c>
      <c r="F1801" s="942"/>
      <c r="G1801" s="942">
        <f>H$186</f>
        <v>0</v>
      </c>
      <c r="H1801" s="1020">
        <f>TRUNC($D1801*G1801,1)</f>
        <v>0</v>
      </c>
      <c r="I1801" s="942">
        <f>J$186</f>
        <v>0</v>
      </c>
      <c r="J1801" s="1020">
        <f>TRUNC($D1801*I1801,1)</f>
        <v>0</v>
      </c>
      <c r="K1801" s="942">
        <f>L$186</f>
        <v>0</v>
      </c>
      <c r="L1801" s="1020">
        <f t="shared" ref="L1801:L1806" si="15">TRUNC($D1801*K1801,1)</f>
        <v>0</v>
      </c>
      <c r="M1801" s="968"/>
      <c r="N1801" s="1049"/>
      <c r="O1801" s="589"/>
      <c r="P1801" s="589"/>
    </row>
    <row r="1802" spans="1:16" ht="15.95" customHeight="1">
      <c r="A1802" s="990"/>
      <c r="B1802" s="973" t="s">
        <v>5</v>
      </c>
      <c r="C1802" s="1015" t="s">
        <v>286</v>
      </c>
      <c r="D1802" s="1130">
        <f>D1801</f>
        <v>0.1323</v>
      </c>
      <c r="E1802" s="937" t="s">
        <v>113</v>
      </c>
      <c r="F1802" s="942"/>
      <c r="G1802" s="942"/>
      <c r="H1802" s="941"/>
      <c r="I1802" s="941"/>
      <c r="J1802" s="941"/>
      <c r="K1802" s="942">
        <f>L$187</f>
        <v>0</v>
      </c>
      <c r="L1802" s="1020">
        <f t="shared" si="15"/>
        <v>0</v>
      </c>
      <c r="M1802" s="968"/>
      <c r="N1802" s="1049"/>
      <c r="O1802" s="589"/>
      <c r="P1802" s="589"/>
    </row>
    <row r="1803" spans="1:16" ht="15.95" customHeight="1">
      <c r="A1803" s="990"/>
      <c r="B1803" s="973" t="s">
        <v>757</v>
      </c>
      <c r="C1803" s="976"/>
      <c r="D1803" s="1130">
        <f>D1802</f>
        <v>0.1323</v>
      </c>
      <c r="E1803" s="937" t="s">
        <v>113</v>
      </c>
      <c r="F1803" s="942"/>
      <c r="G1803" s="941"/>
      <c r="H1803" s="941"/>
      <c r="I1803" s="941"/>
      <c r="J1803" s="941"/>
      <c r="K1803" s="942">
        <f>L$182</f>
        <v>0</v>
      </c>
      <c r="L1803" s="1020">
        <f t="shared" si="15"/>
        <v>0</v>
      </c>
      <c r="M1803" s="968"/>
      <c r="N1803" s="1049"/>
      <c r="O1803" s="589"/>
      <c r="P1803" s="589"/>
    </row>
    <row r="1804" spans="1:16" ht="15.95" customHeight="1">
      <c r="A1804" s="990"/>
      <c r="B1804" s="973" t="s">
        <v>287</v>
      </c>
      <c r="C1804" s="976"/>
      <c r="D1804" s="1130">
        <f>D1803</f>
        <v>0.1323</v>
      </c>
      <c r="E1804" s="937" t="s">
        <v>113</v>
      </c>
      <c r="F1804" s="942"/>
      <c r="G1804" s="941"/>
      <c r="H1804" s="941"/>
      <c r="I1804" s="942">
        <f>J$180</f>
        <v>0</v>
      </c>
      <c r="J1804" s="1020">
        <f>TRUNC($D1804*I1804,1)</f>
        <v>0</v>
      </c>
      <c r="K1804" s="942">
        <f>L$180</f>
        <v>0</v>
      </c>
      <c r="L1804" s="1020">
        <f t="shared" si="15"/>
        <v>0</v>
      </c>
      <c r="M1804" s="968"/>
      <c r="N1804" s="1049"/>
      <c r="O1804" s="589"/>
      <c r="P1804" s="589"/>
    </row>
    <row r="1805" spans="1:16" ht="15.95" customHeight="1">
      <c r="A1805" s="990"/>
      <c r="B1805" s="973" t="s">
        <v>3</v>
      </c>
      <c r="C1805" s="976"/>
      <c r="D1805" s="1130">
        <f>D1804</f>
        <v>0.1323</v>
      </c>
      <c r="E1805" s="937" t="s">
        <v>113</v>
      </c>
      <c r="F1805" s="942"/>
      <c r="G1805" s="941"/>
      <c r="H1805" s="941"/>
      <c r="I1805" s="941"/>
      <c r="K1805" s="942">
        <f>L$184</f>
        <v>0</v>
      </c>
      <c r="L1805" s="1020">
        <f t="shared" si="15"/>
        <v>0</v>
      </c>
      <c r="M1805" s="968"/>
      <c r="N1805" s="1049"/>
      <c r="O1805" s="589"/>
      <c r="P1805" s="589"/>
    </row>
    <row r="1806" spans="1:16" ht="15.95" customHeight="1">
      <c r="A1806" s="990"/>
      <c r="B1806" s="973" t="s">
        <v>4</v>
      </c>
      <c r="C1806" s="976"/>
      <c r="D1806" s="1130">
        <f>D1805</f>
        <v>0.1323</v>
      </c>
      <c r="E1806" s="937" t="s">
        <v>113</v>
      </c>
      <c r="F1806" s="942"/>
      <c r="G1806" s="941"/>
      <c r="H1806" s="941"/>
      <c r="I1806" s="941"/>
      <c r="J1806" s="941"/>
      <c r="K1806" s="942">
        <f>L$185</f>
        <v>0</v>
      </c>
      <c r="L1806" s="1020">
        <f t="shared" si="15"/>
        <v>0</v>
      </c>
      <c r="M1806" s="968"/>
      <c r="N1806" s="1049"/>
      <c r="O1806" s="589"/>
      <c r="P1806" s="589"/>
    </row>
    <row r="1807" spans="1:16" ht="15.95" customHeight="1">
      <c r="A1807" s="990"/>
      <c r="B1807" s="973"/>
      <c r="C1807" s="976"/>
      <c r="D1807" s="1130"/>
      <c r="E1807" s="937"/>
      <c r="F1807" s="942"/>
      <c r="G1807" s="941"/>
      <c r="H1807" s="941"/>
      <c r="I1807" s="941"/>
      <c r="J1807" s="1020"/>
      <c r="K1807" s="942"/>
      <c r="L1807" s="942"/>
      <c r="M1807" s="968"/>
      <c r="N1807" s="1049"/>
      <c r="O1807" s="589"/>
      <c r="P1807" s="589"/>
    </row>
    <row r="1808" spans="1:16" ht="15.95" customHeight="1">
      <c r="A1808" s="990"/>
      <c r="B1808" s="973" t="s">
        <v>149</v>
      </c>
      <c r="C1808" s="976"/>
      <c r="D1808" s="941"/>
      <c r="E1808" s="937"/>
      <c r="F1808" s="942">
        <f>H1808+J1808+L1808</f>
        <v>0</v>
      </c>
      <c r="G1808" s="941"/>
      <c r="H1808" s="942">
        <f>INT(SUM(H1798:H1807))</f>
        <v>0</v>
      </c>
      <c r="I1808" s="941"/>
      <c r="J1808" s="942">
        <f>INT(SUM(J1798:J1807))</f>
        <v>0</v>
      </c>
      <c r="K1808" s="941"/>
      <c r="L1808" s="942">
        <f>INT(SUM(L1798:L1807))</f>
        <v>0</v>
      </c>
      <c r="M1808" s="968"/>
      <c r="N1808" s="1049"/>
      <c r="O1808" s="589"/>
      <c r="P1808" s="589"/>
    </row>
    <row r="1809" spans="1:16" ht="15.95" customHeight="1">
      <c r="A1809" s="990"/>
      <c r="B1809" s="973"/>
      <c r="C1809" s="976"/>
      <c r="D1809" s="941"/>
      <c r="E1809" s="937"/>
      <c r="F1809" s="942"/>
      <c r="G1809" s="941"/>
      <c r="H1809" s="942"/>
      <c r="I1809" s="941"/>
      <c r="J1809" s="942"/>
      <c r="K1809" s="941"/>
      <c r="L1809" s="942"/>
      <c r="M1809" s="968"/>
      <c r="N1809" s="1049"/>
      <c r="O1809" s="589"/>
      <c r="P1809" s="589"/>
    </row>
    <row r="1810" spans="1:16" ht="15.95" customHeight="1">
      <c r="A1810" s="975" t="s">
        <v>288</v>
      </c>
      <c r="B1810" s="976"/>
      <c r="C1810" s="976"/>
      <c r="D1810" s="941" t="s">
        <v>758</v>
      </c>
      <c r="E1810" s="937"/>
      <c r="F1810" s="941"/>
      <c r="G1810" s="941"/>
      <c r="H1810" s="941"/>
      <c r="I1810" s="941"/>
      <c r="J1810" s="941"/>
      <c r="K1810" s="941"/>
      <c r="L1810" s="941"/>
      <c r="M1810" s="1041" t="s">
        <v>297</v>
      </c>
      <c r="N1810" s="1042"/>
      <c r="O1810" s="589"/>
      <c r="P1810" s="589"/>
    </row>
    <row r="1811" spans="1:16" ht="15.95" customHeight="1">
      <c r="A1811" s="990"/>
      <c r="B1811" s="973" t="s">
        <v>289</v>
      </c>
      <c r="C1811" s="1015" t="s">
        <v>290</v>
      </c>
      <c r="D1811" s="1130">
        <v>0.53</v>
      </c>
      <c r="E1811" s="937" t="s">
        <v>291</v>
      </c>
      <c r="F1811" s="942"/>
      <c r="G1811" s="941"/>
      <c r="H1811" s="941"/>
      <c r="I1811" s="942">
        <f>J$110</f>
        <v>0</v>
      </c>
      <c r="J1811" s="1020">
        <f>TRUNC($D1811*I1811,1)</f>
        <v>0</v>
      </c>
      <c r="K1811" s="941"/>
      <c r="L1811" s="941"/>
      <c r="M1811" s="968"/>
      <c r="N1811" s="1049"/>
      <c r="O1811" s="589"/>
      <c r="P1811" s="589"/>
    </row>
    <row r="1812" spans="1:16" ht="15.95" customHeight="1">
      <c r="A1812" s="990"/>
      <c r="B1812" s="1146" t="s">
        <v>760</v>
      </c>
      <c r="C1812" s="1015" t="s">
        <v>761</v>
      </c>
      <c r="D1812" s="1130">
        <v>0.19</v>
      </c>
      <c r="E1812" s="937" t="s">
        <v>291</v>
      </c>
      <c r="F1812" s="942"/>
      <c r="G1812" s="941"/>
      <c r="H1812" s="941"/>
      <c r="I1812" s="942">
        <f>J$112</f>
        <v>0</v>
      </c>
      <c r="J1812" s="1020">
        <f>TRUNC($D1812*I1812,1)</f>
        <v>0</v>
      </c>
      <c r="K1812" s="941"/>
      <c r="L1812" s="941"/>
      <c r="M1812" s="968"/>
      <c r="N1812" s="1049"/>
      <c r="O1812" s="589"/>
      <c r="P1812" s="589"/>
    </row>
    <row r="1813" spans="1:16" ht="15.95" customHeight="1">
      <c r="A1813" s="990"/>
      <c r="B1813" s="1015" t="s">
        <v>292</v>
      </c>
      <c r="C1813" s="1015"/>
      <c r="D1813" s="1130">
        <v>0.125</v>
      </c>
      <c r="E1813" s="937" t="s">
        <v>291</v>
      </c>
      <c r="F1813" s="942"/>
      <c r="G1813" s="941"/>
      <c r="H1813" s="941"/>
      <c r="I1813" s="942">
        <f>J$102</f>
        <v>0</v>
      </c>
      <c r="J1813" s="1020">
        <f>TRUNC($D1813*I1813,1)</f>
        <v>0</v>
      </c>
      <c r="K1813" s="941"/>
      <c r="L1813" s="941"/>
      <c r="M1813" s="968"/>
      <c r="N1813" s="1049"/>
      <c r="O1813" s="589"/>
      <c r="P1813" s="589"/>
    </row>
    <row r="1814" spans="1:16" ht="15.95" customHeight="1">
      <c r="A1814" s="990"/>
      <c r="B1814" s="973" t="s">
        <v>293</v>
      </c>
      <c r="C1814" s="1015" t="s">
        <v>762</v>
      </c>
      <c r="D1814" s="1130">
        <v>8.9999999999999993E-3</v>
      </c>
      <c r="E1814" s="937" t="s">
        <v>294</v>
      </c>
      <c r="F1814" s="942"/>
      <c r="G1814" s="942">
        <f>H$21</f>
        <v>0</v>
      </c>
      <c r="H1814" s="1020">
        <f>TRUNC($D1814*G1814,1)</f>
        <v>0</v>
      </c>
      <c r="I1814" s="942"/>
      <c r="J1814" s="1020"/>
      <c r="K1814" s="941"/>
      <c r="L1814" s="941"/>
      <c r="M1814" s="968"/>
      <c r="N1814" s="1049"/>
      <c r="O1814" s="589"/>
      <c r="P1814" s="589"/>
    </row>
    <row r="1815" spans="1:16" ht="15.95" customHeight="1">
      <c r="A1815" s="990"/>
      <c r="B1815" s="973" t="s">
        <v>452</v>
      </c>
      <c r="C1815" s="1015" t="s">
        <v>295</v>
      </c>
      <c r="D1815" s="1119">
        <v>7.4999999999999997E-2</v>
      </c>
      <c r="E1815" s="937" t="s">
        <v>113</v>
      </c>
      <c r="F1815" s="942"/>
      <c r="G1815" s="941"/>
      <c r="H1815" s="941"/>
      <c r="I1815" s="942">
        <f>J$181</f>
        <v>0</v>
      </c>
      <c r="J1815" s="1020">
        <f>TRUNC($D1815*I1815,1)</f>
        <v>0</v>
      </c>
      <c r="K1815" s="942">
        <f>L$181</f>
        <v>0</v>
      </c>
      <c r="L1815" s="1020">
        <f>TRUNC($D1815*K1815,1)</f>
        <v>0</v>
      </c>
      <c r="M1815" s="968"/>
      <c r="N1815" s="1049"/>
      <c r="O1815" s="589"/>
      <c r="P1815" s="589"/>
    </row>
    <row r="1816" spans="1:16" ht="15.95" customHeight="1">
      <c r="A1816" s="990"/>
      <c r="B1816" s="973" t="s">
        <v>763</v>
      </c>
      <c r="C1816" s="1147">
        <v>0.02</v>
      </c>
      <c r="D1816" s="941">
        <v>1</v>
      </c>
      <c r="E1816" s="937" t="s">
        <v>296</v>
      </c>
      <c r="F1816" s="942"/>
      <c r="G1816" s="941"/>
      <c r="H1816" s="942"/>
      <c r="I1816" s="941"/>
      <c r="J1816" s="942"/>
      <c r="K1816" s="941"/>
      <c r="L1816" s="1020">
        <f>TRUNC(H1818*2/100,1)</f>
        <v>0</v>
      </c>
      <c r="M1816" s="968"/>
      <c r="N1816" s="1049"/>
      <c r="O1816" s="589"/>
      <c r="P1816" s="589"/>
    </row>
    <row r="1817" spans="1:16" ht="15.95" customHeight="1">
      <c r="A1817" s="990"/>
      <c r="B1817" s="973"/>
      <c r="C1817" s="1147"/>
      <c r="D1817" s="941"/>
      <c r="E1817" s="937"/>
      <c r="F1817" s="942"/>
      <c r="G1817" s="941"/>
      <c r="H1817" s="942"/>
      <c r="I1817" s="941"/>
      <c r="J1817" s="942"/>
      <c r="K1817" s="941"/>
      <c r="L1817" s="1020"/>
      <c r="M1817" s="968"/>
      <c r="N1817" s="1049"/>
      <c r="O1817" s="589"/>
      <c r="P1817" s="589"/>
    </row>
    <row r="1818" spans="1:16" ht="15.95" customHeight="1">
      <c r="A1818" s="990"/>
      <c r="B1818" s="973" t="s">
        <v>764</v>
      </c>
      <c r="C1818" s="976"/>
      <c r="D1818" s="941"/>
      <c r="E1818" s="937"/>
      <c r="F1818" s="942">
        <f>H1818+J1818+L1818</f>
        <v>0</v>
      </c>
      <c r="G1818" s="941"/>
      <c r="H1818" s="941">
        <f>INT(SUM(H1811:H1816))</f>
        <v>0</v>
      </c>
      <c r="I1818" s="941"/>
      <c r="J1818" s="941">
        <f>INT(SUM(J1811:J1816))</f>
        <v>0</v>
      </c>
      <c r="K1818" s="941"/>
      <c r="L1818" s="941">
        <f>INT(SUM(L1811:L1816))</f>
        <v>0</v>
      </c>
      <c r="M1818" s="968"/>
      <c r="N1818" s="1049"/>
      <c r="O1818" s="589"/>
      <c r="P1818" s="589"/>
    </row>
    <row r="1819" spans="1:16" ht="15.95" customHeight="1">
      <c r="A1819" s="975" t="s">
        <v>531</v>
      </c>
      <c r="B1819" s="976"/>
      <c r="C1819" s="976"/>
      <c r="D1819" s="941" t="s">
        <v>532</v>
      </c>
      <c r="E1819" s="937"/>
      <c r="F1819" s="941"/>
      <c r="G1819" s="941"/>
      <c r="H1819" s="941"/>
      <c r="I1819" s="941"/>
      <c r="J1819" s="941"/>
      <c r="K1819" s="941"/>
      <c r="L1819" s="941"/>
      <c r="M1819" s="1041" t="s">
        <v>298</v>
      </c>
      <c r="N1819" s="1042"/>
      <c r="O1819" s="589"/>
      <c r="P1819" s="589"/>
    </row>
    <row r="1820" spans="1:16" ht="15.95" customHeight="1">
      <c r="A1820" s="990"/>
      <c r="B1820" s="973" t="s">
        <v>534</v>
      </c>
      <c r="C1820" s="1015" t="s">
        <v>535</v>
      </c>
      <c r="D1820" s="1130">
        <v>1.048</v>
      </c>
      <c r="E1820" s="937" t="s">
        <v>291</v>
      </c>
      <c r="F1820" s="942"/>
      <c r="G1820" s="941"/>
      <c r="H1820" s="941"/>
      <c r="I1820" s="942">
        <f>J$113</f>
        <v>0</v>
      </c>
      <c r="J1820" s="1020">
        <f>TRUNC($D1820*I1820,1)</f>
        <v>0</v>
      </c>
      <c r="K1820" s="941"/>
      <c r="L1820" s="941"/>
      <c r="M1820" s="968"/>
      <c r="N1820" s="1049"/>
      <c r="O1820" s="589"/>
      <c r="P1820" s="589"/>
    </row>
    <row r="1821" spans="1:16" ht="15.95" customHeight="1">
      <c r="A1821" s="990"/>
      <c r="B1821" s="1146" t="s">
        <v>760</v>
      </c>
      <c r="C1821" s="1015" t="s">
        <v>761</v>
      </c>
      <c r="D1821" s="1130">
        <v>0.19</v>
      </c>
      <c r="E1821" s="937" t="s">
        <v>291</v>
      </c>
      <c r="F1821" s="942"/>
      <c r="G1821" s="941"/>
      <c r="H1821" s="941"/>
      <c r="I1821" s="942">
        <f>J$112</f>
        <v>0</v>
      </c>
      <c r="J1821" s="1020">
        <f>TRUNC($D1821*I1821,1)</f>
        <v>0</v>
      </c>
      <c r="K1821" s="941"/>
      <c r="L1821" s="941"/>
      <c r="M1821" s="968"/>
      <c r="N1821" s="1049"/>
      <c r="O1821" s="589"/>
      <c r="P1821" s="589"/>
    </row>
    <row r="1822" spans="1:16" ht="15.95" customHeight="1">
      <c r="A1822" s="990"/>
      <c r="B1822" s="1015" t="s">
        <v>292</v>
      </c>
      <c r="C1822" s="1015"/>
      <c r="D1822" s="1130">
        <v>0.214</v>
      </c>
      <c r="E1822" s="937" t="s">
        <v>291</v>
      </c>
      <c r="F1822" s="942"/>
      <c r="G1822" s="941"/>
      <c r="H1822" s="941"/>
      <c r="I1822" s="942">
        <f>J$102</f>
        <v>0</v>
      </c>
      <c r="J1822" s="1020">
        <f>TRUNC($D1822*I1822,1)</f>
        <v>0</v>
      </c>
      <c r="K1822" s="941"/>
      <c r="L1822" s="941"/>
      <c r="M1822" s="968"/>
      <c r="N1822" s="1049"/>
      <c r="O1822" s="589"/>
      <c r="P1822" s="589"/>
    </row>
    <row r="1823" spans="1:16" ht="15.95" customHeight="1">
      <c r="A1823" s="990"/>
      <c r="B1823" s="973" t="s">
        <v>293</v>
      </c>
      <c r="C1823" s="1015" t="s">
        <v>762</v>
      </c>
      <c r="D1823" s="1130">
        <v>1.2E-2</v>
      </c>
      <c r="E1823" s="937" t="s">
        <v>294</v>
      </c>
      <c r="F1823" s="942"/>
      <c r="G1823" s="942">
        <f>H$21</f>
        <v>0</v>
      </c>
      <c r="H1823" s="1020">
        <f>TRUNC($D1823*G1823,1)</f>
        <v>0</v>
      </c>
      <c r="I1823" s="942"/>
      <c r="J1823" s="1020"/>
      <c r="K1823" s="941"/>
      <c r="L1823" s="941"/>
      <c r="M1823" s="968"/>
      <c r="N1823" s="1049"/>
      <c r="O1823" s="589"/>
      <c r="P1823" s="589"/>
    </row>
    <row r="1824" spans="1:16" ht="15.95" customHeight="1">
      <c r="A1824" s="990"/>
      <c r="B1824" s="973" t="s">
        <v>452</v>
      </c>
      <c r="C1824" s="1015" t="s">
        <v>295</v>
      </c>
      <c r="D1824" s="1119">
        <v>0.1</v>
      </c>
      <c r="E1824" s="937" t="s">
        <v>113</v>
      </c>
      <c r="F1824" s="942"/>
      <c r="G1824" s="941"/>
      <c r="H1824" s="941"/>
      <c r="I1824" s="942">
        <f>J$181</f>
        <v>0</v>
      </c>
      <c r="J1824" s="1020">
        <f>TRUNC($D1824*I1824,1)</f>
        <v>0</v>
      </c>
      <c r="K1824" s="942">
        <f>L$181</f>
        <v>0</v>
      </c>
      <c r="L1824" s="1020">
        <f>TRUNC($D1824*K1824,1)</f>
        <v>0</v>
      </c>
      <c r="M1824" s="968"/>
      <c r="N1824" s="1049"/>
      <c r="O1824" s="589"/>
      <c r="P1824" s="589"/>
    </row>
    <row r="1825" spans="1:16" ht="15.95" customHeight="1">
      <c r="A1825" s="990"/>
      <c r="B1825" s="973" t="s">
        <v>763</v>
      </c>
      <c r="C1825" s="1147">
        <v>0.02</v>
      </c>
      <c r="D1825" s="941">
        <v>1</v>
      </c>
      <c r="E1825" s="937" t="s">
        <v>296</v>
      </c>
      <c r="F1825" s="942"/>
      <c r="G1825" s="941"/>
      <c r="H1825" s="942"/>
      <c r="I1825" s="941"/>
      <c r="J1825" s="942"/>
      <c r="K1825" s="941"/>
      <c r="L1825" s="1020">
        <f>TRUNC(H1827*2/100,1)</f>
        <v>0</v>
      </c>
      <c r="M1825" s="968"/>
      <c r="N1825" s="1049"/>
      <c r="O1825" s="589"/>
      <c r="P1825" s="589"/>
    </row>
    <row r="1826" spans="1:16" ht="15.95" customHeight="1">
      <c r="A1826" s="990"/>
      <c r="B1826" s="973"/>
      <c r="C1826" s="1147"/>
      <c r="D1826" s="941"/>
      <c r="E1826" s="937"/>
      <c r="F1826" s="942"/>
      <c r="G1826" s="941"/>
      <c r="H1826" s="942"/>
      <c r="I1826" s="941"/>
      <c r="J1826" s="942"/>
      <c r="K1826" s="941"/>
      <c r="L1826" s="1020"/>
      <c r="M1826" s="968"/>
      <c r="N1826" s="1049"/>
      <c r="O1826" s="589"/>
      <c r="P1826" s="589"/>
    </row>
    <row r="1827" spans="1:16" ht="15.95" customHeight="1">
      <c r="A1827" s="990"/>
      <c r="B1827" s="973" t="s">
        <v>764</v>
      </c>
      <c r="C1827" s="976"/>
      <c r="D1827" s="941"/>
      <c r="E1827" s="937"/>
      <c r="F1827" s="942">
        <f>H1827+J1827+L1827</f>
        <v>0</v>
      </c>
      <c r="G1827" s="941"/>
      <c r="H1827" s="941">
        <f>INT(SUM(H1820:H1825))</f>
        <v>0</v>
      </c>
      <c r="I1827" s="941"/>
      <c r="J1827" s="583">
        <f>INT(SUM(J1820:J1825))</f>
        <v>0</v>
      </c>
      <c r="K1827" s="941"/>
      <c r="L1827" s="941">
        <f>INT(SUM(L1820:L1825))</f>
        <v>0</v>
      </c>
      <c r="M1827" s="968"/>
      <c r="N1827" s="1049"/>
      <c r="O1827" s="589"/>
      <c r="P1827" s="589"/>
    </row>
    <row r="1828" spans="1:16" ht="15.95" customHeight="1">
      <c r="A1828" s="990"/>
      <c r="B1828" s="973"/>
      <c r="C1828" s="976"/>
      <c r="D1828" s="941"/>
      <c r="E1828" s="937"/>
      <c r="F1828" s="942"/>
      <c r="G1828" s="942"/>
      <c r="H1828" s="942"/>
      <c r="I1828" s="942"/>
      <c r="J1828" s="942"/>
      <c r="K1828" s="941"/>
      <c r="L1828" s="942"/>
      <c r="M1828" s="968"/>
      <c r="N1828" s="1049"/>
      <c r="O1828" s="589"/>
      <c r="P1828" s="589"/>
    </row>
    <row r="1829" spans="1:16" ht="15.95" customHeight="1">
      <c r="A1829" s="975"/>
      <c r="B1829" s="976"/>
      <c r="C1829" s="976"/>
      <c r="D1829" s="941"/>
      <c r="E1829" s="937"/>
      <c r="F1829" s="941"/>
      <c r="G1829" s="942"/>
      <c r="H1829" s="941"/>
      <c r="I1829" s="942"/>
      <c r="J1829" s="941"/>
      <c r="K1829" s="941"/>
      <c r="L1829" s="941"/>
      <c r="M1829" s="1041"/>
      <c r="N1829" s="1042"/>
      <c r="O1829" s="589"/>
      <c r="P1829" s="589"/>
    </row>
    <row r="1830" spans="1:16" ht="15.95" customHeight="1">
      <c r="A1830" s="990"/>
      <c r="B1830" s="973"/>
      <c r="C1830" s="976"/>
      <c r="D1830" s="1130"/>
      <c r="E1830" s="937"/>
      <c r="F1830" s="942"/>
      <c r="G1830" s="941"/>
      <c r="H1830" s="941"/>
      <c r="I1830" s="942"/>
      <c r="J1830" s="1020"/>
      <c r="K1830" s="941"/>
      <c r="L1830" s="941"/>
      <c r="M1830" s="968"/>
      <c r="N1830" s="1049"/>
      <c r="O1830" s="589"/>
      <c r="P1830" s="589"/>
    </row>
    <row r="1831" spans="1:16" ht="15.95" customHeight="1">
      <c r="A1831" s="990"/>
      <c r="B1831" s="973"/>
      <c r="C1831" s="976"/>
      <c r="D1831" s="1130"/>
      <c r="E1831" s="937"/>
      <c r="F1831" s="942"/>
      <c r="G1831" s="941"/>
      <c r="H1831" s="941"/>
      <c r="I1831" s="942"/>
      <c r="J1831" s="1020"/>
      <c r="K1831" s="941"/>
      <c r="L1831" s="941"/>
      <c r="M1831" s="968"/>
      <c r="N1831" s="1049"/>
      <c r="O1831" s="589"/>
      <c r="P1831" s="589"/>
    </row>
    <row r="1832" spans="1:16" ht="15.95" customHeight="1">
      <c r="A1832" s="990"/>
      <c r="B1832" s="973"/>
      <c r="C1832" s="976"/>
      <c r="D1832" s="1130"/>
      <c r="E1832" s="937"/>
      <c r="F1832" s="942"/>
      <c r="G1832" s="941"/>
      <c r="H1832" s="941"/>
      <c r="I1832" s="942"/>
      <c r="J1832" s="1020"/>
      <c r="K1832" s="941"/>
      <c r="L1832" s="941"/>
      <c r="M1832" s="968"/>
      <c r="N1832" s="1049"/>
      <c r="O1832" s="589"/>
      <c r="P1832" s="589"/>
    </row>
    <row r="1833" spans="1:16" ht="15.95" customHeight="1">
      <c r="A1833" s="990"/>
      <c r="B1833" s="973"/>
      <c r="C1833" s="1015"/>
      <c r="D1833" s="1130"/>
      <c r="E1833" s="937"/>
      <c r="F1833" s="942"/>
      <c r="G1833" s="942"/>
      <c r="H1833" s="1020"/>
      <c r="I1833" s="942"/>
      <c r="J1833" s="1020"/>
      <c r="K1833" s="941"/>
      <c r="L1833" s="941"/>
      <c r="M1833" s="968"/>
      <c r="N1833" s="1049"/>
      <c r="O1833" s="589"/>
      <c r="P1833" s="589"/>
    </row>
    <row r="1834" spans="1:16" ht="15.95" customHeight="1">
      <c r="A1834" s="990"/>
      <c r="B1834" s="973"/>
      <c r="C1834" s="1015"/>
      <c r="D1834" s="1119"/>
      <c r="E1834" s="937"/>
      <c r="F1834" s="942"/>
      <c r="G1834" s="941"/>
      <c r="H1834" s="941"/>
      <c r="I1834" s="942"/>
      <c r="J1834" s="1020"/>
      <c r="K1834" s="942"/>
      <c r="L1834" s="1020"/>
      <c r="M1834" s="968"/>
      <c r="N1834" s="1049"/>
      <c r="O1834" s="589"/>
      <c r="P1834" s="589"/>
    </row>
    <row r="1835" spans="1:16" ht="15.95" customHeight="1">
      <c r="A1835" s="990"/>
      <c r="B1835" s="973"/>
      <c r="C1835" s="1015"/>
      <c r="D1835" s="1119"/>
      <c r="E1835" s="937"/>
      <c r="F1835" s="942"/>
      <c r="G1835" s="942"/>
      <c r="H1835" s="941"/>
      <c r="I1835" s="942"/>
      <c r="J1835" s="941"/>
      <c r="K1835" s="941"/>
      <c r="L1835" s="1020"/>
      <c r="M1835" s="968"/>
      <c r="N1835" s="1049"/>
      <c r="O1835" s="589"/>
      <c r="P1835" s="589"/>
    </row>
    <row r="1836" spans="1:16" ht="15.95" customHeight="1">
      <c r="A1836" s="990"/>
      <c r="B1836" s="973"/>
      <c r="C1836" s="1015"/>
      <c r="D1836" s="1119"/>
      <c r="E1836" s="937"/>
      <c r="F1836" s="942"/>
      <c r="G1836" s="942"/>
      <c r="H1836" s="941"/>
      <c r="I1836" s="942"/>
      <c r="J1836" s="941"/>
      <c r="K1836" s="941"/>
      <c r="L1836" s="1020"/>
      <c r="M1836" s="968"/>
      <c r="N1836" s="1049"/>
      <c r="O1836" s="589"/>
      <c r="P1836" s="589"/>
    </row>
    <row r="1837" spans="1:16" ht="15.95" customHeight="1">
      <c r="A1837" s="990"/>
      <c r="B1837" s="973"/>
      <c r="C1837" s="976"/>
      <c r="D1837" s="941"/>
      <c r="E1837" s="937"/>
      <c r="F1837" s="942"/>
      <c r="G1837" s="942"/>
      <c r="H1837" s="942"/>
      <c r="I1837" s="942"/>
      <c r="J1837" s="942"/>
      <c r="K1837" s="941"/>
      <c r="L1837" s="942"/>
      <c r="M1837" s="968"/>
      <c r="N1837" s="1049"/>
      <c r="O1837" s="589"/>
      <c r="P1837" s="589"/>
    </row>
    <row r="1838" spans="1:16" ht="15.95" customHeight="1">
      <c r="A1838" s="990"/>
      <c r="B1838" s="973"/>
      <c r="C1838" s="976"/>
      <c r="D1838" s="941"/>
      <c r="E1838" s="937"/>
      <c r="F1838" s="942"/>
      <c r="G1838" s="942"/>
      <c r="H1838" s="942"/>
      <c r="I1838" s="942"/>
      <c r="J1838" s="942"/>
      <c r="K1838" s="941"/>
      <c r="L1838" s="942"/>
      <c r="M1838" s="968"/>
      <c r="N1838" s="1049"/>
      <c r="O1838" s="589"/>
      <c r="P1838" s="589"/>
    </row>
    <row r="1839" spans="1:16" ht="15.95" customHeight="1">
      <c r="A1839" s="975"/>
      <c r="B1839" s="976"/>
      <c r="C1839" s="976"/>
      <c r="D1839" s="941"/>
      <c r="E1839" s="937"/>
      <c r="F1839" s="941"/>
      <c r="G1839" s="942"/>
      <c r="H1839" s="941"/>
      <c r="I1839" s="942"/>
      <c r="J1839" s="941"/>
      <c r="K1839" s="941"/>
      <c r="L1839" s="941"/>
      <c r="M1839" s="944"/>
      <c r="N1839" s="909"/>
      <c r="O1839" s="589"/>
      <c r="P1839" s="589"/>
    </row>
    <row r="1840" spans="1:16" ht="15.95" customHeight="1">
      <c r="A1840" s="990"/>
      <c r="B1840" s="973"/>
      <c r="C1840" s="976"/>
      <c r="D1840" s="1130"/>
      <c r="E1840" s="937"/>
      <c r="F1840" s="942"/>
      <c r="G1840" s="941"/>
      <c r="H1840" s="941"/>
      <c r="I1840" s="942"/>
      <c r="J1840" s="942"/>
      <c r="K1840" s="941"/>
      <c r="L1840" s="941"/>
      <c r="M1840" s="968"/>
      <c r="N1840" s="1049"/>
      <c r="O1840" s="589"/>
      <c r="P1840" s="589"/>
    </row>
    <row r="1841" spans="1:16" ht="15.95" customHeight="1">
      <c r="A1841" s="990"/>
      <c r="B1841" s="973"/>
      <c r="C1841" s="976"/>
      <c r="D1841" s="1130"/>
      <c r="E1841" s="937"/>
      <c r="F1841" s="942"/>
      <c r="G1841" s="941"/>
      <c r="H1841" s="941"/>
      <c r="I1841" s="942"/>
      <c r="J1841" s="942"/>
      <c r="K1841" s="941"/>
      <c r="L1841" s="941"/>
      <c r="M1841" s="968"/>
      <c r="N1841" s="1049"/>
      <c r="O1841" s="589"/>
      <c r="P1841" s="589"/>
    </row>
    <row r="1842" spans="1:16" ht="15.95" customHeight="1">
      <c r="A1842" s="977"/>
      <c r="B1842" s="1139"/>
      <c r="C1842" s="984"/>
      <c r="D1842" s="1148"/>
      <c r="E1842" s="927"/>
      <c r="F1842" s="1026"/>
      <c r="G1842" s="1026"/>
      <c r="H1842" s="1026"/>
      <c r="I1842" s="1026"/>
      <c r="J1842" s="974"/>
      <c r="K1842" s="974"/>
      <c r="L1842" s="974"/>
      <c r="M1842" s="1149"/>
      <c r="N1842" s="1049"/>
      <c r="O1842" s="589"/>
      <c r="P1842" s="589"/>
    </row>
    <row r="1843" spans="1:16" ht="15.95" customHeight="1">
      <c r="A1843" s="977"/>
      <c r="B1843" s="1139"/>
      <c r="C1843" s="984"/>
      <c r="D1843" s="1148"/>
      <c r="E1843" s="927"/>
      <c r="F1843" s="1026"/>
      <c r="G1843" s="1026"/>
      <c r="H1843" s="1026"/>
      <c r="I1843" s="1026"/>
      <c r="J1843" s="974"/>
      <c r="K1843" s="974"/>
      <c r="L1843" s="974"/>
      <c r="M1843" s="1149"/>
      <c r="N1843" s="1049"/>
      <c r="O1843" s="589"/>
      <c r="P1843" s="589"/>
    </row>
    <row r="1844" spans="1:16" ht="15.95" customHeight="1">
      <c r="A1844" s="977"/>
      <c r="B1844" s="1139"/>
      <c r="C1844" s="984"/>
      <c r="D1844" s="1148"/>
      <c r="E1844" s="927"/>
      <c r="F1844" s="1026"/>
      <c r="G1844" s="1026"/>
      <c r="H1844" s="1026"/>
      <c r="I1844" s="1026"/>
      <c r="J1844" s="974"/>
      <c r="K1844" s="974"/>
      <c r="L1844" s="974"/>
      <c r="M1844" s="1149"/>
      <c r="N1844" s="1049"/>
      <c r="O1844" s="589"/>
      <c r="P1844" s="589"/>
    </row>
    <row r="1845" spans="1:16" ht="15.95" customHeight="1">
      <c r="A1845" s="1109" t="s">
        <v>1375</v>
      </c>
      <c r="B1845" s="915"/>
      <c r="C1845" s="915"/>
      <c r="D1845" s="915"/>
      <c r="E1845" s="1100"/>
      <c r="F1845" s="1128"/>
      <c r="G1845" s="915"/>
      <c r="H1845" s="915"/>
      <c r="I1845" s="915"/>
      <c r="J1845" s="915"/>
      <c r="K1845" s="915"/>
      <c r="L1845" s="915"/>
      <c r="M1845" s="1102"/>
      <c r="N1845" s="1103"/>
      <c r="O1845" s="908"/>
      <c r="P1845" s="908"/>
    </row>
    <row r="1846" spans="1:16" ht="15.95" customHeight="1">
      <c r="A1846" s="1114"/>
      <c r="B1846" s="1115"/>
      <c r="C1846" s="1115"/>
      <c r="D1846" s="1115"/>
      <c r="E1846" s="1116" t="s">
        <v>91</v>
      </c>
      <c r="F1846" s="1117"/>
      <c r="G1846" s="1115"/>
      <c r="H1846" s="1115"/>
      <c r="I1846" s="1115"/>
      <c r="J1846" s="1115"/>
      <c r="K1846" s="1115"/>
      <c r="L1846" s="1115"/>
      <c r="M1846" s="1118"/>
      <c r="N1846" s="1103"/>
      <c r="O1846" s="908"/>
      <c r="P1846" s="908"/>
    </row>
    <row r="1847" spans="1:16" ht="15.95" customHeight="1">
      <c r="A1847" s="925" t="s">
        <v>92</v>
      </c>
      <c r="B1847" s="926"/>
      <c r="C1847" s="1015" t="s">
        <v>93</v>
      </c>
      <c r="D1847" s="940" t="s">
        <v>104</v>
      </c>
      <c r="E1847" s="937" t="s">
        <v>105</v>
      </c>
      <c r="F1847" s="937" t="s">
        <v>95</v>
      </c>
      <c r="G1847" s="940" t="s">
        <v>96</v>
      </c>
      <c r="H1847" s="1150"/>
      <c r="I1847" s="940" t="s">
        <v>97</v>
      </c>
      <c r="J1847" s="1150"/>
      <c r="K1847" s="940" t="s">
        <v>98</v>
      </c>
      <c r="L1847" s="1150"/>
      <c r="M1847" s="944" t="s">
        <v>99</v>
      </c>
      <c r="N1847" s="909"/>
      <c r="O1847" s="908"/>
      <c r="P1847" s="908"/>
    </row>
    <row r="1848" spans="1:16" ht="15.95" customHeight="1">
      <c r="A1848" s="933"/>
      <c r="B1848" s="934"/>
      <c r="C1848" s="1015" t="s">
        <v>100</v>
      </c>
      <c r="D1848" s="1150"/>
      <c r="E1848" s="1151"/>
      <c r="F1848" s="937" t="s">
        <v>101</v>
      </c>
      <c r="G1848" s="937" t="s">
        <v>102</v>
      </c>
      <c r="H1848" s="937" t="s">
        <v>101</v>
      </c>
      <c r="I1848" s="937" t="s">
        <v>102</v>
      </c>
      <c r="J1848" s="937" t="s">
        <v>101</v>
      </c>
      <c r="K1848" s="937" t="s">
        <v>102</v>
      </c>
      <c r="L1848" s="937" t="s">
        <v>101</v>
      </c>
      <c r="M1848" s="944"/>
      <c r="N1848" s="909"/>
      <c r="O1848" s="908"/>
      <c r="P1848" s="908"/>
    </row>
    <row r="1849" spans="1:16" ht="15.95" customHeight="1">
      <c r="A1849" s="1000" t="s">
        <v>1233</v>
      </c>
      <c r="B1849" s="1152"/>
      <c r="C1849" s="973"/>
      <c r="D1849" s="1090"/>
      <c r="E1849" s="937"/>
      <c r="F1849" s="942"/>
      <c r="G1849" s="942"/>
      <c r="H1849" s="942"/>
      <c r="I1849" s="941"/>
      <c r="J1849" s="941"/>
      <c r="K1849" s="941"/>
      <c r="L1849" s="941"/>
      <c r="M1849" s="1041" t="s">
        <v>1234</v>
      </c>
      <c r="N1849" s="1042"/>
      <c r="O1849" s="908"/>
      <c r="P1849" s="908"/>
    </row>
    <row r="1850" spans="1:16" ht="15.95" customHeight="1">
      <c r="A1850" s="975" t="s">
        <v>1376</v>
      </c>
      <c r="B1850" s="976"/>
      <c r="C1850" s="973" t="s">
        <v>1377</v>
      </c>
      <c r="D1850" s="1022">
        <v>9.6000000000000002E-2</v>
      </c>
      <c r="E1850" s="937" t="s">
        <v>7</v>
      </c>
      <c r="F1850" s="942"/>
      <c r="G1850" s="942">
        <f>H$64</f>
        <v>0</v>
      </c>
      <c r="H1850" s="1020">
        <f>TRUNC($D1850*G1850,1)</f>
        <v>0</v>
      </c>
      <c r="I1850" s="941"/>
      <c r="J1850" s="941"/>
      <c r="K1850" s="941"/>
      <c r="L1850" s="941"/>
      <c r="M1850" s="944"/>
      <c r="N1850" s="909"/>
      <c r="O1850" s="908"/>
      <c r="P1850" s="908"/>
    </row>
    <row r="1851" spans="1:16" ht="15.95" customHeight="1">
      <c r="A1851" s="990" t="s">
        <v>1378</v>
      </c>
      <c r="B1851" s="976"/>
      <c r="C1851" s="973" t="s">
        <v>1379</v>
      </c>
      <c r="D1851" s="1022">
        <v>0.36</v>
      </c>
      <c r="E1851" s="937" t="s">
        <v>7</v>
      </c>
      <c r="F1851" s="942"/>
      <c r="G1851" s="942">
        <f>H$63</f>
        <v>0</v>
      </c>
      <c r="H1851" s="1020">
        <f>TRUNC($D1851*G1851,1)</f>
        <v>0</v>
      </c>
      <c r="I1851" s="941"/>
      <c r="J1851" s="941"/>
      <c r="K1851" s="941"/>
      <c r="L1851" s="941"/>
      <c r="M1851" s="968"/>
      <c r="N1851" s="1049"/>
      <c r="O1851" s="908"/>
      <c r="P1851" s="908"/>
    </row>
    <row r="1852" spans="1:16" ht="15.95" customHeight="1">
      <c r="A1852" s="990"/>
      <c r="B1852" s="976"/>
      <c r="C1852" s="973" t="s">
        <v>536</v>
      </c>
      <c r="D1852" s="1022">
        <v>0.36</v>
      </c>
      <c r="E1852" s="937" t="s">
        <v>7</v>
      </c>
      <c r="F1852" s="942"/>
      <c r="G1852" s="942">
        <f>H$30</f>
        <v>0</v>
      </c>
      <c r="H1852" s="1020">
        <f>TRUNC($D1852*G1852,1)</f>
        <v>0</v>
      </c>
      <c r="I1852" s="941"/>
      <c r="J1852" s="941"/>
      <c r="K1852" s="941"/>
      <c r="L1852" s="941"/>
      <c r="M1852" s="968"/>
      <c r="N1852" s="1049"/>
      <c r="O1852" s="908"/>
      <c r="P1852" s="908"/>
    </row>
    <row r="1853" spans="1:16" ht="15.95" customHeight="1">
      <c r="A1853" s="975" t="s">
        <v>367</v>
      </c>
      <c r="B1853" s="976"/>
      <c r="C1853" s="973"/>
      <c r="D1853" s="1022">
        <v>0.21199999999999999</v>
      </c>
      <c r="E1853" s="937" t="s">
        <v>291</v>
      </c>
      <c r="F1853" s="942"/>
      <c r="G1853" s="942"/>
      <c r="H1853" s="1020"/>
      <c r="I1853" s="942">
        <f>J$103</f>
        <v>0</v>
      </c>
      <c r="J1853" s="1020">
        <f t="shared" ref="J1853:J1858" si="16">TRUNC($D1853*I1853,1)</f>
        <v>0</v>
      </c>
      <c r="K1853" s="941"/>
      <c r="L1853" s="941"/>
      <c r="M1853" s="968"/>
      <c r="N1853" s="1049"/>
      <c r="O1853" s="908"/>
      <c r="P1853" s="908"/>
    </row>
    <row r="1854" spans="1:16" ht="15.95" customHeight="1">
      <c r="A1854" s="975" t="s">
        <v>368</v>
      </c>
      <c r="B1854" s="976"/>
      <c r="C1854" s="973"/>
      <c r="D1854" s="1022">
        <v>96.25</v>
      </c>
      <c r="E1854" s="937" t="s">
        <v>369</v>
      </c>
      <c r="F1854" s="942"/>
      <c r="G1854" s="942"/>
      <c r="H1854" s="1020"/>
      <c r="I1854" s="1020">
        <f>J$104</f>
        <v>0</v>
      </c>
      <c r="J1854" s="1020">
        <f t="shared" si="16"/>
        <v>0</v>
      </c>
      <c r="K1854" s="941"/>
      <c r="L1854" s="941"/>
      <c r="M1854" s="968"/>
      <c r="N1854" s="1049"/>
      <c r="O1854" s="908"/>
      <c r="P1854" s="908"/>
    </row>
    <row r="1855" spans="1:16" ht="15.95" customHeight="1">
      <c r="A1855" s="990" t="s">
        <v>370</v>
      </c>
      <c r="B1855" s="976"/>
      <c r="C1855" s="976"/>
      <c r="D1855" s="1022">
        <v>0.53</v>
      </c>
      <c r="E1855" s="937" t="s">
        <v>371</v>
      </c>
      <c r="F1855" s="942"/>
      <c r="G1855" s="942"/>
      <c r="H1855" s="1020"/>
      <c r="I1855" s="942">
        <f>J$105</f>
        <v>0</v>
      </c>
      <c r="J1855" s="1020">
        <f t="shared" si="16"/>
        <v>0</v>
      </c>
      <c r="K1855" s="941"/>
      <c r="L1855" s="941"/>
      <c r="M1855" s="968"/>
      <c r="N1855" s="1049"/>
      <c r="O1855" s="908"/>
      <c r="P1855" s="908"/>
    </row>
    <row r="1856" spans="1:16" ht="15.95" customHeight="1">
      <c r="A1856" s="975" t="s">
        <v>1380</v>
      </c>
      <c r="B1856" s="976"/>
      <c r="C1856" s="973"/>
      <c r="D1856" s="1022">
        <v>0.26500000000000001</v>
      </c>
      <c r="E1856" s="937" t="s">
        <v>1381</v>
      </c>
      <c r="F1856" s="942"/>
      <c r="G1856" s="942"/>
      <c r="H1856" s="1020"/>
      <c r="I1856" s="942"/>
      <c r="J1856" s="1020">
        <f t="shared" si="16"/>
        <v>0</v>
      </c>
      <c r="K1856" s="941"/>
      <c r="L1856" s="941"/>
      <c r="M1856" s="968"/>
      <c r="N1856" s="1049"/>
      <c r="O1856" s="911"/>
      <c r="P1856" s="911"/>
    </row>
    <row r="1857" spans="1:19" ht="15.95" customHeight="1">
      <c r="A1857" s="975" t="s">
        <v>372</v>
      </c>
      <c r="B1857" s="976"/>
      <c r="C1857" s="973"/>
      <c r="D1857" s="1022">
        <v>0.69</v>
      </c>
      <c r="E1857" s="937" t="s">
        <v>373</v>
      </c>
      <c r="F1857" s="942"/>
      <c r="G1857" s="942"/>
      <c r="H1857" s="1020"/>
      <c r="I1857" s="942">
        <f>J$108</f>
        <v>0</v>
      </c>
      <c r="J1857" s="1020">
        <f t="shared" si="16"/>
        <v>0</v>
      </c>
      <c r="K1857" s="941"/>
      <c r="L1857" s="941"/>
      <c r="M1857" s="968"/>
      <c r="N1857" s="1049"/>
      <c r="O1857" s="908"/>
      <c r="P1857" s="908"/>
    </row>
    <row r="1858" spans="1:19" ht="15.95" customHeight="1">
      <c r="A1858" s="990" t="s">
        <v>1382</v>
      </c>
      <c r="B1858" s="976"/>
      <c r="C1858" s="973"/>
      <c r="D1858" s="1022">
        <v>0.159</v>
      </c>
      <c r="E1858" s="937" t="s">
        <v>371</v>
      </c>
      <c r="F1858" s="942"/>
      <c r="G1858" s="942"/>
      <c r="H1858" s="1020"/>
      <c r="I1858" s="942">
        <f>J$109</f>
        <v>0</v>
      </c>
      <c r="J1858" s="1020">
        <f t="shared" si="16"/>
        <v>0</v>
      </c>
      <c r="K1858" s="941"/>
      <c r="L1858" s="941"/>
      <c r="M1858" s="968"/>
      <c r="N1858" s="1049"/>
      <c r="O1858" s="908"/>
      <c r="P1858" s="908"/>
    </row>
    <row r="1859" spans="1:19" ht="15.95" customHeight="1">
      <c r="A1859" s="990"/>
      <c r="B1859" s="976"/>
      <c r="C1859" s="973"/>
      <c r="D1859" s="1022"/>
      <c r="E1859" s="937"/>
      <c r="F1859" s="942"/>
      <c r="G1859" s="942"/>
      <c r="H1859" s="1020"/>
      <c r="I1859" s="942"/>
      <c r="J1859" s="1020"/>
      <c r="K1859" s="941"/>
      <c r="L1859" s="941"/>
      <c r="M1859" s="968"/>
      <c r="N1859" s="1049"/>
      <c r="O1859" s="908"/>
      <c r="P1859" s="908"/>
    </row>
    <row r="1860" spans="1:19" ht="15.95" customHeight="1">
      <c r="A1860" s="990" t="s">
        <v>1383</v>
      </c>
      <c r="B1860" s="976"/>
      <c r="C1860" s="976"/>
      <c r="D1860" s="942">
        <v>1</v>
      </c>
      <c r="E1860" s="937" t="s">
        <v>6</v>
      </c>
      <c r="F1860" s="942">
        <f>+H1860+J1860+L1860</f>
        <v>0</v>
      </c>
      <c r="G1860" s="942"/>
      <c r="H1860" s="942">
        <f>INT(SUM(H1850:H1858))</f>
        <v>0</v>
      </c>
      <c r="I1860" s="941"/>
      <c r="J1860" s="942">
        <f>INT(SUM(J1850:J1858))</f>
        <v>0</v>
      </c>
      <c r="K1860" s="941"/>
      <c r="L1860" s="942">
        <f>INT(SUM(L1850:L1858))</f>
        <v>0</v>
      </c>
      <c r="M1860" s="968"/>
      <c r="N1860" s="1049"/>
      <c r="O1860" s="908"/>
      <c r="P1860" s="908"/>
      <c r="Q1860" s="444"/>
      <c r="R1860" s="1153"/>
      <c r="S1860" s="1153"/>
    </row>
    <row r="1861" spans="1:19" ht="15.95" customHeight="1">
      <c r="A1861" s="990"/>
      <c r="B1861" s="976"/>
      <c r="C1861" s="976"/>
      <c r="D1861" s="942"/>
      <c r="E1861" s="937"/>
      <c r="F1861" s="942"/>
      <c r="G1861" s="942"/>
      <c r="H1861" s="942"/>
      <c r="I1861" s="941"/>
      <c r="J1861" s="942"/>
      <c r="K1861" s="941"/>
      <c r="L1861" s="942"/>
      <c r="M1861" s="968"/>
      <c r="N1861" s="1049"/>
      <c r="O1861" s="908"/>
      <c r="P1861" s="908"/>
      <c r="Q1861" s="444"/>
      <c r="R1861" s="1153"/>
      <c r="S1861" s="1153"/>
    </row>
    <row r="1862" spans="1:19" ht="15.95" customHeight="1">
      <c r="A1862" s="990"/>
      <c r="B1862" s="976"/>
      <c r="C1862" s="976"/>
      <c r="D1862" s="942"/>
      <c r="E1862" s="937"/>
      <c r="F1862" s="942"/>
      <c r="G1862" s="942"/>
      <c r="H1862" s="942"/>
      <c r="I1862" s="941"/>
      <c r="J1862" s="942"/>
      <c r="K1862" s="941"/>
      <c r="L1862" s="942"/>
      <c r="M1862" s="968"/>
      <c r="N1862" s="1049"/>
      <c r="O1862" s="908"/>
      <c r="P1862" s="908"/>
      <c r="Q1862" s="444"/>
      <c r="R1862" s="1153"/>
      <c r="S1862" s="1153"/>
    </row>
    <row r="1863" spans="1:19" ht="15.95" customHeight="1">
      <c r="A1863" s="990"/>
      <c r="B1863" s="976"/>
      <c r="C1863" s="976"/>
      <c r="D1863" s="942"/>
      <c r="E1863" s="937"/>
      <c r="F1863" s="942"/>
      <c r="G1863" s="942"/>
      <c r="H1863" s="942"/>
      <c r="I1863" s="941"/>
      <c r="J1863" s="942"/>
      <c r="K1863" s="941"/>
      <c r="L1863" s="942"/>
      <c r="M1863" s="968"/>
      <c r="N1863" s="1049"/>
      <c r="O1863" s="908"/>
      <c r="P1863" s="908"/>
      <c r="Q1863" s="444"/>
      <c r="R1863" s="1153"/>
      <c r="S1863" s="1153"/>
    </row>
    <row r="1864" spans="1:19" ht="15.95" customHeight="1">
      <c r="A1864" s="990"/>
      <c r="B1864" s="976"/>
      <c r="C1864" s="976"/>
      <c r="D1864" s="942"/>
      <c r="E1864" s="937"/>
      <c r="F1864" s="942"/>
      <c r="G1864" s="942"/>
      <c r="H1864" s="942"/>
      <c r="I1864" s="941"/>
      <c r="J1864" s="942"/>
      <c r="K1864" s="941"/>
      <c r="L1864" s="942"/>
      <c r="M1864" s="968"/>
      <c r="N1864" s="1049"/>
      <c r="O1864" s="908"/>
      <c r="P1864" s="908"/>
      <c r="Q1864" s="444"/>
      <c r="R1864" s="1153"/>
      <c r="S1864" s="1153"/>
    </row>
    <row r="1865" spans="1:19" ht="15.95" customHeight="1">
      <c r="A1865" s="990"/>
      <c r="B1865" s="976"/>
      <c r="C1865" s="976"/>
      <c r="D1865" s="942"/>
      <c r="E1865" s="937"/>
      <c r="F1865" s="942"/>
      <c r="G1865" s="942"/>
      <c r="H1865" s="942"/>
      <c r="I1865" s="941"/>
      <c r="J1865" s="942"/>
      <c r="K1865" s="941"/>
      <c r="L1865" s="942"/>
      <c r="M1865" s="968"/>
      <c r="N1865" s="1049"/>
      <c r="O1865" s="908"/>
      <c r="P1865" s="908"/>
      <c r="Q1865" s="444"/>
      <c r="R1865" s="1153"/>
      <c r="S1865" s="1153"/>
    </row>
    <row r="1866" spans="1:19" ht="15.95" customHeight="1">
      <c r="A1866" s="990"/>
      <c r="B1866" s="976"/>
      <c r="C1866" s="976"/>
      <c r="D1866" s="942"/>
      <c r="E1866" s="937"/>
      <c r="F1866" s="942"/>
      <c r="G1866" s="942"/>
      <c r="H1866" s="942"/>
      <c r="I1866" s="941"/>
      <c r="J1866" s="942"/>
      <c r="K1866" s="941"/>
      <c r="L1866" s="942"/>
      <c r="M1866" s="968"/>
      <c r="N1866" s="1049"/>
      <c r="O1866" s="908"/>
      <c r="P1866" s="908"/>
      <c r="Q1866" s="444"/>
      <c r="R1866" s="1153"/>
      <c r="S1866" s="1153"/>
    </row>
    <row r="1867" spans="1:19" ht="15.95" customHeight="1">
      <c r="A1867" s="990"/>
      <c r="B1867" s="976"/>
      <c r="C1867" s="976"/>
      <c r="D1867" s="942"/>
      <c r="E1867" s="937"/>
      <c r="F1867" s="942"/>
      <c r="G1867" s="942"/>
      <c r="H1867" s="942"/>
      <c r="I1867" s="941"/>
      <c r="J1867" s="942"/>
      <c r="K1867" s="941"/>
      <c r="L1867" s="942"/>
      <c r="M1867" s="968"/>
      <c r="N1867" s="1049"/>
      <c r="O1867" s="908"/>
      <c r="P1867" s="908"/>
      <c r="Q1867" s="444"/>
      <c r="R1867" s="1153"/>
      <c r="S1867" s="1153"/>
    </row>
    <row r="1868" spans="1:19" ht="15.95" customHeight="1">
      <c r="A1868" s="990"/>
      <c r="B1868" s="976"/>
      <c r="C1868" s="976"/>
      <c r="D1868" s="942"/>
      <c r="E1868" s="937"/>
      <c r="F1868" s="942"/>
      <c r="G1868" s="942"/>
      <c r="H1868" s="942"/>
      <c r="I1868" s="941"/>
      <c r="J1868" s="942"/>
      <c r="K1868" s="941"/>
      <c r="L1868" s="942"/>
      <c r="M1868" s="968"/>
      <c r="N1868" s="1049"/>
      <c r="O1868" s="908"/>
      <c r="P1868" s="908"/>
      <c r="Q1868" s="444"/>
      <c r="R1868" s="1153"/>
      <c r="S1868" s="1153"/>
    </row>
    <row r="1869" spans="1:19" ht="15.95" customHeight="1">
      <c r="A1869" s="990"/>
      <c r="B1869" s="976"/>
      <c r="C1869" s="976"/>
      <c r="D1869" s="942"/>
      <c r="E1869" s="937"/>
      <c r="F1869" s="942"/>
      <c r="G1869" s="942"/>
      <c r="H1869" s="942"/>
      <c r="I1869" s="941"/>
      <c r="J1869" s="942"/>
      <c r="K1869" s="941"/>
      <c r="L1869" s="942"/>
      <c r="M1869" s="968"/>
      <c r="N1869" s="1049"/>
      <c r="O1869" s="908"/>
      <c r="P1869" s="908"/>
      <c r="Q1869" s="444"/>
      <c r="R1869" s="1153"/>
      <c r="S1869" s="1153"/>
    </row>
    <row r="1870" spans="1:19" ht="15.95" customHeight="1">
      <c r="A1870" s="990"/>
      <c r="B1870" s="976"/>
      <c r="C1870" s="976"/>
      <c r="D1870" s="942"/>
      <c r="E1870" s="937"/>
      <c r="F1870" s="942"/>
      <c r="G1870" s="942"/>
      <c r="H1870" s="942"/>
      <c r="I1870" s="941"/>
      <c r="J1870" s="942"/>
      <c r="K1870" s="941"/>
      <c r="L1870" s="942"/>
      <c r="M1870" s="968"/>
      <c r="N1870" s="1049"/>
      <c r="O1870" s="908"/>
      <c r="P1870" s="908"/>
      <c r="Q1870" s="444"/>
      <c r="R1870" s="1153"/>
      <c r="S1870" s="1153"/>
    </row>
    <row r="1871" spans="1:19" ht="15.95" customHeight="1">
      <c r="A1871" s="925" t="s">
        <v>92</v>
      </c>
      <c r="B1871" s="926"/>
      <c r="C1871" s="1015" t="s">
        <v>93</v>
      </c>
      <c r="D1871" s="940" t="s">
        <v>104</v>
      </c>
      <c r="E1871" s="937" t="s">
        <v>105</v>
      </c>
      <c r="F1871" s="937" t="s">
        <v>95</v>
      </c>
      <c r="G1871" s="940" t="s">
        <v>96</v>
      </c>
      <c r="H1871" s="1150"/>
      <c r="I1871" s="940" t="s">
        <v>97</v>
      </c>
      <c r="J1871" s="1150"/>
      <c r="K1871" s="940" t="s">
        <v>98</v>
      </c>
      <c r="L1871" s="1150"/>
      <c r="M1871" s="944" t="s">
        <v>99</v>
      </c>
      <c r="N1871" s="909"/>
      <c r="O1871" s="908"/>
      <c r="P1871" s="908"/>
    </row>
    <row r="1872" spans="1:19" ht="15.95" customHeight="1">
      <c r="A1872" s="933"/>
      <c r="B1872" s="934"/>
      <c r="C1872" s="1015" t="s">
        <v>100</v>
      </c>
      <c r="D1872" s="1150"/>
      <c r="E1872" s="1151"/>
      <c r="F1872" s="937" t="s">
        <v>101</v>
      </c>
      <c r="G1872" s="937" t="s">
        <v>102</v>
      </c>
      <c r="H1872" s="937" t="s">
        <v>101</v>
      </c>
      <c r="I1872" s="937" t="s">
        <v>102</v>
      </c>
      <c r="J1872" s="937" t="s">
        <v>101</v>
      </c>
      <c r="K1872" s="937" t="s">
        <v>102</v>
      </c>
      <c r="L1872" s="937" t="s">
        <v>101</v>
      </c>
      <c r="M1872" s="944"/>
      <c r="N1872" s="909"/>
      <c r="O1872" s="908"/>
      <c r="P1872" s="908"/>
    </row>
    <row r="1873" spans="1:16" ht="15.95" customHeight="1">
      <c r="A1873" s="1000" t="s">
        <v>1235</v>
      </c>
      <c r="B1873" s="976"/>
      <c r="C1873" s="976"/>
      <c r="D1873" s="1090"/>
      <c r="E1873" s="937"/>
      <c r="F1873" s="942"/>
      <c r="G1873" s="942"/>
      <c r="H1873" s="942"/>
      <c r="I1873" s="941"/>
      <c r="J1873" s="941"/>
      <c r="K1873" s="941"/>
      <c r="L1873" s="941"/>
      <c r="M1873" s="1041" t="s">
        <v>1236</v>
      </c>
      <c r="N1873" s="1042"/>
      <c r="O1873" s="908"/>
      <c r="P1873" s="908"/>
    </row>
    <row r="1874" spans="1:16" ht="15.95" customHeight="1">
      <c r="A1874" s="975" t="s">
        <v>1384</v>
      </c>
      <c r="B1874" s="976"/>
      <c r="C1874" s="973" t="s">
        <v>1377</v>
      </c>
      <c r="D1874" s="1022">
        <v>9.6000000000000002E-2</v>
      </c>
      <c r="E1874" s="937" t="s">
        <v>7</v>
      </c>
      <c r="F1874" s="942"/>
      <c r="G1874" s="942">
        <f>H$64</f>
        <v>0</v>
      </c>
      <c r="H1874" s="1020">
        <f>TRUNC($D1874*G1874,1)</f>
        <v>0</v>
      </c>
      <c r="I1874" s="941"/>
      <c r="J1874" s="941"/>
      <c r="K1874" s="941"/>
      <c r="L1874" s="941"/>
      <c r="M1874" s="944"/>
      <c r="N1874" s="909"/>
      <c r="O1874" s="908"/>
      <c r="P1874" s="908"/>
    </row>
    <row r="1875" spans="1:16" ht="15.95" customHeight="1">
      <c r="A1875" s="990" t="s">
        <v>1385</v>
      </c>
      <c r="B1875" s="976"/>
      <c r="C1875" s="973" t="s">
        <v>537</v>
      </c>
      <c r="D1875" s="1022">
        <v>9.6000000000000002E-2</v>
      </c>
      <c r="E1875" s="937" t="s">
        <v>7</v>
      </c>
      <c r="F1875" s="942"/>
      <c r="G1875" s="942">
        <f>H$20</f>
        <v>0</v>
      </c>
      <c r="H1875" s="1020">
        <f t="shared" ref="H1875:H1880" si="17">TRUNC($D1875*G1875,1)</f>
        <v>0</v>
      </c>
      <c r="I1875" s="941"/>
      <c r="J1875" s="941"/>
      <c r="K1875" s="941"/>
      <c r="L1875" s="941"/>
      <c r="M1875" s="968"/>
      <c r="N1875" s="1049"/>
      <c r="O1875" s="908"/>
      <c r="P1875" s="908"/>
    </row>
    <row r="1876" spans="1:16" ht="15.95" customHeight="1">
      <c r="A1876" s="990"/>
      <c r="B1876" s="976"/>
      <c r="C1876" s="973" t="s">
        <v>536</v>
      </c>
      <c r="D1876" s="1022">
        <v>9.6000000000000002E-2</v>
      </c>
      <c r="E1876" s="937" t="s">
        <v>7</v>
      </c>
      <c r="F1876" s="942"/>
      <c r="G1876" s="942">
        <f>H$30</f>
        <v>0</v>
      </c>
      <c r="H1876" s="1020">
        <f t="shared" si="17"/>
        <v>0</v>
      </c>
      <c r="I1876" s="941"/>
      <c r="J1876" s="941"/>
      <c r="K1876" s="941"/>
      <c r="L1876" s="941"/>
      <c r="M1876" s="968"/>
      <c r="N1876" s="1049"/>
      <c r="O1876" s="908"/>
      <c r="P1876" s="908"/>
    </row>
    <row r="1877" spans="1:16" ht="15.95" customHeight="1">
      <c r="A1877" s="975" t="s">
        <v>1386</v>
      </c>
      <c r="B1877" s="976"/>
      <c r="C1877" s="973" t="s">
        <v>1387</v>
      </c>
      <c r="D1877" s="1022">
        <v>9.6000000000000002E-2</v>
      </c>
      <c r="E1877" s="937" t="s">
        <v>7</v>
      </c>
      <c r="F1877" s="942"/>
      <c r="G1877" s="942">
        <f>H$29</f>
        <v>0</v>
      </c>
      <c r="H1877" s="1020">
        <f t="shared" si="17"/>
        <v>0</v>
      </c>
      <c r="I1877" s="941"/>
      <c r="J1877" s="941"/>
      <c r="K1877" s="941"/>
      <c r="L1877" s="941"/>
      <c r="M1877" s="968"/>
      <c r="N1877" s="1049"/>
      <c r="O1877" s="908"/>
      <c r="P1877" s="908"/>
    </row>
    <row r="1878" spans="1:16" ht="15.95" customHeight="1">
      <c r="A1878" s="975" t="s">
        <v>1388</v>
      </c>
      <c r="B1878" s="976"/>
      <c r="C1878" s="976" t="s">
        <v>1379</v>
      </c>
      <c r="D1878" s="1022">
        <v>0.192</v>
      </c>
      <c r="E1878" s="937" t="s">
        <v>7</v>
      </c>
      <c r="F1878" s="942"/>
      <c r="G1878" s="942">
        <f>H$63</f>
        <v>0</v>
      </c>
      <c r="H1878" s="1020">
        <f t="shared" si="17"/>
        <v>0</v>
      </c>
      <c r="I1878" s="941"/>
      <c r="J1878" s="941"/>
      <c r="K1878" s="941"/>
      <c r="L1878" s="941"/>
      <c r="M1878" s="968"/>
      <c r="N1878" s="1049"/>
      <c r="O1878" s="908"/>
      <c r="P1878" s="908"/>
    </row>
    <row r="1879" spans="1:16" ht="15.95" customHeight="1">
      <c r="A1879" s="990"/>
      <c r="B1879" s="976"/>
      <c r="C1879" s="976" t="s">
        <v>536</v>
      </c>
      <c r="D1879" s="1022">
        <v>0.192</v>
      </c>
      <c r="E1879" s="937"/>
      <c r="F1879" s="941"/>
      <c r="G1879" s="942">
        <f>H$30</f>
        <v>0</v>
      </c>
      <c r="H1879" s="1020">
        <f t="shared" si="17"/>
        <v>0</v>
      </c>
      <c r="I1879" s="941"/>
      <c r="J1879" s="941"/>
      <c r="K1879" s="941"/>
      <c r="L1879" s="941"/>
      <c r="M1879" s="968"/>
      <c r="N1879" s="1049"/>
      <c r="O1879" s="908"/>
      <c r="P1879" s="908"/>
    </row>
    <row r="1880" spans="1:16" ht="15.95" customHeight="1">
      <c r="A1880" s="939" t="s">
        <v>1389</v>
      </c>
      <c r="B1880" s="941"/>
      <c r="C1880" s="941" t="s">
        <v>1390</v>
      </c>
      <c r="D1880" s="1022">
        <v>6.4000000000000001E-2</v>
      </c>
      <c r="E1880" s="937" t="s">
        <v>7</v>
      </c>
      <c r="F1880" s="942"/>
      <c r="G1880" s="942">
        <f>H$76</f>
        <v>0</v>
      </c>
      <c r="H1880" s="1020">
        <f t="shared" si="17"/>
        <v>0</v>
      </c>
      <c r="I1880" s="941"/>
      <c r="J1880" s="941"/>
      <c r="K1880" s="941"/>
      <c r="L1880" s="941"/>
      <c r="M1880" s="968"/>
      <c r="N1880" s="1049"/>
      <c r="O1880" s="908"/>
      <c r="P1880" s="908"/>
    </row>
    <row r="1881" spans="1:16" ht="15.95" customHeight="1">
      <c r="A1881" s="975" t="s">
        <v>379</v>
      </c>
      <c r="B1881" s="976"/>
      <c r="C1881" s="941"/>
      <c r="D1881" s="1021">
        <v>1</v>
      </c>
      <c r="E1881" s="937" t="s">
        <v>380</v>
      </c>
      <c r="F1881" s="942"/>
      <c r="G1881" s="942"/>
      <c r="H1881" s="1020"/>
      <c r="I1881" s="942">
        <f>J$114</f>
        <v>0</v>
      </c>
      <c r="J1881" s="1020">
        <f t="shared" ref="J1881:J1886" si="18">TRUNC($D1881*I1881,1)</f>
        <v>0</v>
      </c>
      <c r="K1881" s="941"/>
      <c r="L1881" s="941"/>
      <c r="M1881" s="968"/>
      <c r="N1881" s="1049"/>
      <c r="O1881" s="908"/>
      <c r="P1881" s="908"/>
    </row>
    <row r="1882" spans="1:16" ht="15.95" customHeight="1">
      <c r="A1882" s="913" t="s">
        <v>381</v>
      </c>
      <c r="B1882" s="984"/>
      <c r="C1882" s="984"/>
      <c r="D1882" s="1021">
        <v>0.10199999999999999</v>
      </c>
      <c r="E1882" s="937" t="s">
        <v>291</v>
      </c>
      <c r="F1882" s="1026"/>
      <c r="G1882" s="942"/>
      <c r="H1882" s="1020"/>
      <c r="I1882" s="942">
        <f>J115</f>
        <v>0</v>
      </c>
      <c r="J1882" s="1020">
        <f t="shared" si="18"/>
        <v>0</v>
      </c>
      <c r="K1882" s="941"/>
      <c r="L1882" s="941"/>
      <c r="M1882" s="1149"/>
      <c r="N1882" s="1049"/>
      <c r="O1882" s="908"/>
      <c r="P1882" s="908"/>
    </row>
    <row r="1883" spans="1:16" ht="15.95" customHeight="1">
      <c r="A1883" s="913" t="s">
        <v>382</v>
      </c>
      <c r="B1883" s="984"/>
      <c r="C1883" s="984"/>
      <c r="D1883" s="1021">
        <v>0.10199999999999999</v>
      </c>
      <c r="E1883" s="937" t="s">
        <v>291</v>
      </c>
      <c r="F1883" s="1026"/>
      <c r="G1883" s="942"/>
      <c r="H1883" s="1020"/>
      <c r="I1883" s="942">
        <f>J116</f>
        <v>0</v>
      </c>
      <c r="J1883" s="1020">
        <f t="shared" si="18"/>
        <v>0</v>
      </c>
      <c r="K1883" s="941"/>
      <c r="L1883" s="941"/>
      <c r="M1883" s="1149"/>
      <c r="N1883" s="1049"/>
      <c r="O1883" s="908"/>
      <c r="P1883" s="908"/>
    </row>
    <row r="1884" spans="1:16" ht="15.95" customHeight="1">
      <c r="A1884" s="975" t="s">
        <v>383</v>
      </c>
      <c r="B1884" s="976"/>
      <c r="C1884" s="973"/>
      <c r="D1884" s="1021">
        <v>6.0000000000000001E-3</v>
      </c>
      <c r="E1884" s="937" t="s">
        <v>107</v>
      </c>
      <c r="F1884" s="942"/>
      <c r="G1884" s="942"/>
      <c r="H1884" s="1020"/>
      <c r="I1884" s="942">
        <f>J117</f>
        <v>0</v>
      </c>
      <c r="J1884" s="1020">
        <f t="shared" si="18"/>
        <v>0</v>
      </c>
      <c r="K1884" s="941"/>
      <c r="L1884" s="941"/>
      <c r="M1884" s="968"/>
      <c r="N1884" s="1049"/>
      <c r="O1884" s="908"/>
      <c r="P1884" s="908"/>
    </row>
    <row r="1885" spans="1:16" ht="15.95" customHeight="1">
      <c r="A1885" s="990" t="s">
        <v>1391</v>
      </c>
      <c r="B1885" s="976"/>
      <c r="C1885" s="973"/>
      <c r="D1885" s="1021">
        <v>6.3E-2</v>
      </c>
      <c r="E1885" s="937" t="s">
        <v>371</v>
      </c>
      <c r="F1885" s="942"/>
      <c r="G1885" s="942"/>
      <c r="H1885" s="1020"/>
      <c r="I1885" s="942">
        <f>J105</f>
        <v>0</v>
      </c>
      <c r="J1885" s="1020">
        <f t="shared" si="18"/>
        <v>0</v>
      </c>
      <c r="K1885" s="941"/>
      <c r="L1885" s="941"/>
      <c r="M1885" s="968"/>
      <c r="N1885" s="1049"/>
      <c r="O1885" s="908"/>
      <c r="P1885" s="908"/>
    </row>
    <row r="1886" spans="1:16" ht="15.95" customHeight="1">
      <c r="A1886" s="975" t="s">
        <v>1392</v>
      </c>
      <c r="B1886" s="976"/>
      <c r="C1886" s="973"/>
      <c r="D1886" s="1021">
        <v>0.254</v>
      </c>
      <c r="E1886" s="937" t="s">
        <v>373</v>
      </c>
      <c r="F1886" s="942"/>
      <c r="G1886" s="942"/>
      <c r="H1886" s="1020"/>
      <c r="I1886" s="942">
        <f>I1856</f>
        <v>0</v>
      </c>
      <c r="J1886" s="1020">
        <f t="shared" si="18"/>
        <v>0</v>
      </c>
      <c r="K1886" s="941"/>
      <c r="L1886" s="941"/>
      <c r="M1886" s="968"/>
      <c r="N1886" s="1049"/>
      <c r="O1886" s="908"/>
      <c r="P1886" s="908"/>
    </row>
    <row r="1887" spans="1:16" ht="15.95" customHeight="1">
      <c r="A1887" s="990"/>
      <c r="B1887" s="976"/>
      <c r="C1887" s="973"/>
      <c r="D1887" s="1022"/>
      <c r="E1887" s="937"/>
      <c r="F1887" s="942"/>
      <c r="G1887" s="942"/>
      <c r="H1887" s="942"/>
      <c r="I1887" s="941"/>
      <c r="J1887" s="941"/>
      <c r="K1887" s="941"/>
      <c r="L1887" s="1020"/>
      <c r="M1887" s="968"/>
      <c r="N1887" s="1049"/>
      <c r="O1887" s="908"/>
      <c r="P1887" s="908"/>
    </row>
    <row r="1888" spans="1:16" ht="15.95" customHeight="1">
      <c r="A1888" s="990" t="s">
        <v>1383</v>
      </c>
      <c r="B1888" s="976"/>
      <c r="C1888" s="976"/>
      <c r="D1888" s="942">
        <v>1</v>
      </c>
      <c r="E1888" s="937" t="s">
        <v>6</v>
      </c>
      <c r="F1888" s="942">
        <f>+H1888+J1888+L1888</f>
        <v>0</v>
      </c>
      <c r="G1888" s="942"/>
      <c r="H1888" s="942">
        <f>INT(SUM(H1874:H1887))</f>
        <v>0</v>
      </c>
      <c r="I1888" s="941"/>
      <c r="J1888" s="942">
        <f>INT(SUM(J1874:J1887))</f>
        <v>0</v>
      </c>
      <c r="K1888" s="941"/>
      <c r="L1888" s="942">
        <f>INT(SUM(L1874:L1887))</f>
        <v>0</v>
      </c>
      <c r="M1888" s="968"/>
      <c r="N1888" s="1049"/>
      <c r="O1888" s="1154"/>
      <c r="P1888" s="1154"/>
    </row>
    <row r="1889" spans="1:16" ht="15.95" customHeight="1">
      <c r="A1889" s="990"/>
      <c r="B1889" s="976"/>
      <c r="C1889" s="973"/>
      <c r="D1889" s="1022"/>
      <c r="E1889" s="937"/>
      <c r="F1889" s="942"/>
      <c r="G1889" s="942"/>
      <c r="H1889" s="942"/>
      <c r="J1889" s="942"/>
      <c r="K1889" s="941"/>
      <c r="L1889" s="942"/>
      <c r="M1889" s="944"/>
      <c r="N1889" s="909"/>
      <c r="O1889" s="908"/>
      <c r="P1889" s="908"/>
    </row>
    <row r="1890" spans="1:16" ht="15.95" customHeight="1">
      <c r="A1890" s="990"/>
      <c r="B1890" s="976"/>
      <c r="C1890" s="973"/>
      <c r="D1890" s="1022"/>
      <c r="E1890" s="1108"/>
      <c r="F1890" s="941"/>
      <c r="G1890" s="941"/>
      <c r="H1890" s="941"/>
      <c r="I1890" s="941"/>
      <c r="J1890" s="941"/>
      <c r="K1890" s="941"/>
      <c r="L1890" s="941"/>
      <c r="M1890" s="944"/>
      <c r="N1890" s="909"/>
      <c r="O1890" s="908"/>
      <c r="P1890" s="908"/>
    </row>
    <row r="1891" spans="1:16" ht="15.95" customHeight="1">
      <c r="A1891" s="990"/>
      <c r="B1891" s="976"/>
      <c r="C1891" s="973"/>
      <c r="D1891" s="1022"/>
      <c r="E1891" s="1108"/>
      <c r="F1891" s="941"/>
      <c r="G1891" s="941"/>
      <c r="H1891" s="941"/>
      <c r="I1891" s="941"/>
      <c r="J1891" s="941"/>
      <c r="K1891" s="941"/>
      <c r="L1891" s="941"/>
      <c r="M1891" s="944"/>
      <c r="N1891" s="909"/>
      <c r="O1891" s="908"/>
      <c r="P1891" s="908"/>
    </row>
    <row r="1892" spans="1:16" ht="15.95" customHeight="1">
      <c r="A1892" s="990"/>
      <c r="B1892" s="976"/>
      <c r="C1892" s="973"/>
      <c r="D1892" s="1022"/>
      <c r="E1892" s="1108"/>
      <c r="F1892" s="941"/>
      <c r="G1892" s="941"/>
      <c r="H1892" s="941"/>
      <c r="I1892" s="941"/>
      <c r="J1892" s="941"/>
      <c r="K1892" s="941"/>
      <c r="L1892" s="941"/>
      <c r="M1892" s="944"/>
      <c r="N1892" s="909"/>
      <c r="O1892" s="908"/>
      <c r="P1892" s="908"/>
    </row>
    <row r="1893" spans="1:16" ht="15.95" customHeight="1">
      <c r="A1893" s="990"/>
      <c r="B1893" s="976"/>
      <c r="C1893" s="973"/>
      <c r="D1893" s="1022"/>
      <c r="E1893" s="1108"/>
      <c r="F1893" s="941"/>
      <c r="G1893" s="941"/>
      <c r="H1893" s="941"/>
      <c r="I1893" s="941"/>
      <c r="J1893" s="941"/>
      <c r="K1893" s="941"/>
      <c r="L1893" s="941"/>
      <c r="M1893" s="944"/>
      <c r="N1893" s="909"/>
      <c r="O1893" s="908"/>
      <c r="P1893" s="908"/>
    </row>
    <row r="1894" spans="1:16" ht="15.95" customHeight="1">
      <c r="A1894" s="990"/>
      <c r="B1894" s="976"/>
      <c r="C1894" s="973"/>
      <c r="D1894" s="1022"/>
      <c r="E1894" s="1108"/>
      <c r="F1894" s="941"/>
      <c r="G1894" s="941"/>
      <c r="H1894" s="941"/>
      <c r="I1894" s="941"/>
      <c r="J1894" s="941"/>
      <c r="K1894" s="941"/>
      <c r="L1894" s="941"/>
      <c r="M1894" s="944"/>
      <c r="N1894" s="909"/>
      <c r="O1894" s="908"/>
      <c r="P1894" s="908"/>
    </row>
    <row r="1895" spans="1:16" ht="15.95" customHeight="1">
      <c r="A1895" s="990"/>
      <c r="B1895" s="976"/>
      <c r="C1895" s="973"/>
      <c r="D1895" s="1022"/>
      <c r="E1895" s="1108"/>
      <c r="F1895" s="941"/>
      <c r="G1895" s="941"/>
      <c r="H1895" s="941"/>
      <c r="I1895" s="941"/>
      <c r="J1895" s="941"/>
      <c r="K1895" s="941"/>
      <c r="L1895" s="941"/>
      <c r="M1895" s="944"/>
      <c r="N1895" s="909"/>
      <c r="O1895" s="908"/>
      <c r="P1895" s="908"/>
    </row>
    <row r="1896" spans="1:16" ht="15.95" customHeight="1">
      <c r="A1896" s="990"/>
      <c r="B1896" s="976"/>
      <c r="C1896" s="973"/>
      <c r="D1896" s="1022"/>
      <c r="E1896" s="1108"/>
      <c r="F1896" s="941"/>
      <c r="G1896" s="941"/>
      <c r="H1896" s="941"/>
      <c r="I1896" s="941"/>
      <c r="J1896" s="941"/>
      <c r="K1896" s="941"/>
      <c r="L1896" s="941"/>
      <c r="M1896" s="944"/>
      <c r="N1896" s="909"/>
      <c r="O1896" s="908"/>
      <c r="P1896" s="908"/>
    </row>
    <row r="1897" spans="1:16" ht="15.95" customHeight="1">
      <c r="A1897" s="925" t="s">
        <v>92</v>
      </c>
      <c r="B1897" s="926"/>
      <c r="C1897" s="1015" t="s">
        <v>93</v>
      </c>
      <c r="D1897" s="940" t="s">
        <v>104</v>
      </c>
      <c r="E1897" s="937" t="s">
        <v>105</v>
      </c>
      <c r="F1897" s="937" t="s">
        <v>95</v>
      </c>
      <c r="G1897" s="940" t="s">
        <v>96</v>
      </c>
      <c r="H1897" s="1150"/>
      <c r="I1897" s="940" t="s">
        <v>97</v>
      </c>
      <c r="J1897" s="1150"/>
      <c r="K1897" s="940" t="s">
        <v>98</v>
      </c>
      <c r="L1897" s="1150"/>
      <c r="M1897" s="944" t="s">
        <v>99</v>
      </c>
      <c r="N1897" s="1042"/>
      <c r="O1897" s="908"/>
      <c r="P1897" s="908"/>
    </row>
    <row r="1898" spans="1:16" ht="15.95" customHeight="1">
      <c r="A1898" s="933"/>
      <c r="B1898" s="934"/>
      <c r="C1898" s="1015" t="s">
        <v>100</v>
      </c>
      <c r="D1898" s="1150"/>
      <c r="E1898" s="1151"/>
      <c r="F1898" s="937" t="s">
        <v>101</v>
      </c>
      <c r="G1898" s="937" t="s">
        <v>102</v>
      </c>
      <c r="H1898" s="937" t="s">
        <v>101</v>
      </c>
      <c r="I1898" s="937" t="s">
        <v>102</v>
      </c>
      <c r="J1898" s="937" t="s">
        <v>101</v>
      </c>
      <c r="K1898" s="937" t="s">
        <v>102</v>
      </c>
      <c r="L1898" s="937" t="s">
        <v>101</v>
      </c>
      <c r="M1898" s="944"/>
      <c r="N1898" s="909"/>
      <c r="O1898" s="908"/>
      <c r="P1898" s="908"/>
    </row>
    <row r="1899" spans="1:16" ht="15.95" customHeight="1">
      <c r="A1899" s="1000" t="s">
        <v>1393</v>
      </c>
      <c r="B1899" s="1152"/>
      <c r="C1899" s="973"/>
      <c r="D1899" s="1090"/>
      <c r="E1899" s="937"/>
      <c r="F1899" s="942"/>
      <c r="G1899" s="942"/>
      <c r="H1899" s="942"/>
      <c r="I1899" s="941"/>
      <c r="J1899" s="941"/>
      <c r="K1899" s="941"/>
      <c r="L1899" s="941"/>
      <c r="M1899" s="1041" t="s">
        <v>1238</v>
      </c>
      <c r="N1899" s="1049"/>
      <c r="O1899" s="908"/>
      <c r="P1899" s="908"/>
    </row>
    <row r="1900" spans="1:16" ht="15.95" customHeight="1">
      <c r="A1900" s="975" t="s">
        <v>1376</v>
      </c>
      <c r="B1900" s="976"/>
      <c r="C1900" s="973" t="s">
        <v>1377</v>
      </c>
      <c r="D1900" s="1022">
        <v>9.6000000000000002E-2</v>
      </c>
      <c r="E1900" s="937" t="s">
        <v>7</v>
      </c>
      <c r="F1900" s="942"/>
      <c r="G1900" s="942">
        <f>H$64</f>
        <v>0</v>
      </c>
      <c r="H1900" s="1020">
        <f>TRUNC($D1900*G1900,1)</f>
        <v>0</v>
      </c>
      <c r="I1900" s="941"/>
      <c r="J1900" s="941"/>
      <c r="K1900" s="941"/>
      <c r="L1900" s="941"/>
      <c r="M1900" s="944"/>
      <c r="N1900" s="1049"/>
      <c r="O1900" s="908"/>
      <c r="P1900" s="908"/>
    </row>
    <row r="1901" spans="1:16" ht="15.95" customHeight="1">
      <c r="A1901" s="990" t="s">
        <v>1378</v>
      </c>
      <c r="B1901" s="976"/>
      <c r="C1901" s="973" t="s">
        <v>1379</v>
      </c>
      <c r="D1901" s="1022">
        <v>0.55000000000000004</v>
      </c>
      <c r="E1901" s="937" t="s">
        <v>7</v>
      </c>
      <c r="F1901" s="942"/>
      <c r="G1901" s="942">
        <f>H$63</f>
        <v>0</v>
      </c>
      <c r="H1901" s="1020">
        <f>TRUNC($D1901*G1901,1)</f>
        <v>0</v>
      </c>
      <c r="I1901" s="941"/>
      <c r="J1901" s="941"/>
      <c r="K1901" s="941"/>
      <c r="L1901" s="941"/>
      <c r="M1901" s="968"/>
      <c r="N1901" s="1049"/>
      <c r="O1901" s="908"/>
      <c r="P1901" s="908"/>
    </row>
    <row r="1902" spans="1:16" ht="15.95" customHeight="1">
      <c r="A1902" s="990"/>
      <c r="B1902" s="976"/>
      <c r="C1902" s="973" t="s">
        <v>1387</v>
      </c>
      <c r="D1902" s="1022">
        <v>9.6000000000000002E-2</v>
      </c>
      <c r="E1902" s="937" t="s">
        <v>538</v>
      </c>
      <c r="F1902" s="942"/>
      <c r="G1902" s="942">
        <f>H$29</f>
        <v>0</v>
      </c>
      <c r="H1902" s="1020">
        <f>TRUNC($D1902*G1902,1)</f>
        <v>0</v>
      </c>
      <c r="I1902" s="941"/>
      <c r="J1902" s="941"/>
      <c r="K1902" s="941"/>
      <c r="L1902" s="941"/>
      <c r="M1902" s="968"/>
      <c r="N1902" s="1049"/>
      <c r="O1902" s="908"/>
      <c r="P1902" s="908"/>
    </row>
    <row r="1903" spans="1:16" ht="15.95" customHeight="1">
      <c r="A1903" s="990"/>
      <c r="B1903" s="976"/>
      <c r="C1903" s="973" t="s">
        <v>536</v>
      </c>
      <c r="D1903" s="1022">
        <v>0.3</v>
      </c>
      <c r="E1903" s="937" t="s">
        <v>7</v>
      </c>
      <c r="F1903" s="942"/>
      <c r="G1903" s="942">
        <f>H$30</f>
        <v>0</v>
      </c>
      <c r="H1903" s="1020">
        <f>TRUNC($D1903*G1903,1)</f>
        <v>0</v>
      </c>
      <c r="I1903" s="941"/>
      <c r="J1903" s="941"/>
      <c r="K1903" s="941"/>
      <c r="L1903" s="941"/>
      <c r="M1903" s="968"/>
      <c r="N1903" s="1049"/>
      <c r="O1903" s="908"/>
      <c r="P1903" s="908"/>
    </row>
    <row r="1904" spans="1:16" ht="15.95" customHeight="1">
      <c r="A1904" s="975" t="s">
        <v>385</v>
      </c>
      <c r="B1904" s="976"/>
      <c r="C1904" s="973"/>
      <c r="D1904" s="1022">
        <v>9.5000000000000001E-2</v>
      </c>
      <c r="E1904" s="937" t="s">
        <v>291</v>
      </c>
      <c r="F1904" s="942"/>
      <c r="G1904" s="942"/>
      <c r="H1904" s="1020"/>
      <c r="I1904" s="942">
        <f>J$118</f>
        <v>0</v>
      </c>
      <c r="J1904" s="1020">
        <f t="shared" ref="J1904:J1909" si="19">TRUNC($D1904*I1904,1)</f>
        <v>0</v>
      </c>
      <c r="K1904" s="941"/>
      <c r="L1904" s="941"/>
      <c r="M1904" s="968"/>
      <c r="N1904" s="1049"/>
      <c r="O1904" s="908"/>
      <c r="P1904" s="908"/>
    </row>
    <row r="1905" spans="1:16" ht="15.95" customHeight="1">
      <c r="A1905" s="975" t="s">
        <v>368</v>
      </c>
      <c r="B1905" s="976"/>
      <c r="C1905" s="973"/>
      <c r="D1905" s="1022">
        <v>120.32</v>
      </c>
      <c r="E1905" s="937" t="s">
        <v>369</v>
      </c>
      <c r="F1905" s="942"/>
      <c r="G1905" s="942"/>
      <c r="H1905" s="1020"/>
      <c r="I1905" s="1020">
        <f>J$104</f>
        <v>0</v>
      </c>
      <c r="J1905" s="1020">
        <f t="shared" si="19"/>
        <v>0</v>
      </c>
      <c r="K1905" s="941"/>
      <c r="L1905" s="941"/>
      <c r="M1905" s="968"/>
      <c r="N1905" s="1049"/>
      <c r="O1905" s="908"/>
      <c r="P1905" s="908"/>
    </row>
    <row r="1906" spans="1:16" ht="15.95" customHeight="1">
      <c r="A1906" s="975" t="s">
        <v>1380</v>
      </c>
      <c r="B1906" s="976"/>
      <c r="C1906" s="973"/>
      <c r="D1906" s="1022">
        <v>0.13300000000000001</v>
      </c>
      <c r="E1906" s="937" t="s">
        <v>1381</v>
      </c>
      <c r="F1906" s="942"/>
      <c r="G1906" s="942"/>
      <c r="H1906" s="1020"/>
      <c r="I1906" s="942">
        <f>I$1886</f>
        <v>0</v>
      </c>
      <c r="J1906" s="1020">
        <f t="shared" si="19"/>
        <v>0</v>
      </c>
      <c r="K1906" s="941"/>
      <c r="L1906" s="941"/>
      <c r="M1906" s="968"/>
      <c r="N1906" s="1049"/>
      <c r="O1906" s="908"/>
      <c r="P1906" s="908"/>
    </row>
    <row r="1907" spans="1:16" ht="15.95" customHeight="1">
      <c r="A1907" s="975" t="s">
        <v>372</v>
      </c>
      <c r="B1907" s="976"/>
      <c r="C1907" s="973"/>
      <c r="D1907" s="1022">
        <v>0.69</v>
      </c>
      <c r="E1907" s="937" t="s">
        <v>373</v>
      </c>
      <c r="F1907" s="942"/>
      <c r="G1907" s="942"/>
      <c r="H1907" s="1020"/>
      <c r="I1907" s="942">
        <f>J$108</f>
        <v>0</v>
      </c>
      <c r="J1907" s="1020">
        <f t="shared" si="19"/>
        <v>0</v>
      </c>
      <c r="K1907" s="941"/>
      <c r="L1907" s="941"/>
      <c r="M1907" s="968"/>
      <c r="N1907" s="1049"/>
      <c r="O1907" s="908"/>
      <c r="P1907" s="908"/>
    </row>
    <row r="1908" spans="1:16" ht="15.95" customHeight="1">
      <c r="A1908" s="990" t="s">
        <v>1394</v>
      </c>
      <c r="B1908" s="976"/>
      <c r="C1908" s="973"/>
      <c r="D1908" s="1022">
        <v>0.159</v>
      </c>
      <c r="E1908" s="937" t="s">
        <v>371</v>
      </c>
      <c r="F1908" s="942"/>
      <c r="G1908" s="942"/>
      <c r="H1908" s="1020"/>
      <c r="I1908" s="942">
        <f>J$109</f>
        <v>0</v>
      </c>
      <c r="J1908" s="1020">
        <f t="shared" si="19"/>
        <v>0</v>
      </c>
      <c r="K1908" s="941"/>
      <c r="L1908" s="941"/>
      <c r="M1908" s="968"/>
      <c r="N1908" s="1049"/>
      <c r="O1908" s="908"/>
      <c r="P1908" s="908"/>
    </row>
    <row r="1909" spans="1:16" ht="15.95" customHeight="1">
      <c r="A1909" s="990" t="s">
        <v>1391</v>
      </c>
      <c r="B1909" s="976"/>
      <c r="C1909" s="976"/>
      <c r="D1909" s="1022">
        <v>0.115</v>
      </c>
      <c r="E1909" s="937" t="s">
        <v>371</v>
      </c>
      <c r="F1909" s="942"/>
      <c r="G1909" s="942"/>
      <c r="H1909" s="942"/>
      <c r="I1909" s="942">
        <f>J$105</f>
        <v>0</v>
      </c>
      <c r="J1909" s="1020">
        <f t="shared" si="19"/>
        <v>0</v>
      </c>
      <c r="K1909" s="941"/>
      <c r="L1909" s="941"/>
      <c r="M1909" s="968"/>
      <c r="N1909" s="1049"/>
      <c r="O1909" s="908"/>
      <c r="P1909" s="908"/>
    </row>
    <row r="1910" spans="1:16" ht="15.95" customHeight="1">
      <c r="A1910" s="990"/>
      <c r="B1910" s="976"/>
      <c r="C1910" s="973"/>
      <c r="D1910" s="942"/>
      <c r="E1910" s="937"/>
      <c r="F1910" s="942"/>
      <c r="G1910" s="942"/>
      <c r="H1910" s="942"/>
      <c r="I1910" s="941"/>
      <c r="J1910" s="941"/>
      <c r="K1910" s="941"/>
      <c r="L1910" s="1020"/>
      <c r="M1910" s="968"/>
      <c r="N1910" s="1049"/>
      <c r="O1910" s="908"/>
      <c r="P1910" s="908"/>
    </row>
    <row r="1911" spans="1:16" ht="15.95" customHeight="1">
      <c r="A1911" s="990" t="s">
        <v>1383</v>
      </c>
      <c r="B1911" s="976"/>
      <c r="C1911" s="976"/>
      <c r="D1911" s="942">
        <v>1</v>
      </c>
      <c r="E1911" s="937" t="s">
        <v>6</v>
      </c>
      <c r="F1911" s="942">
        <f>+H1911+J1911+L1911</f>
        <v>0</v>
      </c>
      <c r="G1911" s="942"/>
      <c r="H1911" s="942">
        <f>INT(SUM(H1900:H1910))</f>
        <v>0</v>
      </c>
      <c r="I1911" s="941"/>
      <c r="J1911" s="942">
        <f>INT(SUM(J1900:J1910))</f>
        <v>0</v>
      </c>
      <c r="K1911" s="941"/>
      <c r="L1911" s="942">
        <f>INT(SUM(L1900:L1910))</f>
        <v>0</v>
      </c>
      <c r="M1911" s="968"/>
      <c r="N1911" s="1049"/>
      <c r="O1911" s="908"/>
      <c r="P1911" s="908"/>
    </row>
    <row r="1912" spans="1:16" ht="15.95" customHeight="1">
      <c r="A1912" s="990"/>
      <c r="B1912" s="976"/>
      <c r="C1912" s="976"/>
      <c r="D1912" s="942"/>
      <c r="E1912" s="937"/>
      <c r="F1912" s="942"/>
      <c r="G1912" s="942"/>
      <c r="H1912" s="942"/>
      <c r="I1912" s="941"/>
      <c r="J1912" s="942"/>
      <c r="K1912" s="941"/>
      <c r="L1912" s="942"/>
      <c r="M1912" s="968"/>
      <c r="N1912" s="1049"/>
      <c r="O1912" s="908"/>
      <c r="P1912" s="908"/>
    </row>
    <row r="1913" spans="1:16" ht="15.95" customHeight="1">
      <c r="A1913" s="990"/>
      <c r="B1913" s="976"/>
      <c r="C1913" s="976"/>
      <c r="D1913" s="942"/>
      <c r="E1913" s="937"/>
      <c r="F1913" s="942"/>
      <c r="G1913" s="942"/>
      <c r="H1913" s="942"/>
      <c r="I1913" s="941"/>
      <c r="J1913" s="942"/>
      <c r="K1913" s="941"/>
      <c r="L1913" s="942"/>
      <c r="M1913" s="968"/>
      <c r="N1913" s="1049"/>
      <c r="O1913" s="908"/>
      <c r="P1913" s="908"/>
    </row>
    <row r="1914" spans="1:16" ht="15.95" customHeight="1">
      <c r="A1914" s="990"/>
      <c r="B1914" s="976"/>
      <c r="C1914" s="976"/>
      <c r="D1914" s="942"/>
      <c r="E1914" s="937"/>
      <c r="F1914" s="942"/>
      <c r="G1914" s="942"/>
      <c r="H1914" s="942"/>
      <c r="I1914" s="941"/>
      <c r="J1914" s="942"/>
      <c r="K1914" s="941"/>
      <c r="L1914" s="942"/>
      <c r="M1914" s="968"/>
      <c r="N1914" s="1049"/>
      <c r="O1914" s="908"/>
      <c r="P1914" s="908"/>
    </row>
    <row r="1915" spans="1:16" ht="15.95" customHeight="1">
      <c r="A1915" s="990"/>
      <c r="B1915" s="976"/>
      <c r="C1915" s="976"/>
      <c r="D1915" s="942"/>
      <c r="E1915" s="937"/>
      <c r="F1915" s="942"/>
      <c r="G1915" s="942"/>
      <c r="H1915" s="942"/>
      <c r="I1915" s="941"/>
      <c r="J1915" s="942"/>
      <c r="K1915" s="941"/>
      <c r="L1915" s="942"/>
      <c r="M1915" s="968"/>
      <c r="N1915" s="1049"/>
      <c r="O1915" s="908"/>
      <c r="P1915" s="908"/>
    </row>
    <row r="1916" spans="1:16" ht="15.95" customHeight="1">
      <c r="A1916" s="990"/>
      <c r="B1916" s="976"/>
      <c r="C1916" s="976"/>
      <c r="D1916" s="942"/>
      <c r="E1916" s="937"/>
      <c r="F1916" s="942"/>
      <c r="G1916" s="942"/>
      <c r="H1916" s="942"/>
      <c r="I1916" s="941"/>
      <c r="J1916" s="942"/>
      <c r="K1916" s="941"/>
      <c r="L1916" s="942"/>
      <c r="M1916" s="968"/>
      <c r="N1916" s="1049"/>
      <c r="O1916" s="908"/>
      <c r="P1916" s="908"/>
    </row>
    <row r="1917" spans="1:16" ht="15.95" customHeight="1">
      <c r="A1917" s="990"/>
      <c r="B1917" s="976"/>
      <c r="C1917" s="976"/>
      <c r="D1917" s="942"/>
      <c r="E1917" s="937"/>
      <c r="F1917" s="942"/>
      <c r="G1917" s="942"/>
      <c r="H1917" s="942"/>
      <c r="I1917" s="941"/>
      <c r="J1917" s="942"/>
      <c r="K1917" s="941"/>
      <c r="L1917" s="942"/>
      <c r="M1917" s="968"/>
      <c r="N1917" s="1049"/>
      <c r="O1917" s="908"/>
      <c r="P1917" s="908"/>
    </row>
    <row r="1918" spans="1:16" ht="15.95" customHeight="1">
      <c r="A1918" s="990"/>
      <c r="B1918" s="976"/>
      <c r="C1918" s="976"/>
      <c r="D1918" s="942"/>
      <c r="E1918" s="937"/>
      <c r="F1918" s="942"/>
      <c r="G1918" s="942"/>
      <c r="H1918" s="942"/>
      <c r="I1918" s="941"/>
      <c r="J1918" s="942"/>
      <c r="K1918" s="941"/>
      <c r="L1918" s="942"/>
      <c r="M1918" s="968"/>
      <c r="N1918" s="1049"/>
      <c r="O1918" s="908"/>
      <c r="P1918" s="908"/>
    </row>
    <row r="1919" spans="1:16" ht="15.95" customHeight="1">
      <c r="A1919" s="990"/>
      <c r="B1919" s="976"/>
      <c r="C1919" s="976"/>
      <c r="D1919" s="942"/>
      <c r="E1919" s="937"/>
      <c r="F1919" s="942"/>
      <c r="G1919" s="942"/>
      <c r="H1919" s="942"/>
      <c r="I1919" s="941"/>
      <c r="J1919" s="942"/>
      <c r="K1919" s="941"/>
      <c r="L1919" s="942"/>
      <c r="M1919" s="968"/>
      <c r="N1919" s="1049"/>
      <c r="O1919" s="908"/>
      <c r="P1919" s="908"/>
    </row>
    <row r="1920" spans="1:16" ht="15.95" customHeight="1">
      <c r="A1920" s="990"/>
      <c r="B1920" s="976"/>
      <c r="C1920" s="976"/>
      <c r="D1920" s="942"/>
      <c r="E1920" s="937"/>
      <c r="F1920" s="942"/>
      <c r="G1920" s="942"/>
      <c r="H1920" s="942"/>
      <c r="I1920" s="941"/>
      <c r="J1920" s="942"/>
      <c r="K1920" s="941"/>
      <c r="L1920" s="942"/>
      <c r="M1920" s="968"/>
      <c r="N1920" s="1049"/>
      <c r="O1920" s="908"/>
      <c r="P1920" s="908"/>
    </row>
    <row r="1921" spans="1:16" ht="15.95" customHeight="1">
      <c r="A1921" s="990"/>
      <c r="B1921" s="976"/>
      <c r="C1921" s="976"/>
      <c r="D1921" s="942"/>
      <c r="E1921" s="937"/>
      <c r="F1921" s="942"/>
      <c r="G1921" s="942"/>
      <c r="H1921" s="942"/>
      <c r="I1921" s="941"/>
      <c r="J1921" s="942"/>
      <c r="K1921" s="941"/>
      <c r="L1921" s="942"/>
      <c r="M1921" s="968"/>
      <c r="N1921" s="1049"/>
      <c r="O1921" s="908"/>
      <c r="P1921" s="908"/>
    </row>
    <row r="1922" spans="1:16" ht="15.95" customHeight="1">
      <c r="A1922" s="990"/>
      <c r="B1922" s="976"/>
      <c r="C1922" s="976"/>
      <c r="D1922" s="942"/>
      <c r="E1922" s="937"/>
      <c r="F1922" s="942"/>
      <c r="G1922" s="942"/>
      <c r="H1922" s="942"/>
      <c r="I1922" s="941"/>
      <c r="J1922" s="942"/>
      <c r="K1922" s="941"/>
      <c r="L1922" s="942"/>
      <c r="M1922" s="968"/>
      <c r="N1922" s="1049"/>
      <c r="O1922" s="908"/>
      <c r="P1922" s="908"/>
    </row>
    <row r="1923" spans="1:16" ht="15.95" customHeight="1">
      <c r="A1923" s="925" t="s">
        <v>92</v>
      </c>
      <c r="B1923" s="926"/>
      <c r="C1923" s="1015" t="s">
        <v>93</v>
      </c>
      <c r="D1923" s="940" t="s">
        <v>104</v>
      </c>
      <c r="E1923" s="937" t="s">
        <v>105</v>
      </c>
      <c r="F1923" s="937" t="s">
        <v>95</v>
      </c>
      <c r="G1923" s="940" t="s">
        <v>96</v>
      </c>
      <c r="H1923" s="1150"/>
      <c r="I1923" s="940" t="s">
        <v>97</v>
      </c>
      <c r="J1923" s="1150"/>
      <c r="K1923" s="940" t="s">
        <v>98</v>
      </c>
      <c r="L1923" s="1150"/>
      <c r="M1923" s="944" t="s">
        <v>99</v>
      </c>
      <c r="N1923" s="1048"/>
      <c r="O1923" s="908"/>
      <c r="P1923" s="908"/>
    </row>
    <row r="1924" spans="1:16" ht="15.95" customHeight="1">
      <c r="A1924" s="933"/>
      <c r="B1924" s="934"/>
      <c r="C1924" s="1015" t="s">
        <v>100</v>
      </c>
      <c r="D1924" s="1150"/>
      <c r="E1924" s="1151"/>
      <c r="F1924" s="937" t="s">
        <v>101</v>
      </c>
      <c r="G1924" s="937" t="s">
        <v>102</v>
      </c>
      <c r="H1924" s="937" t="s">
        <v>101</v>
      </c>
      <c r="I1924" s="937" t="s">
        <v>102</v>
      </c>
      <c r="J1924" s="937" t="s">
        <v>101</v>
      </c>
      <c r="K1924" s="937" t="s">
        <v>102</v>
      </c>
      <c r="L1924" s="937" t="s">
        <v>101</v>
      </c>
      <c r="M1924" s="944"/>
      <c r="N1924" s="1049"/>
      <c r="O1924" s="908"/>
      <c r="P1924" s="908"/>
    </row>
    <row r="1925" spans="1:16" ht="15.95" customHeight="1">
      <c r="A1925" s="1000" t="s">
        <v>1395</v>
      </c>
      <c r="B1925" s="1152"/>
      <c r="C1925" s="973"/>
      <c r="D1925" s="942"/>
      <c r="E1925" s="937"/>
      <c r="F1925" s="942"/>
      <c r="G1925" s="942"/>
      <c r="H1925" s="942"/>
      <c r="I1925" s="941"/>
      <c r="J1925" s="942"/>
      <c r="K1925" s="941"/>
      <c r="L1925" s="942"/>
      <c r="M1925" s="1047" t="s">
        <v>1240</v>
      </c>
      <c r="N1925" s="1049"/>
      <c r="O1925" s="908"/>
      <c r="P1925" s="908"/>
    </row>
    <row r="1926" spans="1:16" ht="15.95" customHeight="1">
      <c r="A1926" s="975" t="s">
        <v>1376</v>
      </c>
      <c r="B1926" s="976"/>
      <c r="C1926" s="973" t="s">
        <v>1377</v>
      </c>
      <c r="D1926" s="1022">
        <v>9.6000000000000002E-2</v>
      </c>
      <c r="E1926" s="937" t="s">
        <v>7</v>
      </c>
      <c r="F1926" s="942"/>
      <c r="G1926" s="942">
        <f>H$64</f>
        <v>0</v>
      </c>
      <c r="H1926" s="1020">
        <f>TRUNC($D1926*G1926,1)</f>
        <v>0</v>
      </c>
      <c r="I1926" s="941"/>
      <c r="J1926" s="942"/>
      <c r="K1926" s="941"/>
      <c r="L1926" s="942"/>
      <c r="M1926" s="968"/>
      <c r="N1926" s="909"/>
      <c r="O1926" s="908"/>
      <c r="P1926" s="908"/>
    </row>
    <row r="1927" spans="1:16" ht="15.95" customHeight="1">
      <c r="A1927" s="990" t="s">
        <v>1378</v>
      </c>
      <c r="B1927" s="976"/>
      <c r="C1927" s="973" t="s">
        <v>1379</v>
      </c>
      <c r="D1927" s="1022">
        <v>0.13</v>
      </c>
      <c r="E1927" s="937" t="s">
        <v>7</v>
      </c>
      <c r="F1927" s="942"/>
      <c r="G1927" s="942">
        <f>H$63</f>
        <v>0</v>
      </c>
      <c r="H1927" s="1020">
        <f>TRUNC($D1927*G1927,1)</f>
        <v>0</v>
      </c>
      <c r="I1927" s="941"/>
      <c r="J1927" s="942"/>
      <c r="K1927" s="941"/>
      <c r="L1927" s="942"/>
      <c r="M1927" s="968"/>
      <c r="N1927" s="909"/>
      <c r="O1927" s="908"/>
      <c r="P1927" s="908"/>
    </row>
    <row r="1928" spans="1:16" ht="15.95" customHeight="1">
      <c r="A1928" s="990"/>
      <c r="B1928" s="976"/>
      <c r="C1928" s="973" t="s">
        <v>536</v>
      </c>
      <c r="D1928" s="1022">
        <v>0.32</v>
      </c>
      <c r="E1928" s="937" t="s">
        <v>7</v>
      </c>
      <c r="F1928" s="942"/>
      <c r="G1928" s="942">
        <f>H$30</f>
        <v>0</v>
      </c>
      <c r="H1928" s="1020">
        <f>TRUNC($D1928*G1928,1)</f>
        <v>0</v>
      </c>
      <c r="I1928" s="941"/>
      <c r="J1928" s="942"/>
      <c r="K1928" s="941"/>
      <c r="L1928" s="942"/>
      <c r="M1928" s="944"/>
      <c r="N1928" s="909"/>
      <c r="O1928" s="908"/>
      <c r="P1928" s="908"/>
    </row>
    <row r="1929" spans="1:16" ht="15.95" customHeight="1">
      <c r="A1929" s="1000" t="s">
        <v>386</v>
      </c>
      <c r="B1929" s="1152"/>
      <c r="C1929" s="973"/>
      <c r="D1929" s="1106">
        <v>0.10100000000000001</v>
      </c>
      <c r="E1929" s="937" t="s">
        <v>291</v>
      </c>
      <c r="F1929" s="942"/>
      <c r="G1929" s="942"/>
      <c r="H1929" s="942"/>
      <c r="I1929" s="942">
        <f>J$119</f>
        <v>0</v>
      </c>
      <c r="J1929" s="1020">
        <f>TRUNC($D1929*I1929,1)</f>
        <v>0</v>
      </c>
      <c r="K1929" s="941"/>
      <c r="L1929" s="941"/>
      <c r="M1929" s="944"/>
      <c r="N1929" s="1049"/>
      <c r="O1929" s="908"/>
      <c r="P1929" s="908"/>
    </row>
    <row r="1930" spans="1:16" ht="15.95" customHeight="1">
      <c r="A1930" s="975" t="s">
        <v>387</v>
      </c>
      <c r="B1930" s="976"/>
      <c r="C1930" s="973"/>
      <c r="D1930" s="1022">
        <v>0.20200000000000001</v>
      </c>
      <c r="E1930" s="937" t="s">
        <v>291</v>
      </c>
      <c r="F1930" s="942"/>
      <c r="G1930" s="942"/>
      <c r="H1930" s="1020"/>
      <c r="I1930" s="942">
        <f>J$120</f>
        <v>0</v>
      </c>
      <c r="J1930" s="1020">
        <f t="shared" ref="J1930:J1935" si="20">TRUNC($D1930*I1930,1)</f>
        <v>0</v>
      </c>
      <c r="K1930" s="941"/>
      <c r="L1930" s="941"/>
      <c r="M1930" s="944"/>
      <c r="N1930" s="1049"/>
      <c r="O1930" s="908"/>
      <c r="P1930" s="908"/>
    </row>
    <row r="1931" spans="1:16" ht="15.95" customHeight="1">
      <c r="A1931" s="975" t="s">
        <v>368</v>
      </c>
      <c r="B1931" s="976"/>
      <c r="C1931" s="973"/>
      <c r="D1931" s="1022">
        <v>0.30399999999999999</v>
      </c>
      <c r="E1931" s="937" t="s">
        <v>291</v>
      </c>
      <c r="F1931" s="942"/>
      <c r="G1931" s="942"/>
      <c r="H1931" s="1020"/>
      <c r="I1931" s="942">
        <f>J$121</f>
        <v>0</v>
      </c>
      <c r="J1931" s="1020">
        <f t="shared" si="20"/>
        <v>0</v>
      </c>
      <c r="K1931" s="941"/>
      <c r="L1931" s="941"/>
      <c r="M1931" s="968"/>
      <c r="N1931" s="1049"/>
      <c r="O1931" s="908"/>
      <c r="P1931" s="908"/>
    </row>
    <row r="1932" spans="1:16" ht="15.95" customHeight="1">
      <c r="A1932" s="990" t="s">
        <v>388</v>
      </c>
      <c r="B1932" s="976"/>
      <c r="C1932" s="973"/>
      <c r="D1932" s="1022">
        <v>169.05</v>
      </c>
      <c r="E1932" s="937" t="s">
        <v>389</v>
      </c>
      <c r="F1932" s="942"/>
      <c r="G1932" s="942"/>
      <c r="H1932" s="1020"/>
      <c r="I1932" s="942">
        <f>J$122</f>
        <v>0</v>
      </c>
      <c r="J1932" s="1020">
        <f t="shared" si="20"/>
        <v>0</v>
      </c>
      <c r="K1932" s="941"/>
      <c r="L1932" s="941"/>
      <c r="M1932" s="968"/>
      <c r="N1932" s="1049"/>
      <c r="O1932" s="908"/>
      <c r="P1932" s="908"/>
    </row>
    <row r="1933" spans="1:16" ht="15.95" customHeight="1">
      <c r="A1933" s="975" t="s">
        <v>1396</v>
      </c>
      <c r="B1933" s="976"/>
      <c r="C1933" s="973"/>
      <c r="D1933" s="1022">
        <v>0.75</v>
      </c>
      <c r="E1933" s="937" t="s">
        <v>371</v>
      </c>
      <c r="F1933" s="942"/>
      <c r="G1933" s="942"/>
      <c r="H1933" s="1020"/>
      <c r="I1933" s="1004"/>
      <c r="J1933" s="1020">
        <f t="shared" si="20"/>
        <v>0</v>
      </c>
      <c r="K1933" s="941"/>
      <c r="L1933" s="941"/>
      <c r="M1933" s="968"/>
      <c r="N1933" s="1049"/>
      <c r="O1933" s="908"/>
      <c r="P1933" s="908"/>
    </row>
    <row r="1934" spans="1:16" ht="15.95" customHeight="1">
      <c r="A1934" s="995" t="s">
        <v>1397</v>
      </c>
      <c r="B1934" s="976"/>
      <c r="C1934" s="973"/>
      <c r="D1934" s="1022">
        <v>1.1299999999999999</v>
      </c>
      <c r="E1934" s="937" t="s">
        <v>371</v>
      </c>
      <c r="F1934" s="942"/>
      <c r="G1934" s="942"/>
      <c r="H1934" s="1020"/>
      <c r="I1934" s="1004"/>
      <c r="J1934" s="1020">
        <f t="shared" si="20"/>
        <v>0</v>
      </c>
      <c r="K1934" s="941"/>
      <c r="L1934" s="941"/>
      <c r="M1934" s="968"/>
      <c r="N1934" s="1049"/>
      <c r="O1934" s="908"/>
      <c r="P1934" s="908"/>
    </row>
    <row r="1935" spans="1:16" ht="15.95" customHeight="1">
      <c r="A1935" s="975" t="s">
        <v>1391</v>
      </c>
      <c r="B1935" s="976"/>
      <c r="C1935" s="976"/>
      <c r="D1935" s="1022">
        <v>2.3E-2</v>
      </c>
      <c r="E1935" s="937" t="s">
        <v>371</v>
      </c>
      <c r="F1935" s="942"/>
      <c r="G1935" s="942"/>
      <c r="H1935" s="1020"/>
      <c r="I1935" s="942">
        <f>J$105</f>
        <v>0</v>
      </c>
      <c r="J1935" s="1020">
        <f t="shared" si="20"/>
        <v>0</v>
      </c>
      <c r="K1935" s="941"/>
      <c r="L1935" s="941"/>
      <c r="M1935" s="968"/>
      <c r="N1935" s="1049"/>
      <c r="O1935" s="908"/>
      <c r="P1935" s="908"/>
    </row>
    <row r="1936" spans="1:16" ht="15.95" customHeight="1">
      <c r="A1936" s="990"/>
      <c r="B1936" s="976"/>
      <c r="C1936" s="973"/>
      <c r="D1936" s="1022"/>
      <c r="E1936" s="937"/>
      <c r="F1936" s="942"/>
      <c r="G1936" s="942"/>
      <c r="H1936" s="942"/>
      <c r="I1936" s="941"/>
      <c r="J1936" s="941"/>
      <c r="K1936" s="941"/>
      <c r="L1936" s="1020"/>
      <c r="M1936" s="968"/>
      <c r="N1936" s="909"/>
      <c r="O1936" s="908"/>
      <c r="P1936" s="908"/>
    </row>
    <row r="1937" spans="1:16" ht="15.95" customHeight="1">
      <c r="A1937" s="990" t="s">
        <v>1383</v>
      </c>
      <c r="B1937" s="976"/>
      <c r="C1937" s="976"/>
      <c r="D1937" s="942">
        <v>1</v>
      </c>
      <c r="E1937" s="937" t="s">
        <v>6</v>
      </c>
      <c r="F1937" s="942">
        <f>+H1937+J1937+L1937</f>
        <v>0</v>
      </c>
      <c r="G1937" s="942"/>
      <c r="H1937" s="942">
        <f>INT(SUM(H1926:H1936))</f>
        <v>0</v>
      </c>
      <c r="I1937" s="941"/>
      <c r="J1937" s="942">
        <f>INT(SUM(J1926:J1936))</f>
        <v>0</v>
      </c>
      <c r="K1937" s="941"/>
      <c r="L1937" s="942">
        <f>INT(SUM(L1926:L1936))</f>
        <v>0</v>
      </c>
      <c r="M1937" s="968"/>
      <c r="N1937" s="909"/>
      <c r="O1937" s="908"/>
      <c r="P1937" s="908"/>
    </row>
    <row r="1938" spans="1:16" ht="15.95" customHeight="1">
      <c r="A1938" s="990"/>
      <c r="B1938" s="976"/>
      <c r="C1938" s="973"/>
      <c r="D1938" s="1022"/>
      <c r="E1938" s="937"/>
      <c r="F1938" s="942"/>
      <c r="G1938" s="942"/>
      <c r="H1938" s="942"/>
      <c r="J1938" s="942"/>
      <c r="K1938" s="941"/>
      <c r="L1938" s="942"/>
      <c r="M1938" s="944"/>
      <c r="N1938" s="1049"/>
      <c r="O1938" s="908"/>
      <c r="P1938" s="908"/>
    </row>
    <row r="1939" spans="1:16" ht="15.95" customHeight="1">
      <c r="A1939" s="990"/>
      <c r="B1939" s="976"/>
      <c r="C1939" s="973"/>
      <c r="D1939" s="941"/>
      <c r="E1939" s="937"/>
      <c r="F1939" s="941"/>
      <c r="G1939" s="942"/>
      <c r="H1939" s="942"/>
      <c r="I1939" s="941"/>
      <c r="J1939" s="941"/>
      <c r="K1939" s="941"/>
      <c r="L1939" s="941"/>
      <c r="M1939" s="944"/>
      <c r="N1939" s="1049"/>
      <c r="O1939" s="908"/>
      <c r="P1939" s="908"/>
    </row>
    <row r="1940" spans="1:16" ht="15.95" customHeight="1">
      <c r="A1940" s="975"/>
      <c r="B1940" s="976"/>
      <c r="C1940" s="973"/>
      <c r="D1940" s="1022"/>
      <c r="E1940" s="937"/>
      <c r="F1940" s="941"/>
      <c r="G1940" s="942"/>
      <c r="H1940" s="942"/>
      <c r="I1940" s="941"/>
      <c r="J1940" s="941"/>
      <c r="K1940" s="941"/>
      <c r="L1940" s="941"/>
      <c r="M1940" s="968"/>
      <c r="N1940" s="1049"/>
      <c r="O1940" s="908"/>
      <c r="P1940" s="908"/>
    </row>
    <row r="1941" spans="1:16" ht="15.95" customHeight="1">
      <c r="A1941" s="990"/>
      <c r="B1941" s="976"/>
      <c r="C1941" s="976"/>
      <c r="D1941" s="1022"/>
      <c r="E1941" s="937"/>
      <c r="F1941" s="941"/>
      <c r="G1941" s="942"/>
      <c r="H1941" s="942"/>
      <c r="I1941" s="941"/>
      <c r="J1941" s="941"/>
      <c r="K1941" s="941"/>
      <c r="L1941" s="941"/>
      <c r="M1941" s="968"/>
      <c r="N1941" s="1049"/>
      <c r="O1941" s="908"/>
      <c r="P1941" s="908"/>
    </row>
    <row r="1942" spans="1:16" ht="15.95" customHeight="1">
      <c r="A1942" s="975"/>
      <c r="B1942" s="976"/>
      <c r="C1942" s="973"/>
      <c r="D1942" s="1022"/>
      <c r="E1942" s="937"/>
      <c r="F1942" s="942"/>
      <c r="G1942" s="942"/>
      <c r="H1942" s="942"/>
      <c r="I1942" s="941"/>
      <c r="J1942" s="941"/>
      <c r="K1942" s="941"/>
      <c r="L1942" s="941"/>
      <c r="M1942" s="968"/>
      <c r="N1942" s="1049"/>
      <c r="O1942" s="908"/>
      <c r="P1942" s="908"/>
    </row>
    <row r="1943" spans="1:16" ht="15.95" customHeight="1">
      <c r="A1943" s="975"/>
      <c r="B1943" s="976"/>
      <c r="C1943" s="973"/>
      <c r="D1943" s="1022"/>
      <c r="E1943" s="937"/>
      <c r="F1943" s="941"/>
      <c r="G1943" s="942"/>
      <c r="H1943" s="942"/>
      <c r="I1943" s="941"/>
      <c r="J1943" s="941"/>
      <c r="K1943" s="941"/>
      <c r="L1943" s="941"/>
      <c r="M1943" s="968"/>
      <c r="N1943" s="1049"/>
      <c r="O1943" s="908"/>
      <c r="P1943" s="908"/>
    </row>
    <row r="1944" spans="1:16" ht="15.95" customHeight="1">
      <c r="A1944" s="990"/>
      <c r="B1944" s="976"/>
      <c r="C1944" s="973"/>
      <c r="D1944" s="1022"/>
      <c r="E1944" s="937"/>
      <c r="F1944" s="941"/>
      <c r="G1944" s="942"/>
      <c r="H1944" s="942"/>
      <c r="I1944" s="941"/>
      <c r="J1944" s="941"/>
      <c r="K1944" s="941"/>
      <c r="L1944" s="941"/>
      <c r="M1944" s="968"/>
      <c r="N1944" s="1049"/>
      <c r="O1944" s="908"/>
      <c r="P1944" s="908"/>
    </row>
    <row r="1945" spans="1:16" ht="15.95" customHeight="1">
      <c r="A1945" s="975"/>
      <c r="B1945" s="976"/>
      <c r="C1945" s="973"/>
      <c r="D1945" s="942"/>
      <c r="E1945" s="937"/>
      <c r="F1945" s="942"/>
      <c r="G1945" s="942"/>
      <c r="H1945" s="942"/>
      <c r="I1945" s="941"/>
      <c r="J1945" s="941"/>
      <c r="K1945" s="941"/>
      <c r="L1945" s="941"/>
      <c r="M1945" s="968"/>
      <c r="N1945" s="1049"/>
      <c r="O1945" s="908"/>
      <c r="P1945" s="908"/>
    </row>
    <row r="1946" spans="1:16" ht="15.95" customHeight="1">
      <c r="A1946" s="990"/>
      <c r="B1946" s="976"/>
      <c r="C1946" s="973"/>
      <c r="D1946" s="942"/>
      <c r="E1946" s="937"/>
      <c r="F1946" s="941"/>
      <c r="G1946" s="942"/>
      <c r="H1946" s="942"/>
      <c r="I1946" s="941"/>
      <c r="J1946" s="941"/>
      <c r="K1946" s="941"/>
      <c r="L1946" s="942"/>
      <c r="M1946" s="968"/>
      <c r="N1946" s="1049"/>
      <c r="O1946" s="908"/>
      <c r="P1946" s="908"/>
    </row>
    <row r="1947" spans="1:16" ht="15.95" customHeight="1">
      <c r="A1947" s="990"/>
      <c r="B1947" s="976"/>
      <c r="C1947" s="973"/>
      <c r="D1947" s="1022"/>
      <c r="E1947" s="937"/>
      <c r="F1947" s="941"/>
      <c r="G1947" s="942"/>
      <c r="H1947" s="942"/>
      <c r="I1947" s="941"/>
      <c r="J1947" s="941"/>
      <c r="K1947" s="941"/>
      <c r="L1947" s="942"/>
      <c r="M1947" s="968"/>
      <c r="N1947" s="909"/>
      <c r="O1947" s="908"/>
      <c r="P1947" s="908"/>
    </row>
    <row r="1948" spans="1:16" ht="15.95" customHeight="1">
      <c r="A1948" s="990"/>
      <c r="B1948" s="976"/>
      <c r="C1948" s="976"/>
      <c r="D1948" s="942"/>
      <c r="E1948" s="937"/>
      <c r="F1948" s="942"/>
      <c r="G1948" s="942"/>
      <c r="H1948" s="942"/>
      <c r="I1948" s="941"/>
      <c r="J1948" s="942"/>
      <c r="K1948" s="941"/>
      <c r="L1948" s="942"/>
      <c r="M1948" s="968"/>
      <c r="N1948" s="909"/>
      <c r="O1948" s="908"/>
      <c r="P1948" s="908"/>
    </row>
    <row r="1949" spans="1:16" ht="20.100000000000001" customHeight="1">
      <c r="O1949" s="908"/>
      <c r="P1949" s="908"/>
    </row>
    <row r="1950" spans="1:16" ht="20.100000000000001" customHeight="1">
      <c r="O1950" s="908"/>
      <c r="P1950" s="908"/>
    </row>
    <row r="1951" spans="1:16" ht="20.100000000000001" customHeight="1">
      <c r="O1951" s="908"/>
      <c r="P1951" s="908"/>
    </row>
    <row r="1952" spans="1:16" ht="20.100000000000001" customHeight="1">
      <c r="O1952" s="908"/>
      <c r="P1952" s="908"/>
    </row>
    <row r="1953" spans="15:16" ht="20.100000000000001" customHeight="1">
      <c r="O1953" s="908"/>
      <c r="P1953" s="908"/>
    </row>
    <row r="1954" spans="15:16" ht="20.100000000000001" customHeight="1">
      <c r="O1954" s="908"/>
      <c r="P1954" s="908"/>
    </row>
    <row r="1955" spans="15:16" ht="20.100000000000001" customHeight="1">
      <c r="O1955" s="908"/>
      <c r="P1955" s="908"/>
    </row>
    <row r="1956" spans="15:16" ht="20.100000000000001" customHeight="1">
      <c r="O1956" s="908"/>
      <c r="P1956" s="908"/>
    </row>
    <row r="1957" spans="15:16" ht="20.100000000000001" customHeight="1">
      <c r="O1957" s="908"/>
      <c r="P1957" s="908"/>
    </row>
    <row r="1958" spans="15:16" ht="20.100000000000001" customHeight="1">
      <c r="O1958" s="908"/>
      <c r="P1958" s="908"/>
    </row>
    <row r="1959" spans="15:16" ht="20.100000000000001" customHeight="1">
      <c r="O1959" s="908"/>
      <c r="P1959" s="908"/>
    </row>
    <row r="1960" spans="15:16" ht="20.100000000000001" customHeight="1">
      <c r="O1960" s="908"/>
      <c r="P1960" s="908"/>
    </row>
    <row r="1961" spans="15:16" ht="20.100000000000001" customHeight="1">
      <c r="O1961" s="908"/>
      <c r="P1961" s="908"/>
    </row>
    <row r="1962" spans="15:16" ht="20.100000000000001" customHeight="1">
      <c r="O1962" s="908"/>
      <c r="P1962" s="908"/>
    </row>
    <row r="1963" spans="15:16" ht="20.100000000000001" customHeight="1">
      <c r="O1963" s="908"/>
      <c r="P1963" s="908"/>
    </row>
    <row r="1964" spans="15:16" ht="20.100000000000001" customHeight="1">
      <c r="O1964" s="908"/>
      <c r="P1964" s="908"/>
    </row>
    <row r="1965" spans="15:16" ht="20.100000000000001" customHeight="1">
      <c r="O1965" s="908"/>
      <c r="P1965" s="908"/>
    </row>
    <row r="1966" spans="15:16" ht="20.100000000000001" customHeight="1">
      <c r="O1966" s="908"/>
      <c r="P1966" s="908"/>
    </row>
    <row r="1967" spans="15:16" ht="20.100000000000001" customHeight="1">
      <c r="O1967" s="908"/>
      <c r="P1967" s="908"/>
    </row>
    <row r="1968" spans="15:16" ht="20.100000000000001" customHeight="1">
      <c r="O1968" s="908"/>
      <c r="P1968" s="908"/>
    </row>
    <row r="1969" spans="15:16" ht="20.100000000000001" customHeight="1">
      <c r="O1969" s="908"/>
      <c r="P1969" s="908"/>
    </row>
    <row r="1970" spans="15:16" ht="20.100000000000001" customHeight="1">
      <c r="O1970" s="908"/>
      <c r="P1970" s="908"/>
    </row>
    <row r="1971" spans="15:16" ht="20.100000000000001" customHeight="1">
      <c r="O1971" s="908"/>
      <c r="P1971" s="908"/>
    </row>
    <row r="1972" spans="15:16" ht="20.100000000000001" customHeight="1">
      <c r="O1972" s="908"/>
      <c r="P1972" s="908"/>
    </row>
    <row r="1973" spans="15:16" ht="20.100000000000001" customHeight="1">
      <c r="O1973" s="908"/>
      <c r="P1973" s="908"/>
    </row>
    <row r="1974" spans="15:16" ht="20.100000000000001" customHeight="1">
      <c r="O1974" s="908"/>
      <c r="P1974" s="908"/>
    </row>
    <row r="1975" spans="15:16" ht="20.100000000000001" customHeight="1">
      <c r="O1975" s="908"/>
      <c r="P1975" s="908"/>
    </row>
    <row r="1976" spans="15:16" ht="20.100000000000001" customHeight="1">
      <c r="O1976" s="908"/>
      <c r="P1976" s="908"/>
    </row>
    <row r="1977" spans="15:16" ht="20.100000000000001" customHeight="1">
      <c r="O1977" s="908"/>
      <c r="P1977" s="908"/>
    </row>
    <row r="1978" spans="15:16" ht="20.100000000000001" customHeight="1">
      <c r="O1978" s="908"/>
      <c r="P1978" s="908"/>
    </row>
    <row r="1979" spans="15:16" ht="20.100000000000001" customHeight="1">
      <c r="O1979" s="908"/>
      <c r="P1979" s="908"/>
    </row>
    <row r="1980" spans="15:16" ht="20.100000000000001" customHeight="1">
      <c r="O1980" s="908"/>
      <c r="P1980" s="908"/>
    </row>
    <row r="1981" spans="15:16" ht="20.100000000000001" customHeight="1">
      <c r="O1981" s="908"/>
      <c r="P1981" s="908"/>
    </row>
    <row r="1982" spans="15:16" ht="20.100000000000001" customHeight="1">
      <c r="O1982" s="908"/>
      <c r="P1982" s="908"/>
    </row>
    <row r="1983" spans="15:16" ht="20.100000000000001" customHeight="1">
      <c r="O1983" s="908"/>
      <c r="P1983" s="908"/>
    </row>
    <row r="1984" spans="15:16" ht="20.100000000000001" customHeight="1">
      <c r="O1984" s="908"/>
      <c r="P1984" s="908"/>
    </row>
    <row r="1985" spans="15:16" ht="20.100000000000001" customHeight="1">
      <c r="O1985" s="908"/>
      <c r="P1985" s="908"/>
    </row>
    <row r="1986" spans="15:16" ht="20.100000000000001" customHeight="1">
      <c r="O1986" s="908"/>
      <c r="P1986" s="908"/>
    </row>
    <row r="1987" spans="15:16" ht="20.100000000000001" customHeight="1">
      <c r="O1987" s="908"/>
      <c r="P1987" s="908"/>
    </row>
    <row r="1988" spans="15:16" ht="20.100000000000001" customHeight="1">
      <c r="O1988" s="908"/>
      <c r="P1988" s="908"/>
    </row>
    <row r="1989" spans="15:16" ht="20.100000000000001" customHeight="1">
      <c r="O1989" s="908"/>
      <c r="P1989" s="908"/>
    </row>
    <row r="1990" spans="15:16" ht="20.100000000000001" customHeight="1">
      <c r="O1990" s="908"/>
      <c r="P1990" s="908"/>
    </row>
    <row r="1991" spans="15:16" ht="20.100000000000001" customHeight="1">
      <c r="O1991" s="908"/>
      <c r="P1991" s="908"/>
    </row>
    <row r="1992" spans="15:16" ht="20.100000000000001" customHeight="1">
      <c r="O1992" s="908"/>
      <c r="P1992" s="908"/>
    </row>
    <row r="1993" spans="15:16" ht="20.100000000000001" customHeight="1">
      <c r="O1993" s="908"/>
      <c r="P1993" s="908"/>
    </row>
    <row r="1994" spans="15:16" ht="20.100000000000001" customHeight="1">
      <c r="O1994" s="908"/>
      <c r="P1994" s="908"/>
    </row>
    <row r="1995" spans="15:16" ht="20.100000000000001" customHeight="1">
      <c r="O1995" s="908"/>
      <c r="P1995" s="908"/>
    </row>
    <row r="1996" spans="15:16" ht="20.100000000000001" customHeight="1">
      <c r="O1996" s="908"/>
      <c r="P1996" s="908"/>
    </row>
    <row r="1997" spans="15:16" ht="20.100000000000001" customHeight="1">
      <c r="O1997" s="908"/>
      <c r="P1997" s="908"/>
    </row>
    <row r="1998" spans="15:16" ht="20.100000000000001" customHeight="1">
      <c r="O1998" s="908"/>
      <c r="P1998" s="908"/>
    </row>
    <row r="1999" spans="15:16" ht="20.100000000000001" customHeight="1">
      <c r="O1999" s="908"/>
      <c r="P1999" s="908"/>
    </row>
    <row r="2000" spans="15:16" ht="20.100000000000001" customHeight="1">
      <c r="O2000" s="908"/>
      <c r="P2000" s="908"/>
    </row>
    <row r="2001" spans="15:16" ht="20.100000000000001" customHeight="1">
      <c r="O2001" s="908"/>
      <c r="P2001" s="908"/>
    </row>
    <row r="2002" spans="15:16" ht="20.100000000000001" customHeight="1">
      <c r="O2002" s="908"/>
      <c r="P2002" s="908"/>
    </row>
    <row r="2003" spans="15:16" ht="20.100000000000001" customHeight="1">
      <c r="O2003" s="908"/>
      <c r="P2003" s="908"/>
    </row>
    <row r="2004" spans="15:16" ht="20.100000000000001" customHeight="1">
      <c r="O2004" s="908"/>
      <c r="P2004" s="908"/>
    </row>
    <row r="2005" spans="15:16" ht="20.100000000000001" customHeight="1">
      <c r="O2005" s="908"/>
      <c r="P2005" s="908"/>
    </row>
    <row r="2006" spans="15:16" ht="20.100000000000001" customHeight="1">
      <c r="O2006" s="908"/>
      <c r="P2006" s="908"/>
    </row>
    <row r="2007" spans="15:16" ht="20.100000000000001" customHeight="1">
      <c r="O2007" s="908"/>
      <c r="P2007" s="908"/>
    </row>
    <row r="2008" spans="15:16" ht="20.100000000000001" customHeight="1">
      <c r="O2008" s="908"/>
      <c r="P2008" s="908"/>
    </row>
    <row r="2009" spans="15:16" ht="20.100000000000001" customHeight="1">
      <c r="O2009" s="908"/>
      <c r="P2009" s="908"/>
    </row>
  </sheetData>
  <mergeCells count="6">
    <mergeCell ref="A427:B427"/>
    <mergeCell ref="A315:B315"/>
    <mergeCell ref="A335:B335"/>
    <mergeCell ref="A358:B358"/>
    <mergeCell ref="A381:B381"/>
    <mergeCell ref="A404:B404"/>
  </mergeCells>
  <phoneticPr fontId="2" type="noConversion"/>
  <printOptions horizontalCentered="1" gridLinesSet="0"/>
  <pageMargins left="0.4" right="0.23" top="1.1811023622047245" bottom="0.98425196850393704" header="0.51181102362204722" footer="0.39370078740157483"/>
  <pageSetup paperSize="9" scale="10" orientation="portrait" r:id="rId1"/>
  <headerFooter alignWithMargins="0">
    <oddFooter>&amp;C&amp;"돋움,보통"&amp;10&amp;N 페이지 중 &amp;P페이지</oddFooter>
  </headerFooter>
  <rowBreaks count="3" manualBreakCount="3">
    <brk id="11" max="12" man="1"/>
    <brk id="150" max="12" man="1"/>
    <brk id="177" max="12"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filterMode="1"/>
  <dimension ref="A1:H4030"/>
  <sheetViews>
    <sheetView workbookViewId="0"/>
  </sheetViews>
  <sheetFormatPr defaultRowHeight="18.399999999999999" customHeight="1"/>
  <cols>
    <col min="1" max="1" width="20" style="1298" customWidth="1"/>
    <col min="2" max="2" width="16.6640625" style="1298" customWidth="1"/>
    <col min="3" max="3" width="6.6640625" style="1298" customWidth="1"/>
    <col min="4" max="4" width="13.33203125" style="1298" customWidth="1"/>
    <col min="5" max="5" width="20" style="1298" customWidth="1"/>
    <col min="6" max="13" width="0" style="1298" hidden="1" customWidth="1"/>
    <col min="14" max="256" width="8.88671875" style="1298"/>
    <col min="257" max="257" width="20" style="1298" customWidth="1"/>
    <col min="258" max="258" width="16.6640625" style="1298" customWidth="1"/>
    <col min="259" max="259" width="6.6640625" style="1298" customWidth="1"/>
    <col min="260" max="260" width="13.33203125" style="1298" customWidth="1"/>
    <col min="261" max="261" width="20" style="1298" customWidth="1"/>
    <col min="262" max="269" width="0" style="1298" hidden="1" customWidth="1"/>
    <col min="270" max="512" width="8.88671875" style="1298"/>
    <col min="513" max="513" width="20" style="1298" customWidth="1"/>
    <col min="514" max="514" width="16.6640625" style="1298" customWidth="1"/>
    <col min="515" max="515" width="6.6640625" style="1298" customWidth="1"/>
    <col min="516" max="516" width="13.33203125" style="1298" customWidth="1"/>
    <col min="517" max="517" width="20" style="1298" customWidth="1"/>
    <col min="518" max="525" width="0" style="1298" hidden="1" customWidth="1"/>
    <col min="526" max="768" width="8.88671875" style="1298"/>
    <col min="769" max="769" width="20" style="1298" customWidth="1"/>
    <col min="770" max="770" width="16.6640625" style="1298" customWidth="1"/>
    <col min="771" max="771" width="6.6640625" style="1298" customWidth="1"/>
    <col min="772" max="772" width="13.33203125" style="1298" customWidth="1"/>
    <col min="773" max="773" width="20" style="1298" customWidth="1"/>
    <col min="774" max="781" width="0" style="1298" hidden="1" customWidth="1"/>
    <col min="782" max="1024" width="8.88671875" style="1298"/>
    <col min="1025" max="1025" width="20" style="1298" customWidth="1"/>
    <col min="1026" max="1026" width="16.6640625" style="1298" customWidth="1"/>
    <col min="1027" max="1027" width="6.6640625" style="1298" customWidth="1"/>
    <col min="1028" max="1028" width="13.33203125" style="1298" customWidth="1"/>
    <col min="1029" max="1029" width="20" style="1298" customWidth="1"/>
    <col min="1030" max="1037" width="0" style="1298" hidden="1" customWidth="1"/>
    <col min="1038" max="1280" width="8.88671875" style="1298"/>
    <col min="1281" max="1281" width="20" style="1298" customWidth="1"/>
    <col min="1282" max="1282" width="16.6640625" style="1298" customWidth="1"/>
    <col min="1283" max="1283" width="6.6640625" style="1298" customWidth="1"/>
    <col min="1284" max="1284" width="13.33203125" style="1298" customWidth="1"/>
    <col min="1285" max="1285" width="20" style="1298" customWidth="1"/>
    <col min="1286" max="1293" width="0" style="1298" hidden="1" customWidth="1"/>
    <col min="1294" max="1536" width="8.88671875" style="1298"/>
    <col min="1537" max="1537" width="20" style="1298" customWidth="1"/>
    <col min="1538" max="1538" width="16.6640625" style="1298" customWidth="1"/>
    <col min="1539" max="1539" width="6.6640625" style="1298" customWidth="1"/>
    <col min="1540" max="1540" width="13.33203125" style="1298" customWidth="1"/>
    <col min="1541" max="1541" width="20" style="1298" customWidth="1"/>
    <col min="1542" max="1549" width="0" style="1298" hidden="1" customWidth="1"/>
    <col min="1550" max="1792" width="8.88671875" style="1298"/>
    <col min="1793" max="1793" width="20" style="1298" customWidth="1"/>
    <col min="1794" max="1794" width="16.6640625" style="1298" customWidth="1"/>
    <col min="1795" max="1795" width="6.6640625" style="1298" customWidth="1"/>
    <col min="1796" max="1796" width="13.33203125" style="1298" customWidth="1"/>
    <col min="1797" max="1797" width="20" style="1298" customWidth="1"/>
    <col min="1798" max="1805" width="0" style="1298" hidden="1" customWidth="1"/>
    <col min="1806" max="2048" width="8.88671875" style="1298"/>
    <col min="2049" max="2049" width="20" style="1298" customWidth="1"/>
    <col min="2050" max="2050" width="16.6640625" style="1298" customWidth="1"/>
    <col min="2051" max="2051" width="6.6640625" style="1298" customWidth="1"/>
    <col min="2052" max="2052" width="13.33203125" style="1298" customWidth="1"/>
    <col min="2053" max="2053" width="20" style="1298" customWidth="1"/>
    <col min="2054" max="2061" width="0" style="1298" hidden="1" customWidth="1"/>
    <col min="2062" max="2304" width="8.88671875" style="1298"/>
    <col min="2305" max="2305" width="20" style="1298" customWidth="1"/>
    <col min="2306" max="2306" width="16.6640625" style="1298" customWidth="1"/>
    <col min="2307" max="2307" width="6.6640625" style="1298" customWidth="1"/>
    <col min="2308" max="2308" width="13.33203125" style="1298" customWidth="1"/>
    <col min="2309" max="2309" width="20" style="1298" customWidth="1"/>
    <col min="2310" max="2317" width="0" style="1298" hidden="1" customWidth="1"/>
    <col min="2318" max="2560" width="8.88671875" style="1298"/>
    <col min="2561" max="2561" width="20" style="1298" customWidth="1"/>
    <col min="2562" max="2562" width="16.6640625" style="1298" customWidth="1"/>
    <col min="2563" max="2563" width="6.6640625" style="1298" customWidth="1"/>
    <col min="2564" max="2564" width="13.33203125" style="1298" customWidth="1"/>
    <col min="2565" max="2565" width="20" style="1298" customWidth="1"/>
    <col min="2566" max="2573" width="0" style="1298" hidden="1" customWidth="1"/>
    <col min="2574" max="2816" width="8.88671875" style="1298"/>
    <col min="2817" max="2817" width="20" style="1298" customWidth="1"/>
    <col min="2818" max="2818" width="16.6640625" style="1298" customWidth="1"/>
    <col min="2819" max="2819" width="6.6640625" style="1298" customWidth="1"/>
    <col min="2820" max="2820" width="13.33203125" style="1298" customWidth="1"/>
    <col min="2821" max="2821" width="20" style="1298" customWidth="1"/>
    <col min="2822" max="2829" width="0" style="1298" hidden="1" customWidth="1"/>
    <col min="2830" max="3072" width="8.88671875" style="1298"/>
    <col min="3073" max="3073" width="20" style="1298" customWidth="1"/>
    <col min="3074" max="3074" width="16.6640625" style="1298" customWidth="1"/>
    <col min="3075" max="3075" width="6.6640625" style="1298" customWidth="1"/>
    <col min="3076" max="3076" width="13.33203125" style="1298" customWidth="1"/>
    <col min="3077" max="3077" width="20" style="1298" customWidth="1"/>
    <col min="3078" max="3085" width="0" style="1298" hidden="1" customWidth="1"/>
    <col min="3086" max="3328" width="8.88671875" style="1298"/>
    <col min="3329" max="3329" width="20" style="1298" customWidth="1"/>
    <col min="3330" max="3330" width="16.6640625" style="1298" customWidth="1"/>
    <col min="3331" max="3331" width="6.6640625" style="1298" customWidth="1"/>
    <col min="3332" max="3332" width="13.33203125" style="1298" customWidth="1"/>
    <col min="3333" max="3333" width="20" style="1298" customWidth="1"/>
    <col min="3334" max="3341" width="0" style="1298" hidden="1" customWidth="1"/>
    <col min="3342" max="3584" width="8.88671875" style="1298"/>
    <col min="3585" max="3585" width="20" style="1298" customWidth="1"/>
    <col min="3586" max="3586" width="16.6640625" style="1298" customWidth="1"/>
    <col min="3587" max="3587" width="6.6640625" style="1298" customWidth="1"/>
    <col min="3588" max="3588" width="13.33203125" style="1298" customWidth="1"/>
    <col min="3589" max="3589" width="20" style="1298" customWidth="1"/>
    <col min="3590" max="3597" width="0" style="1298" hidden="1" customWidth="1"/>
    <col min="3598" max="3840" width="8.88671875" style="1298"/>
    <col min="3841" max="3841" width="20" style="1298" customWidth="1"/>
    <col min="3842" max="3842" width="16.6640625" style="1298" customWidth="1"/>
    <col min="3843" max="3843" width="6.6640625" style="1298" customWidth="1"/>
    <col min="3844" max="3844" width="13.33203125" style="1298" customWidth="1"/>
    <col min="3845" max="3845" width="20" style="1298" customWidth="1"/>
    <col min="3846" max="3853" width="0" style="1298" hidden="1" customWidth="1"/>
    <col min="3854" max="4096" width="8.88671875" style="1298"/>
    <col min="4097" max="4097" width="20" style="1298" customWidth="1"/>
    <col min="4098" max="4098" width="16.6640625" style="1298" customWidth="1"/>
    <col min="4099" max="4099" width="6.6640625" style="1298" customWidth="1"/>
    <col min="4100" max="4100" width="13.33203125" style="1298" customWidth="1"/>
    <col min="4101" max="4101" width="20" style="1298" customWidth="1"/>
    <col min="4102" max="4109" width="0" style="1298" hidden="1" customWidth="1"/>
    <col min="4110" max="4352" width="8.88671875" style="1298"/>
    <col min="4353" max="4353" width="20" style="1298" customWidth="1"/>
    <col min="4354" max="4354" width="16.6640625" style="1298" customWidth="1"/>
    <col min="4355" max="4355" width="6.6640625" style="1298" customWidth="1"/>
    <col min="4356" max="4356" width="13.33203125" style="1298" customWidth="1"/>
    <col min="4357" max="4357" width="20" style="1298" customWidth="1"/>
    <col min="4358" max="4365" width="0" style="1298" hidden="1" customWidth="1"/>
    <col min="4366" max="4608" width="8.88671875" style="1298"/>
    <col min="4609" max="4609" width="20" style="1298" customWidth="1"/>
    <col min="4610" max="4610" width="16.6640625" style="1298" customWidth="1"/>
    <col min="4611" max="4611" width="6.6640625" style="1298" customWidth="1"/>
    <col min="4612" max="4612" width="13.33203125" style="1298" customWidth="1"/>
    <col min="4613" max="4613" width="20" style="1298" customWidth="1"/>
    <col min="4614" max="4621" width="0" style="1298" hidden="1" customWidth="1"/>
    <col min="4622" max="4864" width="8.88671875" style="1298"/>
    <col min="4865" max="4865" width="20" style="1298" customWidth="1"/>
    <col min="4866" max="4866" width="16.6640625" style="1298" customWidth="1"/>
    <col min="4867" max="4867" width="6.6640625" style="1298" customWidth="1"/>
    <col min="4868" max="4868" width="13.33203125" style="1298" customWidth="1"/>
    <col min="4869" max="4869" width="20" style="1298" customWidth="1"/>
    <col min="4870" max="4877" width="0" style="1298" hidden="1" customWidth="1"/>
    <col min="4878" max="5120" width="8.88671875" style="1298"/>
    <col min="5121" max="5121" width="20" style="1298" customWidth="1"/>
    <col min="5122" max="5122" width="16.6640625" style="1298" customWidth="1"/>
    <col min="5123" max="5123" width="6.6640625" style="1298" customWidth="1"/>
    <col min="5124" max="5124" width="13.33203125" style="1298" customWidth="1"/>
    <col min="5125" max="5125" width="20" style="1298" customWidth="1"/>
    <col min="5126" max="5133" width="0" style="1298" hidden="1" customWidth="1"/>
    <col min="5134" max="5376" width="8.88671875" style="1298"/>
    <col min="5377" max="5377" width="20" style="1298" customWidth="1"/>
    <col min="5378" max="5378" width="16.6640625" style="1298" customWidth="1"/>
    <col min="5379" max="5379" width="6.6640625" style="1298" customWidth="1"/>
    <col min="5380" max="5380" width="13.33203125" style="1298" customWidth="1"/>
    <col min="5381" max="5381" width="20" style="1298" customWidth="1"/>
    <col min="5382" max="5389" width="0" style="1298" hidden="1" customWidth="1"/>
    <col min="5390" max="5632" width="8.88671875" style="1298"/>
    <col min="5633" max="5633" width="20" style="1298" customWidth="1"/>
    <col min="5634" max="5634" width="16.6640625" style="1298" customWidth="1"/>
    <col min="5635" max="5635" width="6.6640625" style="1298" customWidth="1"/>
    <col min="5636" max="5636" width="13.33203125" style="1298" customWidth="1"/>
    <col min="5637" max="5637" width="20" style="1298" customWidth="1"/>
    <col min="5638" max="5645" width="0" style="1298" hidden="1" customWidth="1"/>
    <col min="5646" max="5888" width="8.88671875" style="1298"/>
    <col min="5889" max="5889" width="20" style="1298" customWidth="1"/>
    <col min="5890" max="5890" width="16.6640625" style="1298" customWidth="1"/>
    <col min="5891" max="5891" width="6.6640625" style="1298" customWidth="1"/>
    <col min="5892" max="5892" width="13.33203125" style="1298" customWidth="1"/>
    <col min="5893" max="5893" width="20" style="1298" customWidth="1"/>
    <col min="5894" max="5901" width="0" style="1298" hidden="1" customWidth="1"/>
    <col min="5902" max="6144" width="8.88671875" style="1298"/>
    <col min="6145" max="6145" width="20" style="1298" customWidth="1"/>
    <col min="6146" max="6146" width="16.6640625" style="1298" customWidth="1"/>
    <col min="6147" max="6147" width="6.6640625" style="1298" customWidth="1"/>
    <col min="6148" max="6148" width="13.33203125" style="1298" customWidth="1"/>
    <col min="6149" max="6149" width="20" style="1298" customWidth="1"/>
    <col min="6150" max="6157" width="0" style="1298" hidden="1" customWidth="1"/>
    <col min="6158" max="6400" width="8.88671875" style="1298"/>
    <col min="6401" max="6401" width="20" style="1298" customWidth="1"/>
    <col min="6402" max="6402" width="16.6640625" style="1298" customWidth="1"/>
    <col min="6403" max="6403" width="6.6640625" style="1298" customWidth="1"/>
    <col min="6404" max="6404" width="13.33203125" style="1298" customWidth="1"/>
    <col min="6405" max="6405" width="20" style="1298" customWidth="1"/>
    <col min="6406" max="6413" width="0" style="1298" hidden="1" customWidth="1"/>
    <col min="6414" max="6656" width="8.88671875" style="1298"/>
    <col min="6657" max="6657" width="20" style="1298" customWidth="1"/>
    <col min="6658" max="6658" width="16.6640625" style="1298" customWidth="1"/>
    <col min="6659" max="6659" width="6.6640625" style="1298" customWidth="1"/>
    <col min="6660" max="6660" width="13.33203125" style="1298" customWidth="1"/>
    <col min="6661" max="6661" width="20" style="1298" customWidth="1"/>
    <col min="6662" max="6669" width="0" style="1298" hidden="1" customWidth="1"/>
    <col min="6670" max="6912" width="8.88671875" style="1298"/>
    <col min="6913" max="6913" width="20" style="1298" customWidth="1"/>
    <col min="6914" max="6914" width="16.6640625" style="1298" customWidth="1"/>
    <col min="6915" max="6915" width="6.6640625" style="1298" customWidth="1"/>
    <col min="6916" max="6916" width="13.33203125" style="1298" customWidth="1"/>
    <col min="6917" max="6917" width="20" style="1298" customWidth="1"/>
    <col min="6918" max="6925" width="0" style="1298" hidden="1" customWidth="1"/>
    <col min="6926" max="7168" width="8.88671875" style="1298"/>
    <col min="7169" max="7169" width="20" style="1298" customWidth="1"/>
    <col min="7170" max="7170" width="16.6640625" style="1298" customWidth="1"/>
    <col min="7171" max="7171" width="6.6640625" style="1298" customWidth="1"/>
    <col min="7172" max="7172" width="13.33203125" style="1298" customWidth="1"/>
    <col min="7173" max="7173" width="20" style="1298" customWidth="1"/>
    <col min="7174" max="7181" width="0" style="1298" hidden="1" customWidth="1"/>
    <col min="7182" max="7424" width="8.88671875" style="1298"/>
    <col min="7425" max="7425" width="20" style="1298" customWidth="1"/>
    <col min="7426" max="7426" width="16.6640625" style="1298" customWidth="1"/>
    <col min="7427" max="7427" width="6.6640625" style="1298" customWidth="1"/>
    <col min="7428" max="7428" width="13.33203125" style="1298" customWidth="1"/>
    <col min="7429" max="7429" width="20" style="1298" customWidth="1"/>
    <col min="7430" max="7437" width="0" style="1298" hidden="1" customWidth="1"/>
    <col min="7438" max="7680" width="8.88671875" style="1298"/>
    <col min="7681" max="7681" width="20" style="1298" customWidth="1"/>
    <col min="7682" max="7682" width="16.6640625" style="1298" customWidth="1"/>
    <col min="7683" max="7683" width="6.6640625" style="1298" customWidth="1"/>
    <col min="7684" max="7684" width="13.33203125" style="1298" customWidth="1"/>
    <col min="7685" max="7685" width="20" style="1298" customWidth="1"/>
    <col min="7686" max="7693" width="0" style="1298" hidden="1" customWidth="1"/>
    <col min="7694" max="7936" width="8.88671875" style="1298"/>
    <col min="7937" max="7937" width="20" style="1298" customWidth="1"/>
    <col min="7938" max="7938" width="16.6640625" style="1298" customWidth="1"/>
    <col min="7939" max="7939" width="6.6640625" style="1298" customWidth="1"/>
    <col min="7940" max="7940" width="13.33203125" style="1298" customWidth="1"/>
    <col min="7941" max="7941" width="20" style="1298" customWidth="1"/>
    <col min="7942" max="7949" width="0" style="1298" hidden="1" customWidth="1"/>
    <col min="7950" max="8192" width="8.88671875" style="1298"/>
    <col min="8193" max="8193" width="20" style="1298" customWidth="1"/>
    <col min="8194" max="8194" width="16.6640625" style="1298" customWidth="1"/>
    <col min="8195" max="8195" width="6.6640625" style="1298" customWidth="1"/>
    <col min="8196" max="8196" width="13.33203125" style="1298" customWidth="1"/>
    <col min="8197" max="8197" width="20" style="1298" customWidth="1"/>
    <col min="8198" max="8205" width="0" style="1298" hidden="1" customWidth="1"/>
    <col min="8206" max="8448" width="8.88671875" style="1298"/>
    <col min="8449" max="8449" width="20" style="1298" customWidth="1"/>
    <col min="8450" max="8450" width="16.6640625" style="1298" customWidth="1"/>
    <col min="8451" max="8451" width="6.6640625" style="1298" customWidth="1"/>
    <col min="8452" max="8452" width="13.33203125" style="1298" customWidth="1"/>
    <col min="8453" max="8453" width="20" style="1298" customWidth="1"/>
    <col min="8454" max="8461" width="0" style="1298" hidden="1" customWidth="1"/>
    <col min="8462" max="8704" width="8.88671875" style="1298"/>
    <col min="8705" max="8705" width="20" style="1298" customWidth="1"/>
    <col min="8706" max="8706" width="16.6640625" style="1298" customWidth="1"/>
    <col min="8707" max="8707" width="6.6640625" style="1298" customWidth="1"/>
    <col min="8708" max="8708" width="13.33203125" style="1298" customWidth="1"/>
    <col min="8709" max="8709" width="20" style="1298" customWidth="1"/>
    <col min="8710" max="8717" width="0" style="1298" hidden="1" customWidth="1"/>
    <col min="8718" max="8960" width="8.88671875" style="1298"/>
    <col min="8961" max="8961" width="20" style="1298" customWidth="1"/>
    <col min="8962" max="8962" width="16.6640625" style="1298" customWidth="1"/>
    <col min="8963" max="8963" width="6.6640625" style="1298" customWidth="1"/>
    <col min="8964" max="8964" width="13.33203125" style="1298" customWidth="1"/>
    <col min="8965" max="8965" width="20" style="1298" customWidth="1"/>
    <col min="8966" max="8973" width="0" style="1298" hidden="1" customWidth="1"/>
    <col min="8974" max="9216" width="8.88671875" style="1298"/>
    <col min="9217" max="9217" width="20" style="1298" customWidth="1"/>
    <col min="9218" max="9218" width="16.6640625" style="1298" customWidth="1"/>
    <col min="9219" max="9219" width="6.6640625" style="1298" customWidth="1"/>
    <col min="9220" max="9220" width="13.33203125" style="1298" customWidth="1"/>
    <col min="9221" max="9221" width="20" style="1298" customWidth="1"/>
    <col min="9222" max="9229" width="0" style="1298" hidden="1" customWidth="1"/>
    <col min="9230" max="9472" width="8.88671875" style="1298"/>
    <col min="9473" max="9473" width="20" style="1298" customWidth="1"/>
    <col min="9474" max="9474" width="16.6640625" style="1298" customWidth="1"/>
    <col min="9475" max="9475" width="6.6640625" style="1298" customWidth="1"/>
    <col min="9476" max="9476" width="13.33203125" style="1298" customWidth="1"/>
    <col min="9477" max="9477" width="20" style="1298" customWidth="1"/>
    <col min="9478" max="9485" width="0" style="1298" hidden="1" customWidth="1"/>
    <col min="9486" max="9728" width="8.88671875" style="1298"/>
    <col min="9729" max="9729" width="20" style="1298" customWidth="1"/>
    <col min="9730" max="9730" width="16.6640625" style="1298" customWidth="1"/>
    <col min="9731" max="9731" width="6.6640625" style="1298" customWidth="1"/>
    <col min="9732" max="9732" width="13.33203125" style="1298" customWidth="1"/>
    <col min="9733" max="9733" width="20" style="1298" customWidth="1"/>
    <col min="9734" max="9741" width="0" style="1298" hidden="1" customWidth="1"/>
    <col min="9742" max="9984" width="8.88671875" style="1298"/>
    <col min="9985" max="9985" width="20" style="1298" customWidth="1"/>
    <col min="9986" max="9986" width="16.6640625" style="1298" customWidth="1"/>
    <col min="9987" max="9987" width="6.6640625" style="1298" customWidth="1"/>
    <col min="9988" max="9988" width="13.33203125" style="1298" customWidth="1"/>
    <col min="9989" max="9989" width="20" style="1298" customWidth="1"/>
    <col min="9990" max="9997" width="0" style="1298" hidden="1" customWidth="1"/>
    <col min="9998" max="10240" width="8.88671875" style="1298"/>
    <col min="10241" max="10241" width="20" style="1298" customWidth="1"/>
    <col min="10242" max="10242" width="16.6640625" style="1298" customWidth="1"/>
    <col min="10243" max="10243" width="6.6640625" style="1298" customWidth="1"/>
    <col min="10244" max="10244" width="13.33203125" style="1298" customWidth="1"/>
    <col min="10245" max="10245" width="20" style="1298" customWidth="1"/>
    <col min="10246" max="10253" width="0" style="1298" hidden="1" customWidth="1"/>
    <col min="10254" max="10496" width="8.88671875" style="1298"/>
    <col min="10497" max="10497" width="20" style="1298" customWidth="1"/>
    <col min="10498" max="10498" width="16.6640625" style="1298" customWidth="1"/>
    <col min="10499" max="10499" width="6.6640625" style="1298" customWidth="1"/>
    <col min="10500" max="10500" width="13.33203125" style="1298" customWidth="1"/>
    <col min="10501" max="10501" width="20" style="1298" customWidth="1"/>
    <col min="10502" max="10509" width="0" style="1298" hidden="1" customWidth="1"/>
    <col min="10510" max="10752" width="8.88671875" style="1298"/>
    <col min="10753" max="10753" width="20" style="1298" customWidth="1"/>
    <col min="10754" max="10754" width="16.6640625" style="1298" customWidth="1"/>
    <col min="10755" max="10755" width="6.6640625" style="1298" customWidth="1"/>
    <col min="10756" max="10756" width="13.33203125" style="1298" customWidth="1"/>
    <col min="10757" max="10757" width="20" style="1298" customWidth="1"/>
    <col min="10758" max="10765" width="0" style="1298" hidden="1" customWidth="1"/>
    <col min="10766" max="11008" width="8.88671875" style="1298"/>
    <col min="11009" max="11009" width="20" style="1298" customWidth="1"/>
    <col min="11010" max="11010" width="16.6640625" style="1298" customWidth="1"/>
    <col min="11011" max="11011" width="6.6640625" style="1298" customWidth="1"/>
    <col min="11012" max="11012" width="13.33203125" style="1298" customWidth="1"/>
    <col min="11013" max="11013" width="20" style="1298" customWidth="1"/>
    <col min="11014" max="11021" width="0" style="1298" hidden="1" customWidth="1"/>
    <col min="11022" max="11264" width="8.88671875" style="1298"/>
    <col min="11265" max="11265" width="20" style="1298" customWidth="1"/>
    <col min="11266" max="11266" width="16.6640625" style="1298" customWidth="1"/>
    <col min="11267" max="11267" width="6.6640625" style="1298" customWidth="1"/>
    <col min="11268" max="11268" width="13.33203125" style="1298" customWidth="1"/>
    <col min="11269" max="11269" width="20" style="1298" customWidth="1"/>
    <col min="11270" max="11277" width="0" style="1298" hidden="1" customWidth="1"/>
    <col min="11278" max="11520" width="8.88671875" style="1298"/>
    <col min="11521" max="11521" width="20" style="1298" customWidth="1"/>
    <col min="11522" max="11522" width="16.6640625" style="1298" customWidth="1"/>
    <col min="11523" max="11523" width="6.6640625" style="1298" customWidth="1"/>
    <col min="11524" max="11524" width="13.33203125" style="1298" customWidth="1"/>
    <col min="11525" max="11525" width="20" style="1298" customWidth="1"/>
    <col min="11526" max="11533" width="0" style="1298" hidden="1" customWidth="1"/>
    <col min="11534" max="11776" width="8.88671875" style="1298"/>
    <col min="11777" max="11777" width="20" style="1298" customWidth="1"/>
    <col min="11778" max="11778" width="16.6640625" style="1298" customWidth="1"/>
    <col min="11779" max="11779" width="6.6640625" style="1298" customWidth="1"/>
    <col min="11780" max="11780" width="13.33203125" style="1298" customWidth="1"/>
    <col min="11781" max="11781" width="20" style="1298" customWidth="1"/>
    <col min="11782" max="11789" width="0" style="1298" hidden="1" customWidth="1"/>
    <col min="11790" max="12032" width="8.88671875" style="1298"/>
    <col min="12033" max="12033" width="20" style="1298" customWidth="1"/>
    <col min="12034" max="12034" width="16.6640625" style="1298" customWidth="1"/>
    <col min="12035" max="12035" width="6.6640625" style="1298" customWidth="1"/>
    <col min="12036" max="12036" width="13.33203125" style="1298" customWidth="1"/>
    <col min="12037" max="12037" width="20" style="1298" customWidth="1"/>
    <col min="12038" max="12045" width="0" style="1298" hidden="1" customWidth="1"/>
    <col min="12046" max="12288" width="8.88671875" style="1298"/>
    <col min="12289" max="12289" width="20" style="1298" customWidth="1"/>
    <col min="12290" max="12290" width="16.6640625" style="1298" customWidth="1"/>
    <col min="12291" max="12291" width="6.6640625" style="1298" customWidth="1"/>
    <col min="12292" max="12292" width="13.33203125" style="1298" customWidth="1"/>
    <col min="12293" max="12293" width="20" style="1298" customWidth="1"/>
    <col min="12294" max="12301" width="0" style="1298" hidden="1" customWidth="1"/>
    <col min="12302" max="12544" width="8.88671875" style="1298"/>
    <col min="12545" max="12545" width="20" style="1298" customWidth="1"/>
    <col min="12546" max="12546" width="16.6640625" style="1298" customWidth="1"/>
    <col min="12547" max="12547" width="6.6640625" style="1298" customWidth="1"/>
    <col min="12548" max="12548" width="13.33203125" style="1298" customWidth="1"/>
    <col min="12549" max="12549" width="20" style="1298" customWidth="1"/>
    <col min="12550" max="12557" width="0" style="1298" hidden="1" customWidth="1"/>
    <col min="12558" max="12800" width="8.88671875" style="1298"/>
    <col min="12801" max="12801" width="20" style="1298" customWidth="1"/>
    <col min="12802" max="12802" width="16.6640625" style="1298" customWidth="1"/>
    <col min="12803" max="12803" width="6.6640625" style="1298" customWidth="1"/>
    <col min="12804" max="12804" width="13.33203125" style="1298" customWidth="1"/>
    <col min="12805" max="12805" width="20" style="1298" customWidth="1"/>
    <col min="12806" max="12813" width="0" style="1298" hidden="1" customWidth="1"/>
    <col min="12814" max="13056" width="8.88671875" style="1298"/>
    <col min="13057" max="13057" width="20" style="1298" customWidth="1"/>
    <col min="13058" max="13058" width="16.6640625" style="1298" customWidth="1"/>
    <col min="13059" max="13059" width="6.6640625" style="1298" customWidth="1"/>
    <col min="13060" max="13060" width="13.33203125" style="1298" customWidth="1"/>
    <col min="13061" max="13061" width="20" style="1298" customWidth="1"/>
    <col min="13062" max="13069" width="0" style="1298" hidden="1" customWidth="1"/>
    <col min="13070" max="13312" width="8.88671875" style="1298"/>
    <col min="13313" max="13313" width="20" style="1298" customWidth="1"/>
    <col min="13314" max="13314" width="16.6640625" style="1298" customWidth="1"/>
    <col min="13315" max="13315" width="6.6640625" style="1298" customWidth="1"/>
    <col min="13316" max="13316" width="13.33203125" style="1298" customWidth="1"/>
    <col min="13317" max="13317" width="20" style="1298" customWidth="1"/>
    <col min="13318" max="13325" width="0" style="1298" hidden="1" customWidth="1"/>
    <col min="13326" max="13568" width="8.88671875" style="1298"/>
    <col min="13569" max="13569" width="20" style="1298" customWidth="1"/>
    <col min="13570" max="13570" width="16.6640625" style="1298" customWidth="1"/>
    <col min="13571" max="13571" width="6.6640625" style="1298" customWidth="1"/>
    <col min="13572" max="13572" width="13.33203125" style="1298" customWidth="1"/>
    <col min="13573" max="13573" width="20" style="1298" customWidth="1"/>
    <col min="13574" max="13581" width="0" style="1298" hidden="1" customWidth="1"/>
    <col min="13582" max="13824" width="8.88671875" style="1298"/>
    <col min="13825" max="13825" width="20" style="1298" customWidth="1"/>
    <col min="13826" max="13826" width="16.6640625" style="1298" customWidth="1"/>
    <col min="13827" max="13827" width="6.6640625" style="1298" customWidth="1"/>
    <col min="13828" max="13828" width="13.33203125" style="1298" customWidth="1"/>
    <col min="13829" max="13829" width="20" style="1298" customWidth="1"/>
    <col min="13830" max="13837" width="0" style="1298" hidden="1" customWidth="1"/>
    <col min="13838" max="14080" width="8.88671875" style="1298"/>
    <col min="14081" max="14081" width="20" style="1298" customWidth="1"/>
    <col min="14082" max="14082" width="16.6640625" style="1298" customWidth="1"/>
    <col min="14083" max="14083" width="6.6640625" style="1298" customWidth="1"/>
    <col min="14084" max="14084" width="13.33203125" style="1298" customWidth="1"/>
    <col min="14085" max="14085" width="20" style="1298" customWidth="1"/>
    <col min="14086" max="14093" width="0" style="1298" hidden="1" customWidth="1"/>
    <col min="14094" max="14336" width="8.88671875" style="1298"/>
    <col min="14337" max="14337" width="20" style="1298" customWidth="1"/>
    <col min="14338" max="14338" width="16.6640625" style="1298" customWidth="1"/>
    <col min="14339" max="14339" width="6.6640625" style="1298" customWidth="1"/>
    <col min="14340" max="14340" width="13.33203125" style="1298" customWidth="1"/>
    <col min="14341" max="14341" width="20" style="1298" customWidth="1"/>
    <col min="14342" max="14349" width="0" style="1298" hidden="1" customWidth="1"/>
    <col min="14350" max="14592" width="8.88671875" style="1298"/>
    <col min="14593" max="14593" width="20" style="1298" customWidth="1"/>
    <col min="14594" max="14594" width="16.6640625" style="1298" customWidth="1"/>
    <col min="14595" max="14595" width="6.6640625" style="1298" customWidth="1"/>
    <col min="14596" max="14596" width="13.33203125" style="1298" customWidth="1"/>
    <col min="14597" max="14597" width="20" style="1298" customWidth="1"/>
    <col min="14598" max="14605" width="0" style="1298" hidden="1" customWidth="1"/>
    <col min="14606" max="14848" width="8.88671875" style="1298"/>
    <col min="14849" max="14849" width="20" style="1298" customWidth="1"/>
    <col min="14850" max="14850" width="16.6640625" style="1298" customWidth="1"/>
    <col min="14851" max="14851" width="6.6640625" style="1298" customWidth="1"/>
    <col min="14852" max="14852" width="13.33203125" style="1298" customWidth="1"/>
    <col min="14853" max="14853" width="20" style="1298" customWidth="1"/>
    <col min="14854" max="14861" width="0" style="1298" hidden="1" customWidth="1"/>
    <col min="14862" max="15104" width="8.88671875" style="1298"/>
    <col min="15105" max="15105" width="20" style="1298" customWidth="1"/>
    <col min="15106" max="15106" width="16.6640625" style="1298" customWidth="1"/>
    <col min="15107" max="15107" width="6.6640625" style="1298" customWidth="1"/>
    <col min="15108" max="15108" width="13.33203125" style="1298" customWidth="1"/>
    <col min="15109" max="15109" width="20" style="1298" customWidth="1"/>
    <col min="15110" max="15117" width="0" style="1298" hidden="1" customWidth="1"/>
    <col min="15118" max="15360" width="8.88671875" style="1298"/>
    <col min="15361" max="15361" width="20" style="1298" customWidth="1"/>
    <col min="15362" max="15362" width="16.6640625" style="1298" customWidth="1"/>
    <col min="15363" max="15363" width="6.6640625" style="1298" customWidth="1"/>
    <col min="15364" max="15364" width="13.33203125" style="1298" customWidth="1"/>
    <col min="15365" max="15365" width="20" style="1298" customWidth="1"/>
    <col min="15366" max="15373" width="0" style="1298" hidden="1" customWidth="1"/>
    <col min="15374" max="15616" width="8.88671875" style="1298"/>
    <col min="15617" max="15617" width="20" style="1298" customWidth="1"/>
    <col min="15618" max="15618" width="16.6640625" style="1298" customWidth="1"/>
    <col min="15619" max="15619" width="6.6640625" style="1298" customWidth="1"/>
    <col min="15620" max="15620" width="13.33203125" style="1298" customWidth="1"/>
    <col min="15621" max="15621" width="20" style="1298" customWidth="1"/>
    <col min="15622" max="15629" width="0" style="1298" hidden="1" customWidth="1"/>
    <col min="15630" max="15872" width="8.88671875" style="1298"/>
    <col min="15873" max="15873" width="20" style="1298" customWidth="1"/>
    <col min="15874" max="15874" width="16.6640625" style="1298" customWidth="1"/>
    <col min="15875" max="15875" width="6.6640625" style="1298" customWidth="1"/>
    <col min="15876" max="15876" width="13.33203125" style="1298" customWidth="1"/>
    <col min="15877" max="15877" width="20" style="1298" customWidth="1"/>
    <col min="15878" max="15885" width="0" style="1298" hidden="1" customWidth="1"/>
    <col min="15886" max="16128" width="8.88671875" style="1298"/>
    <col min="16129" max="16129" width="20" style="1298" customWidth="1"/>
    <col min="16130" max="16130" width="16.6640625" style="1298" customWidth="1"/>
    <col min="16131" max="16131" width="6.6640625" style="1298" customWidth="1"/>
    <col min="16132" max="16132" width="13.33203125" style="1298" customWidth="1"/>
    <col min="16133" max="16133" width="20" style="1298" customWidth="1"/>
    <col min="16134" max="16141" width="0" style="1298" hidden="1" customWidth="1"/>
    <col min="16142" max="16384" width="8.88671875" style="1298"/>
  </cols>
  <sheetData>
    <row r="1" spans="1:8" ht="18.399999999999999" customHeight="1" thickBot="1">
      <c r="A1" s="1298" t="s">
        <v>1558</v>
      </c>
    </row>
    <row r="2" spans="1:8" ht="18.399999999999999" customHeight="1" thickBot="1">
      <c r="A2" s="1299" t="s">
        <v>1559</v>
      </c>
      <c r="B2" s="1300" t="s">
        <v>1560</v>
      </c>
      <c r="C2" s="1300" t="s">
        <v>105</v>
      </c>
      <c r="D2" s="1300" t="s">
        <v>1561</v>
      </c>
      <c r="E2" s="1301" t="s">
        <v>1562</v>
      </c>
    </row>
    <row r="3" spans="1:8" ht="18.399999999999999" customHeight="1">
      <c r="A3" s="1302"/>
      <c r="B3" s="1303"/>
      <c r="C3" s="1303"/>
      <c r="D3" s="1303"/>
      <c r="E3" s="1304"/>
    </row>
    <row r="4" spans="1:8" ht="18.399999999999999" customHeight="1">
      <c r="A4" s="1305" t="s">
        <v>1563</v>
      </c>
      <c r="B4" s="1306" t="s">
        <v>1564</v>
      </c>
      <c r="C4" s="1306" t="s">
        <v>1565</v>
      </c>
      <c r="D4" s="1307"/>
      <c r="E4" s="1308" t="s">
        <v>1566</v>
      </c>
      <c r="F4" s="1298" t="s">
        <v>1567</v>
      </c>
      <c r="G4" s="1298" t="s">
        <v>1568</v>
      </c>
      <c r="H4" s="1298" t="s">
        <v>1567</v>
      </c>
    </row>
    <row r="5" spans="1:8" ht="18.399999999999999" customHeight="1">
      <c r="A5" s="1305" t="s">
        <v>1569</v>
      </c>
      <c r="B5" s="1306" t="s">
        <v>1570</v>
      </c>
      <c r="C5" s="1306" t="s">
        <v>1565</v>
      </c>
      <c r="D5" s="1307"/>
      <c r="E5" s="1308" t="s">
        <v>1566</v>
      </c>
      <c r="F5" s="1298" t="s">
        <v>1567</v>
      </c>
      <c r="G5" s="1298" t="s">
        <v>1571</v>
      </c>
      <c r="H5" s="1298" t="s">
        <v>1567</v>
      </c>
    </row>
    <row r="6" spans="1:8" ht="18.399999999999999" customHeight="1">
      <c r="A6" s="1305" t="s">
        <v>1569</v>
      </c>
      <c r="B6" s="1306" t="s">
        <v>1572</v>
      </c>
      <c r="C6" s="1306" t="s">
        <v>1565</v>
      </c>
      <c r="D6" s="1307"/>
      <c r="E6" s="1308" t="s">
        <v>1566</v>
      </c>
      <c r="F6" s="1298" t="s">
        <v>1567</v>
      </c>
      <c r="G6" s="1298" t="s">
        <v>1573</v>
      </c>
      <c r="H6" s="1298" t="s">
        <v>1567</v>
      </c>
    </row>
    <row r="7" spans="1:8" ht="18.399999999999999" customHeight="1">
      <c r="A7" s="1305" t="s">
        <v>1569</v>
      </c>
      <c r="B7" s="1306" t="s">
        <v>1574</v>
      </c>
      <c r="C7" s="1306" t="s">
        <v>1565</v>
      </c>
      <c r="D7" s="1307"/>
      <c r="E7" s="1308" t="s">
        <v>1566</v>
      </c>
      <c r="F7" s="1298" t="s">
        <v>1567</v>
      </c>
      <c r="G7" s="1298" t="s">
        <v>1575</v>
      </c>
      <c r="H7" s="1298" t="s">
        <v>1567</v>
      </c>
    </row>
    <row r="8" spans="1:8" ht="18.399999999999999" customHeight="1">
      <c r="A8" s="1305" t="s">
        <v>1576</v>
      </c>
      <c r="B8" s="1306" t="s">
        <v>1577</v>
      </c>
      <c r="C8" s="1306" t="s">
        <v>1565</v>
      </c>
      <c r="D8" s="1307"/>
      <c r="E8" s="1308" t="s">
        <v>1566</v>
      </c>
      <c r="F8" s="1298" t="s">
        <v>1567</v>
      </c>
      <c r="G8" s="1298" t="s">
        <v>1578</v>
      </c>
      <c r="H8" s="1298" t="s">
        <v>1567</v>
      </c>
    </row>
    <row r="9" spans="1:8" ht="18.399999999999999" customHeight="1">
      <c r="A9" s="1305" t="s">
        <v>1576</v>
      </c>
      <c r="B9" s="1306" t="s">
        <v>1579</v>
      </c>
      <c r="C9" s="1306" t="s">
        <v>1565</v>
      </c>
      <c r="D9" s="1307"/>
      <c r="E9" s="1308" t="s">
        <v>1566</v>
      </c>
      <c r="F9" s="1298" t="s">
        <v>1567</v>
      </c>
      <c r="G9" s="1298" t="s">
        <v>1580</v>
      </c>
      <c r="H9" s="1298" t="s">
        <v>1567</v>
      </c>
    </row>
    <row r="10" spans="1:8" ht="18.399999999999999" customHeight="1">
      <c r="A10" s="1305" t="s">
        <v>1576</v>
      </c>
      <c r="B10" s="1306" t="s">
        <v>1581</v>
      </c>
      <c r="C10" s="1306" t="s">
        <v>1565</v>
      </c>
      <c r="D10" s="1307"/>
      <c r="E10" s="1308" t="s">
        <v>1566</v>
      </c>
      <c r="F10" s="1298" t="s">
        <v>1567</v>
      </c>
      <c r="G10" s="1298" t="s">
        <v>1582</v>
      </c>
      <c r="H10" s="1298" t="s">
        <v>1567</v>
      </c>
    </row>
    <row r="11" spans="1:8" ht="18.399999999999999" customHeight="1">
      <c r="A11" s="1305" t="s">
        <v>1583</v>
      </c>
      <c r="B11" s="1306" t="s">
        <v>1584</v>
      </c>
      <c r="C11" s="1306" t="s">
        <v>1585</v>
      </c>
      <c r="D11" s="1307"/>
      <c r="E11" s="1308" t="s">
        <v>1566</v>
      </c>
      <c r="F11" s="1298" t="s">
        <v>1567</v>
      </c>
      <c r="G11" s="1298" t="s">
        <v>1586</v>
      </c>
      <c r="H11" s="1298" t="s">
        <v>1567</v>
      </c>
    </row>
    <row r="12" spans="1:8" ht="18.399999999999999" customHeight="1">
      <c r="A12" s="1305" t="s">
        <v>1587</v>
      </c>
      <c r="B12" s="1306" t="s">
        <v>1567</v>
      </c>
      <c r="C12" s="1306" t="s">
        <v>1588</v>
      </c>
      <c r="D12" s="1307"/>
      <c r="E12" s="1308" t="s">
        <v>1566</v>
      </c>
      <c r="F12" s="1298" t="s">
        <v>1567</v>
      </c>
      <c r="G12" s="1298" t="s">
        <v>1589</v>
      </c>
      <c r="H12" s="1298" t="s">
        <v>1567</v>
      </c>
    </row>
    <row r="13" spans="1:8" ht="18.399999999999999" customHeight="1">
      <c r="A13" s="1305" t="s">
        <v>1590</v>
      </c>
      <c r="B13" s="1306" t="s">
        <v>1591</v>
      </c>
      <c r="C13" s="1306" t="s">
        <v>1592</v>
      </c>
      <c r="D13" s="1307"/>
      <c r="E13" s="1308" t="s">
        <v>1566</v>
      </c>
      <c r="F13" s="1298" t="s">
        <v>1567</v>
      </c>
      <c r="G13" s="1298" t="s">
        <v>1593</v>
      </c>
      <c r="H13" s="1298" t="s">
        <v>1567</v>
      </c>
    </row>
    <row r="14" spans="1:8" ht="18.399999999999999" customHeight="1">
      <c r="A14" s="1305" t="s">
        <v>1594</v>
      </c>
      <c r="B14" s="1306" t="s">
        <v>1595</v>
      </c>
      <c r="C14" s="1306" t="s">
        <v>1596</v>
      </c>
      <c r="D14" s="1307"/>
      <c r="E14" s="1308" t="s">
        <v>1566</v>
      </c>
      <c r="F14" s="1298" t="s">
        <v>1567</v>
      </c>
      <c r="G14" s="1298" t="s">
        <v>1597</v>
      </c>
      <c r="H14" s="1298" t="s">
        <v>1567</v>
      </c>
    </row>
    <row r="15" spans="1:8" ht="18.399999999999999" customHeight="1">
      <c r="A15" s="1305" t="s">
        <v>1594</v>
      </c>
      <c r="B15" s="1306" t="s">
        <v>1598</v>
      </c>
      <c r="C15" s="1306" t="s">
        <v>1596</v>
      </c>
      <c r="D15" s="1307"/>
      <c r="E15" s="1308" t="s">
        <v>1566</v>
      </c>
      <c r="F15" s="1298" t="s">
        <v>1567</v>
      </c>
      <c r="G15" s="1298" t="s">
        <v>1599</v>
      </c>
      <c r="H15" s="1298" t="s">
        <v>1567</v>
      </c>
    </row>
    <row r="16" spans="1:8" ht="18.399999999999999" customHeight="1">
      <c r="A16" s="1305" t="s">
        <v>1594</v>
      </c>
      <c r="B16" s="1306" t="s">
        <v>1598</v>
      </c>
      <c r="C16" s="1306" t="s">
        <v>1592</v>
      </c>
      <c r="D16" s="1307"/>
      <c r="E16" s="1308" t="s">
        <v>1566</v>
      </c>
      <c r="F16" s="1298" t="s">
        <v>1567</v>
      </c>
      <c r="G16" s="1298" t="s">
        <v>1600</v>
      </c>
      <c r="H16" s="1298" t="s">
        <v>1567</v>
      </c>
    </row>
    <row r="17" spans="1:8" ht="18.399999999999999" customHeight="1">
      <c r="A17" s="1305" t="s">
        <v>1601</v>
      </c>
      <c r="B17" s="1306" t="s">
        <v>1602</v>
      </c>
      <c r="C17" s="1306" t="s">
        <v>1596</v>
      </c>
      <c r="D17" s="1307"/>
      <c r="E17" s="1308" t="s">
        <v>1566</v>
      </c>
      <c r="F17" s="1298" t="s">
        <v>1567</v>
      </c>
      <c r="G17" s="1298" t="s">
        <v>1603</v>
      </c>
      <c r="H17" s="1298" t="s">
        <v>1567</v>
      </c>
    </row>
    <row r="18" spans="1:8" ht="18.399999999999999" customHeight="1">
      <c r="A18" s="1305" t="s">
        <v>1604</v>
      </c>
      <c r="B18" s="1306" t="s">
        <v>1605</v>
      </c>
      <c r="C18" s="1306" t="s">
        <v>1606</v>
      </c>
      <c r="D18" s="1307"/>
      <c r="E18" s="1308" t="s">
        <v>1566</v>
      </c>
      <c r="F18" s="1298" t="s">
        <v>1567</v>
      </c>
      <c r="G18" s="1298" t="s">
        <v>1607</v>
      </c>
      <c r="H18" s="1298" t="s">
        <v>1567</v>
      </c>
    </row>
    <row r="19" spans="1:8" ht="18.399999999999999" customHeight="1">
      <c r="A19" s="1305" t="s">
        <v>1604</v>
      </c>
      <c r="B19" s="1306" t="s">
        <v>1608</v>
      </c>
      <c r="C19" s="1306" t="s">
        <v>1606</v>
      </c>
      <c r="D19" s="1307"/>
      <c r="E19" s="1308" t="s">
        <v>1566</v>
      </c>
      <c r="F19" s="1298" t="s">
        <v>1567</v>
      </c>
      <c r="G19" s="1298" t="s">
        <v>1609</v>
      </c>
      <c r="H19" s="1298" t="s">
        <v>1567</v>
      </c>
    </row>
    <row r="20" spans="1:8" ht="18.399999999999999" customHeight="1">
      <c r="A20" s="1305" t="s">
        <v>1610</v>
      </c>
      <c r="B20" s="1306" t="s">
        <v>1611</v>
      </c>
      <c r="C20" s="1306" t="s">
        <v>1606</v>
      </c>
      <c r="D20" s="1307"/>
      <c r="E20" s="1308" t="s">
        <v>1566</v>
      </c>
      <c r="F20" s="1298" t="s">
        <v>1567</v>
      </c>
      <c r="G20" s="1298" t="s">
        <v>1612</v>
      </c>
      <c r="H20" s="1298" t="s">
        <v>1567</v>
      </c>
    </row>
    <row r="21" spans="1:8" ht="18.399999999999999" customHeight="1">
      <c r="A21" s="1305" t="s">
        <v>1613</v>
      </c>
      <c r="B21" s="1306" t="s">
        <v>1614</v>
      </c>
      <c r="C21" s="1306" t="s">
        <v>1606</v>
      </c>
      <c r="D21" s="1307"/>
      <c r="E21" s="1308" t="s">
        <v>1566</v>
      </c>
      <c r="F21" s="1298" t="s">
        <v>1567</v>
      </c>
      <c r="G21" s="1298" t="s">
        <v>1615</v>
      </c>
      <c r="H21" s="1298" t="s">
        <v>1567</v>
      </c>
    </row>
    <row r="22" spans="1:8" ht="18.399999999999999" customHeight="1">
      <c r="A22" s="1305" t="s">
        <v>1616</v>
      </c>
      <c r="B22" s="1306" t="s">
        <v>1617</v>
      </c>
      <c r="C22" s="1306" t="s">
        <v>1618</v>
      </c>
      <c r="D22" s="1307"/>
      <c r="E22" s="1308" t="s">
        <v>1566</v>
      </c>
      <c r="F22" s="1298" t="s">
        <v>1567</v>
      </c>
      <c r="G22" s="1298" t="s">
        <v>1619</v>
      </c>
      <c r="H22" s="1298" t="s">
        <v>1567</v>
      </c>
    </row>
    <row r="23" spans="1:8" ht="18.399999999999999" customHeight="1">
      <c r="A23" s="1305" t="s">
        <v>1620</v>
      </c>
      <c r="B23" s="1306" t="s">
        <v>1621</v>
      </c>
      <c r="C23" s="1306" t="s">
        <v>1585</v>
      </c>
      <c r="D23" s="1307"/>
      <c r="E23" s="1308" t="s">
        <v>1566</v>
      </c>
      <c r="F23" s="1298" t="s">
        <v>1567</v>
      </c>
      <c r="G23" s="1298" t="s">
        <v>1622</v>
      </c>
      <c r="H23" s="1298" t="s">
        <v>1567</v>
      </c>
    </row>
    <row r="24" spans="1:8" ht="18.399999999999999" customHeight="1">
      <c r="A24" s="1305" t="s">
        <v>1620</v>
      </c>
      <c r="B24" s="1306" t="s">
        <v>1623</v>
      </c>
      <c r="C24" s="1306" t="s">
        <v>1585</v>
      </c>
      <c r="D24" s="1307"/>
      <c r="E24" s="1308" t="s">
        <v>1566</v>
      </c>
      <c r="F24" s="1298" t="s">
        <v>1567</v>
      </c>
      <c r="G24" s="1298" t="s">
        <v>1624</v>
      </c>
      <c r="H24" s="1298" t="s">
        <v>1567</v>
      </c>
    </row>
    <row r="25" spans="1:8" ht="18.399999999999999" customHeight="1">
      <c r="A25" s="1305" t="s">
        <v>1625</v>
      </c>
      <c r="B25" s="1306" t="s">
        <v>1626</v>
      </c>
      <c r="C25" s="1306" t="s">
        <v>1618</v>
      </c>
      <c r="D25" s="1307"/>
      <c r="E25" s="1308" t="s">
        <v>1566</v>
      </c>
      <c r="F25" s="1298" t="s">
        <v>1567</v>
      </c>
      <c r="G25" s="1298" t="s">
        <v>1627</v>
      </c>
      <c r="H25" s="1298" t="s">
        <v>1567</v>
      </c>
    </row>
    <row r="26" spans="1:8" ht="18.399999999999999" customHeight="1">
      <c r="A26" s="1305" t="s">
        <v>1625</v>
      </c>
      <c r="B26" s="1306" t="s">
        <v>1628</v>
      </c>
      <c r="C26" s="1306" t="s">
        <v>1618</v>
      </c>
      <c r="D26" s="1307"/>
      <c r="E26" s="1308" t="s">
        <v>1566</v>
      </c>
      <c r="F26" s="1298" t="s">
        <v>1567</v>
      </c>
      <c r="G26" s="1298" t="s">
        <v>1629</v>
      </c>
      <c r="H26" s="1298" t="s">
        <v>1567</v>
      </c>
    </row>
    <row r="27" spans="1:8" ht="18.399999999999999" customHeight="1">
      <c r="A27" s="1305" t="s">
        <v>1625</v>
      </c>
      <c r="B27" s="1306" t="s">
        <v>1630</v>
      </c>
      <c r="C27" s="1306" t="s">
        <v>1618</v>
      </c>
      <c r="D27" s="1307"/>
      <c r="E27" s="1308" t="s">
        <v>1566</v>
      </c>
      <c r="F27" s="1298" t="s">
        <v>1567</v>
      </c>
      <c r="G27" s="1298" t="s">
        <v>1631</v>
      </c>
      <c r="H27" s="1298" t="s">
        <v>1567</v>
      </c>
    </row>
    <row r="28" spans="1:8" ht="18.399999999999999" customHeight="1">
      <c r="A28" s="1305" t="s">
        <v>1625</v>
      </c>
      <c r="B28" s="1306" t="s">
        <v>1632</v>
      </c>
      <c r="C28" s="1306" t="s">
        <v>1618</v>
      </c>
      <c r="D28" s="1307"/>
      <c r="E28" s="1308" t="s">
        <v>1566</v>
      </c>
      <c r="F28" s="1298" t="s">
        <v>1567</v>
      </c>
      <c r="G28" s="1298" t="s">
        <v>1633</v>
      </c>
      <c r="H28" s="1298" t="s">
        <v>1567</v>
      </c>
    </row>
    <row r="29" spans="1:8" ht="18.399999999999999" customHeight="1">
      <c r="A29" s="1305" t="s">
        <v>1625</v>
      </c>
      <c r="B29" s="1306" t="s">
        <v>1634</v>
      </c>
      <c r="C29" s="1306" t="s">
        <v>1618</v>
      </c>
      <c r="D29" s="1307"/>
      <c r="E29" s="1308" t="s">
        <v>1566</v>
      </c>
      <c r="F29" s="1298" t="s">
        <v>1567</v>
      </c>
      <c r="G29" s="1298" t="s">
        <v>1635</v>
      </c>
      <c r="H29" s="1298" t="s">
        <v>1567</v>
      </c>
    </row>
    <row r="30" spans="1:8" ht="18.399999999999999" customHeight="1">
      <c r="A30" s="1305" t="s">
        <v>1636</v>
      </c>
      <c r="B30" s="1306" t="s">
        <v>1637</v>
      </c>
      <c r="C30" s="1306" t="s">
        <v>1585</v>
      </c>
      <c r="D30" s="1307"/>
      <c r="E30" s="1308" t="s">
        <v>1566</v>
      </c>
      <c r="F30" s="1298" t="s">
        <v>1567</v>
      </c>
      <c r="G30" s="1298" t="s">
        <v>1638</v>
      </c>
      <c r="H30" s="1298" t="s">
        <v>1567</v>
      </c>
    </row>
    <row r="31" spans="1:8" ht="18.399999999999999" customHeight="1">
      <c r="A31" s="1305" t="s">
        <v>1639</v>
      </c>
      <c r="B31" s="1306" t="s">
        <v>1640</v>
      </c>
      <c r="C31" s="1306" t="s">
        <v>1585</v>
      </c>
      <c r="D31" s="1307"/>
      <c r="E31" s="1308" t="s">
        <v>1566</v>
      </c>
      <c r="F31" s="1298" t="s">
        <v>1567</v>
      </c>
      <c r="G31" s="1298" t="s">
        <v>1641</v>
      </c>
      <c r="H31" s="1298" t="s">
        <v>1567</v>
      </c>
    </row>
    <row r="32" spans="1:8" ht="18.399999999999999" customHeight="1">
      <c r="A32" s="1305" t="s">
        <v>1642</v>
      </c>
      <c r="B32" s="1306" t="s">
        <v>1643</v>
      </c>
      <c r="C32" s="1306" t="s">
        <v>1644</v>
      </c>
      <c r="D32" s="1307"/>
      <c r="E32" s="1308" t="s">
        <v>1566</v>
      </c>
      <c r="F32" s="1298" t="s">
        <v>1567</v>
      </c>
      <c r="G32" s="1298" t="s">
        <v>1645</v>
      </c>
      <c r="H32" s="1298" t="s">
        <v>1567</v>
      </c>
    </row>
    <row r="33" spans="1:8" ht="18.399999999999999" customHeight="1">
      <c r="A33" s="1305" t="s">
        <v>1646</v>
      </c>
      <c r="B33" s="1306" t="s">
        <v>1647</v>
      </c>
      <c r="C33" s="1306" t="s">
        <v>1644</v>
      </c>
      <c r="D33" s="1307"/>
      <c r="E33" s="1308" t="s">
        <v>1566</v>
      </c>
      <c r="F33" s="1298" t="s">
        <v>1567</v>
      </c>
      <c r="G33" s="1298" t="s">
        <v>1648</v>
      </c>
      <c r="H33" s="1298" t="s">
        <v>1567</v>
      </c>
    </row>
    <row r="34" spans="1:8" ht="18.399999999999999" customHeight="1">
      <c r="A34" s="1305" t="s">
        <v>1649</v>
      </c>
      <c r="B34" s="1306" t="s">
        <v>1650</v>
      </c>
      <c r="C34" s="1306" t="s">
        <v>1585</v>
      </c>
      <c r="D34" s="1307"/>
      <c r="E34" s="1308" t="s">
        <v>1566</v>
      </c>
      <c r="F34" s="1298" t="s">
        <v>1567</v>
      </c>
      <c r="G34" s="1298" t="s">
        <v>1651</v>
      </c>
      <c r="H34" s="1298" t="s">
        <v>1567</v>
      </c>
    </row>
    <row r="35" spans="1:8" ht="18.399999999999999" customHeight="1">
      <c r="A35" s="1305" t="s">
        <v>1652</v>
      </c>
      <c r="B35" s="1306" t="s">
        <v>1650</v>
      </c>
      <c r="C35" s="1306" t="s">
        <v>1585</v>
      </c>
      <c r="D35" s="1307"/>
      <c r="E35" s="1308" t="s">
        <v>1566</v>
      </c>
      <c r="F35" s="1298" t="s">
        <v>1567</v>
      </c>
      <c r="G35" s="1298" t="s">
        <v>1653</v>
      </c>
      <c r="H35" s="1298" t="s">
        <v>1567</v>
      </c>
    </row>
    <row r="36" spans="1:8" ht="18.399999999999999" customHeight="1">
      <c r="A36" s="1305" t="s">
        <v>1654</v>
      </c>
      <c r="B36" s="1306" t="s">
        <v>1650</v>
      </c>
      <c r="C36" s="1306" t="s">
        <v>1585</v>
      </c>
      <c r="D36" s="1307"/>
      <c r="E36" s="1308" t="s">
        <v>1566</v>
      </c>
      <c r="F36" s="1298" t="s">
        <v>1567</v>
      </c>
      <c r="G36" s="1298" t="s">
        <v>1655</v>
      </c>
      <c r="H36" s="1298" t="s">
        <v>1567</v>
      </c>
    </row>
    <row r="37" spans="1:8" ht="18.399999999999999" customHeight="1">
      <c r="A37" s="1305" t="s">
        <v>1656</v>
      </c>
      <c r="B37" s="1306" t="s">
        <v>1650</v>
      </c>
      <c r="C37" s="1306" t="s">
        <v>1585</v>
      </c>
      <c r="D37" s="1307"/>
      <c r="E37" s="1308" t="s">
        <v>1566</v>
      </c>
      <c r="F37" s="1298" t="s">
        <v>1567</v>
      </c>
      <c r="G37" s="1298" t="s">
        <v>1657</v>
      </c>
      <c r="H37" s="1298" t="s">
        <v>1567</v>
      </c>
    </row>
    <row r="38" spans="1:8" ht="18.399999999999999" customHeight="1">
      <c r="A38" s="1305" t="s">
        <v>1658</v>
      </c>
      <c r="B38" s="1306" t="s">
        <v>1567</v>
      </c>
      <c r="C38" s="1306" t="s">
        <v>1606</v>
      </c>
      <c r="D38" s="1307"/>
      <c r="E38" s="1308" t="s">
        <v>1566</v>
      </c>
      <c r="F38" s="1298" t="s">
        <v>1567</v>
      </c>
      <c r="G38" s="1298" t="s">
        <v>1659</v>
      </c>
      <c r="H38" s="1298" t="s">
        <v>1567</v>
      </c>
    </row>
    <row r="39" spans="1:8" ht="18.399999999999999" customHeight="1">
      <c r="A39" s="1305" t="s">
        <v>1660</v>
      </c>
      <c r="B39" s="1306" t="s">
        <v>1661</v>
      </c>
      <c r="C39" s="1306" t="s">
        <v>1585</v>
      </c>
      <c r="D39" s="1307"/>
      <c r="E39" s="1308" t="s">
        <v>1566</v>
      </c>
      <c r="F39" s="1298" t="s">
        <v>1567</v>
      </c>
      <c r="G39" s="1298" t="s">
        <v>1662</v>
      </c>
      <c r="H39" s="1298" t="s">
        <v>1567</v>
      </c>
    </row>
    <row r="40" spans="1:8" ht="18.399999999999999" customHeight="1">
      <c r="A40" s="1305" t="s">
        <v>1663</v>
      </c>
      <c r="B40" s="1306" t="s">
        <v>1664</v>
      </c>
      <c r="C40" s="1306" t="s">
        <v>1585</v>
      </c>
      <c r="D40" s="1307"/>
      <c r="E40" s="1308" t="s">
        <v>1566</v>
      </c>
      <c r="F40" s="1298" t="s">
        <v>1567</v>
      </c>
      <c r="G40" s="1298" t="s">
        <v>1665</v>
      </c>
      <c r="H40" s="1298" t="s">
        <v>1567</v>
      </c>
    </row>
    <row r="41" spans="1:8" ht="18.399999999999999" customHeight="1">
      <c r="A41" s="1305" t="s">
        <v>1666</v>
      </c>
      <c r="B41" s="1306" t="s">
        <v>1667</v>
      </c>
      <c r="C41" s="1306" t="s">
        <v>1668</v>
      </c>
      <c r="D41" s="1307"/>
      <c r="E41" s="1308" t="s">
        <v>1566</v>
      </c>
      <c r="F41" s="1298" t="s">
        <v>1567</v>
      </c>
      <c r="G41" s="1298" t="s">
        <v>1669</v>
      </c>
      <c r="H41" s="1298" t="s">
        <v>1567</v>
      </c>
    </row>
    <row r="42" spans="1:8" ht="18.399999999999999" customHeight="1">
      <c r="A42" s="1305" t="s">
        <v>1670</v>
      </c>
      <c r="B42" s="1306" t="s">
        <v>1671</v>
      </c>
      <c r="C42" s="1306" t="s">
        <v>1606</v>
      </c>
      <c r="D42" s="1307"/>
      <c r="E42" s="1308" t="s">
        <v>1566</v>
      </c>
      <c r="F42" s="1298" t="s">
        <v>1567</v>
      </c>
      <c r="G42" s="1298" t="s">
        <v>1672</v>
      </c>
      <c r="H42" s="1298" t="s">
        <v>1567</v>
      </c>
    </row>
    <row r="43" spans="1:8" ht="18.399999999999999" customHeight="1">
      <c r="A43" s="1305" t="s">
        <v>1673</v>
      </c>
      <c r="B43" s="1306" t="s">
        <v>1674</v>
      </c>
      <c r="C43" s="1306" t="s">
        <v>1606</v>
      </c>
      <c r="D43" s="1307"/>
      <c r="E43" s="1308" t="s">
        <v>1566</v>
      </c>
      <c r="F43" s="1298" t="s">
        <v>1567</v>
      </c>
      <c r="G43" s="1298" t="s">
        <v>1675</v>
      </c>
      <c r="H43" s="1298" t="s">
        <v>1567</v>
      </c>
    </row>
    <row r="44" spans="1:8" ht="18.399999999999999" customHeight="1">
      <c r="A44" s="1305" t="s">
        <v>1676</v>
      </c>
      <c r="B44" s="1306" t="s">
        <v>1677</v>
      </c>
      <c r="C44" s="1306" t="s">
        <v>1678</v>
      </c>
      <c r="D44" s="1307"/>
      <c r="E44" s="1308" t="s">
        <v>1566</v>
      </c>
      <c r="F44" s="1298" t="s">
        <v>1567</v>
      </c>
      <c r="G44" s="1298" t="s">
        <v>1679</v>
      </c>
      <c r="H44" s="1298" t="s">
        <v>1567</v>
      </c>
    </row>
    <row r="45" spans="1:8" ht="18.399999999999999" customHeight="1">
      <c r="A45" s="1305" t="s">
        <v>1680</v>
      </c>
      <c r="B45" s="1306" t="s">
        <v>1567</v>
      </c>
      <c r="C45" s="1306" t="s">
        <v>1606</v>
      </c>
      <c r="D45" s="1307"/>
      <c r="E45" s="1308" t="s">
        <v>1566</v>
      </c>
      <c r="F45" s="1298" t="s">
        <v>1567</v>
      </c>
      <c r="G45" s="1298" t="s">
        <v>1681</v>
      </c>
      <c r="H45" s="1298" t="s">
        <v>1567</v>
      </c>
    </row>
    <row r="46" spans="1:8" ht="18.399999999999999" customHeight="1">
      <c r="A46" s="1305" t="s">
        <v>1682</v>
      </c>
      <c r="B46" s="1306" t="s">
        <v>1683</v>
      </c>
      <c r="C46" s="1306" t="s">
        <v>1678</v>
      </c>
      <c r="D46" s="1307"/>
      <c r="E46" s="1308" t="s">
        <v>1566</v>
      </c>
      <c r="F46" s="1298" t="s">
        <v>1567</v>
      </c>
      <c r="G46" s="1298" t="s">
        <v>1684</v>
      </c>
      <c r="H46" s="1298" t="s">
        <v>1567</v>
      </c>
    </row>
    <row r="47" spans="1:8" ht="18.399999999999999" customHeight="1">
      <c r="A47" s="1305" t="s">
        <v>1682</v>
      </c>
      <c r="B47" s="1306" t="s">
        <v>1685</v>
      </c>
      <c r="C47" s="1306" t="s">
        <v>1678</v>
      </c>
      <c r="D47" s="1307"/>
      <c r="E47" s="1308" t="s">
        <v>1566</v>
      </c>
      <c r="F47" s="1298" t="s">
        <v>1567</v>
      </c>
      <c r="G47" s="1298" t="s">
        <v>1686</v>
      </c>
      <c r="H47" s="1298" t="s">
        <v>1567</v>
      </c>
    </row>
    <row r="48" spans="1:8" ht="18.399999999999999" customHeight="1">
      <c r="A48" s="1305" t="s">
        <v>1687</v>
      </c>
      <c r="B48" s="1306" t="s">
        <v>1688</v>
      </c>
      <c r="C48" s="1306" t="s">
        <v>1678</v>
      </c>
      <c r="D48" s="1307"/>
      <c r="E48" s="1308" t="s">
        <v>1566</v>
      </c>
      <c r="F48" s="1298" t="s">
        <v>1567</v>
      </c>
      <c r="G48" s="1298" t="s">
        <v>1689</v>
      </c>
      <c r="H48" s="1298" t="s">
        <v>1567</v>
      </c>
    </row>
    <row r="49" spans="1:8" ht="18.399999999999999" customHeight="1">
      <c r="A49" s="1305" t="s">
        <v>1690</v>
      </c>
      <c r="B49" s="1306" t="s">
        <v>1691</v>
      </c>
      <c r="C49" s="1306" t="s">
        <v>1678</v>
      </c>
      <c r="D49" s="1307"/>
      <c r="E49" s="1308" t="s">
        <v>1566</v>
      </c>
      <c r="F49" s="1298" t="s">
        <v>1567</v>
      </c>
      <c r="G49" s="1298" t="s">
        <v>1692</v>
      </c>
      <c r="H49" s="1298" t="s">
        <v>1567</v>
      </c>
    </row>
    <row r="50" spans="1:8" ht="18.399999999999999" customHeight="1">
      <c r="A50" s="1305" t="s">
        <v>1693</v>
      </c>
      <c r="B50" s="1306" t="s">
        <v>1694</v>
      </c>
      <c r="C50" s="1306" t="s">
        <v>1678</v>
      </c>
      <c r="D50" s="1307"/>
      <c r="E50" s="1308" t="s">
        <v>1566</v>
      </c>
      <c r="F50" s="1298" t="s">
        <v>1567</v>
      </c>
      <c r="G50" s="1298" t="s">
        <v>1695</v>
      </c>
      <c r="H50" s="1298" t="s">
        <v>1567</v>
      </c>
    </row>
    <row r="51" spans="1:8" ht="18.399999999999999" customHeight="1">
      <c r="A51" s="1305" t="s">
        <v>1696</v>
      </c>
      <c r="B51" s="1306" t="s">
        <v>1697</v>
      </c>
      <c r="C51" s="1306" t="s">
        <v>1606</v>
      </c>
      <c r="D51" s="1307"/>
      <c r="E51" s="1308" t="s">
        <v>1566</v>
      </c>
      <c r="F51" s="1298" t="s">
        <v>1567</v>
      </c>
      <c r="G51" s="1298" t="s">
        <v>1698</v>
      </c>
      <c r="H51" s="1298" t="s">
        <v>1567</v>
      </c>
    </row>
    <row r="52" spans="1:8" ht="18.399999999999999" customHeight="1">
      <c r="A52" s="1305" t="s">
        <v>1699</v>
      </c>
      <c r="B52" s="1306" t="s">
        <v>1700</v>
      </c>
      <c r="C52" s="1306" t="s">
        <v>1678</v>
      </c>
      <c r="D52" s="1307"/>
      <c r="E52" s="1308" t="s">
        <v>1566</v>
      </c>
      <c r="F52" s="1298" t="s">
        <v>1567</v>
      </c>
      <c r="G52" s="1298" t="s">
        <v>1701</v>
      </c>
      <c r="H52" s="1298" t="s">
        <v>1567</v>
      </c>
    </row>
    <row r="53" spans="1:8" ht="18.399999999999999" customHeight="1">
      <c r="A53" s="1305" t="s">
        <v>1702</v>
      </c>
      <c r="B53" s="1306" t="s">
        <v>1703</v>
      </c>
      <c r="C53" s="1306" t="s">
        <v>1606</v>
      </c>
      <c r="D53" s="1307"/>
      <c r="E53" s="1308" t="s">
        <v>1566</v>
      </c>
      <c r="F53" s="1298" t="s">
        <v>1567</v>
      </c>
      <c r="G53" s="1298" t="s">
        <v>1704</v>
      </c>
      <c r="H53" s="1298" t="s">
        <v>1567</v>
      </c>
    </row>
    <row r="54" spans="1:8" ht="18.399999999999999" customHeight="1">
      <c r="A54" s="1305" t="s">
        <v>1705</v>
      </c>
      <c r="B54" s="1306" t="s">
        <v>1706</v>
      </c>
      <c r="C54" s="1306" t="s">
        <v>1592</v>
      </c>
      <c r="D54" s="1307"/>
      <c r="E54" s="1308" t="s">
        <v>1566</v>
      </c>
      <c r="F54" s="1298" t="s">
        <v>1567</v>
      </c>
      <c r="G54" s="1298" t="s">
        <v>1707</v>
      </c>
      <c r="H54" s="1298" t="s">
        <v>1567</v>
      </c>
    </row>
    <row r="55" spans="1:8" ht="18.399999999999999" customHeight="1">
      <c r="A55" s="1305" t="s">
        <v>1708</v>
      </c>
      <c r="B55" s="1306" t="s">
        <v>1709</v>
      </c>
      <c r="C55" s="1306" t="s">
        <v>1644</v>
      </c>
      <c r="D55" s="1307"/>
      <c r="E55" s="1308" t="s">
        <v>1566</v>
      </c>
      <c r="F55" s="1298" t="s">
        <v>1567</v>
      </c>
      <c r="G55" s="1298" t="s">
        <v>1710</v>
      </c>
      <c r="H55" s="1298" t="s">
        <v>1567</v>
      </c>
    </row>
    <row r="56" spans="1:8" ht="18.399999999999999" customHeight="1">
      <c r="A56" s="1305" t="s">
        <v>1711</v>
      </c>
      <c r="B56" s="1306" t="s">
        <v>1712</v>
      </c>
      <c r="C56" s="1306" t="s">
        <v>1592</v>
      </c>
      <c r="D56" s="1307"/>
      <c r="E56" s="1308" t="s">
        <v>1566</v>
      </c>
      <c r="F56" s="1298" t="s">
        <v>1567</v>
      </c>
      <c r="G56" s="1298" t="s">
        <v>1713</v>
      </c>
      <c r="H56" s="1298" t="s">
        <v>1567</v>
      </c>
    </row>
    <row r="57" spans="1:8" ht="18.399999999999999" customHeight="1">
      <c r="A57" s="1305" t="s">
        <v>1714</v>
      </c>
      <c r="B57" s="1306" t="s">
        <v>1715</v>
      </c>
      <c r="C57" s="1306" t="s">
        <v>1592</v>
      </c>
      <c r="D57" s="1307"/>
      <c r="E57" s="1308" t="s">
        <v>1566</v>
      </c>
      <c r="F57" s="1298" t="s">
        <v>1567</v>
      </c>
      <c r="G57" s="1298" t="s">
        <v>1716</v>
      </c>
      <c r="H57" s="1298" t="s">
        <v>1567</v>
      </c>
    </row>
    <row r="58" spans="1:8" ht="18.399999999999999" customHeight="1">
      <c r="A58" s="1305" t="s">
        <v>1717</v>
      </c>
      <c r="B58" s="1306" t="s">
        <v>1718</v>
      </c>
      <c r="C58" s="1306" t="s">
        <v>1606</v>
      </c>
      <c r="D58" s="1307"/>
      <c r="E58" s="1308" t="s">
        <v>1566</v>
      </c>
      <c r="F58" s="1298" t="s">
        <v>1567</v>
      </c>
      <c r="G58" s="1298" t="s">
        <v>1719</v>
      </c>
      <c r="H58" s="1298" t="s">
        <v>1567</v>
      </c>
    </row>
    <row r="59" spans="1:8" ht="18.399999999999999" customHeight="1">
      <c r="A59" s="1305" t="s">
        <v>1720</v>
      </c>
      <c r="B59" s="1306" t="s">
        <v>1721</v>
      </c>
      <c r="C59" s="1306" t="s">
        <v>1678</v>
      </c>
      <c r="D59" s="1307"/>
      <c r="E59" s="1308" t="s">
        <v>1566</v>
      </c>
      <c r="F59" s="1298" t="s">
        <v>1567</v>
      </c>
      <c r="G59" s="1298" t="s">
        <v>1722</v>
      </c>
      <c r="H59" s="1298" t="s">
        <v>1567</v>
      </c>
    </row>
    <row r="60" spans="1:8" ht="18.399999999999999" customHeight="1">
      <c r="A60" s="1305" t="s">
        <v>1723</v>
      </c>
      <c r="B60" s="1306" t="s">
        <v>1724</v>
      </c>
      <c r="C60" s="1306" t="s">
        <v>1606</v>
      </c>
      <c r="D60" s="1307"/>
      <c r="E60" s="1308" t="s">
        <v>1566</v>
      </c>
      <c r="F60" s="1298" t="s">
        <v>1567</v>
      </c>
      <c r="G60" s="1298" t="s">
        <v>1725</v>
      </c>
      <c r="H60" s="1298" t="s">
        <v>1567</v>
      </c>
    </row>
    <row r="61" spans="1:8" ht="18.399999999999999" customHeight="1">
      <c r="A61" s="1305" t="s">
        <v>1726</v>
      </c>
      <c r="B61" s="1306" t="s">
        <v>1727</v>
      </c>
      <c r="C61" s="1306" t="s">
        <v>1678</v>
      </c>
      <c r="D61" s="1307"/>
      <c r="E61" s="1308" t="s">
        <v>1566</v>
      </c>
      <c r="F61" s="1298" t="s">
        <v>1567</v>
      </c>
      <c r="G61" s="1298" t="s">
        <v>1728</v>
      </c>
      <c r="H61" s="1298" t="s">
        <v>1567</v>
      </c>
    </row>
    <row r="62" spans="1:8" ht="18.399999999999999" customHeight="1">
      <c r="A62" s="1305" t="s">
        <v>1729</v>
      </c>
      <c r="B62" s="1306" t="s">
        <v>1567</v>
      </c>
      <c r="C62" s="1306" t="s">
        <v>1618</v>
      </c>
      <c r="D62" s="1307"/>
      <c r="E62" s="1308" t="s">
        <v>1566</v>
      </c>
      <c r="F62" s="1298" t="s">
        <v>1567</v>
      </c>
      <c r="G62" s="1298" t="s">
        <v>1730</v>
      </c>
      <c r="H62" s="1298" t="s">
        <v>1567</v>
      </c>
    </row>
    <row r="63" spans="1:8" ht="18.399999999999999" customHeight="1">
      <c r="A63" s="1305" t="s">
        <v>1731</v>
      </c>
      <c r="B63" s="1306" t="s">
        <v>1732</v>
      </c>
      <c r="C63" s="1306" t="s">
        <v>1678</v>
      </c>
      <c r="D63" s="1307"/>
      <c r="E63" s="1308" t="s">
        <v>1566</v>
      </c>
      <c r="F63" s="1298" t="s">
        <v>1567</v>
      </c>
      <c r="G63" s="1298" t="s">
        <v>1733</v>
      </c>
      <c r="H63" s="1298" t="s">
        <v>1567</v>
      </c>
    </row>
    <row r="64" spans="1:8" ht="18.399999999999999" customHeight="1">
      <c r="A64" s="1305" t="s">
        <v>1734</v>
      </c>
      <c r="B64" s="1306" t="s">
        <v>1735</v>
      </c>
      <c r="C64" s="1306" t="s">
        <v>1606</v>
      </c>
      <c r="D64" s="1307"/>
      <c r="E64" s="1308" t="s">
        <v>1566</v>
      </c>
      <c r="F64" s="1298" t="s">
        <v>1567</v>
      </c>
      <c r="G64" s="1298" t="s">
        <v>1736</v>
      </c>
      <c r="H64" s="1298" t="s">
        <v>1567</v>
      </c>
    </row>
    <row r="65" spans="1:8" ht="18.399999999999999" customHeight="1">
      <c r="A65" s="1305" t="s">
        <v>1737</v>
      </c>
      <c r="B65" s="1306" t="s">
        <v>1567</v>
      </c>
      <c r="C65" s="1306" t="s">
        <v>1678</v>
      </c>
      <c r="D65" s="1307"/>
      <c r="E65" s="1308" t="s">
        <v>1566</v>
      </c>
      <c r="F65" s="1298" t="s">
        <v>1567</v>
      </c>
      <c r="G65" s="1298" t="s">
        <v>1738</v>
      </c>
      <c r="H65" s="1298" t="s">
        <v>1567</v>
      </c>
    </row>
    <row r="66" spans="1:8" ht="18.399999999999999" customHeight="1">
      <c r="A66" s="1305" t="s">
        <v>1739</v>
      </c>
      <c r="B66" s="1306" t="s">
        <v>1740</v>
      </c>
      <c r="C66" s="1306" t="s">
        <v>1565</v>
      </c>
      <c r="D66" s="1307"/>
      <c r="E66" s="1308" t="s">
        <v>1566</v>
      </c>
      <c r="F66" s="1298" t="s">
        <v>1567</v>
      </c>
      <c r="G66" s="1298" t="s">
        <v>1741</v>
      </c>
      <c r="H66" s="1298" t="s">
        <v>1567</v>
      </c>
    </row>
    <row r="67" spans="1:8" ht="18.399999999999999" customHeight="1">
      <c r="A67" s="1305" t="s">
        <v>1742</v>
      </c>
      <c r="B67" s="1306" t="s">
        <v>1743</v>
      </c>
      <c r="C67" s="1306" t="s">
        <v>1606</v>
      </c>
      <c r="D67" s="1307"/>
      <c r="E67" s="1308" t="s">
        <v>1566</v>
      </c>
      <c r="F67" s="1298" t="s">
        <v>1567</v>
      </c>
      <c r="G67" s="1298" t="s">
        <v>1744</v>
      </c>
      <c r="H67" s="1298" t="s">
        <v>1567</v>
      </c>
    </row>
    <row r="68" spans="1:8" ht="18.399999999999999" hidden="1" customHeight="1">
      <c r="A68" s="1305" t="s">
        <v>1742</v>
      </c>
      <c r="B68" s="1306" t="s">
        <v>1745</v>
      </c>
      <c r="C68" s="1306" t="s">
        <v>1606</v>
      </c>
      <c r="D68" s="1307">
        <v>450</v>
      </c>
      <c r="E68" s="1308" t="s">
        <v>1746</v>
      </c>
      <c r="F68" s="1298" t="s">
        <v>1567</v>
      </c>
      <c r="G68" s="1298" t="s">
        <v>1747</v>
      </c>
      <c r="H68" s="1298" t="s">
        <v>1567</v>
      </c>
    </row>
    <row r="69" spans="1:8" ht="18.399999999999999" hidden="1" customHeight="1">
      <c r="A69" s="1305" t="s">
        <v>1748</v>
      </c>
      <c r="B69" s="1306" t="s">
        <v>1749</v>
      </c>
      <c r="C69" s="1306" t="s">
        <v>1678</v>
      </c>
      <c r="D69" s="1307">
        <v>7545</v>
      </c>
      <c r="E69" s="1308" t="s">
        <v>1746</v>
      </c>
      <c r="F69" s="1298" t="s">
        <v>1567</v>
      </c>
      <c r="G69" s="1298" t="s">
        <v>1750</v>
      </c>
      <c r="H69" s="1298" t="s">
        <v>1567</v>
      </c>
    </row>
    <row r="70" spans="1:8" ht="18.399999999999999" customHeight="1">
      <c r="A70" s="1305" t="s">
        <v>1751</v>
      </c>
      <c r="B70" s="1306" t="s">
        <v>1752</v>
      </c>
      <c r="C70" s="1306" t="s">
        <v>1678</v>
      </c>
      <c r="D70" s="1307"/>
      <c r="E70" s="1308" t="s">
        <v>1566</v>
      </c>
      <c r="F70" s="1298" t="s">
        <v>1567</v>
      </c>
      <c r="G70" s="1298" t="s">
        <v>1753</v>
      </c>
      <c r="H70" s="1298" t="s">
        <v>1567</v>
      </c>
    </row>
    <row r="71" spans="1:8" ht="18.399999999999999" customHeight="1">
      <c r="A71" s="1305" t="s">
        <v>1751</v>
      </c>
      <c r="B71" s="1306" t="s">
        <v>1754</v>
      </c>
      <c r="C71" s="1306" t="s">
        <v>1678</v>
      </c>
      <c r="D71" s="1307"/>
      <c r="E71" s="1308" t="s">
        <v>1566</v>
      </c>
      <c r="F71" s="1298" t="s">
        <v>1567</v>
      </c>
      <c r="G71" s="1298" t="s">
        <v>1755</v>
      </c>
      <c r="H71" s="1298" t="s">
        <v>1567</v>
      </c>
    </row>
    <row r="72" spans="1:8" ht="18.399999999999999" customHeight="1">
      <c r="A72" s="1305" t="s">
        <v>1751</v>
      </c>
      <c r="B72" s="1306" t="s">
        <v>1756</v>
      </c>
      <c r="C72" s="1306" t="s">
        <v>1678</v>
      </c>
      <c r="D72" s="1307"/>
      <c r="E72" s="1308" t="s">
        <v>1566</v>
      </c>
      <c r="F72" s="1298" t="s">
        <v>1567</v>
      </c>
      <c r="G72" s="1298" t="s">
        <v>1757</v>
      </c>
      <c r="H72" s="1298" t="s">
        <v>1567</v>
      </c>
    </row>
    <row r="73" spans="1:8" ht="18.399999999999999" customHeight="1">
      <c r="A73" s="1305" t="s">
        <v>1758</v>
      </c>
      <c r="B73" s="1306" t="s">
        <v>1567</v>
      </c>
      <c r="C73" s="1306" t="s">
        <v>1606</v>
      </c>
      <c r="D73" s="1307"/>
      <c r="E73" s="1308" t="s">
        <v>1566</v>
      </c>
      <c r="F73" s="1298" t="s">
        <v>1567</v>
      </c>
      <c r="G73" s="1298" t="s">
        <v>1759</v>
      </c>
      <c r="H73" s="1298" t="s">
        <v>1567</v>
      </c>
    </row>
    <row r="74" spans="1:8" ht="18.399999999999999" customHeight="1">
      <c r="A74" s="1305" t="s">
        <v>1760</v>
      </c>
      <c r="B74" s="1306" t="s">
        <v>1567</v>
      </c>
      <c r="C74" s="1306" t="s">
        <v>1606</v>
      </c>
      <c r="D74" s="1307"/>
      <c r="E74" s="1308" t="s">
        <v>1566</v>
      </c>
      <c r="F74" s="1298" t="s">
        <v>1567</v>
      </c>
      <c r="G74" s="1298" t="s">
        <v>1761</v>
      </c>
      <c r="H74" s="1298" t="s">
        <v>1567</v>
      </c>
    </row>
    <row r="75" spans="1:8" ht="18.399999999999999" customHeight="1">
      <c r="A75" s="1305" t="s">
        <v>1762</v>
      </c>
      <c r="B75" s="1306" t="s">
        <v>1763</v>
      </c>
      <c r="C75" s="1306" t="s">
        <v>1606</v>
      </c>
      <c r="D75" s="1307"/>
      <c r="E75" s="1308" t="s">
        <v>1566</v>
      </c>
      <c r="F75" s="1298" t="s">
        <v>1567</v>
      </c>
      <c r="G75" s="1298" t="s">
        <v>1764</v>
      </c>
      <c r="H75" s="1298" t="s">
        <v>1567</v>
      </c>
    </row>
    <row r="76" spans="1:8" ht="18.399999999999999" customHeight="1">
      <c r="A76" s="1305" t="s">
        <v>1765</v>
      </c>
      <c r="B76" s="1306" t="s">
        <v>1766</v>
      </c>
      <c r="C76" s="1306" t="s">
        <v>1606</v>
      </c>
      <c r="D76" s="1307"/>
      <c r="E76" s="1308" t="s">
        <v>1566</v>
      </c>
      <c r="F76" s="1298" t="s">
        <v>1567</v>
      </c>
      <c r="G76" s="1298" t="s">
        <v>1767</v>
      </c>
      <c r="H76" s="1298" t="s">
        <v>1567</v>
      </c>
    </row>
    <row r="77" spans="1:8" ht="18.399999999999999" customHeight="1">
      <c r="A77" s="1305" t="s">
        <v>1768</v>
      </c>
      <c r="B77" s="1306" t="s">
        <v>1769</v>
      </c>
      <c r="C77" s="1306" t="s">
        <v>1644</v>
      </c>
      <c r="D77" s="1307"/>
      <c r="E77" s="1308" t="s">
        <v>1566</v>
      </c>
      <c r="F77" s="1298" t="s">
        <v>1567</v>
      </c>
      <c r="G77" s="1298" t="s">
        <v>1770</v>
      </c>
      <c r="H77" s="1298" t="s">
        <v>1567</v>
      </c>
    </row>
    <row r="78" spans="1:8" ht="18.399999999999999" customHeight="1">
      <c r="A78" s="1305" t="s">
        <v>1768</v>
      </c>
      <c r="B78" s="1306" t="s">
        <v>1771</v>
      </c>
      <c r="C78" s="1306" t="s">
        <v>1644</v>
      </c>
      <c r="D78" s="1307"/>
      <c r="E78" s="1308" t="s">
        <v>1566</v>
      </c>
      <c r="F78" s="1298" t="s">
        <v>1567</v>
      </c>
      <c r="G78" s="1298" t="s">
        <v>1772</v>
      </c>
      <c r="H78" s="1298" t="s">
        <v>1567</v>
      </c>
    </row>
    <row r="79" spans="1:8" ht="18.399999999999999" customHeight="1">
      <c r="A79" s="1305" t="s">
        <v>1768</v>
      </c>
      <c r="B79" s="1306" t="s">
        <v>1773</v>
      </c>
      <c r="C79" s="1306" t="s">
        <v>1644</v>
      </c>
      <c r="D79" s="1307"/>
      <c r="E79" s="1308" t="s">
        <v>1566</v>
      </c>
      <c r="F79" s="1298" t="s">
        <v>1567</v>
      </c>
      <c r="G79" s="1298" t="s">
        <v>1774</v>
      </c>
      <c r="H79" s="1298" t="s">
        <v>1567</v>
      </c>
    </row>
    <row r="80" spans="1:8" ht="18.399999999999999" customHeight="1">
      <c r="A80" s="1305" t="s">
        <v>1768</v>
      </c>
      <c r="B80" s="1306" t="s">
        <v>1775</v>
      </c>
      <c r="C80" s="1306" t="s">
        <v>1644</v>
      </c>
      <c r="D80" s="1307"/>
      <c r="E80" s="1308" t="s">
        <v>1566</v>
      </c>
      <c r="F80" s="1298" t="s">
        <v>1567</v>
      </c>
      <c r="G80" s="1298" t="s">
        <v>1776</v>
      </c>
      <c r="H80" s="1298" t="s">
        <v>1567</v>
      </c>
    </row>
    <row r="81" spans="1:8" ht="18.399999999999999" customHeight="1">
      <c r="A81" s="1305" t="s">
        <v>1768</v>
      </c>
      <c r="B81" s="1306" t="s">
        <v>1777</v>
      </c>
      <c r="C81" s="1306" t="s">
        <v>1644</v>
      </c>
      <c r="D81" s="1307"/>
      <c r="E81" s="1308" t="s">
        <v>1566</v>
      </c>
      <c r="F81" s="1298" t="s">
        <v>1567</v>
      </c>
      <c r="G81" s="1298" t="s">
        <v>1778</v>
      </c>
      <c r="H81" s="1298" t="s">
        <v>1567</v>
      </c>
    </row>
    <row r="82" spans="1:8" ht="18.399999999999999" customHeight="1">
      <c r="A82" s="1305" t="s">
        <v>1779</v>
      </c>
      <c r="B82" s="1306" t="s">
        <v>1780</v>
      </c>
      <c r="C82" s="1306" t="s">
        <v>1592</v>
      </c>
      <c r="D82" s="1307"/>
      <c r="E82" s="1308" t="s">
        <v>1566</v>
      </c>
      <c r="F82" s="1298" t="s">
        <v>1567</v>
      </c>
      <c r="G82" s="1298" t="s">
        <v>1781</v>
      </c>
      <c r="H82" s="1298" t="s">
        <v>1567</v>
      </c>
    </row>
    <row r="83" spans="1:8" ht="18.399999999999999" customHeight="1">
      <c r="A83" s="1305" t="s">
        <v>1782</v>
      </c>
      <c r="B83" s="1306" t="s">
        <v>1783</v>
      </c>
      <c r="C83" s="1306" t="s">
        <v>1644</v>
      </c>
      <c r="D83" s="1307"/>
      <c r="E83" s="1308" t="s">
        <v>1566</v>
      </c>
      <c r="F83" s="1298" t="s">
        <v>1567</v>
      </c>
      <c r="G83" s="1298" t="s">
        <v>1784</v>
      </c>
      <c r="H83" s="1298" t="s">
        <v>1567</v>
      </c>
    </row>
    <row r="84" spans="1:8" ht="18.399999999999999" customHeight="1">
      <c r="A84" s="1305" t="s">
        <v>1782</v>
      </c>
      <c r="B84" s="1306" t="s">
        <v>1785</v>
      </c>
      <c r="C84" s="1306" t="s">
        <v>1644</v>
      </c>
      <c r="D84" s="1307"/>
      <c r="E84" s="1308" t="s">
        <v>1566</v>
      </c>
      <c r="F84" s="1298" t="s">
        <v>1567</v>
      </c>
      <c r="G84" s="1298" t="s">
        <v>1786</v>
      </c>
      <c r="H84" s="1298" t="s">
        <v>1567</v>
      </c>
    </row>
    <row r="85" spans="1:8" ht="18.399999999999999" customHeight="1">
      <c r="A85" s="1305" t="s">
        <v>1787</v>
      </c>
      <c r="B85" s="1306" t="s">
        <v>1788</v>
      </c>
      <c r="C85" s="1306" t="s">
        <v>1644</v>
      </c>
      <c r="D85" s="1307"/>
      <c r="E85" s="1308" t="s">
        <v>1566</v>
      </c>
      <c r="F85" s="1298" t="s">
        <v>1567</v>
      </c>
      <c r="G85" s="1298" t="s">
        <v>1789</v>
      </c>
      <c r="H85" s="1298" t="s">
        <v>1567</v>
      </c>
    </row>
    <row r="86" spans="1:8" ht="18.399999999999999" customHeight="1">
      <c r="A86" s="1305" t="s">
        <v>1787</v>
      </c>
      <c r="B86" s="1306" t="s">
        <v>1790</v>
      </c>
      <c r="C86" s="1306" t="s">
        <v>1644</v>
      </c>
      <c r="D86" s="1307"/>
      <c r="E86" s="1308" t="s">
        <v>1566</v>
      </c>
      <c r="F86" s="1298" t="s">
        <v>1567</v>
      </c>
      <c r="G86" s="1298" t="s">
        <v>1791</v>
      </c>
      <c r="H86" s="1298" t="s">
        <v>1567</v>
      </c>
    </row>
    <row r="87" spans="1:8" ht="18.399999999999999" customHeight="1">
      <c r="A87" s="1305" t="s">
        <v>1787</v>
      </c>
      <c r="B87" s="1306" t="s">
        <v>1792</v>
      </c>
      <c r="C87" s="1306" t="s">
        <v>1644</v>
      </c>
      <c r="D87" s="1307"/>
      <c r="E87" s="1308" t="s">
        <v>1566</v>
      </c>
      <c r="F87" s="1298" t="s">
        <v>1567</v>
      </c>
      <c r="G87" s="1298" t="s">
        <v>1793</v>
      </c>
      <c r="H87" s="1298" t="s">
        <v>1567</v>
      </c>
    </row>
    <row r="88" spans="1:8" ht="18.399999999999999" customHeight="1">
      <c r="A88" s="1305" t="s">
        <v>1787</v>
      </c>
      <c r="B88" s="1306" t="s">
        <v>1794</v>
      </c>
      <c r="C88" s="1306" t="s">
        <v>1644</v>
      </c>
      <c r="D88" s="1307"/>
      <c r="E88" s="1308" t="s">
        <v>1566</v>
      </c>
      <c r="F88" s="1298" t="s">
        <v>1567</v>
      </c>
      <c r="G88" s="1298" t="s">
        <v>1795</v>
      </c>
      <c r="H88" s="1298" t="s">
        <v>1567</v>
      </c>
    </row>
    <row r="89" spans="1:8" ht="18.399999999999999" customHeight="1">
      <c r="A89" s="1305" t="s">
        <v>1787</v>
      </c>
      <c r="B89" s="1306" t="s">
        <v>1796</v>
      </c>
      <c r="C89" s="1306" t="s">
        <v>1644</v>
      </c>
      <c r="D89" s="1307"/>
      <c r="E89" s="1308" t="s">
        <v>1566</v>
      </c>
      <c r="F89" s="1298" t="s">
        <v>1567</v>
      </c>
      <c r="G89" s="1298" t="s">
        <v>1797</v>
      </c>
      <c r="H89" s="1298" t="s">
        <v>1567</v>
      </c>
    </row>
    <row r="90" spans="1:8" ht="18.399999999999999" customHeight="1">
      <c r="A90" s="1305" t="s">
        <v>1787</v>
      </c>
      <c r="B90" s="1306" t="s">
        <v>1798</v>
      </c>
      <c r="C90" s="1306" t="s">
        <v>1644</v>
      </c>
      <c r="D90" s="1307"/>
      <c r="E90" s="1308" t="s">
        <v>1566</v>
      </c>
      <c r="F90" s="1298" t="s">
        <v>1567</v>
      </c>
      <c r="G90" s="1298" t="s">
        <v>1799</v>
      </c>
      <c r="H90" s="1298" t="s">
        <v>1567</v>
      </c>
    </row>
    <row r="91" spans="1:8" ht="18.399999999999999" customHeight="1">
      <c r="A91" s="1305" t="s">
        <v>1787</v>
      </c>
      <c r="B91" s="1306" t="s">
        <v>1800</v>
      </c>
      <c r="C91" s="1306" t="s">
        <v>1644</v>
      </c>
      <c r="D91" s="1307"/>
      <c r="E91" s="1308" t="s">
        <v>1566</v>
      </c>
      <c r="F91" s="1298" t="s">
        <v>1567</v>
      </c>
      <c r="G91" s="1298" t="s">
        <v>1801</v>
      </c>
      <c r="H91" s="1298" t="s">
        <v>1567</v>
      </c>
    </row>
    <row r="92" spans="1:8" ht="18.399999999999999" customHeight="1">
      <c r="A92" s="1305" t="s">
        <v>1787</v>
      </c>
      <c r="B92" s="1306" t="s">
        <v>1802</v>
      </c>
      <c r="C92" s="1306" t="s">
        <v>1644</v>
      </c>
      <c r="D92" s="1307"/>
      <c r="E92" s="1308" t="s">
        <v>1566</v>
      </c>
      <c r="F92" s="1298" t="s">
        <v>1567</v>
      </c>
      <c r="G92" s="1298" t="s">
        <v>1803</v>
      </c>
      <c r="H92" s="1298" t="s">
        <v>1567</v>
      </c>
    </row>
    <row r="93" spans="1:8" ht="18.399999999999999" customHeight="1">
      <c r="A93" s="1305" t="s">
        <v>1787</v>
      </c>
      <c r="B93" s="1306" t="s">
        <v>1804</v>
      </c>
      <c r="C93" s="1306" t="s">
        <v>1644</v>
      </c>
      <c r="D93" s="1307"/>
      <c r="E93" s="1308" t="s">
        <v>1566</v>
      </c>
      <c r="F93" s="1298" t="s">
        <v>1567</v>
      </c>
      <c r="G93" s="1298" t="s">
        <v>1805</v>
      </c>
      <c r="H93" s="1298" t="s">
        <v>1567</v>
      </c>
    </row>
    <row r="94" spans="1:8" ht="18.399999999999999" customHeight="1">
      <c r="A94" s="1305" t="s">
        <v>1787</v>
      </c>
      <c r="B94" s="1306" t="s">
        <v>1806</v>
      </c>
      <c r="C94" s="1306" t="s">
        <v>1644</v>
      </c>
      <c r="D94" s="1307"/>
      <c r="E94" s="1308" t="s">
        <v>1566</v>
      </c>
      <c r="F94" s="1298" t="s">
        <v>1567</v>
      </c>
      <c r="G94" s="1298" t="s">
        <v>1807</v>
      </c>
      <c r="H94" s="1298" t="s">
        <v>1567</v>
      </c>
    </row>
    <row r="95" spans="1:8" ht="18.399999999999999" customHeight="1">
      <c r="A95" s="1305" t="s">
        <v>1787</v>
      </c>
      <c r="B95" s="1306" t="s">
        <v>1808</v>
      </c>
      <c r="C95" s="1306" t="s">
        <v>1644</v>
      </c>
      <c r="D95" s="1307"/>
      <c r="E95" s="1308" t="s">
        <v>1566</v>
      </c>
      <c r="F95" s="1298" t="s">
        <v>1567</v>
      </c>
      <c r="G95" s="1298" t="s">
        <v>1809</v>
      </c>
      <c r="H95" s="1298" t="s">
        <v>1567</v>
      </c>
    </row>
    <row r="96" spans="1:8" ht="18.399999999999999" customHeight="1">
      <c r="A96" s="1305" t="s">
        <v>1787</v>
      </c>
      <c r="B96" s="1306" t="s">
        <v>1810</v>
      </c>
      <c r="C96" s="1306" t="s">
        <v>1644</v>
      </c>
      <c r="D96" s="1307"/>
      <c r="E96" s="1308" t="s">
        <v>1566</v>
      </c>
      <c r="F96" s="1298" t="s">
        <v>1567</v>
      </c>
      <c r="G96" s="1298" t="s">
        <v>1811</v>
      </c>
      <c r="H96" s="1298" t="s">
        <v>1567</v>
      </c>
    </row>
    <row r="97" spans="1:8" ht="18.399999999999999" customHeight="1">
      <c r="A97" s="1305" t="s">
        <v>1787</v>
      </c>
      <c r="B97" s="1306" t="s">
        <v>1812</v>
      </c>
      <c r="C97" s="1306" t="s">
        <v>1644</v>
      </c>
      <c r="D97" s="1307"/>
      <c r="E97" s="1308" t="s">
        <v>1566</v>
      </c>
      <c r="F97" s="1298" t="s">
        <v>1567</v>
      </c>
      <c r="G97" s="1298" t="s">
        <v>1813</v>
      </c>
      <c r="H97" s="1298" t="s">
        <v>1567</v>
      </c>
    </row>
    <row r="98" spans="1:8" ht="18.399999999999999" customHeight="1">
      <c r="A98" s="1305" t="s">
        <v>1787</v>
      </c>
      <c r="B98" s="1306" t="s">
        <v>1814</v>
      </c>
      <c r="C98" s="1306" t="s">
        <v>1644</v>
      </c>
      <c r="D98" s="1307"/>
      <c r="E98" s="1308" t="s">
        <v>1566</v>
      </c>
      <c r="F98" s="1298" t="s">
        <v>1567</v>
      </c>
      <c r="G98" s="1298" t="s">
        <v>1815</v>
      </c>
      <c r="H98" s="1298" t="s">
        <v>1567</v>
      </c>
    </row>
    <row r="99" spans="1:8" ht="18.399999999999999" customHeight="1">
      <c r="A99" s="1305" t="s">
        <v>1787</v>
      </c>
      <c r="B99" s="1306" t="s">
        <v>1816</v>
      </c>
      <c r="C99" s="1306" t="s">
        <v>1644</v>
      </c>
      <c r="D99" s="1307"/>
      <c r="E99" s="1308" t="s">
        <v>1566</v>
      </c>
      <c r="F99" s="1298" t="s">
        <v>1567</v>
      </c>
      <c r="G99" s="1298" t="s">
        <v>1817</v>
      </c>
      <c r="H99" s="1298" t="s">
        <v>1567</v>
      </c>
    </row>
    <row r="100" spans="1:8" ht="18.399999999999999" customHeight="1">
      <c r="A100" s="1305" t="s">
        <v>1787</v>
      </c>
      <c r="B100" s="1306" t="s">
        <v>1818</v>
      </c>
      <c r="C100" s="1306" t="s">
        <v>1644</v>
      </c>
      <c r="D100" s="1307"/>
      <c r="E100" s="1308" t="s">
        <v>1566</v>
      </c>
      <c r="F100" s="1298" t="s">
        <v>1567</v>
      </c>
      <c r="G100" s="1298" t="s">
        <v>1819</v>
      </c>
      <c r="H100" s="1298" t="s">
        <v>1567</v>
      </c>
    </row>
    <row r="101" spans="1:8" ht="18.399999999999999" customHeight="1">
      <c r="A101" s="1305" t="s">
        <v>1787</v>
      </c>
      <c r="B101" s="1306" t="s">
        <v>1820</v>
      </c>
      <c r="C101" s="1306" t="s">
        <v>1644</v>
      </c>
      <c r="D101" s="1307"/>
      <c r="E101" s="1308" t="s">
        <v>1566</v>
      </c>
      <c r="F101" s="1298" t="s">
        <v>1567</v>
      </c>
      <c r="G101" s="1298" t="s">
        <v>1821</v>
      </c>
      <c r="H101" s="1298" t="s">
        <v>1567</v>
      </c>
    </row>
    <row r="102" spans="1:8" ht="18.399999999999999" customHeight="1">
      <c r="A102" s="1305" t="s">
        <v>1787</v>
      </c>
      <c r="B102" s="1306" t="s">
        <v>1822</v>
      </c>
      <c r="C102" s="1306" t="s">
        <v>1644</v>
      </c>
      <c r="D102" s="1307"/>
      <c r="E102" s="1308" t="s">
        <v>1566</v>
      </c>
      <c r="F102" s="1298" t="s">
        <v>1567</v>
      </c>
      <c r="G102" s="1298" t="s">
        <v>1823</v>
      </c>
      <c r="H102" s="1298" t="s">
        <v>1567</v>
      </c>
    </row>
    <row r="103" spans="1:8" ht="18.399999999999999" customHeight="1">
      <c r="A103" s="1305" t="s">
        <v>1787</v>
      </c>
      <c r="B103" s="1306" t="s">
        <v>1824</v>
      </c>
      <c r="C103" s="1306" t="s">
        <v>1644</v>
      </c>
      <c r="D103" s="1307"/>
      <c r="E103" s="1308" t="s">
        <v>1566</v>
      </c>
      <c r="F103" s="1298" t="s">
        <v>1567</v>
      </c>
      <c r="G103" s="1298" t="s">
        <v>1825</v>
      </c>
      <c r="H103" s="1298" t="s">
        <v>1567</v>
      </c>
    </row>
    <row r="104" spans="1:8" ht="18.399999999999999" customHeight="1">
      <c r="A104" s="1305" t="s">
        <v>1787</v>
      </c>
      <c r="B104" s="1306" t="s">
        <v>1826</v>
      </c>
      <c r="C104" s="1306" t="s">
        <v>1644</v>
      </c>
      <c r="D104" s="1307"/>
      <c r="E104" s="1308" t="s">
        <v>1566</v>
      </c>
      <c r="F104" s="1298" t="s">
        <v>1567</v>
      </c>
      <c r="G104" s="1298" t="s">
        <v>1827</v>
      </c>
      <c r="H104" s="1298" t="s">
        <v>1567</v>
      </c>
    </row>
    <row r="105" spans="1:8" ht="18.399999999999999" customHeight="1">
      <c r="A105" s="1305" t="s">
        <v>1787</v>
      </c>
      <c r="B105" s="1306" t="s">
        <v>1828</v>
      </c>
      <c r="C105" s="1306" t="s">
        <v>1644</v>
      </c>
      <c r="D105" s="1307"/>
      <c r="E105" s="1308" t="s">
        <v>1566</v>
      </c>
      <c r="F105" s="1298" t="s">
        <v>1567</v>
      </c>
      <c r="G105" s="1298" t="s">
        <v>1829</v>
      </c>
      <c r="H105" s="1298" t="s">
        <v>1567</v>
      </c>
    </row>
    <row r="106" spans="1:8" ht="18.399999999999999" customHeight="1">
      <c r="A106" s="1305" t="s">
        <v>1787</v>
      </c>
      <c r="B106" s="1306" t="s">
        <v>1830</v>
      </c>
      <c r="C106" s="1306" t="s">
        <v>1644</v>
      </c>
      <c r="D106" s="1307"/>
      <c r="E106" s="1308" t="s">
        <v>1566</v>
      </c>
      <c r="F106" s="1298" t="s">
        <v>1567</v>
      </c>
      <c r="G106" s="1298" t="s">
        <v>1831</v>
      </c>
      <c r="H106" s="1298" t="s">
        <v>1567</v>
      </c>
    </row>
    <row r="107" spans="1:8" ht="18.399999999999999" customHeight="1">
      <c r="A107" s="1305" t="s">
        <v>1787</v>
      </c>
      <c r="B107" s="1306" t="s">
        <v>1832</v>
      </c>
      <c r="C107" s="1306" t="s">
        <v>1644</v>
      </c>
      <c r="D107" s="1307"/>
      <c r="E107" s="1308" t="s">
        <v>1566</v>
      </c>
      <c r="F107" s="1298" t="s">
        <v>1567</v>
      </c>
      <c r="G107" s="1298" t="s">
        <v>1833</v>
      </c>
      <c r="H107" s="1298" t="s">
        <v>1567</v>
      </c>
    </row>
    <row r="108" spans="1:8" ht="18.399999999999999" customHeight="1">
      <c r="A108" s="1305" t="s">
        <v>1787</v>
      </c>
      <c r="B108" s="1306" t="s">
        <v>1834</v>
      </c>
      <c r="C108" s="1306" t="s">
        <v>1644</v>
      </c>
      <c r="D108" s="1307"/>
      <c r="E108" s="1308" t="s">
        <v>1566</v>
      </c>
      <c r="F108" s="1298" t="s">
        <v>1567</v>
      </c>
      <c r="G108" s="1298" t="s">
        <v>1835</v>
      </c>
      <c r="H108" s="1298" t="s">
        <v>1567</v>
      </c>
    </row>
    <row r="109" spans="1:8" ht="18.399999999999999" customHeight="1">
      <c r="A109" s="1305" t="s">
        <v>1787</v>
      </c>
      <c r="B109" s="1306" t="s">
        <v>1836</v>
      </c>
      <c r="C109" s="1306" t="s">
        <v>1644</v>
      </c>
      <c r="D109" s="1307"/>
      <c r="E109" s="1308" t="s">
        <v>1566</v>
      </c>
      <c r="F109" s="1298" t="s">
        <v>1567</v>
      </c>
      <c r="G109" s="1298" t="s">
        <v>1837</v>
      </c>
      <c r="H109" s="1298" t="s">
        <v>1567</v>
      </c>
    </row>
    <row r="110" spans="1:8" ht="18.399999999999999" customHeight="1">
      <c r="A110" s="1305" t="s">
        <v>1838</v>
      </c>
      <c r="B110" s="1306" t="s">
        <v>1839</v>
      </c>
      <c r="C110" s="1306" t="s">
        <v>1644</v>
      </c>
      <c r="D110" s="1307"/>
      <c r="E110" s="1308" t="s">
        <v>1566</v>
      </c>
      <c r="F110" s="1298" t="s">
        <v>1567</v>
      </c>
      <c r="G110" s="1298" t="s">
        <v>1840</v>
      </c>
      <c r="H110" s="1298" t="s">
        <v>1567</v>
      </c>
    </row>
    <row r="111" spans="1:8" ht="18.399999999999999" customHeight="1">
      <c r="A111" s="1305" t="s">
        <v>1838</v>
      </c>
      <c r="B111" s="1306" t="s">
        <v>1841</v>
      </c>
      <c r="C111" s="1306" t="s">
        <v>1644</v>
      </c>
      <c r="D111" s="1307"/>
      <c r="E111" s="1308" t="s">
        <v>1566</v>
      </c>
      <c r="F111" s="1298" t="s">
        <v>1567</v>
      </c>
      <c r="G111" s="1298" t="s">
        <v>1842</v>
      </c>
      <c r="H111" s="1298" t="s">
        <v>1567</v>
      </c>
    </row>
    <row r="112" spans="1:8" ht="18.399999999999999" customHeight="1">
      <c r="A112" s="1305" t="s">
        <v>1838</v>
      </c>
      <c r="B112" s="1306" t="s">
        <v>1843</v>
      </c>
      <c r="C112" s="1306" t="s">
        <v>1644</v>
      </c>
      <c r="D112" s="1307"/>
      <c r="E112" s="1308" t="s">
        <v>1566</v>
      </c>
      <c r="F112" s="1298" t="s">
        <v>1567</v>
      </c>
      <c r="G112" s="1298" t="s">
        <v>1844</v>
      </c>
      <c r="H112" s="1298" t="s">
        <v>1567</v>
      </c>
    </row>
    <row r="113" spans="1:8" ht="18.399999999999999" customHeight="1">
      <c r="A113" s="1305" t="s">
        <v>1838</v>
      </c>
      <c r="B113" s="1306" t="s">
        <v>1845</v>
      </c>
      <c r="C113" s="1306" t="s">
        <v>1644</v>
      </c>
      <c r="D113" s="1307"/>
      <c r="E113" s="1308" t="s">
        <v>1566</v>
      </c>
      <c r="F113" s="1298" t="s">
        <v>1567</v>
      </c>
      <c r="G113" s="1298" t="s">
        <v>1846</v>
      </c>
      <c r="H113" s="1298" t="s">
        <v>1567</v>
      </c>
    </row>
    <row r="114" spans="1:8" ht="18.399999999999999" customHeight="1">
      <c r="A114" s="1305" t="s">
        <v>1838</v>
      </c>
      <c r="B114" s="1306" t="s">
        <v>1847</v>
      </c>
      <c r="C114" s="1306" t="s">
        <v>1644</v>
      </c>
      <c r="D114" s="1307"/>
      <c r="E114" s="1308" t="s">
        <v>1566</v>
      </c>
      <c r="F114" s="1298" t="s">
        <v>1567</v>
      </c>
      <c r="G114" s="1298" t="s">
        <v>1848</v>
      </c>
      <c r="H114" s="1298" t="s">
        <v>1567</v>
      </c>
    </row>
    <row r="115" spans="1:8" ht="18.399999999999999" customHeight="1">
      <c r="A115" s="1305" t="s">
        <v>1849</v>
      </c>
      <c r="B115" s="1306" t="s">
        <v>1850</v>
      </c>
      <c r="C115" s="1306" t="s">
        <v>1592</v>
      </c>
      <c r="D115" s="1307"/>
      <c r="E115" s="1308" t="s">
        <v>1566</v>
      </c>
      <c r="F115" s="1298" t="s">
        <v>1567</v>
      </c>
      <c r="G115" s="1298" t="s">
        <v>1851</v>
      </c>
      <c r="H115" s="1298" t="s">
        <v>1567</v>
      </c>
    </row>
    <row r="116" spans="1:8" ht="18.399999999999999" customHeight="1">
      <c r="A116" s="1305" t="s">
        <v>1852</v>
      </c>
      <c r="B116" s="1306" t="s">
        <v>1853</v>
      </c>
      <c r="C116" s="1306" t="s">
        <v>1592</v>
      </c>
      <c r="D116" s="1307"/>
      <c r="E116" s="1308" t="s">
        <v>1566</v>
      </c>
      <c r="F116" s="1298" t="s">
        <v>1567</v>
      </c>
      <c r="G116" s="1298" t="s">
        <v>1854</v>
      </c>
      <c r="H116" s="1298" t="s">
        <v>1567</v>
      </c>
    </row>
    <row r="117" spans="1:8" ht="18.399999999999999" customHeight="1">
      <c r="A117" s="1305" t="s">
        <v>1852</v>
      </c>
      <c r="B117" s="1306" t="s">
        <v>1855</v>
      </c>
      <c r="C117" s="1306" t="s">
        <v>1592</v>
      </c>
      <c r="D117" s="1307"/>
      <c r="E117" s="1308" t="s">
        <v>1566</v>
      </c>
      <c r="F117" s="1298" t="s">
        <v>1567</v>
      </c>
      <c r="G117" s="1298" t="s">
        <v>1856</v>
      </c>
      <c r="H117" s="1298" t="s">
        <v>1567</v>
      </c>
    </row>
    <row r="118" spans="1:8" ht="18.399999999999999" customHeight="1">
      <c r="A118" s="1305" t="s">
        <v>1852</v>
      </c>
      <c r="B118" s="1306" t="s">
        <v>1857</v>
      </c>
      <c r="C118" s="1306" t="s">
        <v>1592</v>
      </c>
      <c r="D118" s="1307"/>
      <c r="E118" s="1308" t="s">
        <v>1566</v>
      </c>
      <c r="F118" s="1298" t="s">
        <v>1567</v>
      </c>
      <c r="G118" s="1298" t="s">
        <v>1858</v>
      </c>
      <c r="H118" s="1298" t="s">
        <v>1567</v>
      </c>
    </row>
    <row r="119" spans="1:8" ht="18.399999999999999" customHeight="1">
      <c r="A119" s="1305" t="s">
        <v>1852</v>
      </c>
      <c r="B119" s="1306" t="s">
        <v>1859</v>
      </c>
      <c r="C119" s="1306" t="s">
        <v>1592</v>
      </c>
      <c r="D119" s="1307"/>
      <c r="E119" s="1308" t="s">
        <v>1566</v>
      </c>
      <c r="F119" s="1298" t="s">
        <v>1567</v>
      </c>
      <c r="G119" s="1298" t="s">
        <v>1860</v>
      </c>
      <c r="H119" s="1298" t="s">
        <v>1567</v>
      </c>
    </row>
    <row r="120" spans="1:8" ht="18.399999999999999" customHeight="1">
      <c r="A120" s="1305" t="s">
        <v>1852</v>
      </c>
      <c r="B120" s="1306" t="s">
        <v>1861</v>
      </c>
      <c r="C120" s="1306" t="s">
        <v>1592</v>
      </c>
      <c r="D120" s="1307"/>
      <c r="E120" s="1308" t="s">
        <v>1566</v>
      </c>
      <c r="F120" s="1298" t="s">
        <v>1567</v>
      </c>
      <c r="G120" s="1298" t="s">
        <v>1862</v>
      </c>
      <c r="H120" s="1298" t="s">
        <v>1567</v>
      </c>
    </row>
    <row r="121" spans="1:8" ht="18.399999999999999" customHeight="1">
      <c r="A121" s="1305" t="s">
        <v>1852</v>
      </c>
      <c r="B121" s="1306" t="s">
        <v>1690</v>
      </c>
      <c r="C121" s="1306" t="s">
        <v>1606</v>
      </c>
      <c r="D121" s="1307"/>
      <c r="E121" s="1308" t="s">
        <v>1566</v>
      </c>
      <c r="F121" s="1298" t="s">
        <v>1567</v>
      </c>
      <c r="G121" s="1298" t="s">
        <v>1863</v>
      </c>
      <c r="H121" s="1298" t="s">
        <v>1567</v>
      </c>
    </row>
    <row r="122" spans="1:8" ht="18.399999999999999" customHeight="1">
      <c r="A122" s="1305" t="s">
        <v>1852</v>
      </c>
      <c r="B122" s="1306" t="s">
        <v>1864</v>
      </c>
      <c r="C122" s="1306" t="s">
        <v>1606</v>
      </c>
      <c r="D122" s="1307"/>
      <c r="E122" s="1308" t="s">
        <v>1566</v>
      </c>
      <c r="F122" s="1298" t="s">
        <v>1567</v>
      </c>
      <c r="G122" s="1298" t="s">
        <v>1865</v>
      </c>
      <c r="H122" s="1298" t="s">
        <v>1567</v>
      </c>
    </row>
    <row r="123" spans="1:8" ht="18.399999999999999" customHeight="1">
      <c r="A123" s="1305" t="s">
        <v>1866</v>
      </c>
      <c r="B123" s="1306" t="s">
        <v>1867</v>
      </c>
      <c r="C123" s="1306" t="s">
        <v>1644</v>
      </c>
      <c r="D123" s="1307"/>
      <c r="E123" s="1308" t="s">
        <v>1566</v>
      </c>
      <c r="F123" s="1298" t="s">
        <v>1567</v>
      </c>
      <c r="G123" s="1298" t="s">
        <v>1868</v>
      </c>
      <c r="H123" s="1298" t="s">
        <v>1567</v>
      </c>
    </row>
    <row r="124" spans="1:8" ht="18.399999999999999" customHeight="1">
      <c r="A124" s="1305" t="s">
        <v>1869</v>
      </c>
      <c r="B124" s="1306" t="s">
        <v>1870</v>
      </c>
      <c r="C124" s="1306" t="s">
        <v>1585</v>
      </c>
      <c r="D124" s="1307"/>
      <c r="E124" s="1308" t="s">
        <v>1566</v>
      </c>
      <c r="F124" s="1298" t="s">
        <v>1567</v>
      </c>
      <c r="G124" s="1298" t="s">
        <v>1871</v>
      </c>
      <c r="H124" s="1298" t="s">
        <v>1567</v>
      </c>
    </row>
    <row r="125" spans="1:8" ht="18.399999999999999" customHeight="1">
      <c r="A125" s="1305" t="s">
        <v>1869</v>
      </c>
      <c r="B125" s="1306" t="s">
        <v>1872</v>
      </c>
      <c r="C125" s="1306" t="s">
        <v>1585</v>
      </c>
      <c r="D125" s="1307"/>
      <c r="E125" s="1308" t="s">
        <v>1566</v>
      </c>
      <c r="F125" s="1298" t="s">
        <v>1567</v>
      </c>
      <c r="G125" s="1298" t="s">
        <v>1873</v>
      </c>
      <c r="H125" s="1298" t="s">
        <v>1567</v>
      </c>
    </row>
    <row r="126" spans="1:8" ht="18.399999999999999" customHeight="1">
      <c r="A126" s="1305" t="s">
        <v>1869</v>
      </c>
      <c r="B126" s="1306" t="s">
        <v>1874</v>
      </c>
      <c r="C126" s="1306" t="s">
        <v>1585</v>
      </c>
      <c r="D126" s="1307"/>
      <c r="E126" s="1308" t="s">
        <v>1566</v>
      </c>
      <c r="F126" s="1298" t="s">
        <v>1567</v>
      </c>
      <c r="G126" s="1298" t="s">
        <v>1875</v>
      </c>
      <c r="H126" s="1298" t="s">
        <v>1567</v>
      </c>
    </row>
    <row r="127" spans="1:8" ht="18.399999999999999" customHeight="1">
      <c r="A127" s="1305" t="s">
        <v>1869</v>
      </c>
      <c r="B127" s="1306" t="s">
        <v>1876</v>
      </c>
      <c r="C127" s="1306" t="s">
        <v>1585</v>
      </c>
      <c r="D127" s="1307"/>
      <c r="E127" s="1308" t="s">
        <v>1566</v>
      </c>
      <c r="F127" s="1298" t="s">
        <v>1567</v>
      </c>
      <c r="G127" s="1298" t="s">
        <v>1877</v>
      </c>
      <c r="H127" s="1298" t="s">
        <v>1567</v>
      </c>
    </row>
    <row r="128" spans="1:8" ht="18.399999999999999" customHeight="1">
      <c r="A128" s="1305" t="s">
        <v>1869</v>
      </c>
      <c r="B128" s="1306" t="s">
        <v>1878</v>
      </c>
      <c r="C128" s="1306" t="s">
        <v>1585</v>
      </c>
      <c r="D128" s="1307"/>
      <c r="E128" s="1308" t="s">
        <v>1566</v>
      </c>
      <c r="F128" s="1298" t="s">
        <v>1567</v>
      </c>
      <c r="G128" s="1298" t="s">
        <v>1879</v>
      </c>
      <c r="H128" s="1298" t="s">
        <v>1567</v>
      </c>
    </row>
    <row r="129" spans="1:8" ht="18.399999999999999" customHeight="1">
      <c r="A129" s="1305" t="s">
        <v>1869</v>
      </c>
      <c r="B129" s="1306" t="s">
        <v>1880</v>
      </c>
      <c r="C129" s="1306" t="s">
        <v>1585</v>
      </c>
      <c r="D129" s="1307"/>
      <c r="E129" s="1308" t="s">
        <v>1566</v>
      </c>
      <c r="F129" s="1298" t="s">
        <v>1567</v>
      </c>
      <c r="G129" s="1298" t="s">
        <v>1881</v>
      </c>
      <c r="H129" s="1298" t="s">
        <v>1567</v>
      </c>
    </row>
    <row r="130" spans="1:8" ht="18.399999999999999" hidden="1" customHeight="1">
      <c r="A130" s="1305" t="s">
        <v>1882</v>
      </c>
      <c r="B130" s="1306" t="s">
        <v>1883</v>
      </c>
      <c r="C130" s="1306" t="s">
        <v>1644</v>
      </c>
      <c r="D130" s="1307">
        <v>332</v>
      </c>
      <c r="E130" s="1308" t="s">
        <v>1884</v>
      </c>
      <c r="F130" s="1298" t="s">
        <v>1567</v>
      </c>
      <c r="G130" s="1298" t="s">
        <v>1885</v>
      </c>
      <c r="H130" s="1298" t="s">
        <v>1567</v>
      </c>
    </row>
    <row r="131" spans="1:8" ht="18.399999999999999" hidden="1" customHeight="1">
      <c r="A131" s="1305" t="s">
        <v>1882</v>
      </c>
      <c r="B131" s="1306" t="s">
        <v>1886</v>
      </c>
      <c r="C131" s="1306" t="s">
        <v>1644</v>
      </c>
      <c r="D131" s="1307">
        <v>400</v>
      </c>
      <c r="E131" s="1308" t="s">
        <v>1884</v>
      </c>
      <c r="F131" s="1298" t="s">
        <v>1567</v>
      </c>
      <c r="G131" s="1298" t="s">
        <v>1887</v>
      </c>
      <c r="H131" s="1298" t="s">
        <v>1567</v>
      </c>
    </row>
    <row r="132" spans="1:8" ht="18.399999999999999" hidden="1" customHeight="1">
      <c r="A132" s="1305" t="s">
        <v>1882</v>
      </c>
      <c r="B132" s="1306" t="s">
        <v>1888</v>
      </c>
      <c r="C132" s="1306" t="s">
        <v>1644</v>
      </c>
      <c r="D132" s="1307">
        <v>774</v>
      </c>
      <c r="E132" s="1308" t="s">
        <v>1884</v>
      </c>
      <c r="F132" s="1298" t="s">
        <v>1567</v>
      </c>
      <c r="G132" s="1298" t="s">
        <v>1889</v>
      </c>
      <c r="H132" s="1298" t="s">
        <v>1567</v>
      </c>
    </row>
    <row r="133" spans="1:8" ht="18.399999999999999" hidden="1" customHeight="1">
      <c r="A133" s="1305" t="s">
        <v>1882</v>
      </c>
      <c r="B133" s="1306" t="s">
        <v>1890</v>
      </c>
      <c r="C133" s="1306" t="s">
        <v>1644</v>
      </c>
      <c r="D133" s="1307">
        <v>1121</v>
      </c>
      <c r="E133" s="1308" t="s">
        <v>1884</v>
      </c>
      <c r="F133" s="1298" t="s">
        <v>1567</v>
      </c>
      <c r="G133" s="1298" t="s">
        <v>1891</v>
      </c>
      <c r="H133" s="1298" t="s">
        <v>1567</v>
      </c>
    </row>
    <row r="134" spans="1:8" ht="18.399999999999999" hidden="1" customHeight="1">
      <c r="A134" s="1305" t="s">
        <v>1882</v>
      </c>
      <c r="B134" s="1306" t="s">
        <v>1892</v>
      </c>
      <c r="C134" s="1306" t="s">
        <v>1644</v>
      </c>
      <c r="D134" s="1307">
        <v>1466</v>
      </c>
      <c r="E134" s="1308" t="s">
        <v>1884</v>
      </c>
      <c r="F134" s="1298" t="s">
        <v>1567</v>
      </c>
      <c r="G134" s="1298" t="s">
        <v>1893</v>
      </c>
      <c r="H134" s="1298" t="s">
        <v>1567</v>
      </c>
    </row>
    <row r="135" spans="1:8" ht="18.399999999999999" hidden="1" customHeight="1">
      <c r="A135" s="1305" t="s">
        <v>1882</v>
      </c>
      <c r="B135" s="1306" t="s">
        <v>1894</v>
      </c>
      <c r="C135" s="1306" t="s">
        <v>1644</v>
      </c>
      <c r="D135" s="1307">
        <v>2081</v>
      </c>
      <c r="E135" s="1308" t="s">
        <v>1884</v>
      </c>
      <c r="F135" s="1298" t="s">
        <v>1567</v>
      </c>
      <c r="G135" s="1298" t="s">
        <v>1895</v>
      </c>
      <c r="H135" s="1298" t="s">
        <v>1567</v>
      </c>
    </row>
    <row r="136" spans="1:8" ht="18.399999999999999" hidden="1" customHeight="1">
      <c r="A136" s="1305" t="s">
        <v>1882</v>
      </c>
      <c r="B136" s="1306" t="s">
        <v>1896</v>
      </c>
      <c r="C136" s="1306" t="s">
        <v>1644</v>
      </c>
      <c r="D136" s="1307">
        <v>2680</v>
      </c>
      <c r="E136" s="1308" t="s">
        <v>1884</v>
      </c>
      <c r="F136" s="1298" t="s">
        <v>1567</v>
      </c>
      <c r="G136" s="1298" t="s">
        <v>1897</v>
      </c>
      <c r="H136" s="1298" t="s">
        <v>1567</v>
      </c>
    </row>
    <row r="137" spans="1:8" ht="18.399999999999999" hidden="1" customHeight="1">
      <c r="A137" s="1305" t="s">
        <v>1882</v>
      </c>
      <c r="B137" s="1306" t="s">
        <v>1898</v>
      </c>
      <c r="C137" s="1306" t="s">
        <v>1644</v>
      </c>
      <c r="D137" s="1307">
        <v>4084</v>
      </c>
      <c r="E137" s="1308" t="s">
        <v>1884</v>
      </c>
      <c r="F137" s="1298" t="s">
        <v>1567</v>
      </c>
      <c r="G137" s="1298" t="s">
        <v>1899</v>
      </c>
      <c r="H137" s="1298" t="s">
        <v>1567</v>
      </c>
    </row>
    <row r="138" spans="1:8" ht="18.399999999999999" hidden="1" customHeight="1">
      <c r="A138" s="1305" t="s">
        <v>1882</v>
      </c>
      <c r="B138" s="1306" t="s">
        <v>1900</v>
      </c>
      <c r="C138" s="1306" t="s">
        <v>1644</v>
      </c>
      <c r="D138" s="1307">
        <v>4834</v>
      </c>
      <c r="E138" s="1308" t="s">
        <v>1884</v>
      </c>
      <c r="F138" s="1298" t="s">
        <v>1567</v>
      </c>
      <c r="G138" s="1298" t="s">
        <v>1901</v>
      </c>
      <c r="H138" s="1298" t="s">
        <v>1567</v>
      </c>
    </row>
    <row r="139" spans="1:8" ht="18.399999999999999" hidden="1" customHeight="1">
      <c r="A139" s="1305" t="s">
        <v>1902</v>
      </c>
      <c r="B139" s="1306" t="s">
        <v>1903</v>
      </c>
      <c r="C139" s="1306" t="s">
        <v>1644</v>
      </c>
      <c r="D139" s="1307">
        <v>360</v>
      </c>
      <c r="E139" s="1308" t="s">
        <v>1884</v>
      </c>
      <c r="F139" s="1298" t="s">
        <v>1567</v>
      </c>
      <c r="G139" s="1298" t="s">
        <v>1904</v>
      </c>
      <c r="H139" s="1298" t="s">
        <v>1567</v>
      </c>
    </row>
    <row r="140" spans="1:8" ht="18.399999999999999" hidden="1" customHeight="1">
      <c r="A140" s="1305" t="s">
        <v>1902</v>
      </c>
      <c r="B140" s="1306" t="s">
        <v>1905</v>
      </c>
      <c r="C140" s="1306" t="s">
        <v>1644</v>
      </c>
      <c r="D140" s="1307">
        <v>550</v>
      </c>
      <c r="E140" s="1308" t="s">
        <v>1884</v>
      </c>
      <c r="F140" s="1298" t="s">
        <v>1567</v>
      </c>
      <c r="G140" s="1298" t="s">
        <v>1906</v>
      </c>
      <c r="H140" s="1298" t="s">
        <v>1567</v>
      </c>
    </row>
    <row r="141" spans="1:8" ht="18.399999999999999" hidden="1" customHeight="1">
      <c r="A141" s="1305" t="s">
        <v>1902</v>
      </c>
      <c r="B141" s="1306" t="s">
        <v>1907</v>
      </c>
      <c r="C141" s="1306" t="s">
        <v>1644</v>
      </c>
      <c r="D141" s="1307">
        <v>730</v>
      </c>
      <c r="E141" s="1308" t="s">
        <v>1884</v>
      </c>
      <c r="F141" s="1298" t="s">
        <v>1567</v>
      </c>
      <c r="G141" s="1298" t="s">
        <v>1908</v>
      </c>
      <c r="H141" s="1298" t="s">
        <v>1567</v>
      </c>
    </row>
    <row r="142" spans="1:8" ht="18.399999999999999" hidden="1" customHeight="1">
      <c r="A142" s="1305" t="s">
        <v>1902</v>
      </c>
      <c r="B142" s="1306" t="s">
        <v>1909</v>
      </c>
      <c r="C142" s="1306" t="s">
        <v>1644</v>
      </c>
      <c r="D142" s="1307">
        <v>1090</v>
      </c>
      <c r="E142" s="1308" t="s">
        <v>1884</v>
      </c>
      <c r="F142" s="1298" t="s">
        <v>1567</v>
      </c>
      <c r="G142" s="1298" t="s">
        <v>1910</v>
      </c>
      <c r="H142" s="1298" t="s">
        <v>1567</v>
      </c>
    </row>
    <row r="143" spans="1:8" ht="18.399999999999999" hidden="1" customHeight="1">
      <c r="A143" s="1305" t="s">
        <v>1902</v>
      </c>
      <c r="B143" s="1306" t="s">
        <v>1911</v>
      </c>
      <c r="C143" s="1306" t="s">
        <v>1644</v>
      </c>
      <c r="D143" s="1307">
        <v>1450</v>
      </c>
      <c r="E143" s="1308" t="s">
        <v>1884</v>
      </c>
      <c r="F143" s="1298" t="s">
        <v>1567</v>
      </c>
      <c r="G143" s="1298" t="s">
        <v>1912</v>
      </c>
      <c r="H143" s="1298" t="s">
        <v>1567</v>
      </c>
    </row>
    <row r="144" spans="1:8" ht="18.399999999999999" hidden="1" customHeight="1">
      <c r="A144" s="1305" t="s">
        <v>1902</v>
      </c>
      <c r="B144" s="1306" t="s">
        <v>1913</v>
      </c>
      <c r="C144" s="1306" t="s">
        <v>1644</v>
      </c>
      <c r="D144" s="1307">
        <v>1980</v>
      </c>
      <c r="E144" s="1308" t="s">
        <v>1884</v>
      </c>
      <c r="F144" s="1298" t="s">
        <v>1567</v>
      </c>
      <c r="G144" s="1298" t="s">
        <v>1914</v>
      </c>
      <c r="H144" s="1298" t="s">
        <v>1567</v>
      </c>
    </row>
    <row r="145" spans="1:8" ht="18.399999999999999" hidden="1" customHeight="1">
      <c r="A145" s="1305" t="s">
        <v>1902</v>
      </c>
      <c r="B145" s="1306" t="s">
        <v>1915</v>
      </c>
      <c r="C145" s="1306" t="s">
        <v>1644</v>
      </c>
      <c r="D145" s="1307">
        <v>3040</v>
      </c>
      <c r="E145" s="1308" t="s">
        <v>1884</v>
      </c>
      <c r="F145" s="1298" t="s">
        <v>1567</v>
      </c>
      <c r="G145" s="1298" t="s">
        <v>1916</v>
      </c>
      <c r="H145" s="1298" t="s">
        <v>1567</v>
      </c>
    </row>
    <row r="146" spans="1:8" ht="18.399999999999999" hidden="1" customHeight="1">
      <c r="A146" s="1305" t="s">
        <v>1902</v>
      </c>
      <c r="B146" s="1306" t="s">
        <v>1917</v>
      </c>
      <c r="C146" s="1306" t="s">
        <v>1644</v>
      </c>
      <c r="D146" s="1307">
        <v>3906</v>
      </c>
      <c r="E146" s="1308" t="s">
        <v>1884</v>
      </c>
      <c r="F146" s="1298" t="s">
        <v>1567</v>
      </c>
      <c r="G146" s="1298" t="s">
        <v>1918</v>
      </c>
      <c r="H146" s="1298" t="s">
        <v>1567</v>
      </c>
    </row>
    <row r="147" spans="1:8" ht="18.399999999999999" hidden="1" customHeight="1">
      <c r="A147" s="1305" t="s">
        <v>1902</v>
      </c>
      <c r="B147" s="1306" t="s">
        <v>1919</v>
      </c>
      <c r="C147" s="1306" t="s">
        <v>1644</v>
      </c>
      <c r="D147" s="1307">
        <v>7500</v>
      </c>
      <c r="E147" s="1308" t="s">
        <v>1884</v>
      </c>
      <c r="F147" s="1298" t="s">
        <v>1567</v>
      </c>
      <c r="G147" s="1298" t="s">
        <v>1920</v>
      </c>
      <c r="H147" s="1298" t="s">
        <v>1567</v>
      </c>
    </row>
    <row r="148" spans="1:8" ht="18.399999999999999" hidden="1" customHeight="1">
      <c r="A148" s="1305" t="s">
        <v>1902</v>
      </c>
      <c r="B148" s="1306" t="s">
        <v>1921</v>
      </c>
      <c r="C148" s="1306" t="s">
        <v>1644</v>
      </c>
      <c r="D148" s="1307">
        <v>8030</v>
      </c>
      <c r="E148" s="1308" t="s">
        <v>1884</v>
      </c>
      <c r="F148" s="1298" t="s">
        <v>1567</v>
      </c>
      <c r="G148" s="1298" t="s">
        <v>1922</v>
      </c>
      <c r="H148" s="1298" t="s">
        <v>1567</v>
      </c>
    </row>
    <row r="149" spans="1:8" ht="18.399999999999999" hidden="1" customHeight="1">
      <c r="A149" s="1305" t="s">
        <v>1923</v>
      </c>
      <c r="B149" s="1306" t="s">
        <v>1924</v>
      </c>
      <c r="C149" s="1306" t="s">
        <v>1585</v>
      </c>
      <c r="D149" s="1307">
        <v>900</v>
      </c>
      <c r="E149" s="1308" t="s">
        <v>1884</v>
      </c>
      <c r="F149" s="1298" t="s">
        <v>1567</v>
      </c>
      <c r="G149" s="1298" t="s">
        <v>1925</v>
      </c>
      <c r="H149" s="1298" t="s">
        <v>1567</v>
      </c>
    </row>
    <row r="150" spans="1:8" ht="18.399999999999999" hidden="1" customHeight="1">
      <c r="A150" s="1305" t="s">
        <v>1923</v>
      </c>
      <c r="B150" s="1306" t="s">
        <v>1926</v>
      </c>
      <c r="C150" s="1306" t="s">
        <v>1585</v>
      </c>
      <c r="D150" s="1307">
        <v>950</v>
      </c>
      <c r="E150" s="1308" t="s">
        <v>1884</v>
      </c>
      <c r="F150" s="1298" t="s">
        <v>1567</v>
      </c>
      <c r="G150" s="1298" t="s">
        <v>1927</v>
      </c>
      <c r="H150" s="1298" t="s">
        <v>1567</v>
      </c>
    </row>
    <row r="151" spans="1:8" ht="18.399999999999999" hidden="1" customHeight="1">
      <c r="A151" s="1305" t="s">
        <v>1923</v>
      </c>
      <c r="B151" s="1306" t="s">
        <v>1928</v>
      </c>
      <c r="C151" s="1306" t="s">
        <v>1585</v>
      </c>
      <c r="D151" s="1307">
        <v>1000</v>
      </c>
      <c r="E151" s="1308" t="s">
        <v>1884</v>
      </c>
      <c r="F151" s="1298" t="s">
        <v>1567</v>
      </c>
      <c r="G151" s="1298" t="s">
        <v>1929</v>
      </c>
      <c r="H151" s="1298" t="s">
        <v>1567</v>
      </c>
    </row>
    <row r="152" spans="1:8" ht="18.399999999999999" hidden="1" customHeight="1">
      <c r="A152" s="1305" t="s">
        <v>1923</v>
      </c>
      <c r="B152" s="1306" t="s">
        <v>1930</v>
      </c>
      <c r="C152" s="1306" t="s">
        <v>1585</v>
      </c>
      <c r="D152" s="1307">
        <v>1200</v>
      </c>
      <c r="E152" s="1308" t="s">
        <v>1884</v>
      </c>
      <c r="F152" s="1298" t="s">
        <v>1567</v>
      </c>
      <c r="G152" s="1298" t="s">
        <v>1931</v>
      </c>
      <c r="H152" s="1298" t="s">
        <v>1567</v>
      </c>
    </row>
    <row r="153" spans="1:8" ht="18.399999999999999" hidden="1" customHeight="1">
      <c r="A153" s="1305" t="s">
        <v>1923</v>
      </c>
      <c r="B153" s="1306" t="s">
        <v>1932</v>
      </c>
      <c r="C153" s="1306" t="s">
        <v>1585</v>
      </c>
      <c r="D153" s="1307">
        <v>1400</v>
      </c>
      <c r="E153" s="1308" t="s">
        <v>1884</v>
      </c>
      <c r="F153" s="1298" t="s">
        <v>1567</v>
      </c>
      <c r="G153" s="1298" t="s">
        <v>1933</v>
      </c>
      <c r="H153" s="1298" t="s">
        <v>1567</v>
      </c>
    </row>
    <row r="154" spans="1:8" ht="18.399999999999999" hidden="1" customHeight="1">
      <c r="A154" s="1305" t="s">
        <v>1923</v>
      </c>
      <c r="B154" s="1306" t="s">
        <v>1934</v>
      </c>
      <c r="C154" s="1306" t="s">
        <v>1585</v>
      </c>
      <c r="D154" s="1307">
        <v>2300</v>
      </c>
      <c r="E154" s="1308" t="s">
        <v>1884</v>
      </c>
      <c r="F154" s="1298" t="s">
        <v>1567</v>
      </c>
      <c r="G154" s="1298" t="s">
        <v>1935</v>
      </c>
      <c r="H154" s="1298" t="s">
        <v>1567</v>
      </c>
    </row>
    <row r="155" spans="1:8" ht="18.399999999999999" hidden="1" customHeight="1">
      <c r="A155" s="1305" t="s">
        <v>1923</v>
      </c>
      <c r="B155" s="1306" t="s">
        <v>1936</v>
      </c>
      <c r="C155" s="1306" t="s">
        <v>1585</v>
      </c>
      <c r="D155" s="1307">
        <v>4500</v>
      </c>
      <c r="E155" s="1308" t="s">
        <v>1884</v>
      </c>
      <c r="F155" s="1298" t="s">
        <v>1567</v>
      </c>
      <c r="G155" s="1298" t="s">
        <v>1937</v>
      </c>
      <c r="H155" s="1298" t="s">
        <v>1567</v>
      </c>
    </row>
    <row r="156" spans="1:8" ht="18.399999999999999" hidden="1" customHeight="1">
      <c r="A156" s="1305" t="s">
        <v>1923</v>
      </c>
      <c r="B156" s="1306" t="s">
        <v>1938</v>
      </c>
      <c r="C156" s="1306" t="s">
        <v>1585</v>
      </c>
      <c r="D156" s="1307">
        <v>5000</v>
      </c>
      <c r="E156" s="1308" t="s">
        <v>1884</v>
      </c>
      <c r="F156" s="1298" t="s">
        <v>1567</v>
      </c>
      <c r="G156" s="1298" t="s">
        <v>1939</v>
      </c>
      <c r="H156" s="1298" t="s">
        <v>1567</v>
      </c>
    </row>
    <row r="157" spans="1:8" ht="18.399999999999999" hidden="1" customHeight="1">
      <c r="A157" s="1305" t="s">
        <v>1923</v>
      </c>
      <c r="B157" s="1306" t="s">
        <v>1940</v>
      </c>
      <c r="C157" s="1306" t="s">
        <v>1585</v>
      </c>
      <c r="D157" s="1307">
        <v>8800</v>
      </c>
      <c r="E157" s="1308" t="s">
        <v>1884</v>
      </c>
      <c r="F157" s="1298" t="s">
        <v>1567</v>
      </c>
      <c r="G157" s="1298" t="s">
        <v>1941</v>
      </c>
      <c r="H157" s="1298" t="s">
        <v>1567</v>
      </c>
    </row>
    <row r="158" spans="1:8" ht="18.399999999999999" customHeight="1">
      <c r="A158" s="1305" t="s">
        <v>1942</v>
      </c>
      <c r="B158" s="1306" t="s">
        <v>1943</v>
      </c>
      <c r="C158" s="1306" t="s">
        <v>1644</v>
      </c>
      <c r="D158" s="1307"/>
      <c r="E158" s="1308" t="s">
        <v>1566</v>
      </c>
      <c r="F158" s="1298" t="s">
        <v>1567</v>
      </c>
      <c r="G158" s="1298" t="s">
        <v>1944</v>
      </c>
      <c r="H158" s="1298" t="s">
        <v>1567</v>
      </c>
    </row>
    <row r="159" spans="1:8" ht="18.399999999999999" customHeight="1">
      <c r="A159" s="1305" t="s">
        <v>1942</v>
      </c>
      <c r="B159" s="1306" t="s">
        <v>1945</v>
      </c>
      <c r="C159" s="1306" t="s">
        <v>1644</v>
      </c>
      <c r="D159" s="1307"/>
      <c r="E159" s="1308" t="s">
        <v>1566</v>
      </c>
      <c r="F159" s="1298" t="s">
        <v>1567</v>
      </c>
      <c r="G159" s="1298" t="s">
        <v>1946</v>
      </c>
      <c r="H159" s="1298" t="s">
        <v>1567</v>
      </c>
    </row>
    <row r="160" spans="1:8" ht="18.399999999999999" customHeight="1">
      <c r="A160" s="1305" t="s">
        <v>1942</v>
      </c>
      <c r="B160" s="1306" t="s">
        <v>1947</v>
      </c>
      <c r="C160" s="1306" t="s">
        <v>1644</v>
      </c>
      <c r="D160" s="1307"/>
      <c r="E160" s="1308" t="s">
        <v>1566</v>
      </c>
      <c r="F160" s="1298" t="s">
        <v>1567</v>
      </c>
      <c r="G160" s="1298" t="s">
        <v>1948</v>
      </c>
      <c r="H160" s="1298" t="s">
        <v>1567</v>
      </c>
    </row>
    <row r="161" spans="1:8" ht="18.399999999999999" customHeight="1">
      <c r="A161" s="1305" t="s">
        <v>1942</v>
      </c>
      <c r="B161" s="1306" t="s">
        <v>1949</v>
      </c>
      <c r="C161" s="1306" t="s">
        <v>1644</v>
      </c>
      <c r="D161" s="1307"/>
      <c r="E161" s="1308" t="s">
        <v>1566</v>
      </c>
      <c r="F161" s="1298" t="s">
        <v>1567</v>
      </c>
      <c r="G161" s="1298" t="s">
        <v>1950</v>
      </c>
      <c r="H161" s="1298" t="s">
        <v>1567</v>
      </c>
    </row>
    <row r="162" spans="1:8" ht="18.399999999999999" customHeight="1">
      <c r="A162" s="1305" t="s">
        <v>1942</v>
      </c>
      <c r="B162" s="1306" t="s">
        <v>1951</v>
      </c>
      <c r="C162" s="1306" t="s">
        <v>1644</v>
      </c>
      <c r="D162" s="1307"/>
      <c r="E162" s="1308" t="s">
        <v>1566</v>
      </c>
      <c r="F162" s="1298" t="s">
        <v>1567</v>
      </c>
      <c r="G162" s="1298" t="s">
        <v>1952</v>
      </c>
      <c r="H162" s="1298" t="s">
        <v>1567</v>
      </c>
    </row>
    <row r="163" spans="1:8" ht="18.399999999999999" customHeight="1">
      <c r="A163" s="1305" t="s">
        <v>1942</v>
      </c>
      <c r="B163" s="1306" t="s">
        <v>1953</v>
      </c>
      <c r="C163" s="1306" t="s">
        <v>1644</v>
      </c>
      <c r="D163" s="1307"/>
      <c r="E163" s="1308" t="s">
        <v>1566</v>
      </c>
      <c r="F163" s="1298" t="s">
        <v>1567</v>
      </c>
      <c r="G163" s="1298" t="s">
        <v>1954</v>
      </c>
      <c r="H163" s="1298" t="s">
        <v>1567</v>
      </c>
    </row>
    <row r="164" spans="1:8" ht="18.399999999999999" customHeight="1">
      <c r="A164" s="1305" t="s">
        <v>1955</v>
      </c>
      <c r="B164" s="1306" t="s">
        <v>1839</v>
      </c>
      <c r="C164" s="1306" t="s">
        <v>1644</v>
      </c>
      <c r="D164" s="1307"/>
      <c r="E164" s="1308" t="s">
        <v>1566</v>
      </c>
      <c r="F164" s="1298" t="s">
        <v>1567</v>
      </c>
      <c r="G164" s="1298" t="s">
        <v>1956</v>
      </c>
      <c r="H164" s="1298" t="s">
        <v>1567</v>
      </c>
    </row>
    <row r="165" spans="1:8" ht="18.399999999999999" customHeight="1">
      <c r="A165" s="1305" t="s">
        <v>1955</v>
      </c>
      <c r="B165" s="1306" t="s">
        <v>1957</v>
      </c>
      <c r="C165" s="1306" t="s">
        <v>1644</v>
      </c>
      <c r="D165" s="1307"/>
      <c r="E165" s="1308" t="s">
        <v>1566</v>
      </c>
      <c r="F165" s="1298" t="s">
        <v>1567</v>
      </c>
      <c r="G165" s="1298" t="s">
        <v>1958</v>
      </c>
      <c r="H165" s="1298" t="s">
        <v>1567</v>
      </c>
    </row>
    <row r="166" spans="1:8" ht="18.399999999999999" customHeight="1">
      <c r="A166" s="1305" t="s">
        <v>1955</v>
      </c>
      <c r="B166" s="1306" t="s">
        <v>1841</v>
      </c>
      <c r="C166" s="1306" t="s">
        <v>1644</v>
      </c>
      <c r="D166" s="1307"/>
      <c r="E166" s="1308" t="s">
        <v>1566</v>
      </c>
      <c r="F166" s="1298" t="s">
        <v>1567</v>
      </c>
      <c r="G166" s="1298" t="s">
        <v>1959</v>
      </c>
      <c r="H166" s="1298" t="s">
        <v>1567</v>
      </c>
    </row>
    <row r="167" spans="1:8" ht="18.399999999999999" customHeight="1">
      <c r="A167" s="1305" t="s">
        <v>1955</v>
      </c>
      <c r="B167" s="1306" t="s">
        <v>1960</v>
      </c>
      <c r="C167" s="1306" t="s">
        <v>1644</v>
      </c>
      <c r="D167" s="1307"/>
      <c r="E167" s="1308" t="s">
        <v>1566</v>
      </c>
      <c r="F167" s="1298" t="s">
        <v>1567</v>
      </c>
      <c r="G167" s="1298" t="s">
        <v>1961</v>
      </c>
      <c r="H167" s="1298" t="s">
        <v>1567</v>
      </c>
    </row>
    <row r="168" spans="1:8" ht="18.399999999999999" customHeight="1">
      <c r="A168" s="1305" t="s">
        <v>1955</v>
      </c>
      <c r="B168" s="1306" t="s">
        <v>1843</v>
      </c>
      <c r="C168" s="1306" t="s">
        <v>1644</v>
      </c>
      <c r="D168" s="1307"/>
      <c r="E168" s="1308" t="s">
        <v>1566</v>
      </c>
      <c r="F168" s="1298" t="s">
        <v>1567</v>
      </c>
      <c r="G168" s="1298" t="s">
        <v>1962</v>
      </c>
      <c r="H168" s="1298" t="s">
        <v>1567</v>
      </c>
    </row>
    <row r="169" spans="1:8" ht="18.399999999999999" customHeight="1">
      <c r="A169" s="1305" t="s">
        <v>1963</v>
      </c>
      <c r="B169" s="1306" t="s">
        <v>1964</v>
      </c>
      <c r="C169" s="1306" t="s">
        <v>1644</v>
      </c>
      <c r="D169" s="1307"/>
      <c r="E169" s="1308" t="s">
        <v>1566</v>
      </c>
      <c r="F169" s="1298" t="s">
        <v>1567</v>
      </c>
      <c r="G169" s="1298" t="s">
        <v>1965</v>
      </c>
      <c r="H169" s="1298" t="s">
        <v>1567</v>
      </c>
    </row>
    <row r="170" spans="1:8" ht="18.399999999999999" customHeight="1">
      <c r="A170" s="1305" t="s">
        <v>1963</v>
      </c>
      <c r="B170" s="1306" t="s">
        <v>1966</v>
      </c>
      <c r="C170" s="1306" t="s">
        <v>1644</v>
      </c>
      <c r="D170" s="1307"/>
      <c r="E170" s="1308" t="s">
        <v>1566</v>
      </c>
      <c r="F170" s="1298" t="s">
        <v>1567</v>
      </c>
      <c r="G170" s="1298" t="s">
        <v>1967</v>
      </c>
      <c r="H170" s="1298" t="s">
        <v>1567</v>
      </c>
    </row>
    <row r="171" spans="1:8" ht="18.399999999999999" customHeight="1">
      <c r="A171" s="1305" t="s">
        <v>1963</v>
      </c>
      <c r="B171" s="1306" t="s">
        <v>1968</v>
      </c>
      <c r="C171" s="1306" t="s">
        <v>1644</v>
      </c>
      <c r="D171" s="1307"/>
      <c r="E171" s="1308" t="s">
        <v>1566</v>
      </c>
      <c r="F171" s="1298" t="s">
        <v>1567</v>
      </c>
      <c r="G171" s="1298" t="s">
        <v>1969</v>
      </c>
      <c r="H171" s="1298" t="s">
        <v>1567</v>
      </c>
    </row>
    <row r="172" spans="1:8" ht="18.399999999999999" customHeight="1">
      <c r="A172" s="1305" t="s">
        <v>1963</v>
      </c>
      <c r="B172" s="1306" t="s">
        <v>1970</v>
      </c>
      <c r="C172" s="1306" t="s">
        <v>1644</v>
      </c>
      <c r="D172" s="1307"/>
      <c r="E172" s="1308" t="s">
        <v>1566</v>
      </c>
      <c r="F172" s="1298" t="s">
        <v>1567</v>
      </c>
      <c r="G172" s="1298" t="s">
        <v>1971</v>
      </c>
      <c r="H172" s="1298" t="s">
        <v>1567</v>
      </c>
    </row>
    <row r="173" spans="1:8" ht="18.399999999999999" customHeight="1">
      <c r="A173" s="1305" t="s">
        <v>1963</v>
      </c>
      <c r="B173" s="1306" t="s">
        <v>1972</v>
      </c>
      <c r="C173" s="1306" t="s">
        <v>1644</v>
      </c>
      <c r="D173" s="1307"/>
      <c r="E173" s="1308" t="s">
        <v>1566</v>
      </c>
      <c r="F173" s="1298" t="s">
        <v>1567</v>
      </c>
      <c r="G173" s="1298" t="s">
        <v>1973</v>
      </c>
      <c r="H173" s="1298" t="s">
        <v>1567</v>
      </c>
    </row>
    <row r="174" spans="1:8" ht="18.399999999999999" customHeight="1">
      <c r="A174" s="1305" t="s">
        <v>1963</v>
      </c>
      <c r="B174" s="1306" t="s">
        <v>1974</v>
      </c>
      <c r="C174" s="1306" t="s">
        <v>1644</v>
      </c>
      <c r="D174" s="1307"/>
      <c r="E174" s="1308" t="s">
        <v>1566</v>
      </c>
      <c r="F174" s="1298" t="s">
        <v>1567</v>
      </c>
      <c r="G174" s="1298" t="s">
        <v>1975</v>
      </c>
      <c r="H174" s="1298" t="s">
        <v>1567</v>
      </c>
    </row>
    <row r="175" spans="1:8" ht="18.399999999999999" customHeight="1">
      <c r="A175" s="1305" t="s">
        <v>1963</v>
      </c>
      <c r="B175" s="1306" t="s">
        <v>1976</v>
      </c>
      <c r="C175" s="1306" t="s">
        <v>1644</v>
      </c>
      <c r="D175" s="1307"/>
      <c r="E175" s="1308" t="s">
        <v>1566</v>
      </c>
      <c r="F175" s="1298" t="s">
        <v>1567</v>
      </c>
      <c r="G175" s="1298" t="s">
        <v>1977</v>
      </c>
      <c r="H175" s="1298" t="s">
        <v>1567</v>
      </c>
    </row>
    <row r="176" spans="1:8" ht="18.399999999999999" customHeight="1">
      <c r="A176" s="1305" t="s">
        <v>1963</v>
      </c>
      <c r="B176" s="1306" t="s">
        <v>1978</v>
      </c>
      <c r="C176" s="1306" t="s">
        <v>1644</v>
      </c>
      <c r="D176" s="1307"/>
      <c r="E176" s="1308" t="s">
        <v>1566</v>
      </c>
      <c r="F176" s="1298" t="s">
        <v>1567</v>
      </c>
      <c r="G176" s="1298" t="s">
        <v>1979</v>
      </c>
      <c r="H176" s="1298" t="s">
        <v>1567</v>
      </c>
    </row>
    <row r="177" spans="1:8" ht="18.399999999999999" customHeight="1">
      <c r="A177" s="1305" t="s">
        <v>1963</v>
      </c>
      <c r="B177" s="1306" t="s">
        <v>1980</v>
      </c>
      <c r="C177" s="1306" t="s">
        <v>1644</v>
      </c>
      <c r="D177" s="1307"/>
      <c r="E177" s="1308" t="s">
        <v>1566</v>
      </c>
      <c r="F177" s="1298" t="s">
        <v>1567</v>
      </c>
      <c r="G177" s="1298" t="s">
        <v>1981</v>
      </c>
      <c r="H177" s="1298" t="s">
        <v>1567</v>
      </c>
    </row>
    <row r="178" spans="1:8" ht="18.399999999999999" customHeight="1">
      <c r="A178" s="1305" t="s">
        <v>1963</v>
      </c>
      <c r="B178" s="1306" t="s">
        <v>1982</v>
      </c>
      <c r="C178" s="1306" t="s">
        <v>1644</v>
      </c>
      <c r="D178" s="1307"/>
      <c r="E178" s="1308" t="s">
        <v>1566</v>
      </c>
      <c r="F178" s="1298" t="s">
        <v>1567</v>
      </c>
      <c r="G178" s="1298" t="s">
        <v>1983</v>
      </c>
      <c r="H178" s="1298" t="s">
        <v>1567</v>
      </c>
    </row>
    <row r="179" spans="1:8" ht="18.399999999999999" customHeight="1">
      <c r="A179" s="1305" t="s">
        <v>1963</v>
      </c>
      <c r="B179" s="1306" t="s">
        <v>1984</v>
      </c>
      <c r="C179" s="1306" t="s">
        <v>1644</v>
      </c>
      <c r="D179" s="1307"/>
      <c r="E179" s="1308" t="s">
        <v>1566</v>
      </c>
      <c r="F179" s="1298" t="s">
        <v>1567</v>
      </c>
      <c r="G179" s="1298" t="s">
        <v>1985</v>
      </c>
      <c r="H179" s="1298" t="s">
        <v>1567</v>
      </c>
    </row>
    <row r="180" spans="1:8" ht="18.399999999999999" customHeight="1">
      <c r="A180" s="1305" t="s">
        <v>1986</v>
      </c>
      <c r="B180" s="1306" t="s">
        <v>1987</v>
      </c>
      <c r="C180" s="1306" t="s">
        <v>1644</v>
      </c>
      <c r="D180" s="1307"/>
      <c r="E180" s="1308" t="s">
        <v>1566</v>
      </c>
      <c r="F180" s="1298" t="s">
        <v>1567</v>
      </c>
      <c r="G180" s="1298" t="s">
        <v>1988</v>
      </c>
      <c r="H180" s="1298" t="s">
        <v>1567</v>
      </c>
    </row>
    <row r="181" spans="1:8" ht="18.399999999999999" customHeight="1">
      <c r="A181" s="1305" t="s">
        <v>1986</v>
      </c>
      <c r="B181" s="1306" t="s">
        <v>1989</v>
      </c>
      <c r="C181" s="1306" t="s">
        <v>1644</v>
      </c>
      <c r="D181" s="1307"/>
      <c r="E181" s="1308" t="s">
        <v>1566</v>
      </c>
      <c r="F181" s="1298" t="s">
        <v>1567</v>
      </c>
      <c r="G181" s="1298" t="s">
        <v>1990</v>
      </c>
      <c r="H181" s="1298" t="s">
        <v>1567</v>
      </c>
    </row>
    <row r="182" spans="1:8" ht="18.399999999999999" customHeight="1">
      <c r="A182" s="1305" t="s">
        <v>1986</v>
      </c>
      <c r="B182" s="1306" t="s">
        <v>1991</v>
      </c>
      <c r="C182" s="1306" t="s">
        <v>1644</v>
      </c>
      <c r="D182" s="1307"/>
      <c r="E182" s="1308" t="s">
        <v>1566</v>
      </c>
      <c r="F182" s="1298" t="s">
        <v>1567</v>
      </c>
      <c r="G182" s="1298" t="s">
        <v>1992</v>
      </c>
      <c r="H182" s="1298" t="s">
        <v>1567</v>
      </c>
    </row>
    <row r="183" spans="1:8" ht="18.399999999999999" customHeight="1">
      <c r="A183" s="1305" t="s">
        <v>1986</v>
      </c>
      <c r="B183" s="1306" t="s">
        <v>1993</v>
      </c>
      <c r="C183" s="1306" t="s">
        <v>1644</v>
      </c>
      <c r="D183" s="1307"/>
      <c r="E183" s="1308" t="s">
        <v>1566</v>
      </c>
      <c r="F183" s="1298" t="s">
        <v>1567</v>
      </c>
      <c r="G183" s="1298" t="s">
        <v>1994</v>
      </c>
      <c r="H183" s="1298" t="s">
        <v>1567</v>
      </c>
    </row>
    <row r="184" spans="1:8" ht="18.399999999999999" customHeight="1">
      <c r="A184" s="1305" t="s">
        <v>1986</v>
      </c>
      <c r="B184" s="1306" t="s">
        <v>1964</v>
      </c>
      <c r="C184" s="1306" t="s">
        <v>1644</v>
      </c>
      <c r="D184" s="1307"/>
      <c r="E184" s="1308" t="s">
        <v>1566</v>
      </c>
      <c r="F184" s="1298" t="s">
        <v>1567</v>
      </c>
      <c r="G184" s="1298" t="s">
        <v>1995</v>
      </c>
      <c r="H184" s="1298" t="s">
        <v>1567</v>
      </c>
    </row>
    <row r="185" spans="1:8" ht="18.399999999999999" customHeight="1">
      <c r="A185" s="1305" t="s">
        <v>1986</v>
      </c>
      <c r="B185" s="1306" t="s">
        <v>1966</v>
      </c>
      <c r="C185" s="1306" t="s">
        <v>1644</v>
      </c>
      <c r="D185" s="1307"/>
      <c r="E185" s="1308" t="s">
        <v>1566</v>
      </c>
      <c r="F185" s="1298" t="s">
        <v>1567</v>
      </c>
      <c r="G185" s="1298" t="s">
        <v>1996</v>
      </c>
      <c r="H185" s="1298" t="s">
        <v>1567</v>
      </c>
    </row>
    <row r="186" spans="1:8" ht="18.399999999999999" customHeight="1">
      <c r="A186" s="1305" t="s">
        <v>1986</v>
      </c>
      <c r="B186" s="1306" t="s">
        <v>1968</v>
      </c>
      <c r="C186" s="1306" t="s">
        <v>1644</v>
      </c>
      <c r="D186" s="1307"/>
      <c r="E186" s="1308" t="s">
        <v>1566</v>
      </c>
      <c r="F186" s="1298" t="s">
        <v>1567</v>
      </c>
      <c r="G186" s="1298" t="s">
        <v>1997</v>
      </c>
      <c r="H186" s="1298" t="s">
        <v>1567</v>
      </c>
    </row>
    <row r="187" spans="1:8" ht="18.399999999999999" customHeight="1">
      <c r="A187" s="1305" t="s">
        <v>1986</v>
      </c>
      <c r="B187" s="1306" t="s">
        <v>1970</v>
      </c>
      <c r="C187" s="1306" t="s">
        <v>1644</v>
      </c>
      <c r="D187" s="1307"/>
      <c r="E187" s="1308" t="s">
        <v>1566</v>
      </c>
      <c r="F187" s="1298" t="s">
        <v>1567</v>
      </c>
      <c r="G187" s="1298" t="s">
        <v>1998</v>
      </c>
      <c r="H187" s="1298" t="s">
        <v>1567</v>
      </c>
    </row>
    <row r="188" spans="1:8" ht="18.399999999999999" customHeight="1">
      <c r="A188" s="1305" t="s">
        <v>1986</v>
      </c>
      <c r="B188" s="1306" t="s">
        <v>1972</v>
      </c>
      <c r="C188" s="1306" t="s">
        <v>1644</v>
      </c>
      <c r="D188" s="1307"/>
      <c r="E188" s="1308" t="s">
        <v>1566</v>
      </c>
      <c r="F188" s="1298" t="s">
        <v>1567</v>
      </c>
      <c r="G188" s="1298" t="s">
        <v>1999</v>
      </c>
      <c r="H188" s="1298" t="s">
        <v>1567</v>
      </c>
    </row>
    <row r="189" spans="1:8" ht="18.399999999999999" customHeight="1">
      <c r="A189" s="1305" t="s">
        <v>1986</v>
      </c>
      <c r="B189" s="1306" t="s">
        <v>1974</v>
      </c>
      <c r="C189" s="1306" t="s">
        <v>1644</v>
      </c>
      <c r="D189" s="1307"/>
      <c r="E189" s="1308" t="s">
        <v>1566</v>
      </c>
      <c r="F189" s="1298" t="s">
        <v>1567</v>
      </c>
      <c r="G189" s="1298" t="s">
        <v>2000</v>
      </c>
      <c r="H189" s="1298" t="s">
        <v>1567</v>
      </c>
    </row>
    <row r="190" spans="1:8" ht="18.399999999999999" customHeight="1">
      <c r="A190" s="1305" t="s">
        <v>1986</v>
      </c>
      <c r="B190" s="1306" t="s">
        <v>1976</v>
      </c>
      <c r="C190" s="1306" t="s">
        <v>1644</v>
      </c>
      <c r="D190" s="1307"/>
      <c r="E190" s="1308" t="s">
        <v>1566</v>
      </c>
      <c r="F190" s="1298" t="s">
        <v>1567</v>
      </c>
      <c r="G190" s="1298" t="s">
        <v>2001</v>
      </c>
      <c r="H190" s="1298" t="s">
        <v>1567</v>
      </c>
    </row>
    <row r="191" spans="1:8" ht="18.399999999999999" customHeight="1">
      <c r="A191" s="1305" t="s">
        <v>1986</v>
      </c>
      <c r="B191" s="1306" t="s">
        <v>1978</v>
      </c>
      <c r="C191" s="1306" t="s">
        <v>1644</v>
      </c>
      <c r="D191" s="1307"/>
      <c r="E191" s="1308" t="s">
        <v>1566</v>
      </c>
      <c r="F191" s="1298" t="s">
        <v>1567</v>
      </c>
      <c r="G191" s="1298" t="s">
        <v>2002</v>
      </c>
      <c r="H191" s="1298" t="s">
        <v>1567</v>
      </c>
    </row>
    <row r="192" spans="1:8" ht="18.399999999999999" customHeight="1">
      <c r="A192" s="1305" t="s">
        <v>1986</v>
      </c>
      <c r="B192" s="1306" t="s">
        <v>1980</v>
      </c>
      <c r="C192" s="1306" t="s">
        <v>1644</v>
      </c>
      <c r="D192" s="1307"/>
      <c r="E192" s="1308" t="s">
        <v>1566</v>
      </c>
      <c r="F192" s="1298" t="s">
        <v>1567</v>
      </c>
      <c r="G192" s="1298" t="s">
        <v>2003</v>
      </c>
      <c r="H192" s="1298" t="s">
        <v>1567</v>
      </c>
    </row>
    <row r="193" spans="1:8" ht="18.399999999999999" customHeight="1">
      <c r="A193" s="1305" t="s">
        <v>1986</v>
      </c>
      <c r="B193" s="1306" t="s">
        <v>1982</v>
      </c>
      <c r="C193" s="1306" t="s">
        <v>1644</v>
      </c>
      <c r="D193" s="1307"/>
      <c r="E193" s="1308" t="s">
        <v>1566</v>
      </c>
      <c r="F193" s="1298" t="s">
        <v>1567</v>
      </c>
      <c r="G193" s="1298" t="s">
        <v>2004</v>
      </c>
      <c r="H193" s="1298" t="s">
        <v>1567</v>
      </c>
    </row>
    <row r="194" spans="1:8" ht="18.399999999999999" customHeight="1">
      <c r="A194" s="1305" t="s">
        <v>1986</v>
      </c>
      <c r="B194" s="1306" t="s">
        <v>1984</v>
      </c>
      <c r="C194" s="1306" t="s">
        <v>1644</v>
      </c>
      <c r="D194" s="1307"/>
      <c r="E194" s="1308" t="s">
        <v>1566</v>
      </c>
      <c r="F194" s="1298" t="s">
        <v>1567</v>
      </c>
      <c r="G194" s="1298" t="s">
        <v>2005</v>
      </c>
      <c r="H194" s="1298" t="s">
        <v>1567</v>
      </c>
    </row>
    <row r="195" spans="1:8" ht="18.399999999999999" customHeight="1">
      <c r="A195" s="1305" t="s">
        <v>1986</v>
      </c>
      <c r="B195" s="1306" t="s">
        <v>2006</v>
      </c>
      <c r="C195" s="1306" t="s">
        <v>1644</v>
      </c>
      <c r="D195" s="1307"/>
      <c r="E195" s="1308" t="s">
        <v>1566</v>
      </c>
      <c r="F195" s="1298" t="s">
        <v>1567</v>
      </c>
      <c r="G195" s="1298" t="s">
        <v>2007</v>
      </c>
      <c r="H195" s="1298" t="s">
        <v>1567</v>
      </c>
    </row>
    <row r="196" spans="1:8" ht="18.399999999999999" customHeight="1">
      <c r="A196" s="1305" t="s">
        <v>1986</v>
      </c>
      <c r="B196" s="1306" t="s">
        <v>2008</v>
      </c>
      <c r="C196" s="1306" t="s">
        <v>1644</v>
      </c>
      <c r="D196" s="1307"/>
      <c r="E196" s="1308" t="s">
        <v>1566</v>
      </c>
      <c r="F196" s="1298" t="s">
        <v>1567</v>
      </c>
      <c r="G196" s="1298" t="s">
        <v>2009</v>
      </c>
      <c r="H196" s="1298" t="s">
        <v>1567</v>
      </c>
    </row>
    <row r="197" spans="1:8" ht="18.399999999999999" customHeight="1">
      <c r="A197" s="1305" t="s">
        <v>1986</v>
      </c>
      <c r="B197" s="1306" t="s">
        <v>2010</v>
      </c>
      <c r="C197" s="1306" t="s">
        <v>1644</v>
      </c>
      <c r="D197" s="1307"/>
      <c r="E197" s="1308" t="s">
        <v>1566</v>
      </c>
      <c r="F197" s="1298" t="s">
        <v>1567</v>
      </c>
      <c r="G197" s="1298" t="s">
        <v>2011</v>
      </c>
      <c r="H197" s="1298" t="s">
        <v>1567</v>
      </c>
    </row>
    <row r="198" spans="1:8" ht="18.399999999999999" customHeight="1">
      <c r="A198" s="1305" t="s">
        <v>1986</v>
      </c>
      <c r="B198" s="1306" t="s">
        <v>2012</v>
      </c>
      <c r="C198" s="1306" t="s">
        <v>1644</v>
      </c>
      <c r="D198" s="1307"/>
      <c r="E198" s="1308" t="s">
        <v>1566</v>
      </c>
      <c r="F198" s="1298" t="s">
        <v>1567</v>
      </c>
      <c r="G198" s="1298" t="s">
        <v>2013</v>
      </c>
      <c r="H198" s="1298" t="s">
        <v>1567</v>
      </c>
    </row>
    <row r="199" spans="1:8" ht="18.399999999999999" customHeight="1">
      <c r="A199" s="1305" t="s">
        <v>1986</v>
      </c>
      <c r="B199" s="1306" t="s">
        <v>2014</v>
      </c>
      <c r="C199" s="1306" t="s">
        <v>1644</v>
      </c>
      <c r="D199" s="1307"/>
      <c r="E199" s="1308" t="s">
        <v>1566</v>
      </c>
      <c r="F199" s="1298" t="s">
        <v>1567</v>
      </c>
      <c r="G199" s="1298" t="s">
        <v>2015</v>
      </c>
      <c r="H199" s="1298" t="s">
        <v>1567</v>
      </c>
    </row>
    <row r="200" spans="1:8" ht="18.399999999999999" customHeight="1">
      <c r="A200" s="1305" t="s">
        <v>1986</v>
      </c>
      <c r="B200" s="1306" t="s">
        <v>2016</v>
      </c>
      <c r="C200" s="1306" t="s">
        <v>1644</v>
      </c>
      <c r="D200" s="1307"/>
      <c r="E200" s="1308" t="s">
        <v>1566</v>
      </c>
      <c r="F200" s="1298" t="s">
        <v>1567</v>
      </c>
      <c r="G200" s="1298" t="s">
        <v>2017</v>
      </c>
      <c r="H200" s="1298" t="s">
        <v>1567</v>
      </c>
    </row>
    <row r="201" spans="1:8" ht="18.399999999999999" customHeight="1">
      <c r="A201" s="1305" t="s">
        <v>1986</v>
      </c>
      <c r="B201" s="1306" t="s">
        <v>2018</v>
      </c>
      <c r="C201" s="1306" t="s">
        <v>1644</v>
      </c>
      <c r="D201" s="1307"/>
      <c r="E201" s="1308" t="s">
        <v>1566</v>
      </c>
      <c r="F201" s="1298" t="s">
        <v>1567</v>
      </c>
      <c r="G201" s="1298" t="s">
        <v>2019</v>
      </c>
      <c r="H201" s="1298" t="s">
        <v>1567</v>
      </c>
    </row>
    <row r="202" spans="1:8" ht="18.399999999999999" customHeight="1">
      <c r="A202" s="1305" t="s">
        <v>1986</v>
      </c>
      <c r="B202" s="1306" t="s">
        <v>2020</v>
      </c>
      <c r="C202" s="1306" t="s">
        <v>1644</v>
      </c>
      <c r="D202" s="1307"/>
      <c r="E202" s="1308" t="s">
        <v>1566</v>
      </c>
      <c r="F202" s="1298" t="s">
        <v>1567</v>
      </c>
      <c r="G202" s="1298" t="s">
        <v>2021</v>
      </c>
      <c r="H202" s="1298" t="s">
        <v>1567</v>
      </c>
    </row>
    <row r="203" spans="1:8" ht="18.399999999999999" customHeight="1">
      <c r="A203" s="1305" t="s">
        <v>1986</v>
      </c>
      <c r="B203" s="1306" t="s">
        <v>2022</v>
      </c>
      <c r="C203" s="1306" t="s">
        <v>1644</v>
      </c>
      <c r="D203" s="1307"/>
      <c r="E203" s="1308" t="s">
        <v>1566</v>
      </c>
      <c r="F203" s="1298" t="s">
        <v>1567</v>
      </c>
      <c r="G203" s="1298" t="s">
        <v>2023</v>
      </c>
      <c r="H203" s="1298" t="s">
        <v>1567</v>
      </c>
    </row>
    <row r="204" spans="1:8" ht="18.399999999999999" customHeight="1">
      <c r="A204" s="1305" t="s">
        <v>1986</v>
      </c>
      <c r="B204" s="1306" t="s">
        <v>2024</v>
      </c>
      <c r="C204" s="1306" t="s">
        <v>1644</v>
      </c>
      <c r="D204" s="1307"/>
      <c r="E204" s="1308" t="s">
        <v>1566</v>
      </c>
      <c r="F204" s="1298" t="s">
        <v>1567</v>
      </c>
      <c r="G204" s="1298" t="s">
        <v>2025</v>
      </c>
      <c r="H204" s="1298" t="s">
        <v>1567</v>
      </c>
    </row>
    <row r="205" spans="1:8" ht="18.399999999999999" customHeight="1">
      <c r="A205" s="1305" t="s">
        <v>1986</v>
      </c>
      <c r="B205" s="1306" t="s">
        <v>2026</v>
      </c>
      <c r="C205" s="1306" t="s">
        <v>1644</v>
      </c>
      <c r="D205" s="1307"/>
      <c r="E205" s="1308" t="s">
        <v>1566</v>
      </c>
      <c r="F205" s="1298" t="s">
        <v>1567</v>
      </c>
      <c r="G205" s="1298" t="s">
        <v>2027</v>
      </c>
      <c r="H205" s="1298" t="s">
        <v>1567</v>
      </c>
    </row>
    <row r="206" spans="1:8" ht="18.399999999999999" customHeight="1">
      <c r="A206" s="1305" t="s">
        <v>1986</v>
      </c>
      <c r="B206" s="1306" t="s">
        <v>2028</v>
      </c>
      <c r="C206" s="1306" t="s">
        <v>1644</v>
      </c>
      <c r="D206" s="1307"/>
      <c r="E206" s="1308" t="s">
        <v>1566</v>
      </c>
      <c r="F206" s="1298" t="s">
        <v>1567</v>
      </c>
      <c r="G206" s="1298" t="s">
        <v>2029</v>
      </c>
      <c r="H206" s="1298" t="s">
        <v>1567</v>
      </c>
    </row>
    <row r="207" spans="1:8" ht="18.399999999999999" customHeight="1">
      <c r="A207" s="1305" t="s">
        <v>2030</v>
      </c>
      <c r="B207" s="1306" t="s">
        <v>2031</v>
      </c>
      <c r="C207" s="1306" t="s">
        <v>1644</v>
      </c>
      <c r="D207" s="1307"/>
      <c r="E207" s="1308" t="s">
        <v>1566</v>
      </c>
      <c r="F207" s="1298" t="s">
        <v>1567</v>
      </c>
      <c r="G207" s="1298" t="s">
        <v>2032</v>
      </c>
      <c r="H207" s="1298" t="s">
        <v>1567</v>
      </c>
    </row>
    <row r="208" spans="1:8" ht="18.399999999999999" customHeight="1">
      <c r="A208" s="1305" t="s">
        <v>2030</v>
      </c>
      <c r="B208" s="1306" t="s">
        <v>2033</v>
      </c>
      <c r="C208" s="1306" t="s">
        <v>1644</v>
      </c>
      <c r="D208" s="1307"/>
      <c r="E208" s="1308" t="s">
        <v>1566</v>
      </c>
      <c r="F208" s="1298" t="s">
        <v>1567</v>
      </c>
      <c r="G208" s="1298" t="s">
        <v>2034</v>
      </c>
      <c r="H208" s="1298" t="s">
        <v>1567</v>
      </c>
    </row>
    <row r="209" spans="1:8" ht="18.399999999999999" customHeight="1">
      <c r="A209" s="1305" t="s">
        <v>2030</v>
      </c>
      <c r="B209" s="1306" t="s">
        <v>2035</v>
      </c>
      <c r="C209" s="1306" t="s">
        <v>1644</v>
      </c>
      <c r="D209" s="1307"/>
      <c r="E209" s="1308" t="s">
        <v>1566</v>
      </c>
      <c r="F209" s="1298" t="s">
        <v>1567</v>
      </c>
      <c r="G209" s="1298" t="s">
        <v>2036</v>
      </c>
      <c r="H209" s="1298" t="s">
        <v>1567</v>
      </c>
    </row>
    <row r="210" spans="1:8" ht="18.399999999999999" customHeight="1">
      <c r="A210" s="1305" t="s">
        <v>2030</v>
      </c>
      <c r="B210" s="1306" t="s">
        <v>2037</v>
      </c>
      <c r="C210" s="1306" t="s">
        <v>1644</v>
      </c>
      <c r="D210" s="1307"/>
      <c r="E210" s="1308" t="s">
        <v>1566</v>
      </c>
      <c r="F210" s="1298" t="s">
        <v>1567</v>
      </c>
      <c r="G210" s="1298" t="s">
        <v>2038</v>
      </c>
      <c r="H210" s="1298" t="s">
        <v>1567</v>
      </c>
    </row>
    <row r="211" spans="1:8" ht="18.399999999999999" customHeight="1">
      <c r="A211" s="1305" t="s">
        <v>2030</v>
      </c>
      <c r="B211" s="1306" t="s">
        <v>2039</v>
      </c>
      <c r="C211" s="1306" t="s">
        <v>1644</v>
      </c>
      <c r="D211" s="1307"/>
      <c r="E211" s="1308" t="s">
        <v>1566</v>
      </c>
      <c r="F211" s="1298" t="s">
        <v>1567</v>
      </c>
      <c r="G211" s="1298" t="s">
        <v>2040</v>
      </c>
      <c r="H211" s="1298" t="s">
        <v>1567</v>
      </c>
    </row>
    <row r="212" spans="1:8" ht="18.399999999999999" customHeight="1">
      <c r="A212" s="1305" t="s">
        <v>2030</v>
      </c>
      <c r="B212" s="1306" t="s">
        <v>2041</v>
      </c>
      <c r="C212" s="1306" t="s">
        <v>1644</v>
      </c>
      <c r="D212" s="1307"/>
      <c r="E212" s="1308" t="s">
        <v>1566</v>
      </c>
      <c r="F212" s="1298" t="s">
        <v>1567</v>
      </c>
      <c r="G212" s="1298" t="s">
        <v>2042</v>
      </c>
      <c r="H212" s="1298" t="s">
        <v>1567</v>
      </c>
    </row>
    <row r="213" spans="1:8" ht="18.399999999999999" customHeight="1">
      <c r="A213" s="1305" t="s">
        <v>2030</v>
      </c>
      <c r="B213" s="1306" t="s">
        <v>2043</v>
      </c>
      <c r="C213" s="1306" t="s">
        <v>1644</v>
      </c>
      <c r="D213" s="1307"/>
      <c r="E213" s="1308" t="s">
        <v>1566</v>
      </c>
      <c r="F213" s="1298" t="s">
        <v>1567</v>
      </c>
      <c r="G213" s="1298" t="s">
        <v>2044</v>
      </c>
      <c r="H213" s="1298" t="s">
        <v>1567</v>
      </c>
    </row>
    <row r="214" spans="1:8" ht="18.399999999999999" customHeight="1">
      <c r="A214" s="1305" t="s">
        <v>2030</v>
      </c>
      <c r="B214" s="1306" t="s">
        <v>2045</v>
      </c>
      <c r="C214" s="1306" t="s">
        <v>1644</v>
      </c>
      <c r="D214" s="1307"/>
      <c r="E214" s="1308" t="s">
        <v>1566</v>
      </c>
      <c r="F214" s="1298" t="s">
        <v>1567</v>
      </c>
      <c r="G214" s="1298" t="s">
        <v>2046</v>
      </c>
      <c r="H214" s="1298" t="s">
        <v>1567</v>
      </c>
    </row>
    <row r="215" spans="1:8" ht="18.399999999999999" customHeight="1">
      <c r="A215" s="1305" t="s">
        <v>2030</v>
      </c>
      <c r="B215" s="1306" t="s">
        <v>2047</v>
      </c>
      <c r="C215" s="1306" t="s">
        <v>1644</v>
      </c>
      <c r="D215" s="1307"/>
      <c r="E215" s="1308" t="s">
        <v>1566</v>
      </c>
      <c r="F215" s="1298" t="s">
        <v>1567</v>
      </c>
      <c r="G215" s="1298" t="s">
        <v>2048</v>
      </c>
      <c r="H215" s="1298" t="s">
        <v>1567</v>
      </c>
    </row>
    <row r="216" spans="1:8" ht="18.399999999999999" customHeight="1">
      <c r="A216" s="1305" t="s">
        <v>2030</v>
      </c>
      <c r="B216" s="1306" t="s">
        <v>2049</v>
      </c>
      <c r="C216" s="1306" t="s">
        <v>1644</v>
      </c>
      <c r="D216" s="1307"/>
      <c r="E216" s="1308" t="s">
        <v>1566</v>
      </c>
      <c r="F216" s="1298" t="s">
        <v>1567</v>
      </c>
      <c r="G216" s="1298" t="s">
        <v>2050</v>
      </c>
      <c r="H216" s="1298" t="s">
        <v>1567</v>
      </c>
    </row>
    <row r="217" spans="1:8" ht="18.399999999999999" customHeight="1">
      <c r="A217" s="1305" t="s">
        <v>2030</v>
      </c>
      <c r="B217" s="1306" t="s">
        <v>2051</v>
      </c>
      <c r="C217" s="1306" t="s">
        <v>1644</v>
      </c>
      <c r="D217" s="1307"/>
      <c r="E217" s="1308" t="s">
        <v>1566</v>
      </c>
      <c r="F217" s="1298" t="s">
        <v>1567</v>
      </c>
      <c r="G217" s="1298" t="s">
        <v>2052</v>
      </c>
      <c r="H217" s="1298" t="s">
        <v>1567</v>
      </c>
    </row>
    <row r="218" spans="1:8" ht="18.399999999999999" customHeight="1">
      <c r="A218" s="1305" t="s">
        <v>2030</v>
      </c>
      <c r="B218" s="1306" t="s">
        <v>2053</v>
      </c>
      <c r="C218" s="1306" t="s">
        <v>1644</v>
      </c>
      <c r="D218" s="1307"/>
      <c r="E218" s="1308" t="s">
        <v>1566</v>
      </c>
      <c r="F218" s="1298" t="s">
        <v>1567</v>
      </c>
      <c r="G218" s="1298" t="s">
        <v>2054</v>
      </c>
      <c r="H218" s="1298" t="s">
        <v>1567</v>
      </c>
    </row>
    <row r="219" spans="1:8" ht="18.399999999999999" customHeight="1">
      <c r="A219" s="1305" t="s">
        <v>2030</v>
      </c>
      <c r="B219" s="1306" t="s">
        <v>2055</v>
      </c>
      <c r="C219" s="1306" t="s">
        <v>1644</v>
      </c>
      <c r="D219" s="1307"/>
      <c r="E219" s="1308" t="s">
        <v>1566</v>
      </c>
      <c r="F219" s="1298" t="s">
        <v>1567</v>
      </c>
      <c r="G219" s="1298" t="s">
        <v>2056</v>
      </c>
      <c r="H219" s="1298" t="s">
        <v>1567</v>
      </c>
    </row>
    <row r="220" spans="1:8" ht="18.399999999999999" customHeight="1">
      <c r="A220" s="1305" t="s">
        <v>2030</v>
      </c>
      <c r="B220" s="1306" t="s">
        <v>2057</v>
      </c>
      <c r="C220" s="1306" t="s">
        <v>1644</v>
      </c>
      <c r="D220" s="1307"/>
      <c r="E220" s="1308" t="s">
        <v>1566</v>
      </c>
      <c r="F220" s="1298" t="s">
        <v>1567</v>
      </c>
      <c r="G220" s="1298" t="s">
        <v>2058</v>
      </c>
      <c r="H220" s="1298" t="s">
        <v>1567</v>
      </c>
    </row>
    <row r="221" spans="1:8" ht="18.399999999999999" customHeight="1">
      <c r="A221" s="1305" t="s">
        <v>2059</v>
      </c>
      <c r="B221" s="1306" t="s">
        <v>2060</v>
      </c>
      <c r="C221" s="1306" t="s">
        <v>1585</v>
      </c>
      <c r="D221" s="1307"/>
      <c r="E221" s="1308" t="s">
        <v>1566</v>
      </c>
      <c r="F221" s="1298" t="s">
        <v>1567</v>
      </c>
      <c r="G221" s="1298" t="s">
        <v>2061</v>
      </c>
      <c r="H221" s="1298" t="s">
        <v>1567</v>
      </c>
    </row>
    <row r="222" spans="1:8" ht="18.399999999999999" customHeight="1">
      <c r="A222" s="1305" t="s">
        <v>2059</v>
      </c>
      <c r="B222" s="1306" t="s">
        <v>2062</v>
      </c>
      <c r="C222" s="1306" t="s">
        <v>1585</v>
      </c>
      <c r="D222" s="1307"/>
      <c r="E222" s="1308" t="s">
        <v>1566</v>
      </c>
      <c r="F222" s="1298" t="s">
        <v>1567</v>
      </c>
      <c r="G222" s="1298" t="s">
        <v>2063</v>
      </c>
      <c r="H222" s="1298" t="s">
        <v>1567</v>
      </c>
    </row>
    <row r="223" spans="1:8" ht="18.399999999999999" customHeight="1">
      <c r="A223" s="1305" t="s">
        <v>2059</v>
      </c>
      <c r="B223" s="1306" t="s">
        <v>2064</v>
      </c>
      <c r="C223" s="1306" t="s">
        <v>1585</v>
      </c>
      <c r="D223" s="1307"/>
      <c r="E223" s="1308" t="s">
        <v>1566</v>
      </c>
      <c r="F223" s="1298" t="s">
        <v>1567</v>
      </c>
      <c r="G223" s="1298" t="s">
        <v>2065</v>
      </c>
      <c r="H223" s="1298" t="s">
        <v>1567</v>
      </c>
    </row>
    <row r="224" spans="1:8" ht="18.399999999999999" customHeight="1">
      <c r="A224" s="1305" t="s">
        <v>2059</v>
      </c>
      <c r="B224" s="1306" t="s">
        <v>2066</v>
      </c>
      <c r="C224" s="1306" t="s">
        <v>1585</v>
      </c>
      <c r="D224" s="1307"/>
      <c r="E224" s="1308" t="s">
        <v>1566</v>
      </c>
      <c r="F224" s="1298" t="s">
        <v>1567</v>
      </c>
      <c r="G224" s="1298" t="s">
        <v>2067</v>
      </c>
      <c r="H224" s="1298" t="s">
        <v>1567</v>
      </c>
    </row>
    <row r="225" spans="1:8" ht="18.399999999999999" customHeight="1">
      <c r="A225" s="1305" t="s">
        <v>2059</v>
      </c>
      <c r="B225" s="1306" t="s">
        <v>2068</v>
      </c>
      <c r="C225" s="1306" t="s">
        <v>1585</v>
      </c>
      <c r="D225" s="1307"/>
      <c r="E225" s="1308" t="s">
        <v>1566</v>
      </c>
      <c r="F225" s="1298" t="s">
        <v>1567</v>
      </c>
      <c r="G225" s="1298" t="s">
        <v>2069</v>
      </c>
      <c r="H225" s="1298" t="s">
        <v>1567</v>
      </c>
    </row>
    <row r="226" spans="1:8" ht="18.399999999999999" customHeight="1">
      <c r="A226" s="1305" t="s">
        <v>2059</v>
      </c>
      <c r="B226" s="1306" t="s">
        <v>2070</v>
      </c>
      <c r="C226" s="1306" t="s">
        <v>1585</v>
      </c>
      <c r="D226" s="1307"/>
      <c r="E226" s="1308" t="s">
        <v>1566</v>
      </c>
      <c r="F226" s="1298" t="s">
        <v>1567</v>
      </c>
      <c r="G226" s="1298" t="s">
        <v>2071</v>
      </c>
      <c r="H226" s="1298" t="s">
        <v>1567</v>
      </c>
    </row>
    <row r="227" spans="1:8" ht="18.399999999999999" customHeight="1">
      <c r="A227" s="1305" t="s">
        <v>2059</v>
      </c>
      <c r="B227" s="1306" t="s">
        <v>2072</v>
      </c>
      <c r="C227" s="1306" t="s">
        <v>1585</v>
      </c>
      <c r="D227" s="1307"/>
      <c r="E227" s="1308" t="s">
        <v>1566</v>
      </c>
      <c r="F227" s="1298" t="s">
        <v>1567</v>
      </c>
      <c r="G227" s="1298" t="s">
        <v>2073</v>
      </c>
      <c r="H227" s="1298" t="s">
        <v>1567</v>
      </c>
    </row>
    <row r="228" spans="1:8" ht="18.399999999999999" customHeight="1">
      <c r="A228" s="1305" t="s">
        <v>2059</v>
      </c>
      <c r="B228" s="1306" t="s">
        <v>2074</v>
      </c>
      <c r="C228" s="1306" t="s">
        <v>1585</v>
      </c>
      <c r="D228" s="1307"/>
      <c r="E228" s="1308" t="s">
        <v>1566</v>
      </c>
      <c r="F228" s="1298" t="s">
        <v>1567</v>
      </c>
      <c r="G228" s="1298" t="s">
        <v>2075</v>
      </c>
      <c r="H228" s="1298" t="s">
        <v>1567</v>
      </c>
    </row>
    <row r="229" spans="1:8" ht="18.399999999999999" customHeight="1">
      <c r="A229" s="1305" t="s">
        <v>2059</v>
      </c>
      <c r="B229" s="1306" t="s">
        <v>2076</v>
      </c>
      <c r="C229" s="1306" t="s">
        <v>1585</v>
      </c>
      <c r="D229" s="1307"/>
      <c r="E229" s="1308" t="s">
        <v>1566</v>
      </c>
      <c r="F229" s="1298" t="s">
        <v>1567</v>
      </c>
      <c r="G229" s="1298" t="s">
        <v>2077</v>
      </c>
      <c r="H229" s="1298" t="s">
        <v>1567</v>
      </c>
    </row>
    <row r="230" spans="1:8" ht="18.399999999999999" customHeight="1">
      <c r="A230" s="1305" t="s">
        <v>2059</v>
      </c>
      <c r="B230" s="1306" t="s">
        <v>2078</v>
      </c>
      <c r="C230" s="1306" t="s">
        <v>1585</v>
      </c>
      <c r="D230" s="1307"/>
      <c r="E230" s="1308" t="s">
        <v>1566</v>
      </c>
      <c r="F230" s="1298" t="s">
        <v>1567</v>
      </c>
      <c r="G230" s="1298" t="s">
        <v>2079</v>
      </c>
      <c r="H230" s="1298" t="s">
        <v>1567</v>
      </c>
    </row>
    <row r="231" spans="1:8" ht="18.399999999999999" customHeight="1">
      <c r="A231" s="1305" t="s">
        <v>2080</v>
      </c>
      <c r="B231" s="1306" t="s">
        <v>2081</v>
      </c>
      <c r="C231" s="1306" t="s">
        <v>1585</v>
      </c>
      <c r="D231" s="1307"/>
      <c r="E231" s="1308" t="s">
        <v>1566</v>
      </c>
      <c r="F231" s="1298" t="s">
        <v>1567</v>
      </c>
      <c r="G231" s="1298" t="s">
        <v>2082</v>
      </c>
      <c r="H231" s="1298" t="s">
        <v>1567</v>
      </c>
    </row>
    <row r="232" spans="1:8" ht="18.399999999999999" customHeight="1">
      <c r="A232" s="1305" t="s">
        <v>2080</v>
      </c>
      <c r="B232" s="1306" t="s">
        <v>2083</v>
      </c>
      <c r="C232" s="1306" t="s">
        <v>1585</v>
      </c>
      <c r="D232" s="1307"/>
      <c r="E232" s="1308" t="s">
        <v>1566</v>
      </c>
      <c r="F232" s="1298" t="s">
        <v>1567</v>
      </c>
      <c r="G232" s="1298" t="s">
        <v>2084</v>
      </c>
      <c r="H232" s="1298" t="s">
        <v>1567</v>
      </c>
    </row>
    <row r="233" spans="1:8" ht="18.399999999999999" customHeight="1">
      <c r="A233" s="1305" t="s">
        <v>2080</v>
      </c>
      <c r="B233" s="1306" t="s">
        <v>2085</v>
      </c>
      <c r="C233" s="1306" t="s">
        <v>1585</v>
      </c>
      <c r="D233" s="1307"/>
      <c r="E233" s="1308" t="s">
        <v>1566</v>
      </c>
      <c r="F233" s="1298" t="s">
        <v>1567</v>
      </c>
      <c r="G233" s="1298" t="s">
        <v>2086</v>
      </c>
      <c r="H233" s="1298" t="s">
        <v>1567</v>
      </c>
    </row>
    <row r="234" spans="1:8" ht="18.399999999999999" customHeight="1">
      <c r="A234" s="1305" t="s">
        <v>2080</v>
      </c>
      <c r="B234" s="1306" t="s">
        <v>2087</v>
      </c>
      <c r="C234" s="1306" t="s">
        <v>1585</v>
      </c>
      <c r="D234" s="1307"/>
      <c r="E234" s="1308" t="s">
        <v>1566</v>
      </c>
      <c r="F234" s="1298" t="s">
        <v>1567</v>
      </c>
      <c r="G234" s="1298" t="s">
        <v>2088</v>
      </c>
      <c r="H234" s="1298" t="s">
        <v>1567</v>
      </c>
    </row>
    <row r="235" spans="1:8" ht="18.399999999999999" customHeight="1">
      <c r="A235" s="1305" t="s">
        <v>2080</v>
      </c>
      <c r="B235" s="1306" t="s">
        <v>2089</v>
      </c>
      <c r="C235" s="1306" t="s">
        <v>1585</v>
      </c>
      <c r="D235" s="1307"/>
      <c r="E235" s="1308" t="s">
        <v>1566</v>
      </c>
      <c r="F235" s="1298" t="s">
        <v>1567</v>
      </c>
      <c r="G235" s="1298" t="s">
        <v>2090</v>
      </c>
      <c r="H235" s="1298" t="s">
        <v>1567</v>
      </c>
    </row>
    <row r="236" spans="1:8" ht="18.399999999999999" customHeight="1">
      <c r="A236" s="1305" t="s">
        <v>2080</v>
      </c>
      <c r="B236" s="1306" t="s">
        <v>2091</v>
      </c>
      <c r="C236" s="1306" t="s">
        <v>1585</v>
      </c>
      <c r="D236" s="1307"/>
      <c r="E236" s="1308" t="s">
        <v>1566</v>
      </c>
      <c r="F236" s="1298" t="s">
        <v>1567</v>
      </c>
      <c r="G236" s="1298" t="s">
        <v>2092</v>
      </c>
      <c r="H236" s="1298" t="s">
        <v>1567</v>
      </c>
    </row>
    <row r="237" spans="1:8" ht="18.399999999999999" customHeight="1">
      <c r="A237" s="1305" t="s">
        <v>2080</v>
      </c>
      <c r="B237" s="1306" t="s">
        <v>2093</v>
      </c>
      <c r="C237" s="1306" t="s">
        <v>1585</v>
      </c>
      <c r="D237" s="1307"/>
      <c r="E237" s="1308" t="s">
        <v>1566</v>
      </c>
      <c r="F237" s="1298" t="s">
        <v>1567</v>
      </c>
      <c r="G237" s="1298" t="s">
        <v>2094</v>
      </c>
      <c r="H237" s="1298" t="s">
        <v>1567</v>
      </c>
    </row>
    <row r="238" spans="1:8" ht="18.399999999999999" customHeight="1">
      <c r="A238" s="1305" t="s">
        <v>2080</v>
      </c>
      <c r="B238" s="1306" t="s">
        <v>2095</v>
      </c>
      <c r="C238" s="1306" t="s">
        <v>1585</v>
      </c>
      <c r="D238" s="1307"/>
      <c r="E238" s="1308" t="s">
        <v>1566</v>
      </c>
      <c r="F238" s="1298" t="s">
        <v>1567</v>
      </c>
      <c r="G238" s="1298" t="s">
        <v>2096</v>
      </c>
      <c r="H238" s="1298" t="s">
        <v>1567</v>
      </c>
    </row>
    <row r="239" spans="1:8" ht="18.399999999999999" customHeight="1">
      <c r="A239" s="1305" t="s">
        <v>2080</v>
      </c>
      <c r="B239" s="1306" t="s">
        <v>2097</v>
      </c>
      <c r="C239" s="1306" t="s">
        <v>1585</v>
      </c>
      <c r="D239" s="1307"/>
      <c r="E239" s="1308" t="s">
        <v>1566</v>
      </c>
      <c r="F239" s="1298" t="s">
        <v>1567</v>
      </c>
      <c r="G239" s="1298" t="s">
        <v>2098</v>
      </c>
      <c r="H239" s="1298" t="s">
        <v>1567</v>
      </c>
    </row>
    <row r="240" spans="1:8" ht="18.399999999999999" customHeight="1">
      <c r="A240" s="1305" t="s">
        <v>2080</v>
      </c>
      <c r="B240" s="1306" t="s">
        <v>2099</v>
      </c>
      <c r="C240" s="1306" t="s">
        <v>1585</v>
      </c>
      <c r="D240" s="1307"/>
      <c r="E240" s="1308" t="s">
        <v>1566</v>
      </c>
      <c r="F240" s="1298" t="s">
        <v>1567</v>
      </c>
      <c r="G240" s="1298" t="s">
        <v>2100</v>
      </c>
      <c r="H240" s="1298" t="s">
        <v>1567</v>
      </c>
    </row>
    <row r="241" spans="1:8" ht="18.399999999999999" customHeight="1">
      <c r="A241" s="1305" t="s">
        <v>2080</v>
      </c>
      <c r="B241" s="1306" t="s">
        <v>2101</v>
      </c>
      <c r="C241" s="1306" t="s">
        <v>1585</v>
      </c>
      <c r="D241" s="1307"/>
      <c r="E241" s="1308" t="s">
        <v>1566</v>
      </c>
      <c r="F241" s="1298" t="s">
        <v>1567</v>
      </c>
      <c r="G241" s="1298" t="s">
        <v>2102</v>
      </c>
      <c r="H241" s="1298" t="s">
        <v>1567</v>
      </c>
    </row>
    <row r="242" spans="1:8" ht="18.399999999999999" customHeight="1">
      <c r="A242" s="1305" t="s">
        <v>2080</v>
      </c>
      <c r="B242" s="1306" t="s">
        <v>2103</v>
      </c>
      <c r="C242" s="1306" t="s">
        <v>1585</v>
      </c>
      <c r="D242" s="1307"/>
      <c r="E242" s="1308" t="s">
        <v>1566</v>
      </c>
      <c r="F242" s="1298" t="s">
        <v>1567</v>
      </c>
      <c r="G242" s="1298" t="s">
        <v>2104</v>
      </c>
      <c r="H242" s="1298" t="s">
        <v>1567</v>
      </c>
    </row>
    <row r="243" spans="1:8" ht="18.399999999999999" customHeight="1">
      <c r="A243" s="1305" t="s">
        <v>2080</v>
      </c>
      <c r="B243" s="1306" t="s">
        <v>2105</v>
      </c>
      <c r="C243" s="1306" t="s">
        <v>1585</v>
      </c>
      <c r="D243" s="1307"/>
      <c r="E243" s="1308" t="s">
        <v>1566</v>
      </c>
      <c r="F243" s="1298" t="s">
        <v>1567</v>
      </c>
      <c r="G243" s="1298" t="s">
        <v>2106</v>
      </c>
      <c r="H243" s="1298" t="s">
        <v>1567</v>
      </c>
    </row>
    <row r="244" spans="1:8" ht="18.399999999999999" customHeight="1">
      <c r="A244" s="1305" t="s">
        <v>2080</v>
      </c>
      <c r="B244" s="1306" t="s">
        <v>2107</v>
      </c>
      <c r="C244" s="1306" t="s">
        <v>1585</v>
      </c>
      <c r="D244" s="1307"/>
      <c r="E244" s="1308" t="s">
        <v>1566</v>
      </c>
      <c r="F244" s="1298" t="s">
        <v>1567</v>
      </c>
      <c r="G244" s="1298" t="s">
        <v>2108</v>
      </c>
      <c r="H244" s="1298" t="s">
        <v>1567</v>
      </c>
    </row>
    <row r="245" spans="1:8" ht="18.399999999999999" customHeight="1">
      <c r="A245" s="1305" t="s">
        <v>2080</v>
      </c>
      <c r="B245" s="1306" t="s">
        <v>2109</v>
      </c>
      <c r="C245" s="1306" t="s">
        <v>1585</v>
      </c>
      <c r="D245" s="1307"/>
      <c r="E245" s="1308" t="s">
        <v>1566</v>
      </c>
      <c r="F245" s="1298" t="s">
        <v>1567</v>
      </c>
      <c r="G245" s="1298" t="s">
        <v>2110</v>
      </c>
      <c r="H245" s="1298" t="s">
        <v>1567</v>
      </c>
    </row>
    <row r="246" spans="1:8" ht="18.399999999999999" customHeight="1">
      <c r="A246" s="1305" t="s">
        <v>2080</v>
      </c>
      <c r="B246" s="1306" t="s">
        <v>2111</v>
      </c>
      <c r="C246" s="1306" t="s">
        <v>1585</v>
      </c>
      <c r="D246" s="1307"/>
      <c r="E246" s="1308" t="s">
        <v>1566</v>
      </c>
      <c r="F246" s="1298" t="s">
        <v>1567</v>
      </c>
      <c r="G246" s="1298" t="s">
        <v>2112</v>
      </c>
      <c r="H246" s="1298" t="s">
        <v>1567</v>
      </c>
    </row>
    <row r="247" spans="1:8" ht="18.399999999999999" customHeight="1">
      <c r="A247" s="1305" t="s">
        <v>2080</v>
      </c>
      <c r="B247" s="1306" t="s">
        <v>2113</v>
      </c>
      <c r="C247" s="1306" t="s">
        <v>1585</v>
      </c>
      <c r="D247" s="1307"/>
      <c r="E247" s="1308" t="s">
        <v>1566</v>
      </c>
      <c r="F247" s="1298" t="s">
        <v>1567</v>
      </c>
      <c r="G247" s="1298" t="s">
        <v>2114</v>
      </c>
      <c r="H247" s="1298" t="s">
        <v>1567</v>
      </c>
    </row>
    <row r="248" spans="1:8" ht="18.399999999999999" customHeight="1">
      <c r="A248" s="1305" t="s">
        <v>2080</v>
      </c>
      <c r="B248" s="1306" t="s">
        <v>2115</v>
      </c>
      <c r="C248" s="1306" t="s">
        <v>1585</v>
      </c>
      <c r="D248" s="1307"/>
      <c r="E248" s="1308" t="s">
        <v>1566</v>
      </c>
      <c r="F248" s="1298" t="s">
        <v>1567</v>
      </c>
      <c r="G248" s="1298" t="s">
        <v>2116</v>
      </c>
      <c r="H248" s="1298" t="s">
        <v>1567</v>
      </c>
    </row>
    <row r="249" spans="1:8" ht="18.399999999999999" customHeight="1">
      <c r="A249" s="1305" t="s">
        <v>2080</v>
      </c>
      <c r="B249" s="1306" t="s">
        <v>2117</v>
      </c>
      <c r="C249" s="1306" t="s">
        <v>1585</v>
      </c>
      <c r="D249" s="1307"/>
      <c r="E249" s="1308" t="s">
        <v>1566</v>
      </c>
      <c r="F249" s="1298" t="s">
        <v>1567</v>
      </c>
      <c r="G249" s="1298" t="s">
        <v>2118</v>
      </c>
      <c r="H249" s="1298" t="s">
        <v>1567</v>
      </c>
    </row>
    <row r="250" spans="1:8" ht="18.399999999999999" customHeight="1">
      <c r="A250" s="1305" t="s">
        <v>2080</v>
      </c>
      <c r="B250" s="1306" t="s">
        <v>2119</v>
      </c>
      <c r="C250" s="1306" t="s">
        <v>1585</v>
      </c>
      <c r="D250" s="1307"/>
      <c r="E250" s="1308" t="s">
        <v>1566</v>
      </c>
      <c r="F250" s="1298" t="s">
        <v>1567</v>
      </c>
      <c r="G250" s="1298" t="s">
        <v>2120</v>
      </c>
      <c r="H250" s="1298" t="s">
        <v>1567</v>
      </c>
    </row>
    <row r="251" spans="1:8" ht="18.399999999999999" customHeight="1">
      <c r="A251" s="1305" t="s">
        <v>2080</v>
      </c>
      <c r="B251" s="1306" t="s">
        <v>2121</v>
      </c>
      <c r="C251" s="1306" t="s">
        <v>1585</v>
      </c>
      <c r="D251" s="1307"/>
      <c r="E251" s="1308" t="s">
        <v>1566</v>
      </c>
      <c r="F251" s="1298" t="s">
        <v>1567</v>
      </c>
      <c r="G251" s="1298" t="s">
        <v>2122</v>
      </c>
      <c r="H251" s="1298" t="s">
        <v>1567</v>
      </c>
    </row>
    <row r="252" spans="1:8" ht="18.399999999999999" customHeight="1">
      <c r="A252" s="1305" t="s">
        <v>2080</v>
      </c>
      <c r="B252" s="1306" t="s">
        <v>2123</v>
      </c>
      <c r="C252" s="1306" t="s">
        <v>1585</v>
      </c>
      <c r="D252" s="1307"/>
      <c r="E252" s="1308" t="s">
        <v>1566</v>
      </c>
      <c r="F252" s="1298" t="s">
        <v>1567</v>
      </c>
      <c r="G252" s="1298" t="s">
        <v>2124</v>
      </c>
      <c r="H252" s="1298" t="s">
        <v>1567</v>
      </c>
    </row>
    <row r="253" spans="1:8" ht="18.399999999999999" customHeight="1">
      <c r="A253" s="1305" t="s">
        <v>2080</v>
      </c>
      <c r="B253" s="1306" t="s">
        <v>2125</v>
      </c>
      <c r="C253" s="1306" t="s">
        <v>1585</v>
      </c>
      <c r="D253" s="1307"/>
      <c r="E253" s="1308" t="s">
        <v>1566</v>
      </c>
      <c r="F253" s="1298" t="s">
        <v>1567</v>
      </c>
      <c r="G253" s="1298" t="s">
        <v>2126</v>
      </c>
      <c r="H253" s="1298" t="s">
        <v>1567</v>
      </c>
    </row>
    <row r="254" spans="1:8" ht="18.399999999999999" customHeight="1">
      <c r="A254" s="1305" t="s">
        <v>2080</v>
      </c>
      <c r="B254" s="1306" t="s">
        <v>2127</v>
      </c>
      <c r="C254" s="1306" t="s">
        <v>1585</v>
      </c>
      <c r="D254" s="1307"/>
      <c r="E254" s="1308" t="s">
        <v>1566</v>
      </c>
      <c r="F254" s="1298" t="s">
        <v>1567</v>
      </c>
      <c r="G254" s="1298" t="s">
        <v>2128</v>
      </c>
      <c r="H254" s="1298" t="s">
        <v>1567</v>
      </c>
    </row>
    <row r="255" spans="1:8" ht="18.399999999999999" customHeight="1">
      <c r="A255" s="1305" t="s">
        <v>2080</v>
      </c>
      <c r="B255" s="1306" t="s">
        <v>2129</v>
      </c>
      <c r="C255" s="1306" t="s">
        <v>1585</v>
      </c>
      <c r="D255" s="1307"/>
      <c r="E255" s="1308" t="s">
        <v>1566</v>
      </c>
      <c r="F255" s="1298" t="s">
        <v>1567</v>
      </c>
      <c r="G255" s="1298" t="s">
        <v>2130</v>
      </c>
      <c r="H255" s="1298" t="s">
        <v>1567</v>
      </c>
    </row>
    <row r="256" spans="1:8" ht="18.399999999999999" customHeight="1">
      <c r="A256" s="1305" t="s">
        <v>2080</v>
      </c>
      <c r="B256" s="1306" t="s">
        <v>2131</v>
      </c>
      <c r="C256" s="1306" t="s">
        <v>1585</v>
      </c>
      <c r="D256" s="1307"/>
      <c r="E256" s="1308" t="s">
        <v>1566</v>
      </c>
      <c r="F256" s="1298" t="s">
        <v>1567</v>
      </c>
      <c r="G256" s="1298" t="s">
        <v>2132</v>
      </c>
      <c r="H256" s="1298" t="s">
        <v>1567</v>
      </c>
    </row>
    <row r="257" spans="1:8" ht="18.399999999999999" customHeight="1">
      <c r="A257" s="1305" t="s">
        <v>2080</v>
      </c>
      <c r="B257" s="1306" t="s">
        <v>2133</v>
      </c>
      <c r="C257" s="1306" t="s">
        <v>1585</v>
      </c>
      <c r="D257" s="1307"/>
      <c r="E257" s="1308" t="s">
        <v>1566</v>
      </c>
      <c r="F257" s="1298" t="s">
        <v>1567</v>
      </c>
      <c r="G257" s="1298" t="s">
        <v>2134</v>
      </c>
      <c r="H257" s="1298" t="s">
        <v>1567</v>
      </c>
    </row>
    <row r="258" spans="1:8" ht="18.399999999999999" customHeight="1">
      <c r="A258" s="1305" t="s">
        <v>2080</v>
      </c>
      <c r="B258" s="1306" t="s">
        <v>2135</v>
      </c>
      <c r="C258" s="1306" t="s">
        <v>1585</v>
      </c>
      <c r="D258" s="1307"/>
      <c r="E258" s="1308" t="s">
        <v>1566</v>
      </c>
      <c r="F258" s="1298" t="s">
        <v>1567</v>
      </c>
      <c r="G258" s="1298" t="s">
        <v>2136</v>
      </c>
      <c r="H258" s="1298" t="s">
        <v>1567</v>
      </c>
    </row>
    <row r="259" spans="1:8" ht="18.399999999999999" customHeight="1">
      <c r="A259" s="1305" t="s">
        <v>2080</v>
      </c>
      <c r="B259" s="1306" t="s">
        <v>2137</v>
      </c>
      <c r="C259" s="1306" t="s">
        <v>1585</v>
      </c>
      <c r="D259" s="1307"/>
      <c r="E259" s="1308" t="s">
        <v>1566</v>
      </c>
      <c r="F259" s="1298" t="s">
        <v>1567</v>
      </c>
      <c r="G259" s="1298" t="s">
        <v>2138</v>
      </c>
      <c r="H259" s="1298" t="s">
        <v>1567</v>
      </c>
    </row>
    <row r="260" spans="1:8" ht="18.399999999999999" customHeight="1">
      <c r="A260" s="1305" t="s">
        <v>2080</v>
      </c>
      <c r="B260" s="1306" t="s">
        <v>2139</v>
      </c>
      <c r="C260" s="1306" t="s">
        <v>1585</v>
      </c>
      <c r="D260" s="1307"/>
      <c r="E260" s="1308" t="s">
        <v>1566</v>
      </c>
      <c r="F260" s="1298" t="s">
        <v>1567</v>
      </c>
      <c r="G260" s="1298" t="s">
        <v>2140</v>
      </c>
      <c r="H260" s="1298" t="s">
        <v>1567</v>
      </c>
    </row>
    <row r="261" spans="1:8" ht="18.399999999999999" hidden="1" customHeight="1">
      <c r="A261" s="1305" t="s">
        <v>2141</v>
      </c>
      <c r="B261" s="1306" t="s">
        <v>2142</v>
      </c>
      <c r="C261" s="1306" t="s">
        <v>1644</v>
      </c>
      <c r="D261" s="1307">
        <v>6700</v>
      </c>
      <c r="E261" s="1308" t="s">
        <v>1746</v>
      </c>
      <c r="F261" s="1298" t="s">
        <v>1567</v>
      </c>
      <c r="G261" s="1298" t="s">
        <v>2143</v>
      </c>
      <c r="H261" s="1298" t="s">
        <v>1567</v>
      </c>
    </row>
    <row r="262" spans="1:8" ht="18.399999999999999" hidden="1" customHeight="1">
      <c r="A262" s="1305" t="s">
        <v>2141</v>
      </c>
      <c r="B262" s="1306" t="s">
        <v>2144</v>
      </c>
      <c r="C262" s="1306" t="s">
        <v>1644</v>
      </c>
      <c r="D262" s="1307">
        <v>8990</v>
      </c>
      <c r="E262" s="1308" t="s">
        <v>1746</v>
      </c>
      <c r="F262" s="1298" t="s">
        <v>1567</v>
      </c>
      <c r="G262" s="1298" t="s">
        <v>2145</v>
      </c>
      <c r="H262" s="1298" t="s">
        <v>1567</v>
      </c>
    </row>
    <row r="263" spans="1:8" ht="18.399999999999999" hidden="1" customHeight="1">
      <c r="A263" s="1305" t="s">
        <v>2141</v>
      </c>
      <c r="B263" s="1306" t="s">
        <v>2146</v>
      </c>
      <c r="C263" s="1306" t="s">
        <v>1644</v>
      </c>
      <c r="D263" s="1307">
        <v>12330</v>
      </c>
      <c r="E263" s="1308" t="s">
        <v>1746</v>
      </c>
      <c r="F263" s="1298" t="s">
        <v>1567</v>
      </c>
      <c r="G263" s="1298" t="s">
        <v>2147</v>
      </c>
      <c r="H263" s="1298" t="s">
        <v>1567</v>
      </c>
    </row>
    <row r="264" spans="1:8" ht="18.399999999999999" hidden="1" customHeight="1">
      <c r="A264" s="1305" t="s">
        <v>2141</v>
      </c>
      <c r="B264" s="1306" t="s">
        <v>2148</v>
      </c>
      <c r="C264" s="1306" t="s">
        <v>1644</v>
      </c>
      <c r="D264" s="1307">
        <v>22540</v>
      </c>
      <c r="E264" s="1308" t="s">
        <v>1746</v>
      </c>
      <c r="F264" s="1298" t="s">
        <v>1567</v>
      </c>
      <c r="G264" s="1298" t="s">
        <v>2149</v>
      </c>
      <c r="H264" s="1298" t="s">
        <v>1567</v>
      </c>
    </row>
    <row r="265" spans="1:8" ht="18.399999999999999" hidden="1" customHeight="1">
      <c r="A265" s="1305" t="s">
        <v>2141</v>
      </c>
      <c r="B265" s="1306" t="s">
        <v>2150</v>
      </c>
      <c r="C265" s="1306" t="s">
        <v>1644</v>
      </c>
      <c r="D265" s="1307">
        <v>35490</v>
      </c>
      <c r="E265" s="1308" t="s">
        <v>1746</v>
      </c>
      <c r="F265" s="1298" t="s">
        <v>1567</v>
      </c>
      <c r="G265" s="1298" t="s">
        <v>2151</v>
      </c>
      <c r="H265" s="1298" t="s">
        <v>1567</v>
      </c>
    </row>
    <row r="266" spans="1:8" ht="18.399999999999999" hidden="1" customHeight="1">
      <c r="A266" s="1305" t="s">
        <v>2141</v>
      </c>
      <c r="B266" s="1306" t="s">
        <v>2152</v>
      </c>
      <c r="C266" s="1306" t="s">
        <v>1644</v>
      </c>
      <c r="D266" s="1307">
        <v>55880</v>
      </c>
      <c r="E266" s="1308" t="s">
        <v>1746</v>
      </c>
      <c r="F266" s="1298" t="s">
        <v>1567</v>
      </c>
      <c r="G266" s="1298" t="s">
        <v>2153</v>
      </c>
      <c r="H266" s="1298" t="s">
        <v>1567</v>
      </c>
    </row>
    <row r="267" spans="1:8" ht="18.399999999999999" customHeight="1">
      <c r="A267" s="1305" t="s">
        <v>2154</v>
      </c>
      <c r="B267" s="1306" t="s">
        <v>2155</v>
      </c>
      <c r="C267" s="1306" t="s">
        <v>1644</v>
      </c>
      <c r="D267" s="1307"/>
      <c r="E267" s="1308" t="s">
        <v>2156</v>
      </c>
      <c r="F267" s="1298" t="s">
        <v>1567</v>
      </c>
      <c r="G267" s="1298" t="s">
        <v>2157</v>
      </c>
      <c r="H267" s="1298" t="s">
        <v>1567</v>
      </c>
    </row>
    <row r="268" spans="1:8" ht="18.399999999999999" customHeight="1">
      <c r="A268" s="1305" t="s">
        <v>2154</v>
      </c>
      <c r="B268" s="1306" t="s">
        <v>2158</v>
      </c>
      <c r="C268" s="1306" t="s">
        <v>1644</v>
      </c>
      <c r="D268" s="1307"/>
      <c r="E268" s="1308" t="s">
        <v>2156</v>
      </c>
      <c r="F268" s="1298" t="s">
        <v>1567</v>
      </c>
      <c r="G268" s="1298" t="s">
        <v>2159</v>
      </c>
      <c r="H268" s="1298" t="s">
        <v>1567</v>
      </c>
    </row>
    <row r="269" spans="1:8" ht="18.399999999999999" customHeight="1">
      <c r="A269" s="1305" t="s">
        <v>2154</v>
      </c>
      <c r="B269" s="1306" t="s">
        <v>2160</v>
      </c>
      <c r="C269" s="1306" t="s">
        <v>1644</v>
      </c>
      <c r="D269" s="1307"/>
      <c r="E269" s="1308" t="s">
        <v>2156</v>
      </c>
      <c r="F269" s="1298" t="s">
        <v>1567</v>
      </c>
      <c r="G269" s="1298" t="s">
        <v>2161</v>
      </c>
      <c r="H269" s="1298" t="s">
        <v>1567</v>
      </c>
    </row>
    <row r="270" spans="1:8" ht="18.399999999999999" customHeight="1">
      <c r="A270" s="1305" t="s">
        <v>2154</v>
      </c>
      <c r="B270" s="1306" t="s">
        <v>2162</v>
      </c>
      <c r="C270" s="1306" t="s">
        <v>1644</v>
      </c>
      <c r="D270" s="1307"/>
      <c r="E270" s="1308" t="s">
        <v>2156</v>
      </c>
      <c r="F270" s="1298" t="s">
        <v>1567</v>
      </c>
      <c r="G270" s="1298" t="s">
        <v>2163</v>
      </c>
      <c r="H270" s="1298" t="s">
        <v>1567</v>
      </c>
    </row>
    <row r="271" spans="1:8" ht="18.399999999999999" customHeight="1">
      <c r="A271" s="1305" t="s">
        <v>2154</v>
      </c>
      <c r="B271" s="1306" t="s">
        <v>2164</v>
      </c>
      <c r="C271" s="1306" t="s">
        <v>1644</v>
      </c>
      <c r="D271" s="1307"/>
      <c r="E271" s="1308" t="s">
        <v>2156</v>
      </c>
      <c r="F271" s="1298" t="s">
        <v>1567</v>
      </c>
      <c r="G271" s="1298" t="s">
        <v>2165</v>
      </c>
      <c r="H271" s="1298" t="s">
        <v>1567</v>
      </c>
    </row>
    <row r="272" spans="1:8" ht="18.399999999999999" customHeight="1">
      <c r="A272" s="1305" t="s">
        <v>2154</v>
      </c>
      <c r="B272" s="1306" t="s">
        <v>2166</v>
      </c>
      <c r="C272" s="1306" t="s">
        <v>1644</v>
      </c>
      <c r="D272" s="1307"/>
      <c r="E272" s="1308" t="s">
        <v>2156</v>
      </c>
      <c r="F272" s="1298" t="s">
        <v>1567</v>
      </c>
      <c r="G272" s="1298" t="s">
        <v>2167</v>
      </c>
      <c r="H272" s="1298" t="s">
        <v>1567</v>
      </c>
    </row>
    <row r="273" spans="1:8" ht="18.399999999999999" customHeight="1">
      <c r="A273" s="1305" t="s">
        <v>2154</v>
      </c>
      <c r="B273" s="1306" t="s">
        <v>2168</v>
      </c>
      <c r="C273" s="1306" t="s">
        <v>1644</v>
      </c>
      <c r="D273" s="1307"/>
      <c r="E273" s="1308" t="s">
        <v>2156</v>
      </c>
      <c r="F273" s="1298" t="s">
        <v>1567</v>
      </c>
      <c r="G273" s="1298" t="s">
        <v>2169</v>
      </c>
      <c r="H273" s="1298" t="s">
        <v>1567</v>
      </c>
    </row>
    <row r="274" spans="1:8" ht="18.399999999999999" customHeight="1">
      <c r="A274" s="1305" t="s">
        <v>2154</v>
      </c>
      <c r="B274" s="1306" t="s">
        <v>2170</v>
      </c>
      <c r="C274" s="1306" t="s">
        <v>1644</v>
      </c>
      <c r="D274" s="1307"/>
      <c r="E274" s="1308" t="s">
        <v>2156</v>
      </c>
      <c r="F274" s="1298" t="s">
        <v>1567</v>
      </c>
      <c r="G274" s="1298" t="s">
        <v>2171</v>
      </c>
      <c r="H274" s="1298" t="s">
        <v>1567</v>
      </c>
    </row>
    <row r="275" spans="1:8" ht="18.399999999999999" customHeight="1">
      <c r="A275" s="1305" t="s">
        <v>2154</v>
      </c>
      <c r="B275" s="1306" t="s">
        <v>2172</v>
      </c>
      <c r="C275" s="1306" t="s">
        <v>1644</v>
      </c>
      <c r="D275" s="1307"/>
      <c r="E275" s="1308" t="s">
        <v>2156</v>
      </c>
      <c r="F275" s="1298" t="s">
        <v>1567</v>
      </c>
      <c r="G275" s="1298" t="s">
        <v>2173</v>
      </c>
      <c r="H275" s="1298" t="s">
        <v>1567</v>
      </c>
    </row>
    <row r="276" spans="1:8" ht="18.399999999999999" customHeight="1">
      <c r="A276" s="1305" t="s">
        <v>2154</v>
      </c>
      <c r="B276" s="1306" t="s">
        <v>2174</v>
      </c>
      <c r="C276" s="1306" t="s">
        <v>1644</v>
      </c>
      <c r="D276" s="1307"/>
      <c r="E276" s="1308" t="s">
        <v>2156</v>
      </c>
      <c r="F276" s="1298" t="s">
        <v>1567</v>
      </c>
      <c r="G276" s="1298" t="s">
        <v>2175</v>
      </c>
      <c r="H276" s="1298" t="s">
        <v>1567</v>
      </c>
    </row>
    <row r="277" spans="1:8" ht="18.399999999999999" customHeight="1">
      <c r="A277" s="1305" t="s">
        <v>2154</v>
      </c>
      <c r="B277" s="1306" t="s">
        <v>2176</v>
      </c>
      <c r="C277" s="1306" t="s">
        <v>1644</v>
      </c>
      <c r="D277" s="1307"/>
      <c r="E277" s="1308" t="s">
        <v>2156</v>
      </c>
      <c r="F277" s="1298" t="s">
        <v>1567</v>
      </c>
      <c r="G277" s="1298" t="s">
        <v>2177</v>
      </c>
      <c r="H277" s="1298" t="s">
        <v>1567</v>
      </c>
    </row>
    <row r="278" spans="1:8" ht="18.399999999999999" customHeight="1">
      <c r="A278" s="1305" t="s">
        <v>2154</v>
      </c>
      <c r="B278" s="1306" t="s">
        <v>2178</v>
      </c>
      <c r="C278" s="1306" t="s">
        <v>1644</v>
      </c>
      <c r="D278" s="1307"/>
      <c r="E278" s="1308" t="s">
        <v>2156</v>
      </c>
      <c r="F278" s="1298" t="s">
        <v>1567</v>
      </c>
      <c r="G278" s="1298" t="s">
        <v>2179</v>
      </c>
      <c r="H278" s="1298" t="s">
        <v>1567</v>
      </c>
    </row>
    <row r="279" spans="1:8" ht="18.399999999999999" customHeight="1">
      <c r="A279" s="1305" t="s">
        <v>2154</v>
      </c>
      <c r="B279" s="1306" t="s">
        <v>2180</v>
      </c>
      <c r="C279" s="1306" t="s">
        <v>1644</v>
      </c>
      <c r="D279" s="1307"/>
      <c r="E279" s="1308" t="s">
        <v>2156</v>
      </c>
      <c r="F279" s="1298" t="s">
        <v>1567</v>
      </c>
      <c r="G279" s="1298" t="s">
        <v>2181</v>
      </c>
      <c r="H279" s="1298" t="s">
        <v>1567</v>
      </c>
    </row>
    <row r="280" spans="1:8" ht="18.399999999999999" customHeight="1">
      <c r="A280" s="1305" t="s">
        <v>2154</v>
      </c>
      <c r="B280" s="1306" t="s">
        <v>2182</v>
      </c>
      <c r="C280" s="1306" t="s">
        <v>1644</v>
      </c>
      <c r="D280" s="1307"/>
      <c r="E280" s="1308" t="s">
        <v>2156</v>
      </c>
      <c r="F280" s="1298" t="s">
        <v>1567</v>
      </c>
      <c r="G280" s="1298" t="s">
        <v>2183</v>
      </c>
      <c r="H280" s="1298" t="s">
        <v>1567</v>
      </c>
    </row>
    <row r="281" spans="1:8" ht="18.399999999999999" customHeight="1">
      <c r="A281" s="1305" t="s">
        <v>2154</v>
      </c>
      <c r="B281" s="1306" t="s">
        <v>2184</v>
      </c>
      <c r="C281" s="1306" t="s">
        <v>1644</v>
      </c>
      <c r="D281" s="1307"/>
      <c r="E281" s="1308" t="s">
        <v>2156</v>
      </c>
      <c r="F281" s="1298" t="s">
        <v>1567</v>
      </c>
      <c r="G281" s="1298" t="s">
        <v>2185</v>
      </c>
      <c r="H281" s="1298" t="s">
        <v>1567</v>
      </c>
    </row>
    <row r="282" spans="1:8" ht="18.399999999999999" customHeight="1">
      <c r="A282" s="1305" t="s">
        <v>2154</v>
      </c>
      <c r="B282" s="1306" t="s">
        <v>2186</v>
      </c>
      <c r="C282" s="1306" t="s">
        <v>1644</v>
      </c>
      <c r="D282" s="1307"/>
      <c r="E282" s="1308" t="s">
        <v>2156</v>
      </c>
      <c r="F282" s="1298" t="s">
        <v>1567</v>
      </c>
      <c r="G282" s="1298" t="s">
        <v>2187</v>
      </c>
      <c r="H282" s="1298" t="s">
        <v>1567</v>
      </c>
    </row>
    <row r="283" spans="1:8" ht="18.399999999999999" customHeight="1">
      <c r="A283" s="1305" t="s">
        <v>2154</v>
      </c>
      <c r="B283" s="1306" t="s">
        <v>2188</v>
      </c>
      <c r="C283" s="1306" t="s">
        <v>1644</v>
      </c>
      <c r="D283" s="1307"/>
      <c r="E283" s="1308" t="s">
        <v>2156</v>
      </c>
      <c r="F283" s="1298" t="s">
        <v>1567</v>
      </c>
      <c r="G283" s="1298" t="s">
        <v>2189</v>
      </c>
      <c r="H283" s="1298" t="s">
        <v>1567</v>
      </c>
    </row>
    <row r="284" spans="1:8" ht="18.399999999999999" customHeight="1">
      <c r="A284" s="1305" t="s">
        <v>2154</v>
      </c>
      <c r="B284" s="1306" t="s">
        <v>2190</v>
      </c>
      <c r="C284" s="1306" t="s">
        <v>1644</v>
      </c>
      <c r="D284" s="1307"/>
      <c r="E284" s="1308" t="s">
        <v>2156</v>
      </c>
      <c r="F284" s="1298" t="s">
        <v>1567</v>
      </c>
      <c r="G284" s="1298" t="s">
        <v>2191</v>
      </c>
      <c r="H284" s="1298" t="s">
        <v>1567</v>
      </c>
    </row>
    <row r="285" spans="1:8" ht="18.399999999999999" hidden="1" customHeight="1">
      <c r="A285" s="1305" t="s">
        <v>2192</v>
      </c>
      <c r="B285" s="1306" t="s">
        <v>2193</v>
      </c>
      <c r="C285" s="1306" t="s">
        <v>1585</v>
      </c>
      <c r="D285" s="1307">
        <v>840</v>
      </c>
      <c r="E285" s="1308" t="s">
        <v>1746</v>
      </c>
      <c r="F285" s="1298" t="s">
        <v>1567</v>
      </c>
      <c r="G285" s="1298" t="s">
        <v>2194</v>
      </c>
      <c r="H285" s="1298" t="s">
        <v>1567</v>
      </c>
    </row>
    <row r="286" spans="1:8" ht="18.399999999999999" hidden="1" customHeight="1">
      <c r="A286" s="1305" t="s">
        <v>2192</v>
      </c>
      <c r="B286" s="1306" t="s">
        <v>2195</v>
      </c>
      <c r="C286" s="1306" t="s">
        <v>1585</v>
      </c>
      <c r="D286" s="1307">
        <v>2240</v>
      </c>
      <c r="E286" s="1308" t="s">
        <v>1746</v>
      </c>
      <c r="F286" s="1298" t="s">
        <v>1567</v>
      </c>
      <c r="G286" s="1298" t="s">
        <v>2196</v>
      </c>
      <c r="H286" s="1298" t="s">
        <v>1567</v>
      </c>
    </row>
    <row r="287" spans="1:8" ht="18.399999999999999" hidden="1" customHeight="1">
      <c r="A287" s="1305" t="s">
        <v>2192</v>
      </c>
      <c r="B287" s="1306" t="s">
        <v>2197</v>
      </c>
      <c r="C287" s="1306" t="s">
        <v>1585</v>
      </c>
      <c r="D287" s="1307">
        <v>4660</v>
      </c>
      <c r="E287" s="1308" t="s">
        <v>1746</v>
      </c>
      <c r="F287" s="1298" t="s">
        <v>1567</v>
      </c>
      <c r="G287" s="1298" t="s">
        <v>2198</v>
      </c>
      <c r="H287" s="1298" t="s">
        <v>1567</v>
      </c>
    </row>
    <row r="288" spans="1:8" ht="18.399999999999999" hidden="1" customHeight="1">
      <c r="A288" s="1305" t="s">
        <v>2192</v>
      </c>
      <c r="B288" s="1306" t="s">
        <v>2148</v>
      </c>
      <c r="C288" s="1306" t="s">
        <v>1585</v>
      </c>
      <c r="D288" s="1307">
        <v>23077</v>
      </c>
      <c r="E288" s="1308" t="s">
        <v>1746</v>
      </c>
      <c r="F288" s="1298" t="s">
        <v>1567</v>
      </c>
      <c r="G288" s="1298" t="s">
        <v>2199</v>
      </c>
      <c r="H288" s="1298" t="s">
        <v>1567</v>
      </c>
    </row>
    <row r="289" spans="1:8" ht="18.399999999999999" hidden="1" customHeight="1">
      <c r="A289" s="1305" t="s">
        <v>2192</v>
      </c>
      <c r="B289" s="1306" t="s">
        <v>2150</v>
      </c>
      <c r="C289" s="1306" t="s">
        <v>1585</v>
      </c>
      <c r="D289" s="1307">
        <v>34616</v>
      </c>
      <c r="E289" s="1308" t="s">
        <v>1746</v>
      </c>
      <c r="F289" s="1298" t="s">
        <v>1567</v>
      </c>
      <c r="G289" s="1298" t="s">
        <v>2200</v>
      </c>
      <c r="H289" s="1298" t="s">
        <v>1567</v>
      </c>
    </row>
    <row r="290" spans="1:8" ht="18.399999999999999" hidden="1" customHeight="1">
      <c r="A290" s="1305" t="s">
        <v>2192</v>
      </c>
      <c r="B290" s="1306" t="s">
        <v>2152</v>
      </c>
      <c r="C290" s="1306" t="s">
        <v>1585</v>
      </c>
      <c r="D290" s="1307">
        <v>50417</v>
      </c>
      <c r="E290" s="1308" t="s">
        <v>1746</v>
      </c>
      <c r="F290" s="1298" t="s">
        <v>1567</v>
      </c>
      <c r="G290" s="1298" t="s">
        <v>2201</v>
      </c>
      <c r="H290" s="1298" t="s">
        <v>1567</v>
      </c>
    </row>
    <row r="291" spans="1:8" ht="18.399999999999999" customHeight="1">
      <c r="A291" s="1305" t="s">
        <v>2202</v>
      </c>
      <c r="B291" s="1306" t="s">
        <v>2203</v>
      </c>
      <c r="C291" s="1306" t="s">
        <v>1585</v>
      </c>
      <c r="D291" s="1307"/>
      <c r="E291" s="1308" t="s">
        <v>1566</v>
      </c>
      <c r="F291" s="1298" t="s">
        <v>1567</v>
      </c>
      <c r="G291" s="1298" t="s">
        <v>2204</v>
      </c>
      <c r="H291" s="1298" t="s">
        <v>1567</v>
      </c>
    </row>
    <row r="292" spans="1:8" ht="18.399999999999999" customHeight="1">
      <c r="A292" s="1305" t="s">
        <v>2202</v>
      </c>
      <c r="B292" s="1306" t="s">
        <v>2205</v>
      </c>
      <c r="C292" s="1306" t="s">
        <v>1585</v>
      </c>
      <c r="D292" s="1307"/>
      <c r="E292" s="1308" t="s">
        <v>1566</v>
      </c>
      <c r="F292" s="1298" t="s">
        <v>1567</v>
      </c>
      <c r="G292" s="1298" t="s">
        <v>2206</v>
      </c>
      <c r="H292" s="1298" t="s">
        <v>1567</v>
      </c>
    </row>
    <row r="293" spans="1:8" ht="18.399999999999999" customHeight="1">
      <c r="A293" s="1305" t="s">
        <v>2202</v>
      </c>
      <c r="B293" s="1306" t="s">
        <v>1987</v>
      </c>
      <c r="C293" s="1306" t="s">
        <v>1585</v>
      </c>
      <c r="D293" s="1307"/>
      <c r="E293" s="1308" t="s">
        <v>1566</v>
      </c>
      <c r="F293" s="1298" t="s">
        <v>1567</v>
      </c>
      <c r="G293" s="1298" t="s">
        <v>2207</v>
      </c>
      <c r="H293" s="1298" t="s">
        <v>1567</v>
      </c>
    </row>
    <row r="294" spans="1:8" ht="18.399999999999999" customHeight="1">
      <c r="A294" s="1305" t="s">
        <v>2202</v>
      </c>
      <c r="B294" s="1306" t="s">
        <v>1989</v>
      </c>
      <c r="C294" s="1306" t="s">
        <v>1585</v>
      </c>
      <c r="D294" s="1307"/>
      <c r="E294" s="1308" t="s">
        <v>1566</v>
      </c>
      <c r="F294" s="1298" t="s">
        <v>1567</v>
      </c>
      <c r="G294" s="1298" t="s">
        <v>2208</v>
      </c>
      <c r="H294" s="1298" t="s">
        <v>1567</v>
      </c>
    </row>
    <row r="295" spans="1:8" ht="18.399999999999999" customHeight="1">
      <c r="A295" s="1305" t="s">
        <v>2202</v>
      </c>
      <c r="B295" s="1306" t="s">
        <v>1991</v>
      </c>
      <c r="C295" s="1306" t="s">
        <v>1585</v>
      </c>
      <c r="D295" s="1307"/>
      <c r="E295" s="1308" t="s">
        <v>1566</v>
      </c>
      <c r="F295" s="1298" t="s">
        <v>1567</v>
      </c>
      <c r="G295" s="1298" t="s">
        <v>2209</v>
      </c>
      <c r="H295" s="1298" t="s">
        <v>1567</v>
      </c>
    </row>
    <row r="296" spans="1:8" ht="18.399999999999999" customHeight="1">
      <c r="A296" s="1305" t="s">
        <v>2202</v>
      </c>
      <c r="B296" s="1306" t="s">
        <v>1993</v>
      </c>
      <c r="C296" s="1306" t="s">
        <v>1585</v>
      </c>
      <c r="D296" s="1307"/>
      <c r="E296" s="1308" t="s">
        <v>1566</v>
      </c>
      <c r="F296" s="1298" t="s">
        <v>1567</v>
      </c>
      <c r="G296" s="1298" t="s">
        <v>2210</v>
      </c>
      <c r="H296" s="1298" t="s">
        <v>1567</v>
      </c>
    </row>
    <row r="297" spans="1:8" ht="18.399999999999999" customHeight="1">
      <c r="A297" s="1305" t="s">
        <v>2202</v>
      </c>
      <c r="B297" s="1306" t="s">
        <v>1964</v>
      </c>
      <c r="C297" s="1306" t="s">
        <v>1585</v>
      </c>
      <c r="D297" s="1307"/>
      <c r="E297" s="1308" t="s">
        <v>1566</v>
      </c>
      <c r="F297" s="1298" t="s">
        <v>1567</v>
      </c>
      <c r="G297" s="1298" t="s">
        <v>2211</v>
      </c>
      <c r="H297" s="1298" t="s">
        <v>1567</v>
      </c>
    </row>
    <row r="298" spans="1:8" ht="18.399999999999999" customHeight="1">
      <c r="A298" s="1305" t="s">
        <v>2202</v>
      </c>
      <c r="B298" s="1306" t="s">
        <v>1966</v>
      </c>
      <c r="C298" s="1306" t="s">
        <v>1585</v>
      </c>
      <c r="D298" s="1307"/>
      <c r="E298" s="1308" t="s">
        <v>1566</v>
      </c>
      <c r="F298" s="1298" t="s">
        <v>1567</v>
      </c>
      <c r="G298" s="1298" t="s">
        <v>2212</v>
      </c>
      <c r="H298" s="1298" t="s">
        <v>1567</v>
      </c>
    </row>
    <row r="299" spans="1:8" ht="18.399999999999999" customHeight="1">
      <c r="A299" s="1305" t="s">
        <v>2202</v>
      </c>
      <c r="B299" s="1306" t="s">
        <v>1968</v>
      </c>
      <c r="C299" s="1306" t="s">
        <v>1585</v>
      </c>
      <c r="D299" s="1307"/>
      <c r="E299" s="1308" t="s">
        <v>1566</v>
      </c>
      <c r="F299" s="1298" t="s">
        <v>1567</v>
      </c>
      <c r="G299" s="1298" t="s">
        <v>2213</v>
      </c>
      <c r="H299" s="1298" t="s">
        <v>1567</v>
      </c>
    </row>
    <row r="300" spans="1:8" ht="18.399999999999999" customHeight="1">
      <c r="A300" s="1305" t="s">
        <v>2202</v>
      </c>
      <c r="B300" s="1306" t="s">
        <v>1970</v>
      </c>
      <c r="C300" s="1306" t="s">
        <v>1585</v>
      </c>
      <c r="D300" s="1307"/>
      <c r="E300" s="1308" t="s">
        <v>1566</v>
      </c>
      <c r="F300" s="1298" t="s">
        <v>1567</v>
      </c>
      <c r="G300" s="1298" t="s">
        <v>2214</v>
      </c>
      <c r="H300" s="1298" t="s">
        <v>1567</v>
      </c>
    </row>
    <row r="301" spans="1:8" ht="18.399999999999999" customHeight="1">
      <c r="A301" s="1305" t="s">
        <v>2202</v>
      </c>
      <c r="B301" s="1306" t="s">
        <v>1972</v>
      </c>
      <c r="C301" s="1306" t="s">
        <v>1585</v>
      </c>
      <c r="D301" s="1307"/>
      <c r="E301" s="1308" t="s">
        <v>1566</v>
      </c>
      <c r="F301" s="1298" t="s">
        <v>1567</v>
      </c>
      <c r="G301" s="1298" t="s">
        <v>2215</v>
      </c>
      <c r="H301" s="1298" t="s">
        <v>1567</v>
      </c>
    </row>
    <row r="302" spans="1:8" ht="18.399999999999999" customHeight="1">
      <c r="A302" s="1305" t="s">
        <v>2202</v>
      </c>
      <c r="B302" s="1306" t="s">
        <v>1974</v>
      </c>
      <c r="C302" s="1306" t="s">
        <v>1585</v>
      </c>
      <c r="D302" s="1307"/>
      <c r="E302" s="1308" t="s">
        <v>1566</v>
      </c>
      <c r="F302" s="1298" t="s">
        <v>1567</v>
      </c>
      <c r="G302" s="1298" t="s">
        <v>2216</v>
      </c>
      <c r="H302" s="1298" t="s">
        <v>1567</v>
      </c>
    </row>
    <row r="303" spans="1:8" ht="18.399999999999999" customHeight="1">
      <c r="A303" s="1305" t="s">
        <v>2202</v>
      </c>
      <c r="B303" s="1306" t="s">
        <v>2217</v>
      </c>
      <c r="C303" s="1306" t="s">
        <v>1585</v>
      </c>
      <c r="D303" s="1307"/>
      <c r="E303" s="1308" t="s">
        <v>1566</v>
      </c>
      <c r="F303" s="1298" t="s">
        <v>1567</v>
      </c>
      <c r="G303" s="1298" t="s">
        <v>2218</v>
      </c>
      <c r="H303" s="1298" t="s">
        <v>1567</v>
      </c>
    </row>
    <row r="304" spans="1:8" ht="18.399999999999999" customHeight="1">
      <c r="A304" s="1305" t="s">
        <v>2202</v>
      </c>
      <c r="B304" s="1306" t="s">
        <v>1976</v>
      </c>
      <c r="C304" s="1306" t="s">
        <v>1585</v>
      </c>
      <c r="D304" s="1307"/>
      <c r="E304" s="1308" t="s">
        <v>1566</v>
      </c>
      <c r="F304" s="1298" t="s">
        <v>1567</v>
      </c>
      <c r="G304" s="1298" t="s">
        <v>2219</v>
      </c>
      <c r="H304" s="1298" t="s">
        <v>1567</v>
      </c>
    </row>
    <row r="305" spans="1:8" ht="18.399999999999999" customHeight="1">
      <c r="A305" s="1305" t="s">
        <v>2202</v>
      </c>
      <c r="B305" s="1306" t="s">
        <v>1978</v>
      </c>
      <c r="C305" s="1306" t="s">
        <v>1585</v>
      </c>
      <c r="D305" s="1307"/>
      <c r="E305" s="1308" t="s">
        <v>1566</v>
      </c>
      <c r="F305" s="1298" t="s">
        <v>1567</v>
      </c>
      <c r="G305" s="1298" t="s">
        <v>2220</v>
      </c>
      <c r="H305" s="1298" t="s">
        <v>1567</v>
      </c>
    </row>
    <row r="306" spans="1:8" ht="18.399999999999999" customHeight="1">
      <c r="A306" s="1305" t="s">
        <v>2202</v>
      </c>
      <c r="B306" s="1306" t="s">
        <v>2221</v>
      </c>
      <c r="C306" s="1306" t="s">
        <v>1585</v>
      </c>
      <c r="D306" s="1307"/>
      <c r="E306" s="1308" t="s">
        <v>1566</v>
      </c>
      <c r="F306" s="1298" t="s">
        <v>1567</v>
      </c>
      <c r="G306" s="1298" t="s">
        <v>2222</v>
      </c>
      <c r="H306" s="1298" t="s">
        <v>1567</v>
      </c>
    </row>
    <row r="307" spans="1:8" ht="18.399999999999999" customHeight="1">
      <c r="A307" s="1305" t="s">
        <v>2202</v>
      </c>
      <c r="B307" s="1306" t="s">
        <v>1980</v>
      </c>
      <c r="C307" s="1306" t="s">
        <v>1585</v>
      </c>
      <c r="D307" s="1307"/>
      <c r="E307" s="1308" t="s">
        <v>1566</v>
      </c>
      <c r="F307" s="1298" t="s">
        <v>1567</v>
      </c>
      <c r="G307" s="1298" t="s">
        <v>2223</v>
      </c>
      <c r="H307" s="1298" t="s">
        <v>1567</v>
      </c>
    </row>
    <row r="308" spans="1:8" ht="18.399999999999999" customHeight="1">
      <c r="A308" s="1305" t="s">
        <v>2202</v>
      </c>
      <c r="B308" s="1306" t="s">
        <v>1982</v>
      </c>
      <c r="C308" s="1306" t="s">
        <v>1585</v>
      </c>
      <c r="D308" s="1307"/>
      <c r="E308" s="1308" t="s">
        <v>1566</v>
      </c>
      <c r="F308" s="1298" t="s">
        <v>1567</v>
      </c>
      <c r="G308" s="1298" t="s">
        <v>2224</v>
      </c>
      <c r="H308" s="1298" t="s">
        <v>1567</v>
      </c>
    </row>
    <row r="309" spans="1:8" ht="18.399999999999999" customHeight="1">
      <c r="A309" s="1305" t="s">
        <v>2202</v>
      </c>
      <c r="B309" s="1306" t="s">
        <v>1984</v>
      </c>
      <c r="C309" s="1306" t="s">
        <v>1585</v>
      </c>
      <c r="D309" s="1307"/>
      <c r="E309" s="1308" t="s">
        <v>1566</v>
      </c>
      <c r="F309" s="1298" t="s">
        <v>1567</v>
      </c>
      <c r="G309" s="1298" t="s">
        <v>2225</v>
      </c>
      <c r="H309" s="1298" t="s">
        <v>1567</v>
      </c>
    </row>
    <row r="310" spans="1:8" ht="18.399999999999999" customHeight="1">
      <c r="A310" s="1305" t="s">
        <v>2202</v>
      </c>
      <c r="B310" s="1306" t="s">
        <v>2226</v>
      </c>
      <c r="C310" s="1306" t="s">
        <v>1585</v>
      </c>
      <c r="D310" s="1307"/>
      <c r="E310" s="1308" t="s">
        <v>1566</v>
      </c>
      <c r="F310" s="1298" t="s">
        <v>1567</v>
      </c>
      <c r="G310" s="1298" t="s">
        <v>2227</v>
      </c>
      <c r="H310" s="1298" t="s">
        <v>1567</v>
      </c>
    </row>
    <row r="311" spans="1:8" ht="18.399999999999999" customHeight="1">
      <c r="A311" s="1305" t="s">
        <v>2202</v>
      </c>
      <c r="B311" s="1306" t="s">
        <v>2006</v>
      </c>
      <c r="C311" s="1306" t="s">
        <v>1585</v>
      </c>
      <c r="D311" s="1307"/>
      <c r="E311" s="1308" t="s">
        <v>1566</v>
      </c>
      <c r="F311" s="1298" t="s">
        <v>1567</v>
      </c>
      <c r="G311" s="1298" t="s">
        <v>2228</v>
      </c>
      <c r="H311" s="1298" t="s">
        <v>1567</v>
      </c>
    </row>
    <row r="312" spans="1:8" ht="18.399999999999999" customHeight="1">
      <c r="A312" s="1305" t="s">
        <v>2202</v>
      </c>
      <c r="B312" s="1306" t="s">
        <v>2229</v>
      </c>
      <c r="C312" s="1306" t="s">
        <v>1585</v>
      </c>
      <c r="D312" s="1307"/>
      <c r="E312" s="1308" t="s">
        <v>1566</v>
      </c>
      <c r="F312" s="1298" t="s">
        <v>1567</v>
      </c>
      <c r="G312" s="1298" t="s">
        <v>2230</v>
      </c>
      <c r="H312" s="1298" t="s">
        <v>1567</v>
      </c>
    </row>
    <row r="313" spans="1:8" ht="18.399999999999999" customHeight="1">
      <c r="A313" s="1305" t="s">
        <v>2202</v>
      </c>
      <c r="B313" s="1306" t="s">
        <v>2231</v>
      </c>
      <c r="C313" s="1306" t="s">
        <v>1585</v>
      </c>
      <c r="D313" s="1307"/>
      <c r="E313" s="1308" t="s">
        <v>1566</v>
      </c>
      <c r="F313" s="1298" t="s">
        <v>1567</v>
      </c>
      <c r="G313" s="1298" t="s">
        <v>2232</v>
      </c>
      <c r="H313" s="1298" t="s">
        <v>1567</v>
      </c>
    </row>
    <row r="314" spans="1:8" ht="18.399999999999999" customHeight="1">
      <c r="A314" s="1305" t="s">
        <v>2202</v>
      </c>
      <c r="B314" s="1306" t="s">
        <v>2233</v>
      </c>
      <c r="C314" s="1306" t="s">
        <v>1585</v>
      </c>
      <c r="D314" s="1307"/>
      <c r="E314" s="1308" t="s">
        <v>1566</v>
      </c>
      <c r="F314" s="1298" t="s">
        <v>1567</v>
      </c>
      <c r="G314" s="1298" t="s">
        <v>2234</v>
      </c>
      <c r="H314" s="1298" t="s">
        <v>1567</v>
      </c>
    </row>
    <row r="315" spans="1:8" ht="18.399999999999999" customHeight="1">
      <c r="A315" s="1305" t="s">
        <v>2202</v>
      </c>
      <c r="B315" s="1306" t="s">
        <v>2235</v>
      </c>
      <c r="C315" s="1306" t="s">
        <v>1585</v>
      </c>
      <c r="D315" s="1307"/>
      <c r="E315" s="1308" t="s">
        <v>1566</v>
      </c>
      <c r="F315" s="1298" t="s">
        <v>1567</v>
      </c>
      <c r="G315" s="1298" t="s">
        <v>2236</v>
      </c>
      <c r="H315" s="1298" t="s">
        <v>1567</v>
      </c>
    </row>
    <row r="316" spans="1:8" ht="18.399999999999999" customHeight="1">
      <c r="A316" s="1305" t="s">
        <v>2202</v>
      </c>
      <c r="B316" s="1306" t="s">
        <v>2237</v>
      </c>
      <c r="C316" s="1306" t="s">
        <v>1585</v>
      </c>
      <c r="D316" s="1307"/>
      <c r="E316" s="1308" t="s">
        <v>1566</v>
      </c>
      <c r="F316" s="1298" t="s">
        <v>1567</v>
      </c>
      <c r="G316" s="1298" t="s">
        <v>2238</v>
      </c>
      <c r="H316" s="1298" t="s">
        <v>1567</v>
      </c>
    </row>
    <row r="317" spans="1:8" ht="18.399999999999999" customHeight="1">
      <c r="A317" s="1305" t="s">
        <v>2202</v>
      </c>
      <c r="B317" s="1306" t="s">
        <v>2239</v>
      </c>
      <c r="C317" s="1306" t="s">
        <v>1585</v>
      </c>
      <c r="D317" s="1307"/>
      <c r="E317" s="1308" t="s">
        <v>1566</v>
      </c>
      <c r="F317" s="1298" t="s">
        <v>1567</v>
      </c>
      <c r="G317" s="1298" t="s">
        <v>2240</v>
      </c>
      <c r="H317" s="1298" t="s">
        <v>1567</v>
      </c>
    </row>
    <row r="318" spans="1:8" ht="18.399999999999999" customHeight="1">
      <c r="A318" s="1305" t="s">
        <v>2202</v>
      </c>
      <c r="B318" s="1306" t="s">
        <v>2241</v>
      </c>
      <c r="C318" s="1306" t="s">
        <v>1585</v>
      </c>
      <c r="D318" s="1307"/>
      <c r="E318" s="1308" t="s">
        <v>1566</v>
      </c>
      <c r="F318" s="1298" t="s">
        <v>1567</v>
      </c>
      <c r="G318" s="1298" t="s">
        <v>2242</v>
      </c>
      <c r="H318" s="1298" t="s">
        <v>1567</v>
      </c>
    </row>
    <row r="319" spans="1:8" ht="18.399999999999999" customHeight="1">
      <c r="A319" s="1305" t="s">
        <v>2202</v>
      </c>
      <c r="B319" s="1306" t="s">
        <v>2243</v>
      </c>
      <c r="C319" s="1306" t="s">
        <v>1585</v>
      </c>
      <c r="D319" s="1307"/>
      <c r="E319" s="1308" t="s">
        <v>1566</v>
      </c>
      <c r="F319" s="1298" t="s">
        <v>1567</v>
      </c>
      <c r="G319" s="1298" t="s">
        <v>2244</v>
      </c>
      <c r="H319" s="1298" t="s">
        <v>1567</v>
      </c>
    </row>
    <row r="320" spans="1:8" ht="18.399999999999999" customHeight="1">
      <c r="A320" s="1305" t="s">
        <v>2202</v>
      </c>
      <c r="B320" s="1306" t="s">
        <v>2245</v>
      </c>
      <c r="C320" s="1306" t="s">
        <v>1585</v>
      </c>
      <c r="D320" s="1307"/>
      <c r="E320" s="1308" t="s">
        <v>1566</v>
      </c>
      <c r="F320" s="1298" t="s">
        <v>1567</v>
      </c>
      <c r="G320" s="1298" t="s">
        <v>2246</v>
      </c>
      <c r="H320" s="1298" t="s">
        <v>1567</v>
      </c>
    </row>
    <row r="321" spans="1:8" ht="18.399999999999999" customHeight="1">
      <c r="A321" s="1305" t="s">
        <v>2202</v>
      </c>
      <c r="B321" s="1306" t="s">
        <v>2247</v>
      </c>
      <c r="C321" s="1306" t="s">
        <v>1585</v>
      </c>
      <c r="D321" s="1307"/>
      <c r="E321" s="1308" t="s">
        <v>1566</v>
      </c>
      <c r="F321" s="1298" t="s">
        <v>1567</v>
      </c>
      <c r="G321" s="1298" t="s">
        <v>2248</v>
      </c>
      <c r="H321" s="1298" t="s">
        <v>1567</v>
      </c>
    </row>
    <row r="322" spans="1:8" ht="18.399999999999999" customHeight="1">
      <c r="A322" s="1305" t="s">
        <v>2202</v>
      </c>
      <c r="B322" s="1306" t="s">
        <v>2249</v>
      </c>
      <c r="C322" s="1306" t="s">
        <v>1585</v>
      </c>
      <c r="D322" s="1307"/>
      <c r="E322" s="1308" t="s">
        <v>1566</v>
      </c>
      <c r="F322" s="1298" t="s">
        <v>1567</v>
      </c>
      <c r="G322" s="1298" t="s">
        <v>2250</v>
      </c>
      <c r="H322" s="1298" t="s">
        <v>1567</v>
      </c>
    </row>
    <row r="323" spans="1:8" ht="18.399999999999999" customHeight="1">
      <c r="A323" s="1305" t="s">
        <v>2202</v>
      </c>
      <c r="B323" s="1306" t="s">
        <v>2251</v>
      </c>
      <c r="C323" s="1306" t="s">
        <v>1585</v>
      </c>
      <c r="D323" s="1307"/>
      <c r="E323" s="1308" t="s">
        <v>1566</v>
      </c>
      <c r="F323" s="1298" t="s">
        <v>1567</v>
      </c>
      <c r="G323" s="1298" t="s">
        <v>2252</v>
      </c>
      <c r="H323" s="1298" t="s">
        <v>1567</v>
      </c>
    </row>
    <row r="324" spans="1:8" ht="18.399999999999999" customHeight="1">
      <c r="A324" s="1305" t="s">
        <v>2202</v>
      </c>
      <c r="B324" s="1306" t="s">
        <v>2253</v>
      </c>
      <c r="C324" s="1306" t="s">
        <v>1585</v>
      </c>
      <c r="D324" s="1307"/>
      <c r="E324" s="1308" t="s">
        <v>1566</v>
      </c>
      <c r="F324" s="1298" t="s">
        <v>1567</v>
      </c>
      <c r="G324" s="1298" t="s">
        <v>2254</v>
      </c>
      <c r="H324" s="1298" t="s">
        <v>1567</v>
      </c>
    </row>
    <row r="325" spans="1:8" ht="18.399999999999999" hidden="1" customHeight="1">
      <c r="A325" s="1305" t="s">
        <v>2255</v>
      </c>
      <c r="B325" s="1306" t="s">
        <v>2152</v>
      </c>
      <c r="C325" s="1306" t="s">
        <v>1644</v>
      </c>
      <c r="D325" s="1307">
        <v>86050</v>
      </c>
      <c r="E325" s="1308" t="s">
        <v>1746</v>
      </c>
      <c r="F325" s="1298" t="s">
        <v>1567</v>
      </c>
      <c r="G325" s="1298" t="s">
        <v>2256</v>
      </c>
      <c r="H325" s="1298" t="s">
        <v>1567</v>
      </c>
    </row>
    <row r="326" spans="1:8" ht="18.399999999999999" hidden="1" customHeight="1">
      <c r="A326" s="1305" t="s">
        <v>2255</v>
      </c>
      <c r="B326" s="1306" t="s">
        <v>2150</v>
      </c>
      <c r="C326" s="1306" t="s">
        <v>1644</v>
      </c>
      <c r="D326" s="1307">
        <v>55000</v>
      </c>
      <c r="E326" s="1308" t="s">
        <v>1746</v>
      </c>
      <c r="F326" s="1298" t="s">
        <v>1567</v>
      </c>
      <c r="G326" s="1298" t="s">
        <v>2257</v>
      </c>
      <c r="H326" s="1298" t="s">
        <v>1567</v>
      </c>
    </row>
    <row r="327" spans="1:8" ht="18.399999999999999" hidden="1" customHeight="1">
      <c r="A327" s="1305" t="s">
        <v>2255</v>
      </c>
      <c r="B327" s="1306" t="s">
        <v>2148</v>
      </c>
      <c r="C327" s="1306" t="s">
        <v>1644</v>
      </c>
      <c r="D327" s="1307">
        <v>39000</v>
      </c>
      <c r="E327" s="1308" t="s">
        <v>1746</v>
      </c>
      <c r="F327" s="1298" t="s">
        <v>1567</v>
      </c>
      <c r="G327" s="1298" t="s">
        <v>2258</v>
      </c>
      <c r="H327" s="1298" t="s">
        <v>1567</v>
      </c>
    </row>
    <row r="328" spans="1:8" ht="18.399999999999999" hidden="1" customHeight="1">
      <c r="A328" s="1305" t="s">
        <v>2255</v>
      </c>
      <c r="B328" s="1306" t="s">
        <v>2146</v>
      </c>
      <c r="C328" s="1306" t="s">
        <v>1644</v>
      </c>
      <c r="D328" s="1307">
        <v>19770</v>
      </c>
      <c r="E328" s="1308" t="s">
        <v>1746</v>
      </c>
      <c r="F328" s="1298" t="s">
        <v>1567</v>
      </c>
      <c r="G328" s="1298" t="s">
        <v>2259</v>
      </c>
      <c r="H328" s="1298" t="s">
        <v>1567</v>
      </c>
    </row>
    <row r="329" spans="1:8" ht="18.399999999999999" hidden="1" customHeight="1">
      <c r="A329" s="1305" t="s">
        <v>2255</v>
      </c>
      <c r="B329" s="1306" t="s">
        <v>2144</v>
      </c>
      <c r="C329" s="1306" t="s">
        <v>1644</v>
      </c>
      <c r="D329" s="1307">
        <v>12900</v>
      </c>
      <c r="E329" s="1308" t="s">
        <v>1746</v>
      </c>
      <c r="F329" s="1298" t="s">
        <v>1567</v>
      </c>
      <c r="G329" s="1298" t="s">
        <v>2260</v>
      </c>
      <c r="H329" s="1298" t="s">
        <v>1567</v>
      </c>
    </row>
    <row r="330" spans="1:8" ht="18.399999999999999" hidden="1" customHeight="1">
      <c r="A330" s="1305" t="s">
        <v>2255</v>
      </c>
      <c r="B330" s="1306" t="s">
        <v>2142</v>
      </c>
      <c r="C330" s="1306" t="s">
        <v>1644</v>
      </c>
      <c r="D330" s="1307">
        <v>4423</v>
      </c>
      <c r="E330" s="1308" t="s">
        <v>1746</v>
      </c>
      <c r="F330" s="1298" t="s">
        <v>1567</v>
      </c>
      <c r="G330" s="1298" t="s">
        <v>2261</v>
      </c>
      <c r="H330" s="1298" t="s">
        <v>1567</v>
      </c>
    </row>
    <row r="331" spans="1:8" ht="18.399999999999999" customHeight="1">
      <c r="A331" s="1305" t="s">
        <v>2262</v>
      </c>
      <c r="B331" s="1306" t="s">
        <v>2263</v>
      </c>
      <c r="C331" s="1306" t="s">
        <v>1644</v>
      </c>
      <c r="D331" s="1307"/>
      <c r="E331" s="1308" t="s">
        <v>1566</v>
      </c>
      <c r="F331" s="1298" t="s">
        <v>1567</v>
      </c>
      <c r="G331" s="1298" t="s">
        <v>2264</v>
      </c>
      <c r="H331" s="1298" t="s">
        <v>1567</v>
      </c>
    </row>
    <row r="332" spans="1:8" ht="18.399999999999999" customHeight="1">
      <c r="A332" s="1305" t="s">
        <v>2262</v>
      </c>
      <c r="B332" s="1306" t="s">
        <v>2265</v>
      </c>
      <c r="C332" s="1306" t="s">
        <v>1644</v>
      </c>
      <c r="D332" s="1307"/>
      <c r="E332" s="1308" t="s">
        <v>1566</v>
      </c>
      <c r="F332" s="1298" t="s">
        <v>1567</v>
      </c>
      <c r="G332" s="1298" t="s">
        <v>2266</v>
      </c>
      <c r="H332" s="1298" t="s">
        <v>1567</v>
      </c>
    </row>
    <row r="333" spans="1:8" ht="18.399999999999999" customHeight="1">
      <c r="A333" s="1305" t="s">
        <v>2262</v>
      </c>
      <c r="B333" s="1306" t="s">
        <v>2267</v>
      </c>
      <c r="C333" s="1306" t="s">
        <v>1644</v>
      </c>
      <c r="D333" s="1307"/>
      <c r="E333" s="1308" t="s">
        <v>1566</v>
      </c>
      <c r="F333" s="1298" t="s">
        <v>1567</v>
      </c>
      <c r="G333" s="1298" t="s">
        <v>2268</v>
      </c>
      <c r="H333" s="1298" t="s">
        <v>1567</v>
      </c>
    </row>
    <row r="334" spans="1:8" ht="18.399999999999999" customHeight="1">
      <c r="A334" s="1305" t="s">
        <v>2262</v>
      </c>
      <c r="B334" s="1306" t="s">
        <v>2269</v>
      </c>
      <c r="C334" s="1306" t="s">
        <v>1644</v>
      </c>
      <c r="D334" s="1307"/>
      <c r="E334" s="1308" t="s">
        <v>1566</v>
      </c>
      <c r="F334" s="1298" t="s">
        <v>1567</v>
      </c>
      <c r="G334" s="1298" t="s">
        <v>2270</v>
      </c>
      <c r="H334" s="1298" t="s">
        <v>1567</v>
      </c>
    </row>
    <row r="335" spans="1:8" ht="18.399999999999999" customHeight="1">
      <c r="A335" s="1305" t="s">
        <v>2262</v>
      </c>
      <c r="B335" s="1306" t="s">
        <v>2271</v>
      </c>
      <c r="C335" s="1306" t="s">
        <v>1644</v>
      </c>
      <c r="D335" s="1307"/>
      <c r="E335" s="1308" t="s">
        <v>1566</v>
      </c>
      <c r="F335" s="1298" t="s">
        <v>1567</v>
      </c>
      <c r="G335" s="1298" t="s">
        <v>2272</v>
      </c>
      <c r="H335" s="1298" t="s">
        <v>1567</v>
      </c>
    </row>
    <row r="336" spans="1:8" ht="18.399999999999999" customHeight="1">
      <c r="A336" s="1305" t="s">
        <v>2262</v>
      </c>
      <c r="B336" s="1306" t="s">
        <v>2273</v>
      </c>
      <c r="C336" s="1306" t="s">
        <v>1644</v>
      </c>
      <c r="D336" s="1307"/>
      <c r="E336" s="1308" t="s">
        <v>1566</v>
      </c>
      <c r="F336" s="1298" t="s">
        <v>1567</v>
      </c>
      <c r="G336" s="1298" t="s">
        <v>2274</v>
      </c>
      <c r="H336" s="1298" t="s">
        <v>1567</v>
      </c>
    </row>
    <row r="337" spans="1:8" ht="18.399999999999999" customHeight="1">
      <c r="A337" s="1305" t="s">
        <v>2262</v>
      </c>
      <c r="B337" s="1306" t="s">
        <v>2275</v>
      </c>
      <c r="C337" s="1306" t="s">
        <v>1644</v>
      </c>
      <c r="D337" s="1307"/>
      <c r="E337" s="1308" t="s">
        <v>1566</v>
      </c>
      <c r="F337" s="1298" t="s">
        <v>1567</v>
      </c>
      <c r="G337" s="1298" t="s">
        <v>2276</v>
      </c>
      <c r="H337" s="1298" t="s">
        <v>1567</v>
      </c>
    </row>
    <row r="338" spans="1:8" ht="18.399999999999999" customHeight="1">
      <c r="A338" s="1305" t="s">
        <v>2262</v>
      </c>
      <c r="B338" s="1306" t="s">
        <v>2277</v>
      </c>
      <c r="C338" s="1306" t="s">
        <v>1644</v>
      </c>
      <c r="D338" s="1307"/>
      <c r="E338" s="1308" t="s">
        <v>1566</v>
      </c>
      <c r="F338" s="1298" t="s">
        <v>1567</v>
      </c>
      <c r="G338" s="1298" t="s">
        <v>2278</v>
      </c>
      <c r="H338" s="1298" t="s">
        <v>1567</v>
      </c>
    </row>
    <row r="339" spans="1:8" ht="18.399999999999999" customHeight="1">
      <c r="A339" s="1305" t="s">
        <v>2279</v>
      </c>
      <c r="B339" s="1306" t="s">
        <v>2280</v>
      </c>
      <c r="C339" s="1306" t="s">
        <v>1644</v>
      </c>
      <c r="D339" s="1307"/>
      <c r="E339" s="1308" t="s">
        <v>1566</v>
      </c>
      <c r="F339" s="1298" t="s">
        <v>1567</v>
      </c>
      <c r="G339" s="1298" t="s">
        <v>2281</v>
      </c>
      <c r="H339" s="1298" t="s">
        <v>1567</v>
      </c>
    </row>
    <row r="340" spans="1:8" ht="18.399999999999999" customHeight="1">
      <c r="A340" s="1305" t="s">
        <v>2279</v>
      </c>
      <c r="B340" s="1306" t="s">
        <v>2282</v>
      </c>
      <c r="C340" s="1306" t="s">
        <v>1644</v>
      </c>
      <c r="D340" s="1307"/>
      <c r="E340" s="1308" t="s">
        <v>1566</v>
      </c>
      <c r="F340" s="1298" t="s">
        <v>1567</v>
      </c>
      <c r="G340" s="1298" t="s">
        <v>2283</v>
      </c>
      <c r="H340" s="1298" t="s">
        <v>1567</v>
      </c>
    </row>
    <row r="341" spans="1:8" ht="18.399999999999999" customHeight="1">
      <c r="A341" s="1305" t="s">
        <v>2279</v>
      </c>
      <c r="B341" s="1306" t="s">
        <v>2284</v>
      </c>
      <c r="C341" s="1306" t="s">
        <v>1644</v>
      </c>
      <c r="D341" s="1307"/>
      <c r="E341" s="1308" t="s">
        <v>1566</v>
      </c>
      <c r="F341" s="1298" t="s">
        <v>1567</v>
      </c>
      <c r="G341" s="1298" t="s">
        <v>2285</v>
      </c>
      <c r="H341" s="1298" t="s">
        <v>1567</v>
      </c>
    </row>
    <row r="342" spans="1:8" ht="18.399999999999999" customHeight="1">
      <c r="A342" s="1305" t="s">
        <v>2279</v>
      </c>
      <c r="B342" s="1306" t="s">
        <v>2286</v>
      </c>
      <c r="C342" s="1306" t="s">
        <v>1644</v>
      </c>
      <c r="D342" s="1307"/>
      <c r="E342" s="1308" t="s">
        <v>1566</v>
      </c>
      <c r="F342" s="1298" t="s">
        <v>1567</v>
      </c>
      <c r="G342" s="1298" t="s">
        <v>2287</v>
      </c>
      <c r="H342" s="1298" t="s">
        <v>1567</v>
      </c>
    </row>
    <row r="343" spans="1:8" ht="18.399999999999999" customHeight="1">
      <c r="A343" s="1305" t="s">
        <v>2279</v>
      </c>
      <c r="B343" s="1306" t="s">
        <v>2288</v>
      </c>
      <c r="C343" s="1306" t="s">
        <v>1644</v>
      </c>
      <c r="D343" s="1307"/>
      <c r="E343" s="1308" t="s">
        <v>1566</v>
      </c>
      <c r="F343" s="1298" t="s">
        <v>1567</v>
      </c>
      <c r="G343" s="1298" t="s">
        <v>2289</v>
      </c>
      <c r="H343" s="1298" t="s">
        <v>1567</v>
      </c>
    </row>
    <row r="344" spans="1:8" ht="18.399999999999999" customHeight="1">
      <c r="A344" s="1305" t="s">
        <v>2290</v>
      </c>
      <c r="B344" s="1306" t="s">
        <v>2291</v>
      </c>
      <c r="C344" s="1306" t="s">
        <v>1585</v>
      </c>
      <c r="D344" s="1307"/>
      <c r="E344" s="1308" t="s">
        <v>1566</v>
      </c>
      <c r="F344" s="1298" t="s">
        <v>1567</v>
      </c>
      <c r="G344" s="1298" t="s">
        <v>2292</v>
      </c>
      <c r="H344" s="1298" t="s">
        <v>1567</v>
      </c>
    </row>
    <row r="345" spans="1:8" ht="18.399999999999999" customHeight="1">
      <c r="A345" s="1305" t="s">
        <v>2290</v>
      </c>
      <c r="B345" s="1306" t="s">
        <v>2293</v>
      </c>
      <c r="C345" s="1306" t="s">
        <v>1585</v>
      </c>
      <c r="D345" s="1307"/>
      <c r="E345" s="1308" t="s">
        <v>1566</v>
      </c>
      <c r="F345" s="1298" t="s">
        <v>1567</v>
      </c>
      <c r="G345" s="1298" t="s">
        <v>2294</v>
      </c>
      <c r="H345" s="1298" t="s">
        <v>1567</v>
      </c>
    </row>
    <row r="346" spans="1:8" ht="18.399999999999999" customHeight="1">
      <c r="A346" s="1305" t="s">
        <v>2290</v>
      </c>
      <c r="B346" s="1306" t="s">
        <v>2295</v>
      </c>
      <c r="C346" s="1306" t="s">
        <v>1585</v>
      </c>
      <c r="D346" s="1307"/>
      <c r="E346" s="1308" t="s">
        <v>1566</v>
      </c>
      <c r="F346" s="1298" t="s">
        <v>1567</v>
      </c>
      <c r="G346" s="1298" t="s">
        <v>2296</v>
      </c>
      <c r="H346" s="1298" t="s">
        <v>1567</v>
      </c>
    </row>
    <row r="347" spans="1:8" ht="18.399999999999999" customHeight="1">
      <c r="A347" s="1305" t="s">
        <v>2290</v>
      </c>
      <c r="B347" s="1306" t="s">
        <v>2297</v>
      </c>
      <c r="C347" s="1306" t="s">
        <v>1585</v>
      </c>
      <c r="D347" s="1307"/>
      <c r="E347" s="1308" t="s">
        <v>1566</v>
      </c>
      <c r="F347" s="1298" t="s">
        <v>1567</v>
      </c>
      <c r="G347" s="1298" t="s">
        <v>2298</v>
      </c>
      <c r="H347" s="1298" t="s">
        <v>1567</v>
      </c>
    </row>
    <row r="348" spans="1:8" ht="18.399999999999999" customHeight="1">
      <c r="A348" s="1305" t="s">
        <v>2290</v>
      </c>
      <c r="B348" s="1306" t="s">
        <v>2299</v>
      </c>
      <c r="C348" s="1306" t="s">
        <v>1585</v>
      </c>
      <c r="D348" s="1307"/>
      <c r="E348" s="1308" t="s">
        <v>1566</v>
      </c>
      <c r="F348" s="1298" t="s">
        <v>1567</v>
      </c>
      <c r="G348" s="1298" t="s">
        <v>2300</v>
      </c>
      <c r="H348" s="1298" t="s">
        <v>1567</v>
      </c>
    </row>
    <row r="349" spans="1:8" ht="18.399999999999999" customHeight="1">
      <c r="A349" s="1305" t="s">
        <v>2290</v>
      </c>
      <c r="B349" s="1306" t="s">
        <v>2301</v>
      </c>
      <c r="C349" s="1306" t="s">
        <v>1585</v>
      </c>
      <c r="D349" s="1307"/>
      <c r="E349" s="1308" t="s">
        <v>1566</v>
      </c>
      <c r="F349" s="1298" t="s">
        <v>1567</v>
      </c>
      <c r="G349" s="1298" t="s">
        <v>2302</v>
      </c>
      <c r="H349" s="1298" t="s">
        <v>1567</v>
      </c>
    </row>
    <row r="350" spans="1:8" ht="18.399999999999999" customHeight="1">
      <c r="A350" s="1305" t="s">
        <v>2290</v>
      </c>
      <c r="B350" s="1306" t="s">
        <v>2303</v>
      </c>
      <c r="C350" s="1306" t="s">
        <v>1585</v>
      </c>
      <c r="D350" s="1307"/>
      <c r="E350" s="1308" t="s">
        <v>1566</v>
      </c>
      <c r="F350" s="1298" t="s">
        <v>1567</v>
      </c>
      <c r="G350" s="1298" t="s">
        <v>2304</v>
      </c>
      <c r="H350" s="1298" t="s">
        <v>1567</v>
      </c>
    </row>
    <row r="351" spans="1:8" ht="18.399999999999999" customHeight="1">
      <c r="A351" s="1305" t="s">
        <v>2290</v>
      </c>
      <c r="B351" s="1306" t="s">
        <v>2305</v>
      </c>
      <c r="C351" s="1306" t="s">
        <v>1585</v>
      </c>
      <c r="D351" s="1307"/>
      <c r="E351" s="1308" t="s">
        <v>1566</v>
      </c>
      <c r="F351" s="1298" t="s">
        <v>1567</v>
      </c>
      <c r="G351" s="1298" t="s">
        <v>2306</v>
      </c>
      <c r="H351" s="1298" t="s">
        <v>1567</v>
      </c>
    </row>
    <row r="352" spans="1:8" ht="18.399999999999999" customHeight="1">
      <c r="A352" s="1305" t="s">
        <v>2290</v>
      </c>
      <c r="B352" s="1306" t="s">
        <v>2307</v>
      </c>
      <c r="C352" s="1306" t="s">
        <v>1585</v>
      </c>
      <c r="D352" s="1307"/>
      <c r="E352" s="1308" t="s">
        <v>1566</v>
      </c>
      <c r="F352" s="1298" t="s">
        <v>1567</v>
      </c>
      <c r="G352" s="1298" t="s">
        <v>2308</v>
      </c>
      <c r="H352" s="1298" t="s">
        <v>1567</v>
      </c>
    </row>
    <row r="353" spans="1:8" ht="18.399999999999999" customHeight="1">
      <c r="A353" s="1305" t="s">
        <v>2290</v>
      </c>
      <c r="B353" s="1306" t="s">
        <v>2309</v>
      </c>
      <c r="C353" s="1306" t="s">
        <v>1585</v>
      </c>
      <c r="D353" s="1307"/>
      <c r="E353" s="1308" t="s">
        <v>1566</v>
      </c>
      <c r="F353" s="1298" t="s">
        <v>1567</v>
      </c>
      <c r="G353" s="1298" t="s">
        <v>2310</v>
      </c>
      <c r="H353" s="1298" t="s">
        <v>1567</v>
      </c>
    </row>
    <row r="354" spans="1:8" ht="18.399999999999999" customHeight="1">
      <c r="A354" s="1305" t="s">
        <v>2290</v>
      </c>
      <c r="B354" s="1306" t="s">
        <v>2311</v>
      </c>
      <c r="C354" s="1306" t="s">
        <v>1585</v>
      </c>
      <c r="D354" s="1307"/>
      <c r="E354" s="1308" t="s">
        <v>1566</v>
      </c>
      <c r="F354" s="1298" t="s">
        <v>1567</v>
      </c>
      <c r="G354" s="1298" t="s">
        <v>2312</v>
      </c>
      <c r="H354" s="1298" t="s">
        <v>1567</v>
      </c>
    </row>
    <row r="355" spans="1:8" ht="18.399999999999999" customHeight="1">
      <c r="A355" s="1305" t="s">
        <v>2290</v>
      </c>
      <c r="B355" s="1306" t="s">
        <v>2313</v>
      </c>
      <c r="C355" s="1306" t="s">
        <v>1585</v>
      </c>
      <c r="D355" s="1307"/>
      <c r="E355" s="1308" t="s">
        <v>1566</v>
      </c>
      <c r="F355" s="1298" t="s">
        <v>1567</v>
      </c>
      <c r="G355" s="1298" t="s">
        <v>2314</v>
      </c>
      <c r="H355" s="1298" t="s">
        <v>1567</v>
      </c>
    </row>
    <row r="356" spans="1:8" ht="18.399999999999999" customHeight="1">
      <c r="A356" s="1305" t="s">
        <v>2290</v>
      </c>
      <c r="B356" s="1306" t="s">
        <v>2315</v>
      </c>
      <c r="C356" s="1306" t="s">
        <v>1585</v>
      </c>
      <c r="D356" s="1307"/>
      <c r="E356" s="1308" t="s">
        <v>1566</v>
      </c>
      <c r="F356" s="1298" t="s">
        <v>1567</v>
      </c>
      <c r="G356" s="1298" t="s">
        <v>2316</v>
      </c>
      <c r="H356" s="1298" t="s">
        <v>1567</v>
      </c>
    </row>
    <row r="357" spans="1:8" ht="18.399999999999999" customHeight="1">
      <c r="A357" s="1305" t="s">
        <v>2290</v>
      </c>
      <c r="B357" s="1306" t="s">
        <v>2317</v>
      </c>
      <c r="C357" s="1306" t="s">
        <v>1585</v>
      </c>
      <c r="D357" s="1307"/>
      <c r="E357" s="1308" t="s">
        <v>1566</v>
      </c>
      <c r="F357" s="1298" t="s">
        <v>1567</v>
      </c>
      <c r="G357" s="1298" t="s">
        <v>2318</v>
      </c>
      <c r="H357" s="1298" t="s">
        <v>1567</v>
      </c>
    </row>
    <row r="358" spans="1:8" ht="18.399999999999999" customHeight="1">
      <c r="A358" s="1305" t="s">
        <v>2290</v>
      </c>
      <c r="B358" s="1306" t="s">
        <v>2319</v>
      </c>
      <c r="C358" s="1306" t="s">
        <v>1585</v>
      </c>
      <c r="D358" s="1307"/>
      <c r="E358" s="1308" t="s">
        <v>1566</v>
      </c>
      <c r="F358" s="1298" t="s">
        <v>1567</v>
      </c>
      <c r="G358" s="1298" t="s">
        <v>2320</v>
      </c>
      <c r="H358" s="1298" t="s">
        <v>1567</v>
      </c>
    </row>
    <row r="359" spans="1:8" ht="18.399999999999999" customHeight="1">
      <c r="A359" s="1305" t="s">
        <v>2290</v>
      </c>
      <c r="B359" s="1306" t="s">
        <v>2321</v>
      </c>
      <c r="C359" s="1306" t="s">
        <v>1585</v>
      </c>
      <c r="D359" s="1307"/>
      <c r="E359" s="1308" t="s">
        <v>1566</v>
      </c>
      <c r="F359" s="1298" t="s">
        <v>1567</v>
      </c>
      <c r="G359" s="1298" t="s">
        <v>2322</v>
      </c>
      <c r="H359" s="1298" t="s">
        <v>1567</v>
      </c>
    </row>
    <row r="360" spans="1:8" ht="18.399999999999999" customHeight="1">
      <c r="A360" s="1305" t="s">
        <v>2290</v>
      </c>
      <c r="B360" s="1306" t="s">
        <v>2323</v>
      </c>
      <c r="C360" s="1306" t="s">
        <v>1585</v>
      </c>
      <c r="D360" s="1307"/>
      <c r="E360" s="1308" t="s">
        <v>1566</v>
      </c>
      <c r="F360" s="1298" t="s">
        <v>1567</v>
      </c>
      <c r="G360" s="1298" t="s">
        <v>2324</v>
      </c>
      <c r="H360" s="1298" t="s">
        <v>1567</v>
      </c>
    </row>
    <row r="361" spans="1:8" ht="18.399999999999999" customHeight="1">
      <c r="A361" s="1305" t="s">
        <v>2290</v>
      </c>
      <c r="B361" s="1306" t="s">
        <v>2325</v>
      </c>
      <c r="C361" s="1306" t="s">
        <v>1585</v>
      </c>
      <c r="D361" s="1307"/>
      <c r="E361" s="1308" t="s">
        <v>1566</v>
      </c>
      <c r="F361" s="1298" t="s">
        <v>1567</v>
      </c>
      <c r="G361" s="1298" t="s">
        <v>2326</v>
      </c>
      <c r="H361" s="1298" t="s">
        <v>1567</v>
      </c>
    </row>
    <row r="362" spans="1:8" ht="18.399999999999999" customHeight="1">
      <c r="A362" s="1305" t="s">
        <v>2290</v>
      </c>
      <c r="B362" s="1306" t="s">
        <v>2327</v>
      </c>
      <c r="C362" s="1306" t="s">
        <v>1585</v>
      </c>
      <c r="D362" s="1307"/>
      <c r="E362" s="1308" t="s">
        <v>1566</v>
      </c>
      <c r="F362" s="1298" t="s">
        <v>1567</v>
      </c>
      <c r="G362" s="1298" t="s">
        <v>2328</v>
      </c>
      <c r="H362" s="1298" t="s">
        <v>1567</v>
      </c>
    </row>
    <row r="363" spans="1:8" ht="18.399999999999999" customHeight="1">
      <c r="A363" s="1305" t="s">
        <v>2290</v>
      </c>
      <c r="B363" s="1306" t="s">
        <v>2329</v>
      </c>
      <c r="C363" s="1306" t="s">
        <v>1585</v>
      </c>
      <c r="D363" s="1307"/>
      <c r="E363" s="1308" t="s">
        <v>1566</v>
      </c>
      <c r="F363" s="1298" t="s">
        <v>1567</v>
      </c>
      <c r="G363" s="1298" t="s">
        <v>2330</v>
      </c>
      <c r="H363" s="1298" t="s">
        <v>1567</v>
      </c>
    </row>
    <row r="364" spans="1:8" ht="18.399999999999999" customHeight="1">
      <c r="A364" s="1305" t="s">
        <v>2290</v>
      </c>
      <c r="B364" s="1306" t="s">
        <v>2331</v>
      </c>
      <c r="C364" s="1306" t="s">
        <v>1585</v>
      </c>
      <c r="D364" s="1307"/>
      <c r="E364" s="1308" t="s">
        <v>1566</v>
      </c>
      <c r="F364" s="1298" t="s">
        <v>1567</v>
      </c>
      <c r="G364" s="1298" t="s">
        <v>2332</v>
      </c>
      <c r="H364" s="1298" t="s">
        <v>1567</v>
      </c>
    </row>
    <row r="365" spans="1:8" ht="18.399999999999999" customHeight="1">
      <c r="A365" s="1305" t="s">
        <v>2290</v>
      </c>
      <c r="B365" s="1306" t="s">
        <v>2333</v>
      </c>
      <c r="C365" s="1306" t="s">
        <v>1585</v>
      </c>
      <c r="D365" s="1307"/>
      <c r="E365" s="1308" t="s">
        <v>1566</v>
      </c>
      <c r="F365" s="1298" t="s">
        <v>1567</v>
      </c>
      <c r="G365" s="1298" t="s">
        <v>2334</v>
      </c>
      <c r="H365" s="1298" t="s">
        <v>1567</v>
      </c>
    </row>
    <row r="366" spans="1:8" ht="18.399999999999999" customHeight="1">
      <c r="A366" s="1305" t="s">
        <v>2290</v>
      </c>
      <c r="B366" s="1306" t="s">
        <v>2335</v>
      </c>
      <c r="C366" s="1306" t="s">
        <v>1585</v>
      </c>
      <c r="D366" s="1307"/>
      <c r="E366" s="1308" t="s">
        <v>1566</v>
      </c>
      <c r="F366" s="1298" t="s">
        <v>1567</v>
      </c>
      <c r="G366" s="1298" t="s">
        <v>2336</v>
      </c>
      <c r="H366" s="1298" t="s">
        <v>1567</v>
      </c>
    </row>
    <row r="367" spans="1:8" ht="18.399999999999999" customHeight="1">
      <c r="A367" s="1305" t="s">
        <v>2290</v>
      </c>
      <c r="B367" s="1306" t="s">
        <v>2337</v>
      </c>
      <c r="C367" s="1306" t="s">
        <v>1585</v>
      </c>
      <c r="D367" s="1307"/>
      <c r="E367" s="1308" t="s">
        <v>1566</v>
      </c>
      <c r="F367" s="1298" t="s">
        <v>1567</v>
      </c>
      <c r="G367" s="1298" t="s">
        <v>2338</v>
      </c>
      <c r="H367" s="1298" t="s">
        <v>1567</v>
      </c>
    </row>
    <row r="368" spans="1:8" ht="18.399999999999999" customHeight="1">
      <c r="A368" s="1305" t="s">
        <v>2290</v>
      </c>
      <c r="B368" s="1306" t="s">
        <v>2339</v>
      </c>
      <c r="C368" s="1306" t="s">
        <v>1585</v>
      </c>
      <c r="D368" s="1307"/>
      <c r="E368" s="1308" t="s">
        <v>1566</v>
      </c>
      <c r="F368" s="1298" t="s">
        <v>1567</v>
      </c>
      <c r="G368" s="1298" t="s">
        <v>2340</v>
      </c>
      <c r="H368" s="1298" t="s">
        <v>1567</v>
      </c>
    </row>
    <row r="369" spans="1:8" ht="18.399999999999999" customHeight="1">
      <c r="A369" s="1305" t="s">
        <v>2290</v>
      </c>
      <c r="B369" s="1306" t="s">
        <v>2341</v>
      </c>
      <c r="C369" s="1306" t="s">
        <v>1585</v>
      </c>
      <c r="D369" s="1307"/>
      <c r="E369" s="1308" t="s">
        <v>1566</v>
      </c>
      <c r="F369" s="1298" t="s">
        <v>1567</v>
      </c>
      <c r="G369" s="1298" t="s">
        <v>2342</v>
      </c>
      <c r="H369" s="1298" t="s">
        <v>1567</v>
      </c>
    </row>
    <row r="370" spans="1:8" ht="18.399999999999999" customHeight="1">
      <c r="A370" s="1305" t="s">
        <v>2290</v>
      </c>
      <c r="B370" s="1306" t="s">
        <v>2343</v>
      </c>
      <c r="C370" s="1306" t="s">
        <v>1585</v>
      </c>
      <c r="D370" s="1307"/>
      <c r="E370" s="1308" t="s">
        <v>1566</v>
      </c>
      <c r="F370" s="1298" t="s">
        <v>1567</v>
      </c>
      <c r="G370" s="1298" t="s">
        <v>2344</v>
      </c>
      <c r="H370" s="1298" t="s">
        <v>1567</v>
      </c>
    </row>
    <row r="371" spans="1:8" ht="18.399999999999999" customHeight="1">
      <c r="A371" s="1305" t="s">
        <v>2345</v>
      </c>
      <c r="B371" s="1306" t="s">
        <v>2346</v>
      </c>
      <c r="C371" s="1306" t="s">
        <v>1585</v>
      </c>
      <c r="D371" s="1307"/>
      <c r="E371" s="1308" t="s">
        <v>1566</v>
      </c>
      <c r="F371" s="1298" t="s">
        <v>1567</v>
      </c>
      <c r="G371" s="1298" t="s">
        <v>2347</v>
      </c>
      <c r="H371" s="1298" t="s">
        <v>1567</v>
      </c>
    </row>
    <row r="372" spans="1:8" ht="18.399999999999999" customHeight="1">
      <c r="A372" s="1305" t="s">
        <v>2290</v>
      </c>
      <c r="B372" s="1306" t="s">
        <v>2348</v>
      </c>
      <c r="C372" s="1306" t="s">
        <v>1585</v>
      </c>
      <c r="D372" s="1307"/>
      <c r="E372" s="1308" t="s">
        <v>1566</v>
      </c>
      <c r="F372" s="1298" t="s">
        <v>1567</v>
      </c>
      <c r="G372" s="1298" t="s">
        <v>2349</v>
      </c>
      <c r="H372" s="1298" t="s">
        <v>1567</v>
      </c>
    </row>
    <row r="373" spans="1:8" ht="18.399999999999999" customHeight="1">
      <c r="A373" s="1305" t="s">
        <v>2290</v>
      </c>
      <c r="B373" s="1306" t="s">
        <v>2350</v>
      </c>
      <c r="C373" s="1306" t="s">
        <v>1585</v>
      </c>
      <c r="D373" s="1307"/>
      <c r="E373" s="1308" t="s">
        <v>1566</v>
      </c>
      <c r="F373" s="1298" t="s">
        <v>1567</v>
      </c>
      <c r="G373" s="1298" t="s">
        <v>2351</v>
      </c>
      <c r="H373" s="1298" t="s">
        <v>1567</v>
      </c>
    </row>
    <row r="374" spans="1:8" ht="18.399999999999999" customHeight="1">
      <c r="A374" s="1305" t="s">
        <v>2290</v>
      </c>
      <c r="B374" s="1306" t="s">
        <v>2352</v>
      </c>
      <c r="C374" s="1306" t="s">
        <v>1585</v>
      </c>
      <c r="D374" s="1307"/>
      <c r="E374" s="1308" t="s">
        <v>1566</v>
      </c>
      <c r="F374" s="1298" t="s">
        <v>1567</v>
      </c>
      <c r="G374" s="1298" t="s">
        <v>2353</v>
      </c>
      <c r="H374" s="1298" t="s">
        <v>1567</v>
      </c>
    </row>
    <row r="375" spans="1:8" ht="18.399999999999999" customHeight="1">
      <c r="A375" s="1305" t="s">
        <v>2290</v>
      </c>
      <c r="B375" s="1306" t="s">
        <v>2354</v>
      </c>
      <c r="C375" s="1306" t="s">
        <v>1585</v>
      </c>
      <c r="D375" s="1307"/>
      <c r="E375" s="1308" t="s">
        <v>1566</v>
      </c>
      <c r="F375" s="1298" t="s">
        <v>1567</v>
      </c>
      <c r="G375" s="1298" t="s">
        <v>2355</v>
      </c>
      <c r="H375" s="1298" t="s">
        <v>1567</v>
      </c>
    </row>
    <row r="376" spans="1:8" ht="18.399999999999999" customHeight="1">
      <c r="A376" s="1305" t="s">
        <v>2290</v>
      </c>
      <c r="B376" s="1306" t="s">
        <v>2356</v>
      </c>
      <c r="C376" s="1306" t="s">
        <v>1585</v>
      </c>
      <c r="D376" s="1307"/>
      <c r="E376" s="1308" t="s">
        <v>1566</v>
      </c>
      <c r="F376" s="1298" t="s">
        <v>1567</v>
      </c>
      <c r="G376" s="1298" t="s">
        <v>2357</v>
      </c>
      <c r="H376" s="1298" t="s">
        <v>1567</v>
      </c>
    </row>
    <row r="377" spans="1:8" ht="18.399999999999999" customHeight="1">
      <c r="A377" s="1305" t="s">
        <v>2290</v>
      </c>
      <c r="B377" s="1306" t="s">
        <v>2358</v>
      </c>
      <c r="C377" s="1306" t="s">
        <v>1585</v>
      </c>
      <c r="D377" s="1307"/>
      <c r="E377" s="1308" t="s">
        <v>1566</v>
      </c>
      <c r="F377" s="1298" t="s">
        <v>1567</v>
      </c>
      <c r="G377" s="1298" t="s">
        <v>2359</v>
      </c>
      <c r="H377" s="1298" t="s">
        <v>1567</v>
      </c>
    </row>
    <row r="378" spans="1:8" ht="18.399999999999999" customHeight="1">
      <c r="A378" s="1305" t="s">
        <v>2290</v>
      </c>
      <c r="B378" s="1306" t="s">
        <v>2360</v>
      </c>
      <c r="C378" s="1306" t="s">
        <v>1585</v>
      </c>
      <c r="D378" s="1307"/>
      <c r="E378" s="1308" t="s">
        <v>1566</v>
      </c>
      <c r="F378" s="1298" t="s">
        <v>1567</v>
      </c>
      <c r="G378" s="1298" t="s">
        <v>2361</v>
      </c>
      <c r="H378" s="1298" t="s">
        <v>1567</v>
      </c>
    </row>
    <row r="379" spans="1:8" ht="18.399999999999999" customHeight="1">
      <c r="A379" s="1305" t="s">
        <v>2290</v>
      </c>
      <c r="B379" s="1306" t="s">
        <v>2362</v>
      </c>
      <c r="C379" s="1306" t="s">
        <v>1585</v>
      </c>
      <c r="D379" s="1307"/>
      <c r="E379" s="1308" t="s">
        <v>1566</v>
      </c>
      <c r="F379" s="1298" t="s">
        <v>1567</v>
      </c>
      <c r="G379" s="1298" t="s">
        <v>2363</v>
      </c>
      <c r="H379" s="1298" t="s">
        <v>1567</v>
      </c>
    </row>
    <row r="380" spans="1:8" ht="18.399999999999999" customHeight="1">
      <c r="A380" s="1305" t="s">
        <v>2290</v>
      </c>
      <c r="B380" s="1306" t="s">
        <v>2364</v>
      </c>
      <c r="C380" s="1306" t="s">
        <v>1585</v>
      </c>
      <c r="D380" s="1307"/>
      <c r="E380" s="1308" t="s">
        <v>1566</v>
      </c>
      <c r="F380" s="1298" t="s">
        <v>1567</v>
      </c>
      <c r="G380" s="1298" t="s">
        <v>2365</v>
      </c>
      <c r="H380" s="1298" t="s">
        <v>1567</v>
      </c>
    </row>
    <row r="381" spans="1:8" ht="18.399999999999999" customHeight="1">
      <c r="A381" s="1305" t="s">
        <v>2290</v>
      </c>
      <c r="B381" s="1306" t="s">
        <v>2366</v>
      </c>
      <c r="C381" s="1306" t="s">
        <v>1585</v>
      </c>
      <c r="D381" s="1307"/>
      <c r="E381" s="1308" t="s">
        <v>1566</v>
      </c>
      <c r="F381" s="1298" t="s">
        <v>1567</v>
      </c>
      <c r="G381" s="1298" t="s">
        <v>2367</v>
      </c>
      <c r="H381" s="1298" t="s">
        <v>1567</v>
      </c>
    </row>
    <row r="382" spans="1:8" ht="18.399999999999999" customHeight="1">
      <c r="A382" s="1305" t="s">
        <v>2290</v>
      </c>
      <c r="B382" s="1306" t="s">
        <v>2368</v>
      </c>
      <c r="C382" s="1306" t="s">
        <v>1585</v>
      </c>
      <c r="D382" s="1307"/>
      <c r="E382" s="1308" t="s">
        <v>1566</v>
      </c>
      <c r="F382" s="1298" t="s">
        <v>1567</v>
      </c>
      <c r="G382" s="1298" t="s">
        <v>2369</v>
      </c>
      <c r="H382" s="1298" t="s">
        <v>1567</v>
      </c>
    </row>
    <row r="383" spans="1:8" ht="18.399999999999999" customHeight="1">
      <c r="A383" s="1305" t="s">
        <v>2290</v>
      </c>
      <c r="B383" s="1306" t="s">
        <v>2370</v>
      </c>
      <c r="C383" s="1306" t="s">
        <v>1585</v>
      </c>
      <c r="D383" s="1307"/>
      <c r="E383" s="1308" t="s">
        <v>1566</v>
      </c>
      <c r="F383" s="1298" t="s">
        <v>1567</v>
      </c>
      <c r="G383" s="1298" t="s">
        <v>2371</v>
      </c>
      <c r="H383" s="1298" t="s">
        <v>1567</v>
      </c>
    </row>
    <row r="384" spans="1:8" ht="18.399999999999999" customHeight="1">
      <c r="A384" s="1305" t="s">
        <v>2290</v>
      </c>
      <c r="B384" s="1306" t="s">
        <v>2372</v>
      </c>
      <c r="C384" s="1306" t="s">
        <v>1585</v>
      </c>
      <c r="D384" s="1307"/>
      <c r="E384" s="1308" t="s">
        <v>1566</v>
      </c>
      <c r="F384" s="1298" t="s">
        <v>1567</v>
      </c>
      <c r="G384" s="1298" t="s">
        <v>2373</v>
      </c>
      <c r="H384" s="1298" t="s">
        <v>1567</v>
      </c>
    </row>
    <row r="385" spans="1:8" ht="18.399999999999999" customHeight="1">
      <c r="A385" s="1305" t="s">
        <v>2290</v>
      </c>
      <c r="B385" s="1306" t="s">
        <v>2374</v>
      </c>
      <c r="C385" s="1306" t="s">
        <v>1585</v>
      </c>
      <c r="D385" s="1307"/>
      <c r="E385" s="1308" t="s">
        <v>1566</v>
      </c>
      <c r="F385" s="1298" t="s">
        <v>1567</v>
      </c>
      <c r="G385" s="1298" t="s">
        <v>2375</v>
      </c>
      <c r="H385" s="1298" t="s">
        <v>1567</v>
      </c>
    </row>
    <row r="386" spans="1:8" ht="18.399999999999999" customHeight="1">
      <c r="A386" s="1305" t="s">
        <v>2290</v>
      </c>
      <c r="B386" s="1306" t="s">
        <v>2376</v>
      </c>
      <c r="C386" s="1306" t="s">
        <v>1585</v>
      </c>
      <c r="D386" s="1307"/>
      <c r="E386" s="1308" t="s">
        <v>1566</v>
      </c>
      <c r="F386" s="1298" t="s">
        <v>1567</v>
      </c>
      <c r="G386" s="1298" t="s">
        <v>2377</v>
      </c>
      <c r="H386" s="1298" t="s">
        <v>1567</v>
      </c>
    </row>
    <row r="387" spans="1:8" ht="18.399999999999999" customHeight="1">
      <c r="A387" s="1305" t="s">
        <v>2290</v>
      </c>
      <c r="B387" s="1306" t="s">
        <v>2378</v>
      </c>
      <c r="C387" s="1306" t="s">
        <v>1585</v>
      </c>
      <c r="D387" s="1307"/>
      <c r="E387" s="1308" t="s">
        <v>1566</v>
      </c>
      <c r="F387" s="1298" t="s">
        <v>1567</v>
      </c>
      <c r="G387" s="1298" t="s">
        <v>2379</v>
      </c>
      <c r="H387" s="1298" t="s">
        <v>1567</v>
      </c>
    </row>
    <row r="388" spans="1:8" ht="18.399999999999999" customHeight="1">
      <c r="A388" s="1305" t="s">
        <v>2290</v>
      </c>
      <c r="B388" s="1306" t="s">
        <v>2380</v>
      </c>
      <c r="C388" s="1306" t="s">
        <v>1585</v>
      </c>
      <c r="D388" s="1307"/>
      <c r="E388" s="1308" t="s">
        <v>1566</v>
      </c>
      <c r="F388" s="1298" t="s">
        <v>1567</v>
      </c>
      <c r="G388" s="1298" t="s">
        <v>2381</v>
      </c>
      <c r="H388" s="1298" t="s">
        <v>1567</v>
      </c>
    </row>
    <row r="389" spans="1:8" ht="18.399999999999999" customHeight="1">
      <c r="A389" s="1305" t="s">
        <v>2290</v>
      </c>
      <c r="B389" s="1306" t="s">
        <v>2382</v>
      </c>
      <c r="C389" s="1306" t="s">
        <v>1585</v>
      </c>
      <c r="D389" s="1307"/>
      <c r="E389" s="1308" t="s">
        <v>1566</v>
      </c>
      <c r="F389" s="1298" t="s">
        <v>1567</v>
      </c>
      <c r="G389" s="1298" t="s">
        <v>2383</v>
      </c>
      <c r="H389" s="1298" t="s">
        <v>1567</v>
      </c>
    </row>
    <row r="390" spans="1:8" ht="18.399999999999999" customHeight="1">
      <c r="A390" s="1305" t="s">
        <v>2290</v>
      </c>
      <c r="B390" s="1306" t="s">
        <v>2384</v>
      </c>
      <c r="C390" s="1306" t="s">
        <v>1585</v>
      </c>
      <c r="D390" s="1307"/>
      <c r="E390" s="1308" t="s">
        <v>1566</v>
      </c>
      <c r="F390" s="1298" t="s">
        <v>1567</v>
      </c>
      <c r="G390" s="1298" t="s">
        <v>2385</v>
      </c>
      <c r="H390" s="1298" t="s">
        <v>1567</v>
      </c>
    </row>
    <row r="391" spans="1:8" ht="18.399999999999999" customHeight="1">
      <c r="A391" s="1305" t="s">
        <v>2290</v>
      </c>
      <c r="B391" s="1306" t="s">
        <v>2386</v>
      </c>
      <c r="C391" s="1306" t="s">
        <v>1585</v>
      </c>
      <c r="D391" s="1307"/>
      <c r="E391" s="1308" t="s">
        <v>1566</v>
      </c>
      <c r="F391" s="1298" t="s">
        <v>1567</v>
      </c>
      <c r="G391" s="1298" t="s">
        <v>2387</v>
      </c>
      <c r="H391" s="1298" t="s">
        <v>1567</v>
      </c>
    </row>
    <row r="392" spans="1:8" ht="18.399999999999999" customHeight="1">
      <c r="A392" s="1305" t="s">
        <v>2290</v>
      </c>
      <c r="B392" s="1306" t="s">
        <v>2388</v>
      </c>
      <c r="C392" s="1306" t="s">
        <v>1585</v>
      </c>
      <c r="D392" s="1307"/>
      <c r="E392" s="1308" t="s">
        <v>1566</v>
      </c>
      <c r="F392" s="1298" t="s">
        <v>1567</v>
      </c>
      <c r="G392" s="1298" t="s">
        <v>2389</v>
      </c>
      <c r="H392" s="1298" t="s">
        <v>1567</v>
      </c>
    </row>
    <row r="393" spans="1:8" ht="18.399999999999999" customHeight="1">
      <c r="A393" s="1305" t="s">
        <v>2290</v>
      </c>
      <c r="B393" s="1306" t="s">
        <v>2390</v>
      </c>
      <c r="C393" s="1306" t="s">
        <v>1585</v>
      </c>
      <c r="D393" s="1307"/>
      <c r="E393" s="1308" t="s">
        <v>1566</v>
      </c>
      <c r="F393" s="1298" t="s">
        <v>1567</v>
      </c>
      <c r="G393" s="1298" t="s">
        <v>2391</v>
      </c>
      <c r="H393" s="1298" t="s">
        <v>1567</v>
      </c>
    </row>
    <row r="394" spans="1:8" ht="18.399999999999999" customHeight="1">
      <c r="A394" s="1305" t="s">
        <v>2290</v>
      </c>
      <c r="B394" s="1306" t="s">
        <v>2392</v>
      </c>
      <c r="C394" s="1306" t="s">
        <v>1585</v>
      </c>
      <c r="D394" s="1307"/>
      <c r="E394" s="1308" t="s">
        <v>1566</v>
      </c>
      <c r="F394" s="1298" t="s">
        <v>1567</v>
      </c>
      <c r="G394" s="1298" t="s">
        <v>2393</v>
      </c>
      <c r="H394" s="1298" t="s">
        <v>1567</v>
      </c>
    </row>
    <row r="395" spans="1:8" ht="18.399999999999999" customHeight="1">
      <c r="A395" s="1305" t="s">
        <v>2290</v>
      </c>
      <c r="B395" s="1306" t="s">
        <v>2394</v>
      </c>
      <c r="C395" s="1306" t="s">
        <v>1585</v>
      </c>
      <c r="D395" s="1307"/>
      <c r="E395" s="1308" t="s">
        <v>1566</v>
      </c>
      <c r="F395" s="1298" t="s">
        <v>1567</v>
      </c>
      <c r="G395" s="1298" t="s">
        <v>2395</v>
      </c>
      <c r="H395" s="1298" t="s">
        <v>1567</v>
      </c>
    </row>
    <row r="396" spans="1:8" ht="18.399999999999999" customHeight="1">
      <c r="A396" s="1305" t="s">
        <v>2290</v>
      </c>
      <c r="B396" s="1306" t="s">
        <v>2396</v>
      </c>
      <c r="C396" s="1306" t="s">
        <v>1585</v>
      </c>
      <c r="D396" s="1307"/>
      <c r="E396" s="1308" t="s">
        <v>1566</v>
      </c>
      <c r="F396" s="1298" t="s">
        <v>1567</v>
      </c>
      <c r="G396" s="1298" t="s">
        <v>2397</v>
      </c>
      <c r="H396" s="1298" t="s">
        <v>1567</v>
      </c>
    </row>
    <row r="397" spans="1:8" ht="18.399999999999999" customHeight="1">
      <c r="A397" s="1305" t="s">
        <v>2290</v>
      </c>
      <c r="B397" s="1306" t="s">
        <v>2398</v>
      </c>
      <c r="C397" s="1306" t="s">
        <v>1585</v>
      </c>
      <c r="D397" s="1307"/>
      <c r="E397" s="1308" t="s">
        <v>1566</v>
      </c>
      <c r="F397" s="1298" t="s">
        <v>1567</v>
      </c>
      <c r="G397" s="1298" t="s">
        <v>2399</v>
      </c>
      <c r="H397" s="1298" t="s">
        <v>1567</v>
      </c>
    </row>
    <row r="398" spans="1:8" ht="18.399999999999999" customHeight="1">
      <c r="A398" s="1305" t="s">
        <v>2290</v>
      </c>
      <c r="B398" s="1306" t="s">
        <v>2400</v>
      </c>
      <c r="C398" s="1306" t="s">
        <v>1585</v>
      </c>
      <c r="D398" s="1307"/>
      <c r="E398" s="1308" t="s">
        <v>1566</v>
      </c>
      <c r="F398" s="1298" t="s">
        <v>1567</v>
      </c>
      <c r="G398" s="1298" t="s">
        <v>2401</v>
      </c>
      <c r="H398" s="1298" t="s">
        <v>1567</v>
      </c>
    </row>
    <row r="399" spans="1:8" ht="18.399999999999999" customHeight="1">
      <c r="A399" s="1305" t="s">
        <v>2290</v>
      </c>
      <c r="B399" s="1306" t="s">
        <v>2402</v>
      </c>
      <c r="C399" s="1306" t="s">
        <v>1585</v>
      </c>
      <c r="D399" s="1307"/>
      <c r="E399" s="1308" t="s">
        <v>1566</v>
      </c>
      <c r="F399" s="1298" t="s">
        <v>1567</v>
      </c>
      <c r="G399" s="1298" t="s">
        <v>2403</v>
      </c>
      <c r="H399" s="1298" t="s">
        <v>1567</v>
      </c>
    </row>
    <row r="400" spans="1:8" ht="18.399999999999999" customHeight="1">
      <c r="A400" s="1305" t="s">
        <v>2290</v>
      </c>
      <c r="B400" s="1306" t="s">
        <v>2404</v>
      </c>
      <c r="C400" s="1306" t="s">
        <v>1585</v>
      </c>
      <c r="D400" s="1307"/>
      <c r="E400" s="1308" t="s">
        <v>1566</v>
      </c>
      <c r="F400" s="1298" t="s">
        <v>1567</v>
      </c>
      <c r="G400" s="1298" t="s">
        <v>2405</v>
      </c>
      <c r="H400" s="1298" t="s">
        <v>1567</v>
      </c>
    </row>
    <row r="401" spans="1:8" ht="18.399999999999999" customHeight="1">
      <c r="A401" s="1305" t="s">
        <v>2290</v>
      </c>
      <c r="B401" s="1306" t="s">
        <v>2406</v>
      </c>
      <c r="C401" s="1306" t="s">
        <v>1585</v>
      </c>
      <c r="D401" s="1307"/>
      <c r="E401" s="1308" t="s">
        <v>1566</v>
      </c>
      <c r="F401" s="1298" t="s">
        <v>1567</v>
      </c>
      <c r="G401" s="1298" t="s">
        <v>2407</v>
      </c>
      <c r="H401" s="1298" t="s">
        <v>1567</v>
      </c>
    </row>
    <row r="402" spans="1:8" ht="18.399999999999999" customHeight="1">
      <c r="A402" s="1305" t="s">
        <v>2290</v>
      </c>
      <c r="B402" s="1306" t="s">
        <v>2408</v>
      </c>
      <c r="C402" s="1306" t="s">
        <v>1585</v>
      </c>
      <c r="D402" s="1307"/>
      <c r="E402" s="1308" t="s">
        <v>1566</v>
      </c>
      <c r="F402" s="1298" t="s">
        <v>1567</v>
      </c>
      <c r="G402" s="1298" t="s">
        <v>2409</v>
      </c>
      <c r="H402" s="1298" t="s">
        <v>1567</v>
      </c>
    </row>
    <row r="403" spans="1:8" ht="18.399999999999999" customHeight="1">
      <c r="A403" s="1305" t="s">
        <v>2290</v>
      </c>
      <c r="B403" s="1306" t="s">
        <v>2410</v>
      </c>
      <c r="C403" s="1306" t="s">
        <v>1585</v>
      </c>
      <c r="D403" s="1307"/>
      <c r="E403" s="1308" t="s">
        <v>1566</v>
      </c>
      <c r="F403" s="1298" t="s">
        <v>1567</v>
      </c>
      <c r="G403" s="1298" t="s">
        <v>2411</v>
      </c>
      <c r="H403" s="1298" t="s">
        <v>1567</v>
      </c>
    </row>
    <row r="404" spans="1:8" ht="18.399999999999999" customHeight="1">
      <c r="A404" s="1305" t="s">
        <v>2290</v>
      </c>
      <c r="B404" s="1306" t="s">
        <v>2412</v>
      </c>
      <c r="C404" s="1306" t="s">
        <v>1585</v>
      </c>
      <c r="D404" s="1307"/>
      <c r="E404" s="1308" t="s">
        <v>1566</v>
      </c>
      <c r="F404" s="1298" t="s">
        <v>1567</v>
      </c>
      <c r="G404" s="1298" t="s">
        <v>2413</v>
      </c>
      <c r="H404" s="1298" t="s">
        <v>1567</v>
      </c>
    </row>
    <row r="405" spans="1:8" ht="18.399999999999999" customHeight="1">
      <c r="A405" s="1305" t="s">
        <v>2290</v>
      </c>
      <c r="B405" s="1306" t="s">
        <v>2414</v>
      </c>
      <c r="C405" s="1306" t="s">
        <v>1585</v>
      </c>
      <c r="D405" s="1307"/>
      <c r="E405" s="1308" t="s">
        <v>1566</v>
      </c>
      <c r="F405" s="1298" t="s">
        <v>1567</v>
      </c>
      <c r="G405" s="1298" t="s">
        <v>2415</v>
      </c>
      <c r="H405" s="1298" t="s">
        <v>1567</v>
      </c>
    </row>
    <row r="406" spans="1:8" ht="18.399999999999999" customHeight="1">
      <c r="A406" s="1305" t="s">
        <v>2290</v>
      </c>
      <c r="B406" s="1306" t="s">
        <v>2416</v>
      </c>
      <c r="C406" s="1306" t="s">
        <v>1585</v>
      </c>
      <c r="D406" s="1307"/>
      <c r="E406" s="1308" t="s">
        <v>1566</v>
      </c>
      <c r="F406" s="1298" t="s">
        <v>1567</v>
      </c>
      <c r="G406" s="1298" t="s">
        <v>2417</v>
      </c>
      <c r="H406" s="1298" t="s">
        <v>1567</v>
      </c>
    </row>
    <row r="407" spans="1:8" ht="18.399999999999999" customHeight="1">
      <c r="A407" s="1305" t="s">
        <v>2290</v>
      </c>
      <c r="B407" s="1306" t="s">
        <v>2418</v>
      </c>
      <c r="C407" s="1306" t="s">
        <v>1585</v>
      </c>
      <c r="D407" s="1307"/>
      <c r="E407" s="1308" t="s">
        <v>1566</v>
      </c>
      <c r="F407" s="1298" t="s">
        <v>1567</v>
      </c>
      <c r="G407" s="1298" t="s">
        <v>2419</v>
      </c>
      <c r="H407" s="1298" t="s">
        <v>1567</v>
      </c>
    </row>
    <row r="408" spans="1:8" ht="18.399999999999999" customHeight="1">
      <c r="A408" s="1305" t="s">
        <v>2290</v>
      </c>
      <c r="B408" s="1306" t="s">
        <v>2420</v>
      </c>
      <c r="C408" s="1306" t="s">
        <v>1585</v>
      </c>
      <c r="D408" s="1307"/>
      <c r="E408" s="1308" t="s">
        <v>1566</v>
      </c>
      <c r="F408" s="1298" t="s">
        <v>1567</v>
      </c>
      <c r="G408" s="1298" t="s">
        <v>2421</v>
      </c>
      <c r="H408" s="1298" t="s">
        <v>1567</v>
      </c>
    </row>
    <row r="409" spans="1:8" ht="18.399999999999999" customHeight="1">
      <c r="A409" s="1305" t="s">
        <v>2290</v>
      </c>
      <c r="B409" s="1306" t="s">
        <v>2422</v>
      </c>
      <c r="C409" s="1306" t="s">
        <v>1585</v>
      </c>
      <c r="D409" s="1307"/>
      <c r="E409" s="1308" t="s">
        <v>1566</v>
      </c>
      <c r="F409" s="1298" t="s">
        <v>1567</v>
      </c>
      <c r="G409" s="1298" t="s">
        <v>2423</v>
      </c>
      <c r="H409" s="1298" t="s">
        <v>1567</v>
      </c>
    </row>
    <row r="410" spans="1:8" ht="18.399999999999999" customHeight="1">
      <c r="A410" s="1305" t="s">
        <v>2290</v>
      </c>
      <c r="B410" s="1306" t="s">
        <v>2424</v>
      </c>
      <c r="C410" s="1306" t="s">
        <v>1585</v>
      </c>
      <c r="D410" s="1307"/>
      <c r="E410" s="1308" t="s">
        <v>1566</v>
      </c>
      <c r="F410" s="1298" t="s">
        <v>1567</v>
      </c>
      <c r="G410" s="1298" t="s">
        <v>2425</v>
      </c>
      <c r="H410" s="1298" t="s">
        <v>1567</v>
      </c>
    </row>
    <row r="411" spans="1:8" ht="18.399999999999999" customHeight="1">
      <c r="A411" s="1305" t="s">
        <v>2290</v>
      </c>
      <c r="B411" s="1306" t="s">
        <v>2426</v>
      </c>
      <c r="C411" s="1306" t="s">
        <v>1585</v>
      </c>
      <c r="D411" s="1307"/>
      <c r="E411" s="1308" t="s">
        <v>1566</v>
      </c>
      <c r="F411" s="1298" t="s">
        <v>1567</v>
      </c>
      <c r="G411" s="1298" t="s">
        <v>2427</v>
      </c>
      <c r="H411" s="1298" t="s">
        <v>1567</v>
      </c>
    </row>
    <row r="412" spans="1:8" ht="18.399999999999999" customHeight="1">
      <c r="A412" s="1305" t="s">
        <v>2290</v>
      </c>
      <c r="B412" s="1306" t="s">
        <v>2428</v>
      </c>
      <c r="C412" s="1306" t="s">
        <v>1585</v>
      </c>
      <c r="D412" s="1307"/>
      <c r="E412" s="1308" t="s">
        <v>1566</v>
      </c>
      <c r="F412" s="1298" t="s">
        <v>1567</v>
      </c>
      <c r="G412" s="1298" t="s">
        <v>2429</v>
      </c>
      <c r="H412" s="1298" t="s">
        <v>1567</v>
      </c>
    </row>
    <row r="413" spans="1:8" ht="18.399999999999999" customHeight="1">
      <c r="A413" s="1305" t="s">
        <v>2430</v>
      </c>
      <c r="B413" s="1306" t="s">
        <v>2431</v>
      </c>
      <c r="C413" s="1306" t="s">
        <v>1592</v>
      </c>
      <c r="D413" s="1307"/>
      <c r="E413" s="1308" t="s">
        <v>1566</v>
      </c>
      <c r="F413" s="1298" t="s">
        <v>1567</v>
      </c>
      <c r="G413" s="1298" t="s">
        <v>2432</v>
      </c>
      <c r="H413" s="1298" t="s">
        <v>1567</v>
      </c>
    </row>
    <row r="414" spans="1:8" ht="18.399999999999999" customHeight="1">
      <c r="A414" s="1305" t="s">
        <v>2430</v>
      </c>
      <c r="B414" s="1306" t="s">
        <v>2433</v>
      </c>
      <c r="C414" s="1306" t="s">
        <v>1592</v>
      </c>
      <c r="D414" s="1307"/>
      <c r="E414" s="1308" t="s">
        <v>1566</v>
      </c>
      <c r="F414" s="1298" t="s">
        <v>1567</v>
      </c>
      <c r="G414" s="1298" t="s">
        <v>2434</v>
      </c>
      <c r="H414" s="1298" t="s">
        <v>1567</v>
      </c>
    </row>
    <row r="415" spans="1:8" ht="18.399999999999999" customHeight="1">
      <c r="A415" s="1305" t="s">
        <v>2435</v>
      </c>
      <c r="B415" s="1306" t="s">
        <v>2436</v>
      </c>
      <c r="C415" s="1306" t="s">
        <v>1592</v>
      </c>
      <c r="D415" s="1307"/>
      <c r="E415" s="1308" t="s">
        <v>1566</v>
      </c>
      <c r="F415" s="1298" t="s">
        <v>1567</v>
      </c>
      <c r="G415" s="1298" t="s">
        <v>2437</v>
      </c>
      <c r="H415" s="1298" t="s">
        <v>1567</v>
      </c>
    </row>
    <row r="416" spans="1:8" ht="18.399999999999999" customHeight="1">
      <c r="A416" s="1305" t="s">
        <v>2438</v>
      </c>
      <c r="B416" s="1306" t="s">
        <v>2439</v>
      </c>
      <c r="C416" s="1306" t="s">
        <v>1644</v>
      </c>
      <c r="D416" s="1307"/>
      <c r="E416" s="1308" t="s">
        <v>1566</v>
      </c>
      <c r="F416" s="1298" t="s">
        <v>1567</v>
      </c>
      <c r="G416" s="1298" t="s">
        <v>2440</v>
      </c>
      <c r="H416" s="1298" t="s">
        <v>1567</v>
      </c>
    </row>
    <row r="417" spans="1:8" ht="18.399999999999999" customHeight="1">
      <c r="A417" s="1305" t="s">
        <v>2438</v>
      </c>
      <c r="B417" s="1306" t="s">
        <v>2441</v>
      </c>
      <c r="C417" s="1306" t="s">
        <v>1644</v>
      </c>
      <c r="D417" s="1307"/>
      <c r="E417" s="1308" t="s">
        <v>1566</v>
      </c>
      <c r="F417" s="1298" t="s">
        <v>1567</v>
      </c>
      <c r="G417" s="1298" t="s">
        <v>2442</v>
      </c>
      <c r="H417" s="1298" t="s">
        <v>1567</v>
      </c>
    </row>
    <row r="418" spans="1:8" ht="18.399999999999999" customHeight="1">
      <c r="A418" s="1305" t="s">
        <v>2438</v>
      </c>
      <c r="B418" s="1306" t="s">
        <v>2443</v>
      </c>
      <c r="C418" s="1306" t="s">
        <v>1644</v>
      </c>
      <c r="D418" s="1307"/>
      <c r="E418" s="1308" t="s">
        <v>1566</v>
      </c>
      <c r="F418" s="1298" t="s">
        <v>1567</v>
      </c>
      <c r="G418" s="1298" t="s">
        <v>2444</v>
      </c>
      <c r="H418" s="1298" t="s">
        <v>1567</v>
      </c>
    </row>
    <row r="419" spans="1:8" ht="18.399999999999999" customHeight="1">
      <c r="A419" s="1305" t="s">
        <v>2438</v>
      </c>
      <c r="B419" s="1306" t="s">
        <v>2445</v>
      </c>
      <c r="C419" s="1306" t="s">
        <v>1644</v>
      </c>
      <c r="D419" s="1307"/>
      <c r="E419" s="1308" t="s">
        <v>1566</v>
      </c>
      <c r="F419" s="1298" t="s">
        <v>1567</v>
      </c>
      <c r="G419" s="1298" t="s">
        <v>2446</v>
      </c>
      <c r="H419" s="1298" t="s">
        <v>1567</v>
      </c>
    </row>
    <row r="420" spans="1:8" ht="18.399999999999999" customHeight="1">
      <c r="A420" s="1305" t="s">
        <v>2438</v>
      </c>
      <c r="B420" s="1306" t="s">
        <v>2447</v>
      </c>
      <c r="C420" s="1306" t="s">
        <v>1644</v>
      </c>
      <c r="D420" s="1307"/>
      <c r="E420" s="1308" t="s">
        <v>1566</v>
      </c>
      <c r="F420" s="1298" t="s">
        <v>1567</v>
      </c>
      <c r="G420" s="1298" t="s">
        <v>2448</v>
      </c>
      <c r="H420" s="1298" t="s">
        <v>1567</v>
      </c>
    </row>
    <row r="421" spans="1:8" ht="18.399999999999999" customHeight="1">
      <c r="A421" s="1305" t="s">
        <v>2438</v>
      </c>
      <c r="B421" s="1306" t="s">
        <v>2449</v>
      </c>
      <c r="C421" s="1306" t="s">
        <v>1644</v>
      </c>
      <c r="D421" s="1307"/>
      <c r="E421" s="1308" t="s">
        <v>1566</v>
      </c>
      <c r="F421" s="1298" t="s">
        <v>1567</v>
      </c>
      <c r="G421" s="1298" t="s">
        <v>2450</v>
      </c>
      <c r="H421" s="1298" t="s">
        <v>1567</v>
      </c>
    </row>
    <row r="422" spans="1:8" ht="18.399999999999999" customHeight="1">
      <c r="A422" s="1305" t="s">
        <v>2438</v>
      </c>
      <c r="B422" s="1306" t="s">
        <v>2451</v>
      </c>
      <c r="C422" s="1306" t="s">
        <v>1644</v>
      </c>
      <c r="D422" s="1307"/>
      <c r="E422" s="1308" t="s">
        <v>1566</v>
      </c>
      <c r="F422" s="1298" t="s">
        <v>1567</v>
      </c>
      <c r="G422" s="1298" t="s">
        <v>2452</v>
      </c>
      <c r="H422" s="1298" t="s">
        <v>1567</v>
      </c>
    </row>
    <row r="423" spans="1:8" ht="18.399999999999999" customHeight="1">
      <c r="A423" s="1305" t="s">
        <v>2438</v>
      </c>
      <c r="B423" s="1306" t="s">
        <v>2453</v>
      </c>
      <c r="C423" s="1306" t="s">
        <v>1644</v>
      </c>
      <c r="D423" s="1307"/>
      <c r="E423" s="1308" t="s">
        <v>1566</v>
      </c>
      <c r="F423" s="1298" t="s">
        <v>1567</v>
      </c>
      <c r="G423" s="1298" t="s">
        <v>2454</v>
      </c>
      <c r="H423" s="1298" t="s">
        <v>1567</v>
      </c>
    </row>
    <row r="424" spans="1:8" ht="18.399999999999999" customHeight="1">
      <c r="A424" s="1305" t="s">
        <v>2438</v>
      </c>
      <c r="B424" s="1306" t="s">
        <v>2455</v>
      </c>
      <c r="C424" s="1306" t="s">
        <v>1644</v>
      </c>
      <c r="D424" s="1307"/>
      <c r="E424" s="1308" t="s">
        <v>1566</v>
      </c>
      <c r="F424" s="1298" t="s">
        <v>1567</v>
      </c>
      <c r="G424" s="1298" t="s">
        <v>2456</v>
      </c>
      <c r="H424" s="1298" t="s">
        <v>1567</v>
      </c>
    </row>
    <row r="425" spans="1:8" ht="18.399999999999999" customHeight="1">
      <c r="A425" s="1305" t="s">
        <v>2438</v>
      </c>
      <c r="B425" s="1306" t="s">
        <v>2457</v>
      </c>
      <c r="C425" s="1306" t="s">
        <v>1644</v>
      </c>
      <c r="D425" s="1307"/>
      <c r="E425" s="1308" t="s">
        <v>1566</v>
      </c>
      <c r="F425" s="1298" t="s">
        <v>1567</v>
      </c>
      <c r="G425" s="1298" t="s">
        <v>2458</v>
      </c>
      <c r="H425" s="1298" t="s">
        <v>1567</v>
      </c>
    </row>
    <row r="426" spans="1:8" ht="18.399999999999999" customHeight="1">
      <c r="A426" s="1305" t="s">
        <v>2438</v>
      </c>
      <c r="B426" s="1306" t="s">
        <v>2459</v>
      </c>
      <c r="C426" s="1306" t="s">
        <v>1644</v>
      </c>
      <c r="D426" s="1307"/>
      <c r="E426" s="1308" t="s">
        <v>1566</v>
      </c>
      <c r="F426" s="1298" t="s">
        <v>1567</v>
      </c>
      <c r="G426" s="1298" t="s">
        <v>2460</v>
      </c>
      <c r="H426" s="1298" t="s">
        <v>1567</v>
      </c>
    </row>
    <row r="427" spans="1:8" ht="18.399999999999999" customHeight="1">
      <c r="A427" s="1305" t="s">
        <v>2438</v>
      </c>
      <c r="B427" s="1306" t="s">
        <v>2461</v>
      </c>
      <c r="C427" s="1306" t="s">
        <v>1644</v>
      </c>
      <c r="D427" s="1307"/>
      <c r="E427" s="1308" t="s">
        <v>1566</v>
      </c>
      <c r="F427" s="1298" t="s">
        <v>1567</v>
      </c>
      <c r="G427" s="1298" t="s">
        <v>2462</v>
      </c>
      <c r="H427" s="1298" t="s">
        <v>1567</v>
      </c>
    </row>
    <row r="428" spans="1:8" ht="18.399999999999999" customHeight="1">
      <c r="A428" s="1305" t="s">
        <v>2438</v>
      </c>
      <c r="B428" s="1306" t="s">
        <v>2463</v>
      </c>
      <c r="C428" s="1306" t="s">
        <v>1644</v>
      </c>
      <c r="D428" s="1307"/>
      <c r="E428" s="1308" t="s">
        <v>1566</v>
      </c>
      <c r="F428" s="1298" t="s">
        <v>1567</v>
      </c>
      <c r="G428" s="1298" t="s">
        <v>2464</v>
      </c>
      <c r="H428" s="1298" t="s">
        <v>1567</v>
      </c>
    </row>
    <row r="429" spans="1:8" ht="18.399999999999999" customHeight="1">
      <c r="A429" s="1305" t="s">
        <v>2438</v>
      </c>
      <c r="B429" s="1306" t="s">
        <v>2465</v>
      </c>
      <c r="C429" s="1306" t="s">
        <v>1644</v>
      </c>
      <c r="D429" s="1307"/>
      <c r="E429" s="1308" t="s">
        <v>1566</v>
      </c>
      <c r="F429" s="1298" t="s">
        <v>1567</v>
      </c>
      <c r="G429" s="1298" t="s">
        <v>2466</v>
      </c>
      <c r="H429" s="1298" t="s">
        <v>1567</v>
      </c>
    </row>
    <row r="430" spans="1:8" ht="18.399999999999999" customHeight="1">
      <c r="A430" s="1305" t="s">
        <v>2438</v>
      </c>
      <c r="B430" s="1306" t="s">
        <v>2467</v>
      </c>
      <c r="C430" s="1306" t="s">
        <v>1644</v>
      </c>
      <c r="D430" s="1307"/>
      <c r="E430" s="1308" t="s">
        <v>1566</v>
      </c>
      <c r="F430" s="1298" t="s">
        <v>1567</v>
      </c>
      <c r="G430" s="1298" t="s">
        <v>2468</v>
      </c>
      <c r="H430" s="1298" t="s">
        <v>1567</v>
      </c>
    </row>
    <row r="431" spans="1:8" ht="18.399999999999999" customHeight="1">
      <c r="A431" s="1305" t="s">
        <v>2438</v>
      </c>
      <c r="B431" s="1306" t="s">
        <v>2469</v>
      </c>
      <c r="C431" s="1306" t="s">
        <v>1644</v>
      </c>
      <c r="D431" s="1307"/>
      <c r="E431" s="1308" t="s">
        <v>1566</v>
      </c>
      <c r="F431" s="1298" t="s">
        <v>1567</v>
      </c>
      <c r="G431" s="1298" t="s">
        <v>2470</v>
      </c>
      <c r="H431" s="1298" t="s">
        <v>1567</v>
      </c>
    </row>
    <row r="432" spans="1:8" ht="18.399999999999999" customHeight="1">
      <c r="A432" s="1305" t="s">
        <v>2438</v>
      </c>
      <c r="B432" s="1306" t="s">
        <v>2471</v>
      </c>
      <c r="C432" s="1306" t="s">
        <v>1644</v>
      </c>
      <c r="D432" s="1307"/>
      <c r="E432" s="1308" t="s">
        <v>1566</v>
      </c>
      <c r="F432" s="1298" t="s">
        <v>1567</v>
      </c>
      <c r="G432" s="1298" t="s">
        <v>2472</v>
      </c>
      <c r="H432" s="1298" t="s">
        <v>1567</v>
      </c>
    </row>
    <row r="433" spans="1:8" ht="18.399999999999999" customHeight="1">
      <c r="A433" s="1305" t="s">
        <v>2438</v>
      </c>
      <c r="B433" s="1306" t="s">
        <v>2473</v>
      </c>
      <c r="C433" s="1306" t="s">
        <v>1644</v>
      </c>
      <c r="D433" s="1307"/>
      <c r="E433" s="1308" t="s">
        <v>1566</v>
      </c>
      <c r="F433" s="1298" t="s">
        <v>1567</v>
      </c>
      <c r="G433" s="1298" t="s">
        <v>2474</v>
      </c>
      <c r="H433" s="1298" t="s">
        <v>1567</v>
      </c>
    </row>
    <row r="434" spans="1:8" ht="18.399999999999999" customHeight="1">
      <c r="A434" s="1305" t="s">
        <v>2438</v>
      </c>
      <c r="B434" s="1306" t="s">
        <v>2475</v>
      </c>
      <c r="C434" s="1306" t="s">
        <v>1644</v>
      </c>
      <c r="D434" s="1307"/>
      <c r="E434" s="1308" t="s">
        <v>1566</v>
      </c>
      <c r="F434" s="1298" t="s">
        <v>1567</v>
      </c>
      <c r="G434" s="1298" t="s">
        <v>2476</v>
      </c>
      <c r="H434" s="1298" t="s">
        <v>1567</v>
      </c>
    </row>
    <row r="435" spans="1:8" ht="18.399999999999999" customHeight="1">
      <c r="A435" s="1305" t="s">
        <v>2438</v>
      </c>
      <c r="B435" s="1306" t="s">
        <v>2477</v>
      </c>
      <c r="C435" s="1306" t="s">
        <v>1644</v>
      </c>
      <c r="D435" s="1307"/>
      <c r="E435" s="1308" t="s">
        <v>1566</v>
      </c>
      <c r="F435" s="1298" t="s">
        <v>1567</v>
      </c>
      <c r="G435" s="1298" t="s">
        <v>2478</v>
      </c>
      <c r="H435" s="1298" t="s">
        <v>1567</v>
      </c>
    </row>
    <row r="436" spans="1:8" ht="18.399999999999999" customHeight="1">
      <c r="A436" s="1305" t="s">
        <v>2479</v>
      </c>
      <c r="B436" s="1306" t="s">
        <v>2439</v>
      </c>
      <c r="C436" s="1306" t="s">
        <v>1644</v>
      </c>
      <c r="D436" s="1307"/>
      <c r="E436" s="1308" t="s">
        <v>1566</v>
      </c>
      <c r="F436" s="1298" t="s">
        <v>1567</v>
      </c>
      <c r="G436" s="1298" t="s">
        <v>2480</v>
      </c>
      <c r="H436" s="1298" t="s">
        <v>1567</v>
      </c>
    </row>
    <row r="437" spans="1:8" ht="18.399999999999999" customHeight="1">
      <c r="A437" s="1305" t="s">
        <v>2479</v>
      </c>
      <c r="B437" s="1306" t="s">
        <v>2441</v>
      </c>
      <c r="C437" s="1306" t="s">
        <v>1644</v>
      </c>
      <c r="D437" s="1307"/>
      <c r="E437" s="1308" t="s">
        <v>1566</v>
      </c>
      <c r="F437" s="1298" t="s">
        <v>1567</v>
      </c>
      <c r="G437" s="1298" t="s">
        <v>2481</v>
      </c>
      <c r="H437" s="1298" t="s">
        <v>1567</v>
      </c>
    </row>
    <row r="438" spans="1:8" ht="18.399999999999999" customHeight="1">
      <c r="A438" s="1305" t="s">
        <v>2479</v>
      </c>
      <c r="B438" s="1306" t="s">
        <v>2443</v>
      </c>
      <c r="C438" s="1306" t="s">
        <v>1644</v>
      </c>
      <c r="D438" s="1307"/>
      <c r="E438" s="1308" t="s">
        <v>1566</v>
      </c>
      <c r="F438" s="1298" t="s">
        <v>1567</v>
      </c>
      <c r="G438" s="1298" t="s">
        <v>2482</v>
      </c>
      <c r="H438" s="1298" t="s">
        <v>1567</v>
      </c>
    </row>
    <row r="439" spans="1:8" ht="18.399999999999999" customHeight="1">
      <c r="A439" s="1305" t="s">
        <v>2479</v>
      </c>
      <c r="B439" s="1306" t="s">
        <v>2445</v>
      </c>
      <c r="C439" s="1306" t="s">
        <v>1644</v>
      </c>
      <c r="D439" s="1307"/>
      <c r="E439" s="1308" t="s">
        <v>1566</v>
      </c>
      <c r="F439" s="1298" t="s">
        <v>1567</v>
      </c>
      <c r="G439" s="1298" t="s">
        <v>2483</v>
      </c>
      <c r="H439" s="1298" t="s">
        <v>1567</v>
      </c>
    </row>
    <row r="440" spans="1:8" ht="18.399999999999999" customHeight="1">
      <c r="A440" s="1305" t="s">
        <v>2479</v>
      </c>
      <c r="B440" s="1306" t="s">
        <v>2447</v>
      </c>
      <c r="C440" s="1306" t="s">
        <v>1644</v>
      </c>
      <c r="D440" s="1307"/>
      <c r="E440" s="1308" t="s">
        <v>1566</v>
      </c>
      <c r="F440" s="1298" t="s">
        <v>1567</v>
      </c>
      <c r="G440" s="1298" t="s">
        <v>2484</v>
      </c>
      <c r="H440" s="1298" t="s">
        <v>1567</v>
      </c>
    </row>
    <row r="441" spans="1:8" ht="18.399999999999999" customHeight="1">
      <c r="A441" s="1305" t="s">
        <v>2479</v>
      </c>
      <c r="B441" s="1306" t="s">
        <v>2449</v>
      </c>
      <c r="C441" s="1306" t="s">
        <v>1644</v>
      </c>
      <c r="D441" s="1307"/>
      <c r="E441" s="1308" t="s">
        <v>1566</v>
      </c>
      <c r="F441" s="1298" t="s">
        <v>1567</v>
      </c>
      <c r="G441" s="1298" t="s">
        <v>2485</v>
      </c>
      <c r="H441" s="1298" t="s">
        <v>1567</v>
      </c>
    </row>
    <row r="442" spans="1:8" ht="18.399999999999999" customHeight="1">
      <c r="A442" s="1305" t="s">
        <v>2479</v>
      </c>
      <c r="B442" s="1306" t="s">
        <v>2451</v>
      </c>
      <c r="C442" s="1306" t="s">
        <v>1644</v>
      </c>
      <c r="D442" s="1307"/>
      <c r="E442" s="1308" t="s">
        <v>1566</v>
      </c>
      <c r="F442" s="1298" t="s">
        <v>1567</v>
      </c>
      <c r="G442" s="1298" t="s">
        <v>2486</v>
      </c>
      <c r="H442" s="1298" t="s">
        <v>1567</v>
      </c>
    </row>
    <row r="443" spans="1:8" ht="18.399999999999999" customHeight="1">
      <c r="A443" s="1305" t="s">
        <v>2479</v>
      </c>
      <c r="B443" s="1306" t="s">
        <v>2453</v>
      </c>
      <c r="C443" s="1306" t="s">
        <v>1644</v>
      </c>
      <c r="D443" s="1307"/>
      <c r="E443" s="1308" t="s">
        <v>1566</v>
      </c>
      <c r="F443" s="1298" t="s">
        <v>1567</v>
      </c>
      <c r="G443" s="1298" t="s">
        <v>2487</v>
      </c>
      <c r="H443" s="1298" t="s">
        <v>1567</v>
      </c>
    </row>
    <row r="444" spans="1:8" ht="18.399999999999999" customHeight="1">
      <c r="A444" s="1305" t="s">
        <v>2479</v>
      </c>
      <c r="B444" s="1306" t="s">
        <v>2455</v>
      </c>
      <c r="C444" s="1306" t="s">
        <v>1644</v>
      </c>
      <c r="D444" s="1307"/>
      <c r="E444" s="1308" t="s">
        <v>1566</v>
      </c>
      <c r="F444" s="1298" t="s">
        <v>1567</v>
      </c>
      <c r="G444" s="1298" t="s">
        <v>2488</v>
      </c>
      <c r="H444" s="1298" t="s">
        <v>1567</v>
      </c>
    </row>
    <row r="445" spans="1:8" ht="18.399999999999999" customHeight="1">
      <c r="A445" s="1305" t="s">
        <v>2479</v>
      </c>
      <c r="B445" s="1306" t="s">
        <v>2457</v>
      </c>
      <c r="C445" s="1306" t="s">
        <v>1644</v>
      </c>
      <c r="D445" s="1307"/>
      <c r="E445" s="1308" t="s">
        <v>1566</v>
      </c>
      <c r="F445" s="1298" t="s">
        <v>1567</v>
      </c>
      <c r="G445" s="1298" t="s">
        <v>2489</v>
      </c>
      <c r="H445" s="1298" t="s">
        <v>1567</v>
      </c>
    </row>
    <row r="446" spans="1:8" ht="18.399999999999999" customHeight="1">
      <c r="A446" s="1305" t="s">
        <v>2479</v>
      </c>
      <c r="B446" s="1306" t="s">
        <v>2459</v>
      </c>
      <c r="C446" s="1306" t="s">
        <v>1644</v>
      </c>
      <c r="D446" s="1307"/>
      <c r="E446" s="1308" t="s">
        <v>1566</v>
      </c>
      <c r="F446" s="1298" t="s">
        <v>1567</v>
      </c>
      <c r="G446" s="1298" t="s">
        <v>2490</v>
      </c>
      <c r="H446" s="1298" t="s">
        <v>1567</v>
      </c>
    </row>
    <row r="447" spans="1:8" ht="18.399999999999999" customHeight="1">
      <c r="A447" s="1305" t="s">
        <v>2479</v>
      </c>
      <c r="B447" s="1306" t="s">
        <v>2461</v>
      </c>
      <c r="C447" s="1306" t="s">
        <v>1644</v>
      </c>
      <c r="D447" s="1307"/>
      <c r="E447" s="1308" t="s">
        <v>1566</v>
      </c>
      <c r="F447" s="1298" t="s">
        <v>1567</v>
      </c>
      <c r="G447" s="1298" t="s">
        <v>2491</v>
      </c>
      <c r="H447" s="1298" t="s">
        <v>1567</v>
      </c>
    </row>
    <row r="448" spans="1:8" ht="18.399999999999999" customHeight="1">
      <c r="A448" s="1305" t="s">
        <v>2479</v>
      </c>
      <c r="B448" s="1306" t="s">
        <v>2463</v>
      </c>
      <c r="C448" s="1306" t="s">
        <v>1644</v>
      </c>
      <c r="D448" s="1307"/>
      <c r="E448" s="1308" t="s">
        <v>1566</v>
      </c>
      <c r="F448" s="1298" t="s">
        <v>1567</v>
      </c>
      <c r="G448" s="1298" t="s">
        <v>2492</v>
      </c>
      <c r="H448" s="1298" t="s">
        <v>1567</v>
      </c>
    </row>
    <row r="449" spans="1:8" ht="18.399999999999999" customHeight="1">
      <c r="A449" s="1305" t="s">
        <v>2479</v>
      </c>
      <c r="B449" s="1306" t="s">
        <v>2465</v>
      </c>
      <c r="C449" s="1306" t="s">
        <v>1644</v>
      </c>
      <c r="D449" s="1307"/>
      <c r="E449" s="1308" t="s">
        <v>1566</v>
      </c>
      <c r="F449" s="1298" t="s">
        <v>1567</v>
      </c>
      <c r="G449" s="1298" t="s">
        <v>2493</v>
      </c>
      <c r="H449" s="1298" t="s">
        <v>1567</v>
      </c>
    </row>
    <row r="450" spans="1:8" ht="18.399999999999999" customHeight="1">
      <c r="A450" s="1305" t="s">
        <v>2479</v>
      </c>
      <c r="B450" s="1306" t="s">
        <v>2467</v>
      </c>
      <c r="C450" s="1306" t="s">
        <v>1644</v>
      </c>
      <c r="D450" s="1307"/>
      <c r="E450" s="1308" t="s">
        <v>1566</v>
      </c>
      <c r="F450" s="1298" t="s">
        <v>1567</v>
      </c>
      <c r="G450" s="1298" t="s">
        <v>2494</v>
      </c>
      <c r="H450" s="1298" t="s">
        <v>1567</v>
      </c>
    </row>
    <row r="451" spans="1:8" ht="18.399999999999999" customHeight="1">
      <c r="A451" s="1305" t="s">
        <v>2479</v>
      </c>
      <c r="B451" s="1306" t="s">
        <v>2469</v>
      </c>
      <c r="C451" s="1306" t="s">
        <v>1644</v>
      </c>
      <c r="D451" s="1307"/>
      <c r="E451" s="1308" t="s">
        <v>1566</v>
      </c>
      <c r="F451" s="1298" t="s">
        <v>1567</v>
      </c>
      <c r="G451" s="1298" t="s">
        <v>2495</v>
      </c>
      <c r="H451" s="1298" t="s">
        <v>1567</v>
      </c>
    </row>
    <row r="452" spans="1:8" ht="18.399999999999999" customHeight="1">
      <c r="A452" s="1305" t="s">
        <v>2479</v>
      </c>
      <c r="B452" s="1306" t="s">
        <v>2471</v>
      </c>
      <c r="C452" s="1306" t="s">
        <v>1644</v>
      </c>
      <c r="D452" s="1307"/>
      <c r="E452" s="1308" t="s">
        <v>1566</v>
      </c>
      <c r="F452" s="1298" t="s">
        <v>1567</v>
      </c>
      <c r="G452" s="1298" t="s">
        <v>2496</v>
      </c>
      <c r="H452" s="1298" t="s">
        <v>1567</v>
      </c>
    </row>
    <row r="453" spans="1:8" ht="18.399999999999999" customHeight="1">
      <c r="A453" s="1305" t="s">
        <v>2479</v>
      </c>
      <c r="B453" s="1306" t="s">
        <v>2473</v>
      </c>
      <c r="C453" s="1306" t="s">
        <v>1644</v>
      </c>
      <c r="D453" s="1307"/>
      <c r="E453" s="1308" t="s">
        <v>1566</v>
      </c>
      <c r="F453" s="1298" t="s">
        <v>1567</v>
      </c>
      <c r="G453" s="1298" t="s">
        <v>2497</v>
      </c>
      <c r="H453" s="1298" t="s">
        <v>1567</v>
      </c>
    </row>
    <row r="454" spans="1:8" ht="18.399999999999999" customHeight="1">
      <c r="A454" s="1305" t="s">
        <v>2479</v>
      </c>
      <c r="B454" s="1306" t="s">
        <v>2475</v>
      </c>
      <c r="C454" s="1306" t="s">
        <v>1644</v>
      </c>
      <c r="D454" s="1307"/>
      <c r="E454" s="1308" t="s">
        <v>1566</v>
      </c>
      <c r="F454" s="1298" t="s">
        <v>1567</v>
      </c>
      <c r="G454" s="1298" t="s">
        <v>2498</v>
      </c>
      <c r="H454" s="1298" t="s">
        <v>1567</v>
      </c>
    </row>
    <row r="455" spans="1:8" ht="18.399999999999999" customHeight="1">
      <c r="A455" s="1305" t="s">
        <v>2479</v>
      </c>
      <c r="B455" s="1306" t="s">
        <v>2477</v>
      </c>
      <c r="C455" s="1306" t="s">
        <v>1644</v>
      </c>
      <c r="D455" s="1307"/>
      <c r="E455" s="1308" t="s">
        <v>1566</v>
      </c>
      <c r="F455" s="1298" t="s">
        <v>1567</v>
      </c>
      <c r="G455" s="1298" t="s">
        <v>2499</v>
      </c>
      <c r="H455" s="1298" t="s">
        <v>1567</v>
      </c>
    </row>
    <row r="456" spans="1:8" ht="18.399999999999999" customHeight="1">
      <c r="A456" s="1305" t="s">
        <v>2500</v>
      </c>
      <c r="B456" s="1306" t="s">
        <v>2439</v>
      </c>
      <c r="C456" s="1306" t="s">
        <v>2501</v>
      </c>
      <c r="D456" s="1307"/>
      <c r="E456" s="1308" t="s">
        <v>1566</v>
      </c>
      <c r="F456" s="1298" t="s">
        <v>1567</v>
      </c>
      <c r="G456" s="1298" t="s">
        <v>2502</v>
      </c>
      <c r="H456" s="1298" t="s">
        <v>1567</v>
      </c>
    </row>
    <row r="457" spans="1:8" ht="18.399999999999999" customHeight="1">
      <c r="A457" s="1305" t="s">
        <v>2500</v>
      </c>
      <c r="B457" s="1306" t="s">
        <v>2441</v>
      </c>
      <c r="C457" s="1306" t="s">
        <v>2501</v>
      </c>
      <c r="D457" s="1307"/>
      <c r="E457" s="1308" t="s">
        <v>1566</v>
      </c>
      <c r="F457" s="1298" t="s">
        <v>1567</v>
      </c>
      <c r="G457" s="1298" t="s">
        <v>2503</v>
      </c>
      <c r="H457" s="1298" t="s">
        <v>1567</v>
      </c>
    </row>
    <row r="458" spans="1:8" ht="18.399999999999999" customHeight="1">
      <c r="A458" s="1305" t="s">
        <v>2500</v>
      </c>
      <c r="B458" s="1306" t="s">
        <v>2443</v>
      </c>
      <c r="C458" s="1306" t="s">
        <v>2501</v>
      </c>
      <c r="D458" s="1307"/>
      <c r="E458" s="1308" t="s">
        <v>1566</v>
      </c>
      <c r="F458" s="1298" t="s">
        <v>1567</v>
      </c>
      <c r="G458" s="1298" t="s">
        <v>2504</v>
      </c>
      <c r="H458" s="1298" t="s">
        <v>1567</v>
      </c>
    </row>
    <row r="459" spans="1:8" ht="18.399999999999999" customHeight="1">
      <c r="A459" s="1305" t="s">
        <v>2500</v>
      </c>
      <c r="B459" s="1306" t="s">
        <v>2445</v>
      </c>
      <c r="C459" s="1306" t="s">
        <v>2501</v>
      </c>
      <c r="D459" s="1307"/>
      <c r="E459" s="1308" t="s">
        <v>1566</v>
      </c>
      <c r="F459" s="1298" t="s">
        <v>1567</v>
      </c>
      <c r="G459" s="1298" t="s">
        <v>2505</v>
      </c>
      <c r="H459" s="1298" t="s">
        <v>1567</v>
      </c>
    </row>
    <row r="460" spans="1:8" ht="18.399999999999999" customHeight="1">
      <c r="A460" s="1305" t="s">
        <v>2500</v>
      </c>
      <c r="B460" s="1306" t="s">
        <v>2447</v>
      </c>
      <c r="C460" s="1306" t="s">
        <v>2501</v>
      </c>
      <c r="D460" s="1307"/>
      <c r="E460" s="1308" t="s">
        <v>1566</v>
      </c>
      <c r="F460" s="1298" t="s">
        <v>1567</v>
      </c>
      <c r="G460" s="1298" t="s">
        <v>2506</v>
      </c>
      <c r="H460" s="1298" t="s">
        <v>1567</v>
      </c>
    </row>
    <row r="461" spans="1:8" ht="18.399999999999999" customHeight="1">
      <c r="A461" s="1305" t="s">
        <v>2500</v>
      </c>
      <c r="B461" s="1306" t="s">
        <v>2449</v>
      </c>
      <c r="C461" s="1306" t="s">
        <v>2501</v>
      </c>
      <c r="D461" s="1307"/>
      <c r="E461" s="1308" t="s">
        <v>1566</v>
      </c>
      <c r="F461" s="1298" t="s">
        <v>1567</v>
      </c>
      <c r="G461" s="1298" t="s">
        <v>2507</v>
      </c>
      <c r="H461" s="1298" t="s">
        <v>1567</v>
      </c>
    </row>
    <row r="462" spans="1:8" ht="18.399999999999999" customHeight="1">
      <c r="A462" s="1305" t="s">
        <v>2500</v>
      </c>
      <c r="B462" s="1306" t="s">
        <v>2451</v>
      </c>
      <c r="C462" s="1306" t="s">
        <v>2501</v>
      </c>
      <c r="D462" s="1307"/>
      <c r="E462" s="1308" t="s">
        <v>1566</v>
      </c>
      <c r="F462" s="1298" t="s">
        <v>1567</v>
      </c>
      <c r="G462" s="1298" t="s">
        <v>2508</v>
      </c>
      <c r="H462" s="1298" t="s">
        <v>1567</v>
      </c>
    </row>
    <row r="463" spans="1:8" ht="18.399999999999999" customHeight="1">
      <c r="A463" s="1305" t="s">
        <v>2500</v>
      </c>
      <c r="B463" s="1306" t="s">
        <v>2453</v>
      </c>
      <c r="C463" s="1306" t="s">
        <v>2501</v>
      </c>
      <c r="D463" s="1307"/>
      <c r="E463" s="1308" t="s">
        <v>1566</v>
      </c>
      <c r="F463" s="1298" t="s">
        <v>1567</v>
      </c>
      <c r="G463" s="1298" t="s">
        <v>2509</v>
      </c>
      <c r="H463" s="1298" t="s">
        <v>1567</v>
      </c>
    </row>
    <row r="464" spans="1:8" ht="18.399999999999999" customHeight="1">
      <c r="A464" s="1305" t="s">
        <v>2500</v>
      </c>
      <c r="B464" s="1306" t="s">
        <v>2455</v>
      </c>
      <c r="C464" s="1306" t="s">
        <v>2501</v>
      </c>
      <c r="D464" s="1307"/>
      <c r="E464" s="1308" t="s">
        <v>1566</v>
      </c>
      <c r="F464" s="1298" t="s">
        <v>1567</v>
      </c>
      <c r="G464" s="1298" t="s">
        <v>2510</v>
      </c>
      <c r="H464" s="1298" t="s">
        <v>1567</v>
      </c>
    </row>
    <row r="465" spans="1:8" ht="18.399999999999999" customHeight="1">
      <c r="A465" s="1305" t="s">
        <v>2500</v>
      </c>
      <c r="B465" s="1306" t="s">
        <v>2457</v>
      </c>
      <c r="C465" s="1306" t="s">
        <v>2501</v>
      </c>
      <c r="D465" s="1307"/>
      <c r="E465" s="1308" t="s">
        <v>1566</v>
      </c>
      <c r="F465" s="1298" t="s">
        <v>1567</v>
      </c>
      <c r="G465" s="1298" t="s">
        <v>2511</v>
      </c>
      <c r="H465" s="1298" t="s">
        <v>1567</v>
      </c>
    </row>
    <row r="466" spans="1:8" ht="18.399999999999999" customHeight="1">
      <c r="A466" s="1305" t="s">
        <v>2500</v>
      </c>
      <c r="B466" s="1306" t="s">
        <v>2459</v>
      </c>
      <c r="C466" s="1306" t="s">
        <v>2501</v>
      </c>
      <c r="D466" s="1307"/>
      <c r="E466" s="1308" t="s">
        <v>1566</v>
      </c>
      <c r="F466" s="1298" t="s">
        <v>1567</v>
      </c>
      <c r="G466" s="1298" t="s">
        <v>2512</v>
      </c>
      <c r="H466" s="1298" t="s">
        <v>1567</v>
      </c>
    </row>
    <row r="467" spans="1:8" ht="18.399999999999999" customHeight="1">
      <c r="A467" s="1305" t="s">
        <v>2500</v>
      </c>
      <c r="B467" s="1306" t="s">
        <v>2461</v>
      </c>
      <c r="C467" s="1306" t="s">
        <v>2501</v>
      </c>
      <c r="D467" s="1307"/>
      <c r="E467" s="1308" t="s">
        <v>1566</v>
      </c>
      <c r="F467" s="1298" t="s">
        <v>1567</v>
      </c>
      <c r="G467" s="1298" t="s">
        <v>2513</v>
      </c>
      <c r="H467" s="1298" t="s">
        <v>1567</v>
      </c>
    </row>
    <row r="468" spans="1:8" ht="18.399999999999999" customHeight="1">
      <c r="A468" s="1305" t="s">
        <v>2500</v>
      </c>
      <c r="B468" s="1306" t="s">
        <v>2463</v>
      </c>
      <c r="C468" s="1306" t="s">
        <v>2501</v>
      </c>
      <c r="D468" s="1307"/>
      <c r="E468" s="1308" t="s">
        <v>1566</v>
      </c>
      <c r="F468" s="1298" t="s">
        <v>1567</v>
      </c>
      <c r="G468" s="1298" t="s">
        <v>2514</v>
      </c>
      <c r="H468" s="1298" t="s">
        <v>1567</v>
      </c>
    </row>
    <row r="469" spans="1:8" ht="18.399999999999999" customHeight="1">
      <c r="A469" s="1305" t="s">
        <v>2500</v>
      </c>
      <c r="B469" s="1306" t="s">
        <v>2465</v>
      </c>
      <c r="C469" s="1306" t="s">
        <v>2501</v>
      </c>
      <c r="D469" s="1307"/>
      <c r="E469" s="1308" t="s">
        <v>1566</v>
      </c>
      <c r="F469" s="1298" t="s">
        <v>1567</v>
      </c>
      <c r="G469" s="1298" t="s">
        <v>2515</v>
      </c>
      <c r="H469" s="1298" t="s">
        <v>1567</v>
      </c>
    </row>
    <row r="470" spans="1:8" ht="18.399999999999999" customHeight="1">
      <c r="A470" s="1305" t="s">
        <v>2500</v>
      </c>
      <c r="B470" s="1306" t="s">
        <v>2467</v>
      </c>
      <c r="C470" s="1306" t="s">
        <v>2501</v>
      </c>
      <c r="D470" s="1307"/>
      <c r="E470" s="1308" t="s">
        <v>1566</v>
      </c>
      <c r="F470" s="1298" t="s">
        <v>1567</v>
      </c>
      <c r="G470" s="1298" t="s">
        <v>2516</v>
      </c>
      <c r="H470" s="1298" t="s">
        <v>1567</v>
      </c>
    </row>
    <row r="471" spans="1:8" ht="18.399999999999999" customHeight="1">
      <c r="A471" s="1305" t="s">
        <v>2500</v>
      </c>
      <c r="B471" s="1306" t="s">
        <v>2469</v>
      </c>
      <c r="C471" s="1306" t="s">
        <v>2501</v>
      </c>
      <c r="D471" s="1307"/>
      <c r="E471" s="1308" t="s">
        <v>1566</v>
      </c>
      <c r="F471" s="1298" t="s">
        <v>1567</v>
      </c>
      <c r="G471" s="1298" t="s">
        <v>2517</v>
      </c>
      <c r="H471" s="1298" t="s">
        <v>1567</v>
      </c>
    </row>
    <row r="472" spans="1:8" ht="18.399999999999999" customHeight="1">
      <c r="A472" s="1305" t="s">
        <v>2500</v>
      </c>
      <c r="B472" s="1306" t="s">
        <v>2471</v>
      </c>
      <c r="C472" s="1306" t="s">
        <v>2501</v>
      </c>
      <c r="D472" s="1307"/>
      <c r="E472" s="1308" t="s">
        <v>1566</v>
      </c>
      <c r="F472" s="1298" t="s">
        <v>1567</v>
      </c>
      <c r="G472" s="1298" t="s">
        <v>2518</v>
      </c>
      <c r="H472" s="1298" t="s">
        <v>1567</v>
      </c>
    </row>
    <row r="473" spans="1:8" ht="18.399999999999999" customHeight="1">
      <c r="A473" s="1305" t="s">
        <v>2500</v>
      </c>
      <c r="B473" s="1306" t="s">
        <v>2473</v>
      </c>
      <c r="C473" s="1306" t="s">
        <v>2501</v>
      </c>
      <c r="D473" s="1307"/>
      <c r="E473" s="1308" t="s">
        <v>1566</v>
      </c>
      <c r="F473" s="1298" t="s">
        <v>1567</v>
      </c>
      <c r="G473" s="1298" t="s">
        <v>2519</v>
      </c>
      <c r="H473" s="1298" t="s">
        <v>1567</v>
      </c>
    </row>
    <row r="474" spans="1:8" ht="18.399999999999999" customHeight="1">
      <c r="A474" s="1305" t="s">
        <v>2500</v>
      </c>
      <c r="B474" s="1306" t="s">
        <v>2475</v>
      </c>
      <c r="C474" s="1306" t="s">
        <v>2501</v>
      </c>
      <c r="D474" s="1307"/>
      <c r="E474" s="1308" t="s">
        <v>1566</v>
      </c>
      <c r="F474" s="1298" t="s">
        <v>1567</v>
      </c>
      <c r="G474" s="1298" t="s">
        <v>2520</v>
      </c>
      <c r="H474" s="1298" t="s">
        <v>1567</v>
      </c>
    </row>
    <row r="475" spans="1:8" ht="18.399999999999999" customHeight="1">
      <c r="A475" s="1305" t="s">
        <v>2500</v>
      </c>
      <c r="B475" s="1306" t="s">
        <v>2477</v>
      </c>
      <c r="C475" s="1306" t="s">
        <v>2501</v>
      </c>
      <c r="D475" s="1307"/>
      <c r="E475" s="1308" t="s">
        <v>1566</v>
      </c>
      <c r="F475" s="1298" t="s">
        <v>1567</v>
      </c>
      <c r="G475" s="1298" t="s">
        <v>2521</v>
      </c>
      <c r="H475" s="1298" t="s">
        <v>1567</v>
      </c>
    </row>
    <row r="476" spans="1:8" ht="18.399999999999999" customHeight="1">
      <c r="A476" s="1305" t="s">
        <v>2522</v>
      </c>
      <c r="B476" s="1306" t="s">
        <v>2439</v>
      </c>
      <c r="C476" s="1306" t="s">
        <v>2501</v>
      </c>
      <c r="D476" s="1307"/>
      <c r="E476" s="1308" t="s">
        <v>1566</v>
      </c>
      <c r="F476" s="1298" t="s">
        <v>1567</v>
      </c>
      <c r="G476" s="1298" t="s">
        <v>2523</v>
      </c>
      <c r="H476" s="1298" t="s">
        <v>1567</v>
      </c>
    </row>
    <row r="477" spans="1:8" ht="18.399999999999999" customHeight="1">
      <c r="A477" s="1305" t="s">
        <v>2522</v>
      </c>
      <c r="B477" s="1306" t="s">
        <v>2441</v>
      </c>
      <c r="C477" s="1306" t="s">
        <v>2501</v>
      </c>
      <c r="D477" s="1307"/>
      <c r="E477" s="1308" t="s">
        <v>1566</v>
      </c>
      <c r="F477" s="1298" t="s">
        <v>1567</v>
      </c>
      <c r="G477" s="1298" t="s">
        <v>2524</v>
      </c>
      <c r="H477" s="1298" t="s">
        <v>1567</v>
      </c>
    </row>
    <row r="478" spans="1:8" ht="18.399999999999999" customHeight="1">
      <c r="A478" s="1305" t="s">
        <v>2522</v>
      </c>
      <c r="B478" s="1306" t="s">
        <v>2443</v>
      </c>
      <c r="C478" s="1306" t="s">
        <v>2501</v>
      </c>
      <c r="D478" s="1307"/>
      <c r="E478" s="1308" t="s">
        <v>1566</v>
      </c>
      <c r="F478" s="1298" t="s">
        <v>1567</v>
      </c>
      <c r="G478" s="1298" t="s">
        <v>2525</v>
      </c>
      <c r="H478" s="1298" t="s">
        <v>1567</v>
      </c>
    </row>
    <row r="479" spans="1:8" ht="18.399999999999999" customHeight="1">
      <c r="A479" s="1305" t="s">
        <v>2522</v>
      </c>
      <c r="B479" s="1306" t="s">
        <v>2445</v>
      </c>
      <c r="C479" s="1306" t="s">
        <v>2501</v>
      </c>
      <c r="D479" s="1307"/>
      <c r="E479" s="1308" t="s">
        <v>1566</v>
      </c>
      <c r="F479" s="1298" t="s">
        <v>1567</v>
      </c>
      <c r="G479" s="1298" t="s">
        <v>2526</v>
      </c>
      <c r="H479" s="1298" t="s">
        <v>1567</v>
      </c>
    </row>
    <row r="480" spans="1:8" ht="18.399999999999999" customHeight="1">
      <c r="A480" s="1305" t="s">
        <v>2522</v>
      </c>
      <c r="B480" s="1306" t="s">
        <v>2447</v>
      </c>
      <c r="C480" s="1306" t="s">
        <v>2501</v>
      </c>
      <c r="D480" s="1307"/>
      <c r="E480" s="1308" t="s">
        <v>1566</v>
      </c>
      <c r="F480" s="1298" t="s">
        <v>1567</v>
      </c>
      <c r="G480" s="1298" t="s">
        <v>2527</v>
      </c>
      <c r="H480" s="1298" t="s">
        <v>1567</v>
      </c>
    </row>
    <row r="481" spans="1:8" ht="18.399999999999999" customHeight="1">
      <c r="A481" s="1305" t="s">
        <v>2522</v>
      </c>
      <c r="B481" s="1306" t="s">
        <v>2449</v>
      </c>
      <c r="C481" s="1306" t="s">
        <v>2501</v>
      </c>
      <c r="D481" s="1307"/>
      <c r="E481" s="1308" t="s">
        <v>1566</v>
      </c>
      <c r="F481" s="1298" t="s">
        <v>1567</v>
      </c>
      <c r="G481" s="1298" t="s">
        <v>2528</v>
      </c>
      <c r="H481" s="1298" t="s">
        <v>1567</v>
      </c>
    </row>
    <row r="482" spans="1:8" ht="18.399999999999999" customHeight="1">
      <c r="A482" s="1305" t="s">
        <v>2522</v>
      </c>
      <c r="B482" s="1306" t="s">
        <v>2451</v>
      </c>
      <c r="C482" s="1306" t="s">
        <v>2501</v>
      </c>
      <c r="D482" s="1307"/>
      <c r="E482" s="1308" t="s">
        <v>1566</v>
      </c>
      <c r="F482" s="1298" t="s">
        <v>1567</v>
      </c>
      <c r="G482" s="1298" t="s">
        <v>2529</v>
      </c>
      <c r="H482" s="1298" t="s">
        <v>1567</v>
      </c>
    </row>
    <row r="483" spans="1:8" ht="18.399999999999999" customHeight="1">
      <c r="A483" s="1305" t="s">
        <v>2522</v>
      </c>
      <c r="B483" s="1306" t="s">
        <v>2453</v>
      </c>
      <c r="C483" s="1306" t="s">
        <v>2501</v>
      </c>
      <c r="D483" s="1307"/>
      <c r="E483" s="1308" t="s">
        <v>1566</v>
      </c>
      <c r="F483" s="1298" t="s">
        <v>1567</v>
      </c>
      <c r="G483" s="1298" t="s">
        <v>2530</v>
      </c>
      <c r="H483" s="1298" t="s">
        <v>1567</v>
      </c>
    </row>
    <row r="484" spans="1:8" ht="18.399999999999999" customHeight="1">
      <c r="A484" s="1305" t="s">
        <v>2522</v>
      </c>
      <c r="B484" s="1306" t="s">
        <v>2455</v>
      </c>
      <c r="C484" s="1306" t="s">
        <v>2501</v>
      </c>
      <c r="D484" s="1307"/>
      <c r="E484" s="1308" t="s">
        <v>1566</v>
      </c>
      <c r="F484" s="1298" t="s">
        <v>1567</v>
      </c>
      <c r="G484" s="1298" t="s">
        <v>2531</v>
      </c>
      <c r="H484" s="1298" t="s">
        <v>1567</v>
      </c>
    </row>
    <row r="485" spans="1:8" ht="18.399999999999999" customHeight="1">
      <c r="A485" s="1305" t="s">
        <v>2522</v>
      </c>
      <c r="B485" s="1306" t="s">
        <v>2457</v>
      </c>
      <c r="C485" s="1306" t="s">
        <v>2501</v>
      </c>
      <c r="D485" s="1307"/>
      <c r="E485" s="1308" t="s">
        <v>1566</v>
      </c>
      <c r="F485" s="1298" t="s">
        <v>1567</v>
      </c>
      <c r="G485" s="1298" t="s">
        <v>2532</v>
      </c>
      <c r="H485" s="1298" t="s">
        <v>1567</v>
      </c>
    </row>
    <row r="486" spans="1:8" ht="18.399999999999999" customHeight="1">
      <c r="A486" s="1305" t="s">
        <v>2522</v>
      </c>
      <c r="B486" s="1306" t="s">
        <v>2459</v>
      </c>
      <c r="C486" s="1306" t="s">
        <v>2501</v>
      </c>
      <c r="D486" s="1307"/>
      <c r="E486" s="1308" t="s">
        <v>1566</v>
      </c>
      <c r="F486" s="1298" t="s">
        <v>1567</v>
      </c>
      <c r="G486" s="1298" t="s">
        <v>2533</v>
      </c>
      <c r="H486" s="1298" t="s">
        <v>1567</v>
      </c>
    </row>
    <row r="487" spans="1:8" ht="18.399999999999999" customHeight="1">
      <c r="A487" s="1305" t="s">
        <v>2522</v>
      </c>
      <c r="B487" s="1306" t="s">
        <v>2461</v>
      </c>
      <c r="C487" s="1306" t="s">
        <v>2501</v>
      </c>
      <c r="D487" s="1307"/>
      <c r="E487" s="1308" t="s">
        <v>1566</v>
      </c>
      <c r="F487" s="1298" t="s">
        <v>1567</v>
      </c>
      <c r="G487" s="1298" t="s">
        <v>2534</v>
      </c>
      <c r="H487" s="1298" t="s">
        <v>1567</v>
      </c>
    </row>
    <row r="488" spans="1:8" ht="18.399999999999999" customHeight="1">
      <c r="A488" s="1305" t="s">
        <v>2522</v>
      </c>
      <c r="B488" s="1306" t="s">
        <v>2463</v>
      </c>
      <c r="C488" s="1306" t="s">
        <v>2501</v>
      </c>
      <c r="D488" s="1307"/>
      <c r="E488" s="1308" t="s">
        <v>1566</v>
      </c>
      <c r="F488" s="1298" t="s">
        <v>1567</v>
      </c>
      <c r="G488" s="1298" t="s">
        <v>2535</v>
      </c>
      <c r="H488" s="1298" t="s">
        <v>1567</v>
      </c>
    </row>
    <row r="489" spans="1:8" ht="18.399999999999999" customHeight="1">
      <c r="A489" s="1305" t="s">
        <v>2522</v>
      </c>
      <c r="B489" s="1306" t="s">
        <v>2465</v>
      </c>
      <c r="C489" s="1306" t="s">
        <v>2501</v>
      </c>
      <c r="D489" s="1307"/>
      <c r="E489" s="1308" t="s">
        <v>1566</v>
      </c>
      <c r="F489" s="1298" t="s">
        <v>1567</v>
      </c>
      <c r="G489" s="1298" t="s">
        <v>2536</v>
      </c>
      <c r="H489" s="1298" t="s">
        <v>1567</v>
      </c>
    </row>
    <row r="490" spans="1:8" ht="18.399999999999999" customHeight="1">
      <c r="A490" s="1305" t="s">
        <v>2522</v>
      </c>
      <c r="B490" s="1306" t="s">
        <v>2467</v>
      </c>
      <c r="C490" s="1306" t="s">
        <v>2501</v>
      </c>
      <c r="D490" s="1307"/>
      <c r="E490" s="1308" t="s">
        <v>1566</v>
      </c>
      <c r="F490" s="1298" t="s">
        <v>1567</v>
      </c>
      <c r="G490" s="1298" t="s">
        <v>2537</v>
      </c>
      <c r="H490" s="1298" t="s">
        <v>1567</v>
      </c>
    </row>
    <row r="491" spans="1:8" ht="18.399999999999999" customHeight="1">
      <c r="A491" s="1305" t="s">
        <v>2522</v>
      </c>
      <c r="B491" s="1306" t="s">
        <v>2469</v>
      </c>
      <c r="C491" s="1306" t="s">
        <v>2501</v>
      </c>
      <c r="D491" s="1307"/>
      <c r="E491" s="1308" t="s">
        <v>1566</v>
      </c>
      <c r="F491" s="1298" t="s">
        <v>1567</v>
      </c>
      <c r="G491" s="1298" t="s">
        <v>2538</v>
      </c>
      <c r="H491" s="1298" t="s">
        <v>1567</v>
      </c>
    </row>
    <row r="492" spans="1:8" ht="18.399999999999999" customHeight="1">
      <c r="A492" s="1305" t="s">
        <v>2522</v>
      </c>
      <c r="B492" s="1306" t="s">
        <v>2471</v>
      </c>
      <c r="C492" s="1306" t="s">
        <v>2501</v>
      </c>
      <c r="D492" s="1307"/>
      <c r="E492" s="1308" t="s">
        <v>1566</v>
      </c>
      <c r="F492" s="1298" t="s">
        <v>1567</v>
      </c>
      <c r="G492" s="1298" t="s">
        <v>2539</v>
      </c>
      <c r="H492" s="1298" t="s">
        <v>1567</v>
      </c>
    </row>
    <row r="493" spans="1:8" ht="18.399999999999999" customHeight="1">
      <c r="A493" s="1305" t="s">
        <v>2522</v>
      </c>
      <c r="B493" s="1306" t="s">
        <v>2473</v>
      </c>
      <c r="C493" s="1306" t="s">
        <v>2501</v>
      </c>
      <c r="D493" s="1307"/>
      <c r="E493" s="1308" t="s">
        <v>1566</v>
      </c>
      <c r="F493" s="1298" t="s">
        <v>1567</v>
      </c>
      <c r="G493" s="1298" t="s">
        <v>2540</v>
      </c>
      <c r="H493" s="1298" t="s">
        <v>1567</v>
      </c>
    </row>
    <row r="494" spans="1:8" ht="18.399999999999999" customHeight="1">
      <c r="A494" s="1305" t="s">
        <v>2522</v>
      </c>
      <c r="B494" s="1306" t="s">
        <v>2475</v>
      </c>
      <c r="C494" s="1306" t="s">
        <v>2501</v>
      </c>
      <c r="D494" s="1307"/>
      <c r="E494" s="1308" t="s">
        <v>1566</v>
      </c>
      <c r="F494" s="1298" t="s">
        <v>1567</v>
      </c>
      <c r="G494" s="1298" t="s">
        <v>2541</v>
      </c>
      <c r="H494" s="1298" t="s">
        <v>1567</v>
      </c>
    </row>
    <row r="495" spans="1:8" ht="18.399999999999999" customHeight="1">
      <c r="A495" s="1305" t="s">
        <v>2522</v>
      </c>
      <c r="B495" s="1306" t="s">
        <v>2477</v>
      </c>
      <c r="C495" s="1306" t="s">
        <v>2501</v>
      </c>
      <c r="D495" s="1307"/>
      <c r="E495" s="1308" t="s">
        <v>1566</v>
      </c>
      <c r="F495" s="1298" t="s">
        <v>1567</v>
      </c>
      <c r="G495" s="1298" t="s">
        <v>2542</v>
      </c>
      <c r="H495" s="1298" t="s">
        <v>1567</v>
      </c>
    </row>
    <row r="496" spans="1:8" ht="18.399999999999999" customHeight="1">
      <c r="A496" s="1305" t="s">
        <v>2543</v>
      </c>
      <c r="B496" s="1306" t="s">
        <v>2544</v>
      </c>
      <c r="C496" s="1306" t="s">
        <v>2545</v>
      </c>
      <c r="D496" s="1307"/>
      <c r="E496" s="1308" t="s">
        <v>1566</v>
      </c>
      <c r="F496" s="1298" t="s">
        <v>1567</v>
      </c>
      <c r="G496" s="1298" t="s">
        <v>2546</v>
      </c>
      <c r="H496" s="1298" t="s">
        <v>1567</v>
      </c>
    </row>
    <row r="497" spans="1:8" ht="18.399999999999999" customHeight="1">
      <c r="A497" s="1305" t="s">
        <v>2543</v>
      </c>
      <c r="B497" s="1306" t="s">
        <v>2547</v>
      </c>
      <c r="C497" s="1306" t="s">
        <v>2545</v>
      </c>
      <c r="D497" s="1307"/>
      <c r="E497" s="1308" t="s">
        <v>1566</v>
      </c>
      <c r="F497" s="1298" t="s">
        <v>1567</v>
      </c>
      <c r="G497" s="1298" t="s">
        <v>2548</v>
      </c>
      <c r="H497" s="1298" t="s">
        <v>1567</v>
      </c>
    </row>
    <row r="498" spans="1:8" ht="18.399999999999999" customHeight="1">
      <c r="A498" s="1305" t="s">
        <v>2543</v>
      </c>
      <c r="B498" s="1306" t="s">
        <v>2549</v>
      </c>
      <c r="C498" s="1306" t="s">
        <v>2545</v>
      </c>
      <c r="D498" s="1307"/>
      <c r="E498" s="1308" t="s">
        <v>1566</v>
      </c>
      <c r="F498" s="1298" t="s">
        <v>1567</v>
      </c>
      <c r="G498" s="1298" t="s">
        <v>2550</v>
      </c>
      <c r="H498" s="1298" t="s">
        <v>1567</v>
      </c>
    </row>
    <row r="499" spans="1:8" ht="18.399999999999999" customHeight="1">
      <c r="A499" s="1305" t="s">
        <v>2543</v>
      </c>
      <c r="B499" s="1306" t="s">
        <v>2551</v>
      </c>
      <c r="C499" s="1306" t="s">
        <v>2545</v>
      </c>
      <c r="D499" s="1307"/>
      <c r="E499" s="1308" t="s">
        <v>1566</v>
      </c>
      <c r="F499" s="1298" t="s">
        <v>1567</v>
      </c>
      <c r="G499" s="1298" t="s">
        <v>2552</v>
      </c>
      <c r="H499" s="1298" t="s">
        <v>1567</v>
      </c>
    </row>
    <row r="500" spans="1:8" ht="18.399999999999999" customHeight="1">
      <c r="A500" s="1305" t="s">
        <v>2543</v>
      </c>
      <c r="B500" s="1306" t="s">
        <v>2553</v>
      </c>
      <c r="C500" s="1306" t="s">
        <v>2545</v>
      </c>
      <c r="D500" s="1307"/>
      <c r="E500" s="1308" t="s">
        <v>1566</v>
      </c>
      <c r="F500" s="1298" t="s">
        <v>1567</v>
      </c>
      <c r="G500" s="1298" t="s">
        <v>2554</v>
      </c>
      <c r="H500" s="1298" t="s">
        <v>1567</v>
      </c>
    </row>
    <row r="501" spans="1:8" ht="18.399999999999999" customHeight="1">
      <c r="A501" s="1305" t="s">
        <v>2543</v>
      </c>
      <c r="B501" s="1306" t="s">
        <v>2555</v>
      </c>
      <c r="C501" s="1306" t="s">
        <v>2545</v>
      </c>
      <c r="D501" s="1307"/>
      <c r="E501" s="1308" t="s">
        <v>1566</v>
      </c>
      <c r="F501" s="1298" t="s">
        <v>1567</v>
      </c>
      <c r="G501" s="1298" t="s">
        <v>2556</v>
      </c>
      <c r="H501" s="1298" t="s">
        <v>1567</v>
      </c>
    </row>
    <row r="502" spans="1:8" ht="18.399999999999999" customHeight="1">
      <c r="A502" s="1305" t="s">
        <v>2543</v>
      </c>
      <c r="B502" s="1306" t="s">
        <v>2557</v>
      </c>
      <c r="C502" s="1306" t="s">
        <v>2545</v>
      </c>
      <c r="D502" s="1307"/>
      <c r="E502" s="1308" t="s">
        <v>1566</v>
      </c>
      <c r="F502" s="1298" t="s">
        <v>1567</v>
      </c>
      <c r="G502" s="1298" t="s">
        <v>2558</v>
      </c>
      <c r="H502" s="1298" t="s">
        <v>1567</v>
      </c>
    </row>
    <row r="503" spans="1:8" ht="18.399999999999999" hidden="1" customHeight="1">
      <c r="A503" s="1305" t="s">
        <v>2559</v>
      </c>
      <c r="B503" s="1306" t="s">
        <v>2560</v>
      </c>
      <c r="C503" s="1306" t="s">
        <v>1644</v>
      </c>
      <c r="D503" s="1307">
        <v>319</v>
      </c>
      <c r="E503" s="1308" t="s">
        <v>1884</v>
      </c>
      <c r="F503" s="1298" t="s">
        <v>1567</v>
      </c>
      <c r="G503" s="1298" t="s">
        <v>2561</v>
      </c>
      <c r="H503" s="1298" t="s">
        <v>1567</v>
      </c>
    </row>
    <row r="504" spans="1:8" ht="18.399999999999999" hidden="1" customHeight="1">
      <c r="A504" s="1305" t="s">
        <v>2559</v>
      </c>
      <c r="B504" s="1306" t="s">
        <v>2562</v>
      </c>
      <c r="C504" s="1306" t="s">
        <v>1644</v>
      </c>
      <c r="D504" s="1307">
        <v>371</v>
      </c>
      <c r="E504" s="1308" t="s">
        <v>1884</v>
      </c>
      <c r="F504" s="1298" t="s">
        <v>1567</v>
      </c>
      <c r="G504" s="1298" t="s">
        <v>2563</v>
      </c>
      <c r="H504" s="1298" t="s">
        <v>1567</v>
      </c>
    </row>
    <row r="505" spans="1:8" ht="18.399999999999999" hidden="1" customHeight="1">
      <c r="A505" s="1305" t="s">
        <v>2559</v>
      </c>
      <c r="B505" s="1306" t="s">
        <v>2564</v>
      </c>
      <c r="C505" s="1306" t="s">
        <v>1644</v>
      </c>
      <c r="D505" s="1307">
        <v>548</v>
      </c>
      <c r="E505" s="1308" t="s">
        <v>1884</v>
      </c>
      <c r="F505" s="1298" t="s">
        <v>1567</v>
      </c>
      <c r="G505" s="1298" t="s">
        <v>2565</v>
      </c>
      <c r="H505" s="1298" t="s">
        <v>1567</v>
      </c>
    </row>
    <row r="506" spans="1:8" ht="18.399999999999999" hidden="1" customHeight="1">
      <c r="A506" s="1305" t="s">
        <v>2559</v>
      </c>
      <c r="B506" s="1306" t="s">
        <v>2566</v>
      </c>
      <c r="C506" s="1306" t="s">
        <v>1644</v>
      </c>
      <c r="D506" s="1307">
        <v>822</v>
      </c>
      <c r="E506" s="1308" t="s">
        <v>1884</v>
      </c>
      <c r="F506" s="1298" t="s">
        <v>1567</v>
      </c>
      <c r="G506" s="1298" t="s">
        <v>2567</v>
      </c>
      <c r="H506" s="1298" t="s">
        <v>1567</v>
      </c>
    </row>
    <row r="507" spans="1:8" ht="18.399999999999999" hidden="1" customHeight="1">
      <c r="A507" s="1305" t="s">
        <v>2559</v>
      </c>
      <c r="B507" s="1306" t="s">
        <v>2568</v>
      </c>
      <c r="C507" s="1306" t="s">
        <v>1644</v>
      </c>
      <c r="D507" s="1307">
        <v>1112</v>
      </c>
      <c r="E507" s="1308" t="s">
        <v>1884</v>
      </c>
      <c r="F507" s="1298" t="s">
        <v>1567</v>
      </c>
      <c r="G507" s="1298" t="s">
        <v>2569</v>
      </c>
      <c r="H507" s="1298" t="s">
        <v>1567</v>
      </c>
    </row>
    <row r="508" spans="1:8" ht="18.399999999999999" hidden="1" customHeight="1">
      <c r="A508" s="1305" t="s">
        <v>2559</v>
      </c>
      <c r="B508" s="1306" t="s">
        <v>2570</v>
      </c>
      <c r="C508" s="1306" t="s">
        <v>1644</v>
      </c>
      <c r="D508" s="1307">
        <v>1640</v>
      </c>
      <c r="E508" s="1308" t="s">
        <v>1884</v>
      </c>
      <c r="F508" s="1298" t="s">
        <v>1567</v>
      </c>
      <c r="G508" s="1298" t="s">
        <v>2571</v>
      </c>
      <c r="H508" s="1298" t="s">
        <v>1567</v>
      </c>
    </row>
    <row r="509" spans="1:8" ht="18.399999999999999" hidden="1" customHeight="1">
      <c r="A509" s="1305" t="s">
        <v>2559</v>
      </c>
      <c r="B509" s="1306" t="s">
        <v>2572</v>
      </c>
      <c r="C509" s="1306" t="s">
        <v>1644</v>
      </c>
      <c r="D509" s="1307">
        <v>2481</v>
      </c>
      <c r="E509" s="1308" t="s">
        <v>1884</v>
      </c>
      <c r="F509" s="1298" t="s">
        <v>1567</v>
      </c>
      <c r="G509" s="1298" t="s">
        <v>2573</v>
      </c>
      <c r="H509" s="1298" t="s">
        <v>1567</v>
      </c>
    </row>
    <row r="510" spans="1:8" ht="18.399999999999999" hidden="1" customHeight="1">
      <c r="A510" s="1305" t="s">
        <v>2559</v>
      </c>
      <c r="B510" s="1306" t="s">
        <v>2574</v>
      </c>
      <c r="C510" s="1306" t="s">
        <v>1644</v>
      </c>
      <c r="D510" s="1307">
        <v>3445</v>
      </c>
      <c r="E510" s="1308" t="s">
        <v>1884</v>
      </c>
      <c r="F510" s="1298" t="s">
        <v>1567</v>
      </c>
      <c r="G510" s="1298" t="s">
        <v>2575</v>
      </c>
      <c r="H510" s="1298" t="s">
        <v>1567</v>
      </c>
    </row>
    <row r="511" spans="1:8" ht="18.399999999999999" hidden="1" customHeight="1">
      <c r="A511" s="1305" t="s">
        <v>2559</v>
      </c>
      <c r="B511" s="1306" t="s">
        <v>2576</v>
      </c>
      <c r="C511" s="1306" t="s">
        <v>1644</v>
      </c>
      <c r="D511" s="1307">
        <v>4849</v>
      </c>
      <c r="E511" s="1308" t="s">
        <v>1884</v>
      </c>
      <c r="F511" s="1298" t="s">
        <v>1567</v>
      </c>
      <c r="G511" s="1298" t="s">
        <v>2577</v>
      </c>
      <c r="H511" s="1298" t="s">
        <v>1567</v>
      </c>
    </row>
    <row r="512" spans="1:8" ht="18.399999999999999" customHeight="1">
      <c r="A512" s="1305" t="s">
        <v>2578</v>
      </c>
      <c r="B512" s="1306" t="s">
        <v>2579</v>
      </c>
      <c r="C512" s="1306" t="s">
        <v>2580</v>
      </c>
      <c r="D512" s="1307"/>
      <c r="E512" s="1308" t="s">
        <v>1566</v>
      </c>
      <c r="F512" s="1298" t="s">
        <v>1567</v>
      </c>
      <c r="G512" s="1298" t="s">
        <v>2581</v>
      </c>
      <c r="H512" s="1298" t="s">
        <v>1567</v>
      </c>
    </row>
    <row r="513" spans="1:8" ht="18.399999999999999" customHeight="1">
      <c r="A513" s="1305" t="s">
        <v>2578</v>
      </c>
      <c r="B513" s="1306" t="s">
        <v>2582</v>
      </c>
      <c r="C513" s="1306" t="s">
        <v>2580</v>
      </c>
      <c r="D513" s="1307"/>
      <c r="E513" s="1308" t="s">
        <v>1566</v>
      </c>
      <c r="F513" s="1298" t="s">
        <v>1567</v>
      </c>
      <c r="G513" s="1298" t="s">
        <v>2583</v>
      </c>
      <c r="H513" s="1298" t="s">
        <v>1567</v>
      </c>
    </row>
    <row r="514" spans="1:8" ht="18.399999999999999" customHeight="1">
      <c r="A514" s="1305" t="s">
        <v>2578</v>
      </c>
      <c r="B514" s="1306" t="s">
        <v>2584</v>
      </c>
      <c r="C514" s="1306" t="s">
        <v>2580</v>
      </c>
      <c r="D514" s="1307"/>
      <c r="E514" s="1308" t="s">
        <v>1566</v>
      </c>
      <c r="F514" s="1298" t="s">
        <v>1567</v>
      </c>
      <c r="G514" s="1298" t="s">
        <v>2585</v>
      </c>
      <c r="H514" s="1298" t="s">
        <v>1567</v>
      </c>
    </row>
    <row r="515" spans="1:8" ht="18.399999999999999" customHeight="1">
      <c r="A515" s="1305" t="s">
        <v>2578</v>
      </c>
      <c r="B515" s="1306" t="s">
        <v>2586</v>
      </c>
      <c r="C515" s="1306" t="s">
        <v>2580</v>
      </c>
      <c r="D515" s="1307"/>
      <c r="E515" s="1308" t="s">
        <v>1566</v>
      </c>
      <c r="F515" s="1298" t="s">
        <v>1567</v>
      </c>
      <c r="G515" s="1298" t="s">
        <v>2587</v>
      </c>
      <c r="H515" s="1298" t="s">
        <v>1567</v>
      </c>
    </row>
    <row r="516" spans="1:8" ht="18.399999999999999" customHeight="1">
      <c r="A516" s="1305" t="s">
        <v>2578</v>
      </c>
      <c r="B516" s="1306" t="s">
        <v>2588</v>
      </c>
      <c r="C516" s="1306" t="s">
        <v>2580</v>
      </c>
      <c r="D516" s="1307"/>
      <c r="E516" s="1308" t="s">
        <v>1566</v>
      </c>
      <c r="F516" s="1298" t="s">
        <v>1567</v>
      </c>
      <c r="G516" s="1298" t="s">
        <v>2589</v>
      </c>
      <c r="H516" s="1298" t="s">
        <v>1567</v>
      </c>
    </row>
    <row r="517" spans="1:8" ht="18.399999999999999" customHeight="1">
      <c r="A517" s="1305" t="s">
        <v>2578</v>
      </c>
      <c r="B517" s="1306" t="s">
        <v>2590</v>
      </c>
      <c r="C517" s="1306" t="s">
        <v>2580</v>
      </c>
      <c r="D517" s="1307"/>
      <c r="E517" s="1308" t="s">
        <v>1566</v>
      </c>
      <c r="F517" s="1298" t="s">
        <v>1567</v>
      </c>
      <c r="G517" s="1298" t="s">
        <v>2591</v>
      </c>
      <c r="H517" s="1298" t="s">
        <v>1567</v>
      </c>
    </row>
    <row r="518" spans="1:8" ht="18.399999999999999" customHeight="1">
      <c r="A518" s="1305" t="s">
        <v>2578</v>
      </c>
      <c r="B518" s="1306" t="s">
        <v>2592</v>
      </c>
      <c r="C518" s="1306" t="s">
        <v>2580</v>
      </c>
      <c r="D518" s="1307"/>
      <c r="E518" s="1308" t="s">
        <v>1566</v>
      </c>
      <c r="F518" s="1298" t="s">
        <v>1567</v>
      </c>
      <c r="G518" s="1298" t="s">
        <v>2593</v>
      </c>
      <c r="H518" s="1298" t="s">
        <v>1567</v>
      </c>
    </row>
    <row r="519" spans="1:8" ht="18.399999999999999" customHeight="1">
      <c r="A519" s="1305" t="s">
        <v>2578</v>
      </c>
      <c r="B519" s="1306" t="s">
        <v>2594</v>
      </c>
      <c r="C519" s="1306" t="s">
        <v>2580</v>
      </c>
      <c r="D519" s="1307"/>
      <c r="E519" s="1308" t="s">
        <v>1566</v>
      </c>
      <c r="F519" s="1298" t="s">
        <v>1567</v>
      </c>
      <c r="G519" s="1298" t="s">
        <v>2595</v>
      </c>
      <c r="H519" s="1298" t="s">
        <v>1567</v>
      </c>
    </row>
    <row r="520" spans="1:8" ht="18.399999999999999" customHeight="1">
      <c r="A520" s="1305" t="s">
        <v>2578</v>
      </c>
      <c r="B520" s="1306" t="s">
        <v>2596</v>
      </c>
      <c r="C520" s="1306" t="s">
        <v>2580</v>
      </c>
      <c r="D520" s="1307"/>
      <c r="E520" s="1308" t="s">
        <v>1566</v>
      </c>
      <c r="F520" s="1298" t="s">
        <v>1567</v>
      </c>
      <c r="G520" s="1298" t="s">
        <v>2597</v>
      </c>
      <c r="H520" s="1298" t="s">
        <v>1567</v>
      </c>
    </row>
    <row r="521" spans="1:8" ht="18.399999999999999" customHeight="1">
      <c r="A521" s="1305" t="s">
        <v>2578</v>
      </c>
      <c r="B521" s="1306" t="s">
        <v>2598</v>
      </c>
      <c r="C521" s="1306" t="s">
        <v>2580</v>
      </c>
      <c r="D521" s="1307"/>
      <c r="E521" s="1308" t="s">
        <v>1566</v>
      </c>
      <c r="F521" s="1298" t="s">
        <v>1567</v>
      </c>
      <c r="G521" s="1298" t="s">
        <v>2599</v>
      </c>
      <c r="H521" s="1298" t="s">
        <v>1567</v>
      </c>
    </row>
    <row r="522" spans="1:8" ht="18.399999999999999" customHeight="1">
      <c r="A522" s="1305" t="s">
        <v>2578</v>
      </c>
      <c r="B522" s="1306" t="s">
        <v>2600</v>
      </c>
      <c r="C522" s="1306" t="s">
        <v>2580</v>
      </c>
      <c r="D522" s="1307"/>
      <c r="E522" s="1308" t="s">
        <v>1566</v>
      </c>
      <c r="F522" s="1298" t="s">
        <v>1567</v>
      </c>
      <c r="G522" s="1298" t="s">
        <v>2601</v>
      </c>
      <c r="H522" s="1298" t="s">
        <v>1567</v>
      </c>
    </row>
    <row r="523" spans="1:8" ht="18.399999999999999" customHeight="1">
      <c r="A523" s="1305" t="s">
        <v>2578</v>
      </c>
      <c r="B523" s="1306" t="s">
        <v>2602</v>
      </c>
      <c r="C523" s="1306" t="s">
        <v>2580</v>
      </c>
      <c r="D523" s="1307"/>
      <c r="E523" s="1308" t="s">
        <v>1566</v>
      </c>
      <c r="F523" s="1298" t="s">
        <v>1567</v>
      </c>
      <c r="G523" s="1298" t="s">
        <v>2603</v>
      </c>
      <c r="H523" s="1298" t="s">
        <v>1567</v>
      </c>
    </row>
    <row r="524" spans="1:8" ht="18.399999999999999" customHeight="1">
      <c r="A524" s="1305" t="s">
        <v>2578</v>
      </c>
      <c r="B524" s="1306" t="s">
        <v>2604</v>
      </c>
      <c r="C524" s="1306" t="s">
        <v>2580</v>
      </c>
      <c r="D524" s="1307"/>
      <c r="E524" s="1308" t="s">
        <v>1566</v>
      </c>
      <c r="F524" s="1298" t="s">
        <v>1567</v>
      </c>
      <c r="G524" s="1298" t="s">
        <v>2605</v>
      </c>
      <c r="H524" s="1298" t="s">
        <v>1567</v>
      </c>
    </row>
    <row r="525" spans="1:8" ht="18.399999999999999" customHeight="1">
      <c r="A525" s="1305" t="s">
        <v>2578</v>
      </c>
      <c r="B525" s="1306" t="s">
        <v>2606</v>
      </c>
      <c r="C525" s="1306" t="s">
        <v>2580</v>
      </c>
      <c r="D525" s="1307"/>
      <c r="E525" s="1308" t="s">
        <v>1566</v>
      </c>
      <c r="F525" s="1298" t="s">
        <v>1567</v>
      </c>
      <c r="G525" s="1298" t="s">
        <v>2607</v>
      </c>
      <c r="H525" s="1298" t="s">
        <v>1567</v>
      </c>
    </row>
    <row r="526" spans="1:8" ht="18.399999999999999" customHeight="1">
      <c r="A526" s="1305" t="s">
        <v>2578</v>
      </c>
      <c r="B526" s="1306" t="s">
        <v>2608</v>
      </c>
      <c r="C526" s="1306" t="s">
        <v>2580</v>
      </c>
      <c r="D526" s="1307"/>
      <c r="E526" s="1308" t="s">
        <v>1566</v>
      </c>
      <c r="F526" s="1298" t="s">
        <v>1567</v>
      </c>
      <c r="G526" s="1298" t="s">
        <v>2609</v>
      </c>
      <c r="H526" s="1298" t="s">
        <v>1567</v>
      </c>
    </row>
    <row r="527" spans="1:8" ht="18.399999999999999" customHeight="1">
      <c r="A527" s="1305" t="s">
        <v>2578</v>
      </c>
      <c r="B527" s="1306" t="s">
        <v>2610</v>
      </c>
      <c r="C527" s="1306" t="s">
        <v>2580</v>
      </c>
      <c r="D527" s="1307"/>
      <c r="E527" s="1308" t="s">
        <v>1566</v>
      </c>
      <c r="F527" s="1298" t="s">
        <v>1567</v>
      </c>
      <c r="G527" s="1298" t="s">
        <v>2611</v>
      </c>
      <c r="H527" s="1298" t="s">
        <v>1567</v>
      </c>
    </row>
    <row r="528" spans="1:8" ht="18.399999999999999" customHeight="1">
      <c r="A528" s="1305" t="s">
        <v>2578</v>
      </c>
      <c r="B528" s="1306" t="s">
        <v>2612</v>
      </c>
      <c r="C528" s="1306" t="s">
        <v>2580</v>
      </c>
      <c r="D528" s="1307"/>
      <c r="E528" s="1308" t="s">
        <v>1566</v>
      </c>
      <c r="F528" s="1298" t="s">
        <v>1567</v>
      </c>
      <c r="G528" s="1298" t="s">
        <v>2613</v>
      </c>
      <c r="H528" s="1298" t="s">
        <v>1567</v>
      </c>
    </row>
    <row r="529" spans="1:8" ht="18.399999999999999" customHeight="1">
      <c r="A529" s="1305" t="s">
        <v>2578</v>
      </c>
      <c r="B529" s="1306" t="s">
        <v>2614</v>
      </c>
      <c r="C529" s="1306" t="s">
        <v>2580</v>
      </c>
      <c r="D529" s="1307"/>
      <c r="E529" s="1308" t="s">
        <v>1566</v>
      </c>
      <c r="F529" s="1298" t="s">
        <v>1567</v>
      </c>
      <c r="G529" s="1298" t="s">
        <v>2615</v>
      </c>
      <c r="H529" s="1298" t="s">
        <v>1567</v>
      </c>
    </row>
    <row r="530" spans="1:8" ht="18.399999999999999" customHeight="1">
      <c r="A530" s="1305" t="s">
        <v>2578</v>
      </c>
      <c r="B530" s="1306" t="s">
        <v>2616</v>
      </c>
      <c r="C530" s="1306" t="s">
        <v>2580</v>
      </c>
      <c r="D530" s="1307"/>
      <c r="E530" s="1308" t="s">
        <v>1566</v>
      </c>
      <c r="F530" s="1298" t="s">
        <v>1567</v>
      </c>
      <c r="G530" s="1298" t="s">
        <v>2617</v>
      </c>
      <c r="H530" s="1298" t="s">
        <v>1567</v>
      </c>
    </row>
    <row r="531" spans="1:8" ht="18.399999999999999" customHeight="1">
      <c r="A531" s="1305" t="s">
        <v>2578</v>
      </c>
      <c r="B531" s="1306" t="s">
        <v>2618</v>
      </c>
      <c r="C531" s="1306" t="s">
        <v>2580</v>
      </c>
      <c r="D531" s="1307"/>
      <c r="E531" s="1308" t="s">
        <v>1566</v>
      </c>
      <c r="F531" s="1298" t="s">
        <v>1567</v>
      </c>
      <c r="G531" s="1298" t="s">
        <v>2619</v>
      </c>
      <c r="H531" s="1298" t="s">
        <v>1567</v>
      </c>
    </row>
    <row r="532" spans="1:8" ht="18.399999999999999" customHeight="1">
      <c r="A532" s="1305" t="s">
        <v>2620</v>
      </c>
      <c r="B532" s="1306" t="s">
        <v>2621</v>
      </c>
      <c r="C532" s="1306" t="s">
        <v>1592</v>
      </c>
      <c r="D532" s="1307"/>
      <c r="E532" s="1308" t="s">
        <v>1566</v>
      </c>
      <c r="F532" s="1298" t="s">
        <v>1567</v>
      </c>
      <c r="G532" s="1298" t="s">
        <v>2622</v>
      </c>
      <c r="H532" s="1298" t="s">
        <v>1567</v>
      </c>
    </row>
    <row r="533" spans="1:8" ht="18.399999999999999" customHeight="1">
      <c r="A533" s="1305" t="s">
        <v>2620</v>
      </c>
      <c r="B533" s="1306" t="s">
        <v>2623</v>
      </c>
      <c r="C533" s="1306" t="s">
        <v>1592</v>
      </c>
      <c r="D533" s="1307"/>
      <c r="E533" s="1308" t="s">
        <v>1566</v>
      </c>
      <c r="F533" s="1298" t="s">
        <v>1567</v>
      </c>
      <c r="G533" s="1298" t="s">
        <v>2624</v>
      </c>
      <c r="H533" s="1298" t="s">
        <v>1567</v>
      </c>
    </row>
    <row r="534" spans="1:8" ht="18.399999999999999" customHeight="1">
      <c r="A534" s="1305" t="s">
        <v>2620</v>
      </c>
      <c r="B534" s="1306" t="s">
        <v>2625</v>
      </c>
      <c r="C534" s="1306" t="s">
        <v>1592</v>
      </c>
      <c r="D534" s="1307"/>
      <c r="E534" s="1308" t="s">
        <v>1566</v>
      </c>
      <c r="F534" s="1298" t="s">
        <v>1567</v>
      </c>
      <c r="G534" s="1298" t="s">
        <v>2626</v>
      </c>
      <c r="H534" s="1298" t="s">
        <v>1567</v>
      </c>
    </row>
    <row r="535" spans="1:8" ht="18.399999999999999" customHeight="1">
      <c r="A535" s="1305" t="s">
        <v>2627</v>
      </c>
      <c r="B535" s="1306" t="s">
        <v>2628</v>
      </c>
      <c r="C535" s="1306" t="s">
        <v>1592</v>
      </c>
      <c r="D535" s="1307"/>
      <c r="E535" s="1308" t="s">
        <v>1566</v>
      </c>
      <c r="F535" s="1298" t="s">
        <v>1567</v>
      </c>
      <c r="G535" s="1298" t="s">
        <v>2629</v>
      </c>
      <c r="H535" s="1298" t="s">
        <v>1567</v>
      </c>
    </row>
    <row r="536" spans="1:8" ht="18.399999999999999" customHeight="1">
      <c r="A536" s="1305" t="s">
        <v>2627</v>
      </c>
      <c r="B536" s="1306" t="s">
        <v>2630</v>
      </c>
      <c r="C536" s="1306" t="s">
        <v>1592</v>
      </c>
      <c r="D536" s="1307"/>
      <c r="E536" s="1308" t="s">
        <v>1566</v>
      </c>
      <c r="F536" s="1298" t="s">
        <v>1567</v>
      </c>
      <c r="G536" s="1298" t="s">
        <v>2631</v>
      </c>
      <c r="H536" s="1298" t="s">
        <v>1567</v>
      </c>
    </row>
    <row r="537" spans="1:8" ht="18.399999999999999" customHeight="1">
      <c r="A537" s="1305" t="s">
        <v>2627</v>
      </c>
      <c r="B537" s="1306" t="s">
        <v>2632</v>
      </c>
      <c r="C537" s="1306" t="s">
        <v>1592</v>
      </c>
      <c r="D537" s="1307"/>
      <c r="E537" s="1308" t="s">
        <v>1566</v>
      </c>
      <c r="F537" s="1298" t="s">
        <v>1567</v>
      </c>
      <c r="G537" s="1298" t="s">
        <v>2633</v>
      </c>
      <c r="H537" s="1298" t="s">
        <v>1567</v>
      </c>
    </row>
    <row r="538" spans="1:8" ht="18.399999999999999" customHeight="1">
      <c r="A538" s="1305" t="s">
        <v>2627</v>
      </c>
      <c r="B538" s="1306" t="s">
        <v>2634</v>
      </c>
      <c r="C538" s="1306" t="s">
        <v>1592</v>
      </c>
      <c r="D538" s="1307"/>
      <c r="E538" s="1308" t="s">
        <v>1566</v>
      </c>
      <c r="F538" s="1298" t="s">
        <v>1567</v>
      </c>
      <c r="G538" s="1298" t="s">
        <v>2635</v>
      </c>
      <c r="H538" s="1298" t="s">
        <v>1567</v>
      </c>
    </row>
    <row r="539" spans="1:8" ht="18.399999999999999" customHeight="1">
      <c r="A539" s="1305" t="s">
        <v>2636</v>
      </c>
      <c r="B539" s="1306" t="s">
        <v>2632</v>
      </c>
      <c r="C539" s="1306" t="s">
        <v>1592</v>
      </c>
      <c r="D539" s="1307"/>
      <c r="E539" s="1308" t="s">
        <v>1566</v>
      </c>
      <c r="F539" s="1298" t="s">
        <v>1567</v>
      </c>
      <c r="G539" s="1298" t="s">
        <v>2637</v>
      </c>
      <c r="H539" s="1298" t="s">
        <v>1567</v>
      </c>
    </row>
    <row r="540" spans="1:8" ht="18.399999999999999" customHeight="1">
      <c r="A540" s="1305" t="s">
        <v>2636</v>
      </c>
      <c r="B540" s="1306" t="s">
        <v>2634</v>
      </c>
      <c r="C540" s="1306" t="s">
        <v>1592</v>
      </c>
      <c r="D540" s="1307"/>
      <c r="E540" s="1308" t="s">
        <v>1566</v>
      </c>
      <c r="F540" s="1298" t="s">
        <v>1567</v>
      </c>
      <c r="G540" s="1298" t="s">
        <v>2638</v>
      </c>
      <c r="H540" s="1298" t="s">
        <v>1567</v>
      </c>
    </row>
    <row r="541" spans="1:8" ht="18.399999999999999" customHeight="1">
      <c r="A541" s="1305" t="s">
        <v>2636</v>
      </c>
      <c r="B541" s="1306" t="s">
        <v>2639</v>
      </c>
      <c r="C541" s="1306" t="s">
        <v>1592</v>
      </c>
      <c r="D541" s="1307"/>
      <c r="E541" s="1308" t="s">
        <v>1566</v>
      </c>
      <c r="F541" s="1298" t="s">
        <v>1567</v>
      </c>
      <c r="G541" s="1298" t="s">
        <v>2640</v>
      </c>
      <c r="H541" s="1298" t="s">
        <v>1567</v>
      </c>
    </row>
    <row r="542" spans="1:8" ht="18.399999999999999" customHeight="1">
      <c r="A542" s="1305" t="s">
        <v>2641</v>
      </c>
      <c r="B542" s="1306" t="s">
        <v>2642</v>
      </c>
      <c r="C542" s="1306" t="s">
        <v>1592</v>
      </c>
      <c r="D542" s="1307"/>
      <c r="E542" s="1308" t="s">
        <v>1566</v>
      </c>
      <c r="F542" s="1298" t="s">
        <v>1567</v>
      </c>
      <c r="G542" s="1298" t="s">
        <v>2643</v>
      </c>
      <c r="H542" s="1298" t="s">
        <v>1567</v>
      </c>
    </row>
    <row r="543" spans="1:8" ht="18.399999999999999" customHeight="1">
      <c r="A543" s="1305" t="s">
        <v>2644</v>
      </c>
      <c r="B543" s="1306" t="s">
        <v>2645</v>
      </c>
      <c r="C543" s="1306" t="s">
        <v>1596</v>
      </c>
      <c r="D543" s="1307"/>
      <c r="E543" s="1308" t="s">
        <v>1566</v>
      </c>
      <c r="F543" s="1298" t="s">
        <v>1567</v>
      </c>
      <c r="G543" s="1298" t="s">
        <v>2646</v>
      </c>
      <c r="H543" s="1298" t="s">
        <v>1567</v>
      </c>
    </row>
    <row r="544" spans="1:8" ht="18.399999999999999" customHeight="1">
      <c r="A544" s="1305" t="s">
        <v>2641</v>
      </c>
      <c r="B544" s="1306" t="s">
        <v>2634</v>
      </c>
      <c r="C544" s="1306" t="s">
        <v>1592</v>
      </c>
      <c r="D544" s="1307"/>
      <c r="E544" s="1308" t="s">
        <v>1566</v>
      </c>
      <c r="F544" s="1298" t="s">
        <v>1567</v>
      </c>
      <c r="G544" s="1298" t="s">
        <v>2647</v>
      </c>
      <c r="H544" s="1298" t="s">
        <v>1567</v>
      </c>
    </row>
    <row r="545" spans="1:8" ht="18.399999999999999" customHeight="1">
      <c r="A545" s="1305" t="s">
        <v>2641</v>
      </c>
      <c r="B545" s="1306" t="s">
        <v>2648</v>
      </c>
      <c r="C545" s="1306" t="s">
        <v>1592</v>
      </c>
      <c r="D545" s="1307"/>
      <c r="E545" s="1308" t="s">
        <v>1566</v>
      </c>
      <c r="F545" s="1298" t="s">
        <v>1567</v>
      </c>
      <c r="G545" s="1298" t="s">
        <v>2649</v>
      </c>
      <c r="H545" s="1298" t="s">
        <v>1567</v>
      </c>
    </row>
    <row r="546" spans="1:8" ht="18.399999999999999" customHeight="1">
      <c r="A546" s="1305" t="s">
        <v>2650</v>
      </c>
      <c r="B546" s="1306" t="s">
        <v>2651</v>
      </c>
      <c r="C546" s="1306" t="s">
        <v>1588</v>
      </c>
      <c r="D546" s="1307"/>
      <c r="E546" s="1308" t="s">
        <v>1566</v>
      </c>
      <c r="F546" s="1298" t="s">
        <v>1567</v>
      </c>
      <c r="G546" s="1298" t="s">
        <v>2652</v>
      </c>
      <c r="H546" s="1298" t="s">
        <v>1567</v>
      </c>
    </row>
    <row r="547" spans="1:8" ht="18.399999999999999" customHeight="1">
      <c r="A547" s="1305" t="s">
        <v>2650</v>
      </c>
      <c r="B547" s="1306" t="s">
        <v>2653</v>
      </c>
      <c r="C547" s="1306" t="s">
        <v>1588</v>
      </c>
      <c r="D547" s="1307"/>
      <c r="E547" s="1308" t="s">
        <v>1566</v>
      </c>
      <c r="F547" s="1298" t="s">
        <v>1567</v>
      </c>
      <c r="G547" s="1298" t="s">
        <v>2654</v>
      </c>
      <c r="H547" s="1298" t="s">
        <v>1567</v>
      </c>
    </row>
    <row r="548" spans="1:8" ht="18.399999999999999" customHeight="1">
      <c r="A548" s="1305" t="s">
        <v>2650</v>
      </c>
      <c r="B548" s="1306" t="s">
        <v>2655</v>
      </c>
      <c r="C548" s="1306" t="s">
        <v>1588</v>
      </c>
      <c r="D548" s="1307"/>
      <c r="E548" s="1308" t="s">
        <v>1566</v>
      </c>
      <c r="F548" s="1298" t="s">
        <v>1567</v>
      </c>
      <c r="G548" s="1298" t="s">
        <v>2656</v>
      </c>
      <c r="H548" s="1298" t="s">
        <v>1567</v>
      </c>
    </row>
    <row r="549" spans="1:8" ht="18.399999999999999" customHeight="1">
      <c r="A549" s="1305" t="s">
        <v>2657</v>
      </c>
      <c r="B549" s="1306" t="s">
        <v>2658</v>
      </c>
      <c r="C549" s="1306" t="s">
        <v>1588</v>
      </c>
      <c r="D549" s="1307"/>
      <c r="E549" s="1308" t="s">
        <v>1566</v>
      </c>
      <c r="F549" s="1298" t="s">
        <v>1567</v>
      </c>
      <c r="G549" s="1298" t="s">
        <v>2659</v>
      </c>
      <c r="H549" s="1298" t="s">
        <v>1567</v>
      </c>
    </row>
    <row r="550" spans="1:8" ht="18.399999999999999" customHeight="1">
      <c r="A550" s="1305" t="s">
        <v>2657</v>
      </c>
      <c r="B550" s="1306" t="s">
        <v>2660</v>
      </c>
      <c r="C550" s="1306" t="s">
        <v>1588</v>
      </c>
      <c r="D550" s="1307"/>
      <c r="E550" s="1308" t="s">
        <v>1566</v>
      </c>
      <c r="F550" s="1298" t="s">
        <v>1567</v>
      </c>
      <c r="G550" s="1298" t="s">
        <v>2661</v>
      </c>
      <c r="H550" s="1298" t="s">
        <v>1567</v>
      </c>
    </row>
    <row r="551" spans="1:8" ht="18.399999999999999" customHeight="1">
      <c r="A551" s="1305" t="s">
        <v>2657</v>
      </c>
      <c r="B551" s="1306" t="s">
        <v>2662</v>
      </c>
      <c r="C551" s="1306" t="s">
        <v>1588</v>
      </c>
      <c r="D551" s="1307"/>
      <c r="E551" s="1308" t="s">
        <v>1566</v>
      </c>
      <c r="F551" s="1298" t="s">
        <v>1567</v>
      </c>
      <c r="G551" s="1298" t="s">
        <v>2663</v>
      </c>
      <c r="H551" s="1298" t="s">
        <v>1567</v>
      </c>
    </row>
    <row r="552" spans="1:8" ht="18.399999999999999" customHeight="1">
      <c r="A552" s="1305" t="s">
        <v>2657</v>
      </c>
      <c r="B552" s="1306" t="s">
        <v>2664</v>
      </c>
      <c r="C552" s="1306" t="s">
        <v>1588</v>
      </c>
      <c r="D552" s="1307"/>
      <c r="E552" s="1308" t="s">
        <v>1566</v>
      </c>
      <c r="F552" s="1298" t="s">
        <v>1567</v>
      </c>
      <c r="G552" s="1298" t="s">
        <v>2665</v>
      </c>
      <c r="H552" s="1298" t="s">
        <v>1567</v>
      </c>
    </row>
    <row r="553" spans="1:8" ht="18.399999999999999" customHeight="1">
      <c r="A553" s="1305" t="s">
        <v>2666</v>
      </c>
      <c r="B553" s="1306" t="s">
        <v>2667</v>
      </c>
      <c r="C553" s="1306" t="s">
        <v>1588</v>
      </c>
      <c r="D553" s="1307"/>
      <c r="E553" s="1308" t="s">
        <v>1566</v>
      </c>
      <c r="F553" s="1298" t="s">
        <v>1567</v>
      </c>
      <c r="G553" s="1298" t="s">
        <v>2668</v>
      </c>
      <c r="H553" s="1298" t="s">
        <v>1567</v>
      </c>
    </row>
    <row r="554" spans="1:8" ht="18.399999999999999" customHeight="1">
      <c r="A554" s="1305" t="s">
        <v>2666</v>
      </c>
      <c r="B554" s="1306" t="s">
        <v>2669</v>
      </c>
      <c r="C554" s="1306" t="s">
        <v>1588</v>
      </c>
      <c r="D554" s="1307"/>
      <c r="E554" s="1308" t="s">
        <v>1566</v>
      </c>
      <c r="F554" s="1298" t="s">
        <v>1567</v>
      </c>
      <c r="G554" s="1298" t="s">
        <v>2670</v>
      </c>
      <c r="H554" s="1298" t="s">
        <v>1567</v>
      </c>
    </row>
    <row r="555" spans="1:8" ht="18.399999999999999" customHeight="1">
      <c r="A555" s="1305" t="s">
        <v>2666</v>
      </c>
      <c r="B555" s="1306" t="s">
        <v>2671</v>
      </c>
      <c r="C555" s="1306" t="s">
        <v>1588</v>
      </c>
      <c r="D555" s="1307"/>
      <c r="E555" s="1308" t="s">
        <v>1566</v>
      </c>
      <c r="F555" s="1298" t="s">
        <v>1567</v>
      </c>
      <c r="G555" s="1298" t="s">
        <v>2672</v>
      </c>
      <c r="H555" s="1298" t="s">
        <v>1567</v>
      </c>
    </row>
    <row r="556" spans="1:8" ht="18.399999999999999" customHeight="1">
      <c r="A556" s="1305" t="s">
        <v>2666</v>
      </c>
      <c r="B556" s="1306" t="s">
        <v>2673</v>
      </c>
      <c r="C556" s="1306" t="s">
        <v>1588</v>
      </c>
      <c r="D556" s="1307"/>
      <c r="E556" s="1308" t="s">
        <v>1566</v>
      </c>
      <c r="F556" s="1298" t="s">
        <v>1567</v>
      </c>
      <c r="G556" s="1298" t="s">
        <v>2674</v>
      </c>
      <c r="H556" s="1298" t="s">
        <v>1567</v>
      </c>
    </row>
    <row r="557" spans="1:8" ht="18.399999999999999" customHeight="1">
      <c r="A557" s="1305" t="s">
        <v>2666</v>
      </c>
      <c r="B557" s="1306" t="s">
        <v>2675</v>
      </c>
      <c r="C557" s="1306" t="s">
        <v>1588</v>
      </c>
      <c r="D557" s="1307"/>
      <c r="E557" s="1308" t="s">
        <v>1566</v>
      </c>
      <c r="F557" s="1298" t="s">
        <v>1567</v>
      </c>
      <c r="G557" s="1298" t="s">
        <v>2676</v>
      </c>
      <c r="H557" s="1298" t="s">
        <v>1567</v>
      </c>
    </row>
    <row r="558" spans="1:8" ht="18.399999999999999" customHeight="1">
      <c r="A558" s="1305" t="s">
        <v>2666</v>
      </c>
      <c r="B558" s="1306" t="s">
        <v>2677</v>
      </c>
      <c r="C558" s="1306" t="s">
        <v>1588</v>
      </c>
      <c r="D558" s="1307"/>
      <c r="E558" s="1308" t="s">
        <v>1566</v>
      </c>
      <c r="F558" s="1298" t="s">
        <v>1567</v>
      </c>
      <c r="G558" s="1298" t="s">
        <v>2678</v>
      </c>
      <c r="H558" s="1298" t="s">
        <v>1567</v>
      </c>
    </row>
    <row r="559" spans="1:8" ht="18.399999999999999" customHeight="1">
      <c r="A559" s="1305" t="s">
        <v>2666</v>
      </c>
      <c r="B559" s="1306" t="s">
        <v>2679</v>
      </c>
      <c r="C559" s="1306" t="s">
        <v>1588</v>
      </c>
      <c r="D559" s="1307"/>
      <c r="E559" s="1308" t="s">
        <v>1566</v>
      </c>
      <c r="F559" s="1298" t="s">
        <v>1567</v>
      </c>
      <c r="G559" s="1298" t="s">
        <v>2680</v>
      </c>
      <c r="H559" s="1298" t="s">
        <v>1567</v>
      </c>
    </row>
    <row r="560" spans="1:8" ht="18.399999999999999" customHeight="1">
      <c r="A560" s="1305" t="s">
        <v>2681</v>
      </c>
      <c r="B560" s="1306" t="s">
        <v>2682</v>
      </c>
      <c r="C560" s="1306" t="s">
        <v>2683</v>
      </c>
      <c r="D560" s="1307"/>
      <c r="E560" s="1308" t="s">
        <v>1566</v>
      </c>
      <c r="F560" s="1298" t="s">
        <v>1567</v>
      </c>
      <c r="G560" s="1298" t="s">
        <v>2684</v>
      </c>
      <c r="H560" s="1298" t="s">
        <v>1567</v>
      </c>
    </row>
    <row r="561" spans="1:8" ht="18.399999999999999" customHeight="1">
      <c r="A561" s="1305" t="s">
        <v>2681</v>
      </c>
      <c r="B561" s="1306" t="s">
        <v>2685</v>
      </c>
      <c r="C561" s="1306" t="s">
        <v>2683</v>
      </c>
      <c r="D561" s="1307"/>
      <c r="E561" s="1308" t="s">
        <v>1566</v>
      </c>
      <c r="F561" s="1298" t="s">
        <v>1567</v>
      </c>
      <c r="G561" s="1298" t="s">
        <v>2686</v>
      </c>
      <c r="H561" s="1298" t="s">
        <v>1567</v>
      </c>
    </row>
    <row r="562" spans="1:8" ht="18.399999999999999" customHeight="1">
      <c r="A562" s="1305" t="s">
        <v>2681</v>
      </c>
      <c r="B562" s="1306" t="s">
        <v>2687</v>
      </c>
      <c r="C562" s="1306" t="s">
        <v>2683</v>
      </c>
      <c r="D562" s="1307"/>
      <c r="E562" s="1308" t="s">
        <v>1566</v>
      </c>
      <c r="F562" s="1298" t="s">
        <v>1567</v>
      </c>
      <c r="G562" s="1298" t="s">
        <v>2688</v>
      </c>
      <c r="H562" s="1298" t="s">
        <v>1567</v>
      </c>
    </row>
    <row r="563" spans="1:8" ht="18.399999999999999" customHeight="1">
      <c r="A563" s="1305" t="s">
        <v>2689</v>
      </c>
      <c r="B563" s="1306" t="s">
        <v>2690</v>
      </c>
      <c r="C563" s="1306" t="s">
        <v>1592</v>
      </c>
      <c r="D563" s="1307"/>
      <c r="E563" s="1308" t="s">
        <v>1566</v>
      </c>
      <c r="F563" s="1298" t="s">
        <v>1567</v>
      </c>
      <c r="G563" s="1298" t="s">
        <v>2691</v>
      </c>
      <c r="H563" s="1298" t="s">
        <v>1567</v>
      </c>
    </row>
    <row r="564" spans="1:8" ht="18.399999999999999" customHeight="1">
      <c r="A564" s="1305" t="s">
        <v>2692</v>
      </c>
      <c r="B564" s="1306" t="s">
        <v>2693</v>
      </c>
      <c r="C564" s="1306" t="s">
        <v>2683</v>
      </c>
      <c r="D564" s="1307"/>
      <c r="E564" s="1308" t="s">
        <v>1566</v>
      </c>
      <c r="F564" s="1298" t="s">
        <v>1567</v>
      </c>
      <c r="G564" s="1298" t="s">
        <v>2694</v>
      </c>
      <c r="H564" s="1298" t="s">
        <v>1567</v>
      </c>
    </row>
    <row r="565" spans="1:8" ht="18.399999999999999" customHeight="1">
      <c r="A565" s="1305" t="s">
        <v>2692</v>
      </c>
      <c r="B565" s="1306" t="s">
        <v>2695</v>
      </c>
      <c r="C565" s="1306" t="s">
        <v>2683</v>
      </c>
      <c r="D565" s="1307"/>
      <c r="E565" s="1308" t="s">
        <v>1566</v>
      </c>
      <c r="F565" s="1298" t="s">
        <v>1567</v>
      </c>
      <c r="G565" s="1298" t="s">
        <v>2696</v>
      </c>
      <c r="H565" s="1298" t="s">
        <v>1567</v>
      </c>
    </row>
    <row r="566" spans="1:8" ht="18.399999999999999" customHeight="1">
      <c r="A566" s="1305" t="s">
        <v>2692</v>
      </c>
      <c r="B566" s="1306" t="s">
        <v>2697</v>
      </c>
      <c r="C566" s="1306" t="s">
        <v>2683</v>
      </c>
      <c r="D566" s="1307"/>
      <c r="E566" s="1308" t="s">
        <v>1566</v>
      </c>
      <c r="F566" s="1298" t="s">
        <v>1567</v>
      </c>
      <c r="G566" s="1298" t="s">
        <v>2698</v>
      </c>
      <c r="H566" s="1298" t="s">
        <v>1567</v>
      </c>
    </row>
    <row r="567" spans="1:8" ht="18.399999999999999" customHeight="1">
      <c r="A567" s="1305" t="s">
        <v>2692</v>
      </c>
      <c r="B567" s="1306" t="s">
        <v>2699</v>
      </c>
      <c r="C567" s="1306" t="s">
        <v>2683</v>
      </c>
      <c r="D567" s="1307"/>
      <c r="E567" s="1308" t="s">
        <v>1566</v>
      </c>
      <c r="F567" s="1298" t="s">
        <v>1567</v>
      </c>
      <c r="G567" s="1298" t="s">
        <v>2700</v>
      </c>
      <c r="H567" s="1298" t="s">
        <v>1567</v>
      </c>
    </row>
    <row r="568" spans="1:8" ht="18.399999999999999" customHeight="1">
      <c r="A568" s="1305" t="s">
        <v>2701</v>
      </c>
      <c r="B568" s="1306" t="s">
        <v>2702</v>
      </c>
      <c r="C568" s="1306" t="s">
        <v>2683</v>
      </c>
      <c r="D568" s="1307"/>
      <c r="E568" s="1308" t="s">
        <v>1566</v>
      </c>
      <c r="F568" s="1298" t="s">
        <v>1567</v>
      </c>
      <c r="G568" s="1298" t="s">
        <v>2703</v>
      </c>
      <c r="H568" s="1298" t="s">
        <v>1567</v>
      </c>
    </row>
    <row r="569" spans="1:8" ht="18.399999999999999" customHeight="1">
      <c r="A569" s="1305" t="s">
        <v>2701</v>
      </c>
      <c r="B569" s="1306" t="s">
        <v>2704</v>
      </c>
      <c r="C569" s="1306" t="s">
        <v>2683</v>
      </c>
      <c r="D569" s="1307"/>
      <c r="E569" s="1308" t="s">
        <v>1566</v>
      </c>
      <c r="F569" s="1298" t="s">
        <v>1567</v>
      </c>
      <c r="G569" s="1298" t="s">
        <v>2705</v>
      </c>
      <c r="H569" s="1298" t="s">
        <v>1567</v>
      </c>
    </row>
    <row r="570" spans="1:8" ht="18.399999999999999" customHeight="1">
      <c r="A570" s="1305" t="s">
        <v>2701</v>
      </c>
      <c r="B570" s="1306" t="s">
        <v>2706</v>
      </c>
      <c r="C570" s="1306" t="s">
        <v>2683</v>
      </c>
      <c r="D570" s="1307"/>
      <c r="E570" s="1308" t="s">
        <v>1566</v>
      </c>
      <c r="F570" s="1298" t="s">
        <v>1567</v>
      </c>
      <c r="G570" s="1298" t="s">
        <v>2707</v>
      </c>
      <c r="H570" s="1298" t="s">
        <v>1567</v>
      </c>
    </row>
    <row r="571" spans="1:8" ht="18.399999999999999" customHeight="1">
      <c r="A571" s="1305" t="s">
        <v>2701</v>
      </c>
      <c r="B571" s="1306" t="s">
        <v>2708</v>
      </c>
      <c r="C571" s="1306" t="s">
        <v>2683</v>
      </c>
      <c r="D571" s="1307"/>
      <c r="E571" s="1308" t="s">
        <v>1566</v>
      </c>
      <c r="F571" s="1298" t="s">
        <v>1567</v>
      </c>
      <c r="G571" s="1298" t="s">
        <v>2709</v>
      </c>
      <c r="H571" s="1298" t="s">
        <v>1567</v>
      </c>
    </row>
    <row r="572" spans="1:8" ht="18.399999999999999" customHeight="1">
      <c r="A572" s="1305" t="s">
        <v>2710</v>
      </c>
      <c r="B572" s="1306" t="s">
        <v>2711</v>
      </c>
      <c r="C572" s="1306" t="s">
        <v>2683</v>
      </c>
      <c r="D572" s="1307"/>
      <c r="E572" s="1308" t="s">
        <v>1566</v>
      </c>
      <c r="F572" s="1298" t="s">
        <v>1567</v>
      </c>
      <c r="G572" s="1298" t="s">
        <v>2712</v>
      </c>
      <c r="H572" s="1298" t="s">
        <v>1567</v>
      </c>
    </row>
    <row r="573" spans="1:8" ht="18.399999999999999" customHeight="1">
      <c r="A573" s="1305" t="s">
        <v>2710</v>
      </c>
      <c r="B573" s="1306" t="s">
        <v>2713</v>
      </c>
      <c r="C573" s="1306" t="s">
        <v>2683</v>
      </c>
      <c r="D573" s="1307"/>
      <c r="E573" s="1308" t="s">
        <v>1566</v>
      </c>
      <c r="F573" s="1298" t="s">
        <v>1567</v>
      </c>
      <c r="G573" s="1298" t="s">
        <v>2714</v>
      </c>
      <c r="H573" s="1298" t="s">
        <v>1567</v>
      </c>
    </row>
    <row r="574" spans="1:8" ht="18.399999999999999" customHeight="1">
      <c r="A574" s="1305" t="s">
        <v>2710</v>
      </c>
      <c r="B574" s="1306" t="s">
        <v>2715</v>
      </c>
      <c r="C574" s="1306" t="s">
        <v>2683</v>
      </c>
      <c r="D574" s="1307"/>
      <c r="E574" s="1308" t="s">
        <v>1566</v>
      </c>
      <c r="F574" s="1298" t="s">
        <v>1567</v>
      </c>
      <c r="G574" s="1298" t="s">
        <v>2716</v>
      </c>
      <c r="H574" s="1298" t="s">
        <v>1567</v>
      </c>
    </row>
    <row r="575" spans="1:8" ht="18.399999999999999" customHeight="1">
      <c r="A575" s="1305" t="s">
        <v>2710</v>
      </c>
      <c r="B575" s="1306" t="s">
        <v>2717</v>
      </c>
      <c r="C575" s="1306" t="s">
        <v>2683</v>
      </c>
      <c r="D575" s="1307"/>
      <c r="E575" s="1308" t="s">
        <v>1566</v>
      </c>
      <c r="F575" s="1298" t="s">
        <v>1567</v>
      </c>
      <c r="G575" s="1298" t="s">
        <v>2718</v>
      </c>
      <c r="H575" s="1298" t="s">
        <v>1567</v>
      </c>
    </row>
    <row r="576" spans="1:8" ht="18.399999999999999" customHeight="1">
      <c r="A576" s="1305" t="s">
        <v>2719</v>
      </c>
      <c r="B576" s="1306" t="s">
        <v>2720</v>
      </c>
      <c r="C576" s="1306" t="s">
        <v>1585</v>
      </c>
      <c r="D576" s="1307"/>
      <c r="E576" s="1308" t="s">
        <v>1566</v>
      </c>
      <c r="F576" s="1298" t="s">
        <v>1567</v>
      </c>
      <c r="G576" s="1298" t="s">
        <v>2721</v>
      </c>
      <c r="H576" s="1298" t="s">
        <v>1567</v>
      </c>
    </row>
    <row r="577" spans="1:8" ht="18.399999999999999" customHeight="1">
      <c r="A577" s="1305" t="s">
        <v>2719</v>
      </c>
      <c r="B577" s="1306" t="s">
        <v>2722</v>
      </c>
      <c r="C577" s="1306" t="s">
        <v>1585</v>
      </c>
      <c r="D577" s="1307"/>
      <c r="E577" s="1308" t="s">
        <v>1566</v>
      </c>
      <c r="F577" s="1298" t="s">
        <v>1567</v>
      </c>
      <c r="G577" s="1298" t="s">
        <v>2723</v>
      </c>
      <c r="H577" s="1298" t="s">
        <v>1567</v>
      </c>
    </row>
    <row r="578" spans="1:8" ht="18.399999999999999" customHeight="1">
      <c r="A578" s="1305" t="s">
        <v>2724</v>
      </c>
      <c r="B578" s="1306" t="s">
        <v>2725</v>
      </c>
      <c r="C578" s="1306" t="s">
        <v>1644</v>
      </c>
      <c r="D578" s="1307"/>
      <c r="E578" s="1308" t="s">
        <v>1566</v>
      </c>
      <c r="F578" s="1298" t="s">
        <v>1567</v>
      </c>
      <c r="G578" s="1298" t="s">
        <v>2726</v>
      </c>
      <c r="H578" s="1298" t="s">
        <v>1567</v>
      </c>
    </row>
    <row r="579" spans="1:8" ht="18.399999999999999" customHeight="1">
      <c r="A579" s="1305" t="s">
        <v>2727</v>
      </c>
      <c r="B579" s="1306" t="s">
        <v>2728</v>
      </c>
      <c r="C579" s="1306" t="s">
        <v>2580</v>
      </c>
      <c r="D579" s="1307"/>
      <c r="E579" s="1308" t="s">
        <v>1566</v>
      </c>
      <c r="F579" s="1298" t="s">
        <v>1567</v>
      </c>
      <c r="G579" s="1298" t="s">
        <v>2729</v>
      </c>
      <c r="H579" s="1298" t="s">
        <v>1567</v>
      </c>
    </row>
    <row r="580" spans="1:8" ht="18.399999999999999" customHeight="1">
      <c r="A580" s="1305" t="s">
        <v>2727</v>
      </c>
      <c r="B580" s="1306" t="s">
        <v>2730</v>
      </c>
      <c r="C580" s="1306" t="s">
        <v>2580</v>
      </c>
      <c r="D580" s="1307"/>
      <c r="E580" s="1308" t="s">
        <v>1566</v>
      </c>
      <c r="F580" s="1298" t="s">
        <v>1567</v>
      </c>
      <c r="G580" s="1298" t="s">
        <v>2731</v>
      </c>
      <c r="H580" s="1298" t="s">
        <v>1567</v>
      </c>
    </row>
    <row r="581" spans="1:8" ht="18.399999999999999" customHeight="1">
      <c r="A581" s="1305" t="s">
        <v>2727</v>
      </c>
      <c r="B581" s="1306" t="s">
        <v>2732</v>
      </c>
      <c r="C581" s="1306" t="s">
        <v>2580</v>
      </c>
      <c r="D581" s="1307"/>
      <c r="E581" s="1308" t="s">
        <v>1566</v>
      </c>
      <c r="F581" s="1298" t="s">
        <v>1567</v>
      </c>
      <c r="G581" s="1298" t="s">
        <v>2733</v>
      </c>
      <c r="H581" s="1298" t="s">
        <v>1567</v>
      </c>
    </row>
    <row r="582" spans="1:8" ht="18.399999999999999" customHeight="1">
      <c r="A582" s="1305" t="s">
        <v>2734</v>
      </c>
      <c r="B582" s="1306" t="s">
        <v>2728</v>
      </c>
      <c r="C582" s="1306" t="s">
        <v>2580</v>
      </c>
      <c r="D582" s="1307"/>
      <c r="E582" s="1308" t="s">
        <v>1566</v>
      </c>
      <c r="F582" s="1298" t="s">
        <v>1567</v>
      </c>
      <c r="G582" s="1298" t="s">
        <v>2735</v>
      </c>
      <c r="H582" s="1298" t="s">
        <v>1567</v>
      </c>
    </row>
    <row r="583" spans="1:8" ht="18.399999999999999" customHeight="1">
      <c r="A583" s="1305" t="s">
        <v>2734</v>
      </c>
      <c r="B583" s="1306" t="s">
        <v>2730</v>
      </c>
      <c r="C583" s="1306" t="s">
        <v>2580</v>
      </c>
      <c r="D583" s="1307"/>
      <c r="E583" s="1308" t="s">
        <v>1566</v>
      </c>
      <c r="F583" s="1298" t="s">
        <v>1567</v>
      </c>
      <c r="G583" s="1298" t="s">
        <v>2736</v>
      </c>
      <c r="H583" s="1298" t="s">
        <v>1567</v>
      </c>
    </row>
    <row r="584" spans="1:8" ht="18.399999999999999" customHeight="1">
      <c r="A584" s="1305" t="s">
        <v>2734</v>
      </c>
      <c r="B584" s="1306" t="s">
        <v>2732</v>
      </c>
      <c r="C584" s="1306" t="s">
        <v>2580</v>
      </c>
      <c r="D584" s="1307"/>
      <c r="E584" s="1308" t="s">
        <v>1566</v>
      </c>
      <c r="F584" s="1298" t="s">
        <v>1567</v>
      </c>
      <c r="G584" s="1298" t="s">
        <v>2737</v>
      </c>
      <c r="H584" s="1298" t="s">
        <v>1567</v>
      </c>
    </row>
    <row r="585" spans="1:8" ht="18.399999999999999" customHeight="1">
      <c r="A585" s="1305" t="s">
        <v>2738</v>
      </c>
      <c r="B585" s="1306" t="s">
        <v>2728</v>
      </c>
      <c r="C585" s="1306" t="s">
        <v>1585</v>
      </c>
      <c r="D585" s="1307"/>
      <c r="E585" s="1308" t="s">
        <v>1566</v>
      </c>
      <c r="F585" s="1298" t="s">
        <v>1567</v>
      </c>
      <c r="G585" s="1298" t="s">
        <v>2739</v>
      </c>
      <c r="H585" s="1298" t="s">
        <v>1567</v>
      </c>
    </row>
    <row r="586" spans="1:8" ht="18.399999999999999" customHeight="1">
      <c r="A586" s="1305" t="s">
        <v>2738</v>
      </c>
      <c r="B586" s="1306" t="s">
        <v>2730</v>
      </c>
      <c r="C586" s="1306" t="s">
        <v>1585</v>
      </c>
      <c r="D586" s="1307"/>
      <c r="E586" s="1308" t="s">
        <v>1566</v>
      </c>
      <c r="F586" s="1298" t="s">
        <v>1567</v>
      </c>
      <c r="G586" s="1298" t="s">
        <v>2740</v>
      </c>
      <c r="H586" s="1298" t="s">
        <v>1567</v>
      </c>
    </row>
    <row r="587" spans="1:8" ht="18.399999999999999" customHeight="1">
      <c r="A587" s="1305" t="s">
        <v>2738</v>
      </c>
      <c r="B587" s="1306" t="s">
        <v>2732</v>
      </c>
      <c r="C587" s="1306" t="s">
        <v>1585</v>
      </c>
      <c r="D587" s="1307"/>
      <c r="E587" s="1308" t="s">
        <v>1566</v>
      </c>
      <c r="F587" s="1298" t="s">
        <v>1567</v>
      </c>
      <c r="G587" s="1298" t="s">
        <v>2741</v>
      </c>
      <c r="H587" s="1298" t="s">
        <v>1567</v>
      </c>
    </row>
    <row r="588" spans="1:8" ht="18.399999999999999" customHeight="1">
      <c r="A588" s="1305" t="s">
        <v>2742</v>
      </c>
      <c r="B588" s="1306" t="s">
        <v>2728</v>
      </c>
      <c r="C588" s="1306" t="s">
        <v>1585</v>
      </c>
      <c r="D588" s="1307"/>
      <c r="E588" s="1308" t="s">
        <v>1566</v>
      </c>
      <c r="F588" s="1298" t="s">
        <v>1567</v>
      </c>
      <c r="G588" s="1298" t="s">
        <v>2743</v>
      </c>
      <c r="H588" s="1298" t="s">
        <v>1567</v>
      </c>
    </row>
    <row r="589" spans="1:8" ht="18.399999999999999" customHeight="1">
      <c r="A589" s="1305" t="s">
        <v>2742</v>
      </c>
      <c r="B589" s="1306" t="s">
        <v>2730</v>
      </c>
      <c r="C589" s="1306" t="s">
        <v>1585</v>
      </c>
      <c r="D589" s="1307"/>
      <c r="E589" s="1308" t="s">
        <v>1566</v>
      </c>
      <c r="F589" s="1298" t="s">
        <v>1567</v>
      </c>
      <c r="G589" s="1298" t="s">
        <v>2744</v>
      </c>
      <c r="H589" s="1298" t="s">
        <v>1567</v>
      </c>
    </row>
    <row r="590" spans="1:8" ht="18.399999999999999" customHeight="1">
      <c r="A590" s="1305" t="s">
        <v>2742</v>
      </c>
      <c r="B590" s="1306" t="s">
        <v>2732</v>
      </c>
      <c r="C590" s="1306" t="s">
        <v>1585</v>
      </c>
      <c r="D590" s="1307"/>
      <c r="E590" s="1308" t="s">
        <v>1566</v>
      </c>
      <c r="F590" s="1298" t="s">
        <v>1567</v>
      </c>
      <c r="G590" s="1298" t="s">
        <v>2745</v>
      </c>
      <c r="H590" s="1298" t="s">
        <v>1567</v>
      </c>
    </row>
    <row r="591" spans="1:8" ht="18.399999999999999" customHeight="1">
      <c r="A591" s="1305" t="s">
        <v>2080</v>
      </c>
      <c r="B591" s="1306" t="s">
        <v>2746</v>
      </c>
      <c r="C591" s="1306" t="s">
        <v>1585</v>
      </c>
      <c r="D591" s="1307"/>
      <c r="E591" s="1308" t="s">
        <v>1566</v>
      </c>
      <c r="F591" s="1298" t="s">
        <v>1567</v>
      </c>
      <c r="G591" s="1298" t="s">
        <v>2747</v>
      </c>
      <c r="H591" s="1298" t="s">
        <v>1567</v>
      </c>
    </row>
    <row r="592" spans="1:8" ht="18.399999999999999" customHeight="1">
      <c r="A592" s="1305" t="s">
        <v>2080</v>
      </c>
      <c r="B592" s="1306" t="s">
        <v>2748</v>
      </c>
      <c r="C592" s="1306" t="s">
        <v>1585</v>
      </c>
      <c r="D592" s="1307"/>
      <c r="E592" s="1308" t="s">
        <v>1566</v>
      </c>
      <c r="F592" s="1298" t="s">
        <v>1567</v>
      </c>
      <c r="G592" s="1298" t="s">
        <v>2749</v>
      </c>
      <c r="H592" s="1298" t="s">
        <v>1567</v>
      </c>
    </row>
    <row r="593" spans="1:8" ht="18.399999999999999" customHeight="1">
      <c r="A593" s="1305" t="s">
        <v>2080</v>
      </c>
      <c r="B593" s="1306" t="s">
        <v>2750</v>
      </c>
      <c r="C593" s="1306" t="s">
        <v>1585</v>
      </c>
      <c r="D593" s="1307"/>
      <c r="E593" s="1308" t="s">
        <v>1566</v>
      </c>
      <c r="F593" s="1298" t="s">
        <v>1567</v>
      </c>
      <c r="G593" s="1298" t="s">
        <v>2751</v>
      </c>
      <c r="H593" s="1298" t="s">
        <v>1567</v>
      </c>
    </row>
    <row r="594" spans="1:8" ht="18.399999999999999" customHeight="1">
      <c r="A594" s="1305" t="s">
        <v>2080</v>
      </c>
      <c r="B594" s="1306" t="s">
        <v>2752</v>
      </c>
      <c r="C594" s="1306" t="s">
        <v>1585</v>
      </c>
      <c r="D594" s="1307"/>
      <c r="E594" s="1308" t="s">
        <v>1566</v>
      </c>
      <c r="F594" s="1298" t="s">
        <v>1567</v>
      </c>
      <c r="G594" s="1298" t="s">
        <v>2753</v>
      </c>
      <c r="H594" s="1298" t="s">
        <v>1567</v>
      </c>
    </row>
    <row r="595" spans="1:8" ht="18.399999999999999" customHeight="1">
      <c r="A595" s="1305" t="s">
        <v>2080</v>
      </c>
      <c r="B595" s="1306" t="s">
        <v>2754</v>
      </c>
      <c r="C595" s="1306" t="s">
        <v>1585</v>
      </c>
      <c r="D595" s="1307"/>
      <c r="E595" s="1308" t="s">
        <v>1566</v>
      </c>
      <c r="F595" s="1298" t="s">
        <v>1567</v>
      </c>
      <c r="G595" s="1298" t="s">
        <v>2755</v>
      </c>
      <c r="H595" s="1298" t="s">
        <v>1567</v>
      </c>
    </row>
    <row r="596" spans="1:8" ht="18.399999999999999" customHeight="1">
      <c r="A596" s="1305" t="s">
        <v>2080</v>
      </c>
      <c r="B596" s="1306" t="s">
        <v>2756</v>
      </c>
      <c r="C596" s="1306" t="s">
        <v>1585</v>
      </c>
      <c r="D596" s="1307"/>
      <c r="E596" s="1308" t="s">
        <v>1566</v>
      </c>
      <c r="F596" s="1298" t="s">
        <v>1567</v>
      </c>
      <c r="G596" s="1298" t="s">
        <v>2757</v>
      </c>
      <c r="H596" s="1298" t="s">
        <v>1567</v>
      </c>
    </row>
    <row r="597" spans="1:8" ht="18.399999999999999" customHeight="1">
      <c r="A597" s="1305" t="s">
        <v>2080</v>
      </c>
      <c r="B597" s="1306" t="s">
        <v>2758</v>
      </c>
      <c r="C597" s="1306" t="s">
        <v>1585</v>
      </c>
      <c r="D597" s="1307"/>
      <c r="E597" s="1308" t="s">
        <v>1566</v>
      </c>
      <c r="F597" s="1298" t="s">
        <v>1567</v>
      </c>
      <c r="G597" s="1298" t="s">
        <v>2759</v>
      </c>
      <c r="H597" s="1298" t="s">
        <v>1567</v>
      </c>
    </row>
    <row r="598" spans="1:8" ht="18.399999999999999" customHeight="1">
      <c r="A598" s="1305" t="s">
        <v>2080</v>
      </c>
      <c r="B598" s="1306" t="s">
        <v>2760</v>
      </c>
      <c r="C598" s="1306" t="s">
        <v>1585</v>
      </c>
      <c r="D598" s="1307"/>
      <c r="E598" s="1308" t="s">
        <v>1566</v>
      </c>
      <c r="F598" s="1298" t="s">
        <v>1567</v>
      </c>
      <c r="G598" s="1298" t="s">
        <v>2761</v>
      </c>
      <c r="H598" s="1298" t="s">
        <v>1567</v>
      </c>
    </row>
    <row r="599" spans="1:8" ht="18.399999999999999" customHeight="1">
      <c r="A599" s="1305" t="s">
        <v>2080</v>
      </c>
      <c r="B599" s="1306" t="s">
        <v>2762</v>
      </c>
      <c r="C599" s="1306" t="s">
        <v>1585</v>
      </c>
      <c r="D599" s="1307"/>
      <c r="E599" s="1308" t="s">
        <v>1566</v>
      </c>
      <c r="F599" s="1298" t="s">
        <v>1567</v>
      </c>
      <c r="G599" s="1298" t="s">
        <v>2763</v>
      </c>
      <c r="H599" s="1298" t="s">
        <v>1567</v>
      </c>
    </row>
    <row r="600" spans="1:8" ht="18.399999999999999" customHeight="1">
      <c r="A600" s="1305" t="s">
        <v>2080</v>
      </c>
      <c r="B600" s="1306" t="s">
        <v>2764</v>
      </c>
      <c r="C600" s="1306" t="s">
        <v>1585</v>
      </c>
      <c r="D600" s="1307"/>
      <c r="E600" s="1308" t="s">
        <v>1566</v>
      </c>
      <c r="F600" s="1298" t="s">
        <v>1567</v>
      </c>
      <c r="G600" s="1298" t="s">
        <v>2765</v>
      </c>
      <c r="H600" s="1298" t="s">
        <v>1567</v>
      </c>
    </row>
    <row r="601" spans="1:8" ht="18.399999999999999" customHeight="1">
      <c r="A601" s="1305" t="s">
        <v>2080</v>
      </c>
      <c r="B601" s="1306" t="s">
        <v>2766</v>
      </c>
      <c r="C601" s="1306" t="s">
        <v>1585</v>
      </c>
      <c r="D601" s="1307"/>
      <c r="E601" s="1308" t="s">
        <v>1566</v>
      </c>
      <c r="F601" s="1298" t="s">
        <v>1567</v>
      </c>
      <c r="G601" s="1298" t="s">
        <v>2767</v>
      </c>
      <c r="H601" s="1298" t="s">
        <v>1567</v>
      </c>
    </row>
    <row r="602" spans="1:8" ht="18.399999999999999" customHeight="1">
      <c r="A602" s="1305" t="s">
        <v>2768</v>
      </c>
      <c r="B602" s="1306" t="s">
        <v>2769</v>
      </c>
      <c r="C602" s="1306" t="s">
        <v>1592</v>
      </c>
      <c r="D602" s="1307"/>
      <c r="E602" s="1308" t="s">
        <v>1566</v>
      </c>
      <c r="F602" s="1298" t="s">
        <v>1567</v>
      </c>
      <c r="G602" s="1298" t="s">
        <v>2770</v>
      </c>
      <c r="H602" s="1298" t="s">
        <v>1567</v>
      </c>
    </row>
    <row r="603" spans="1:8" ht="18.399999999999999" customHeight="1">
      <c r="A603" s="1305" t="s">
        <v>2768</v>
      </c>
      <c r="B603" s="1306" t="s">
        <v>2771</v>
      </c>
      <c r="C603" s="1306" t="s">
        <v>1592</v>
      </c>
      <c r="D603" s="1307"/>
      <c r="E603" s="1308" t="s">
        <v>1566</v>
      </c>
      <c r="F603" s="1298" t="s">
        <v>1567</v>
      </c>
      <c r="G603" s="1298" t="s">
        <v>2772</v>
      </c>
      <c r="H603" s="1298" t="s">
        <v>1567</v>
      </c>
    </row>
    <row r="604" spans="1:8" ht="18.399999999999999" customHeight="1">
      <c r="A604" s="1305" t="s">
        <v>2768</v>
      </c>
      <c r="B604" s="1306" t="s">
        <v>2773</v>
      </c>
      <c r="C604" s="1306" t="s">
        <v>1592</v>
      </c>
      <c r="D604" s="1307"/>
      <c r="E604" s="1308" t="s">
        <v>1566</v>
      </c>
      <c r="F604" s="1298" t="s">
        <v>1567</v>
      </c>
      <c r="G604" s="1298" t="s">
        <v>2774</v>
      </c>
      <c r="H604" s="1298" t="s">
        <v>1567</v>
      </c>
    </row>
    <row r="605" spans="1:8" ht="18.399999999999999" customHeight="1">
      <c r="A605" s="1305" t="s">
        <v>2768</v>
      </c>
      <c r="B605" s="1306" t="s">
        <v>2775</v>
      </c>
      <c r="C605" s="1306" t="s">
        <v>1592</v>
      </c>
      <c r="D605" s="1307"/>
      <c r="E605" s="1308" t="s">
        <v>1566</v>
      </c>
      <c r="F605" s="1298" t="s">
        <v>1567</v>
      </c>
      <c r="G605" s="1298" t="s">
        <v>2776</v>
      </c>
      <c r="H605" s="1298" t="s">
        <v>1567</v>
      </c>
    </row>
    <row r="606" spans="1:8" ht="18.399999999999999" customHeight="1">
      <c r="A606" s="1305" t="s">
        <v>2777</v>
      </c>
      <c r="B606" s="1306" t="s">
        <v>2778</v>
      </c>
      <c r="C606" s="1306" t="s">
        <v>1588</v>
      </c>
      <c r="D606" s="1307"/>
      <c r="E606" s="1308" t="s">
        <v>1566</v>
      </c>
      <c r="F606" s="1298" t="s">
        <v>1567</v>
      </c>
      <c r="G606" s="1298" t="s">
        <v>2779</v>
      </c>
      <c r="H606" s="1298" t="s">
        <v>1567</v>
      </c>
    </row>
    <row r="607" spans="1:8" ht="18.399999999999999" customHeight="1">
      <c r="A607" s="1305" t="s">
        <v>2777</v>
      </c>
      <c r="B607" s="1306" t="s">
        <v>2780</v>
      </c>
      <c r="C607" s="1306" t="s">
        <v>1588</v>
      </c>
      <c r="D607" s="1307"/>
      <c r="E607" s="1308" t="s">
        <v>1566</v>
      </c>
      <c r="F607" s="1298" t="s">
        <v>1567</v>
      </c>
      <c r="G607" s="1298" t="s">
        <v>2781</v>
      </c>
      <c r="H607" s="1298" t="s">
        <v>1567</v>
      </c>
    </row>
    <row r="608" spans="1:8" ht="18.399999999999999" customHeight="1">
      <c r="A608" s="1305" t="s">
        <v>2777</v>
      </c>
      <c r="B608" s="1306" t="s">
        <v>2782</v>
      </c>
      <c r="C608" s="1306" t="s">
        <v>1588</v>
      </c>
      <c r="D608" s="1307"/>
      <c r="E608" s="1308" t="s">
        <v>1566</v>
      </c>
      <c r="F608" s="1298" t="s">
        <v>1567</v>
      </c>
      <c r="G608" s="1298" t="s">
        <v>2783</v>
      </c>
      <c r="H608" s="1298" t="s">
        <v>1567</v>
      </c>
    </row>
    <row r="609" spans="1:8" ht="18.399999999999999" customHeight="1">
      <c r="A609" s="1305" t="s">
        <v>2777</v>
      </c>
      <c r="B609" s="1306" t="s">
        <v>2784</v>
      </c>
      <c r="C609" s="1306" t="s">
        <v>1588</v>
      </c>
      <c r="D609" s="1307"/>
      <c r="E609" s="1308" t="s">
        <v>1566</v>
      </c>
      <c r="F609" s="1298" t="s">
        <v>1567</v>
      </c>
      <c r="G609" s="1298" t="s">
        <v>2785</v>
      </c>
      <c r="H609" s="1298" t="s">
        <v>1567</v>
      </c>
    </row>
    <row r="610" spans="1:8" ht="18.399999999999999" customHeight="1">
      <c r="A610" s="1305" t="s">
        <v>2777</v>
      </c>
      <c r="B610" s="1306" t="s">
        <v>2786</v>
      </c>
      <c r="C610" s="1306" t="s">
        <v>1588</v>
      </c>
      <c r="D610" s="1307"/>
      <c r="E610" s="1308" t="s">
        <v>1566</v>
      </c>
      <c r="F610" s="1298" t="s">
        <v>1567</v>
      </c>
      <c r="G610" s="1298" t="s">
        <v>2787</v>
      </c>
      <c r="H610" s="1298" t="s">
        <v>1567</v>
      </c>
    </row>
    <row r="611" spans="1:8" ht="18.399999999999999" customHeight="1">
      <c r="A611" s="1305" t="s">
        <v>2777</v>
      </c>
      <c r="B611" s="1306" t="s">
        <v>2788</v>
      </c>
      <c r="C611" s="1306" t="s">
        <v>1588</v>
      </c>
      <c r="D611" s="1307"/>
      <c r="E611" s="1308" t="s">
        <v>1566</v>
      </c>
      <c r="F611" s="1298" t="s">
        <v>1567</v>
      </c>
      <c r="G611" s="1298" t="s">
        <v>2789</v>
      </c>
      <c r="H611" s="1298" t="s">
        <v>1567</v>
      </c>
    </row>
    <row r="612" spans="1:8" ht="18.399999999999999" customHeight="1">
      <c r="A612" s="1305" t="s">
        <v>2777</v>
      </c>
      <c r="B612" s="1306" t="s">
        <v>2790</v>
      </c>
      <c r="C612" s="1306" t="s">
        <v>1588</v>
      </c>
      <c r="D612" s="1307"/>
      <c r="E612" s="1308" t="s">
        <v>1566</v>
      </c>
      <c r="F612" s="1298" t="s">
        <v>1567</v>
      </c>
      <c r="G612" s="1298" t="s">
        <v>2791</v>
      </c>
      <c r="H612" s="1298" t="s">
        <v>1567</v>
      </c>
    </row>
    <row r="613" spans="1:8" ht="18.399999999999999" customHeight="1">
      <c r="A613" s="1305" t="s">
        <v>2777</v>
      </c>
      <c r="B613" s="1306" t="s">
        <v>2792</v>
      </c>
      <c r="C613" s="1306" t="s">
        <v>1588</v>
      </c>
      <c r="D613" s="1307"/>
      <c r="E613" s="1308" t="s">
        <v>1566</v>
      </c>
      <c r="F613" s="1298" t="s">
        <v>1567</v>
      </c>
      <c r="G613" s="1298" t="s">
        <v>2793</v>
      </c>
      <c r="H613" s="1298" t="s">
        <v>1567</v>
      </c>
    </row>
    <row r="614" spans="1:8" ht="18.399999999999999" customHeight="1">
      <c r="A614" s="1305" t="s">
        <v>2777</v>
      </c>
      <c r="B614" s="1306" t="s">
        <v>2794</v>
      </c>
      <c r="C614" s="1306" t="s">
        <v>1588</v>
      </c>
      <c r="D614" s="1307"/>
      <c r="E614" s="1308" t="s">
        <v>1566</v>
      </c>
      <c r="F614" s="1298" t="s">
        <v>1567</v>
      </c>
      <c r="G614" s="1298" t="s">
        <v>2795</v>
      </c>
      <c r="H614" s="1298" t="s">
        <v>1567</v>
      </c>
    </row>
    <row r="615" spans="1:8" ht="18.399999999999999" customHeight="1">
      <c r="A615" s="1305" t="s">
        <v>2777</v>
      </c>
      <c r="B615" s="1306" t="s">
        <v>2796</v>
      </c>
      <c r="C615" s="1306" t="s">
        <v>1588</v>
      </c>
      <c r="D615" s="1307"/>
      <c r="E615" s="1308" t="s">
        <v>1566</v>
      </c>
      <c r="F615" s="1298" t="s">
        <v>1567</v>
      </c>
      <c r="G615" s="1298" t="s">
        <v>2797</v>
      </c>
      <c r="H615" s="1298" t="s">
        <v>1567</v>
      </c>
    </row>
    <row r="616" spans="1:8" ht="18.399999999999999" customHeight="1">
      <c r="A616" s="1305" t="s">
        <v>2777</v>
      </c>
      <c r="B616" s="1306" t="s">
        <v>2798</v>
      </c>
      <c r="C616" s="1306" t="s">
        <v>1588</v>
      </c>
      <c r="D616" s="1307"/>
      <c r="E616" s="1308" t="s">
        <v>1566</v>
      </c>
      <c r="F616" s="1298" t="s">
        <v>1567</v>
      </c>
      <c r="G616" s="1298" t="s">
        <v>2799</v>
      </c>
      <c r="H616" s="1298" t="s">
        <v>1567</v>
      </c>
    </row>
    <row r="617" spans="1:8" ht="18.399999999999999" customHeight="1">
      <c r="A617" s="1305" t="s">
        <v>2777</v>
      </c>
      <c r="B617" s="1306" t="s">
        <v>2800</v>
      </c>
      <c r="C617" s="1306" t="s">
        <v>1588</v>
      </c>
      <c r="D617" s="1307"/>
      <c r="E617" s="1308" t="s">
        <v>1566</v>
      </c>
      <c r="F617" s="1298" t="s">
        <v>1567</v>
      </c>
      <c r="G617" s="1298" t="s">
        <v>2801</v>
      </c>
      <c r="H617" s="1298" t="s">
        <v>1567</v>
      </c>
    </row>
    <row r="618" spans="1:8" ht="18.399999999999999" customHeight="1">
      <c r="A618" s="1305" t="s">
        <v>2777</v>
      </c>
      <c r="B618" s="1306" t="s">
        <v>2802</v>
      </c>
      <c r="C618" s="1306" t="s">
        <v>1588</v>
      </c>
      <c r="D618" s="1307"/>
      <c r="E618" s="1308" t="s">
        <v>1566</v>
      </c>
      <c r="F618" s="1298" t="s">
        <v>1567</v>
      </c>
      <c r="G618" s="1298" t="s">
        <v>2803</v>
      </c>
      <c r="H618" s="1298" t="s">
        <v>1567</v>
      </c>
    </row>
    <row r="619" spans="1:8" ht="18.399999999999999" customHeight="1">
      <c r="A619" s="1305" t="s">
        <v>2777</v>
      </c>
      <c r="B619" s="1306" t="s">
        <v>2804</v>
      </c>
      <c r="C619" s="1306" t="s">
        <v>1588</v>
      </c>
      <c r="D619" s="1307"/>
      <c r="E619" s="1308" t="s">
        <v>1566</v>
      </c>
      <c r="F619" s="1298" t="s">
        <v>1567</v>
      </c>
      <c r="G619" s="1298" t="s">
        <v>2805</v>
      </c>
      <c r="H619" s="1298" t="s">
        <v>1567</v>
      </c>
    </row>
    <row r="620" spans="1:8" ht="18.399999999999999" customHeight="1">
      <c r="A620" s="1305" t="s">
        <v>2777</v>
      </c>
      <c r="B620" s="1306" t="s">
        <v>2806</v>
      </c>
      <c r="C620" s="1306" t="s">
        <v>1588</v>
      </c>
      <c r="D620" s="1307"/>
      <c r="E620" s="1308" t="s">
        <v>1566</v>
      </c>
      <c r="F620" s="1298" t="s">
        <v>1567</v>
      </c>
      <c r="G620" s="1298" t="s">
        <v>2807</v>
      </c>
      <c r="H620" s="1298" t="s">
        <v>1567</v>
      </c>
    </row>
    <row r="621" spans="1:8" ht="18.399999999999999" customHeight="1">
      <c r="A621" s="1305" t="s">
        <v>2777</v>
      </c>
      <c r="B621" s="1306" t="s">
        <v>2808</v>
      </c>
      <c r="C621" s="1306" t="s">
        <v>1588</v>
      </c>
      <c r="D621" s="1307"/>
      <c r="E621" s="1308" t="s">
        <v>1566</v>
      </c>
      <c r="F621" s="1298" t="s">
        <v>1567</v>
      </c>
      <c r="G621" s="1298" t="s">
        <v>2809</v>
      </c>
      <c r="H621" s="1298" t="s">
        <v>1567</v>
      </c>
    </row>
    <row r="622" spans="1:8" ht="18.399999999999999" customHeight="1">
      <c r="A622" s="1305" t="s">
        <v>2777</v>
      </c>
      <c r="B622" s="1306" t="s">
        <v>2810</v>
      </c>
      <c r="C622" s="1306" t="s">
        <v>1588</v>
      </c>
      <c r="D622" s="1307"/>
      <c r="E622" s="1308" t="s">
        <v>1566</v>
      </c>
      <c r="F622" s="1298" t="s">
        <v>1567</v>
      </c>
      <c r="G622" s="1298" t="s">
        <v>2811</v>
      </c>
      <c r="H622" s="1298" t="s">
        <v>1567</v>
      </c>
    </row>
    <row r="623" spans="1:8" ht="18.399999999999999" customHeight="1">
      <c r="A623" s="1305" t="s">
        <v>2777</v>
      </c>
      <c r="B623" s="1306" t="s">
        <v>2812</v>
      </c>
      <c r="C623" s="1306" t="s">
        <v>1588</v>
      </c>
      <c r="D623" s="1307"/>
      <c r="E623" s="1308" t="s">
        <v>1566</v>
      </c>
      <c r="F623" s="1298" t="s">
        <v>1567</v>
      </c>
      <c r="G623" s="1298" t="s">
        <v>2813</v>
      </c>
      <c r="H623" s="1298" t="s">
        <v>1567</v>
      </c>
    </row>
    <row r="624" spans="1:8" ht="18.399999999999999" customHeight="1">
      <c r="A624" s="1305" t="s">
        <v>2777</v>
      </c>
      <c r="B624" s="1306" t="s">
        <v>2814</v>
      </c>
      <c r="C624" s="1306" t="s">
        <v>1588</v>
      </c>
      <c r="D624" s="1307"/>
      <c r="E624" s="1308" t="s">
        <v>1566</v>
      </c>
      <c r="F624" s="1298" t="s">
        <v>1567</v>
      </c>
      <c r="G624" s="1298" t="s">
        <v>2815</v>
      </c>
      <c r="H624" s="1298" t="s">
        <v>1567</v>
      </c>
    </row>
    <row r="625" spans="1:8" ht="18.399999999999999" customHeight="1">
      <c r="A625" s="1305" t="s">
        <v>2777</v>
      </c>
      <c r="B625" s="1306" t="s">
        <v>2816</v>
      </c>
      <c r="C625" s="1306" t="s">
        <v>1588</v>
      </c>
      <c r="D625" s="1307"/>
      <c r="E625" s="1308" t="s">
        <v>1566</v>
      </c>
      <c r="F625" s="1298" t="s">
        <v>1567</v>
      </c>
      <c r="G625" s="1298" t="s">
        <v>2817</v>
      </c>
      <c r="H625" s="1298" t="s">
        <v>1567</v>
      </c>
    </row>
    <row r="626" spans="1:8" ht="18.399999999999999" customHeight="1">
      <c r="A626" s="1305" t="s">
        <v>2777</v>
      </c>
      <c r="B626" s="1306" t="s">
        <v>2818</v>
      </c>
      <c r="C626" s="1306" t="s">
        <v>1588</v>
      </c>
      <c r="D626" s="1307"/>
      <c r="E626" s="1308" t="s">
        <v>1566</v>
      </c>
      <c r="F626" s="1298" t="s">
        <v>1567</v>
      </c>
      <c r="G626" s="1298" t="s">
        <v>2819</v>
      </c>
      <c r="H626" s="1298" t="s">
        <v>1567</v>
      </c>
    </row>
    <row r="627" spans="1:8" ht="18.399999999999999" customHeight="1">
      <c r="A627" s="1305" t="s">
        <v>2777</v>
      </c>
      <c r="B627" s="1306" t="s">
        <v>2820</v>
      </c>
      <c r="C627" s="1306" t="s">
        <v>1588</v>
      </c>
      <c r="D627" s="1307"/>
      <c r="E627" s="1308" t="s">
        <v>1566</v>
      </c>
      <c r="F627" s="1298" t="s">
        <v>1567</v>
      </c>
      <c r="G627" s="1298" t="s">
        <v>2821</v>
      </c>
      <c r="H627" s="1298" t="s">
        <v>1567</v>
      </c>
    </row>
    <row r="628" spans="1:8" ht="18.399999999999999" customHeight="1">
      <c r="A628" s="1305" t="s">
        <v>2777</v>
      </c>
      <c r="B628" s="1306" t="s">
        <v>2822</v>
      </c>
      <c r="C628" s="1306" t="s">
        <v>1588</v>
      </c>
      <c r="D628" s="1307"/>
      <c r="E628" s="1308" t="s">
        <v>1566</v>
      </c>
      <c r="F628" s="1298" t="s">
        <v>1567</v>
      </c>
      <c r="G628" s="1298" t="s">
        <v>2823</v>
      </c>
      <c r="H628" s="1298" t="s">
        <v>1567</v>
      </c>
    </row>
    <row r="629" spans="1:8" ht="18.399999999999999" customHeight="1">
      <c r="A629" s="1305" t="s">
        <v>2777</v>
      </c>
      <c r="B629" s="1306" t="s">
        <v>2824</v>
      </c>
      <c r="C629" s="1306" t="s">
        <v>1588</v>
      </c>
      <c r="D629" s="1307"/>
      <c r="E629" s="1308" t="s">
        <v>1566</v>
      </c>
      <c r="F629" s="1298" t="s">
        <v>1567</v>
      </c>
      <c r="G629" s="1298" t="s">
        <v>2825</v>
      </c>
      <c r="H629" s="1298" t="s">
        <v>1567</v>
      </c>
    </row>
    <row r="630" spans="1:8" ht="18.399999999999999" customHeight="1">
      <c r="A630" s="1305" t="s">
        <v>2777</v>
      </c>
      <c r="B630" s="1306" t="s">
        <v>2826</v>
      </c>
      <c r="C630" s="1306" t="s">
        <v>1588</v>
      </c>
      <c r="D630" s="1307"/>
      <c r="E630" s="1308" t="s">
        <v>1566</v>
      </c>
      <c r="F630" s="1298" t="s">
        <v>1567</v>
      </c>
      <c r="G630" s="1298" t="s">
        <v>2827</v>
      </c>
      <c r="H630" s="1298" t="s">
        <v>1567</v>
      </c>
    </row>
    <row r="631" spans="1:8" ht="18.399999999999999" customHeight="1">
      <c r="A631" s="1305" t="s">
        <v>2777</v>
      </c>
      <c r="B631" s="1306" t="s">
        <v>2828</v>
      </c>
      <c r="C631" s="1306" t="s">
        <v>1588</v>
      </c>
      <c r="D631" s="1307"/>
      <c r="E631" s="1308" t="s">
        <v>1566</v>
      </c>
      <c r="F631" s="1298" t="s">
        <v>1567</v>
      </c>
      <c r="G631" s="1298" t="s">
        <v>2829</v>
      </c>
      <c r="H631" s="1298" t="s">
        <v>1567</v>
      </c>
    </row>
    <row r="632" spans="1:8" ht="18.399999999999999" customHeight="1">
      <c r="A632" s="1305" t="s">
        <v>2777</v>
      </c>
      <c r="B632" s="1306" t="s">
        <v>2830</v>
      </c>
      <c r="C632" s="1306" t="s">
        <v>1588</v>
      </c>
      <c r="D632" s="1307"/>
      <c r="E632" s="1308" t="s">
        <v>1566</v>
      </c>
      <c r="F632" s="1298" t="s">
        <v>1567</v>
      </c>
      <c r="G632" s="1298" t="s">
        <v>2831</v>
      </c>
      <c r="H632" s="1298" t="s">
        <v>1567</v>
      </c>
    </row>
    <row r="633" spans="1:8" ht="18.399999999999999" customHeight="1">
      <c r="A633" s="1305" t="s">
        <v>2777</v>
      </c>
      <c r="B633" s="1306" t="s">
        <v>2832</v>
      </c>
      <c r="C633" s="1306" t="s">
        <v>1588</v>
      </c>
      <c r="D633" s="1307"/>
      <c r="E633" s="1308" t="s">
        <v>1566</v>
      </c>
      <c r="F633" s="1298" t="s">
        <v>1567</v>
      </c>
      <c r="G633" s="1298" t="s">
        <v>2833</v>
      </c>
      <c r="H633" s="1298" t="s">
        <v>1567</v>
      </c>
    </row>
    <row r="634" spans="1:8" ht="18.399999999999999" customHeight="1">
      <c r="A634" s="1305" t="s">
        <v>2777</v>
      </c>
      <c r="B634" s="1306" t="s">
        <v>2834</v>
      </c>
      <c r="C634" s="1306" t="s">
        <v>1588</v>
      </c>
      <c r="D634" s="1307"/>
      <c r="E634" s="1308" t="s">
        <v>1566</v>
      </c>
      <c r="F634" s="1298" t="s">
        <v>1567</v>
      </c>
      <c r="G634" s="1298" t="s">
        <v>2835</v>
      </c>
      <c r="H634" s="1298" t="s">
        <v>1567</v>
      </c>
    </row>
    <row r="635" spans="1:8" ht="18.399999999999999" customHeight="1">
      <c r="A635" s="1305" t="s">
        <v>2777</v>
      </c>
      <c r="B635" s="1306" t="s">
        <v>2836</v>
      </c>
      <c r="C635" s="1306" t="s">
        <v>1588</v>
      </c>
      <c r="D635" s="1307"/>
      <c r="E635" s="1308" t="s">
        <v>1566</v>
      </c>
      <c r="F635" s="1298" t="s">
        <v>1567</v>
      </c>
      <c r="G635" s="1298" t="s">
        <v>2837</v>
      </c>
      <c r="H635" s="1298" t="s">
        <v>1567</v>
      </c>
    </row>
    <row r="636" spans="1:8" ht="18.399999999999999" customHeight="1">
      <c r="A636" s="1305" t="s">
        <v>2777</v>
      </c>
      <c r="B636" s="1306" t="s">
        <v>2838</v>
      </c>
      <c r="C636" s="1306" t="s">
        <v>1588</v>
      </c>
      <c r="D636" s="1307"/>
      <c r="E636" s="1308" t="s">
        <v>1566</v>
      </c>
      <c r="F636" s="1298" t="s">
        <v>1567</v>
      </c>
      <c r="G636" s="1298" t="s">
        <v>2839</v>
      </c>
      <c r="H636" s="1298" t="s">
        <v>1567</v>
      </c>
    </row>
    <row r="637" spans="1:8" ht="18.399999999999999" customHeight="1">
      <c r="A637" s="1305" t="s">
        <v>2777</v>
      </c>
      <c r="B637" s="1306" t="s">
        <v>2840</v>
      </c>
      <c r="C637" s="1306" t="s">
        <v>1588</v>
      </c>
      <c r="D637" s="1307"/>
      <c r="E637" s="1308" t="s">
        <v>1566</v>
      </c>
      <c r="F637" s="1298" t="s">
        <v>1567</v>
      </c>
      <c r="G637" s="1298" t="s">
        <v>2841</v>
      </c>
      <c r="H637" s="1298" t="s">
        <v>1567</v>
      </c>
    </row>
    <row r="638" spans="1:8" ht="18.399999999999999" customHeight="1">
      <c r="A638" s="1305" t="s">
        <v>2842</v>
      </c>
      <c r="B638" s="1306" t="s">
        <v>1964</v>
      </c>
      <c r="C638" s="1306" t="s">
        <v>1588</v>
      </c>
      <c r="D638" s="1307"/>
      <c r="E638" s="1308" t="s">
        <v>1566</v>
      </c>
      <c r="F638" s="1298" t="s">
        <v>1567</v>
      </c>
      <c r="G638" s="1298" t="s">
        <v>2843</v>
      </c>
      <c r="H638" s="1298" t="s">
        <v>1567</v>
      </c>
    </row>
    <row r="639" spans="1:8" ht="18.399999999999999" customHeight="1">
      <c r="A639" s="1305" t="s">
        <v>2842</v>
      </c>
      <c r="B639" s="1306" t="s">
        <v>1966</v>
      </c>
      <c r="C639" s="1306" t="s">
        <v>1588</v>
      </c>
      <c r="D639" s="1307"/>
      <c r="E639" s="1308" t="s">
        <v>1566</v>
      </c>
      <c r="F639" s="1298" t="s">
        <v>1567</v>
      </c>
      <c r="G639" s="1298" t="s">
        <v>2844</v>
      </c>
      <c r="H639" s="1298" t="s">
        <v>1567</v>
      </c>
    </row>
    <row r="640" spans="1:8" ht="18.399999999999999" customHeight="1">
      <c r="A640" s="1305" t="s">
        <v>2842</v>
      </c>
      <c r="B640" s="1306" t="s">
        <v>1968</v>
      </c>
      <c r="C640" s="1306" t="s">
        <v>1588</v>
      </c>
      <c r="D640" s="1307"/>
      <c r="E640" s="1308" t="s">
        <v>1566</v>
      </c>
      <c r="F640" s="1298" t="s">
        <v>1567</v>
      </c>
      <c r="G640" s="1298" t="s">
        <v>2845</v>
      </c>
      <c r="H640" s="1298" t="s">
        <v>1567</v>
      </c>
    </row>
    <row r="641" spans="1:8" ht="18.399999999999999" customHeight="1">
      <c r="A641" s="1305" t="s">
        <v>2842</v>
      </c>
      <c r="B641" s="1306" t="s">
        <v>1970</v>
      </c>
      <c r="C641" s="1306" t="s">
        <v>1588</v>
      </c>
      <c r="D641" s="1307"/>
      <c r="E641" s="1308" t="s">
        <v>1566</v>
      </c>
      <c r="F641" s="1298" t="s">
        <v>1567</v>
      </c>
      <c r="G641" s="1298" t="s">
        <v>2846</v>
      </c>
      <c r="H641" s="1298" t="s">
        <v>1567</v>
      </c>
    </row>
    <row r="642" spans="1:8" ht="18.399999999999999" customHeight="1">
      <c r="A642" s="1305" t="s">
        <v>2842</v>
      </c>
      <c r="B642" s="1306" t="s">
        <v>1972</v>
      </c>
      <c r="C642" s="1306" t="s">
        <v>1588</v>
      </c>
      <c r="D642" s="1307"/>
      <c r="E642" s="1308" t="s">
        <v>1566</v>
      </c>
      <c r="F642" s="1298" t="s">
        <v>1567</v>
      </c>
      <c r="G642" s="1298" t="s">
        <v>2847</v>
      </c>
      <c r="H642" s="1298" t="s">
        <v>1567</v>
      </c>
    </row>
    <row r="643" spans="1:8" ht="18.399999999999999" customHeight="1">
      <c r="A643" s="1305" t="s">
        <v>2842</v>
      </c>
      <c r="B643" s="1306" t="s">
        <v>1974</v>
      </c>
      <c r="C643" s="1306" t="s">
        <v>1588</v>
      </c>
      <c r="D643" s="1307"/>
      <c r="E643" s="1308" t="s">
        <v>1566</v>
      </c>
      <c r="F643" s="1298" t="s">
        <v>1567</v>
      </c>
      <c r="G643" s="1298" t="s">
        <v>2848</v>
      </c>
      <c r="H643" s="1298" t="s">
        <v>1567</v>
      </c>
    </row>
    <row r="644" spans="1:8" ht="18.399999999999999" customHeight="1">
      <c r="A644" s="1305" t="s">
        <v>2842</v>
      </c>
      <c r="B644" s="1306" t="s">
        <v>1976</v>
      </c>
      <c r="C644" s="1306" t="s">
        <v>1588</v>
      </c>
      <c r="D644" s="1307"/>
      <c r="E644" s="1308" t="s">
        <v>1566</v>
      </c>
      <c r="F644" s="1298" t="s">
        <v>1567</v>
      </c>
      <c r="G644" s="1298" t="s">
        <v>2849</v>
      </c>
      <c r="H644" s="1298" t="s">
        <v>1567</v>
      </c>
    </row>
    <row r="645" spans="1:8" ht="18.399999999999999" customHeight="1">
      <c r="A645" s="1305" t="s">
        <v>2842</v>
      </c>
      <c r="B645" s="1306" t="s">
        <v>1978</v>
      </c>
      <c r="C645" s="1306" t="s">
        <v>1588</v>
      </c>
      <c r="D645" s="1307"/>
      <c r="E645" s="1308" t="s">
        <v>1566</v>
      </c>
      <c r="F645" s="1298" t="s">
        <v>1567</v>
      </c>
      <c r="G645" s="1298" t="s">
        <v>2850</v>
      </c>
      <c r="H645" s="1298" t="s">
        <v>1567</v>
      </c>
    </row>
    <row r="646" spans="1:8" ht="18.399999999999999" customHeight="1">
      <c r="A646" s="1305" t="s">
        <v>2842</v>
      </c>
      <c r="B646" s="1306" t="s">
        <v>1980</v>
      </c>
      <c r="C646" s="1306" t="s">
        <v>1588</v>
      </c>
      <c r="D646" s="1307"/>
      <c r="E646" s="1308" t="s">
        <v>1566</v>
      </c>
      <c r="F646" s="1298" t="s">
        <v>1567</v>
      </c>
      <c r="G646" s="1298" t="s">
        <v>2851</v>
      </c>
      <c r="H646" s="1298" t="s">
        <v>1567</v>
      </c>
    </row>
    <row r="647" spans="1:8" ht="18.399999999999999" customHeight="1">
      <c r="A647" s="1305" t="s">
        <v>2842</v>
      </c>
      <c r="B647" s="1306" t="s">
        <v>1982</v>
      </c>
      <c r="C647" s="1306" t="s">
        <v>1588</v>
      </c>
      <c r="D647" s="1307"/>
      <c r="E647" s="1308" t="s">
        <v>1566</v>
      </c>
      <c r="F647" s="1298" t="s">
        <v>1567</v>
      </c>
      <c r="G647" s="1298" t="s">
        <v>2852</v>
      </c>
      <c r="H647" s="1298" t="s">
        <v>1567</v>
      </c>
    </row>
    <row r="648" spans="1:8" ht="18.399999999999999" customHeight="1">
      <c r="A648" s="1305" t="s">
        <v>2842</v>
      </c>
      <c r="B648" s="1306" t="s">
        <v>1984</v>
      </c>
      <c r="C648" s="1306" t="s">
        <v>1588</v>
      </c>
      <c r="D648" s="1307"/>
      <c r="E648" s="1308" t="s">
        <v>1566</v>
      </c>
      <c r="F648" s="1298" t="s">
        <v>1567</v>
      </c>
      <c r="G648" s="1298" t="s">
        <v>2853</v>
      </c>
      <c r="H648" s="1298" t="s">
        <v>1567</v>
      </c>
    </row>
    <row r="649" spans="1:8" ht="18.399999999999999" customHeight="1">
      <c r="A649" s="1305" t="s">
        <v>2842</v>
      </c>
      <c r="B649" s="1306" t="s">
        <v>2226</v>
      </c>
      <c r="C649" s="1306" t="s">
        <v>1588</v>
      </c>
      <c r="D649" s="1307"/>
      <c r="E649" s="1308" t="s">
        <v>1566</v>
      </c>
      <c r="F649" s="1298" t="s">
        <v>1567</v>
      </c>
      <c r="G649" s="1298" t="s">
        <v>2854</v>
      </c>
      <c r="H649" s="1298" t="s">
        <v>1567</v>
      </c>
    </row>
    <row r="650" spans="1:8" ht="18.399999999999999" customHeight="1">
      <c r="A650" s="1305" t="s">
        <v>2842</v>
      </c>
      <c r="B650" s="1306" t="s">
        <v>2006</v>
      </c>
      <c r="C650" s="1306" t="s">
        <v>1588</v>
      </c>
      <c r="D650" s="1307"/>
      <c r="E650" s="1308" t="s">
        <v>1566</v>
      </c>
      <c r="F650" s="1298" t="s">
        <v>1567</v>
      </c>
      <c r="G650" s="1298" t="s">
        <v>2855</v>
      </c>
      <c r="H650" s="1298" t="s">
        <v>1567</v>
      </c>
    </row>
    <row r="651" spans="1:8" ht="18.399999999999999" customHeight="1">
      <c r="A651" s="1305" t="s">
        <v>2842</v>
      </c>
      <c r="B651" s="1306" t="s">
        <v>2229</v>
      </c>
      <c r="C651" s="1306" t="s">
        <v>1588</v>
      </c>
      <c r="D651" s="1307"/>
      <c r="E651" s="1308" t="s">
        <v>1566</v>
      </c>
      <c r="F651" s="1298" t="s">
        <v>1567</v>
      </c>
      <c r="G651" s="1298" t="s">
        <v>2856</v>
      </c>
      <c r="H651" s="1298" t="s">
        <v>1567</v>
      </c>
    </row>
    <row r="652" spans="1:8" ht="18.399999999999999" customHeight="1">
      <c r="A652" s="1305" t="s">
        <v>2842</v>
      </c>
      <c r="B652" s="1306" t="s">
        <v>2231</v>
      </c>
      <c r="C652" s="1306" t="s">
        <v>1588</v>
      </c>
      <c r="D652" s="1307"/>
      <c r="E652" s="1308" t="s">
        <v>1566</v>
      </c>
      <c r="F652" s="1298" t="s">
        <v>1567</v>
      </c>
      <c r="G652" s="1298" t="s">
        <v>2857</v>
      </c>
      <c r="H652" s="1298" t="s">
        <v>1567</v>
      </c>
    </row>
    <row r="653" spans="1:8" ht="18.399999999999999" customHeight="1">
      <c r="A653" s="1305" t="s">
        <v>2842</v>
      </c>
      <c r="B653" s="1306" t="s">
        <v>2235</v>
      </c>
      <c r="C653" s="1306" t="s">
        <v>1588</v>
      </c>
      <c r="D653" s="1307"/>
      <c r="E653" s="1308" t="s">
        <v>1566</v>
      </c>
      <c r="F653" s="1298" t="s">
        <v>1567</v>
      </c>
      <c r="G653" s="1298" t="s">
        <v>2858</v>
      </c>
      <c r="H653" s="1298" t="s">
        <v>1567</v>
      </c>
    </row>
    <row r="654" spans="1:8" ht="18.399999999999999" customHeight="1">
      <c r="A654" s="1305" t="s">
        <v>2859</v>
      </c>
      <c r="B654" s="1306" t="s">
        <v>1964</v>
      </c>
      <c r="C654" s="1306" t="s">
        <v>1588</v>
      </c>
      <c r="D654" s="1307"/>
      <c r="E654" s="1308" t="s">
        <v>1566</v>
      </c>
      <c r="F654" s="1298" t="s">
        <v>1567</v>
      </c>
      <c r="G654" s="1298" t="s">
        <v>2860</v>
      </c>
      <c r="H654" s="1298" t="s">
        <v>1567</v>
      </c>
    </row>
    <row r="655" spans="1:8" ht="18.399999999999999" customHeight="1">
      <c r="A655" s="1305" t="s">
        <v>2859</v>
      </c>
      <c r="B655" s="1306" t="s">
        <v>1966</v>
      </c>
      <c r="C655" s="1306" t="s">
        <v>1588</v>
      </c>
      <c r="D655" s="1307"/>
      <c r="E655" s="1308" t="s">
        <v>1566</v>
      </c>
      <c r="F655" s="1298" t="s">
        <v>1567</v>
      </c>
      <c r="G655" s="1298" t="s">
        <v>2861</v>
      </c>
      <c r="H655" s="1298" t="s">
        <v>1567</v>
      </c>
    </row>
    <row r="656" spans="1:8" ht="18.399999999999999" customHeight="1">
      <c r="A656" s="1305" t="s">
        <v>2859</v>
      </c>
      <c r="B656" s="1306" t="s">
        <v>1968</v>
      </c>
      <c r="C656" s="1306" t="s">
        <v>1588</v>
      </c>
      <c r="D656" s="1307"/>
      <c r="E656" s="1308" t="s">
        <v>1566</v>
      </c>
      <c r="F656" s="1298" t="s">
        <v>1567</v>
      </c>
      <c r="G656" s="1298" t="s">
        <v>2862</v>
      </c>
      <c r="H656" s="1298" t="s">
        <v>1567</v>
      </c>
    </row>
    <row r="657" spans="1:8" ht="18.399999999999999" customHeight="1">
      <c r="A657" s="1305" t="s">
        <v>2859</v>
      </c>
      <c r="B657" s="1306" t="s">
        <v>1970</v>
      </c>
      <c r="C657" s="1306" t="s">
        <v>1588</v>
      </c>
      <c r="D657" s="1307"/>
      <c r="E657" s="1308" t="s">
        <v>1566</v>
      </c>
      <c r="F657" s="1298" t="s">
        <v>1567</v>
      </c>
      <c r="G657" s="1298" t="s">
        <v>2863</v>
      </c>
      <c r="H657" s="1298" t="s">
        <v>1567</v>
      </c>
    </row>
    <row r="658" spans="1:8" ht="18.399999999999999" customHeight="1">
      <c r="A658" s="1305" t="s">
        <v>2859</v>
      </c>
      <c r="B658" s="1306" t="s">
        <v>1972</v>
      </c>
      <c r="C658" s="1306" t="s">
        <v>1588</v>
      </c>
      <c r="D658" s="1307"/>
      <c r="E658" s="1308" t="s">
        <v>1566</v>
      </c>
      <c r="F658" s="1298" t="s">
        <v>1567</v>
      </c>
      <c r="G658" s="1298" t="s">
        <v>2864</v>
      </c>
      <c r="H658" s="1298" t="s">
        <v>1567</v>
      </c>
    </row>
    <row r="659" spans="1:8" ht="18.399999999999999" customHeight="1">
      <c r="A659" s="1305" t="s">
        <v>2859</v>
      </c>
      <c r="B659" s="1306" t="s">
        <v>1974</v>
      </c>
      <c r="C659" s="1306" t="s">
        <v>1588</v>
      </c>
      <c r="D659" s="1307"/>
      <c r="E659" s="1308" t="s">
        <v>1566</v>
      </c>
      <c r="F659" s="1298" t="s">
        <v>1567</v>
      </c>
      <c r="G659" s="1298" t="s">
        <v>2865</v>
      </c>
      <c r="H659" s="1298" t="s">
        <v>1567</v>
      </c>
    </row>
    <row r="660" spans="1:8" ht="18.399999999999999" customHeight="1">
      <c r="A660" s="1305" t="s">
        <v>2859</v>
      </c>
      <c r="B660" s="1306" t="s">
        <v>1976</v>
      </c>
      <c r="C660" s="1306" t="s">
        <v>1588</v>
      </c>
      <c r="D660" s="1307"/>
      <c r="E660" s="1308" t="s">
        <v>1566</v>
      </c>
      <c r="F660" s="1298" t="s">
        <v>1567</v>
      </c>
      <c r="G660" s="1298" t="s">
        <v>2866</v>
      </c>
      <c r="H660" s="1298" t="s">
        <v>1567</v>
      </c>
    </row>
    <row r="661" spans="1:8" ht="18.399999999999999" customHeight="1">
      <c r="A661" s="1305" t="s">
        <v>2859</v>
      </c>
      <c r="B661" s="1306" t="s">
        <v>1978</v>
      </c>
      <c r="C661" s="1306" t="s">
        <v>1588</v>
      </c>
      <c r="D661" s="1307"/>
      <c r="E661" s="1308" t="s">
        <v>1566</v>
      </c>
      <c r="F661" s="1298" t="s">
        <v>1567</v>
      </c>
      <c r="G661" s="1298" t="s">
        <v>2867</v>
      </c>
      <c r="H661" s="1298" t="s">
        <v>1567</v>
      </c>
    </row>
    <row r="662" spans="1:8" ht="18.399999999999999" customHeight="1">
      <c r="A662" s="1305" t="s">
        <v>2859</v>
      </c>
      <c r="B662" s="1306" t="s">
        <v>1980</v>
      </c>
      <c r="C662" s="1306" t="s">
        <v>1588</v>
      </c>
      <c r="D662" s="1307"/>
      <c r="E662" s="1308" t="s">
        <v>1566</v>
      </c>
      <c r="F662" s="1298" t="s">
        <v>1567</v>
      </c>
      <c r="G662" s="1298" t="s">
        <v>2868</v>
      </c>
      <c r="H662" s="1298" t="s">
        <v>1567</v>
      </c>
    </row>
    <row r="663" spans="1:8" ht="18.399999999999999" customHeight="1">
      <c r="A663" s="1305" t="s">
        <v>2859</v>
      </c>
      <c r="B663" s="1306" t="s">
        <v>1982</v>
      </c>
      <c r="C663" s="1306" t="s">
        <v>1588</v>
      </c>
      <c r="D663" s="1307"/>
      <c r="E663" s="1308" t="s">
        <v>1566</v>
      </c>
      <c r="F663" s="1298" t="s">
        <v>1567</v>
      </c>
      <c r="G663" s="1298" t="s">
        <v>2869</v>
      </c>
      <c r="H663" s="1298" t="s">
        <v>1567</v>
      </c>
    </row>
    <row r="664" spans="1:8" ht="18.399999999999999" customHeight="1">
      <c r="A664" s="1305" t="s">
        <v>2859</v>
      </c>
      <c r="B664" s="1306" t="s">
        <v>1984</v>
      </c>
      <c r="C664" s="1306" t="s">
        <v>1588</v>
      </c>
      <c r="D664" s="1307"/>
      <c r="E664" s="1308" t="s">
        <v>1566</v>
      </c>
      <c r="F664" s="1298" t="s">
        <v>1567</v>
      </c>
      <c r="G664" s="1298" t="s">
        <v>2870</v>
      </c>
      <c r="H664" s="1298" t="s">
        <v>1567</v>
      </c>
    </row>
    <row r="665" spans="1:8" ht="18.399999999999999" customHeight="1">
      <c r="A665" s="1305" t="s">
        <v>2859</v>
      </c>
      <c r="B665" s="1306" t="s">
        <v>2226</v>
      </c>
      <c r="C665" s="1306" t="s">
        <v>1588</v>
      </c>
      <c r="D665" s="1307"/>
      <c r="E665" s="1308" t="s">
        <v>1566</v>
      </c>
      <c r="F665" s="1298" t="s">
        <v>1567</v>
      </c>
      <c r="G665" s="1298" t="s">
        <v>2871</v>
      </c>
      <c r="H665" s="1298" t="s">
        <v>1567</v>
      </c>
    </row>
    <row r="666" spans="1:8" ht="18.399999999999999" customHeight="1">
      <c r="A666" s="1305" t="s">
        <v>2859</v>
      </c>
      <c r="B666" s="1306" t="s">
        <v>2006</v>
      </c>
      <c r="C666" s="1306" t="s">
        <v>1588</v>
      </c>
      <c r="D666" s="1307"/>
      <c r="E666" s="1308" t="s">
        <v>1566</v>
      </c>
      <c r="F666" s="1298" t="s">
        <v>1567</v>
      </c>
      <c r="G666" s="1298" t="s">
        <v>2872</v>
      </c>
      <c r="H666" s="1298" t="s">
        <v>1567</v>
      </c>
    </row>
    <row r="667" spans="1:8" ht="18.399999999999999" customHeight="1">
      <c r="A667" s="1305" t="s">
        <v>2859</v>
      </c>
      <c r="B667" s="1306" t="s">
        <v>2229</v>
      </c>
      <c r="C667" s="1306" t="s">
        <v>1588</v>
      </c>
      <c r="D667" s="1307"/>
      <c r="E667" s="1308" t="s">
        <v>1566</v>
      </c>
      <c r="F667" s="1298" t="s">
        <v>1567</v>
      </c>
      <c r="G667" s="1298" t="s">
        <v>2873</v>
      </c>
      <c r="H667" s="1298" t="s">
        <v>1567</v>
      </c>
    </row>
    <row r="668" spans="1:8" ht="18.399999999999999" customHeight="1">
      <c r="A668" s="1305" t="s">
        <v>2859</v>
      </c>
      <c r="B668" s="1306" t="s">
        <v>2231</v>
      </c>
      <c r="C668" s="1306" t="s">
        <v>1588</v>
      </c>
      <c r="D668" s="1307"/>
      <c r="E668" s="1308" t="s">
        <v>1566</v>
      </c>
      <c r="F668" s="1298" t="s">
        <v>1567</v>
      </c>
      <c r="G668" s="1298" t="s">
        <v>2874</v>
      </c>
      <c r="H668" s="1298" t="s">
        <v>1567</v>
      </c>
    </row>
    <row r="669" spans="1:8" ht="18.399999999999999" customHeight="1">
      <c r="A669" s="1305" t="s">
        <v>2859</v>
      </c>
      <c r="B669" s="1306" t="s">
        <v>2235</v>
      </c>
      <c r="C669" s="1306" t="s">
        <v>1588</v>
      </c>
      <c r="D669" s="1307"/>
      <c r="E669" s="1308" t="s">
        <v>1566</v>
      </c>
      <c r="F669" s="1298" t="s">
        <v>1567</v>
      </c>
      <c r="G669" s="1298" t="s">
        <v>2875</v>
      </c>
      <c r="H669" s="1298" t="s">
        <v>1567</v>
      </c>
    </row>
    <row r="670" spans="1:8" ht="18.399999999999999" customHeight="1">
      <c r="A670" s="1305" t="s">
        <v>2876</v>
      </c>
      <c r="B670" s="1306" t="s">
        <v>1974</v>
      </c>
      <c r="C670" s="1306" t="s">
        <v>1644</v>
      </c>
      <c r="D670" s="1307"/>
      <c r="E670" s="1308" t="s">
        <v>1566</v>
      </c>
      <c r="F670" s="1298" t="s">
        <v>1567</v>
      </c>
      <c r="G670" s="1298" t="s">
        <v>2877</v>
      </c>
      <c r="H670" s="1298" t="s">
        <v>1567</v>
      </c>
    </row>
    <row r="671" spans="1:8" ht="18.399999999999999" customHeight="1">
      <c r="A671" s="1305" t="s">
        <v>2876</v>
      </c>
      <c r="B671" s="1306" t="s">
        <v>1976</v>
      </c>
      <c r="C671" s="1306" t="s">
        <v>1644</v>
      </c>
      <c r="D671" s="1307"/>
      <c r="E671" s="1308" t="s">
        <v>1566</v>
      </c>
      <c r="F671" s="1298" t="s">
        <v>1567</v>
      </c>
      <c r="G671" s="1298" t="s">
        <v>2878</v>
      </c>
      <c r="H671" s="1298" t="s">
        <v>1567</v>
      </c>
    </row>
    <row r="672" spans="1:8" ht="18.399999999999999" customHeight="1">
      <c r="A672" s="1305" t="s">
        <v>2876</v>
      </c>
      <c r="B672" s="1306" t="s">
        <v>1978</v>
      </c>
      <c r="C672" s="1306" t="s">
        <v>1644</v>
      </c>
      <c r="D672" s="1307"/>
      <c r="E672" s="1308" t="s">
        <v>1566</v>
      </c>
      <c r="F672" s="1298" t="s">
        <v>1567</v>
      </c>
      <c r="G672" s="1298" t="s">
        <v>2879</v>
      </c>
      <c r="H672" s="1298" t="s">
        <v>1567</v>
      </c>
    </row>
    <row r="673" spans="1:8" ht="18.399999999999999" customHeight="1">
      <c r="A673" s="1305" t="s">
        <v>2876</v>
      </c>
      <c r="B673" s="1306" t="s">
        <v>1980</v>
      </c>
      <c r="C673" s="1306" t="s">
        <v>1644</v>
      </c>
      <c r="D673" s="1307"/>
      <c r="E673" s="1308" t="s">
        <v>1566</v>
      </c>
      <c r="F673" s="1298" t="s">
        <v>1567</v>
      </c>
      <c r="G673" s="1298" t="s">
        <v>2880</v>
      </c>
      <c r="H673" s="1298" t="s">
        <v>1567</v>
      </c>
    </row>
    <row r="674" spans="1:8" ht="18.399999999999999" customHeight="1">
      <c r="A674" s="1305" t="s">
        <v>2876</v>
      </c>
      <c r="B674" s="1306" t="s">
        <v>1982</v>
      </c>
      <c r="C674" s="1306" t="s">
        <v>1644</v>
      </c>
      <c r="D674" s="1307"/>
      <c r="E674" s="1308" t="s">
        <v>1566</v>
      </c>
      <c r="F674" s="1298" t="s">
        <v>1567</v>
      </c>
      <c r="G674" s="1298" t="s">
        <v>2881</v>
      </c>
      <c r="H674" s="1298" t="s">
        <v>1567</v>
      </c>
    </row>
    <row r="675" spans="1:8" ht="18.399999999999999" customHeight="1">
      <c r="A675" s="1305" t="s">
        <v>2876</v>
      </c>
      <c r="B675" s="1306" t="s">
        <v>1984</v>
      </c>
      <c r="C675" s="1306" t="s">
        <v>1644</v>
      </c>
      <c r="D675" s="1307"/>
      <c r="E675" s="1308" t="s">
        <v>1566</v>
      </c>
      <c r="F675" s="1298" t="s">
        <v>1567</v>
      </c>
      <c r="G675" s="1298" t="s">
        <v>2882</v>
      </c>
      <c r="H675" s="1298" t="s">
        <v>1567</v>
      </c>
    </row>
    <row r="676" spans="1:8" ht="18.399999999999999" customHeight="1">
      <c r="A676" s="1305" t="s">
        <v>2876</v>
      </c>
      <c r="B676" s="1306" t="s">
        <v>2226</v>
      </c>
      <c r="C676" s="1306" t="s">
        <v>1644</v>
      </c>
      <c r="D676" s="1307"/>
      <c r="E676" s="1308" t="s">
        <v>1566</v>
      </c>
      <c r="F676" s="1298" t="s">
        <v>1567</v>
      </c>
      <c r="G676" s="1298" t="s">
        <v>2883</v>
      </c>
      <c r="H676" s="1298" t="s">
        <v>1567</v>
      </c>
    </row>
    <row r="677" spans="1:8" ht="18.399999999999999" customHeight="1">
      <c r="A677" s="1305" t="s">
        <v>2876</v>
      </c>
      <c r="B677" s="1306" t="s">
        <v>2006</v>
      </c>
      <c r="C677" s="1306" t="s">
        <v>1644</v>
      </c>
      <c r="D677" s="1307"/>
      <c r="E677" s="1308" t="s">
        <v>1566</v>
      </c>
      <c r="F677" s="1298" t="s">
        <v>1567</v>
      </c>
      <c r="G677" s="1298" t="s">
        <v>2884</v>
      </c>
      <c r="H677" s="1298" t="s">
        <v>1567</v>
      </c>
    </row>
    <row r="678" spans="1:8" ht="18.399999999999999" customHeight="1">
      <c r="A678" s="1305" t="s">
        <v>2876</v>
      </c>
      <c r="B678" s="1306" t="s">
        <v>2229</v>
      </c>
      <c r="C678" s="1306" t="s">
        <v>1644</v>
      </c>
      <c r="D678" s="1307"/>
      <c r="E678" s="1308" t="s">
        <v>1566</v>
      </c>
      <c r="F678" s="1298" t="s">
        <v>1567</v>
      </c>
      <c r="G678" s="1298" t="s">
        <v>2885</v>
      </c>
      <c r="H678" s="1298" t="s">
        <v>1567</v>
      </c>
    </row>
    <row r="679" spans="1:8" ht="18.399999999999999" customHeight="1">
      <c r="A679" s="1305" t="s">
        <v>2876</v>
      </c>
      <c r="B679" s="1306" t="s">
        <v>2231</v>
      </c>
      <c r="C679" s="1306" t="s">
        <v>1644</v>
      </c>
      <c r="D679" s="1307"/>
      <c r="E679" s="1308" t="s">
        <v>1566</v>
      </c>
      <c r="F679" s="1298" t="s">
        <v>1567</v>
      </c>
      <c r="G679" s="1298" t="s">
        <v>2886</v>
      </c>
      <c r="H679" s="1298" t="s">
        <v>1567</v>
      </c>
    </row>
    <row r="680" spans="1:8" ht="18.399999999999999" customHeight="1">
      <c r="A680" s="1305" t="s">
        <v>2876</v>
      </c>
      <c r="B680" s="1306" t="s">
        <v>2235</v>
      </c>
      <c r="C680" s="1306" t="s">
        <v>1644</v>
      </c>
      <c r="D680" s="1307"/>
      <c r="E680" s="1308" t="s">
        <v>1566</v>
      </c>
      <c r="F680" s="1298" t="s">
        <v>1567</v>
      </c>
      <c r="G680" s="1298" t="s">
        <v>2887</v>
      </c>
      <c r="H680" s="1298" t="s">
        <v>1567</v>
      </c>
    </row>
    <row r="681" spans="1:8" ht="18.399999999999999" customHeight="1">
      <c r="A681" s="1305" t="s">
        <v>2876</v>
      </c>
      <c r="B681" s="1306" t="s">
        <v>2237</v>
      </c>
      <c r="C681" s="1306" t="s">
        <v>1644</v>
      </c>
      <c r="D681" s="1307"/>
      <c r="E681" s="1308" t="s">
        <v>1566</v>
      </c>
      <c r="F681" s="1298" t="s">
        <v>1567</v>
      </c>
      <c r="G681" s="1298" t="s">
        <v>2888</v>
      </c>
      <c r="H681" s="1298" t="s">
        <v>1567</v>
      </c>
    </row>
    <row r="682" spans="1:8" ht="18.399999999999999" customHeight="1">
      <c r="A682" s="1305" t="s">
        <v>2876</v>
      </c>
      <c r="B682" s="1306" t="s">
        <v>2239</v>
      </c>
      <c r="C682" s="1306" t="s">
        <v>1644</v>
      </c>
      <c r="D682" s="1307"/>
      <c r="E682" s="1308" t="s">
        <v>1566</v>
      </c>
      <c r="F682" s="1298" t="s">
        <v>1567</v>
      </c>
      <c r="G682" s="1298" t="s">
        <v>2889</v>
      </c>
      <c r="H682" s="1298" t="s">
        <v>1567</v>
      </c>
    </row>
    <row r="683" spans="1:8" ht="18.399999999999999" customHeight="1">
      <c r="A683" s="1305" t="s">
        <v>2876</v>
      </c>
      <c r="B683" s="1306" t="s">
        <v>2241</v>
      </c>
      <c r="C683" s="1306" t="s">
        <v>1644</v>
      </c>
      <c r="D683" s="1307"/>
      <c r="E683" s="1308" t="s">
        <v>1566</v>
      </c>
      <c r="F683" s="1298" t="s">
        <v>1567</v>
      </c>
      <c r="G683" s="1298" t="s">
        <v>2890</v>
      </c>
      <c r="H683" s="1298" t="s">
        <v>1567</v>
      </c>
    </row>
    <row r="684" spans="1:8" ht="18.399999999999999" customHeight="1">
      <c r="A684" s="1305" t="s">
        <v>2891</v>
      </c>
      <c r="B684" s="1306" t="s">
        <v>1974</v>
      </c>
      <c r="C684" s="1306" t="s">
        <v>1644</v>
      </c>
      <c r="D684" s="1307"/>
      <c r="E684" s="1308" t="s">
        <v>1566</v>
      </c>
      <c r="F684" s="1298" t="s">
        <v>1567</v>
      </c>
      <c r="G684" s="1298" t="s">
        <v>2892</v>
      </c>
      <c r="H684" s="1298" t="s">
        <v>1567</v>
      </c>
    </row>
    <row r="685" spans="1:8" ht="18.399999999999999" customHeight="1">
      <c r="A685" s="1305" t="s">
        <v>2891</v>
      </c>
      <c r="B685" s="1306" t="s">
        <v>1976</v>
      </c>
      <c r="C685" s="1306" t="s">
        <v>1644</v>
      </c>
      <c r="D685" s="1307"/>
      <c r="E685" s="1308" t="s">
        <v>1566</v>
      </c>
      <c r="F685" s="1298" t="s">
        <v>1567</v>
      </c>
      <c r="G685" s="1298" t="s">
        <v>2893</v>
      </c>
      <c r="H685" s="1298" t="s">
        <v>1567</v>
      </c>
    </row>
    <row r="686" spans="1:8" ht="18.399999999999999" customHeight="1">
      <c r="A686" s="1305" t="s">
        <v>2891</v>
      </c>
      <c r="B686" s="1306" t="s">
        <v>1978</v>
      </c>
      <c r="C686" s="1306" t="s">
        <v>1644</v>
      </c>
      <c r="D686" s="1307"/>
      <c r="E686" s="1308" t="s">
        <v>1566</v>
      </c>
      <c r="F686" s="1298" t="s">
        <v>1567</v>
      </c>
      <c r="G686" s="1298" t="s">
        <v>2894</v>
      </c>
      <c r="H686" s="1298" t="s">
        <v>1567</v>
      </c>
    </row>
    <row r="687" spans="1:8" ht="18.399999999999999" customHeight="1">
      <c r="A687" s="1305" t="s">
        <v>2891</v>
      </c>
      <c r="B687" s="1306" t="s">
        <v>1980</v>
      </c>
      <c r="C687" s="1306" t="s">
        <v>1644</v>
      </c>
      <c r="D687" s="1307"/>
      <c r="E687" s="1308" t="s">
        <v>1566</v>
      </c>
      <c r="F687" s="1298" t="s">
        <v>1567</v>
      </c>
      <c r="G687" s="1298" t="s">
        <v>2895</v>
      </c>
      <c r="H687" s="1298" t="s">
        <v>1567</v>
      </c>
    </row>
    <row r="688" spans="1:8" ht="18.399999999999999" customHeight="1">
      <c r="A688" s="1305" t="s">
        <v>2891</v>
      </c>
      <c r="B688" s="1306" t="s">
        <v>1982</v>
      </c>
      <c r="C688" s="1306" t="s">
        <v>1644</v>
      </c>
      <c r="D688" s="1307"/>
      <c r="E688" s="1308" t="s">
        <v>1566</v>
      </c>
      <c r="F688" s="1298" t="s">
        <v>1567</v>
      </c>
      <c r="G688" s="1298" t="s">
        <v>2896</v>
      </c>
      <c r="H688" s="1298" t="s">
        <v>1567</v>
      </c>
    </row>
    <row r="689" spans="1:8" ht="18.399999999999999" customHeight="1">
      <c r="A689" s="1305" t="s">
        <v>2891</v>
      </c>
      <c r="B689" s="1306" t="s">
        <v>1984</v>
      </c>
      <c r="C689" s="1306" t="s">
        <v>1644</v>
      </c>
      <c r="D689" s="1307"/>
      <c r="E689" s="1308" t="s">
        <v>1566</v>
      </c>
      <c r="F689" s="1298" t="s">
        <v>1567</v>
      </c>
      <c r="G689" s="1298" t="s">
        <v>2897</v>
      </c>
      <c r="H689" s="1298" t="s">
        <v>1567</v>
      </c>
    </row>
    <row r="690" spans="1:8" ht="18.399999999999999" customHeight="1">
      <c r="A690" s="1305" t="s">
        <v>2891</v>
      </c>
      <c r="B690" s="1306" t="s">
        <v>2226</v>
      </c>
      <c r="C690" s="1306" t="s">
        <v>1644</v>
      </c>
      <c r="D690" s="1307"/>
      <c r="E690" s="1308" t="s">
        <v>1566</v>
      </c>
      <c r="F690" s="1298" t="s">
        <v>1567</v>
      </c>
      <c r="G690" s="1298" t="s">
        <v>2898</v>
      </c>
      <c r="H690" s="1298" t="s">
        <v>1567</v>
      </c>
    </row>
    <row r="691" spans="1:8" ht="18.399999999999999" customHeight="1">
      <c r="A691" s="1305" t="s">
        <v>2891</v>
      </c>
      <c r="B691" s="1306" t="s">
        <v>2006</v>
      </c>
      <c r="C691" s="1306" t="s">
        <v>1644</v>
      </c>
      <c r="D691" s="1307"/>
      <c r="E691" s="1308" t="s">
        <v>1566</v>
      </c>
      <c r="F691" s="1298" t="s">
        <v>1567</v>
      </c>
      <c r="G691" s="1298" t="s">
        <v>2899</v>
      </c>
      <c r="H691" s="1298" t="s">
        <v>1567</v>
      </c>
    </row>
    <row r="692" spans="1:8" ht="18.399999999999999" customHeight="1">
      <c r="A692" s="1305" t="s">
        <v>2891</v>
      </c>
      <c r="B692" s="1306" t="s">
        <v>2229</v>
      </c>
      <c r="C692" s="1306" t="s">
        <v>1644</v>
      </c>
      <c r="D692" s="1307"/>
      <c r="E692" s="1308" t="s">
        <v>1566</v>
      </c>
      <c r="F692" s="1298" t="s">
        <v>1567</v>
      </c>
      <c r="G692" s="1298" t="s">
        <v>2900</v>
      </c>
      <c r="H692" s="1298" t="s">
        <v>1567</v>
      </c>
    </row>
    <row r="693" spans="1:8" ht="18.399999999999999" customHeight="1">
      <c r="A693" s="1305" t="s">
        <v>2891</v>
      </c>
      <c r="B693" s="1306" t="s">
        <v>2231</v>
      </c>
      <c r="C693" s="1306" t="s">
        <v>1644</v>
      </c>
      <c r="D693" s="1307"/>
      <c r="E693" s="1308" t="s">
        <v>1566</v>
      </c>
      <c r="F693" s="1298" t="s">
        <v>1567</v>
      </c>
      <c r="G693" s="1298" t="s">
        <v>2901</v>
      </c>
      <c r="H693" s="1298" t="s">
        <v>1567</v>
      </c>
    </row>
    <row r="694" spans="1:8" ht="18.399999999999999" customHeight="1">
      <c r="A694" s="1305" t="s">
        <v>2891</v>
      </c>
      <c r="B694" s="1306" t="s">
        <v>2235</v>
      </c>
      <c r="C694" s="1306" t="s">
        <v>1644</v>
      </c>
      <c r="D694" s="1307"/>
      <c r="E694" s="1308" t="s">
        <v>1566</v>
      </c>
      <c r="F694" s="1298" t="s">
        <v>1567</v>
      </c>
      <c r="G694" s="1298" t="s">
        <v>2902</v>
      </c>
      <c r="H694" s="1298" t="s">
        <v>1567</v>
      </c>
    </row>
    <row r="695" spans="1:8" ht="18.399999999999999" customHeight="1">
      <c r="A695" s="1305" t="s">
        <v>2891</v>
      </c>
      <c r="B695" s="1306" t="s">
        <v>2237</v>
      </c>
      <c r="C695" s="1306" t="s">
        <v>1644</v>
      </c>
      <c r="D695" s="1307"/>
      <c r="E695" s="1308" t="s">
        <v>1566</v>
      </c>
      <c r="F695" s="1298" t="s">
        <v>1567</v>
      </c>
      <c r="G695" s="1298" t="s">
        <v>2903</v>
      </c>
      <c r="H695" s="1298" t="s">
        <v>1567</v>
      </c>
    </row>
    <row r="696" spans="1:8" ht="18.399999999999999" customHeight="1">
      <c r="A696" s="1305" t="s">
        <v>2891</v>
      </c>
      <c r="B696" s="1306" t="s">
        <v>2239</v>
      </c>
      <c r="C696" s="1306" t="s">
        <v>1644</v>
      </c>
      <c r="D696" s="1307"/>
      <c r="E696" s="1308" t="s">
        <v>1566</v>
      </c>
      <c r="F696" s="1298" t="s">
        <v>1567</v>
      </c>
      <c r="G696" s="1298" t="s">
        <v>2904</v>
      </c>
      <c r="H696" s="1298" t="s">
        <v>1567</v>
      </c>
    </row>
    <row r="697" spans="1:8" ht="18.399999999999999" customHeight="1">
      <c r="A697" s="1305" t="s">
        <v>2891</v>
      </c>
      <c r="B697" s="1306" t="s">
        <v>2241</v>
      </c>
      <c r="C697" s="1306" t="s">
        <v>1644</v>
      </c>
      <c r="D697" s="1307"/>
      <c r="E697" s="1308" t="s">
        <v>1566</v>
      </c>
      <c r="F697" s="1298" t="s">
        <v>1567</v>
      </c>
      <c r="G697" s="1298" t="s">
        <v>2905</v>
      </c>
      <c r="H697" s="1298" t="s">
        <v>1567</v>
      </c>
    </row>
    <row r="698" spans="1:8" ht="18.399999999999999" customHeight="1">
      <c r="A698" s="1305" t="s">
        <v>2906</v>
      </c>
      <c r="B698" s="1306" t="s">
        <v>1974</v>
      </c>
      <c r="C698" s="1306" t="s">
        <v>1644</v>
      </c>
      <c r="D698" s="1307"/>
      <c r="E698" s="1308" t="s">
        <v>1566</v>
      </c>
      <c r="F698" s="1298" t="s">
        <v>1567</v>
      </c>
      <c r="G698" s="1298" t="s">
        <v>2907</v>
      </c>
      <c r="H698" s="1298" t="s">
        <v>1567</v>
      </c>
    </row>
    <row r="699" spans="1:8" ht="18.399999999999999" customHeight="1">
      <c r="A699" s="1305" t="s">
        <v>2906</v>
      </c>
      <c r="B699" s="1306" t="s">
        <v>1976</v>
      </c>
      <c r="C699" s="1306" t="s">
        <v>1644</v>
      </c>
      <c r="D699" s="1307"/>
      <c r="E699" s="1308" t="s">
        <v>1566</v>
      </c>
      <c r="F699" s="1298" t="s">
        <v>1567</v>
      </c>
      <c r="G699" s="1298" t="s">
        <v>2908</v>
      </c>
      <c r="H699" s="1298" t="s">
        <v>1567</v>
      </c>
    </row>
    <row r="700" spans="1:8" ht="18.399999999999999" customHeight="1">
      <c r="A700" s="1305" t="s">
        <v>2906</v>
      </c>
      <c r="B700" s="1306" t="s">
        <v>1978</v>
      </c>
      <c r="C700" s="1306" t="s">
        <v>1644</v>
      </c>
      <c r="D700" s="1307"/>
      <c r="E700" s="1308" t="s">
        <v>1566</v>
      </c>
      <c r="F700" s="1298" t="s">
        <v>1567</v>
      </c>
      <c r="G700" s="1298" t="s">
        <v>2909</v>
      </c>
      <c r="H700" s="1298" t="s">
        <v>1567</v>
      </c>
    </row>
    <row r="701" spans="1:8" ht="18.399999999999999" customHeight="1">
      <c r="A701" s="1305" t="s">
        <v>2906</v>
      </c>
      <c r="B701" s="1306" t="s">
        <v>1980</v>
      </c>
      <c r="C701" s="1306" t="s">
        <v>1644</v>
      </c>
      <c r="D701" s="1307"/>
      <c r="E701" s="1308" t="s">
        <v>1566</v>
      </c>
      <c r="F701" s="1298" t="s">
        <v>1567</v>
      </c>
      <c r="G701" s="1298" t="s">
        <v>2910</v>
      </c>
      <c r="H701" s="1298" t="s">
        <v>1567</v>
      </c>
    </row>
    <row r="702" spans="1:8" ht="18.399999999999999" customHeight="1">
      <c r="A702" s="1305" t="s">
        <v>2906</v>
      </c>
      <c r="B702" s="1306" t="s">
        <v>1982</v>
      </c>
      <c r="C702" s="1306" t="s">
        <v>1644</v>
      </c>
      <c r="D702" s="1307"/>
      <c r="E702" s="1308" t="s">
        <v>1566</v>
      </c>
      <c r="F702" s="1298" t="s">
        <v>1567</v>
      </c>
      <c r="G702" s="1298" t="s">
        <v>2911</v>
      </c>
      <c r="H702" s="1298" t="s">
        <v>1567</v>
      </c>
    </row>
    <row r="703" spans="1:8" ht="18.399999999999999" customHeight="1">
      <c r="A703" s="1305" t="s">
        <v>2906</v>
      </c>
      <c r="B703" s="1306" t="s">
        <v>1984</v>
      </c>
      <c r="C703" s="1306" t="s">
        <v>1644</v>
      </c>
      <c r="D703" s="1307"/>
      <c r="E703" s="1308" t="s">
        <v>1566</v>
      </c>
      <c r="F703" s="1298" t="s">
        <v>1567</v>
      </c>
      <c r="G703" s="1298" t="s">
        <v>2912</v>
      </c>
      <c r="H703" s="1298" t="s">
        <v>1567</v>
      </c>
    </row>
    <row r="704" spans="1:8" ht="18.399999999999999" customHeight="1">
      <c r="A704" s="1305" t="s">
        <v>2906</v>
      </c>
      <c r="B704" s="1306" t="s">
        <v>2226</v>
      </c>
      <c r="C704" s="1306" t="s">
        <v>1644</v>
      </c>
      <c r="D704" s="1307"/>
      <c r="E704" s="1308" t="s">
        <v>1566</v>
      </c>
      <c r="F704" s="1298" t="s">
        <v>1567</v>
      </c>
      <c r="G704" s="1298" t="s">
        <v>2913</v>
      </c>
      <c r="H704" s="1298" t="s">
        <v>1567</v>
      </c>
    </row>
    <row r="705" spans="1:8" ht="18.399999999999999" customHeight="1">
      <c r="A705" s="1305" t="s">
        <v>2906</v>
      </c>
      <c r="B705" s="1306" t="s">
        <v>2006</v>
      </c>
      <c r="C705" s="1306" t="s">
        <v>1644</v>
      </c>
      <c r="D705" s="1307"/>
      <c r="E705" s="1308" t="s">
        <v>1566</v>
      </c>
      <c r="F705" s="1298" t="s">
        <v>1567</v>
      </c>
      <c r="G705" s="1298" t="s">
        <v>2914</v>
      </c>
      <c r="H705" s="1298" t="s">
        <v>1567</v>
      </c>
    </row>
    <row r="706" spans="1:8" ht="18.399999999999999" customHeight="1">
      <c r="A706" s="1305" t="s">
        <v>2906</v>
      </c>
      <c r="B706" s="1306" t="s">
        <v>2229</v>
      </c>
      <c r="C706" s="1306" t="s">
        <v>1644</v>
      </c>
      <c r="D706" s="1307"/>
      <c r="E706" s="1308" t="s">
        <v>1566</v>
      </c>
      <c r="F706" s="1298" t="s">
        <v>1567</v>
      </c>
      <c r="G706" s="1298" t="s">
        <v>2915</v>
      </c>
      <c r="H706" s="1298" t="s">
        <v>1567</v>
      </c>
    </row>
    <row r="707" spans="1:8" ht="18.399999999999999" customHeight="1">
      <c r="A707" s="1305" t="s">
        <v>2906</v>
      </c>
      <c r="B707" s="1306" t="s">
        <v>2231</v>
      </c>
      <c r="C707" s="1306" t="s">
        <v>1644</v>
      </c>
      <c r="D707" s="1307"/>
      <c r="E707" s="1308" t="s">
        <v>1566</v>
      </c>
      <c r="F707" s="1298" t="s">
        <v>1567</v>
      </c>
      <c r="G707" s="1298" t="s">
        <v>2916</v>
      </c>
      <c r="H707" s="1298" t="s">
        <v>1567</v>
      </c>
    </row>
    <row r="708" spans="1:8" ht="18.399999999999999" customHeight="1">
      <c r="A708" s="1305" t="s">
        <v>2906</v>
      </c>
      <c r="B708" s="1306" t="s">
        <v>2235</v>
      </c>
      <c r="C708" s="1306" t="s">
        <v>1644</v>
      </c>
      <c r="D708" s="1307"/>
      <c r="E708" s="1308" t="s">
        <v>1566</v>
      </c>
      <c r="F708" s="1298" t="s">
        <v>1567</v>
      </c>
      <c r="G708" s="1298" t="s">
        <v>2917</v>
      </c>
      <c r="H708" s="1298" t="s">
        <v>1567</v>
      </c>
    </row>
    <row r="709" spans="1:8" ht="18.399999999999999" customHeight="1">
      <c r="A709" s="1305" t="s">
        <v>2906</v>
      </c>
      <c r="B709" s="1306" t="s">
        <v>2237</v>
      </c>
      <c r="C709" s="1306" t="s">
        <v>1644</v>
      </c>
      <c r="D709" s="1307"/>
      <c r="E709" s="1308" t="s">
        <v>1566</v>
      </c>
      <c r="F709" s="1298" t="s">
        <v>1567</v>
      </c>
      <c r="G709" s="1298" t="s">
        <v>2918</v>
      </c>
      <c r="H709" s="1298" t="s">
        <v>1567</v>
      </c>
    </row>
    <row r="710" spans="1:8" ht="18.399999999999999" customHeight="1">
      <c r="A710" s="1305" t="s">
        <v>2906</v>
      </c>
      <c r="B710" s="1306" t="s">
        <v>2239</v>
      </c>
      <c r="C710" s="1306" t="s">
        <v>1644</v>
      </c>
      <c r="D710" s="1307"/>
      <c r="E710" s="1308" t="s">
        <v>1566</v>
      </c>
      <c r="F710" s="1298" t="s">
        <v>1567</v>
      </c>
      <c r="G710" s="1298" t="s">
        <v>2919</v>
      </c>
      <c r="H710" s="1298" t="s">
        <v>1567</v>
      </c>
    </row>
    <row r="711" spans="1:8" ht="18.399999999999999" customHeight="1">
      <c r="A711" s="1305" t="s">
        <v>2906</v>
      </c>
      <c r="B711" s="1306" t="s">
        <v>2241</v>
      </c>
      <c r="C711" s="1306" t="s">
        <v>1644</v>
      </c>
      <c r="D711" s="1307"/>
      <c r="E711" s="1308" t="s">
        <v>1566</v>
      </c>
      <c r="F711" s="1298" t="s">
        <v>1567</v>
      </c>
      <c r="G711" s="1298" t="s">
        <v>2920</v>
      </c>
      <c r="H711" s="1298" t="s">
        <v>1567</v>
      </c>
    </row>
    <row r="712" spans="1:8" ht="18.399999999999999" customHeight="1">
      <c r="A712" s="1305" t="s">
        <v>2921</v>
      </c>
      <c r="B712" s="1306" t="s">
        <v>1974</v>
      </c>
      <c r="C712" s="1306" t="s">
        <v>1644</v>
      </c>
      <c r="D712" s="1307"/>
      <c r="E712" s="1308" t="s">
        <v>1566</v>
      </c>
      <c r="F712" s="1298" t="s">
        <v>1567</v>
      </c>
      <c r="G712" s="1298" t="s">
        <v>2922</v>
      </c>
      <c r="H712" s="1298" t="s">
        <v>1567</v>
      </c>
    </row>
    <row r="713" spans="1:8" ht="18.399999999999999" customHeight="1">
      <c r="A713" s="1305" t="s">
        <v>2921</v>
      </c>
      <c r="B713" s="1306" t="s">
        <v>1976</v>
      </c>
      <c r="C713" s="1306" t="s">
        <v>1644</v>
      </c>
      <c r="D713" s="1307"/>
      <c r="E713" s="1308" t="s">
        <v>1566</v>
      </c>
      <c r="F713" s="1298" t="s">
        <v>1567</v>
      </c>
      <c r="G713" s="1298" t="s">
        <v>2923</v>
      </c>
      <c r="H713" s="1298" t="s">
        <v>1567</v>
      </c>
    </row>
    <row r="714" spans="1:8" ht="18.399999999999999" customHeight="1">
      <c r="A714" s="1305" t="s">
        <v>2921</v>
      </c>
      <c r="B714" s="1306" t="s">
        <v>1978</v>
      </c>
      <c r="C714" s="1306" t="s">
        <v>1644</v>
      </c>
      <c r="D714" s="1307"/>
      <c r="E714" s="1308" t="s">
        <v>1566</v>
      </c>
      <c r="F714" s="1298" t="s">
        <v>1567</v>
      </c>
      <c r="G714" s="1298" t="s">
        <v>2924</v>
      </c>
      <c r="H714" s="1298" t="s">
        <v>1567</v>
      </c>
    </row>
    <row r="715" spans="1:8" ht="18.399999999999999" customHeight="1">
      <c r="A715" s="1305" t="s">
        <v>2921</v>
      </c>
      <c r="B715" s="1306" t="s">
        <v>1980</v>
      </c>
      <c r="C715" s="1306" t="s">
        <v>1644</v>
      </c>
      <c r="D715" s="1307"/>
      <c r="E715" s="1308" t="s">
        <v>1566</v>
      </c>
      <c r="F715" s="1298" t="s">
        <v>1567</v>
      </c>
      <c r="G715" s="1298" t="s">
        <v>2925</v>
      </c>
      <c r="H715" s="1298" t="s">
        <v>1567</v>
      </c>
    </row>
    <row r="716" spans="1:8" ht="18.399999999999999" customHeight="1">
      <c r="A716" s="1305" t="s">
        <v>2921</v>
      </c>
      <c r="B716" s="1306" t="s">
        <v>1982</v>
      </c>
      <c r="C716" s="1306" t="s">
        <v>1644</v>
      </c>
      <c r="D716" s="1307"/>
      <c r="E716" s="1308" t="s">
        <v>1566</v>
      </c>
      <c r="F716" s="1298" t="s">
        <v>1567</v>
      </c>
      <c r="G716" s="1298" t="s">
        <v>2926</v>
      </c>
      <c r="H716" s="1298" t="s">
        <v>1567</v>
      </c>
    </row>
    <row r="717" spans="1:8" ht="18.399999999999999" customHeight="1">
      <c r="A717" s="1305" t="s">
        <v>2921</v>
      </c>
      <c r="B717" s="1306" t="s">
        <v>1984</v>
      </c>
      <c r="C717" s="1306" t="s">
        <v>1644</v>
      </c>
      <c r="D717" s="1307"/>
      <c r="E717" s="1308" t="s">
        <v>1566</v>
      </c>
      <c r="F717" s="1298" t="s">
        <v>1567</v>
      </c>
      <c r="G717" s="1298" t="s">
        <v>2927</v>
      </c>
      <c r="H717" s="1298" t="s">
        <v>1567</v>
      </c>
    </row>
    <row r="718" spans="1:8" ht="18.399999999999999" customHeight="1">
      <c r="A718" s="1305" t="s">
        <v>2921</v>
      </c>
      <c r="B718" s="1306" t="s">
        <v>2226</v>
      </c>
      <c r="C718" s="1306" t="s">
        <v>1644</v>
      </c>
      <c r="D718" s="1307"/>
      <c r="E718" s="1308" t="s">
        <v>1566</v>
      </c>
      <c r="F718" s="1298" t="s">
        <v>1567</v>
      </c>
      <c r="G718" s="1298" t="s">
        <v>2928</v>
      </c>
      <c r="H718" s="1298" t="s">
        <v>1567</v>
      </c>
    </row>
    <row r="719" spans="1:8" ht="18.399999999999999" customHeight="1">
      <c r="A719" s="1305" t="s">
        <v>2921</v>
      </c>
      <c r="B719" s="1306" t="s">
        <v>2006</v>
      </c>
      <c r="C719" s="1306" t="s">
        <v>1644</v>
      </c>
      <c r="D719" s="1307"/>
      <c r="E719" s="1308" t="s">
        <v>1566</v>
      </c>
      <c r="F719" s="1298" t="s">
        <v>1567</v>
      </c>
      <c r="G719" s="1298" t="s">
        <v>2929</v>
      </c>
      <c r="H719" s="1298" t="s">
        <v>1567</v>
      </c>
    </row>
    <row r="720" spans="1:8" ht="18.399999999999999" customHeight="1">
      <c r="A720" s="1305" t="s">
        <v>2921</v>
      </c>
      <c r="B720" s="1306" t="s">
        <v>2229</v>
      </c>
      <c r="C720" s="1306" t="s">
        <v>1644</v>
      </c>
      <c r="D720" s="1307"/>
      <c r="E720" s="1308" t="s">
        <v>1566</v>
      </c>
      <c r="F720" s="1298" t="s">
        <v>1567</v>
      </c>
      <c r="G720" s="1298" t="s">
        <v>2930</v>
      </c>
      <c r="H720" s="1298" t="s">
        <v>1567</v>
      </c>
    </row>
    <row r="721" spans="1:8" ht="18.399999999999999" customHeight="1">
      <c r="A721" s="1305" t="s">
        <v>2921</v>
      </c>
      <c r="B721" s="1306" t="s">
        <v>2231</v>
      </c>
      <c r="C721" s="1306" t="s">
        <v>1644</v>
      </c>
      <c r="D721" s="1307"/>
      <c r="E721" s="1308" t="s">
        <v>1566</v>
      </c>
      <c r="F721" s="1298" t="s">
        <v>1567</v>
      </c>
      <c r="G721" s="1298" t="s">
        <v>2931</v>
      </c>
      <c r="H721" s="1298" t="s">
        <v>1567</v>
      </c>
    </row>
    <row r="722" spans="1:8" ht="18.399999999999999" customHeight="1">
      <c r="A722" s="1305" t="s">
        <v>2921</v>
      </c>
      <c r="B722" s="1306" t="s">
        <v>2235</v>
      </c>
      <c r="C722" s="1306" t="s">
        <v>1644</v>
      </c>
      <c r="D722" s="1307"/>
      <c r="E722" s="1308" t="s">
        <v>1566</v>
      </c>
      <c r="F722" s="1298" t="s">
        <v>1567</v>
      </c>
      <c r="G722" s="1298" t="s">
        <v>2932</v>
      </c>
      <c r="H722" s="1298" t="s">
        <v>1567</v>
      </c>
    </row>
    <row r="723" spans="1:8" ht="18.399999999999999" customHeight="1">
      <c r="A723" s="1305" t="s">
        <v>2921</v>
      </c>
      <c r="B723" s="1306" t="s">
        <v>2237</v>
      </c>
      <c r="C723" s="1306" t="s">
        <v>1644</v>
      </c>
      <c r="D723" s="1307"/>
      <c r="E723" s="1308" t="s">
        <v>1566</v>
      </c>
      <c r="F723" s="1298" t="s">
        <v>1567</v>
      </c>
      <c r="G723" s="1298" t="s">
        <v>2933</v>
      </c>
      <c r="H723" s="1298" t="s">
        <v>1567</v>
      </c>
    </row>
    <row r="724" spans="1:8" ht="18.399999999999999" customHeight="1">
      <c r="A724" s="1305" t="s">
        <v>2921</v>
      </c>
      <c r="B724" s="1306" t="s">
        <v>2239</v>
      </c>
      <c r="C724" s="1306" t="s">
        <v>1644</v>
      </c>
      <c r="D724" s="1307"/>
      <c r="E724" s="1308" t="s">
        <v>1566</v>
      </c>
      <c r="F724" s="1298" t="s">
        <v>1567</v>
      </c>
      <c r="G724" s="1298" t="s">
        <v>2934</v>
      </c>
      <c r="H724" s="1298" t="s">
        <v>1567</v>
      </c>
    </row>
    <row r="725" spans="1:8" ht="18.399999999999999" customHeight="1">
      <c r="A725" s="1305" t="s">
        <v>2921</v>
      </c>
      <c r="B725" s="1306" t="s">
        <v>2241</v>
      </c>
      <c r="C725" s="1306" t="s">
        <v>1644</v>
      </c>
      <c r="D725" s="1307"/>
      <c r="E725" s="1308" t="s">
        <v>1566</v>
      </c>
      <c r="F725" s="1298" t="s">
        <v>1567</v>
      </c>
      <c r="G725" s="1298" t="s">
        <v>2935</v>
      </c>
      <c r="H725" s="1298" t="s">
        <v>1567</v>
      </c>
    </row>
    <row r="726" spans="1:8" ht="18.399999999999999" customHeight="1">
      <c r="A726" s="1305" t="s">
        <v>2936</v>
      </c>
      <c r="B726" s="1306" t="s">
        <v>1974</v>
      </c>
      <c r="C726" s="1306" t="s">
        <v>1644</v>
      </c>
      <c r="D726" s="1307"/>
      <c r="E726" s="1308" t="s">
        <v>1566</v>
      </c>
      <c r="F726" s="1298" t="s">
        <v>1567</v>
      </c>
      <c r="G726" s="1298" t="s">
        <v>2937</v>
      </c>
      <c r="H726" s="1298" t="s">
        <v>1567</v>
      </c>
    </row>
    <row r="727" spans="1:8" ht="18.399999999999999" customHeight="1">
      <c r="A727" s="1305" t="s">
        <v>2936</v>
      </c>
      <c r="B727" s="1306" t="s">
        <v>1976</v>
      </c>
      <c r="C727" s="1306" t="s">
        <v>1644</v>
      </c>
      <c r="D727" s="1307"/>
      <c r="E727" s="1308" t="s">
        <v>1566</v>
      </c>
      <c r="F727" s="1298" t="s">
        <v>1567</v>
      </c>
      <c r="G727" s="1298" t="s">
        <v>2938</v>
      </c>
      <c r="H727" s="1298" t="s">
        <v>1567</v>
      </c>
    </row>
    <row r="728" spans="1:8" ht="18.399999999999999" customHeight="1">
      <c r="A728" s="1305" t="s">
        <v>2936</v>
      </c>
      <c r="B728" s="1306" t="s">
        <v>1978</v>
      </c>
      <c r="C728" s="1306" t="s">
        <v>1644</v>
      </c>
      <c r="D728" s="1307"/>
      <c r="E728" s="1308" t="s">
        <v>1566</v>
      </c>
      <c r="F728" s="1298" t="s">
        <v>1567</v>
      </c>
      <c r="G728" s="1298" t="s">
        <v>2939</v>
      </c>
      <c r="H728" s="1298" t="s">
        <v>1567</v>
      </c>
    </row>
    <row r="729" spans="1:8" ht="18.399999999999999" customHeight="1">
      <c r="A729" s="1305" t="s">
        <v>2936</v>
      </c>
      <c r="B729" s="1306" t="s">
        <v>1980</v>
      </c>
      <c r="C729" s="1306" t="s">
        <v>1644</v>
      </c>
      <c r="D729" s="1307"/>
      <c r="E729" s="1308" t="s">
        <v>1566</v>
      </c>
      <c r="F729" s="1298" t="s">
        <v>1567</v>
      </c>
      <c r="G729" s="1298" t="s">
        <v>2940</v>
      </c>
      <c r="H729" s="1298" t="s">
        <v>1567</v>
      </c>
    </row>
    <row r="730" spans="1:8" ht="18.399999999999999" customHeight="1">
      <c r="A730" s="1305" t="s">
        <v>2936</v>
      </c>
      <c r="B730" s="1306" t="s">
        <v>1982</v>
      </c>
      <c r="C730" s="1306" t="s">
        <v>1644</v>
      </c>
      <c r="D730" s="1307"/>
      <c r="E730" s="1308" t="s">
        <v>1566</v>
      </c>
      <c r="F730" s="1298" t="s">
        <v>1567</v>
      </c>
      <c r="G730" s="1298" t="s">
        <v>2941</v>
      </c>
      <c r="H730" s="1298" t="s">
        <v>1567</v>
      </c>
    </row>
    <row r="731" spans="1:8" ht="18.399999999999999" customHeight="1">
      <c r="A731" s="1305" t="s">
        <v>2936</v>
      </c>
      <c r="B731" s="1306" t="s">
        <v>1984</v>
      </c>
      <c r="C731" s="1306" t="s">
        <v>1644</v>
      </c>
      <c r="D731" s="1307"/>
      <c r="E731" s="1308" t="s">
        <v>1566</v>
      </c>
      <c r="F731" s="1298" t="s">
        <v>1567</v>
      </c>
      <c r="G731" s="1298" t="s">
        <v>2942</v>
      </c>
      <c r="H731" s="1298" t="s">
        <v>1567</v>
      </c>
    </row>
    <row r="732" spans="1:8" ht="18.399999999999999" customHeight="1">
      <c r="A732" s="1305" t="s">
        <v>2936</v>
      </c>
      <c r="B732" s="1306" t="s">
        <v>2226</v>
      </c>
      <c r="C732" s="1306" t="s">
        <v>1644</v>
      </c>
      <c r="D732" s="1307"/>
      <c r="E732" s="1308" t="s">
        <v>1566</v>
      </c>
      <c r="F732" s="1298" t="s">
        <v>1567</v>
      </c>
      <c r="G732" s="1298" t="s">
        <v>2943</v>
      </c>
      <c r="H732" s="1298" t="s">
        <v>1567</v>
      </c>
    </row>
    <row r="733" spans="1:8" ht="18.399999999999999" customHeight="1">
      <c r="A733" s="1305" t="s">
        <v>2936</v>
      </c>
      <c r="B733" s="1306" t="s">
        <v>2006</v>
      </c>
      <c r="C733" s="1306" t="s">
        <v>1644</v>
      </c>
      <c r="D733" s="1307"/>
      <c r="E733" s="1308" t="s">
        <v>1566</v>
      </c>
      <c r="F733" s="1298" t="s">
        <v>1567</v>
      </c>
      <c r="G733" s="1298" t="s">
        <v>2944</v>
      </c>
      <c r="H733" s="1298" t="s">
        <v>1567</v>
      </c>
    </row>
    <row r="734" spans="1:8" ht="18.399999999999999" customHeight="1">
      <c r="A734" s="1305" t="s">
        <v>2936</v>
      </c>
      <c r="B734" s="1306" t="s">
        <v>2229</v>
      </c>
      <c r="C734" s="1306" t="s">
        <v>1644</v>
      </c>
      <c r="D734" s="1307"/>
      <c r="E734" s="1308" t="s">
        <v>1566</v>
      </c>
      <c r="F734" s="1298" t="s">
        <v>1567</v>
      </c>
      <c r="G734" s="1298" t="s">
        <v>2945</v>
      </c>
      <c r="H734" s="1298" t="s">
        <v>1567</v>
      </c>
    </row>
    <row r="735" spans="1:8" ht="18.399999999999999" customHeight="1">
      <c r="A735" s="1305" t="s">
        <v>2936</v>
      </c>
      <c r="B735" s="1306" t="s">
        <v>2231</v>
      </c>
      <c r="C735" s="1306" t="s">
        <v>1644</v>
      </c>
      <c r="D735" s="1307"/>
      <c r="E735" s="1308" t="s">
        <v>1566</v>
      </c>
      <c r="F735" s="1298" t="s">
        <v>1567</v>
      </c>
      <c r="G735" s="1298" t="s">
        <v>2946</v>
      </c>
      <c r="H735" s="1298" t="s">
        <v>1567</v>
      </c>
    </row>
    <row r="736" spans="1:8" ht="18.399999999999999" customHeight="1">
      <c r="A736" s="1305" t="s">
        <v>2936</v>
      </c>
      <c r="B736" s="1306" t="s">
        <v>2235</v>
      </c>
      <c r="C736" s="1306" t="s">
        <v>1644</v>
      </c>
      <c r="D736" s="1307"/>
      <c r="E736" s="1308" t="s">
        <v>1566</v>
      </c>
      <c r="F736" s="1298" t="s">
        <v>1567</v>
      </c>
      <c r="G736" s="1298" t="s">
        <v>2947</v>
      </c>
      <c r="H736" s="1298" t="s">
        <v>1567</v>
      </c>
    </row>
    <row r="737" spans="1:8" ht="18.399999999999999" customHeight="1">
      <c r="A737" s="1305" t="s">
        <v>2936</v>
      </c>
      <c r="B737" s="1306" t="s">
        <v>2237</v>
      </c>
      <c r="C737" s="1306" t="s">
        <v>1644</v>
      </c>
      <c r="D737" s="1307"/>
      <c r="E737" s="1308" t="s">
        <v>1566</v>
      </c>
      <c r="F737" s="1298" t="s">
        <v>1567</v>
      </c>
      <c r="G737" s="1298" t="s">
        <v>2948</v>
      </c>
      <c r="H737" s="1298" t="s">
        <v>1567</v>
      </c>
    </row>
    <row r="738" spans="1:8" ht="18.399999999999999" customHeight="1">
      <c r="A738" s="1305" t="s">
        <v>2936</v>
      </c>
      <c r="B738" s="1306" t="s">
        <v>2239</v>
      </c>
      <c r="C738" s="1306" t="s">
        <v>1644</v>
      </c>
      <c r="D738" s="1307"/>
      <c r="E738" s="1308" t="s">
        <v>1566</v>
      </c>
      <c r="F738" s="1298" t="s">
        <v>1567</v>
      </c>
      <c r="G738" s="1298" t="s">
        <v>2949</v>
      </c>
      <c r="H738" s="1298" t="s">
        <v>1567</v>
      </c>
    </row>
    <row r="739" spans="1:8" ht="18.399999999999999" customHeight="1">
      <c r="A739" s="1305" t="s">
        <v>2936</v>
      </c>
      <c r="B739" s="1306" t="s">
        <v>2241</v>
      </c>
      <c r="C739" s="1306" t="s">
        <v>1644</v>
      </c>
      <c r="D739" s="1307"/>
      <c r="E739" s="1308" t="s">
        <v>1566</v>
      </c>
      <c r="F739" s="1298" t="s">
        <v>1567</v>
      </c>
      <c r="G739" s="1298" t="s">
        <v>2950</v>
      </c>
      <c r="H739" s="1298" t="s">
        <v>1567</v>
      </c>
    </row>
    <row r="740" spans="1:8" ht="18.399999999999999" customHeight="1">
      <c r="A740" s="1305" t="s">
        <v>2951</v>
      </c>
      <c r="B740" s="1306" t="s">
        <v>1974</v>
      </c>
      <c r="C740" s="1306" t="s">
        <v>1644</v>
      </c>
      <c r="D740" s="1307"/>
      <c r="E740" s="1308" t="s">
        <v>1566</v>
      </c>
      <c r="F740" s="1298" t="s">
        <v>1567</v>
      </c>
      <c r="G740" s="1298" t="s">
        <v>2952</v>
      </c>
      <c r="H740" s="1298" t="s">
        <v>1567</v>
      </c>
    </row>
    <row r="741" spans="1:8" ht="18.399999999999999" customHeight="1">
      <c r="A741" s="1305" t="s">
        <v>2951</v>
      </c>
      <c r="B741" s="1306" t="s">
        <v>1976</v>
      </c>
      <c r="C741" s="1306" t="s">
        <v>1644</v>
      </c>
      <c r="D741" s="1307"/>
      <c r="E741" s="1308" t="s">
        <v>1566</v>
      </c>
      <c r="F741" s="1298" t="s">
        <v>1567</v>
      </c>
      <c r="G741" s="1298" t="s">
        <v>2953</v>
      </c>
      <c r="H741" s="1298" t="s">
        <v>1567</v>
      </c>
    </row>
    <row r="742" spans="1:8" ht="18.399999999999999" customHeight="1">
      <c r="A742" s="1305" t="s">
        <v>2951</v>
      </c>
      <c r="B742" s="1306" t="s">
        <v>1978</v>
      </c>
      <c r="C742" s="1306" t="s">
        <v>1644</v>
      </c>
      <c r="D742" s="1307"/>
      <c r="E742" s="1308" t="s">
        <v>1566</v>
      </c>
      <c r="F742" s="1298" t="s">
        <v>1567</v>
      </c>
      <c r="G742" s="1298" t="s">
        <v>2954</v>
      </c>
      <c r="H742" s="1298" t="s">
        <v>1567</v>
      </c>
    </row>
    <row r="743" spans="1:8" ht="18.399999999999999" customHeight="1">
      <c r="A743" s="1305" t="s">
        <v>2951</v>
      </c>
      <c r="B743" s="1306" t="s">
        <v>1980</v>
      </c>
      <c r="C743" s="1306" t="s">
        <v>1644</v>
      </c>
      <c r="D743" s="1307"/>
      <c r="E743" s="1308" t="s">
        <v>1566</v>
      </c>
      <c r="F743" s="1298" t="s">
        <v>1567</v>
      </c>
      <c r="G743" s="1298" t="s">
        <v>2955</v>
      </c>
      <c r="H743" s="1298" t="s">
        <v>1567</v>
      </c>
    </row>
    <row r="744" spans="1:8" ht="18.399999999999999" customHeight="1">
      <c r="A744" s="1305" t="s">
        <v>2951</v>
      </c>
      <c r="B744" s="1306" t="s">
        <v>1982</v>
      </c>
      <c r="C744" s="1306" t="s">
        <v>1644</v>
      </c>
      <c r="D744" s="1307"/>
      <c r="E744" s="1308" t="s">
        <v>1566</v>
      </c>
      <c r="F744" s="1298" t="s">
        <v>1567</v>
      </c>
      <c r="G744" s="1298" t="s">
        <v>2956</v>
      </c>
      <c r="H744" s="1298" t="s">
        <v>1567</v>
      </c>
    </row>
    <row r="745" spans="1:8" ht="18.399999999999999" customHeight="1">
      <c r="A745" s="1305" t="s">
        <v>2951</v>
      </c>
      <c r="B745" s="1306" t="s">
        <v>1984</v>
      </c>
      <c r="C745" s="1306" t="s">
        <v>1644</v>
      </c>
      <c r="D745" s="1307"/>
      <c r="E745" s="1308" t="s">
        <v>1566</v>
      </c>
      <c r="F745" s="1298" t="s">
        <v>1567</v>
      </c>
      <c r="G745" s="1298" t="s">
        <v>2957</v>
      </c>
      <c r="H745" s="1298" t="s">
        <v>1567</v>
      </c>
    </row>
    <row r="746" spans="1:8" ht="18.399999999999999" customHeight="1">
      <c r="A746" s="1305" t="s">
        <v>2951</v>
      </c>
      <c r="B746" s="1306" t="s">
        <v>2226</v>
      </c>
      <c r="C746" s="1306" t="s">
        <v>1644</v>
      </c>
      <c r="D746" s="1307"/>
      <c r="E746" s="1308" t="s">
        <v>1566</v>
      </c>
      <c r="F746" s="1298" t="s">
        <v>1567</v>
      </c>
      <c r="G746" s="1298" t="s">
        <v>2958</v>
      </c>
      <c r="H746" s="1298" t="s">
        <v>1567</v>
      </c>
    </row>
    <row r="747" spans="1:8" ht="18.399999999999999" customHeight="1">
      <c r="A747" s="1305" t="s">
        <v>2951</v>
      </c>
      <c r="B747" s="1306" t="s">
        <v>2006</v>
      </c>
      <c r="C747" s="1306" t="s">
        <v>1644</v>
      </c>
      <c r="D747" s="1307"/>
      <c r="E747" s="1308" t="s">
        <v>1566</v>
      </c>
      <c r="F747" s="1298" t="s">
        <v>1567</v>
      </c>
      <c r="G747" s="1298" t="s">
        <v>2959</v>
      </c>
      <c r="H747" s="1298" t="s">
        <v>1567</v>
      </c>
    </row>
    <row r="748" spans="1:8" ht="18.399999999999999" customHeight="1">
      <c r="A748" s="1305" t="s">
        <v>2951</v>
      </c>
      <c r="B748" s="1306" t="s">
        <v>2229</v>
      </c>
      <c r="C748" s="1306" t="s">
        <v>1644</v>
      </c>
      <c r="D748" s="1307"/>
      <c r="E748" s="1308" t="s">
        <v>1566</v>
      </c>
      <c r="F748" s="1298" t="s">
        <v>1567</v>
      </c>
      <c r="G748" s="1298" t="s">
        <v>2960</v>
      </c>
      <c r="H748" s="1298" t="s">
        <v>1567</v>
      </c>
    </row>
    <row r="749" spans="1:8" ht="18.399999999999999" customHeight="1">
      <c r="A749" s="1305" t="s">
        <v>2951</v>
      </c>
      <c r="B749" s="1306" t="s">
        <v>2231</v>
      </c>
      <c r="C749" s="1306" t="s">
        <v>1644</v>
      </c>
      <c r="D749" s="1307"/>
      <c r="E749" s="1308" t="s">
        <v>1566</v>
      </c>
      <c r="F749" s="1298" t="s">
        <v>1567</v>
      </c>
      <c r="G749" s="1298" t="s">
        <v>2961</v>
      </c>
      <c r="H749" s="1298" t="s">
        <v>1567</v>
      </c>
    </row>
    <row r="750" spans="1:8" ht="18.399999999999999" customHeight="1">
      <c r="A750" s="1305" t="s">
        <v>2951</v>
      </c>
      <c r="B750" s="1306" t="s">
        <v>2235</v>
      </c>
      <c r="C750" s="1306" t="s">
        <v>1644</v>
      </c>
      <c r="D750" s="1307"/>
      <c r="E750" s="1308" t="s">
        <v>1566</v>
      </c>
      <c r="F750" s="1298" t="s">
        <v>1567</v>
      </c>
      <c r="G750" s="1298" t="s">
        <v>2962</v>
      </c>
      <c r="H750" s="1298" t="s">
        <v>1567</v>
      </c>
    </row>
    <row r="751" spans="1:8" ht="18.399999999999999" customHeight="1">
      <c r="A751" s="1305" t="s">
        <v>2951</v>
      </c>
      <c r="B751" s="1306" t="s">
        <v>2237</v>
      </c>
      <c r="C751" s="1306" t="s">
        <v>1644</v>
      </c>
      <c r="D751" s="1307"/>
      <c r="E751" s="1308" t="s">
        <v>1566</v>
      </c>
      <c r="F751" s="1298" t="s">
        <v>1567</v>
      </c>
      <c r="G751" s="1298" t="s">
        <v>2963</v>
      </c>
      <c r="H751" s="1298" t="s">
        <v>1567</v>
      </c>
    </row>
    <row r="752" spans="1:8" ht="18.399999999999999" customHeight="1">
      <c r="A752" s="1305" t="s">
        <v>2951</v>
      </c>
      <c r="B752" s="1306" t="s">
        <v>2239</v>
      </c>
      <c r="C752" s="1306" t="s">
        <v>1644</v>
      </c>
      <c r="D752" s="1307"/>
      <c r="E752" s="1308" t="s">
        <v>1566</v>
      </c>
      <c r="F752" s="1298" t="s">
        <v>1567</v>
      </c>
      <c r="G752" s="1298" t="s">
        <v>2964</v>
      </c>
      <c r="H752" s="1298" t="s">
        <v>1567</v>
      </c>
    </row>
    <row r="753" spans="1:8" ht="18.399999999999999" customHeight="1">
      <c r="A753" s="1305" t="s">
        <v>2951</v>
      </c>
      <c r="B753" s="1306" t="s">
        <v>2241</v>
      </c>
      <c r="C753" s="1306" t="s">
        <v>1644</v>
      </c>
      <c r="D753" s="1307"/>
      <c r="E753" s="1308" t="s">
        <v>1566</v>
      </c>
      <c r="F753" s="1298" t="s">
        <v>1567</v>
      </c>
      <c r="G753" s="1298" t="s">
        <v>2965</v>
      </c>
      <c r="H753" s="1298" t="s">
        <v>1567</v>
      </c>
    </row>
    <row r="754" spans="1:8" ht="18.399999999999999" customHeight="1">
      <c r="A754" s="1305" t="s">
        <v>2966</v>
      </c>
      <c r="B754" s="1306" t="s">
        <v>1974</v>
      </c>
      <c r="C754" s="1306" t="s">
        <v>1644</v>
      </c>
      <c r="D754" s="1307"/>
      <c r="E754" s="1308" t="s">
        <v>1566</v>
      </c>
      <c r="F754" s="1298" t="s">
        <v>1567</v>
      </c>
      <c r="G754" s="1298" t="s">
        <v>2967</v>
      </c>
      <c r="H754" s="1298" t="s">
        <v>1567</v>
      </c>
    </row>
    <row r="755" spans="1:8" ht="18.399999999999999" customHeight="1">
      <c r="A755" s="1305" t="s">
        <v>2966</v>
      </c>
      <c r="B755" s="1306" t="s">
        <v>1976</v>
      </c>
      <c r="C755" s="1306" t="s">
        <v>1644</v>
      </c>
      <c r="D755" s="1307"/>
      <c r="E755" s="1308" t="s">
        <v>1566</v>
      </c>
      <c r="F755" s="1298" t="s">
        <v>1567</v>
      </c>
      <c r="G755" s="1298" t="s">
        <v>2968</v>
      </c>
      <c r="H755" s="1298" t="s">
        <v>1567</v>
      </c>
    </row>
    <row r="756" spans="1:8" ht="18.399999999999999" customHeight="1">
      <c r="A756" s="1305" t="s">
        <v>2966</v>
      </c>
      <c r="B756" s="1306" t="s">
        <v>1978</v>
      </c>
      <c r="C756" s="1306" t="s">
        <v>1644</v>
      </c>
      <c r="D756" s="1307"/>
      <c r="E756" s="1308" t="s">
        <v>1566</v>
      </c>
      <c r="F756" s="1298" t="s">
        <v>1567</v>
      </c>
      <c r="G756" s="1298" t="s">
        <v>2969</v>
      </c>
      <c r="H756" s="1298" t="s">
        <v>1567</v>
      </c>
    </row>
    <row r="757" spans="1:8" ht="18.399999999999999" customHeight="1">
      <c r="A757" s="1305" t="s">
        <v>2966</v>
      </c>
      <c r="B757" s="1306" t="s">
        <v>1980</v>
      </c>
      <c r="C757" s="1306" t="s">
        <v>1644</v>
      </c>
      <c r="D757" s="1307"/>
      <c r="E757" s="1308" t="s">
        <v>1566</v>
      </c>
      <c r="F757" s="1298" t="s">
        <v>1567</v>
      </c>
      <c r="G757" s="1298" t="s">
        <v>2970</v>
      </c>
      <c r="H757" s="1298" t="s">
        <v>1567</v>
      </c>
    </row>
    <row r="758" spans="1:8" ht="18.399999999999999" customHeight="1">
      <c r="A758" s="1305" t="s">
        <v>2966</v>
      </c>
      <c r="B758" s="1306" t="s">
        <v>1982</v>
      </c>
      <c r="C758" s="1306" t="s">
        <v>1644</v>
      </c>
      <c r="D758" s="1307"/>
      <c r="E758" s="1308" t="s">
        <v>1566</v>
      </c>
      <c r="F758" s="1298" t="s">
        <v>1567</v>
      </c>
      <c r="G758" s="1298" t="s">
        <v>2971</v>
      </c>
      <c r="H758" s="1298" t="s">
        <v>1567</v>
      </c>
    </row>
    <row r="759" spans="1:8" ht="18.399999999999999" customHeight="1">
      <c r="A759" s="1305" t="s">
        <v>2966</v>
      </c>
      <c r="B759" s="1306" t="s">
        <v>1984</v>
      </c>
      <c r="C759" s="1306" t="s">
        <v>1644</v>
      </c>
      <c r="D759" s="1307"/>
      <c r="E759" s="1308" t="s">
        <v>1566</v>
      </c>
      <c r="F759" s="1298" t="s">
        <v>1567</v>
      </c>
      <c r="G759" s="1298" t="s">
        <v>2972</v>
      </c>
      <c r="H759" s="1298" t="s">
        <v>1567</v>
      </c>
    </row>
    <row r="760" spans="1:8" ht="18.399999999999999" customHeight="1">
      <c r="A760" s="1305" t="s">
        <v>2966</v>
      </c>
      <c r="B760" s="1306" t="s">
        <v>2226</v>
      </c>
      <c r="C760" s="1306" t="s">
        <v>1644</v>
      </c>
      <c r="D760" s="1307"/>
      <c r="E760" s="1308" t="s">
        <v>1566</v>
      </c>
      <c r="F760" s="1298" t="s">
        <v>1567</v>
      </c>
      <c r="G760" s="1298" t="s">
        <v>2973</v>
      </c>
      <c r="H760" s="1298" t="s">
        <v>1567</v>
      </c>
    </row>
    <row r="761" spans="1:8" ht="18.399999999999999" customHeight="1">
      <c r="A761" s="1305" t="s">
        <v>2966</v>
      </c>
      <c r="B761" s="1306" t="s">
        <v>2006</v>
      </c>
      <c r="C761" s="1306" t="s">
        <v>1644</v>
      </c>
      <c r="D761" s="1307"/>
      <c r="E761" s="1308" t="s">
        <v>1566</v>
      </c>
      <c r="F761" s="1298" t="s">
        <v>1567</v>
      </c>
      <c r="G761" s="1298" t="s">
        <v>2974</v>
      </c>
      <c r="H761" s="1298" t="s">
        <v>1567</v>
      </c>
    </row>
    <row r="762" spans="1:8" ht="18.399999999999999" customHeight="1">
      <c r="A762" s="1305" t="s">
        <v>2966</v>
      </c>
      <c r="B762" s="1306" t="s">
        <v>2229</v>
      </c>
      <c r="C762" s="1306" t="s">
        <v>1644</v>
      </c>
      <c r="D762" s="1307"/>
      <c r="E762" s="1308" t="s">
        <v>1566</v>
      </c>
      <c r="F762" s="1298" t="s">
        <v>1567</v>
      </c>
      <c r="G762" s="1298" t="s">
        <v>2975</v>
      </c>
      <c r="H762" s="1298" t="s">
        <v>1567</v>
      </c>
    </row>
    <row r="763" spans="1:8" ht="18.399999999999999" customHeight="1">
      <c r="A763" s="1305" t="s">
        <v>2966</v>
      </c>
      <c r="B763" s="1306" t="s">
        <v>2231</v>
      </c>
      <c r="C763" s="1306" t="s">
        <v>1644</v>
      </c>
      <c r="D763" s="1307"/>
      <c r="E763" s="1308" t="s">
        <v>1566</v>
      </c>
      <c r="F763" s="1298" t="s">
        <v>1567</v>
      </c>
      <c r="G763" s="1298" t="s">
        <v>2976</v>
      </c>
      <c r="H763" s="1298" t="s">
        <v>1567</v>
      </c>
    </row>
    <row r="764" spans="1:8" ht="18.399999999999999" customHeight="1">
      <c r="A764" s="1305" t="s">
        <v>2966</v>
      </c>
      <c r="B764" s="1306" t="s">
        <v>2235</v>
      </c>
      <c r="C764" s="1306" t="s">
        <v>1644</v>
      </c>
      <c r="D764" s="1307"/>
      <c r="E764" s="1308" t="s">
        <v>1566</v>
      </c>
      <c r="F764" s="1298" t="s">
        <v>1567</v>
      </c>
      <c r="G764" s="1298" t="s">
        <v>2977</v>
      </c>
      <c r="H764" s="1298" t="s">
        <v>1567</v>
      </c>
    </row>
    <row r="765" spans="1:8" ht="18.399999999999999" customHeight="1">
      <c r="A765" s="1305" t="s">
        <v>2966</v>
      </c>
      <c r="B765" s="1306" t="s">
        <v>2237</v>
      </c>
      <c r="C765" s="1306" t="s">
        <v>1644</v>
      </c>
      <c r="D765" s="1307"/>
      <c r="E765" s="1308" t="s">
        <v>1566</v>
      </c>
      <c r="F765" s="1298" t="s">
        <v>1567</v>
      </c>
      <c r="G765" s="1298" t="s">
        <v>2978</v>
      </c>
      <c r="H765" s="1298" t="s">
        <v>1567</v>
      </c>
    </row>
    <row r="766" spans="1:8" ht="18.399999999999999" customHeight="1">
      <c r="A766" s="1305" t="s">
        <v>2966</v>
      </c>
      <c r="B766" s="1306" t="s">
        <v>2239</v>
      </c>
      <c r="C766" s="1306" t="s">
        <v>1644</v>
      </c>
      <c r="D766" s="1307"/>
      <c r="E766" s="1308" t="s">
        <v>1566</v>
      </c>
      <c r="F766" s="1298" t="s">
        <v>1567</v>
      </c>
      <c r="G766" s="1298" t="s">
        <v>2979</v>
      </c>
      <c r="H766" s="1298" t="s">
        <v>1567</v>
      </c>
    </row>
    <row r="767" spans="1:8" ht="18.399999999999999" customHeight="1">
      <c r="A767" s="1305" t="s">
        <v>2966</v>
      </c>
      <c r="B767" s="1306" t="s">
        <v>2241</v>
      </c>
      <c r="C767" s="1306" t="s">
        <v>1644</v>
      </c>
      <c r="D767" s="1307"/>
      <c r="E767" s="1308" t="s">
        <v>1566</v>
      </c>
      <c r="F767" s="1298" t="s">
        <v>1567</v>
      </c>
      <c r="G767" s="1298" t="s">
        <v>2980</v>
      </c>
      <c r="H767" s="1298" t="s">
        <v>1567</v>
      </c>
    </row>
    <row r="768" spans="1:8" ht="18.399999999999999" customHeight="1">
      <c r="A768" s="1305" t="s">
        <v>2981</v>
      </c>
      <c r="B768" s="1306" t="s">
        <v>1974</v>
      </c>
      <c r="C768" s="1306" t="s">
        <v>1644</v>
      </c>
      <c r="D768" s="1307"/>
      <c r="E768" s="1308" t="s">
        <v>1566</v>
      </c>
      <c r="F768" s="1298" t="s">
        <v>1567</v>
      </c>
      <c r="G768" s="1298" t="s">
        <v>2982</v>
      </c>
      <c r="H768" s="1298" t="s">
        <v>1567</v>
      </c>
    </row>
    <row r="769" spans="1:8" ht="18.399999999999999" customHeight="1">
      <c r="A769" s="1305" t="s">
        <v>2981</v>
      </c>
      <c r="B769" s="1306" t="s">
        <v>1976</v>
      </c>
      <c r="C769" s="1306" t="s">
        <v>1644</v>
      </c>
      <c r="D769" s="1307"/>
      <c r="E769" s="1308" t="s">
        <v>1566</v>
      </c>
      <c r="F769" s="1298" t="s">
        <v>1567</v>
      </c>
      <c r="G769" s="1298" t="s">
        <v>2983</v>
      </c>
      <c r="H769" s="1298" t="s">
        <v>1567</v>
      </c>
    </row>
    <row r="770" spans="1:8" ht="18.399999999999999" customHeight="1">
      <c r="A770" s="1305" t="s">
        <v>2981</v>
      </c>
      <c r="B770" s="1306" t="s">
        <v>1978</v>
      </c>
      <c r="C770" s="1306" t="s">
        <v>1644</v>
      </c>
      <c r="D770" s="1307"/>
      <c r="E770" s="1308" t="s">
        <v>1566</v>
      </c>
      <c r="F770" s="1298" t="s">
        <v>1567</v>
      </c>
      <c r="G770" s="1298" t="s">
        <v>2984</v>
      </c>
      <c r="H770" s="1298" t="s">
        <v>1567</v>
      </c>
    </row>
    <row r="771" spans="1:8" ht="18.399999999999999" customHeight="1">
      <c r="A771" s="1305" t="s">
        <v>2981</v>
      </c>
      <c r="B771" s="1306" t="s">
        <v>1980</v>
      </c>
      <c r="C771" s="1306" t="s">
        <v>1644</v>
      </c>
      <c r="D771" s="1307"/>
      <c r="E771" s="1308" t="s">
        <v>1566</v>
      </c>
      <c r="F771" s="1298" t="s">
        <v>1567</v>
      </c>
      <c r="G771" s="1298" t="s">
        <v>2985</v>
      </c>
      <c r="H771" s="1298" t="s">
        <v>1567</v>
      </c>
    </row>
    <row r="772" spans="1:8" ht="18.399999999999999" customHeight="1">
      <c r="A772" s="1305" t="s">
        <v>2981</v>
      </c>
      <c r="B772" s="1306" t="s">
        <v>1982</v>
      </c>
      <c r="C772" s="1306" t="s">
        <v>1644</v>
      </c>
      <c r="D772" s="1307"/>
      <c r="E772" s="1308" t="s">
        <v>1566</v>
      </c>
      <c r="F772" s="1298" t="s">
        <v>1567</v>
      </c>
      <c r="G772" s="1298" t="s">
        <v>2986</v>
      </c>
      <c r="H772" s="1298" t="s">
        <v>1567</v>
      </c>
    </row>
    <row r="773" spans="1:8" ht="18.399999999999999" customHeight="1">
      <c r="A773" s="1305" t="s">
        <v>2981</v>
      </c>
      <c r="B773" s="1306" t="s">
        <v>1984</v>
      </c>
      <c r="C773" s="1306" t="s">
        <v>1644</v>
      </c>
      <c r="D773" s="1307"/>
      <c r="E773" s="1308" t="s">
        <v>1566</v>
      </c>
      <c r="F773" s="1298" t="s">
        <v>1567</v>
      </c>
      <c r="G773" s="1298" t="s">
        <v>2987</v>
      </c>
      <c r="H773" s="1298" t="s">
        <v>1567</v>
      </c>
    </row>
    <row r="774" spans="1:8" ht="18.399999999999999" customHeight="1">
      <c r="A774" s="1305" t="s">
        <v>2981</v>
      </c>
      <c r="B774" s="1306" t="s">
        <v>2226</v>
      </c>
      <c r="C774" s="1306" t="s">
        <v>1644</v>
      </c>
      <c r="D774" s="1307"/>
      <c r="E774" s="1308" t="s">
        <v>1566</v>
      </c>
      <c r="F774" s="1298" t="s">
        <v>1567</v>
      </c>
      <c r="G774" s="1298" t="s">
        <v>2988</v>
      </c>
      <c r="H774" s="1298" t="s">
        <v>1567</v>
      </c>
    </row>
    <row r="775" spans="1:8" ht="18.399999999999999" customHeight="1">
      <c r="A775" s="1305" t="s">
        <v>2981</v>
      </c>
      <c r="B775" s="1306" t="s">
        <v>2006</v>
      </c>
      <c r="C775" s="1306" t="s">
        <v>1644</v>
      </c>
      <c r="D775" s="1307"/>
      <c r="E775" s="1308" t="s">
        <v>1566</v>
      </c>
      <c r="F775" s="1298" t="s">
        <v>1567</v>
      </c>
      <c r="G775" s="1298" t="s">
        <v>2989</v>
      </c>
      <c r="H775" s="1298" t="s">
        <v>1567</v>
      </c>
    </row>
    <row r="776" spans="1:8" ht="18.399999999999999" customHeight="1">
      <c r="A776" s="1305" t="s">
        <v>2981</v>
      </c>
      <c r="B776" s="1306" t="s">
        <v>2229</v>
      </c>
      <c r="C776" s="1306" t="s">
        <v>1644</v>
      </c>
      <c r="D776" s="1307"/>
      <c r="E776" s="1308" t="s">
        <v>1566</v>
      </c>
      <c r="F776" s="1298" t="s">
        <v>1567</v>
      </c>
      <c r="G776" s="1298" t="s">
        <v>2990</v>
      </c>
      <c r="H776" s="1298" t="s">
        <v>1567</v>
      </c>
    </row>
    <row r="777" spans="1:8" ht="18.399999999999999" customHeight="1">
      <c r="A777" s="1305" t="s">
        <v>2981</v>
      </c>
      <c r="B777" s="1306" t="s">
        <v>2231</v>
      </c>
      <c r="C777" s="1306" t="s">
        <v>1644</v>
      </c>
      <c r="D777" s="1307"/>
      <c r="E777" s="1308" t="s">
        <v>1566</v>
      </c>
      <c r="F777" s="1298" t="s">
        <v>1567</v>
      </c>
      <c r="G777" s="1298" t="s">
        <v>2991</v>
      </c>
      <c r="H777" s="1298" t="s">
        <v>1567</v>
      </c>
    </row>
    <row r="778" spans="1:8" ht="18.399999999999999" customHeight="1">
      <c r="A778" s="1305" t="s">
        <v>2981</v>
      </c>
      <c r="B778" s="1306" t="s">
        <v>2235</v>
      </c>
      <c r="C778" s="1306" t="s">
        <v>1644</v>
      </c>
      <c r="D778" s="1307"/>
      <c r="E778" s="1308" t="s">
        <v>1566</v>
      </c>
      <c r="F778" s="1298" t="s">
        <v>1567</v>
      </c>
      <c r="G778" s="1298" t="s">
        <v>2992</v>
      </c>
      <c r="H778" s="1298" t="s">
        <v>1567</v>
      </c>
    </row>
    <row r="779" spans="1:8" ht="18.399999999999999" customHeight="1">
      <c r="A779" s="1305" t="s">
        <v>2981</v>
      </c>
      <c r="B779" s="1306" t="s">
        <v>2237</v>
      </c>
      <c r="C779" s="1306" t="s">
        <v>1644</v>
      </c>
      <c r="D779" s="1307"/>
      <c r="E779" s="1308" t="s">
        <v>1566</v>
      </c>
      <c r="F779" s="1298" t="s">
        <v>1567</v>
      </c>
      <c r="G779" s="1298" t="s">
        <v>2993</v>
      </c>
      <c r="H779" s="1298" t="s">
        <v>1567</v>
      </c>
    </row>
    <row r="780" spans="1:8" ht="18.399999999999999" customHeight="1">
      <c r="A780" s="1305" t="s">
        <v>2981</v>
      </c>
      <c r="B780" s="1306" t="s">
        <v>2239</v>
      </c>
      <c r="C780" s="1306" t="s">
        <v>1644</v>
      </c>
      <c r="D780" s="1307"/>
      <c r="E780" s="1308" t="s">
        <v>1566</v>
      </c>
      <c r="F780" s="1298" t="s">
        <v>1567</v>
      </c>
      <c r="G780" s="1298" t="s">
        <v>2994</v>
      </c>
      <c r="H780" s="1298" t="s">
        <v>1567</v>
      </c>
    </row>
    <row r="781" spans="1:8" ht="18.399999999999999" customHeight="1">
      <c r="A781" s="1305" t="s">
        <v>2981</v>
      </c>
      <c r="B781" s="1306" t="s">
        <v>2241</v>
      </c>
      <c r="C781" s="1306" t="s">
        <v>1644</v>
      </c>
      <c r="D781" s="1307"/>
      <c r="E781" s="1308" t="s">
        <v>1566</v>
      </c>
      <c r="F781" s="1298" t="s">
        <v>1567</v>
      </c>
      <c r="G781" s="1298" t="s">
        <v>2995</v>
      </c>
      <c r="H781" s="1298" t="s">
        <v>1567</v>
      </c>
    </row>
    <row r="782" spans="1:8" ht="18.399999999999999" customHeight="1">
      <c r="A782" s="1305" t="s">
        <v>2996</v>
      </c>
      <c r="B782" s="1306" t="s">
        <v>1974</v>
      </c>
      <c r="C782" s="1306" t="s">
        <v>1644</v>
      </c>
      <c r="D782" s="1307"/>
      <c r="E782" s="1308" t="s">
        <v>1566</v>
      </c>
      <c r="F782" s="1298" t="s">
        <v>1567</v>
      </c>
      <c r="G782" s="1298" t="s">
        <v>2997</v>
      </c>
      <c r="H782" s="1298" t="s">
        <v>1567</v>
      </c>
    </row>
    <row r="783" spans="1:8" ht="18.399999999999999" customHeight="1">
      <c r="A783" s="1305" t="s">
        <v>2996</v>
      </c>
      <c r="B783" s="1306" t="s">
        <v>1976</v>
      </c>
      <c r="C783" s="1306" t="s">
        <v>1644</v>
      </c>
      <c r="D783" s="1307"/>
      <c r="E783" s="1308" t="s">
        <v>1566</v>
      </c>
      <c r="F783" s="1298" t="s">
        <v>1567</v>
      </c>
      <c r="G783" s="1298" t="s">
        <v>2998</v>
      </c>
      <c r="H783" s="1298" t="s">
        <v>1567</v>
      </c>
    </row>
    <row r="784" spans="1:8" ht="18.399999999999999" customHeight="1">
      <c r="A784" s="1305" t="s">
        <v>2996</v>
      </c>
      <c r="B784" s="1306" t="s">
        <v>1978</v>
      </c>
      <c r="C784" s="1306" t="s">
        <v>1644</v>
      </c>
      <c r="D784" s="1307"/>
      <c r="E784" s="1308" t="s">
        <v>1566</v>
      </c>
      <c r="F784" s="1298" t="s">
        <v>1567</v>
      </c>
      <c r="G784" s="1298" t="s">
        <v>2999</v>
      </c>
      <c r="H784" s="1298" t="s">
        <v>1567</v>
      </c>
    </row>
    <row r="785" spans="1:8" ht="18.399999999999999" customHeight="1">
      <c r="A785" s="1305" t="s">
        <v>2996</v>
      </c>
      <c r="B785" s="1306" t="s">
        <v>1980</v>
      </c>
      <c r="C785" s="1306" t="s">
        <v>1644</v>
      </c>
      <c r="D785" s="1307"/>
      <c r="E785" s="1308" t="s">
        <v>1566</v>
      </c>
      <c r="F785" s="1298" t="s">
        <v>1567</v>
      </c>
      <c r="G785" s="1298" t="s">
        <v>3000</v>
      </c>
      <c r="H785" s="1298" t="s">
        <v>1567</v>
      </c>
    </row>
    <row r="786" spans="1:8" ht="18.399999999999999" customHeight="1">
      <c r="A786" s="1305" t="s">
        <v>2996</v>
      </c>
      <c r="B786" s="1306" t="s">
        <v>1982</v>
      </c>
      <c r="C786" s="1306" t="s">
        <v>1644</v>
      </c>
      <c r="D786" s="1307"/>
      <c r="E786" s="1308" t="s">
        <v>1566</v>
      </c>
      <c r="F786" s="1298" t="s">
        <v>1567</v>
      </c>
      <c r="G786" s="1298" t="s">
        <v>3001</v>
      </c>
      <c r="H786" s="1298" t="s">
        <v>1567</v>
      </c>
    </row>
    <row r="787" spans="1:8" ht="18.399999999999999" customHeight="1">
      <c r="A787" s="1305" t="s">
        <v>2996</v>
      </c>
      <c r="B787" s="1306" t="s">
        <v>1984</v>
      </c>
      <c r="C787" s="1306" t="s">
        <v>1644</v>
      </c>
      <c r="D787" s="1307"/>
      <c r="E787" s="1308" t="s">
        <v>1566</v>
      </c>
      <c r="F787" s="1298" t="s">
        <v>1567</v>
      </c>
      <c r="G787" s="1298" t="s">
        <v>3002</v>
      </c>
      <c r="H787" s="1298" t="s">
        <v>1567</v>
      </c>
    </row>
    <row r="788" spans="1:8" ht="18.399999999999999" customHeight="1">
      <c r="A788" s="1305" t="s">
        <v>2996</v>
      </c>
      <c r="B788" s="1306" t="s">
        <v>2226</v>
      </c>
      <c r="C788" s="1306" t="s">
        <v>1644</v>
      </c>
      <c r="D788" s="1307"/>
      <c r="E788" s="1308" t="s">
        <v>1566</v>
      </c>
      <c r="F788" s="1298" t="s">
        <v>1567</v>
      </c>
      <c r="G788" s="1298" t="s">
        <v>3003</v>
      </c>
      <c r="H788" s="1298" t="s">
        <v>1567</v>
      </c>
    </row>
    <row r="789" spans="1:8" ht="18.399999999999999" customHeight="1">
      <c r="A789" s="1305" t="s">
        <v>2996</v>
      </c>
      <c r="B789" s="1306" t="s">
        <v>2006</v>
      </c>
      <c r="C789" s="1306" t="s">
        <v>1644</v>
      </c>
      <c r="D789" s="1307"/>
      <c r="E789" s="1308" t="s">
        <v>1566</v>
      </c>
      <c r="F789" s="1298" t="s">
        <v>1567</v>
      </c>
      <c r="G789" s="1298" t="s">
        <v>3004</v>
      </c>
      <c r="H789" s="1298" t="s">
        <v>1567</v>
      </c>
    </row>
    <row r="790" spans="1:8" ht="18.399999999999999" customHeight="1">
      <c r="A790" s="1305" t="s">
        <v>2996</v>
      </c>
      <c r="B790" s="1306" t="s">
        <v>2229</v>
      </c>
      <c r="C790" s="1306" t="s">
        <v>1644</v>
      </c>
      <c r="D790" s="1307"/>
      <c r="E790" s="1308" t="s">
        <v>1566</v>
      </c>
      <c r="F790" s="1298" t="s">
        <v>1567</v>
      </c>
      <c r="G790" s="1298" t="s">
        <v>3005</v>
      </c>
      <c r="H790" s="1298" t="s">
        <v>1567</v>
      </c>
    </row>
    <row r="791" spans="1:8" ht="18.399999999999999" customHeight="1">
      <c r="A791" s="1305" t="s">
        <v>2996</v>
      </c>
      <c r="B791" s="1306" t="s">
        <v>2231</v>
      </c>
      <c r="C791" s="1306" t="s">
        <v>1644</v>
      </c>
      <c r="D791" s="1307"/>
      <c r="E791" s="1308" t="s">
        <v>1566</v>
      </c>
      <c r="F791" s="1298" t="s">
        <v>1567</v>
      </c>
      <c r="G791" s="1298" t="s">
        <v>3006</v>
      </c>
      <c r="H791" s="1298" t="s">
        <v>1567</v>
      </c>
    </row>
    <row r="792" spans="1:8" ht="18.399999999999999" customHeight="1">
      <c r="A792" s="1305" t="s">
        <v>2996</v>
      </c>
      <c r="B792" s="1306" t="s">
        <v>2235</v>
      </c>
      <c r="C792" s="1306" t="s">
        <v>1644</v>
      </c>
      <c r="D792" s="1307"/>
      <c r="E792" s="1308" t="s">
        <v>1566</v>
      </c>
      <c r="F792" s="1298" t="s">
        <v>1567</v>
      </c>
      <c r="G792" s="1298" t="s">
        <v>3007</v>
      </c>
      <c r="H792" s="1298" t="s">
        <v>1567</v>
      </c>
    </row>
    <row r="793" spans="1:8" ht="18.399999999999999" customHeight="1">
      <c r="A793" s="1305" t="s">
        <v>2996</v>
      </c>
      <c r="B793" s="1306" t="s">
        <v>2237</v>
      </c>
      <c r="C793" s="1306" t="s">
        <v>1644</v>
      </c>
      <c r="D793" s="1307"/>
      <c r="E793" s="1308" t="s">
        <v>1566</v>
      </c>
      <c r="F793" s="1298" t="s">
        <v>1567</v>
      </c>
      <c r="G793" s="1298" t="s">
        <v>3008</v>
      </c>
      <c r="H793" s="1298" t="s">
        <v>1567</v>
      </c>
    </row>
    <row r="794" spans="1:8" ht="18.399999999999999" customHeight="1">
      <c r="A794" s="1305" t="s">
        <v>2996</v>
      </c>
      <c r="B794" s="1306" t="s">
        <v>2239</v>
      </c>
      <c r="C794" s="1306" t="s">
        <v>1644</v>
      </c>
      <c r="D794" s="1307"/>
      <c r="E794" s="1308" t="s">
        <v>1566</v>
      </c>
      <c r="F794" s="1298" t="s">
        <v>1567</v>
      </c>
      <c r="G794" s="1298" t="s">
        <v>3009</v>
      </c>
      <c r="H794" s="1298" t="s">
        <v>1567</v>
      </c>
    </row>
    <row r="795" spans="1:8" ht="18.399999999999999" customHeight="1">
      <c r="A795" s="1305" t="s">
        <v>2996</v>
      </c>
      <c r="B795" s="1306" t="s">
        <v>2241</v>
      </c>
      <c r="C795" s="1306" t="s">
        <v>1644</v>
      </c>
      <c r="D795" s="1307"/>
      <c r="E795" s="1308" t="s">
        <v>1566</v>
      </c>
      <c r="F795" s="1298" t="s">
        <v>1567</v>
      </c>
      <c r="G795" s="1298" t="s">
        <v>3010</v>
      </c>
      <c r="H795" s="1298" t="s">
        <v>1567</v>
      </c>
    </row>
    <row r="796" spans="1:8" ht="18.399999999999999" customHeight="1">
      <c r="A796" s="1305" t="s">
        <v>3011</v>
      </c>
      <c r="B796" s="1306" t="s">
        <v>1974</v>
      </c>
      <c r="C796" s="1306" t="s">
        <v>1644</v>
      </c>
      <c r="D796" s="1307"/>
      <c r="E796" s="1308" t="s">
        <v>1566</v>
      </c>
      <c r="F796" s="1298" t="s">
        <v>1567</v>
      </c>
      <c r="G796" s="1298" t="s">
        <v>3012</v>
      </c>
      <c r="H796" s="1298" t="s">
        <v>1567</v>
      </c>
    </row>
    <row r="797" spans="1:8" ht="18.399999999999999" customHeight="1">
      <c r="A797" s="1305" t="s">
        <v>3011</v>
      </c>
      <c r="B797" s="1306" t="s">
        <v>1976</v>
      </c>
      <c r="C797" s="1306" t="s">
        <v>1644</v>
      </c>
      <c r="D797" s="1307"/>
      <c r="E797" s="1308" t="s">
        <v>1566</v>
      </c>
      <c r="F797" s="1298" t="s">
        <v>1567</v>
      </c>
      <c r="G797" s="1298" t="s">
        <v>3013</v>
      </c>
      <c r="H797" s="1298" t="s">
        <v>1567</v>
      </c>
    </row>
    <row r="798" spans="1:8" ht="18.399999999999999" customHeight="1">
      <c r="A798" s="1305" t="s">
        <v>3011</v>
      </c>
      <c r="B798" s="1306" t="s">
        <v>1978</v>
      </c>
      <c r="C798" s="1306" t="s">
        <v>1644</v>
      </c>
      <c r="D798" s="1307"/>
      <c r="E798" s="1308" t="s">
        <v>1566</v>
      </c>
      <c r="F798" s="1298" t="s">
        <v>1567</v>
      </c>
      <c r="G798" s="1298" t="s">
        <v>3014</v>
      </c>
      <c r="H798" s="1298" t="s">
        <v>1567</v>
      </c>
    </row>
    <row r="799" spans="1:8" ht="18.399999999999999" customHeight="1">
      <c r="A799" s="1305" t="s">
        <v>3011</v>
      </c>
      <c r="B799" s="1306" t="s">
        <v>1980</v>
      </c>
      <c r="C799" s="1306" t="s">
        <v>1644</v>
      </c>
      <c r="D799" s="1307"/>
      <c r="E799" s="1308" t="s">
        <v>1566</v>
      </c>
      <c r="F799" s="1298" t="s">
        <v>1567</v>
      </c>
      <c r="G799" s="1298" t="s">
        <v>3015</v>
      </c>
      <c r="H799" s="1298" t="s">
        <v>1567</v>
      </c>
    </row>
    <row r="800" spans="1:8" ht="18.399999999999999" customHeight="1">
      <c r="A800" s="1305" t="s">
        <v>3011</v>
      </c>
      <c r="B800" s="1306" t="s">
        <v>1982</v>
      </c>
      <c r="C800" s="1306" t="s">
        <v>1644</v>
      </c>
      <c r="D800" s="1307"/>
      <c r="E800" s="1308" t="s">
        <v>1566</v>
      </c>
      <c r="F800" s="1298" t="s">
        <v>1567</v>
      </c>
      <c r="G800" s="1298" t="s">
        <v>3016</v>
      </c>
      <c r="H800" s="1298" t="s">
        <v>1567</v>
      </c>
    </row>
    <row r="801" spans="1:8" ht="18.399999999999999" customHeight="1">
      <c r="A801" s="1305" t="s">
        <v>3011</v>
      </c>
      <c r="B801" s="1306" t="s">
        <v>1984</v>
      </c>
      <c r="C801" s="1306" t="s">
        <v>1644</v>
      </c>
      <c r="D801" s="1307"/>
      <c r="E801" s="1308" t="s">
        <v>1566</v>
      </c>
      <c r="F801" s="1298" t="s">
        <v>1567</v>
      </c>
      <c r="G801" s="1298" t="s">
        <v>3017</v>
      </c>
      <c r="H801" s="1298" t="s">
        <v>1567</v>
      </c>
    </row>
    <row r="802" spans="1:8" ht="18.399999999999999" customHeight="1">
      <c r="A802" s="1305" t="s">
        <v>3011</v>
      </c>
      <c r="B802" s="1306" t="s">
        <v>2226</v>
      </c>
      <c r="C802" s="1306" t="s">
        <v>1644</v>
      </c>
      <c r="D802" s="1307"/>
      <c r="E802" s="1308" t="s">
        <v>1566</v>
      </c>
      <c r="F802" s="1298" t="s">
        <v>1567</v>
      </c>
      <c r="G802" s="1298" t="s">
        <v>3018</v>
      </c>
      <c r="H802" s="1298" t="s">
        <v>1567</v>
      </c>
    </row>
    <row r="803" spans="1:8" ht="18.399999999999999" customHeight="1">
      <c r="A803" s="1305" t="s">
        <v>3011</v>
      </c>
      <c r="B803" s="1306" t="s">
        <v>2006</v>
      </c>
      <c r="C803" s="1306" t="s">
        <v>1644</v>
      </c>
      <c r="D803" s="1307"/>
      <c r="E803" s="1308" t="s">
        <v>1566</v>
      </c>
      <c r="F803" s="1298" t="s">
        <v>1567</v>
      </c>
      <c r="G803" s="1298" t="s">
        <v>3019</v>
      </c>
      <c r="H803" s="1298" t="s">
        <v>1567</v>
      </c>
    </row>
    <row r="804" spans="1:8" ht="18.399999999999999" customHeight="1">
      <c r="A804" s="1305" t="s">
        <v>3011</v>
      </c>
      <c r="B804" s="1306" t="s">
        <v>2229</v>
      </c>
      <c r="C804" s="1306" t="s">
        <v>1644</v>
      </c>
      <c r="D804" s="1307"/>
      <c r="E804" s="1308" t="s">
        <v>1566</v>
      </c>
      <c r="F804" s="1298" t="s">
        <v>1567</v>
      </c>
      <c r="G804" s="1298" t="s">
        <v>3020</v>
      </c>
      <c r="H804" s="1298" t="s">
        <v>1567</v>
      </c>
    </row>
    <row r="805" spans="1:8" ht="18.399999999999999" customHeight="1">
      <c r="A805" s="1305" t="s">
        <v>3011</v>
      </c>
      <c r="B805" s="1306" t="s">
        <v>2231</v>
      </c>
      <c r="C805" s="1306" t="s">
        <v>1644</v>
      </c>
      <c r="D805" s="1307"/>
      <c r="E805" s="1308" t="s">
        <v>1566</v>
      </c>
      <c r="F805" s="1298" t="s">
        <v>1567</v>
      </c>
      <c r="G805" s="1298" t="s">
        <v>3021</v>
      </c>
      <c r="H805" s="1298" t="s">
        <v>1567</v>
      </c>
    </row>
    <row r="806" spans="1:8" ht="18.399999999999999" customHeight="1">
      <c r="A806" s="1305" t="s">
        <v>3011</v>
      </c>
      <c r="B806" s="1306" t="s">
        <v>2235</v>
      </c>
      <c r="C806" s="1306" t="s">
        <v>1644</v>
      </c>
      <c r="D806" s="1307"/>
      <c r="E806" s="1308" t="s">
        <v>1566</v>
      </c>
      <c r="F806" s="1298" t="s">
        <v>1567</v>
      </c>
      <c r="G806" s="1298" t="s">
        <v>3022</v>
      </c>
      <c r="H806" s="1298" t="s">
        <v>1567</v>
      </c>
    </row>
    <row r="807" spans="1:8" ht="18.399999999999999" customHeight="1">
      <c r="A807" s="1305" t="s">
        <v>3011</v>
      </c>
      <c r="B807" s="1306" t="s">
        <v>2237</v>
      </c>
      <c r="C807" s="1306" t="s">
        <v>1644</v>
      </c>
      <c r="D807" s="1307"/>
      <c r="E807" s="1308" t="s">
        <v>1566</v>
      </c>
      <c r="F807" s="1298" t="s">
        <v>1567</v>
      </c>
      <c r="G807" s="1298" t="s">
        <v>3023</v>
      </c>
      <c r="H807" s="1298" t="s">
        <v>1567</v>
      </c>
    </row>
    <row r="808" spans="1:8" ht="18.399999999999999" customHeight="1">
      <c r="A808" s="1305" t="s">
        <v>3024</v>
      </c>
      <c r="B808" s="1306" t="s">
        <v>1974</v>
      </c>
      <c r="C808" s="1306" t="s">
        <v>1644</v>
      </c>
      <c r="D808" s="1307"/>
      <c r="E808" s="1308" t="s">
        <v>1566</v>
      </c>
      <c r="F808" s="1298" t="s">
        <v>1567</v>
      </c>
      <c r="G808" s="1298" t="s">
        <v>3025</v>
      </c>
      <c r="H808" s="1298" t="s">
        <v>1567</v>
      </c>
    </row>
    <row r="809" spans="1:8" ht="18.399999999999999" customHeight="1">
      <c r="A809" s="1305" t="s">
        <v>3024</v>
      </c>
      <c r="B809" s="1306" t="s">
        <v>1976</v>
      </c>
      <c r="C809" s="1306" t="s">
        <v>1644</v>
      </c>
      <c r="D809" s="1307"/>
      <c r="E809" s="1308" t="s">
        <v>1566</v>
      </c>
      <c r="F809" s="1298" t="s">
        <v>1567</v>
      </c>
      <c r="G809" s="1298" t="s">
        <v>3026</v>
      </c>
      <c r="H809" s="1298" t="s">
        <v>1567</v>
      </c>
    </row>
    <row r="810" spans="1:8" ht="18.399999999999999" customHeight="1">
      <c r="A810" s="1305" t="s">
        <v>3024</v>
      </c>
      <c r="B810" s="1306" t="s">
        <v>1978</v>
      </c>
      <c r="C810" s="1306" t="s">
        <v>1644</v>
      </c>
      <c r="D810" s="1307"/>
      <c r="E810" s="1308" t="s">
        <v>1566</v>
      </c>
      <c r="F810" s="1298" t="s">
        <v>1567</v>
      </c>
      <c r="G810" s="1298" t="s">
        <v>3027</v>
      </c>
      <c r="H810" s="1298" t="s">
        <v>1567</v>
      </c>
    </row>
    <row r="811" spans="1:8" ht="18.399999999999999" customHeight="1">
      <c r="A811" s="1305" t="s">
        <v>3024</v>
      </c>
      <c r="B811" s="1306" t="s">
        <v>1980</v>
      </c>
      <c r="C811" s="1306" t="s">
        <v>1644</v>
      </c>
      <c r="D811" s="1307"/>
      <c r="E811" s="1308" t="s">
        <v>1566</v>
      </c>
      <c r="F811" s="1298" t="s">
        <v>1567</v>
      </c>
      <c r="G811" s="1298" t="s">
        <v>3028</v>
      </c>
      <c r="H811" s="1298" t="s">
        <v>1567</v>
      </c>
    </row>
    <row r="812" spans="1:8" ht="18.399999999999999" customHeight="1">
      <c r="A812" s="1305" t="s">
        <v>3024</v>
      </c>
      <c r="B812" s="1306" t="s">
        <v>1982</v>
      </c>
      <c r="C812" s="1306" t="s">
        <v>1644</v>
      </c>
      <c r="D812" s="1307"/>
      <c r="E812" s="1308" t="s">
        <v>1566</v>
      </c>
      <c r="F812" s="1298" t="s">
        <v>1567</v>
      </c>
      <c r="G812" s="1298" t="s">
        <v>3029</v>
      </c>
      <c r="H812" s="1298" t="s">
        <v>1567</v>
      </c>
    </row>
    <row r="813" spans="1:8" ht="18.399999999999999" customHeight="1">
      <c r="A813" s="1305" t="s">
        <v>3024</v>
      </c>
      <c r="B813" s="1306" t="s">
        <v>1984</v>
      </c>
      <c r="C813" s="1306" t="s">
        <v>1644</v>
      </c>
      <c r="D813" s="1307"/>
      <c r="E813" s="1308" t="s">
        <v>1566</v>
      </c>
      <c r="F813" s="1298" t="s">
        <v>1567</v>
      </c>
      <c r="G813" s="1298" t="s">
        <v>3030</v>
      </c>
      <c r="H813" s="1298" t="s">
        <v>1567</v>
      </c>
    </row>
    <row r="814" spans="1:8" ht="18.399999999999999" customHeight="1">
      <c r="A814" s="1305" t="s">
        <v>3024</v>
      </c>
      <c r="B814" s="1306" t="s">
        <v>2226</v>
      </c>
      <c r="C814" s="1306" t="s">
        <v>1644</v>
      </c>
      <c r="D814" s="1307"/>
      <c r="E814" s="1308" t="s">
        <v>1566</v>
      </c>
      <c r="F814" s="1298" t="s">
        <v>1567</v>
      </c>
      <c r="G814" s="1298" t="s">
        <v>3031</v>
      </c>
      <c r="H814" s="1298" t="s">
        <v>1567</v>
      </c>
    </row>
    <row r="815" spans="1:8" ht="18.399999999999999" customHeight="1">
      <c r="A815" s="1305" t="s">
        <v>3032</v>
      </c>
      <c r="B815" s="1306" t="s">
        <v>3033</v>
      </c>
      <c r="C815" s="1306" t="s">
        <v>1585</v>
      </c>
      <c r="D815" s="1307"/>
      <c r="E815" s="1308" t="s">
        <v>1566</v>
      </c>
      <c r="F815" s="1298" t="s">
        <v>1567</v>
      </c>
      <c r="G815" s="1298" t="s">
        <v>3034</v>
      </c>
      <c r="H815" s="1298" t="s">
        <v>1567</v>
      </c>
    </row>
    <row r="816" spans="1:8" ht="18.399999999999999" customHeight="1">
      <c r="A816" s="1305" t="s">
        <v>3032</v>
      </c>
      <c r="B816" s="1306" t="s">
        <v>3035</v>
      </c>
      <c r="C816" s="1306" t="s">
        <v>1585</v>
      </c>
      <c r="D816" s="1307"/>
      <c r="E816" s="1308" t="s">
        <v>1566</v>
      </c>
      <c r="F816" s="1298" t="s">
        <v>1567</v>
      </c>
      <c r="G816" s="1298" t="s">
        <v>3036</v>
      </c>
      <c r="H816" s="1298" t="s">
        <v>1567</v>
      </c>
    </row>
    <row r="817" spans="1:8" ht="18.399999999999999" customHeight="1">
      <c r="A817" s="1305" t="s">
        <v>3032</v>
      </c>
      <c r="B817" s="1306" t="s">
        <v>3037</v>
      </c>
      <c r="C817" s="1306" t="s">
        <v>1585</v>
      </c>
      <c r="D817" s="1307"/>
      <c r="E817" s="1308" t="s">
        <v>1566</v>
      </c>
      <c r="F817" s="1298" t="s">
        <v>1567</v>
      </c>
      <c r="G817" s="1298" t="s">
        <v>3038</v>
      </c>
      <c r="H817" s="1298" t="s">
        <v>1567</v>
      </c>
    </row>
    <row r="818" spans="1:8" ht="18.399999999999999" customHeight="1">
      <c r="A818" s="1305" t="s">
        <v>3032</v>
      </c>
      <c r="B818" s="1306" t="s">
        <v>3039</v>
      </c>
      <c r="C818" s="1306" t="s">
        <v>1585</v>
      </c>
      <c r="D818" s="1307"/>
      <c r="E818" s="1308" t="s">
        <v>1566</v>
      </c>
      <c r="F818" s="1298" t="s">
        <v>1567</v>
      </c>
      <c r="G818" s="1298" t="s">
        <v>3040</v>
      </c>
      <c r="H818" s="1298" t="s">
        <v>1567</v>
      </c>
    </row>
    <row r="819" spans="1:8" ht="18.399999999999999" customHeight="1">
      <c r="A819" s="1305" t="s">
        <v>3032</v>
      </c>
      <c r="B819" s="1306" t="s">
        <v>3041</v>
      </c>
      <c r="C819" s="1306" t="s">
        <v>1585</v>
      </c>
      <c r="D819" s="1307"/>
      <c r="E819" s="1308" t="s">
        <v>1566</v>
      </c>
      <c r="F819" s="1298" t="s">
        <v>1567</v>
      </c>
      <c r="G819" s="1298" t="s">
        <v>3042</v>
      </c>
      <c r="H819" s="1298" t="s">
        <v>1567</v>
      </c>
    </row>
    <row r="820" spans="1:8" ht="18.399999999999999" customHeight="1">
      <c r="A820" s="1305" t="s">
        <v>3032</v>
      </c>
      <c r="B820" s="1306" t="s">
        <v>3043</v>
      </c>
      <c r="C820" s="1306" t="s">
        <v>1585</v>
      </c>
      <c r="D820" s="1307"/>
      <c r="E820" s="1308" t="s">
        <v>1566</v>
      </c>
      <c r="F820" s="1298" t="s">
        <v>1567</v>
      </c>
      <c r="G820" s="1298" t="s">
        <v>3044</v>
      </c>
      <c r="H820" s="1298" t="s">
        <v>1567</v>
      </c>
    </row>
    <row r="821" spans="1:8" ht="18.399999999999999" customHeight="1">
      <c r="A821" s="1305" t="s">
        <v>3032</v>
      </c>
      <c r="B821" s="1306" t="s">
        <v>3045</v>
      </c>
      <c r="C821" s="1306" t="s">
        <v>1585</v>
      </c>
      <c r="D821" s="1307"/>
      <c r="E821" s="1308" t="s">
        <v>1566</v>
      </c>
      <c r="F821" s="1298" t="s">
        <v>1567</v>
      </c>
      <c r="G821" s="1298" t="s">
        <v>3046</v>
      </c>
      <c r="H821" s="1298" t="s">
        <v>1567</v>
      </c>
    </row>
    <row r="822" spans="1:8" ht="18.399999999999999" customHeight="1">
      <c r="A822" s="1305" t="s">
        <v>3032</v>
      </c>
      <c r="B822" s="1306" t="s">
        <v>3047</v>
      </c>
      <c r="C822" s="1306" t="s">
        <v>1585</v>
      </c>
      <c r="D822" s="1307"/>
      <c r="E822" s="1308" t="s">
        <v>1566</v>
      </c>
      <c r="F822" s="1298" t="s">
        <v>1567</v>
      </c>
      <c r="G822" s="1298" t="s">
        <v>3048</v>
      </c>
      <c r="H822" s="1298" t="s">
        <v>1567</v>
      </c>
    </row>
    <row r="823" spans="1:8" ht="18.399999999999999" customHeight="1">
      <c r="A823" s="1305" t="s">
        <v>3032</v>
      </c>
      <c r="B823" s="1306" t="s">
        <v>3049</v>
      </c>
      <c r="C823" s="1306" t="s">
        <v>1585</v>
      </c>
      <c r="D823" s="1307"/>
      <c r="E823" s="1308" t="s">
        <v>1566</v>
      </c>
      <c r="F823" s="1298" t="s">
        <v>1567</v>
      </c>
      <c r="G823" s="1298" t="s">
        <v>3050</v>
      </c>
      <c r="H823" s="1298" t="s">
        <v>1567</v>
      </c>
    </row>
    <row r="824" spans="1:8" ht="18.399999999999999" customHeight="1">
      <c r="A824" s="1305" t="s">
        <v>3032</v>
      </c>
      <c r="B824" s="1306" t="s">
        <v>3051</v>
      </c>
      <c r="C824" s="1306" t="s">
        <v>1585</v>
      </c>
      <c r="D824" s="1307"/>
      <c r="E824" s="1308" t="s">
        <v>1566</v>
      </c>
      <c r="F824" s="1298" t="s">
        <v>1567</v>
      </c>
      <c r="G824" s="1298" t="s">
        <v>3052</v>
      </c>
      <c r="H824" s="1298" t="s">
        <v>1567</v>
      </c>
    </row>
    <row r="825" spans="1:8" ht="18.399999999999999" customHeight="1">
      <c r="A825" s="1305" t="s">
        <v>3032</v>
      </c>
      <c r="B825" s="1306" t="s">
        <v>3053</v>
      </c>
      <c r="C825" s="1306" t="s">
        <v>1585</v>
      </c>
      <c r="D825" s="1307"/>
      <c r="E825" s="1308" t="s">
        <v>1566</v>
      </c>
      <c r="F825" s="1298" t="s">
        <v>1567</v>
      </c>
      <c r="G825" s="1298" t="s">
        <v>3054</v>
      </c>
      <c r="H825" s="1298" t="s">
        <v>1567</v>
      </c>
    </row>
    <row r="826" spans="1:8" ht="18.399999999999999" customHeight="1">
      <c r="A826" s="1305" t="s">
        <v>3032</v>
      </c>
      <c r="B826" s="1306" t="s">
        <v>3055</v>
      </c>
      <c r="C826" s="1306" t="s">
        <v>1585</v>
      </c>
      <c r="D826" s="1307"/>
      <c r="E826" s="1308" t="s">
        <v>1566</v>
      </c>
      <c r="F826" s="1298" t="s">
        <v>1567</v>
      </c>
      <c r="G826" s="1298" t="s">
        <v>3056</v>
      </c>
      <c r="H826" s="1298" t="s">
        <v>1567</v>
      </c>
    </row>
    <row r="827" spans="1:8" ht="18.399999999999999" customHeight="1">
      <c r="A827" s="1305" t="s">
        <v>3032</v>
      </c>
      <c r="B827" s="1306" t="s">
        <v>3057</v>
      </c>
      <c r="C827" s="1306" t="s">
        <v>1585</v>
      </c>
      <c r="D827" s="1307"/>
      <c r="E827" s="1308" t="s">
        <v>1566</v>
      </c>
      <c r="F827" s="1298" t="s">
        <v>1567</v>
      </c>
      <c r="G827" s="1298" t="s">
        <v>3058</v>
      </c>
      <c r="H827" s="1298" t="s">
        <v>1567</v>
      </c>
    </row>
    <row r="828" spans="1:8" ht="18.399999999999999" customHeight="1">
      <c r="A828" s="1305" t="s">
        <v>3032</v>
      </c>
      <c r="B828" s="1306" t="s">
        <v>3059</v>
      </c>
      <c r="C828" s="1306" t="s">
        <v>1585</v>
      </c>
      <c r="D828" s="1307"/>
      <c r="E828" s="1308" t="s">
        <v>1566</v>
      </c>
      <c r="F828" s="1298" t="s">
        <v>1567</v>
      </c>
      <c r="G828" s="1298" t="s">
        <v>3060</v>
      </c>
      <c r="H828" s="1298" t="s">
        <v>1567</v>
      </c>
    </row>
    <row r="829" spans="1:8" ht="18.399999999999999" customHeight="1">
      <c r="A829" s="1305" t="s">
        <v>3061</v>
      </c>
      <c r="B829" s="1306" t="s">
        <v>3062</v>
      </c>
      <c r="C829" s="1306" t="s">
        <v>1585</v>
      </c>
      <c r="D829" s="1307"/>
      <c r="E829" s="1308" t="s">
        <v>1566</v>
      </c>
      <c r="F829" s="1298" t="s">
        <v>1567</v>
      </c>
      <c r="G829" s="1298" t="s">
        <v>3063</v>
      </c>
      <c r="H829" s="1298" t="s">
        <v>1567</v>
      </c>
    </row>
    <row r="830" spans="1:8" ht="18.399999999999999" customHeight="1">
      <c r="A830" s="1305" t="s">
        <v>3061</v>
      </c>
      <c r="B830" s="1306" t="s">
        <v>3064</v>
      </c>
      <c r="C830" s="1306" t="s">
        <v>1585</v>
      </c>
      <c r="D830" s="1307"/>
      <c r="E830" s="1308" t="s">
        <v>1566</v>
      </c>
      <c r="F830" s="1298" t="s">
        <v>1567</v>
      </c>
      <c r="G830" s="1298" t="s">
        <v>3065</v>
      </c>
      <c r="H830" s="1298" t="s">
        <v>1567</v>
      </c>
    </row>
    <row r="831" spans="1:8" ht="18.399999999999999" customHeight="1">
      <c r="A831" s="1305" t="s">
        <v>3061</v>
      </c>
      <c r="B831" s="1306" t="s">
        <v>3066</v>
      </c>
      <c r="C831" s="1306" t="s">
        <v>1585</v>
      </c>
      <c r="D831" s="1307"/>
      <c r="E831" s="1308" t="s">
        <v>1566</v>
      </c>
      <c r="F831" s="1298" t="s">
        <v>1567</v>
      </c>
      <c r="G831" s="1298" t="s">
        <v>3067</v>
      </c>
      <c r="H831" s="1298" t="s">
        <v>1567</v>
      </c>
    </row>
    <row r="832" spans="1:8" ht="18.399999999999999" customHeight="1">
      <c r="A832" s="1305" t="s">
        <v>3061</v>
      </c>
      <c r="B832" s="1306" t="s">
        <v>3068</v>
      </c>
      <c r="C832" s="1306" t="s">
        <v>1585</v>
      </c>
      <c r="D832" s="1307"/>
      <c r="E832" s="1308" t="s">
        <v>1566</v>
      </c>
      <c r="F832" s="1298" t="s">
        <v>1567</v>
      </c>
      <c r="G832" s="1298" t="s">
        <v>3069</v>
      </c>
      <c r="H832" s="1298" t="s">
        <v>1567</v>
      </c>
    </row>
    <row r="833" spans="1:8" ht="18.399999999999999" customHeight="1">
      <c r="A833" s="1305" t="s">
        <v>3061</v>
      </c>
      <c r="B833" s="1306" t="s">
        <v>3070</v>
      </c>
      <c r="C833" s="1306" t="s">
        <v>1585</v>
      </c>
      <c r="D833" s="1307"/>
      <c r="E833" s="1308" t="s">
        <v>1566</v>
      </c>
      <c r="F833" s="1298" t="s">
        <v>1567</v>
      </c>
      <c r="G833" s="1298" t="s">
        <v>3071</v>
      </c>
      <c r="H833" s="1298" t="s">
        <v>1567</v>
      </c>
    </row>
    <row r="834" spans="1:8" ht="18.399999999999999" customHeight="1">
      <c r="A834" s="1305" t="s">
        <v>3061</v>
      </c>
      <c r="B834" s="1306" t="s">
        <v>3072</v>
      </c>
      <c r="C834" s="1306" t="s">
        <v>1585</v>
      </c>
      <c r="D834" s="1307"/>
      <c r="E834" s="1308" t="s">
        <v>1566</v>
      </c>
      <c r="F834" s="1298" t="s">
        <v>1567</v>
      </c>
      <c r="G834" s="1298" t="s">
        <v>3073</v>
      </c>
      <c r="H834" s="1298" t="s">
        <v>1567</v>
      </c>
    </row>
    <row r="835" spans="1:8" ht="18.399999999999999" customHeight="1">
      <c r="A835" s="1305" t="s">
        <v>3061</v>
      </c>
      <c r="B835" s="1306" t="s">
        <v>3074</v>
      </c>
      <c r="C835" s="1306" t="s">
        <v>1585</v>
      </c>
      <c r="D835" s="1307"/>
      <c r="E835" s="1308" t="s">
        <v>1566</v>
      </c>
      <c r="F835" s="1298" t="s">
        <v>1567</v>
      </c>
      <c r="G835" s="1298" t="s">
        <v>3075</v>
      </c>
      <c r="H835" s="1298" t="s">
        <v>1567</v>
      </c>
    </row>
    <row r="836" spans="1:8" ht="18.399999999999999" customHeight="1">
      <c r="A836" s="1305" t="s">
        <v>3061</v>
      </c>
      <c r="B836" s="1306" t="s">
        <v>3076</v>
      </c>
      <c r="C836" s="1306" t="s">
        <v>1585</v>
      </c>
      <c r="D836" s="1307"/>
      <c r="E836" s="1308" t="s">
        <v>1566</v>
      </c>
      <c r="F836" s="1298" t="s">
        <v>1567</v>
      </c>
      <c r="G836" s="1298" t="s">
        <v>3077</v>
      </c>
      <c r="H836" s="1298" t="s">
        <v>1567</v>
      </c>
    </row>
    <row r="837" spans="1:8" ht="18.399999999999999" customHeight="1">
      <c r="A837" s="1305" t="s">
        <v>3061</v>
      </c>
      <c r="B837" s="1306" t="s">
        <v>3078</v>
      </c>
      <c r="C837" s="1306" t="s">
        <v>1585</v>
      </c>
      <c r="D837" s="1307"/>
      <c r="E837" s="1308" t="s">
        <v>1566</v>
      </c>
      <c r="F837" s="1298" t="s">
        <v>1567</v>
      </c>
      <c r="G837" s="1298" t="s">
        <v>3079</v>
      </c>
      <c r="H837" s="1298" t="s">
        <v>1567</v>
      </c>
    </row>
    <row r="838" spans="1:8" ht="18.399999999999999" customHeight="1">
      <c r="A838" s="1305" t="s">
        <v>3061</v>
      </c>
      <c r="B838" s="1306" t="s">
        <v>3080</v>
      </c>
      <c r="C838" s="1306" t="s">
        <v>1585</v>
      </c>
      <c r="D838" s="1307"/>
      <c r="E838" s="1308" t="s">
        <v>1566</v>
      </c>
      <c r="F838" s="1298" t="s">
        <v>1567</v>
      </c>
      <c r="G838" s="1298" t="s">
        <v>3081</v>
      </c>
      <c r="H838" s="1298" t="s">
        <v>1567</v>
      </c>
    </row>
    <row r="839" spans="1:8" ht="18.399999999999999" customHeight="1">
      <c r="A839" s="1305" t="s">
        <v>3061</v>
      </c>
      <c r="B839" s="1306" t="s">
        <v>3082</v>
      </c>
      <c r="C839" s="1306" t="s">
        <v>1585</v>
      </c>
      <c r="D839" s="1307"/>
      <c r="E839" s="1308" t="s">
        <v>1566</v>
      </c>
      <c r="F839" s="1298" t="s">
        <v>1567</v>
      </c>
      <c r="G839" s="1298" t="s">
        <v>3083</v>
      </c>
      <c r="H839" s="1298" t="s">
        <v>1567</v>
      </c>
    </row>
    <row r="840" spans="1:8" ht="18.399999999999999" customHeight="1">
      <c r="A840" s="1305" t="s">
        <v>3061</v>
      </c>
      <c r="B840" s="1306" t="s">
        <v>3084</v>
      </c>
      <c r="C840" s="1306" t="s">
        <v>1585</v>
      </c>
      <c r="D840" s="1307"/>
      <c r="E840" s="1308" t="s">
        <v>1566</v>
      </c>
      <c r="F840" s="1298" t="s">
        <v>1567</v>
      </c>
      <c r="G840" s="1298" t="s">
        <v>3085</v>
      </c>
      <c r="H840" s="1298" t="s">
        <v>1567</v>
      </c>
    </row>
    <row r="841" spans="1:8" ht="18.399999999999999" customHeight="1">
      <c r="A841" s="1305" t="s">
        <v>3061</v>
      </c>
      <c r="B841" s="1306" t="s">
        <v>3086</v>
      </c>
      <c r="C841" s="1306" t="s">
        <v>1585</v>
      </c>
      <c r="D841" s="1307"/>
      <c r="E841" s="1308" t="s">
        <v>1566</v>
      </c>
      <c r="F841" s="1298" t="s">
        <v>1567</v>
      </c>
      <c r="G841" s="1298" t="s">
        <v>3087</v>
      </c>
      <c r="H841" s="1298" t="s">
        <v>1567</v>
      </c>
    </row>
    <row r="842" spans="1:8" ht="18.399999999999999" customHeight="1">
      <c r="A842" s="1305" t="s">
        <v>3088</v>
      </c>
      <c r="B842" s="1306" t="s">
        <v>3089</v>
      </c>
      <c r="C842" s="1306" t="s">
        <v>1585</v>
      </c>
      <c r="D842" s="1307"/>
      <c r="E842" s="1308" t="s">
        <v>1566</v>
      </c>
      <c r="F842" s="1298" t="s">
        <v>1567</v>
      </c>
      <c r="G842" s="1298" t="s">
        <v>3090</v>
      </c>
      <c r="H842" s="1298" t="s">
        <v>1567</v>
      </c>
    </row>
    <row r="843" spans="1:8" ht="18.399999999999999" customHeight="1">
      <c r="A843" s="1305" t="s">
        <v>3088</v>
      </c>
      <c r="B843" s="1306" t="s">
        <v>3091</v>
      </c>
      <c r="C843" s="1306" t="s">
        <v>1585</v>
      </c>
      <c r="D843" s="1307"/>
      <c r="E843" s="1308" t="s">
        <v>1566</v>
      </c>
      <c r="F843" s="1298" t="s">
        <v>1567</v>
      </c>
      <c r="G843" s="1298" t="s">
        <v>3092</v>
      </c>
      <c r="H843" s="1298" t="s">
        <v>1567</v>
      </c>
    </row>
    <row r="844" spans="1:8" ht="18.399999999999999" customHeight="1">
      <c r="A844" s="1305" t="s">
        <v>3088</v>
      </c>
      <c r="B844" s="1306" t="s">
        <v>3093</v>
      </c>
      <c r="C844" s="1306" t="s">
        <v>1585</v>
      </c>
      <c r="D844" s="1307"/>
      <c r="E844" s="1308" t="s">
        <v>1566</v>
      </c>
      <c r="F844" s="1298" t="s">
        <v>1567</v>
      </c>
      <c r="G844" s="1298" t="s">
        <v>3094</v>
      </c>
      <c r="H844" s="1298" t="s">
        <v>1567</v>
      </c>
    </row>
    <row r="845" spans="1:8" ht="18.399999999999999" customHeight="1">
      <c r="A845" s="1305" t="s">
        <v>3088</v>
      </c>
      <c r="B845" s="1306" t="s">
        <v>3039</v>
      </c>
      <c r="C845" s="1306" t="s">
        <v>1585</v>
      </c>
      <c r="D845" s="1307"/>
      <c r="E845" s="1308" t="s">
        <v>1566</v>
      </c>
      <c r="F845" s="1298" t="s">
        <v>1567</v>
      </c>
      <c r="G845" s="1298" t="s">
        <v>3095</v>
      </c>
      <c r="H845" s="1298" t="s">
        <v>1567</v>
      </c>
    </row>
    <row r="846" spans="1:8" ht="18.399999999999999" customHeight="1">
      <c r="A846" s="1305" t="s">
        <v>3088</v>
      </c>
      <c r="B846" s="1306" t="s">
        <v>3041</v>
      </c>
      <c r="C846" s="1306" t="s">
        <v>1585</v>
      </c>
      <c r="D846" s="1307"/>
      <c r="E846" s="1308" t="s">
        <v>1566</v>
      </c>
      <c r="F846" s="1298" t="s">
        <v>1567</v>
      </c>
      <c r="G846" s="1298" t="s">
        <v>3096</v>
      </c>
      <c r="H846" s="1298" t="s">
        <v>1567</v>
      </c>
    </row>
    <row r="847" spans="1:8" ht="18.399999999999999" customHeight="1">
      <c r="A847" s="1305" t="s">
        <v>3088</v>
      </c>
      <c r="B847" s="1306" t="s">
        <v>3097</v>
      </c>
      <c r="C847" s="1306" t="s">
        <v>1585</v>
      </c>
      <c r="D847" s="1307"/>
      <c r="E847" s="1308" t="s">
        <v>1566</v>
      </c>
      <c r="F847" s="1298" t="s">
        <v>1567</v>
      </c>
      <c r="G847" s="1298" t="s">
        <v>3098</v>
      </c>
      <c r="H847" s="1298" t="s">
        <v>1567</v>
      </c>
    </row>
    <row r="848" spans="1:8" ht="18.399999999999999" customHeight="1">
      <c r="A848" s="1305" t="s">
        <v>3088</v>
      </c>
      <c r="B848" s="1306" t="s">
        <v>3045</v>
      </c>
      <c r="C848" s="1306" t="s">
        <v>1585</v>
      </c>
      <c r="D848" s="1307"/>
      <c r="E848" s="1308" t="s">
        <v>1566</v>
      </c>
      <c r="F848" s="1298" t="s">
        <v>1567</v>
      </c>
      <c r="G848" s="1298" t="s">
        <v>3099</v>
      </c>
      <c r="H848" s="1298" t="s">
        <v>1567</v>
      </c>
    </row>
    <row r="849" spans="1:8" ht="18.399999999999999" customHeight="1">
      <c r="A849" s="1305" t="s">
        <v>3088</v>
      </c>
      <c r="B849" s="1306" t="s">
        <v>3047</v>
      </c>
      <c r="C849" s="1306" t="s">
        <v>1585</v>
      </c>
      <c r="D849" s="1307"/>
      <c r="E849" s="1308" t="s">
        <v>1566</v>
      </c>
      <c r="F849" s="1298" t="s">
        <v>1567</v>
      </c>
      <c r="G849" s="1298" t="s">
        <v>3100</v>
      </c>
      <c r="H849" s="1298" t="s">
        <v>1567</v>
      </c>
    </row>
    <row r="850" spans="1:8" ht="18.399999999999999" customHeight="1">
      <c r="A850" s="1305" t="s">
        <v>3088</v>
      </c>
      <c r="B850" s="1306" t="s">
        <v>3049</v>
      </c>
      <c r="C850" s="1306" t="s">
        <v>1585</v>
      </c>
      <c r="D850" s="1307"/>
      <c r="E850" s="1308" t="s">
        <v>1566</v>
      </c>
      <c r="F850" s="1298" t="s">
        <v>1567</v>
      </c>
      <c r="G850" s="1298" t="s">
        <v>3101</v>
      </c>
      <c r="H850" s="1298" t="s">
        <v>1567</v>
      </c>
    </row>
    <row r="851" spans="1:8" ht="18.399999999999999" customHeight="1">
      <c r="A851" s="1305" t="s">
        <v>3088</v>
      </c>
      <c r="B851" s="1306" t="s">
        <v>3051</v>
      </c>
      <c r="C851" s="1306" t="s">
        <v>1585</v>
      </c>
      <c r="D851" s="1307"/>
      <c r="E851" s="1308" t="s">
        <v>1566</v>
      </c>
      <c r="F851" s="1298" t="s">
        <v>1567</v>
      </c>
      <c r="G851" s="1298" t="s">
        <v>3102</v>
      </c>
      <c r="H851" s="1298" t="s">
        <v>1567</v>
      </c>
    </row>
    <row r="852" spans="1:8" ht="18.399999999999999" customHeight="1">
      <c r="A852" s="1305" t="s">
        <v>3088</v>
      </c>
      <c r="B852" s="1306" t="s">
        <v>3053</v>
      </c>
      <c r="C852" s="1306" t="s">
        <v>1585</v>
      </c>
      <c r="D852" s="1307"/>
      <c r="E852" s="1308" t="s">
        <v>1566</v>
      </c>
      <c r="F852" s="1298" t="s">
        <v>1567</v>
      </c>
      <c r="G852" s="1298" t="s">
        <v>3103</v>
      </c>
      <c r="H852" s="1298" t="s">
        <v>1567</v>
      </c>
    </row>
    <row r="853" spans="1:8" ht="18.399999999999999" customHeight="1">
      <c r="A853" s="1305" t="s">
        <v>3088</v>
      </c>
      <c r="B853" s="1306" t="s">
        <v>3055</v>
      </c>
      <c r="C853" s="1306" t="s">
        <v>1585</v>
      </c>
      <c r="D853" s="1307"/>
      <c r="E853" s="1308" t="s">
        <v>1566</v>
      </c>
      <c r="F853" s="1298" t="s">
        <v>1567</v>
      </c>
      <c r="G853" s="1298" t="s">
        <v>3104</v>
      </c>
      <c r="H853" s="1298" t="s">
        <v>1567</v>
      </c>
    </row>
    <row r="854" spans="1:8" ht="18.399999999999999" customHeight="1">
      <c r="A854" s="1305" t="s">
        <v>3088</v>
      </c>
      <c r="B854" s="1306" t="s">
        <v>3057</v>
      </c>
      <c r="C854" s="1306" t="s">
        <v>1585</v>
      </c>
      <c r="D854" s="1307"/>
      <c r="E854" s="1308" t="s">
        <v>1566</v>
      </c>
      <c r="F854" s="1298" t="s">
        <v>1567</v>
      </c>
      <c r="G854" s="1298" t="s">
        <v>3105</v>
      </c>
      <c r="H854" s="1298" t="s">
        <v>1567</v>
      </c>
    </row>
    <row r="855" spans="1:8" ht="18.399999999999999" customHeight="1">
      <c r="A855" s="1305" t="s">
        <v>3106</v>
      </c>
      <c r="B855" s="1306" t="s">
        <v>3089</v>
      </c>
      <c r="C855" s="1306" t="s">
        <v>1585</v>
      </c>
      <c r="D855" s="1307"/>
      <c r="E855" s="1308" t="s">
        <v>1566</v>
      </c>
      <c r="F855" s="1298" t="s">
        <v>1567</v>
      </c>
      <c r="G855" s="1298" t="s">
        <v>3107</v>
      </c>
      <c r="H855" s="1298" t="s">
        <v>1567</v>
      </c>
    </row>
    <row r="856" spans="1:8" ht="18.399999999999999" customHeight="1">
      <c r="A856" s="1305" t="s">
        <v>3106</v>
      </c>
      <c r="B856" s="1306" t="s">
        <v>3091</v>
      </c>
      <c r="C856" s="1306" t="s">
        <v>1585</v>
      </c>
      <c r="D856" s="1307"/>
      <c r="E856" s="1308" t="s">
        <v>1566</v>
      </c>
      <c r="F856" s="1298" t="s">
        <v>1567</v>
      </c>
      <c r="G856" s="1298" t="s">
        <v>3108</v>
      </c>
      <c r="H856" s="1298" t="s">
        <v>1567</v>
      </c>
    </row>
    <row r="857" spans="1:8" ht="18.399999999999999" customHeight="1">
      <c r="A857" s="1305" t="s">
        <v>3106</v>
      </c>
      <c r="B857" s="1306" t="s">
        <v>3093</v>
      </c>
      <c r="C857" s="1306" t="s">
        <v>1585</v>
      </c>
      <c r="D857" s="1307"/>
      <c r="E857" s="1308" t="s">
        <v>1566</v>
      </c>
      <c r="F857" s="1298" t="s">
        <v>1567</v>
      </c>
      <c r="G857" s="1298" t="s">
        <v>3109</v>
      </c>
      <c r="H857" s="1298" t="s">
        <v>1567</v>
      </c>
    </row>
    <row r="858" spans="1:8" ht="18.399999999999999" customHeight="1">
      <c r="A858" s="1305" t="s">
        <v>3106</v>
      </c>
      <c r="B858" s="1306" t="s">
        <v>3039</v>
      </c>
      <c r="C858" s="1306" t="s">
        <v>1585</v>
      </c>
      <c r="D858" s="1307"/>
      <c r="E858" s="1308" t="s">
        <v>1566</v>
      </c>
      <c r="F858" s="1298" t="s">
        <v>1567</v>
      </c>
      <c r="G858" s="1298" t="s">
        <v>3110</v>
      </c>
      <c r="H858" s="1298" t="s">
        <v>1567</v>
      </c>
    </row>
    <row r="859" spans="1:8" ht="18.399999999999999" customHeight="1">
      <c r="A859" s="1305" t="s">
        <v>3106</v>
      </c>
      <c r="B859" s="1306" t="s">
        <v>3041</v>
      </c>
      <c r="C859" s="1306" t="s">
        <v>1585</v>
      </c>
      <c r="D859" s="1307"/>
      <c r="E859" s="1308" t="s">
        <v>1566</v>
      </c>
      <c r="F859" s="1298" t="s">
        <v>1567</v>
      </c>
      <c r="G859" s="1298" t="s">
        <v>3111</v>
      </c>
      <c r="H859" s="1298" t="s">
        <v>1567</v>
      </c>
    </row>
    <row r="860" spans="1:8" ht="18.399999999999999" customHeight="1">
      <c r="A860" s="1305" t="s">
        <v>3106</v>
      </c>
      <c r="B860" s="1306" t="s">
        <v>3097</v>
      </c>
      <c r="C860" s="1306" t="s">
        <v>1585</v>
      </c>
      <c r="D860" s="1307"/>
      <c r="E860" s="1308" t="s">
        <v>1566</v>
      </c>
      <c r="F860" s="1298" t="s">
        <v>1567</v>
      </c>
      <c r="G860" s="1298" t="s">
        <v>3112</v>
      </c>
      <c r="H860" s="1298" t="s">
        <v>1567</v>
      </c>
    </row>
    <row r="861" spans="1:8" ht="18.399999999999999" customHeight="1">
      <c r="A861" s="1305" t="s">
        <v>3106</v>
      </c>
      <c r="B861" s="1306" t="s">
        <v>3045</v>
      </c>
      <c r="C861" s="1306" t="s">
        <v>1585</v>
      </c>
      <c r="D861" s="1307"/>
      <c r="E861" s="1308" t="s">
        <v>1566</v>
      </c>
      <c r="F861" s="1298" t="s">
        <v>1567</v>
      </c>
      <c r="G861" s="1298" t="s">
        <v>3113</v>
      </c>
      <c r="H861" s="1298" t="s">
        <v>1567</v>
      </c>
    </row>
    <row r="862" spans="1:8" ht="18.399999999999999" customHeight="1">
      <c r="A862" s="1305" t="s">
        <v>3106</v>
      </c>
      <c r="B862" s="1306" t="s">
        <v>3047</v>
      </c>
      <c r="C862" s="1306" t="s">
        <v>1585</v>
      </c>
      <c r="D862" s="1307"/>
      <c r="E862" s="1308" t="s">
        <v>1566</v>
      </c>
      <c r="F862" s="1298" t="s">
        <v>1567</v>
      </c>
      <c r="G862" s="1298" t="s">
        <v>3114</v>
      </c>
      <c r="H862" s="1298" t="s">
        <v>1567</v>
      </c>
    </row>
    <row r="863" spans="1:8" ht="18.399999999999999" customHeight="1">
      <c r="A863" s="1305" t="s">
        <v>3106</v>
      </c>
      <c r="B863" s="1306" t="s">
        <v>3049</v>
      </c>
      <c r="C863" s="1306" t="s">
        <v>1585</v>
      </c>
      <c r="D863" s="1307"/>
      <c r="E863" s="1308" t="s">
        <v>1566</v>
      </c>
      <c r="F863" s="1298" t="s">
        <v>1567</v>
      </c>
      <c r="G863" s="1298" t="s">
        <v>3115</v>
      </c>
      <c r="H863" s="1298" t="s">
        <v>1567</v>
      </c>
    </row>
    <row r="864" spans="1:8" ht="18.399999999999999" customHeight="1">
      <c r="A864" s="1305" t="s">
        <v>3106</v>
      </c>
      <c r="B864" s="1306" t="s">
        <v>3051</v>
      </c>
      <c r="C864" s="1306" t="s">
        <v>1585</v>
      </c>
      <c r="D864" s="1307"/>
      <c r="E864" s="1308" t="s">
        <v>1566</v>
      </c>
      <c r="F864" s="1298" t="s">
        <v>1567</v>
      </c>
      <c r="G864" s="1298" t="s">
        <v>3116</v>
      </c>
      <c r="H864" s="1298" t="s">
        <v>1567</v>
      </c>
    </row>
    <row r="865" spans="1:8" ht="18.399999999999999" customHeight="1">
      <c r="A865" s="1305" t="s">
        <v>3106</v>
      </c>
      <c r="B865" s="1306" t="s">
        <v>3053</v>
      </c>
      <c r="C865" s="1306" t="s">
        <v>1585</v>
      </c>
      <c r="D865" s="1307"/>
      <c r="E865" s="1308" t="s">
        <v>1566</v>
      </c>
      <c r="F865" s="1298" t="s">
        <v>1567</v>
      </c>
      <c r="G865" s="1298" t="s">
        <v>3117</v>
      </c>
      <c r="H865" s="1298" t="s">
        <v>1567</v>
      </c>
    </row>
    <row r="866" spans="1:8" ht="18.399999999999999" customHeight="1">
      <c r="A866" s="1305" t="s">
        <v>3106</v>
      </c>
      <c r="B866" s="1306" t="s">
        <v>3055</v>
      </c>
      <c r="C866" s="1306" t="s">
        <v>1585</v>
      </c>
      <c r="D866" s="1307"/>
      <c r="E866" s="1308" t="s">
        <v>1566</v>
      </c>
      <c r="F866" s="1298" t="s">
        <v>1567</v>
      </c>
      <c r="G866" s="1298" t="s">
        <v>3118</v>
      </c>
      <c r="H866" s="1298" t="s">
        <v>1567</v>
      </c>
    </row>
    <row r="867" spans="1:8" ht="18.399999999999999" customHeight="1">
      <c r="A867" s="1305" t="s">
        <v>3106</v>
      </c>
      <c r="B867" s="1306" t="s">
        <v>3057</v>
      </c>
      <c r="C867" s="1306" t="s">
        <v>1585</v>
      </c>
      <c r="D867" s="1307"/>
      <c r="E867" s="1308" t="s">
        <v>1566</v>
      </c>
      <c r="F867" s="1298" t="s">
        <v>1567</v>
      </c>
      <c r="G867" s="1298" t="s">
        <v>3119</v>
      </c>
      <c r="H867" s="1298" t="s">
        <v>1567</v>
      </c>
    </row>
    <row r="868" spans="1:8" ht="18.399999999999999" customHeight="1">
      <c r="A868" s="1305" t="s">
        <v>3120</v>
      </c>
      <c r="B868" s="1306" t="s">
        <v>3089</v>
      </c>
      <c r="C868" s="1306" t="s">
        <v>1585</v>
      </c>
      <c r="D868" s="1307"/>
      <c r="E868" s="1308" t="s">
        <v>1566</v>
      </c>
      <c r="F868" s="1298" t="s">
        <v>1567</v>
      </c>
      <c r="G868" s="1298" t="s">
        <v>3121</v>
      </c>
      <c r="H868" s="1298" t="s">
        <v>1567</v>
      </c>
    </row>
    <row r="869" spans="1:8" ht="18.399999999999999" customHeight="1">
      <c r="A869" s="1305" t="s">
        <v>3120</v>
      </c>
      <c r="B869" s="1306" t="s">
        <v>3091</v>
      </c>
      <c r="C869" s="1306" t="s">
        <v>1585</v>
      </c>
      <c r="D869" s="1307"/>
      <c r="E869" s="1308" t="s">
        <v>1566</v>
      </c>
      <c r="F869" s="1298" t="s">
        <v>1567</v>
      </c>
      <c r="G869" s="1298" t="s">
        <v>3122</v>
      </c>
      <c r="H869" s="1298" t="s">
        <v>1567</v>
      </c>
    </row>
    <row r="870" spans="1:8" ht="18.399999999999999" customHeight="1">
      <c r="A870" s="1305" t="s">
        <v>3120</v>
      </c>
      <c r="B870" s="1306" t="s">
        <v>3093</v>
      </c>
      <c r="C870" s="1306" t="s">
        <v>1585</v>
      </c>
      <c r="D870" s="1307"/>
      <c r="E870" s="1308" t="s">
        <v>1566</v>
      </c>
      <c r="F870" s="1298" t="s">
        <v>1567</v>
      </c>
      <c r="G870" s="1298" t="s">
        <v>3123</v>
      </c>
      <c r="H870" s="1298" t="s">
        <v>1567</v>
      </c>
    </row>
    <row r="871" spans="1:8" ht="18.399999999999999" customHeight="1">
      <c r="A871" s="1305" t="s">
        <v>3120</v>
      </c>
      <c r="B871" s="1306" t="s">
        <v>3124</v>
      </c>
      <c r="C871" s="1306" t="s">
        <v>1585</v>
      </c>
      <c r="D871" s="1307"/>
      <c r="E871" s="1308" t="s">
        <v>1566</v>
      </c>
      <c r="F871" s="1298" t="s">
        <v>1567</v>
      </c>
      <c r="G871" s="1298" t="s">
        <v>3125</v>
      </c>
      <c r="H871" s="1298" t="s">
        <v>1567</v>
      </c>
    </row>
    <row r="872" spans="1:8" ht="18.399999999999999" customHeight="1">
      <c r="A872" s="1305" t="s">
        <v>3120</v>
      </c>
      <c r="B872" s="1306" t="s">
        <v>3041</v>
      </c>
      <c r="C872" s="1306" t="s">
        <v>1585</v>
      </c>
      <c r="D872" s="1307"/>
      <c r="E872" s="1308" t="s">
        <v>1566</v>
      </c>
      <c r="F872" s="1298" t="s">
        <v>1567</v>
      </c>
      <c r="G872" s="1298" t="s">
        <v>3126</v>
      </c>
      <c r="H872" s="1298" t="s">
        <v>1567</v>
      </c>
    </row>
    <row r="873" spans="1:8" ht="18.399999999999999" customHeight="1">
      <c r="A873" s="1305" t="s">
        <v>3120</v>
      </c>
      <c r="B873" s="1306" t="s">
        <v>3097</v>
      </c>
      <c r="C873" s="1306" t="s">
        <v>1585</v>
      </c>
      <c r="D873" s="1307"/>
      <c r="E873" s="1308" t="s">
        <v>1566</v>
      </c>
      <c r="F873" s="1298" t="s">
        <v>1567</v>
      </c>
      <c r="G873" s="1298" t="s">
        <v>3127</v>
      </c>
      <c r="H873" s="1298" t="s">
        <v>1567</v>
      </c>
    </row>
    <row r="874" spans="1:8" ht="18.399999999999999" customHeight="1">
      <c r="A874" s="1305" t="s">
        <v>3120</v>
      </c>
      <c r="B874" s="1306" t="s">
        <v>3045</v>
      </c>
      <c r="C874" s="1306" t="s">
        <v>1585</v>
      </c>
      <c r="D874" s="1307"/>
      <c r="E874" s="1308" t="s">
        <v>1566</v>
      </c>
      <c r="F874" s="1298" t="s">
        <v>1567</v>
      </c>
      <c r="G874" s="1298" t="s">
        <v>3128</v>
      </c>
      <c r="H874" s="1298" t="s">
        <v>1567</v>
      </c>
    </row>
    <row r="875" spans="1:8" ht="18.399999999999999" customHeight="1">
      <c r="A875" s="1305" t="s">
        <v>3120</v>
      </c>
      <c r="B875" s="1306" t="s">
        <v>3047</v>
      </c>
      <c r="C875" s="1306" t="s">
        <v>1585</v>
      </c>
      <c r="D875" s="1307"/>
      <c r="E875" s="1308" t="s">
        <v>1566</v>
      </c>
      <c r="F875" s="1298" t="s">
        <v>1567</v>
      </c>
      <c r="G875" s="1298" t="s">
        <v>3129</v>
      </c>
      <c r="H875" s="1298" t="s">
        <v>1567</v>
      </c>
    </row>
    <row r="876" spans="1:8" ht="18.399999999999999" customHeight="1">
      <c r="A876" s="1305" t="s">
        <v>3120</v>
      </c>
      <c r="B876" s="1306" t="s">
        <v>3049</v>
      </c>
      <c r="C876" s="1306" t="s">
        <v>1585</v>
      </c>
      <c r="D876" s="1307"/>
      <c r="E876" s="1308" t="s">
        <v>1566</v>
      </c>
      <c r="F876" s="1298" t="s">
        <v>1567</v>
      </c>
      <c r="G876" s="1298" t="s">
        <v>3130</v>
      </c>
      <c r="H876" s="1298" t="s">
        <v>1567</v>
      </c>
    </row>
    <row r="877" spans="1:8" ht="18.399999999999999" customHeight="1">
      <c r="A877" s="1305" t="s">
        <v>3120</v>
      </c>
      <c r="B877" s="1306" t="s">
        <v>3051</v>
      </c>
      <c r="C877" s="1306" t="s">
        <v>1585</v>
      </c>
      <c r="D877" s="1307"/>
      <c r="E877" s="1308" t="s">
        <v>1566</v>
      </c>
      <c r="F877" s="1298" t="s">
        <v>1567</v>
      </c>
      <c r="G877" s="1298" t="s">
        <v>3131</v>
      </c>
      <c r="H877" s="1298" t="s">
        <v>1567</v>
      </c>
    </row>
    <row r="878" spans="1:8" ht="18.399999999999999" customHeight="1">
      <c r="A878" s="1305" t="s">
        <v>3120</v>
      </c>
      <c r="B878" s="1306" t="s">
        <v>3053</v>
      </c>
      <c r="C878" s="1306" t="s">
        <v>1585</v>
      </c>
      <c r="D878" s="1307"/>
      <c r="E878" s="1308" t="s">
        <v>1566</v>
      </c>
      <c r="F878" s="1298" t="s">
        <v>1567</v>
      </c>
      <c r="G878" s="1298" t="s">
        <v>3132</v>
      </c>
      <c r="H878" s="1298" t="s">
        <v>1567</v>
      </c>
    </row>
    <row r="879" spans="1:8" ht="18.399999999999999" customHeight="1">
      <c r="A879" s="1305" t="s">
        <v>3120</v>
      </c>
      <c r="B879" s="1306" t="s">
        <v>3055</v>
      </c>
      <c r="C879" s="1306" t="s">
        <v>1585</v>
      </c>
      <c r="D879" s="1307"/>
      <c r="E879" s="1308" t="s">
        <v>1566</v>
      </c>
      <c r="F879" s="1298" t="s">
        <v>1567</v>
      </c>
      <c r="G879" s="1298" t="s">
        <v>3133</v>
      </c>
      <c r="H879" s="1298" t="s">
        <v>1567</v>
      </c>
    </row>
    <row r="880" spans="1:8" ht="18.399999999999999" customHeight="1">
      <c r="A880" s="1305" t="s">
        <v>3120</v>
      </c>
      <c r="B880" s="1306" t="s">
        <v>3057</v>
      </c>
      <c r="C880" s="1306" t="s">
        <v>1585</v>
      </c>
      <c r="D880" s="1307"/>
      <c r="E880" s="1308" t="s">
        <v>1566</v>
      </c>
      <c r="F880" s="1298" t="s">
        <v>1567</v>
      </c>
      <c r="G880" s="1298" t="s">
        <v>3134</v>
      </c>
      <c r="H880" s="1298" t="s">
        <v>1567</v>
      </c>
    </row>
    <row r="881" spans="1:8" ht="18.399999999999999" customHeight="1">
      <c r="A881" s="1305" t="s">
        <v>3135</v>
      </c>
      <c r="B881" s="1306" t="s">
        <v>3089</v>
      </c>
      <c r="C881" s="1306" t="s">
        <v>1585</v>
      </c>
      <c r="D881" s="1307"/>
      <c r="E881" s="1308" t="s">
        <v>1566</v>
      </c>
      <c r="F881" s="1298" t="s">
        <v>1567</v>
      </c>
      <c r="G881" s="1298" t="s">
        <v>3136</v>
      </c>
      <c r="H881" s="1298" t="s">
        <v>1567</v>
      </c>
    </row>
    <row r="882" spans="1:8" ht="18.399999999999999" customHeight="1">
      <c r="A882" s="1305" t="s">
        <v>3135</v>
      </c>
      <c r="B882" s="1306" t="s">
        <v>3091</v>
      </c>
      <c r="C882" s="1306" t="s">
        <v>1585</v>
      </c>
      <c r="D882" s="1307"/>
      <c r="E882" s="1308" t="s">
        <v>1566</v>
      </c>
      <c r="F882" s="1298" t="s">
        <v>1567</v>
      </c>
      <c r="G882" s="1298" t="s">
        <v>3137</v>
      </c>
      <c r="H882" s="1298" t="s">
        <v>1567</v>
      </c>
    </row>
    <row r="883" spans="1:8" ht="18.399999999999999" customHeight="1">
      <c r="A883" s="1305" t="s">
        <v>3135</v>
      </c>
      <c r="B883" s="1306" t="s">
        <v>3093</v>
      </c>
      <c r="C883" s="1306" t="s">
        <v>1585</v>
      </c>
      <c r="D883" s="1307"/>
      <c r="E883" s="1308" t="s">
        <v>1566</v>
      </c>
      <c r="F883" s="1298" t="s">
        <v>1567</v>
      </c>
      <c r="G883" s="1298" t="s">
        <v>3138</v>
      </c>
      <c r="H883" s="1298" t="s">
        <v>1567</v>
      </c>
    </row>
    <row r="884" spans="1:8" ht="18.399999999999999" customHeight="1">
      <c r="A884" s="1305" t="s">
        <v>3135</v>
      </c>
      <c r="B884" s="1306" t="s">
        <v>3124</v>
      </c>
      <c r="C884" s="1306" t="s">
        <v>1585</v>
      </c>
      <c r="D884" s="1307"/>
      <c r="E884" s="1308" t="s">
        <v>1566</v>
      </c>
      <c r="F884" s="1298" t="s">
        <v>1567</v>
      </c>
      <c r="G884" s="1298" t="s">
        <v>3139</v>
      </c>
      <c r="H884" s="1298" t="s">
        <v>1567</v>
      </c>
    </row>
    <row r="885" spans="1:8" ht="18.399999999999999" customHeight="1">
      <c r="A885" s="1305" t="s">
        <v>3135</v>
      </c>
      <c r="B885" s="1306" t="s">
        <v>3140</v>
      </c>
      <c r="C885" s="1306" t="s">
        <v>1585</v>
      </c>
      <c r="D885" s="1307"/>
      <c r="E885" s="1308" t="s">
        <v>1566</v>
      </c>
      <c r="F885" s="1298" t="s">
        <v>1567</v>
      </c>
      <c r="G885" s="1298" t="s">
        <v>3141</v>
      </c>
      <c r="H885" s="1298" t="s">
        <v>1567</v>
      </c>
    </row>
    <row r="886" spans="1:8" ht="18.399999999999999" customHeight="1">
      <c r="A886" s="1305" t="s">
        <v>3135</v>
      </c>
      <c r="B886" s="1306" t="s">
        <v>3142</v>
      </c>
      <c r="C886" s="1306" t="s">
        <v>1585</v>
      </c>
      <c r="D886" s="1307"/>
      <c r="E886" s="1308" t="s">
        <v>1566</v>
      </c>
      <c r="F886" s="1298" t="s">
        <v>1567</v>
      </c>
      <c r="G886" s="1298" t="s">
        <v>3143</v>
      </c>
      <c r="H886" s="1298" t="s">
        <v>1567</v>
      </c>
    </row>
    <row r="887" spans="1:8" ht="18.399999999999999" customHeight="1">
      <c r="A887" s="1305" t="s">
        <v>3135</v>
      </c>
      <c r="B887" s="1306" t="s">
        <v>3144</v>
      </c>
      <c r="C887" s="1306" t="s">
        <v>1585</v>
      </c>
      <c r="D887" s="1307"/>
      <c r="E887" s="1308" t="s">
        <v>1566</v>
      </c>
      <c r="F887" s="1298" t="s">
        <v>1567</v>
      </c>
      <c r="G887" s="1298" t="s">
        <v>3145</v>
      </c>
      <c r="H887" s="1298" t="s">
        <v>1567</v>
      </c>
    </row>
    <row r="888" spans="1:8" ht="18.399999999999999" customHeight="1">
      <c r="A888" s="1305" t="s">
        <v>3135</v>
      </c>
      <c r="B888" s="1306" t="s">
        <v>3146</v>
      </c>
      <c r="C888" s="1306" t="s">
        <v>1585</v>
      </c>
      <c r="D888" s="1307"/>
      <c r="E888" s="1308" t="s">
        <v>1566</v>
      </c>
      <c r="F888" s="1298" t="s">
        <v>1567</v>
      </c>
      <c r="G888" s="1298" t="s">
        <v>3147</v>
      </c>
      <c r="H888" s="1298" t="s">
        <v>1567</v>
      </c>
    </row>
    <row r="889" spans="1:8" ht="18.399999999999999" customHeight="1">
      <c r="A889" s="1305" t="s">
        <v>3135</v>
      </c>
      <c r="B889" s="1306" t="s">
        <v>3148</v>
      </c>
      <c r="C889" s="1306" t="s">
        <v>1585</v>
      </c>
      <c r="D889" s="1307"/>
      <c r="E889" s="1308" t="s">
        <v>1566</v>
      </c>
      <c r="F889" s="1298" t="s">
        <v>1567</v>
      </c>
      <c r="G889" s="1298" t="s">
        <v>3149</v>
      </c>
      <c r="H889" s="1298" t="s">
        <v>1567</v>
      </c>
    </row>
    <row r="890" spans="1:8" ht="18.399999999999999" customHeight="1">
      <c r="A890" s="1305" t="s">
        <v>3135</v>
      </c>
      <c r="B890" s="1306" t="s">
        <v>3150</v>
      </c>
      <c r="C890" s="1306" t="s">
        <v>1585</v>
      </c>
      <c r="D890" s="1307"/>
      <c r="E890" s="1308" t="s">
        <v>1566</v>
      </c>
      <c r="F890" s="1298" t="s">
        <v>1567</v>
      </c>
      <c r="G890" s="1298" t="s">
        <v>3151</v>
      </c>
      <c r="H890" s="1298" t="s">
        <v>1567</v>
      </c>
    </row>
    <row r="891" spans="1:8" ht="18.399999999999999" customHeight="1">
      <c r="A891" s="1305" t="s">
        <v>3135</v>
      </c>
      <c r="B891" s="1306" t="s">
        <v>3152</v>
      </c>
      <c r="C891" s="1306" t="s">
        <v>1585</v>
      </c>
      <c r="D891" s="1307"/>
      <c r="E891" s="1308" t="s">
        <v>1566</v>
      </c>
      <c r="F891" s="1298" t="s">
        <v>1567</v>
      </c>
      <c r="G891" s="1298" t="s">
        <v>3153</v>
      </c>
      <c r="H891" s="1298" t="s">
        <v>1567</v>
      </c>
    </row>
    <row r="892" spans="1:8" ht="18.399999999999999" customHeight="1">
      <c r="A892" s="1305" t="s">
        <v>3135</v>
      </c>
      <c r="B892" s="1306" t="s">
        <v>3154</v>
      </c>
      <c r="C892" s="1306" t="s">
        <v>1585</v>
      </c>
      <c r="D892" s="1307"/>
      <c r="E892" s="1308" t="s">
        <v>1566</v>
      </c>
      <c r="F892" s="1298" t="s">
        <v>1567</v>
      </c>
      <c r="G892" s="1298" t="s">
        <v>3155</v>
      </c>
      <c r="H892" s="1298" t="s">
        <v>1567</v>
      </c>
    </row>
    <row r="893" spans="1:8" ht="18.399999999999999" customHeight="1">
      <c r="A893" s="1305" t="s">
        <v>3135</v>
      </c>
      <c r="B893" s="1306" t="s">
        <v>3156</v>
      </c>
      <c r="C893" s="1306" t="s">
        <v>1585</v>
      </c>
      <c r="D893" s="1307"/>
      <c r="E893" s="1308" t="s">
        <v>1566</v>
      </c>
      <c r="F893" s="1298" t="s">
        <v>1567</v>
      </c>
      <c r="G893" s="1298" t="s">
        <v>3157</v>
      </c>
      <c r="H893" s="1298" t="s">
        <v>1567</v>
      </c>
    </row>
    <row r="894" spans="1:8" ht="18.399999999999999" customHeight="1">
      <c r="A894" s="1305" t="s">
        <v>3158</v>
      </c>
      <c r="B894" s="1306" t="s">
        <v>3089</v>
      </c>
      <c r="C894" s="1306" t="s">
        <v>1585</v>
      </c>
      <c r="D894" s="1307"/>
      <c r="E894" s="1308" t="s">
        <v>1566</v>
      </c>
      <c r="F894" s="1298" t="s">
        <v>1567</v>
      </c>
      <c r="G894" s="1298" t="s">
        <v>3159</v>
      </c>
      <c r="H894" s="1298" t="s">
        <v>1567</v>
      </c>
    </row>
    <row r="895" spans="1:8" ht="18.399999999999999" customHeight="1">
      <c r="A895" s="1305" t="s">
        <v>3158</v>
      </c>
      <c r="B895" s="1306" t="s">
        <v>3091</v>
      </c>
      <c r="C895" s="1306" t="s">
        <v>1585</v>
      </c>
      <c r="D895" s="1307"/>
      <c r="E895" s="1308" t="s">
        <v>1566</v>
      </c>
      <c r="F895" s="1298" t="s">
        <v>1567</v>
      </c>
      <c r="G895" s="1298" t="s">
        <v>3160</v>
      </c>
      <c r="H895" s="1298" t="s">
        <v>1567</v>
      </c>
    </row>
    <row r="896" spans="1:8" ht="18.399999999999999" customHeight="1">
      <c r="A896" s="1305" t="s">
        <v>3158</v>
      </c>
      <c r="B896" s="1306" t="s">
        <v>3093</v>
      </c>
      <c r="C896" s="1306" t="s">
        <v>1585</v>
      </c>
      <c r="D896" s="1307"/>
      <c r="E896" s="1308" t="s">
        <v>1566</v>
      </c>
      <c r="F896" s="1298" t="s">
        <v>1567</v>
      </c>
      <c r="G896" s="1298" t="s">
        <v>3161</v>
      </c>
      <c r="H896" s="1298" t="s">
        <v>1567</v>
      </c>
    </row>
    <row r="897" spans="1:8" ht="18.399999999999999" customHeight="1">
      <c r="A897" s="1305" t="s">
        <v>3158</v>
      </c>
      <c r="B897" s="1306" t="s">
        <v>3124</v>
      </c>
      <c r="C897" s="1306" t="s">
        <v>1585</v>
      </c>
      <c r="D897" s="1307"/>
      <c r="E897" s="1308" t="s">
        <v>1566</v>
      </c>
      <c r="F897" s="1298" t="s">
        <v>1567</v>
      </c>
      <c r="G897" s="1298" t="s">
        <v>3162</v>
      </c>
      <c r="H897" s="1298" t="s">
        <v>1567</v>
      </c>
    </row>
    <row r="898" spans="1:8" ht="18.399999999999999" customHeight="1">
      <c r="A898" s="1305" t="s">
        <v>3158</v>
      </c>
      <c r="B898" s="1306" t="s">
        <v>3140</v>
      </c>
      <c r="C898" s="1306" t="s">
        <v>1585</v>
      </c>
      <c r="D898" s="1307"/>
      <c r="E898" s="1308" t="s">
        <v>1566</v>
      </c>
      <c r="F898" s="1298" t="s">
        <v>1567</v>
      </c>
      <c r="G898" s="1298" t="s">
        <v>3163</v>
      </c>
      <c r="H898" s="1298" t="s">
        <v>1567</v>
      </c>
    </row>
    <row r="899" spans="1:8" ht="18.399999999999999" customHeight="1">
      <c r="A899" s="1305" t="s">
        <v>3158</v>
      </c>
      <c r="B899" s="1306" t="s">
        <v>3142</v>
      </c>
      <c r="C899" s="1306" t="s">
        <v>1585</v>
      </c>
      <c r="D899" s="1307"/>
      <c r="E899" s="1308" t="s">
        <v>1566</v>
      </c>
      <c r="F899" s="1298" t="s">
        <v>1567</v>
      </c>
      <c r="G899" s="1298" t="s">
        <v>3164</v>
      </c>
      <c r="H899" s="1298" t="s">
        <v>1567</v>
      </c>
    </row>
    <row r="900" spans="1:8" ht="18.399999999999999" customHeight="1">
      <c r="A900" s="1305" t="s">
        <v>3158</v>
      </c>
      <c r="B900" s="1306" t="s">
        <v>3144</v>
      </c>
      <c r="C900" s="1306" t="s">
        <v>1585</v>
      </c>
      <c r="D900" s="1307"/>
      <c r="E900" s="1308" t="s">
        <v>1566</v>
      </c>
      <c r="F900" s="1298" t="s">
        <v>1567</v>
      </c>
      <c r="G900" s="1298" t="s">
        <v>3165</v>
      </c>
      <c r="H900" s="1298" t="s">
        <v>1567</v>
      </c>
    </row>
    <row r="901" spans="1:8" ht="18.399999999999999" customHeight="1">
      <c r="A901" s="1305" t="s">
        <v>3158</v>
      </c>
      <c r="B901" s="1306" t="s">
        <v>3146</v>
      </c>
      <c r="C901" s="1306" t="s">
        <v>1585</v>
      </c>
      <c r="D901" s="1307"/>
      <c r="E901" s="1308" t="s">
        <v>1566</v>
      </c>
      <c r="F901" s="1298" t="s">
        <v>1567</v>
      </c>
      <c r="G901" s="1298" t="s">
        <v>3166</v>
      </c>
      <c r="H901" s="1298" t="s">
        <v>1567</v>
      </c>
    </row>
    <row r="902" spans="1:8" ht="18.399999999999999" customHeight="1">
      <c r="A902" s="1305" t="s">
        <v>3158</v>
      </c>
      <c r="B902" s="1306" t="s">
        <v>3148</v>
      </c>
      <c r="C902" s="1306" t="s">
        <v>1585</v>
      </c>
      <c r="D902" s="1307"/>
      <c r="E902" s="1308" t="s">
        <v>1566</v>
      </c>
      <c r="F902" s="1298" t="s">
        <v>1567</v>
      </c>
      <c r="G902" s="1298" t="s">
        <v>3167</v>
      </c>
      <c r="H902" s="1298" t="s">
        <v>1567</v>
      </c>
    </row>
    <row r="903" spans="1:8" ht="18.399999999999999" customHeight="1">
      <c r="A903" s="1305" t="s">
        <v>3158</v>
      </c>
      <c r="B903" s="1306" t="s">
        <v>3150</v>
      </c>
      <c r="C903" s="1306" t="s">
        <v>1585</v>
      </c>
      <c r="D903" s="1307"/>
      <c r="E903" s="1308" t="s">
        <v>1566</v>
      </c>
      <c r="F903" s="1298" t="s">
        <v>1567</v>
      </c>
      <c r="G903" s="1298" t="s">
        <v>3168</v>
      </c>
      <c r="H903" s="1298" t="s">
        <v>1567</v>
      </c>
    </row>
    <row r="904" spans="1:8" ht="18.399999999999999" customHeight="1">
      <c r="A904" s="1305" t="s">
        <v>3158</v>
      </c>
      <c r="B904" s="1306" t="s">
        <v>3152</v>
      </c>
      <c r="C904" s="1306" t="s">
        <v>1585</v>
      </c>
      <c r="D904" s="1307"/>
      <c r="E904" s="1308" t="s">
        <v>1566</v>
      </c>
      <c r="F904" s="1298" t="s">
        <v>1567</v>
      </c>
      <c r="G904" s="1298" t="s">
        <v>3169</v>
      </c>
      <c r="H904" s="1298" t="s">
        <v>1567</v>
      </c>
    </row>
    <row r="905" spans="1:8" ht="18.399999999999999" customHeight="1">
      <c r="A905" s="1305" t="s">
        <v>3158</v>
      </c>
      <c r="B905" s="1306" t="s">
        <v>3154</v>
      </c>
      <c r="C905" s="1306" t="s">
        <v>1585</v>
      </c>
      <c r="D905" s="1307"/>
      <c r="E905" s="1308" t="s">
        <v>1566</v>
      </c>
      <c r="F905" s="1298" t="s">
        <v>1567</v>
      </c>
      <c r="G905" s="1298" t="s">
        <v>3170</v>
      </c>
      <c r="H905" s="1298" t="s">
        <v>1567</v>
      </c>
    </row>
    <row r="906" spans="1:8" ht="18.399999999999999" customHeight="1">
      <c r="A906" s="1305" t="s">
        <v>3158</v>
      </c>
      <c r="B906" s="1306" t="s">
        <v>3156</v>
      </c>
      <c r="C906" s="1306" t="s">
        <v>1585</v>
      </c>
      <c r="D906" s="1307"/>
      <c r="E906" s="1308" t="s">
        <v>1566</v>
      </c>
      <c r="F906" s="1298" t="s">
        <v>1567</v>
      </c>
      <c r="G906" s="1298" t="s">
        <v>3171</v>
      </c>
      <c r="H906" s="1298" t="s">
        <v>1567</v>
      </c>
    </row>
    <row r="907" spans="1:8" ht="18.399999999999999" customHeight="1">
      <c r="A907" s="1305" t="s">
        <v>3172</v>
      </c>
      <c r="B907" s="1306" t="s">
        <v>3173</v>
      </c>
      <c r="C907" s="1306" t="s">
        <v>1588</v>
      </c>
      <c r="D907" s="1307"/>
      <c r="E907" s="1308" t="s">
        <v>1566</v>
      </c>
      <c r="F907" s="1298" t="s">
        <v>1567</v>
      </c>
      <c r="G907" s="1298" t="s">
        <v>3174</v>
      </c>
      <c r="H907" s="1298" t="s">
        <v>1567</v>
      </c>
    </row>
    <row r="908" spans="1:8" ht="18.399999999999999" customHeight="1">
      <c r="A908" s="1305" t="s">
        <v>3172</v>
      </c>
      <c r="B908" s="1306" t="s">
        <v>3175</v>
      </c>
      <c r="C908" s="1306" t="s">
        <v>1588</v>
      </c>
      <c r="D908" s="1307"/>
      <c r="E908" s="1308" t="s">
        <v>1566</v>
      </c>
      <c r="F908" s="1298" t="s">
        <v>1567</v>
      </c>
      <c r="G908" s="1298" t="s">
        <v>3176</v>
      </c>
      <c r="H908" s="1298" t="s">
        <v>1567</v>
      </c>
    </row>
    <row r="909" spans="1:8" ht="18.399999999999999" customHeight="1">
      <c r="A909" s="1305" t="s">
        <v>3172</v>
      </c>
      <c r="B909" s="1306" t="s">
        <v>3177</v>
      </c>
      <c r="C909" s="1306" t="s">
        <v>1588</v>
      </c>
      <c r="D909" s="1307"/>
      <c r="E909" s="1308" t="s">
        <v>1566</v>
      </c>
      <c r="F909" s="1298" t="s">
        <v>1567</v>
      </c>
      <c r="G909" s="1298" t="s">
        <v>3178</v>
      </c>
      <c r="H909" s="1298" t="s">
        <v>1567</v>
      </c>
    </row>
    <row r="910" spans="1:8" ht="18.399999999999999" customHeight="1">
      <c r="A910" s="1305" t="s">
        <v>3172</v>
      </c>
      <c r="B910" s="1306" t="s">
        <v>3179</v>
      </c>
      <c r="C910" s="1306" t="s">
        <v>1588</v>
      </c>
      <c r="D910" s="1307"/>
      <c r="E910" s="1308" t="s">
        <v>1566</v>
      </c>
      <c r="F910" s="1298" t="s">
        <v>1567</v>
      </c>
      <c r="G910" s="1298" t="s">
        <v>3180</v>
      </c>
      <c r="H910" s="1298" t="s">
        <v>1567</v>
      </c>
    </row>
    <row r="911" spans="1:8" ht="18.399999999999999" customHeight="1">
      <c r="A911" s="1305" t="s">
        <v>3172</v>
      </c>
      <c r="B911" s="1306" t="s">
        <v>3181</v>
      </c>
      <c r="C911" s="1306" t="s">
        <v>1588</v>
      </c>
      <c r="D911" s="1307"/>
      <c r="E911" s="1308" t="s">
        <v>1566</v>
      </c>
      <c r="F911" s="1298" t="s">
        <v>1567</v>
      </c>
      <c r="G911" s="1298" t="s">
        <v>3182</v>
      </c>
      <c r="H911" s="1298" t="s">
        <v>1567</v>
      </c>
    </row>
    <row r="912" spans="1:8" ht="18.399999999999999" customHeight="1">
      <c r="A912" s="1305" t="s">
        <v>3172</v>
      </c>
      <c r="B912" s="1306" t="s">
        <v>3183</v>
      </c>
      <c r="C912" s="1306" t="s">
        <v>1588</v>
      </c>
      <c r="D912" s="1307"/>
      <c r="E912" s="1308" t="s">
        <v>1566</v>
      </c>
      <c r="F912" s="1298" t="s">
        <v>1567</v>
      </c>
      <c r="G912" s="1298" t="s">
        <v>3184</v>
      </c>
      <c r="H912" s="1298" t="s">
        <v>1567</v>
      </c>
    </row>
    <row r="913" spans="1:8" ht="18.399999999999999" customHeight="1">
      <c r="A913" s="1305" t="s">
        <v>3172</v>
      </c>
      <c r="B913" s="1306" t="s">
        <v>3185</v>
      </c>
      <c r="C913" s="1306" t="s">
        <v>1588</v>
      </c>
      <c r="D913" s="1307"/>
      <c r="E913" s="1308" t="s">
        <v>1566</v>
      </c>
      <c r="F913" s="1298" t="s">
        <v>1567</v>
      </c>
      <c r="G913" s="1298" t="s">
        <v>3186</v>
      </c>
      <c r="H913" s="1298" t="s">
        <v>1567</v>
      </c>
    </row>
    <row r="914" spans="1:8" ht="18.399999999999999" customHeight="1">
      <c r="A914" s="1305" t="s">
        <v>3172</v>
      </c>
      <c r="B914" s="1306" t="s">
        <v>3187</v>
      </c>
      <c r="C914" s="1306" t="s">
        <v>1588</v>
      </c>
      <c r="D914" s="1307"/>
      <c r="E914" s="1308" t="s">
        <v>1566</v>
      </c>
      <c r="F914" s="1298" t="s">
        <v>1567</v>
      </c>
      <c r="G914" s="1298" t="s">
        <v>3188</v>
      </c>
      <c r="H914" s="1298" t="s">
        <v>1567</v>
      </c>
    </row>
    <row r="915" spans="1:8" ht="18.399999999999999" customHeight="1">
      <c r="A915" s="1305" t="s">
        <v>3172</v>
      </c>
      <c r="B915" s="1306" t="s">
        <v>3189</v>
      </c>
      <c r="C915" s="1306" t="s">
        <v>1588</v>
      </c>
      <c r="D915" s="1307"/>
      <c r="E915" s="1308" t="s">
        <v>1566</v>
      </c>
      <c r="F915" s="1298" t="s">
        <v>1567</v>
      </c>
      <c r="G915" s="1298" t="s">
        <v>3190</v>
      </c>
      <c r="H915" s="1298" t="s">
        <v>1567</v>
      </c>
    </row>
    <row r="916" spans="1:8" ht="18.399999999999999" customHeight="1">
      <c r="A916" s="1305" t="s">
        <v>3172</v>
      </c>
      <c r="B916" s="1306" t="s">
        <v>3191</v>
      </c>
      <c r="C916" s="1306" t="s">
        <v>1588</v>
      </c>
      <c r="D916" s="1307"/>
      <c r="E916" s="1308" t="s">
        <v>1566</v>
      </c>
      <c r="F916" s="1298" t="s">
        <v>1567</v>
      </c>
      <c r="G916" s="1298" t="s">
        <v>3192</v>
      </c>
      <c r="H916" s="1298" t="s">
        <v>1567</v>
      </c>
    </row>
    <row r="917" spans="1:8" ht="18.399999999999999" customHeight="1">
      <c r="A917" s="1305" t="s">
        <v>3172</v>
      </c>
      <c r="B917" s="1306" t="s">
        <v>3193</v>
      </c>
      <c r="C917" s="1306" t="s">
        <v>1588</v>
      </c>
      <c r="D917" s="1307"/>
      <c r="E917" s="1308" t="s">
        <v>1566</v>
      </c>
      <c r="F917" s="1298" t="s">
        <v>1567</v>
      </c>
      <c r="G917" s="1298" t="s">
        <v>3194</v>
      </c>
      <c r="H917" s="1298" t="s">
        <v>1567</v>
      </c>
    </row>
    <row r="918" spans="1:8" ht="18.399999999999999" customHeight="1">
      <c r="A918" s="1305" t="s">
        <v>3172</v>
      </c>
      <c r="B918" s="1306" t="s">
        <v>3195</v>
      </c>
      <c r="C918" s="1306" t="s">
        <v>1588</v>
      </c>
      <c r="D918" s="1307"/>
      <c r="E918" s="1308" t="s">
        <v>1566</v>
      </c>
      <c r="F918" s="1298" t="s">
        <v>1567</v>
      </c>
      <c r="G918" s="1298" t="s">
        <v>3196</v>
      </c>
      <c r="H918" s="1298" t="s">
        <v>1567</v>
      </c>
    </row>
    <row r="919" spans="1:8" ht="18.399999999999999" customHeight="1">
      <c r="A919" s="1305" t="s">
        <v>3172</v>
      </c>
      <c r="B919" s="1306" t="s">
        <v>3197</v>
      </c>
      <c r="C919" s="1306" t="s">
        <v>1588</v>
      </c>
      <c r="D919" s="1307"/>
      <c r="E919" s="1308" t="s">
        <v>1566</v>
      </c>
      <c r="F919" s="1298" t="s">
        <v>1567</v>
      </c>
      <c r="G919" s="1298" t="s">
        <v>3198</v>
      </c>
      <c r="H919" s="1298" t="s">
        <v>1567</v>
      </c>
    </row>
    <row r="920" spans="1:8" ht="18.399999999999999" customHeight="1">
      <c r="A920" s="1305" t="s">
        <v>3172</v>
      </c>
      <c r="B920" s="1306" t="s">
        <v>3199</v>
      </c>
      <c r="C920" s="1306" t="s">
        <v>1588</v>
      </c>
      <c r="D920" s="1307"/>
      <c r="E920" s="1308" t="s">
        <v>1566</v>
      </c>
      <c r="F920" s="1298" t="s">
        <v>1567</v>
      </c>
      <c r="G920" s="1298" t="s">
        <v>3200</v>
      </c>
      <c r="H920" s="1298" t="s">
        <v>1567</v>
      </c>
    </row>
    <row r="921" spans="1:8" ht="18.399999999999999" customHeight="1">
      <c r="A921" s="1305" t="s">
        <v>3172</v>
      </c>
      <c r="B921" s="1306" t="s">
        <v>3201</v>
      </c>
      <c r="C921" s="1306" t="s">
        <v>1588</v>
      </c>
      <c r="D921" s="1307"/>
      <c r="E921" s="1308" t="s">
        <v>1566</v>
      </c>
      <c r="F921" s="1298" t="s">
        <v>1567</v>
      </c>
      <c r="G921" s="1298" t="s">
        <v>3202</v>
      </c>
      <c r="H921" s="1298" t="s">
        <v>1567</v>
      </c>
    </row>
    <row r="922" spans="1:8" ht="18.399999999999999" customHeight="1">
      <c r="A922" s="1305" t="s">
        <v>3172</v>
      </c>
      <c r="B922" s="1306" t="s">
        <v>3203</v>
      </c>
      <c r="C922" s="1306" t="s">
        <v>1588</v>
      </c>
      <c r="D922" s="1307"/>
      <c r="E922" s="1308" t="s">
        <v>1566</v>
      </c>
      <c r="F922" s="1298" t="s">
        <v>1567</v>
      </c>
      <c r="G922" s="1298" t="s">
        <v>3204</v>
      </c>
      <c r="H922" s="1298" t="s">
        <v>1567</v>
      </c>
    </row>
    <row r="923" spans="1:8" ht="18.399999999999999" customHeight="1">
      <c r="A923" s="1305" t="s">
        <v>3172</v>
      </c>
      <c r="B923" s="1306" t="s">
        <v>3205</v>
      </c>
      <c r="C923" s="1306" t="s">
        <v>1588</v>
      </c>
      <c r="D923" s="1307"/>
      <c r="E923" s="1308" t="s">
        <v>1566</v>
      </c>
      <c r="F923" s="1298" t="s">
        <v>1567</v>
      </c>
      <c r="G923" s="1298" t="s">
        <v>3206</v>
      </c>
      <c r="H923" s="1298" t="s">
        <v>1567</v>
      </c>
    </row>
    <row r="924" spans="1:8" ht="18.399999999999999" customHeight="1">
      <c r="A924" s="1305" t="s">
        <v>3172</v>
      </c>
      <c r="B924" s="1306" t="s">
        <v>3207</v>
      </c>
      <c r="C924" s="1306" t="s">
        <v>1588</v>
      </c>
      <c r="D924" s="1307"/>
      <c r="E924" s="1308" t="s">
        <v>1566</v>
      </c>
      <c r="F924" s="1298" t="s">
        <v>1567</v>
      </c>
      <c r="G924" s="1298" t="s">
        <v>3208</v>
      </c>
      <c r="H924" s="1298" t="s">
        <v>1567</v>
      </c>
    </row>
    <row r="925" spans="1:8" ht="18.399999999999999" customHeight="1">
      <c r="A925" s="1305" t="s">
        <v>3172</v>
      </c>
      <c r="B925" s="1306" t="s">
        <v>3209</v>
      </c>
      <c r="C925" s="1306" t="s">
        <v>1588</v>
      </c>
      <c r="D925" s="1307"/>
      <c r="E925" s="1308" t="s">
        <v>1566</v>
      </c>
      <c r="F925" s="1298" t="s">
        <v>1567</v>
      </c>
      <c r="G925" s="1298" t="s">
        <v>3210</v>
      </c>
      <c r="H925" s="1298" t="s">
        <v>1567</v>
      </c>
    </row>
    <row r="926" spans="1:8" ht="18.399999999999999" customHeight="1">
      <c r="A926" s="1305" t="s">
        <v>3172</v>
      </c>
      <c r="B926" s="1306" t="s">
        <v>3211</v>
      </c>
      <c r="C926" s="1306" t="s">
        <v>1588</v>
      </c>
      <c r="D926" s="1307"/>
      <c r="E926" s="1308" t="s">
        <v>1566</v>
      </c>
      <c r="F926" s="1298" t="s">
        <v>1567</v>
      </c>
      <c r="G926" s="1298" t="s">
        <v>3212</v>
      </c>
      <c r="H926" s="1298" t="s">
        <v>1567</v>
      </c>
    </row>
    <row r="927" spans="1:8" ht="18.399999999999999" customHeight="1">
      <c r="A927" s="1305" t="s">
        <v>3172</v>
      </c>
      <c r="B927" s="1306" t="s">
        <v>3213</v>
      </c>
      <c r="C927" s="1306" t="s">
        <v>1588</v>
      </c>
      <c r="D927" s="1307"/>
      <c r="E927" s="1308" t="s">
        <v>1566</v>
      </c>
      <c r="F927" s="1298" t="s">
        <v>1567</v>
      </c>
      <c r="G927" s="1298" t="s">
        <v>3214</v>
      </c>
      <c r="H927" s="1298" t="s">
        <v>1567</v>
      </c>
    </row>
    <row r="928" spans="1:8" ht="18.399999999999999" customHeight="1">
      <c r="A928" s="1305" t="s">
        <v>3172</v>
      </c>
      <c r="B928" s="1306" t="s">
        <v>3215</v>
      </c>
      <c r="C928" s="1306" t="s">
        <v>1588</v>
      </c>
      <c r="D928" s="1307"/>
      <c r="E928" s="1308" t="s">
        <v>1566</v>
      </c>
      <c r="F928" s="1298" t="s">
        <v>1567</v>
      </c>
      <c r="G928" s="1298" t="s">
        <v>3216</v>
      </c>
      <c r="H928" s="1298" t="s">
        <v>1567</v>
      </c>
    </row>
    <row r="929" spans="1:8" ht="18.399999999999999" customHeight="1">
      <c r="A929" s="1305" t="s">
        <v>3172</v>
      </c>
      <c r="B929" s="1306" t="s">
        <v>3217</v>
      </c>
      <c r="C929" s="1306" t="s">
        <v>1588</v>
      </c>
      <c r="D929" s="1307"/>
      <c r="E929" s="1308" t="s">
        <v>1566</v>
      </c>
      <c r="F929" s="1298" t="s">
        <v>1567</v>
      </c>
      <c r="G929" s="1298" t="s">
        <v>3218</v>
      </c>
      <c r="H929" s="1298" t="s">
        <v>1567</v>
      </c>
    </row>
    <row r="930" spans="1:8" ht="18.399999999999999" customHeight="1">
      <c r="A930" s="1305" t="s">
        <v>3172</v>
      </c>
      <c r="B930" s="1306" t="s">
        <v>3219</v>
      </c>
      <c r="C930" s="1306" t="s">
        <v>1588</v>
      </c>
      <c r="D930" s="1307"/>
      <c r="E930" s="1308" t="s">
        <v>1566</v>
      </c>
      <c r="F930" s="1298" t="s">
        <v>1567</v>
      </c>
      <c r="G930" s="1298" t="s">
        <v>3220</v>
      </c>
      <c r="H930" s="1298" t="s">
        <v>1567</v>
      </c>
    </row>
    <row r="931" spans="1:8" ht="18.399999999999999" customHeight="1">
      <c r="A931" s="1305" t="s">
        <v>3172</v>
      </c>
      <c r="B931" s="1306" t="s">
        <v>3221</v>
      </c>
      <c r="C931" s="1306" t="s">
        <v>1588</v>
      </c>
      <c r="D931" s="1307"/>
      <c r="E931" s="1308" t="s">
        <v>1566</v>
      </c>
      <c r="F931" s="1298" t="s">
        <v>1567</v>
      </c>
      <c r="G931" s="1298" t="s">
        <v>3222</v>
      </c>
      <c r="H931" s="1298" t="s">
        <v>1567</v>
      </c>
    </row>
    <row r="932" spans="1:8" ht="18.399999999999999" customHeight="1">
      <c r="A932" s="1305" t="s">
        <v>3172</v>
      </c>
      <c r="B932" s="1306" t="s">
        <v>3223</v>
      </c>
      <c r="C932" s="1306" t="s">
        <v>1588</v>
      </c>
      <c r="D932" s="1307"/>
      <c r="E932" s="1308" t="s">
        <v>1566</v>
      </c>
      <c r="F932" s="1298" t="s">
        <v>1567</v>
      </c>
      <c r="G932" s="1298" t="s">
        <v>3224</v>
      </c>
      <c r="H932" s="1298" t="s">
        <v>1567</v>
      </c>
    </row>
    <row r="933" spans="1:8" ht="18.399999999999999" customHeight="1">
      <c r="A933" s="1305" t="s">
        <v>3172</v>
      </c>
      <c r="B933" s="1306" t="s">
        <v>3225</v>
      </c>
      <c r="C933" s="1306" t="s">
        <v>1588</v>
      </c>
      <c r="D933" s="1307"/>
      <c r="E933" s="1308" t="s">
        <v>1566</v>
      </c>
      <c r="F933" s="1298" t="s">
        <v>1567</v>
      </c>
      <c r="G933" s="1298" t="s">
        <v>3226</v>
      </c>
      <c r="H933" s="1298" t="s">
        <v>1567</v>
      </c>
    </row>
    <row r="934" spans="1:8" ht="18.399999999999999" customHeight="1">
      <c r="A934" s="1305" t="s">
        <v>3172</v>
      </c>
      <c r="B934" s="1306" t="s">
        <v>3227</v>
      </c>
      <c r="C934" s="1306" t="s">
        <v>1588</v>
      </c>
      <c r="D934" s="1307"/>
      <c r="E934" s="1308" t="s">
        <v>1566</v>
      </c>
      <c r="F934" s="1298" t="s">
        <v>1567</v>
      </c>
      <c r="G934" s="1298" t="s">
        <v>3228</v>
      </c>
      <c r="H934" s="1298" t="s">
        <v>1567</v>
      </c>
    </row>
    <row r="935" spans="1:8" ht="18.399999999999999" customHeight="1">
      <c r="A935" s="1305" t="s">
        <v>3172</v>
      </c>
      <c r="B935" s="1306" t="s">
        <v>3229</v>
      </c>
      <c r="C935" s="1306" t="s">
        <v>1588</v>
      </c>
      <c r="D935" s="1307"/>
      <c r="E935" s="1308" t="s">
        <v>1566</v>
      </c>
      <c r="F935" s="1298" t="s">
        <v>1567</v>
      </c>
      <c r="G935" s="1298" t="s">
        <v>3230</v>
      </c>
      <c r="H935" s="1298" t="s">
        <v>1567</v>
      </c>
    </row>
    <row r="936" spans="1:8" ht="18.399999999999999" customHeight="1">
      <c r="A936" s="1305" t="s">
        <v>3172</v>
      </c>
      <c r="B936" s="1306" t="s">
        <v>3231</v>
      </c>
      <c r="C936" s="1306" t="s">
        <v>1588</v>
      </c>
      <c r="D936" s="1307"/>
      <c r="E936" s="1308" t="s">
        <v>1566</v>
      </c>
      <c r="F936" s="1298" t="s">
        <v>1567</v>
      </c>
      <c r="G936" s="1298" t="s">
        <v>3232</v>
      </c>
      <c r="H936" s="1298" t="s">
        <v>1567</v>
      </c>
    </row>
    <row r="937" spans="1:8" ht="18.399999999999999" customHeight="1">
      <c r="A937" s="1305" t="s">
        <v>3172</v>
      </c>
      <c r="B937" s="1306" t="s">
        <v>3233</v>
      </c>
      <c r="C937" s="1306" t="s">
        <v>1588</v>
      </c>
      <c r="D937" s="1307"/>
      <c r="E937" s="1308" t="s">
        <v>1566</v>
      </c>
      <c r="F937" s="1298" t="s">
        <v>1567</v>
      </c>
      <c r="G937" s="1298" t="s">
        <v>3234</v>
      </c>
      <c r="H937" s="1298" t="s">
        <v>1567</v>
      </c>
    </row>
    <row r="938" spans="1:8" ht="18.399999999999999" customHeight="1">
      <c r="A938" s="1305" t="s">
        <v>3172</v>
      </c>
      <c r="B938" s="1306" t="s">
        <v>3235</v>
      </c>
      <c r="C938" s="1306" t="s">
        <v>1588</v>
      </c>
      <c r="D938" s="1307"/>
      <c r="E938" s="1308" t="s">
        <v>1566</v>
      </c>
      <c r="F938" s="1298" t="s">
        <v>1567</v>
      </c>
      <c r="G938" s="1298" t="s">
        <v>3236</v>
      </c>
      <c r="H938" s="1298" t="s">
        <v>1567</v>
      </c>
    </row>
    <row r="939" spans="1:8" ht="18.399999999999999" customHeight="1">
      <c r="A939" s="1305" t="s">
        <v>3172</v>
      </c>
      <c r="B939" s="1306" t="s">
        <v>3237</v>
      </c>
      <c r="C939" s="1306" t="s">
        <v>1588</v>
      </c>
      <c r="D939" s="1307"/>
      <c r="E939" s="1308" t="s">
        <v>1566</v>
      </c>
      <c r="F939" s="1298" t="s">
        <v>1567</v>
      </c>
      <c r="G939" s="1298" t="s">
        <v>3238</v>
      </c>
      <c r="H939" s="1298" t="s">
        <v>1567</v>
      </c>
    </row>
    <row r="940" spans="1:8" ht="18.399999999999999" customHeight="1">
      <c r="A940" s="1305" t="s">
        <v>3172</v>
      </c>
      <c r="B940" s="1306" t="s">
        <v>3239</v>
      </c>
      <c r="C940" s="1306" t="s">
        <v>1588</v>
      </c>
      <c r="D940" s="1307"/>
      <c r="E940" s="1308" t="s">
        <v>1566</v>
      </c>
      <c r="F940" s="1298" t="s">
        <v>1567</v>
      </c>
      <c r="G940" s="1298" t="s">
        <v>3240</v>
      </c>
      <c r="H940" s="1298" t="s">
        <v>1567</v>
      </c>
    </row>
    <row r="941" spans="1:8" ht="18.399999999999999" customHeight="1">
      <c r="A941" s="1305" t="s">
        <v>3172</v>
      </c>
      <c r="B941" s="1306" t="s">
        <v>3241</v>
      </c>
      <c r="C941" s="1306" t="s">
        <v>1588</v>
      </c>
      <c r="D941" s="1307"/>
      <c r="E941" s="1308" t="s">
        <v>1566</v>
      </c>
      <c r="F941" s="1298" t="s">
        <v>1567</v>
      </c>
      <c r="G941" s="1298" t="s">
        <v>3242</v>
      </c>
      <c r="H941" s="1298" t="s">
        <v>1567</v>
      </c>
    </row>
    <row r="942" spans="1:8" ht="18.399999999999999" customHeight="1">
      <c r="A942" s="1305" t="s">
        <v>3172</v>
      </c>
      <c r="B942" s="1306" t="s">
        <v>3243</v>
      </c>
      <c r="C942" s="1306" t="s">
        <v>1588</v>
      </c>
      <c r="D942" s="1307"/>
      <c r="E942" s="1308" t="s">
        <v>1566</v>
      </c>
      <c r="F942" s="1298" t="s">
        <v>1567</v>
      </c>
      <c r="G942" s="1298" t="s">
        <v>3244</v>
      </c>
      <c r="H942" s="1298" t="s">
        <v>1567</v>
      </c>
    </row>
    <row r="943" spans="1:8" ht="18.399999999999999" customHeight="1">
      <c r="A943" s="1305" t="s">
        <v>3245</v>
      </c>
      <c r="B943" s="1306" t="s">
        <v>3246</v>
      </c>
      <c r="C943" s="1306" t="s">
        <v>1596</v>
      </c>
      <c r="D943" s="1307"/>
      <c r="E943" s="1308" t="s">
        <v>1566</v>
      </c>
      <c r="F943" s="1298" t="s">
        <v>1567</v>
      </c>
      <c r="G943" s="1298" t="s">
        <v>3247</v>
      </c>
      <c r="H943" s="1298" t="s">
        <v>1567</v>
      </c>
    </row>
    <row r="944" spans="1:8" ht="18.399999999999999" customHeight="1">
      <c r="A944" s="1305" t="s">
        <v>3248</v>
      </c>
      <c r="B944" s="1306" t="s">
        <v>3249</v>
      </c>
      <c r="C944" s="1306" t="s">
        <v>1618</v>
      </c>
      <c r="D944" s="1307"/>
      <c r="E944" s="1308" t="s">
        <v>1566</v>
      </c>
      <c r="F944" s="1298" t="s">
        <v>1567</v>
      </c>
      <c r="G944" s="1298" t="s">
        <v>3250</v>
      </c>
      <c r="H944" s="1298" t="s">
        <v>1567</v>
      </c>
    </row>
    <row r="945" spans="1:8" ht="18.399999999999999" hidden="1" customHeight="1">
      <c r="A945" s="1305" t="s">
        <v>3251</v>
      </c>
      <c r="B945" s="1306" t="s">
        <v>3252</v>
      </c>
      <c r="C945" s="1306" t="s">
        <v>1588</v>
      </c>
      <c r="D945" s="1307">
        <v>119376</v>
      </c>
      <c r="E945" s="1308" t="s">
        <v>1884</v>
      </c>
      <c r="F945" s="1298" t="s">
        <v>1567</v>
      </c>
      <c r="G945" s="1298" t="s">
        <v>3253</v>
      </c>
      <c r="H945" s="1298" t="s">
        <v>1567</v>
      </c>
    </row>
    <row r="946" spans="1:8" ht="18.399999999999999" hidden="1" customHeight="1">
      <c r="A946" s="1305" t="s">
        <v>3254</v>
      </c>
      <c r="B946" s="1306" t="s">
        <v>3255</v>
      </c>
      <c r="C946" s="1306" t="s">
        <v>1588</v>
      </c>
      <c r="D946" s="1307">
        <v>252205</v>
      </c>
      <c r="E946" s="1308" t="s">
        <v>1884</v>
      </c>
      <c r="F946" s="1298" t="s">
        <v>1567</v>
      </c>
      <c r="G946" s="1298" t="s">
        <v>3256</v>
      </c>
      <c r="H946" s="1298" t="s">
        <v>1567</v>
      </c>
    </row>
    <row r="947" spans="1:8" ht="18.399999999999999" hidden="1" customHeight="1">
      <c r="A947" s="1305" t="s">
        <v>3257</v>
      </c>
      <c r="B947" s="1306" t="s">
        <v>3258</v>
      </c>
      <c r="C947" s="1306" t="s">
        <v>1588</v>
      </c>
      <c r="D947" s="1307">
        <v>309691</v>
      </c>
      <c r="E947" s="1308" t="s">
        <v>1884</v>
      </c>
      <c r="F947" s="1298" t="s">
        <v>1567</v>
      </c>
      <c r="G947" s="1298" t="s">
        <v>3259</v>
      </c>
      <c r="H947" s="1298" t="s">
        <v>1567</v>
      </c>
    </row>
    <row r="948" spans="1:8" ht="18.399999999999999" hidden="1" customHeight="1">
      <c r="A948" s="1305" t="s">
        <v>3254</v>
      </c>
      <c r="B948" s="1306" t="s">
        <v>3260</v>
      </c>
      <c r="C948" s="1306" t="s">
        <v>1588</v>
      </c>
      <c r="D948" s="1307">
        <v>381117</v>
      </c>
      <c r="E948" s="1308" t="s">
        <v>1884</v>
      </c>
      <c r="F948" s="1298" t="s">
        <v>1567</v>
      </c>
      <c r="G948" s="1298" t="s">
        <v>3261</v>
      </c>
      <c r="H948" s="1298" t="s">
        <v>1567</v>
      </c>
    </row>
    <row r="949" spans="1:8" ht="18.399999999999999" hidden="1" customHeight="1">
      <c r="A949" s="1305" t="s">
        <v>3254</v>
      </c>
      <c r="B949" s="1306" t="s">
        <v>3262</v>
      </c>
      <c r="C949" s="1306" t="s">
        <v>1588</v>
      </c>
      <c r="D949" s="1307">
        <v>553256</v>
      </c>
      <c r="E949" s="1308" t="s">
        <v>1884</v>
      </c>
      <c r="F949" s="1298" t="s">
        <v>1567</v>
      </c>
      <c r="G949" s="1298" t="s">
        <v>3263</v>
      </c>
      <c r="H949" s="1298" t="s">
        <v>1567</v>
      </c>
    </row>
    <row r="950" spans="1:8" ht="18.399999999999999" hidden="1" customHeight="1">
      <c r="A950" s="1305" t="s">
        <v>3264</v>
      </c>
      <c r="B950" s="1306" t="s">
        <v>3265</v>
      </c>
      <c r="C950" s="1306" t="s">
        <v>1588</v>
      </c>
      <c r="D950" s="1307">
        <v>10000</v>
      </c>
      <c r="E950" s="1308" t="s">
        <v>1884</v>
      </c>
      <c r="F950" s="1298" t="s">
        <v>1567</v>
      </c>
      <c r="G950" s="1298" t="s">
        <v>3266</v>
      </c>
      <c r="H950" s="1298" t="s">
        <v>1567</v>
      </c>
    </row>
    <row r="951" spans="1:8" ht="18.399999999999999" hidden="1" customHeight="1">
      <c r="A951" s="1305" t="s">
        <v>3267</v>
      </c>
      <c r="B951" s="1306" t="s">
        <v>3268</v>
      </c>
      <c r="C951" s="1306" t="s">
        <v>1588</v>
      </c>
      <c r="D951" s="1307">
        <v>16000</v>
      </c>
      <c r="E951" s="1308" t="s">
        <v>1884</v>
      </c>
      <c r="F951" s="1298" t="s">
        <v>1567</v>
      </c>
      <c r="G951" s="1298" t="s">
        <v>3269</v>
      </c>
      <c r="H951" s="1298" t="s">
        <v>1567</v>
      </c>
    </row>
    <row r="952" spans="1:8" ht="18.399999999999999" hidden="1" customHeight="1">
      <c r="A952" s="1305" t="s">
        <v>3270</v>
      </c>
      <c r="B952" s="1306" t="s">
        <v>3271</v>
      </c>
      <c r="C952" s="1306" t="s">
        <v>1585</v>
      </c>
      <c r="D952" s="1307">
        <v>27900</v>
      </c>
      <c r="E952" s="1308" t="s">
        <v>1884</v>
      </c>
      <c r="F952" s="1298" t="s">
        <v>1567</v>
      </c>
      <c r="G952" s="1298" t="s">
        <v>3272</v>
      </c>
      <c r="H952" s="1298" t="s">
        <v>1567</v>
      </c>
    </row>
    <row r="953" spans="1:8" ht="18.399999999999999" hidden="1" customHeight="1">
      <c r="A953" s="1305" t="s">
        <v>3270</v>
      </c>
      <c r="B953" s="1306" t="s">
        <v>3273</v>
      </c>
      <c r="C953" s="1306" t="s">
        <v>1585</v>
      </c>
      <c r="D953" s="1307">
        <v>20100</v>
      </c>
      <c r="E953" s="1308" t="s">
        <v>1884</v>
      </c>
      <c r="F953" s="1298" t="s">
        <v>1567</v>
      </c>
      <c r="G953" s="1298" t="s">
        <v>3274</v>
      </c>
      <c r="H953" s="1298" t="s">
        <v>1567</v>
      </c>
    </row>
    <row r="954" spans="1:8" ht="18.399999999999999" hidden="1" customHeight="1">
      <c r="A954" s="1305" t="s">
        <v>3275</v>
      </c>
      <c r="B954" s="1306" t="s">
        <v>3276</v>
      </c>
      <c r="C954" s="1306" t="s">
        <v>1585</v>
      </c>
      <c r="D954" s="1307">
        <v>18000</v>
      </c>
      <c r="E954" s="1308" t="s">
        <v>1884</v>
      </c>
      <c r="F954" s="1298" t="s">
        <v>1567</v>
      </c>
      <c r="G954" s="1298" t="s">
        <v>3277</v>
      </c>
      <c r="H954" s="1298" t="s">
        <v>1567</v>
      </c>
    </row>
    <row r="955" spans="1:8" ht="18.399999999999999" hidden="1" customHeight="1">
      <c r="A955" s="1305" t="s">
        <v>3278</v>
      </c>
      <c r="B955" s="1306" t="s">
        <v>3279</v>
      </c>
      <c r="C955" s="1306" t="s">
        <v>1585</v>
      </c>
      <c r="D955" s="1307">
        <v>17600</v>
      </c>
      <c r="E955" s="1308" t="s">
        <v>1884</v>
      </c>
      <c r="F955" s="1298" t="s">
        <v>1567</v>
      </c>
      <c r="G955" s="1298" t="s">
        <v>3280</v>
      </c>
      <c r="H955" s="1298" t="s">
        <v>1567</v>
      </c>
    </row>
    <row r="956" spans="1:8" ht="18.399999999999999" hidden="1" customHeight="1">
      <c r="A956" s="1305" t="s">
        <v>3281</v>
      </c>
      <c r="B956" s="1306" t="s">
        <v>3282</v>
      </c>
      <c r="C956" s="1306" t="s">
        <v>1585</v>
      </c>
      <c r="D956" s="1307">
        <v>1320</v>
      </c>
      <c r="E956" s="1308" t="s">
        <v>1884</v>
      </c>
      <c r="F956" s="1298" t="s">
        <v>1567</v>
      </c>
      <c r="G956" s="1298" t="s">
        <v>3283</v>
      </c>
      <c r="H956" s="1298" t="s">
        <v>1567</v>
      </c>
    </row>
    <row r="957" spans="1:8" ht="18.399999999999999" hidden="1" customHeight="1">
      <c r="A957" s="1305" t="s">
        <v>3284</v>
      </c>
      <c r="B957" s="1306" t="s">
        <v>3285</v>
      </c>
      <c r="C957" s="1306" t="s">
        <v>1585</v>
      </c>
      <c r="D957" s="1307">
        <v>1650</v>
      </c>
      <c r="E957" s="1308" t="s">
        <v>1884</v>
      </c>
      <c r="F957" s="1298" t="s">
        <v>1567</v>
      </c>
      <c r="G957" s="1298" t="s">
        <v>3286</v>
      </c>
      <c r="H957" s="1298" t="s">
        <v>1567</v>
      </c>
    </row>
    <row r="958" spans="1:8" ht="18.399999999999999" hidden="1" customHeight="1">
      <c r="A958" s="1305" t="s">
        <v>3284</v>
      </c>
      <c r="B958" s="1306" t="s">
        <v>3287</v>
      </c>
      <c r="C958" s="1306" t="s">
        <v>1585</v>
      </c>
      <c r="D958" s="1307">
        <v>6000</v>
      </c>
      <c r="E958" s="1308" t="s">
        <v>1884</v>
      </c>
      <c r="F958" s="1298" t="s">
        <v>1567</v>
      </c>
      <c r="G958" s="1298" t="s">
        <v>3288</v>
      </c>
      <c r="H958" s="1298" t="s">
        <v>1567</v>
      </c>
    </row>
    <row r="959" spans="1:8" ht="18.399999999999999" hidden="1" customHeight="1">
      <c r="A959" s="1305" t="s">
        <v>3289</v>
      </c>
      <c r="B959" s="1306" t="s">
        <v>3290</v>
      </c>
      <c r="C959" s="1306" t="s">
        <v>1585</v>
      </c>
      <c r="D959" s="1307">
        <v>10500</v>
      </c>
      <c r="E959" s="1308" t="s">
        <v>1884</v>
      </c>
      <c r="F959" s="1298" t="s">
        <v>1567</v>
      </c>
      <c r="G959" s="1298" t="s">
        <v>3291</v>
      </c>
      <c r="H959" s="1298" t="s">
        <v>1567</v>
      </c>
    </row>
    <row r="960" spans="1:8" ht="18.399999999999999" customHeight="1">
      <c r="A960" s="1305" t="s">
        <v>3292</v>
      </c>
      <c r="B960" s="1306" t="s">
        <v>3293</v>
      </c>
      <c r="C960" s="1306" t="s">
        <v>1644</v>
      </c>
      <c r="D960" s="1307"/>
      <c r="E960" s="1308" t="s">
        <v>1566</v>
      </c>
      <c r="F960" s="1298" t="s">
        <v>1567</v>
      </c>
      <c r="G960" s="1298" t="s">
        <v>3294</v>
      </c>
      <c r="H960" s="1298" t="s">
        <v>1567</v>
      </c>
    </row>
    <row r="961" spans="1:8" ht="18.399999999999999" customHeight="1">
      <c r="A961" s="1305" t="s">
        <v>3292</v>
      </c>
      <c r="B961" s="1306" t="s">
        <v>3295</v>
      </c>
      <c r="C961" s="1306" t="s">
        <v>1644</v>
      </c>
      <c r="D961" s="1307"/>
      <c r="E961" s="1308" t="s">
        <v>1566</v>
      </c>
      <c r="F961" s="1298" t="s">
        <v>1567</v>
      </c>
      <c r="G961" s="1298" t="s">
        <v>3296</v>
      </c>
      <c r="H961" s="1298" t="s">
        <v>1567</v>
      </c>
    </row>
    <row r="962" spans="1:8" ht="18.399999999999999" customHeight="1">
      <c r="A962" s="1305" t="s">
        <v>3292</v>
      </c>
      <c r="B962" s="1306" t="s">
        <v>3297</v>
      </c>
      <c r="C962" s="1306" t="s">
        <v>1644</v>
      </c>
      <c r="D962" s="1307"/>
      <c r="E962" s="1308" t="s">
        <v>1566</v>
      </c>
      <c r="F962" s="1298" t="s">
        <v>1567</v>
      </c>
      <c r="G962" s="1298" t="s">
        <v>3298</v>
      </c>
      <c r="H962" s="1298" t="s">
        <v>1567</v>
      </c>
    </row>
    <row r="963" spans="1:8" ht="18.399999999999999" customHeight="1">
      <c r="A963" s="1305" t="s">
        <v>3292</v>
      </c>
      <c r="B963" s="1306" t="s">
        <v>3299</v>
      </c>
      <c r="C963" s="1306" t="s">
        <v>1644</v>
      </c>
      <c r="D963" s="1307"/>
      <c r="E963" s="1308" t="s">
        <v>1566</v>
      </c>
      <c r="F963" s="1298" t="s">
        <v>1567</v>
      </c>
      <c r="G963" s="1298" t="s">
        <v>3300</v>
      </c>
      <c r="H963" s="1298" t="s">
        <v>1567</v>
      </c>
    </row>
    <row r="964" spans="1:8" ht="18.399999999999999" customHeight="1">
      <c r="A964" s="1305" t="s">
        <v>3292</v>
      </c>
      <c r="B964" s="1306" t="s">
        <v>3301</v>
      </c>
      <c r="C964" s="1306" t="s">
        <v>1644</v>
      </c>
      <c r="D964" s="1307"/>
      <c r="E964" s="1308" t="s">
        <v>1566</v>
      </c>
      <c r="F964" s="1298" t="s">
        <v>1567</v>
      </c>
      <c r="G964" s="1298" t="s">
        <v>3302</v>
      </c>
      <c r="H964" s="1298" t="s">
        <v>1567</v>
      </c>
    </row>
    <row r="965" spans="1:8" ht="18.399999999999999" customHeight="1">
      <c r="A965" s="1305" t="s">
        <v>3292</v>
      </c>
      <c r="B965" s="1306" t="s">
        <v>3303</v>
      </c>
      <c r="C965" s="1306" t="s">
        <v>1644</v>
      </c>
      <c r="D965" s="1307"/>
      <c r="E965" s="1308" t="s">
        <v>1566</v>
      </c>
      <c r="F965" s="1298" t="s">
        <v>1567</v>
      </c>
      <c r="G965" s="1298" t="s">
        <v>3304</v>
      </c>
      <c r="H965" s="1298" t="s">
        <v>1567</v>
      </c>
    </row>
    <row r="966" spans="1:8" ht="18.399999999999999" customHeight="1">
      <c r="A966" s="1305" t="s">
        <v>3292</v>
      </c>
      <c r="B966" s="1306" t="s">
        <v>3305</v>
      </c>
      <c r="C966" s="1306" t="s">
        <v>1644</v>
      </c>
      <c r="D966" s="1307"/>
      <c r="E966" s="1308" t="s">
        <v>1566</v>
      </c>
      <c r="F966" s="1298" t="s">
        <v>1567</v>
      </c>
      <c r="G966" s="1298" t="s">
        <v>3306</v>
      </c>
      <c r="H966" s="1298" t="s">
        <v>1567</v>
      </c>
    </row>
    <row r="967" spans="1:8" ht="18.399999999999999" customHeight="1">
      <c r="A967" s="1305" t="s">
        <v>3292</v>
      </c>
      <c r="B967" s="1306" t="s">
        <v>3307</v>
      </c>
      <c r="C967" s="1306" t="s">
        <v>1644</v>
      </c>
      <c r="D967" s="1307"/>
      <c r="E967" s="1308" t="s">
        <v>1566</v>
      </c>
      <c r="F967" s="1298" t="s">
        <v>1567</v>
      </c>
      <c r="G967" s="1298" t="s">
        <v>3308</v>
      </c>
      <c r="H967" s="1298" t="s">
        <v>1567</v>
      </c>
    </row>
    <row r="968" spans="1:8" ht="18.399999999999999" customHeight="1">
      <c r="A968" s="1305" t="s">
        <v>3292</v>
      </c>
      <c r="B968" s="1306" t="s">
        <v>3309</v>
      </c>
      <c r="C968" s="1306" t="s">
        <v>1644</v>
      </c>
      <c r="D968" s="1307"/>
      <c r="E968" s="1308" t="s">
        <v>1566</v>
      </c>
      <c r="F968" s="1298" t="s">
        <v>1567</v>
      </c>
      <c r="G968" s="1298" t="s">
        <v>3310</v>
      </c>
      <c r="H968" s="1298" t="s">
        <v>1567</v>
      </c>
    </row>
    <row r="969" spans="1:8" ht="18.399999999999999" customHeight="1">
      <c r="A969" s="1305" t="s">
        <v>3292</v>
      </c>
      <c r="B969" s="1306" t="s">
        <v>3311</v>
      </c>
      <c r="C969" s="1306" t="s">
        <v>1644</v>
      </c>
      <c r="D969" s="1307"/>
      <c r="E969" s="1308" t="s">
        <v>1566</v>
      </c>
      <c r="F969" s="1298" t="s">
        <v>1567</v>
      </c>
      <c r="G969" s="1298" t="s">
        <v>3312</v>
      </c>
      <c r="H969" s="1298" t="s">
        <v>1567</v>
      </c>
    </row>
    <row r="970" spans="1:8" ht="18.399999999999999" customHeight="1">
      <c r="A970" s="1305" t="s">
        <v>3292</v>
      </c>
      <c r="B970" s="1306" t="s">
        <v>3313</v>
      </c>
      <c r="C970" s="1306" t="s">
        <v>1644</v>
      </c>
      <c r="D970" s="1307"/>
      <c r="E970" s="1308" t="s">
        <v>1566</v>
      </c>
      <c r="F970" s="1298" t="s">
        <v>1567</v>
      </c>
      <c r="G970" s="1298" t="s">
        <v>3314</v>
      </c>
      <c r="H970" s="1298" t="s">
        <v>1567</v>
      </c>
    </row>
    <row r="971" spans="1:8" ht="18.399999999999999" customHeight="1">
      <c r="A971" s="1305" t="s">
        <v>3292</v>
      </c>
      <c r="B971" s="1306" t="s">
        <v>3315</v>
      </c>
      <c r="C971" s="1306" t="s">
        <v>1644</v>
      </c>
      <c r="D971" s="1307"/>
      <c r="E971" s="1308" t="s">
        <v>1566</v>
      </c>
      <c r="F971" s="1298" t="s">
        <v>1567</v>
      </c>
      <c r="G971" s="1298" t="s">
        <v>3316</v>
      </c>
      <c r="H971" s="1298" t="s">
        <v>1567</v>
      </c>
    </row>
    <row r="972" spans="1:8" ht="18.399999999999999" customHeight="1">
      <c r="A972" s="1305" t="s">
        <v>3292</v>
      </c>
      <c r="B972" s="1306" t="s">
        <v>3317</v>
      </c>
      <c r="C972" s="1306" t="s">
        <v>1644</v>
      </c>
      <c r="D972" s="1307"/>
      <c r="E972" s="1308" t="s">
        <v>1566</v>
      </c>
      <c r="F972" s="1298" t="s">
        <v>1567</v>
      </c>
      <c r="G972" s="1298" t="s">
        <v>3318</v>
      </c>
      <c r="H972" s="1298" t="s">
        <v>1567</v>
      </c>
    </row>
    <row r="973" spans="1:8" ht="18.399999999999999" customHeight="1">
      <c r="A973" s="1305" t="s">
        <v>3292</v>
      </c>
      <c r="B973" s="1306" t="s">
        <v>3319</v>
      </c>
      <c r="C973" s="1306" t="s">
        <v>1644</v>
      </c>
      <c r="D973" s="1307"/>
      <c r="E973" s="1308" t="s">
        <v>1566</v>
      </c>
      <c r="F973" s="1298" t="s">
        <v>1567</v>
      </c>
      <c r="G973" s="1298" t="s">
        <v>3320</v>
      </c>
      <c r="H973" s="1298" t="s">
        <v>1567</v>
      </c>
    </row>
    <row r="974" spans="1:8" ht="18.399999999999999" customHeight="1">
      <c r="A974" s="1305" t="s">
        <v>3292</v>
      </c>
      <c r="B974" s="1306" t="s">
        <v>3321</v>
      </c>
      <c r="C974" s="1306" t="s">
        <v>1644</v>
      </c>
      <c r="D974" s="1307"/>
      <c r="E974" s="1308" t="s">
        <v>1566</v>
      </c>
      <c r="F974" s="1298" t="s">
        <v>1567</v>
      </c>
      <c r="G974" s="1298" t="s">
        <v>3322</v>
      </c>
      <c r="H974" s="1298" t="s">
        <v>1567</v>
      </c>
    </row>
    <row r="975" spans="1:8" ht="18.399999999999999" customHeight="1">
      <c r="A975" s="1305" t="s">
        <v>3292</v>
      </c>
      <c r="B975" s="1306" t="s">
        <v>3323</v>
      </c>
      <c r="C975" s="1306" t="s">
        <v>1644</v>
      </c>
      <c r="D975" s="1307"/>
      <c r="E975" s="1308" t="s">
        <v>1566</v>
      </c>
      <c r="F975" s="1298" t="s">
        <v>1567</v>
      </c>
      <c r="G975" s="1298" t="s">
        <v>3324</v>
      </c>
      <c r="H975" s="1298" t="s">
        <v>1567</v>
      </c>
    </row>
    <row r="976" spans="1:8" ht="18.399999999999999" customHeight="1">
      <c r="A976" s="1305" t="s">
        <v>3292</v>
      </c>
      <c r="B976" s="1306" t="s">
        <v>3325</v>
      </c>
      <c r="C976" s="1306" t="s">
        <v>1644</v>
      </c>
      <c r="D976" s="1307"/>
      <c r="E976" s="1308" t="s">
        <v>1566</v>
      </c>
      <c r="F976" s="1298" t="s">
        <v>1567</v>
      </c>
      <c r="G976" s="1298" t="s">
        <v>3326</v>
      </c>
      <c r="H976" s="1298" t="s">
        <v>1567</v>
      </c>
    </row>
    <row r="977" spans="1:8" ht="18.399999999999999" customHeight="1">
      <c r="A977" s="1305" t="s">
        <v>3292</v>
      </c>
      <c r="B977" s="1306" t="s">
        <v>3327</v>
      </c>
      <c r="C977" s="1306" t="s">
        <v>1644</v>
      </c>
      <c r="D977" s="1307"/>
      <c r="E977" s="1308" t="s">
        <v>1566</v>
      </c>
      <c r="F977" s="1298" t="s">
        <v>1567</v>
      </c>
      <c r="G977" s="1298" t="s">
        <v>3328</v>
      </c>
      <c r="H977" s="1298" t="s">
        <v>1567</v>
      </c>
    </row>
    <row r="978" spans="1:8" ht="18.399999999999999" customHeight="1">
      <c r="A978" s="1305" t="s">
        <v>3292</v>
      </c>
      <c r="B978" s="1306" t="s">
        <v>3329</v>
      </c>
      <c r="C978" s="1306" t="s">
        <v>1644</v>
      </c>
      <c r="D978" s="1307"/>
      <c r="E978" s="1308" t="s">
        <v>1566</v>
      </c>
      <c r="F978" s="1298" t="s">
        <v>1567</v>
      </c>
      <c r="G978" s="1298" t="s">
        <v>3330</v>
      </c>
      <c r="H978" s="1298" t="s">
        <v>1567</v>
      </c>
    </row>
    <row r="979" spans="1:8" ht="18.399999999999999" customHeight="1">
      <c r="A979" s="1305" t="s">
        <v>3292</v>
      </c>
      <c r="B979" s="1306" t="s">
        <v>3331</v>
      </c>
      <c r="C979" s="1306" t="s">
        <v>1644</v>
      </c>
      <c r="D979" s="1307"/>
      <c r="E979" s="1308" t="s">
        <v>1566</v>
      </c>
      <c r="F979" s="1298" t="s">
        <v>1567</v>
      </c>
      <c r="G979" s="1298" t="s">
        <v>3332</v>
      </c>
      <c r="H979" s="1298" t="s">
        <v>1567</v>
      </c>
    </row>
    <row r="980" spans="1:8" ht="18.399999999999999" customHeight="1">
      <c r="A980" s="1305" t="s">
        <v>3292</v>
      </c>
      <c r="B980" s="1306" t="s">
        <v>3333</v>
      </c>
      <c r="C980" s="1306" t="s">
        <v>1644</v>
      </c>
      <c r="D980" s="1307"/>
      <c r="E980" s="1308" t="s">
        <v>1566</v>
      </c>
      <c r="F980" s="1298" t="s">
        <v>1567</v>
      </c>
      <c r="G980" s="1298" t="s">
        <v>3334</v>
      </c>
      <c r="H980" s="1298" t="s">
        <v>1567</v>
      </c>
    </row>
    <row r="981" spans="1:8" ht="18.399999999999999" customHeight="1">
      <c r="A981" s="1305" t="s">
        <v>3292</v>
      </c>
      <c r="B981" s="1306" t="s">
        <v>3335</v>
      </c>
      <c r="C981" s="1306" t="s">
        <v>1644</v>
      </c>
      <c r="D981" s="1307"/>
      <c r="E981" s="1308" t="s">
        <v>1566</v>
      </c>
      <c r="F981" s="1298" t="s">
        <v>1567</v>
      </c>
      <c r="G981" s="1298" t="s">
        <v>3336</v>
      </c>
      <c r="H981" s="1298" t="s">
        <v>1567</v>
      </c>
    </row>
    <row r="982" spans="1:8" ht="18.399999999999999" customHeight="1">
      <c r="A982" s="1305" t="s">
        <v>3292</v>
      </c>
      <c r="B982" s="1306" t="s">
        <v>3337</v>
      </c>
      <c r="C982" s="1306" t="s">
        <v>1644</v>
      </c>
      <c r="D982" s="1307"/>
      <c r="E982" s="1308" t="s">
        <v>1566</v>
      </c>
      <c r="F982" s="1298" t="s">
        <v>1567</v>
      </c>
      <c r="G982" s="1298" t="s">
        <v>3338</v>
      </c>
      <c r="H982" s="1298" t="s">
        <v>1567</v>
      </c>
    </row>
    <row r="983" spans="1:8" ht="18.399999999999999" customHeight="1">
      <c r="A983" s="1305" t="s">
        <v>3292</v>
      </c>
      <c r="B983" s="1306" t="s">
        <v>3339</v>
      </c>
      <c r="C983" s="1306" t="s">
        <v>1644</v>
      </c>
      <c r="D983" s="1307"/>
      <c r="E983" s="1308" t="s">
        <v>1566</v>
      </c>
      <c r="F983" s="1298" t="s">
        <v>1567</v>
      </c>
      <c r="G983" s="1298" t="s">
        <v>3340</v>
      </c>
      <c r="H983" s="1298" t="s">
        <v>1567</v>
      </c>
    </row>
    <row r="984" spans="1:8" ht="18.399999999999999" customHeight="1">
      <c r="A984" s="1305" t="s">
        <v>3292</v>
      </c>
      <c r="B984" s="1306" t="s">
        <v>3341</v>
      </c>
      <c r="C984" s="1306" t="s">
        <v>1644</v>
      </c>
      <c r="D984" s="1307"/>
      <c r="E984" s="1308" t="s">
        <v>1566</v>
      </c>
      <c r="F984" s="1298" t="s">
        <v>1567</v>
      </c>
      <c r="G984" s="1298" t="s">
        <v>3342</v>
      </c>
      <c r="H984" s="1298" t="s">
        <v>1567</v>
      </c>
    </row>
    <row r="985" spans="1:8" ht="18.399999999999999" customHeight="1">
      <c r="A985" s="1305" t="s">
        <v>3343</v>
      </c>
      <c r="B985" s="1306" t="s">
        <v>3344</v>
      </c>
      <c r="C985" s="1306" t="s">
        <v>1644</v>
      </c>
      <c r="D985" s="1307"/>
      <c r="E985" s="1308" t="s">
        <v>1566</v>
      </c>
      <c r="F985" s="1298" t="s">
        <v>1567</v>
      </c>
      <c r="G985" s="1298" t="s">
        <v>3345</v>
      </c>
      <c r="H985" s="1298" t="s">
        <v>1567</v>
      </c>
    </row>
    <row r="986" spans="1:8" ht="18.399999999999999" customHeight="1">
      <c r="A986" s="1305" t="s">
        <v>3343</v>
      </c>
      <c r="B986" s="1306" t="s">
        <v>3346</v>
      </c>
      <c r="C986" s="1306" t="s">
        <v>1644</v>
      </c>
      <c r="D986" s="1307"/>
      <c r="E986" s="1308" t="s">
        <v>1566</v>
      </c>
      <c r="F986" s="1298" t="s">
        <v>1567</v>
      </c>
      <c r="G986" s="1298" t="s">
        <v>3347</v>
      </c>
      <c r="H986" s="1298" t="s">
        <v>1567</v>
      </c>
    </row>
    <row r="987" spans="1:8" ht="18.399999999999999" customHeight="1">
      <c r="A987" s="1305" t="s">
        <v>3343</v>
      </c>
      <c r="B987" s="1306" t="s">
        <v>3348</v>
      </c>
      <c r="C987" s="1306" t="s">
        <v>1644</v>
      </c>
      <c r="D987" s="1307"/>
      <c r="E987" s="1308" t="s">
        <v>1566</v>
      </c>
      <c r="F987" s="1298" t="s">
        <v>1567</v>
      </c>
      <c r="G987" s="1298" t="s">
        <v>3349</v>
      </c>
      <c r="H987" s="1298" t="s">
        <v>1567</v>
      </c>
    </row>
    <row r="988" spans="1:8" ht="18.399999999999999" customHeight="1">
      <c r="A988" s="1305" t="s">
        <v>3343</v>
      </c>
      <c r="B988" s="1306" t="s">
        <v>3350</v>
      </c>
      <c r="C988" s="1306" t="s">
        <v>1644</v>
      </c>
      <c r="D988" s="1307"/>
      <c r="E988" s="1308" t="s">
        <v>1566</v>
      </c>
      <c r="F988" s="1298" t="s">
        <v>1567</v>
      </c>
      <c r="G988" s="1298" t="s">
        <v>3351</v>
      </c>
      <c r="H988" s="1298" t="s">
        <v>1567</v>
      </c>
    </row>
    <row r="989" spans="1:8" ht="18.399999999999999" customHeight="1">
      <c r="A989" s="1305" t="s">
        <v>3343</v>
      </c>
      <c r="B989" s="1306" t="s">
        <v>3352</v>
      </c>
      <c r="C989" s="1306" t="s">
        <v>1644</v>
      </c>
      <c r="D989" s="1307"/>
      <c r="E989" s="1308" t="s">
        <v>1566</v>
      </c>
      <c r="F989" s="1298" t="s">
        <v>1567</v>
      </c>
      <c r="G989" s="1298" t="s">
        <v>3353</v>
      </c>
      <c r="H989" s="1298" t="s">
        <v>1567</v>
      </c>
    </row>
    <row r="990" spans="1:8" ht="18.399999999999999" customHeight="1">
      <c r="A990" s="1305" t="s">
        <v>3343</v>
      </c>
      <c r="B990" s="1306" t="s">
        <v>3354</v>
      </c>
      <c r="C990" s="1306" t="s">
        <v>1644</v>
      </c>
      <c r="D990" s="1307"/>
      <c r="E990" s="1308" t="s">
        <v>1566</v>
      </c>
      <c r="F990" s="1298" t="s">
        <v>1567</v>
      </c>
      <c r="G990" s="1298" t="s">
        <v>3355</v>
      </c>
      <c r="H990" s="1298" t="s">
        <v>1567</v>
      </c>
    </row>
    <row r="991" spans="1:8" ht="18.399999999999999" customHeight="1">
      <c r="A991" s="1305" t="s">
        <v>3343</v>
      </c>
      <c r="B991" s="1306" t="s">
        <v>3356</v>
      </c>
      <c r="C991" s="1306" t="s">
        <v>1644</v>
      </c>
      <c r="D991" s="1307"/>
      <c r="E991" s="1308" t="s">
        <v>1566</v>
      </c>
      <c r="F991" s="1298" t="s">
        <v>1567</v>
      </c>
      <c r="G991" s="1298" t="s">
        <v>3357</v>
      </c>
      <c r="H991" s="1298" t="s">
        <v>1567</v>
      </c>
    </row>
    <row r="992" spans="1:8" ht="18.399999999999999" customHeight="1">
      <c r="A992" s="1305" t="s">
        <v>3343</v>
      </c>
      <c r="B992" s="1306" t="s">
        <v>3358</v>
      </c>
      <c r="C992" s="1306" t="s">
        <v>1644</v>
      </c>
      <c r="D992" s="1307"/>
      <c r="E992" s="1308" t="s">
        <v>1566</v>
      </c>
      <c r="F992" s="1298" t="s">
        <v>1567</v>
      </c>
      <c r="G992" s="1298" t="s">
        <v>3359</v>
      </c>
      <c r="H992" s="1298" t="s">
        <v>1567</v>
      </c>
    </row>
    <row r="993" spans="1:8" ht="18.399999999999999" customHeight="1">
      <c r="A993" s="1305" t="s">
        <v>3343</v>
      </c>
      <c r="B993" s="1306" t="s">
        <v>3360</v>
      </c>
      <c r="C993" s="1306" t="s">
        <v>1644</v>
      </c>
      <c r="D993" s="1307"/>
      <c r="E993" s="1308" t="s">
        <v>1566</v>
      </c>
      <c r="F993" s="1298" t="s">
        <v>1567</v>
      </c>
      <c r="G993" s="1298" t="s">
        <v>3361</v>
      </c>
      <c r="H993" s="1298" t="s">
        <v>1567</v>
      </c>
    </row>
    <row r="994" spans="1:8" ht="18.399999999999999" customHeight="1">
      <c r="A994" s="1305" t="s">
        <v>3343</v>
      </c>
      <c r="B994" s="1306" t="s">
        <v>3362</v>
      </c>
      <c r="C994" s="1306" t="s">
        <v>1644</v>
      </c>
      <c r="D994" s="1307"/>
      <c r="E994" s="1308" t="s">
        <v>1566</v>
      </c>
      <c r="F994" s="1298" t="s">
        <v>1567</v>
      </c>
      <c r="G994" s="1298" t="s">
        <v>3363</v>
      </c>
      <c r="H994" s="1298" t="s">
        <v>1567</v>
      </c>
    </row>
    <row r="995" spans="1:8" ht="18.399999999999999" customHeight="1">
      <c r="A995" s="1305" t="s">
        <v>3343</v>
      </c>
      <c r="B995" s="1306" t="s">
        <v>3364</v>
      </c>
      <c r="C995" s="1306" t="s">
        <v>1644</v>
      </c>
      <c r="D995" s="1307"/>
      <c r="E995" s="1308" t="s">
        <v>1566</v>
      </c>
      <c r="F995" s="1298" t="s">
        <v>1567</v>
      </c>
      <c r="G995" s="1298" t="s">
        <v>3365</v>
      </c>
      <c r="H995" s="1298" t="s">
        <v>1567</v>
      </c>
    </row>
    <row r="996" spans="1:8" ht="18.399999999999999" customHeight="1">
      <c r="A996" s="1305" t="s">
        <v>3343</v>
      </c>
      <c r="B996" s="1306" t="s">
        <v>3366</v>
      </c>
      <c r="C996" s="1306" t="s">
        <v>1644</v>
      </c>
      <c r="D996" s="1307"/>
      <c r="E996" s="1308" t="s">
        <v>1566</v>
      </c>
      <c r="F996" s="1298" t="s">
        <v>1567</v>
      </c>
      <c r="G996" s="1298" t="s">
        <v>3367</v>
      </c>
      <c r="H996" s="1298" t="s">
        <v>1567</v>
      </c>
    </row>
    <row r="997" spans="1:8" ht="18.399999999999999" customHeight="1">
      <c r="A997" s="1305" t="s">
        <v>3343</v>
      </c>
      <c r="B997" s="1306" t="s">
        <v>3368</v>
      </c>
      <c r="C997" s="1306" t="s">
        <v>1644</v>
      </c>
      <c r="D997" s="1307"/>
      <c r="E997" s="1308" t="s">
        <v>1566</v>
      </c>
      <c r="F997" s="1298" t="s">
        <v>1567</v>
      </c>
      <c r="G997" s="1298" t="s">
        <v>3369</v>
      </c>
      <c r="H997" s="1298" t="s">
        <v>1567</v>
      </c>
    </row>
    <row r="998" spans="1:8" ht="18.399999999999999" customHeight="1">
      <c r="A998" s="1305" t="s">
        <v>3343</v>
      </c>
      <c r="B998" s="1306" t="s">
        <v>3370</v>
      </c>
      <c r="C998" s="1306" t="s">
        <v>1644</v>
      </c>
      <c r="D998" s="1307"/>
      <c r="E998" s="1308" t="s">
        <v>1566</v>
      </c>
      <c r="F998" s="1298" t="s">
        <v>1567</v>
      </c>
      <c r="G998" s="1298" t="s">
        <v>3371</v>
      </c>
      <c r="H998" s="1298" t="s">
        <v>1567</v>
      </c>
    </row>
    <row r="999" spans="1:8" ht="18.399999999999999" customHeight="1">
      <c r="A999" s="1305" t="s">
        <v>3372</v>
      </c>
      <c r="B999" s="1306" t="s">
        <v>3373</v>
      </c>
      <c r="C999" s="1306" t="s">
        <v>1585</v>
      </c>
      <c r="D999" s="1307"/>
      <c r="E999" s="1308" t="s">
        <v>1566</v>
      </c>
      <c r="F999" s="1298" t="s">
        <v>1567</v>
      </c>
      <c r="G999" s="1298" t="s">
        <v>3374</v>
      </c>
      <c r="H999" s="1298" t="s">
        <v>1567</v>
      </c>
    </row>
    <row r="1000" spans="1:8" ht="18.399999999999999" customHeight="1">
      <c r="A1000" s="1305" t="s">
        <v>3372</v>
      </c>
      <c r="B1000" s="1306" t="s">
        <v>3375</v>
      </c>
      <c r="C1000" s="1306" t="s">
        <v>1585</v>
      </c>
      <c r="D1000" s="1307"/>
      <c r="E1000" s="1308" t="s">
        <v>1566</v>
      </c>
      <c r="F1000" s="1298" t="s">
        <v>1567</v>
      </c>
      <c r="G1000" s="1298" t="s">
        <v>3376</v>
      </c>
      <c r="H1000" s="1298" t="s">
        <v>1567</v>
      </c>
    </row>
    <row r="1001" spans="1:8" ht="18.399999999999999" customHeight="1">
      <c r="A1001" s="1305" t="s">
        <v>3372</v>
      </c>
      <c r="B1001" s="1306" t="s">
        <v>3377</v>
      </c>
      <c r="C1001" s="1306" t="s">
        <v>1585</v>
      </c>
      <c r="D1001" s="1307"/>
      <c r="E1001" s="1308" t="s">
        <v>1566</v>
      </c>
      <c r="F1001" s="1298" t="s">
        <v>1567</v>
      </c>
      <c r="G1001" s="1298" t="s">
        <v>3378</v>
      </c>
      <c r="H1001" s="1298" t="s">
        <v>1567</v>
      </c>
    </row>
    <row r="1002" spans="1:8" ht="18.399999999999999" customHeight="1">
      <c r="A1002" s="1305" t="s">
        <v>3372</v>
      </c>
      <c r="B1002" s="1306" t="s">
        <v>3379</v>
      </c>
      <c r="C1002" s="1306" t="s">
        <v>1585</v>
      </c>
      <c r="D1002" s="1307"/>
      <c r="E1002" s="1308" t="s">
        <v>1566</v>
      </c>
      <c r="F1002" s="1298" t="s">
        <v>1567</v>
      </c>
      <c r="G1002" s="1298" t="s">
        <v>3380</v>
      </c>
      <c r="H1002" s="1298" t="s">
        <v>1567</v>
      </c>
    </row>
    <row r="1003" spans="1:8" ht="18.399999999999999" customHeight="1">
      <c r="A1003" s="1305" t="s">
        <v>3372</v>
      </c>
      <c r="B1003" s="1306" t="s">
        <v>3381</v>
      </c>
      <c r="C1003" s="1306" t="s">
        <v>1585</v>
      </c>
      <c r="D1003" s="1307"/>
      <c r="E1003" s="1308" t="s">
        <v>1566</v>
      </c>
      <c r="F1003" s="1298" t="s">
        <v>1567</v>
      </c>
      <c r="G1003" s="1298" t="s">
        <v>3382</v>
      </c>
      <c r="H1003" s="1298" t="s">
        <v>1567</v>
      </c>
    </row>
    <row r="1004" spans="1:8" ht="18.399999999999999" customHeight="1">
      <c r="A1004" s="1305" t="s">
        <v>3372</v>
      </c>
      <c r="B1004" s="1306" t="s">
        <v>3383</v>
      </c>
      <c r="C1004" s="1306" t="s">
        <v>1585</v>
      </c>
      <c r="D1004" s="1307"/>
      <c r="E1004" s="1308" t="s">
        <v>1566</v>
      </c>
      <c r="F1004" s="1298" t="s">
        <v>1567</v>
      </c>
      <c r="G1004" s="1298" t="s">
        <v>3384</v>
      </c>
      <c r="H1004" s="1298" t="s">
        <v>1567</v>
      </c>
    </row>
    <row r="1005" spans="1:8" ht="18.399999999999999" customHeight="1">
      <c r="A1005" s="1305" t="s">
        <v>3372</v>
      </c>
      <c r="B1005" s="1306" t="s">
        <v>3385</v>
      </c>
      <c r="C1005" s="1306" t="s">
        <v>1585</v>
      </c>
      <c r="D1005" s="1307"/>
      <c r="E1005" s="1308" t="s">
        <v>1566</v>
      </c>
      <c r="F1005" s="1298" t="s">
        <v>1567</v>
      </c>
      <c r="G1005" s="1298" t="s">
        <v>3386</v>
      </c>
      <c r="H1005" s="1298" t="s">
        <v>1567</v>
      </c>
    </row>
    <row r="1006" spans="1:8" ht="18.399999999999999" customHeight="1">
      <c r="A1006" s="1305" t="s">
        <v>3372</v>
      </c>
      <c r="B1006" s="1306" t="s">
        <v>3387</v>
      </c>
      <c r="C1006" s="1306" t="s">
        <v>1585</v>
      </c>
      <c r="D1006" s="1307"/>
      <c r="E1006" s="1308" t="s">
        <v>1566</v>
      </c>
      <c r="F1006" s="1298" t="s">
        <v>1567</v>
      </c>
      <c r="G1006" s="1298" t="s">
        <v>3388</v>
      </c>
      <c r="H1006" s="1298" t="s">
        <v>1567</v>
      </c>
    </row>
    <row r="1007" spans="1:8" ht="18.399999999999999" customHeight="1">
      <c r="A1007" s="1305" t="s">
        <v>3389</v>
      </c>
      <c r="B1007" s="1306" t="s">
        <v>3390</v>
      </c>
      <c r="C1007" s="1306" t="s">
        <v>1644</v>
      </c>
      <c r="D1007" s="1307"/>
      <c r="E1007" s="1308" t="s">
        <v>1566</v>
      </c>
      <c r="F1007" s="1298" t="s">
        <v>1567</v>
      </c>
      <c r="G1007" s="1298" t="s">
        <v>3391</v>
      </c>
      <c r="H1007" s="1298" t="s">
        <v>1567</v>
      </c>
    </row>
    <row r="1008" spans="1:8" ht="18.399999999999999" customHeight="1">
      <c r="A1008" s="1305" t="s">
        <v>3389</v>
      </c>
      <c r="B1008" s="1306" t="s">
        <v>3392</v>
      </c>
      <c r="C1008" s="1306" t="s">
        <v>1644</v>
      </c>
      <c r="D1008" s="1307"/>
      <c r="E1008" s="1308" t="s">
        <v>1566</v>
      </c>
      <c r="F1008" s="1298" t="s">
        <v>1567</v>
      </c>
      <c r="G1008" s="1298" t="s">
        <v>3393</v>
      </c>
      <c r="H1008" s="1298" t="s">
        <v>1567</v>
      </c>
    </row>
    <row r="1009" spans="1:8" ht="18.399999999999999" customHeight="1">
      <c r="A1009" s="1305" t="s">
        <v>3389</v>
      </c>
      <c r="B1009" s="1306" t="s">
        <v>3394</v>
      </c>
      <c r="C1009" s="1306" t="s">
        <v>1644</v>
      </c>
      <c r="D1009" s="1307"/>
      <c r="E1009" s="1308" t="s">
        <v>1566</v>
      </c>
      <c r="F1009" s="1298" t="s">
        <v>1567</v>
      </c>
      <c r="G1009" s="1298" t="s">
        <v>3395</v>
      </c>
      <c r="H1009" s="1298" t="s">
        <v>1567</v>
      </c>
    </row>
    <row r="1010" spans="1:8" ht="18.399999999999999" customHeight="1">
      <c r="A1010" s="1305" t="s">
        <v>3389</v>
      </c>
      <c r="B1010" s="1306" t="s">
        <v>3396</v>
      </c>
      <c r="C1010" s="1306" t="s">
        <v>1644</v>
      </c>
      <c r="D1010" s="1307"/>
      <c r="E1010" s="1308" t="s">
        <v>1566</v>
      </c>
      <c r="F1010" s="1298" t="s">
        <v>1567</v>
      </c>
      <c r="G1010" s="1298" t="s">
        <v>3397</v>
      </c>
      <c r="H1010" s="1298" t="s">
        <v>1567</v>
      </c>
    </row>
    <row r="1011" spans="1:8" ht="18.399999999999999" customHeight="1">
      <c r="A1011" s="1305" t="s">
        <v>3389</v>
      </c>
      <c r="B1011" s="1306" t="s">
        <v>3398</v>
      </c>
      <c r="C1011" s="1306" t="s">
        <v>1644</v>
      </c>
      <c r="D1011" s="1307"/>
      <c r="E1011" s="1308" t="s">
        <v>1566</v>
      </c>
      <c r="F1011" s="1298" t="s">
        <v>1567</v>
      </c>
      <c r="G1011" s="1298" t="s">
        <v>3399</v>
      </c>
      <c r="H1011" s="1298" t="s">
        <v>1567</v>
      </c>
    </row>
    <row r="1012" spans="1:8" ht="18.399999999999999" customHeight="1">
      <c r="A1012" s="1305" t="s">
        <v>3389</v>
      </c>
      <c r="B1012" s="1306" t="s">
        <v>3400</v>
      </c>
      <c r="C1012" s="1306" t="s">
        <v>1644</v>
      </c>
      <c r="D1012" s="1307"/>
      <c r="E1012" s="1308" t="s">
        <v>1566</v>
      </c>
      <c r="F1012" s="1298" t="s">
        <v>1567</v>
      </c>
      <c r="G1012" s="1298" t="s">
        <v>3401</v>
      </c>
      <c r="H1012" s="1298" t="s">
        <v>1567</v>
      </c>
    </row>
    <row r="1013" spans="1:8" ht="18.399999999999999" customHeight="1">
      <c r="A1013" s="1305" t="s">
        <v>3389</v>
      </c>
      <c r="B1013" s="1306" t="s">
        <v>3402</v>
      </c>
      <c r="C1013" s="1306" t="s">
        <v>1644</v>
      </c>
      <c r="D1013" s="1307"/>
      <c r="E1013" s="1308" t="s">
        <v>1566</v>
      </c>
      <c r="F1013" s="1298" t="s">
        <v>1567</v>
      </c>
      <c r="G1013" s="1298" t="s">
        <v>3403</v>
      </c>
      <c r="H1013" s="1298" t="s">
        <v>1567</v>
      </c>
    </row>
    <row r="1014" spans="1:8" ht="18.399999999999999" customHeight="1">
      <c r="A1014" s="1305" t="s">
        <v>3389</v>
      </c>
      <c r="B1014" s="1306" t="s">
        <v>3404</v>
      </c>
      <c r="C1014" s="1306" t="s">
        <v>1644</v>
      </c>
      <c r="D1014" s="1307"/>
      <c r="E1014" s="1308" t="s">
        <v>1566</v>
      </c>
      <c r="F1014" s="1298" t="s">
        <v>1567</v>
      </c>
      <c r="G1014" s="1298" t="s">
        <v>3405</v>
      </c>
      <c r="H1014" s="1298" t="s">
        <v>1567</v>
      </c>
    </row>
    <row r="1015" spans="1:8" ht="18.399999999999999" customHeight="1">
      <c r="A1015" s="1305" t="s">
        <v>3389</v>
      </c>
      <c r="B1015" s="1306" t="s">
        <v>3406</v>
      </c>
      <c r="C1015" s="1306" t="s">
        <v>1644</v>
      </c>
      <c r="D1015" s="1307"/>
      <c r="E1015" s="1308" t="s">
        <v>1566</v>
      </c>
      <c r="F1015" s="1298" t="s">
        <v>1567</v>
      </c>
      <c r="G1015" s="1298" t="s">
        <v>3407</v>
      </c>
      <c r="H1015" s="1298" t="s">
        <v>1567</v>
      </c>
    </row>
    <row r="1016" spans="1:8" ht="18.399999999999999" customHeight="1">
      <c r="A1016" s="1305" t="s">
        <v>3389</v>
      </c>
      <c r="B1016" s="1306" t="s">
        <v>3408</v>
      </c>
      <c r="C1016" s="1306" t="s">
        <v>1644</v>
      </c>
      <c r="D1016" s="1307"/>
      <c r="E1016" s="1308" t="s">
        <v>1566</v>
      </c>
      <c r="F1016" s="1298" t="s">
        <v>1567</v>
      </c>
      <c r="G1016" s="1298" t="s">
        <v>3409</v>
      </c>
      <c r="H1016" s="1298" t="s">
        <v>1567</v>
      </c>
    </row>
    <row r="1017" spans="1:8" ht="18.399999999999999" customHeight="1">
      <c r="A1017" s="1305" t="s">
        <v>3389</v>
      </c>
      <c r="B1017" s="1306" t="s">
        <v>3410</v>
      </c>
      <c r="C1017" s="1306" t="s">
        <v>1644</v>
      </c>
      <c r="D1017" s="1307"/>
      <c r="E1017" s="1308" t="s">
        <v>1566</v>
      </c>
      <c r="F1017" s="1298" t="s">
        <v>1567</v>
      </c>
      <c r="G1017" s="1298" t="s">
        <v>3411</v>
      </c>
      <c r="H1017" s="1298" t="s">
        <v>1567</v>
      </c>
    </row>
    <row r="1018" spans="1:8" ht="18.399999999999999" customHeight="1">
      <c r="A1018" s="1305" t="s">
        <v>3389</v>
      </c>
      <c r="B1018" s="1306" t="s">
        <v>3412</v>
      </c>
      <c r="C1018" s="1306" t="s">
        <v>1644</v>
      </c>
      <c r="D1018" s="1307"/>
      <c r="E1018" s="1308" t="s">
        <v>1566</v>
      </c>
      <c r="F1018" s="1298" t="s">
        <v>1567</v>
      </c>
      <c r="G1018" s="1298" t="s">
        <v>3413</v>
      </c>
      <c r="H1018" s="1298" t="s">
        <v>1567</v>
      </c>
    </row>
    <row r="1019" spans="1:8" ht="18.399999999999999" customHeight="1">
      <c r="A1019" s="1305" t="s">
        <v>3414</v>
      </c>
      <c r="B1019" s="1306" t="s">
        <v>3415</v>
      </c>
      <c r="C1019" s="1306" t="s">
        <v>1585</v>
      </c>
      <c r="D1019" s="1307"/>
      <c r="E1019" s="1308" t="s">
        <v>1566</v>
      </c>
      <c r="F1019" s="1298" t="s">
        <v>1567</v>
      </c>
      <c r="G1019" s="1298" t="s">
        <v>3416</v>
      </c>
      <c r="H1019" s="1298" t="s">
        <v>1567</v>
      </c>
    </row>
    <row r="1020" spans="1:8" ht="18.399999999999999" customHeight="1">
      <c r="A1020" s="1305" t="s">
        <v>3414</v>
      </c>
      <c r="B1020" s="1306" t="s">
        <v>3417</v>
      </c>
      <c r="C1020" s="1306" t="s">
        <v>1585</v>
      </c>
      <c r="D1020" s="1307"/>
      <c r="E1020" s="1308" t="s">
        <v>1566</v>
      </c>
      <c r="F1020" s="1298" t="s">
        <v>1567</v>
      </c>
      <c r="G1020" s="1298" t="s">
        <v>3418</v>
      </c>
      <c r="H1020" s="1298" t="s">
        <v>1567</v>
      </c>
    </row>
    <row r="1021" spans="1:8" ht="18.399999999999999" customHeight="1">
      <c r="A1021" s="1305" t="s">
        <v>3414</v>
      </c>
      <c r="B1021" s="1306" t="s">
        <v>3419</v>
      </c>
      <c r="C1021" s="1306" t="s">
        <v>1585</v>
      </c>
      <c r="D1021" s="1307"/>
      <c r="E1021" s="1308" t="s">
        <v>1566</v>
      </c>
      <c r="F1021" s="1298" t="s">
        <v>1567</v>
      </c>
      <c r="G1021" s="1298" t="s">
        <v>3420</v>
      </c>
      <c r="H1021" s="1298" t="s">
        <v>1567</v>
      </c>
    </row>
    <row r="1022" spans="1:8" ht="18.399999999999999" customHeight="1">
      <c r="A1022" s="1305" t="s">
        <v>3421</v>
      </c>
      <c r="B1022" s="1306" t="s">
        <v>3422</v>
      </c>
      <c r="C1022" s="1306" t="s">
        <v>1585</v>
      </c>
      <c r="D1022" s="1307"/>
      <c r="E1022" s="1308" t="s">
        <v>1566</v>
      </c>
      <c r="F1022" s="1298" t="s">
        <v>1567</v>
      </c>
      <c r="G1022" s="1298" t="s">
        <v>3423</v>
      </c>
      <c r="H1022" s="1298" t="s">
        <v>1567</v>
      </c>
    </row>
    <row r="1023" spans="1:8" ht="18.399999999999999" customHeight="1">
      <c r="A1023" s="1305" t="s">
        <v>3424</v>
      </c>
      <c r="B1023" s="1306" t="s">
        <v>3425</v>
      </c>
      <c r="C1023" s="1306" t="s">
        <v>1585</v>
      </c>
      <c r="D1023" s="1307"/>
      <c r="E1023" s="1308" t="s">
        <v>1566</v>
      </c>
      <c r="F1023" s="1298" t="s">
        <v>1567</v>
      </c>
      <c r="G1023" s="1298" t="s">
        <v>3426</v>
      </c>
      <c r="H1023" s="1298" t="s">
        <v>1567</v>
      </c>
    </row>
    <row r="1024" spans="1:8" ht="18.399999999999999" customHeight="1">
      <c r="A1024" s="1305" t="s">
        <v>3424</v>
      </c>
      <c r="B1024" s="1306" t="s">
        <v>3427</v>
      </c>
      <c r="C1024" s="1306" t="s">
        <v>1585</v>
      </c>
      <c r="D1024" s="1307"/>
      <c r="E1024" s="1308" t="s">
        <v>1566</v>
      </c>
      <c r="F1024" s="1298" t="s">
        <v>1567</v>
      </c>
      <c r="G1024" s="1298" t="s">
        <v>3428</v>
      </c>
      <c r="H1024" s="1298" t="s">
        <v>1567</v>
      </c>
    </row>
    <row r="1025" spans="1:8" ht="18.399999999999999" customHeight="1">
      <c r="A1025" s="1305" t="s">
        <v>3429</v>
      </c>
      <c r="B1025" s="1306" t="s">
        <v>3430</v>
      </c>
      <c r="C1025" s="1306" t="s">
        <v>1585</v>
      </c>
      <c r="D1025" s="1307"/>
      <c r="E1025" s="1308" t="s">
        <v>1566</v>
      </c>
      <c r="F1025" s="1298" t="s">
        <v>1567</v>
      </c>
      <c r="G1025" s="1298" t="s">
        <v>3431</v>
      </c>
      <c r="H1025" s="1298" t="s">
        <v>1567</v>
      </c>
    </row>
    <row r="1026" spans="1:8" ht="18.399999999999999" customHeight="1">
      <c r="A1026" s="1305" t="s">
        <v>3432</v>
      </c>
      <c r="B1026" s="1306" t="s">
        <v>3433</v>
      </c>
      <c r="C1026" s="1306" t="s">
        <v>1592</v>
      </c>
      <c r="D1026" s="1307"/>
      <c r="E1026" s="1308" t="s">
        <v>1566</v>
      </c>
      <c r="F1026" s="1298" t="s">
        <v>1567</v>
      </c>
      <c r="G1026" s="1298" t="s">
        <v>3434</v>
      </c>
      <c r="H1026" s="1298" t="s">
        <v>1567</v>
      </c>
    </row>
    <row r="1027" spans="1:8" ht="18.399999999999999" customHeight="1">
      <c r="A1027" s="1305" t="s">
        <v>3435</v>
      </c>
      <c r="B1027" s="1306" t="s">
        <v>3436</v>
      </c>
      <c r="C1027" s="1306" t="s">
        <v>1592</v>
      </c>
      <c r="D1027" s="1307"/>
      <c r="E1027" s="1308" t="s">
        <v>1566</v>
      </c>
      <c r="F1027" s="1298" t="s">
        <v>1567</v>
      </c>
      <c r="G1027" s="1298" t="s">
        <v>3437</v>
      </c>
      <c r="H1027" s="1298" t="s">
        <v>1567</v>
      </c>
    </row>
    <row r="1028" spans="1:8" ht="18.399999999999999" customHeight="1">
      <c r="A1028" s="1305" t="s">
        <v>3438</v>
      </c>
      <c r="B1028" s="1306" t="s">
        <v>3433</v>
      </c>
      <c r="C1028" s="1306" t="s">
        <v>1592</v>
      </c>
      <c r="D1028" s="1307"/>
      <c r="E1028" s="1308" t="s">
        <v>1566</v>
      </c>
      <c r="F1028" s="1298" t="s">
        <v>1567</v>
      </c>
      <c r="G1028" s="1298" t="s">
        <v>3439</v>
      </c>
      <c r="H1028" s="1298" t="s">
        <v>1567</v>
      </c>
    </row>
    <row r="1029" spans="1:8" ht="18.399999999999999" customHeight="1">
      <c r="A1029" s="1305" t="s">
        <v>3440</v>
      </c>
      <c r="B1029" s="1306" t="s">
        <v>3433</v>
      </c>
      <c r="C1029" s="1306" t="s">
        <v>1592</v>
      </c>
      <c r="D1029" s="1307"/>
      <c r="E1029" s="1308" t="s">
        <v>1566</v>
      </c>
      <c r="F1029" s="1298" t="s">
        <v>1567</v>
      </c>
      <c r="G1029" s="1298" t="s">
        <v>3441</v>
      </c>
      <c r="H1029" s="1298" t="s">
        <v>1567</v>
      </c>
    </row>
    <row r="1030" spans="1:8" ht="18.399999999999999" customHeight="1">
      <c r="A1030" s="1305" t="s">
        <v>3442</v>
      </c>
      <c r="B1030" s="1306" t="s">
        <v>3436</v>
      </c>
      <c r="C1030" s="1306" t="s">
        <v>1592</v>
      </c>
      <c r="D1030" s="1307"/>
      <c r="E1030" s="1308" t="s">
        <v>1566</v>
      </c>
      <c r="F1030" s="1298" t="s">
        <v>1567</v>
      </c>
      <c r="G1030" s="1298" t="s">
        <v>3443</v>
      </c>
      <c r="H1030" s="1298" t="s">
        <v>1567</v>
      </c>
    </row>
    <row r="1031" spans="1:8" ht="18.399999999999999" customHeight="1">
      <c r="A1031" s="1305" t="s">
        <v>3444</v>
      </c>
      <c r="B1031" s="1306" t="s">
        <v>3445</v>
      </c>
      <c r="C1031" s="1306" t="s">
        <v>1596</v>
      </c>
      <c r="D1031" s="1307"/>
      <c r="E1031" s="1308" t="s">
        <v>1566</v>
      </c>
      <c r="F1031" s="1298" t="s">
        <v>1567</v>
      </c>
      <c r="G1031" s="1298" t="s">
        <v>3446</v>
      </c>
      <c r="H1031" s="1298" t="s">
        <v>1567</v>
      </c>
    </row>
    <row r="1032" spans="1:8" ht="18.399999999999999" customHeight="1">
      <c r="A1032" s="1305" t="s">
        <v>3447</v>
      </c>
      <c r="B1032" s="1306" t="s">
        <v>3448</v>
      </c>
      <c r="C1032" s="1306" t="s">
        <v>1592</v>
      </c>
      <c r="D1032" s="1307"/>
      <c r="E1032" s="1308" t="s">
        <v>1566</v>
      </c>
      <c r="F1032" s="1298" t="s">
        <v>1567</v>
      </c>
      <c r="G1032" s="1298" t="s">
        <v>3449</v>
      </c>
      <c r="H1032" s="1298" t="s">
        <v>1567</v>
      </c>
    </row>
    <row r="1033" spans="1:8" ht="18.399999999999999" customHeight="1">
      <c r="A1033" s="1305" t="s">
        <v>3450</v>
      </c>
      <c r="B1033" s="1306" t="s">
        <v>3451</v>
      </c>
      <c r="C1033" s="1306" t="s">
        <v>1606</v>
      </c>
      <c r="D1033" s="1307"/>
      <c r="E1033" s="1308" t="s">
        <v>1566</v>
      </c>
      <c r="F1033" s="1298" t="s">
        <v>1567</v>
      </c>
      <c r="G1033" s="1298" t="s">
        <v>3452</v>
      </c>
      <c r="H1033" s="1298" t="s">
        <v>1567</v>
      </c>
    </row>
    <row r="1034" spans="1:8" ht="18.399999999999999" customHeight="1">
      <c r="A1034" s="1305" t="s">
        <v>3453</v>
      </c>
      <c r="B1034" s="1306" t="s">
        <v>3454</v>
      </c>
      <c r="C1034" s="1306" t="s">
        <v>3455</v>
      </c>
      <c r="D1034" s="1307"/>
      <c r="E1034" s="1308" t="s">
        <v>1566</v>
      </c>
      <c r="F1034" s="1298" t="s">
        <v>1567</v>
      </c>
      <c r="G1034" s="1298" t="s">
        <v>3456</v>
      </c>
      <c r="H1034" s="1298" t="s">
        <v>1567</v>
      </c>
    </row>
    <row r="1035" spans="1:8" ht="18.399999999999999" customHeight="1">
      <c r="A1035" s="1305" t="s">
        <v>3450</v>
      </c>
      <c r="B1035" s="1306" t="s">
        <v>3451</v>
      </c>
      <c r="C1035" s="1306" t="s">
        <v>1565</v>
      </c>
      <c r="D1035" s="1307"/>
      <c r="E1035" s="1308" t="s">
        <v>1566</v>
      </c>
      <c r="F1035" s="1298" t="s">
        <v>1567</v>
      </c>
      <c r="G1035" s="1298" t="s">
        <v>3457</v>
      </c>
      <c r="H1035" s="1298" t="s">
        <v>1567</v>
      </c>
    </row>
    <row r="1036" spans="1:8" ht="18.399999999999999" customHeight="1">
      <c r="A1036" s="1305" t="s">
        <v>3458</v>
      </c>
      <c r="B1036" s="1306" t="s">
        <v>3459</v>
      </c>
      <c r="C1036" s="1306" t="s">
        <v>1606</v>
      </c>
      <c r="D1036" s="1307"/>
      <c r="E1036" s="1308" t="s">
        <v>1566</v>
      </c>
      <c r="F1036" s="1298" t="s">
        <v>1567</v>
      </c>
      <c r="G1036" s="1298" t="s">
        <v>3460</v>
      </c>
      <c r="H1036" s="1298" t="s">
        <v>1567</v>
      </c>
    </row>
    <row r="1037" spans="1:8" ht="18.399999999999999" customHeight="1">
      <c r="A1037" s="1305" t="s">
        <v>3461</v>
      </c>
      <c r="B1037" s="1306" t="s">
        <v>2445</v>
      </c>
      <c r="C1037" s="1306" t="s">
        <v>1588</v>
      </c>
      <c r="D1037" s="1307"/>
      <c r="E1037" s="1308" t="s">
        <v>1566</v>
      </c>
      <c r="F1037" s="1298" t="s">
        <v>1567</v>
      </c>
      <c r="G1037" s="1298" t="s">
        <v>3462</v>
      </c>
      <c r="H1037" s="1298" t="s">
        <v>1567</v>
      </c>
    </row>
    <row r="1038" spans="1:8" ht="18.399999999999999" customHeight="1">
      <c r="A1038" s="1305" t="s">
        <v>3461</v>
      </c>
      <c r="B1038" s="1306" t="s">
        <v>2449</v>
      </c>
      <c r="C1038" s="1306" t="s">
        <v>1588</v>
      </c>
      <c r="D1038" s="1307"/>
      <c r="E1038" s="1308" t="s">
        <v>1566</v>
      </c>
      <c r="F1038" s="1298" t="s">
        <v>1567</v>
      </c>
      <c r="G1038" s="1298" t="s">
        <v>3463</v>
      </c>
      <c r="H1038" s="1298" t="s">
        <v>1567</v>
      </c>
    </row>
    <row r="1039" spans="1:8" ht="18.399999999999999" customHeight="1">
      <c r="A1039" s="1305" t="s">
        <v>3461</v>
      </c>
      <c r="B1039" s="1306" t="s">
        <v>2451</v>
      </c>
      <c r="C1039" s="1306" t="s">
        <v>1588</v>
      </c>
      <c r="D1039" s="1307"/>
      <c r="E1039" s="1308" t="s">
        <v>1566</v>
      </c>
      <c r="F1039" s="1298" t="s">
        <v>1567</v>
      </c>
      <c r="G1039" s="1298" t="s">
        <v>3464</v>
      </c>
      <c r="H1039" s="1298" t="s">
        <v>1567</v>
      </c>
    </row>
    <row r="1040" spans="1:8" ht="18.399999999999999" customHeight="1">
      <c r="A1040" s="1305" t="s">
        <v>3461</v>
      </c>
      <c r="B1040" s="1306" t="s">
        <v>2453</v>
      </c>
      <c r="C1040" s="1306" t="s">
        <v>1588</v>
      </c>
      <c r="D1040" s="1307"/>
      <c r="E1040" s="1308" t="s">
        <v>1566</v>
      </c>
      <c r="F1040" s="1298" t="s">
        <v>1567</v>
      </c>
      <c r="G1040" s="1298" t="s">
        <v>3465</v>
      </c>
      <c r="H1040" s="1298" t="s">
        <v>1567</v>
      </c>
    </row>
    <row r="1041" spans="1:8" ht="18.399999999999999" customHeight="1">
      <c r="A1041" s="1305" t="s">
        <v>3461</v>
      </c>
      <c r="B1041" s="1306" t="s">
        <v>2455</v>
      </c>
      <c r="C1041" s="1306" t="s">
        <v>1588</v>
      </c>
      <c r="D1041" s="1307"/>
      <c r="E1041" s="1308" t="s">
        <v>1566</v>
      </c>
      <c r="F1041" s="1298" t="s">
        <v>1567</v>
      </c>
      <c r="G1041" s="1298" t="s">
        <v>3466</v>
      </c>
      <c r="H1041" s="1298" t="s">
        <v>1567</v>
      </c>
    </row>
    <row r="1042" spans="1:8" ht="18.399999999999999" customHeight="1">
      <c r="A1042" s="1305" t="s">
        <v>3461</v>
      </c>
      <c r="B1042" s="1306" t="s">
        <v>2457</v>
      </c>
      <c r="C1042" s="1306" t="s">
        <v>1588</v>
      </c>
      <c r="D1042" s="1307"/>
      <c r="E1042" s="1308" t="s">
        <v>1566</v>
      </c>
      <c r="F1042" s="1298" t="s">
        <v>1567</v>
      </c>
      <c r="G1042" s="1298" t="s">
        <v>3467</v>
      </c>
      <c r="H1042" s="1298" t="s">
        <v>1567</v>
      </c>
    </row>
    <row r="1043" spans="1:8" ht="18.399999999999999" customHeight="1">
      <c r="A1043" s="1305" t="s">
        <v>3461</v>
      </c>
      <c r="B1043" s="1306" t="s">
        <v>2459</v>
      </c>
      <c r="C1043" s="1306" t="s">
        <v>1588</v>
      </c>
      <c r="D1043" s="1307"/>
      <c r="E1043" s="1308" t="s">
        <v>1566</v>
      </c>
      <c r="F1043" s="1298" t="s">
        <v>1567</v>
      </c>
      <c r="G1043" s="1298" t="s">
        <v>3468</v>
      </c>
      <c r="H1043" s="1298" t="s">
        <v>1567</v>
      </c>
    </row>
    <row r="1044" spans="1:8" ht="18.399999999999999" customHeight="1">
      <c r="A1044" s="1305" t="s">
        <v>3461</v>
      </c>
      <c r="B1044" s="1306" t="s">
        <v>2461</v>
      </c>
      <c r="C1044" s="1306" t="s">
        <v>1588</v>
      </c>
      <c r="D1044" s="1307"/>
      <c r="E1044" s="1308" t="s">
        <v>1566</v>
      </c>
      <c r="F1044" s="1298" t="s">
        <v>1567</v>
      </c>
      <c r="G1044" s="1298" t="s">
        <v>3469</v>
      </c>
      <c r="H1044" s="1298" t="s">
        <v>1567</v>
      </c>
    </row>
    <row r="1045" spans="1:8" ht="18.399999999999999" customHeight="1">
      <c r="A1045" s="1305" t="s">
        <v>3461</v>
      </c>
      <c r="B1045" s="1306" t="s">
        <v>2463</v>
      </c>
      <c r="C1045" s="1306" t="s">
        <v>1588</v>
      </c>
      <c r="D1045" s="1307"/>
      <c r="E1045" s="1308" t="s">
        <v>1566</v>
      </c>
      <c r="F1045" s="1298" t="s">
        <v>1567</v>
      </c>
      <c r="G1045" s="1298" t="s">
        <v>3470</v>
      </c>
      <c r="H1045" s="1298" t="s">
        <v>1567</v>
      </c>
    </row>
    <row r="1046" spans="1:8" ht="18.399999999999999" customHeight="1">
      <c r="A1046" s="1305" t="s">
        <v>3461</v>
      </c>
      <c r="B1046" s="1306" t="s">
        <v>2465</v>
      </c>
      <c r="C1046" s="1306" t="s">
        <v>1588</v>
      </c>
      <c r="D1046" s="1307"/>
      <c r="E1046" s="1308" t="s">
        <v>1566</v>
      </c>
      <c r="F1046" s="1298" t="s">
        <v>1567</v>
      </c>
      <c r="G1046" s="1298" t="s">
        <v>3471</v>
      </c>
      <c r="H1046" s="1298" t="s">
        <v>1567</v>
      </c>
    </row>
    <row r="1047" spans="1:8" ht="18.399999999999999" customHeight="1">
      <c r="A1047" s="1305" t="s">
        <v>3461</v>
      </c>
      <c r="B1047" s="1306" t="s">
        <v>2467</v>
      </c>
      <c r="C1047" s="1306" t="s">
        <v>1588</v>
      </c>
      <c r="D1047" s="1307"/>
      <c r="E1047" s="1308" t="s">
        <v>1566</v>
      </c>
      <c r="F1047" s="1298" t="s">
        <v>1567</v>
      </c>
      <c r="G1047" s="1298" t="s">
        <v>3472</v>
      </c>
      <c r="H1047" s="1298" t="s">
        <v>1567</v>
      </c>
    </row>
    <row r="1048" spans="1:8" ht="18.399999999999999" customHeight="1">
      <c r="A1048" s="1305" t="s">
        <v>3473</v>
      </c>
      <c r="B1048" s="1306" t="s">
        <v>3474</v>
      </c>
      <c r="C1048" s="1306" t="s">
        <v>1588</v>
      </c>
      <c r="D1048" s="1307"/>
      <c r="E1048" s="1308" t="s">
        <v>1566</v>
      </c>
      <c r="F1048" s="1298" t="s">
        <v>1567</v>
      </c>
      <c r="G1048" s="1298" t="s">
        <v>3475</v>
      </c>
      <c r="H1048" s="1298" t="s">
        <v>1567</v>
      </c>
    </row>
    <row r="1049" spans="1:8" ht="18.399999999999999" customHeight="1">
      <c r="A1049" s="1305" t="s">
        <v>3473</v>
      </c>
      <c r="B1049" s="1306" t="s">
        <v>3476</v>
      </c>
      <c r="C1049" s="1306" t="s">
        <v>1588</v>
      </c>
      <c r="D1049" s="1307"/>
      <c r="E1049" s="1308" t="s">
        <v>1566</v>
      </c>
      <c r="F1049" s="1298" t="s">
        <v>1567</v>
      </c>
      <c r="G1049" s="1298" t="s">
        <v>3477</v>
      </c>
      <c r="H1049" s="1298" t="s">
        <v>1567</v>
      </c>
    </row>
    <row r="1050" spans="1:8" ht="18.399999999999999" customHeight="1">
      <c r="A1050" s="1305" t="s">
        <v>3473</v>
      </c>
      <c r="B1050" s="1306" t="s">
        <v>3478</v>
      </c>
      <c r="C1050" s="1306" t="s">
        <v>1588</v>
      </c>
      <c r="D1050" s="1307"/>
      <c r="E1050" s="1308" t="s">
        <v>1566</v>
      </c>
      <c r="F1050" s="1298" t="s">
        <v>1567</v>
      </c>
      <c r="G1050" s="1298" t="s">
        <v>3479</v>
      </c>
      <c r="H1050" s="1298" t="s">
        <v>1567</v>
      </c>
    </row>
    <row r="1051" spans="1:8" ht="18.399999999999999" customHeight="1">
      <c r="A1051" s="1305" t="s">
        <v>3473</v>
      </c>
      <c r="B1051" s="1306" t="s">
        <v>3480</v>
      </c>
      <c r="C1051" s="1306" t="s">
        <v>1588</v>
      </c>
      <c r="D1051" s="1307"/>
      <c r="E1051" s="1308" t="s">
        <v>1566</v>
      </c>
      <c r="F1051" s="1298" t="s">
        <v>1567</v>
      </c>
      <c r="G1051" s="1298" t="s">
        <v>3481</v>
      </c>
      <c r="H1051" s="1298" t="s">
        <v>1567</v>
      </c>
    </row>
    <row r="1052" spans="1:8" ht="18.399999999999999" customHeight="1">
      <c r="A1052" s="1305" t="s">
        <v>3473</v>
      </c>
      <c r="B1052" s="1306" t="s">
        <v>3482</v>
      </c>
      <c r="C1052" s="1306" t="s">
        <v>1588</v>
      </c>
      <c r="D1052" s="1307"/>
      <c r="E1052" s="1308" t="s">
        <v>1566</v>
      </c>
      <c r="F1052" s="1298" t="s">
        <v>1567</v>
      </c>
      <c r="G1052" s="1298" t="s">
        <v>3483</v>
      </c>
      <c r="H1052" s="1298" t="s">
        <v>1567</v>
      </c>
    </row>
    <row r="1053" spans="1:8" ht="18.399999999999999" customHeight="1">
      <c r="A1053" s="1305" t="s">
        <v>3473</v>
      </c>
      <c r="B1053" s="1306" t="s">
        <v>3484</v>
      </c>
      <c r="C1053" s="1306" t="s">
        <v>1588</v>
      </c>
      <c r="D1053" s="1307"/>
      <c r="E1053" s="1308" t="s">
        <v>1566</v>
      </c>
      <c r="F1053" s="1298" t="s">
        <v>1567</v>
      </c>
      <c r="G1053" s="1298" t="s">
        <v>3485</v>
      </c>
      <c r="H1053" s="1298" t="s">
        <v>1567</v>
      </c>
    </row>
    <row r="1054" spans="1:8" ht="18.399999999999999" customHeight="1">
      <c r="A1054" s="1305" t="s">
        <v>3473</v>
      </c>
      <c r="B1054" s="1306" t="s">
        <v>3486</v>
      </c>
      <c r="C1054" s="1306" t="s">
        <v>1588</v>
      </c>
      <c r="D1054" s="1307"/>
      <c r="E1054" s="1308" t="s">
        <v>1566</v>
      </c>
      <c r="F1054" s="1298" t="s">
        <v>1567</v>
      </c>
      <c r="G1054" s="1298" t="s">
        <v>3487</v>
      </c>
      <c r="H1054" s="1298" t="s">
        <v>1567</v>
      </c>
    </row>
    <row r="1055" spans="1:8" ht="18.399999999999999" customHeight="1">
      <c r="A1055" s="1305" t="s">
        <v>3473</v>
      </c>
      <c r="B1055" s="1306" t="s">
        <v>3488</v>
      </c>
      <c r="C1055" s="1306" t="s">
        <v>1588</v>
      </c>
      <c r="D1055" s="1307"/>
      <c r="E1055" s="1308" t="s">
        <v>1566</v>
      </c>
      <c r="F1055" s="1298" t="s">
        <v>1567</v>
      </c>
      <c r="G1055" s="1298" t="s">
        <v>3489</v>
      </c>
      <c r="H1055" s="1298" t="s">
        <v>1567</v>
      </c>
    </row>
    <row r="1056" spans="1:8" ht="18.399999999999999" customHeight="1">
      <c r="A1056" s="1305" t="s">
        <v>3473</v>
      </c>
      <c r="B1056" s="1306" t="s">
        <v>3490</v>
      </c>
      <c r="C1056" s="1306" t="s">
        <v>1588</v>
      </c>
      <c r="D1056" s="1307"/>
      <c r="E1056" s="1308" t="s">
        <v>1566</v>
      </c>
      <c r="F1056" s="1298" t="s">
        <v>1567</v>
      </c>
      <c r="G1056" s="1298" t="s">
        <v>3491</v>
      </c>
      <c r="H1056" s="1298" t="s">
        <v>1567</v>
      </c>
    </row>
    <row r="1057" spans="1:8" ht="18.399999999999999" customHeight="1">
      <c r="A1057" s="1305" t="s">
        <v>3473</v>
      </c>
      <c r="B1057" s="1306" t="s">
        <v>3492</v>
      </c>
      <c r="C1057" s="1306" t="s">
        <v>1588</v>
      </c>
      <c r="D1057" s="1307"/>
      <c r="E1057" s="1308" t="s">
        <v>1566</v>
      </c>
      <c r="F1057" s="1298" t="s">
        <v>1567</v>
      </c>
      <c r="G1057" s="1298" t="s">
        <v>3493</v>
      </c>
      <c r="H1057" s="1298" t="s">
        <v>1567</v>
      </c>
    </row>
    <row r="1058" spans="1:8" ht="18.399999999999999" customHeight="1">
      <c r="A1058" s="1305" t="s">
        <v>3473</v>
      </c>
      <c r="B1058" s="1306" t="s">
        <v>3494</v>
      </c>
      <c r="C1058" s="1306" t="s">
        <v>1588</v>
      </c>
      <c r="D1058" s="1307"/>
      <c r="E1058" s="1308" t="s">
        <v>1566</v>
      </c>
      <c r="F1058" s="1298" t="s">
        <v>1567</v>
      </c>
      <c r="G1058" s="1298" t="s">
        <v>3495</v>
      </c>
      <c r="H1058" s="1298" t="s">
        <v>1567</v>
      </c>
    </row>
    <row r="1059" spans="1:8" ht="18.399999999999999" customHeight="1">
      <c r="A1059" s="1305" t="s">
        <v>3496</v>
      </c>
      <c r="B1059" s="1306" t="s">
        <v>3474</v>
      </c>
      <c r="C1059" s="1306" t="s">
        <v>1588</v>
      </c>
      <c r="D1059" s="1307"/>
      <c r="E1059" s="1308" t="s">
        <v>1566</v>
      </c>
      <c r="F1059" s="1298" t="s">
        <v>1567</v>
      </c>
      <c r="G1059" s="1298" t="s">
        <v>3497</v>
      </c>
      <c r="H1059" s="1298" t="s">
        <v>1567</v>
      </c>
    </row>
    <row r="1060" spans="1:8" ht="18.399999999999999" customHeight="1">
      <c r="A1060" s="1305" t="s">
        <v>3496</v>
      </c>
      <c r="B1060" s="1306" t="s">
        <v>3476</v>
      </c>
      <c r="C1060" s="1306" t="s">
        <v>1588</v>
      </c>
      <c r="D1060" s="1307"/>
      <c r="E1060" s="1308" t="s">
        <v>1566</v>
      </c>
      <c r="F1060" s="1298" t="s">
        <v>1567</v>
      </c>
      <c r="G1060" s="1298" t="s">
        <v>3498</v>
      </c>
      <c r="H1060" s="1298" t="s">
        <v>1567</v>
      </c>
    </row>
    <row r="1061" spans="1:8" ht="18.399999999999999" customHeight="1">
      <c r="A1061" s="1305" t="s">
        <v>3496</v>
      </c>
      <c r="B1061" s="1306" t="s">
        <v>3478</v>
      </c>
      <c r="C1061" s="1306" t="s">
        <v>1588</v>
      </c>
      <c r="D1061" s="1307"/>
      <c r="E1061" s="1308" t="s">
        <v>1566</v>
      </c>
      <c r="F1061" s="1298" t="s">
        <v>1567</v>
      </c>
      <c r="G1061" s="1298" t="s">
        <v>3499</v>
      </c>
      <c r="H1061" s="1298" t="s">
        <v>1567</v>
      </c>
    </row>
    <row r="1062" spans="1:8" ht="18.399999999999999" customHeight="1">
      <c r="A1062" s="1305" t="s">
        <v>3496</v>
      </c>
      <c r="B1062" s="1306" t="s">
        <v>3480</v>
      </c>
      <c r="C1062" s="1306" t="s">
        <v>1588</v>
      </c>
      <c r="D1062" s="1307"/>
      <c r="E1062" s="1308" t="s">
        <v>1566</v>
      </c>
      <c r="F1062" s="1298" t="s">
        <v>1567</v>
      </c>
      <c r="G1062" s="1298" t="s">
        <v>3500</v>
      </c>
      <c r="H1062" s="1298" t="s">
        <v>1567</v>
      </c>
    </row>
    <row r="1063" spans="1:8" ht="18.399999999999999" customHeight="1">
      <c r="A1063" s="1305" t="s">
        <v>3496</v>
      </c>
      <c r="B1063" s="1306" t="s">
        <v>3482</v>
      </c>
      <c r="C1063" s="1306" t="s">
        <v>1588</v>
      </c>
      <c r="D1063" s="1307"/>
      <c r="E1063" s="1308" t="s">
        <v>1566</v>
      </c>
      <c r="F1063" s="1298" t="s">
        <v>1567</v>
      </c>
      <c r="G1063" s="1298" t="s">
        <v>3501</v>
      </c>
      <c r="H1063" s="1298" t="s">
        <v>1567</v>
      </c>
    </row>
    <row r="1064" spans="1:8" ht="18.399999999999999" customHeight="1">
      <c r="A1064" s="1305" t="s">
        <v>3496</v>
      </c>
      <c r="B1064" s="1306" t="s">
        <v>3484</v>
      </c>
      <c r="C1064" s="1306" t="s">
        <v>1588</v>
      </c>
      <c r="D1064" s="1307"/>
      <c r="E1064" s="1308" t="s">
        <v>1566</v>
      </c>
      <c r="F1064" s="1298" t="s">
        <v>1567</v>
      </c>
      <c r="G1064" s="1298" t="s">
        <v>3502</v>
      </c>
      <c r="H1064" s="1298" t="s">
        <v>1567</v>
      </c>
    </row>
    <row r="1065" spans="1:8" ht="18.399999999999999" customHeight="1">
      <c r="A1065" s="1305" t="s">
        <v>3496</v>
      </c>
      <c r="B1065" s="1306" t="s">
        <v>3486</v>
      </c>
      <c r="C1065" s="1306" t="s">
        <v>1588</v>
      </c>
      <c r="D1065" s="1307"/>
      <c r="E1065" s="1308" t="s">
        <v>1566</v>
      </c>
      <c r="F1065" s="1298" t="s">
        <v>1567</v>
      </c>
      <c r="G1065" s="1298" t="s">
        <v>3503</v>
      </c>
      <c r="H1065" s="1298" t="s">
        <v>1567</v>
      </c>
    </row>
    <row r="1066" spans="1:8" ht="18.399999999999999" customHeight="1">
      <c r="A1066" s="1305" t="s">
        <v>3496</v>
      </c>
      <c r="B1066" s="1306" t="s">
        <v>3488</v>
      </c>
      <c r="C1066" s="1306" t="s">
        <v>1588</v>
      </c>
      <c r="D1066" s="1307"/>
      <c r="E1066" s="1308" t="s">
        <v>1566</v>
      </c>
      <c r="F1066" s="1298" t="s">
        <v>1567</v>
      </c>
      <c r="G1066" s="1298" t="s">
        <v>3504</v>
      </c>
      <c r="H1066" s="1298" t="s">
        <v>1567</v>
      </c>
    </row>
    <row r="1067" spans="1:8" ht="18.399999999999999" customHeight="1">
      <c r="A1067" s="1305" t="s">
        <v>3496</v>
      </c>
      <c r="B1067" s="1306" t="s">
        <v>3490</v>
      </c>
      <c r="C1067" s="1306" t="s">
        <v>1588</v>
      </c>
      <c r="D1067" s="1307"/>
      <c r="E1067" s="1308" t="s">
        <v>1566</v>
      </c>
      <c r="F1067" s="1298" t="s">
        <v>1567</v>
      </c>
      <c r="G1067" s="1298" t="s">
        <v>3505</v>
      </c>
      <c r="H1067" s="1298" t="s">
        <v>1567</v>
      </c>
    </row>
    <row r="1068" spans="1:8" ht="18.399999999999999" customHeight="1">
      <c r="A1068" s="1305" t="s">
        <v>3496</v>
      </c>
      <c r="B1068" s="1306" t="s">
        <v>3492</v>
      </c>
      <c r="C1068" s="1306" t="s">
        <v>1588</v>
      </c>
      <c r="D1068" s="1307"/>
      <c r="E1068" s="1308" t="s">
        <v>1566</v>
      </c>
      <c r="F1068" s="1298" t="s">
        <v>1567</v>
      </c>
      <c r="G1068" s="1298" t="s">
        <v>3506</v>
      </c>
      <c r="H1068" s="1298" t="s">
        <v>1567</v>
      </c>
    </row>
    <row r="1069" spans="1:8" ht="18.399999999999999" customHeight="1">
      <c r="A1069" s="1305" t="s">
        <v>3496</v>
      </c>
      <c r="B1069" s="1306" t="s">
        <v>3494</v>
      </c>
      <c r="C1069" s="1306" t="s">
        <v>1588</v>
      </c>
      <c r="D1069" s="1307"/>
      <c r="E1069" s="1308" t="s">
        <v>1566</v>
      </c>
      <c r="F1069" s="1298" t="s">
        <v>1567</v>
      </c>
      <c r="G1069" s="1298" t="s">
        <v>3507</v>
      </c>
      <c r="H1069" s="1298" t="s">
        <v>1567</v>
      </c>
    </row>
    <row r="1070" spans="1:8" ht="18.399999999999999" customHeight="1">
      <c r="A1070" s="1305" t="s">
        <v>3508</v>
      </c>
      <c r="B1070" s="1306" t="s">
        <v>3474</v>
      </c>
      <c r="C1070" s="1306" t="s">
        <v>1588</v>
      </c>
      <c r="D1070" s="1307"/>
      <c r="E1070" s="1308" t="s">
        <v>1566</v>
      </c>
      <c r="F1070" s="1298" t="s">
        <v>1567</v>
      </c>
      <c r="G1070" s="1298" t="s">
        <v>3509</v>
      </c>
      <c r="H1070" s="1298" t="s">
        <v>1567</v>
      </c>
    </row>
    <row r="1071" spans="1:8" ht="18.399999999999999" customHeight="1">
      <c r="A1071" s="1305" t="s">
        <v>3508</v>
      </c>
      <c r="B1071" s="1306" t="s">
        <v>3476</v>
      </c>
      <c r="C1071" s="1306" t="s">
        <v>1588</v>
      </c>
      <c r="D1071" s="1307"/>
      <c r="E1071" s="1308" t="s">
        <v>1566</v>
      </c>
      <c r="F1071" s="1298" t="s">
        <v>1567</v>
      </c>
      <c r="G1071" s="1298" t="s">
        <v>3510</v>
      </c>
      <c r="H1071" s="1298" t="s">
        <v>1567</v>
      </c>
    </row>
    <row r="1072" spans="1:8" ht="18.399999999999999" customHeight="1">
      <c r="A1072" s="1305" t="s">
        <v>3508</v>
      </c>
      <c r="B1072" s="1306" t="s">
        <v>3478</v>
      </c>
      <c r="C1072" s="1306" t="s">
        <v>1588</v>
      </c>
      <c r="D1072" s="1307"/>
      <c r="E1072" s="1308" t="s">
        <v>1566</v>
      </c>
      <c r="F1072" s="1298" t="s">
        <v>1567</v>
      </c>
      <c r="G1072" s="1298" t="s">
        <v>3511</v>
      </c>
      <c r="H1072" s="1298" t="s">
        <v>1567</v>
      </c>
    </row>
    <row r="1073" spans="1:8" ht="18.399999999999999" customHeight="1">
      <c r="A1073" s="1305" t="s">
        <v>3508</v>
      </c>
      <c r="B1073" s="1306" t="s">
        <v>3480</v>
      </c>
      <c r="C1073" s="1306" t="s">
        <v>1588</v>
      </c>
      <c r="D1073" s="1307"/>
      <c r="E1073" s="1308" t="s">
        <v>1566</v>
      </c>
      <c r="F1073" s="1298" t="s">
        <v>1567</v>
      </c>
      <c r="G1073" s="1298" t="s">
        <v>3512</v>
      </c>
      <c r="H1073" s="1298" t="s">
        <v>1567</v>
      </c>
    </row>
    <row r="1074" spans="1:8" ht="18.399999999999999" customHeight="1">
      <c r="A1074" s="1305" t="s">
        <v>3508</v>
      </c>
      <c r="B1074" s="1306" t="s">
        <v>3482</v>
      </c>
      <c r="C1074" s="1306" t="s">
        <v>1588</v>
      </c>
      <c r="D1074" s="1307"/>
      <c r="E1074" s="1308" t="s">
        <v>1566</v>
      </c>
      <c r="F1074" s="1298" t="s">
        <v>1567</v>
      </c>
      <c r="G1074" s="1298" t="s">
        <v>3513</v>
      </c>
      <c r="H1074" s="1298" t="s">
        <v>1567</v>
      </c>
    </row>
    <row r="1075" spans="1:8" ht="18.399999999999999" customHeight="1">
      <c r="A1075" s="1305" t="s">
        <v>3508</v>
      </c>
      <c r="B1075" s="1306" t="s">
        <v>3484</v>
      </c>
      <c r="C1075" s="1306" t="s">
        <v>1588</v>
      </c>
      <c r="D1075" s="1307"/>
      <c r="E1075" s="1308" t="s">
        <v>1566</v>
      </c>
      <c r="F1075" s="1298" t="s">
        <v>1567</v>
      </c>
      <c r="G1075" s="1298" t="s">
        <v>3514</v>
      </c>
      <c r="H1075" s="1298" t="s">
        <v>1567</v>
      </c>
    </row>
    <row r="1076" spans="1:8" ht="18.399999999999999" customHeight="1">
      <c r="A1076" s="1305" t="s">
        <v>3508</v>
      </c>
      <c r="B1076" s="1306" t="s">
        <v>3486</v>
      </c>
      <c r="C1076" s="1306" t="s">
        <v>1588</v>
      </c>
      <c r="D1076" s="1307"/>
      <c r="E1076" s="1308" t="s">
        <v>1566</v>
      </c>
      <c r="F1076" s="1298" t="s">
        <v>1567</v>
      </c>
      <c r="G1076" s="1298" t="s">
        <v>3515</v>
      </c>
      <c r="H1076" s="1298" t="s">
        <v>1567</v>
      </c>
    </row>
    <row r="1077" spans="1:8" ht="18.399999999999999" customHeight="1">
      <c r="A1077" s="1305" t="s">
        <v>3508</v>
      </c>
      <c r="B1077" s="1306" t="s">
        <v>3488</v>
      </c>
      <c r="C1077" s="1306" t="s">
        <v>1588</v>
      </c>
      <c r="D1077" s="1307"/>
      <c r="E1077" s="1308" t="s">
        <v>1566</v>
      </c>
      <c r="F1077" s="1298" t="s">
        <v>1567</v>
      </c>
      <c r="G1077" s="1298" t="s">
        <v>3516</v>
      </c>
      <c r="H1077" s="1298" t="s">
        <v>1567</v>
      </c>
    </row>
    <row r="1078" spans="1:8" ht="18.399999999999999" customHeight="1">
      <c r="A1078" s="1305" t="s">
        <v>3508</v>
      </c>
      <c r="B1078" s="1306" t="s">
        <v>3490</v>
      </c>
      <c r="C1078" s="1306" t="s">
        <v>1588</v>
      </c>
      <c r="D1078" s="1307"/>
      <c r="E1078" s="1308" t="s">
        <v>1566</v>
      </c>
      <c r="F1078" s="1298" t="s">
        <v>1567</v>
      </c>
      <c r="G1078" s="1298" t="s">
        <v>3517</v>
      </c>
      <c r="H1078" s="1298" t="s">
        <v>1567</v>
      </c>
    </row>
    <row r="1079" spans="1:8" ht="18.399999999999999" customHeight="1">
      <c r="A1079" s="1305" t="s">
        <v>3508</v>
      </c>
      <c r="B1079" s="1306" t="s">
        <v>3492</v>
      </c>
      <c r="C1079" s="1306" t="s">
        <v>1588</v>
      </c>
      <c r="D1079" s="1307"/>
      <c r="E1079" s="1308" t="s">
        <v>1566</v>
      </c>
      <c r="F1079" s="1298" t="s">
        <v>1567</v>
      </c>
      <c r="G1079" s="1298" t="s">
        <v>3518</v>
      </c>
      <c r="H1079" s="1298" t="s">
        <v>1567</v>
      </c>
    </row>
    <row r="1080" spans="1:8" ht="18.399999999999999" customHeight="1">
      <c r="A1080" s="1305" t="s">
        <v>3508</v>
      </c>
      <c r="B1080" s="1306" t="s">
        <v>3494</v>
      </c>
      <c r="C1080" s="1306" t="s">
        <v>1588</v>
      </c>
      <c r="D1080" s="1307"/>
      <c r="E1080" s="1308" t="s">
        <v>1566</v>
      </c>
      <c r="F1080" s="1298" t="s">
        <v>1567</v>
      </c>
      <c r="G1080" s="1298" t="s">
        <v>3519</v>
      </c>
      <c r="H1080" s="1298" t="s">
        <v>1567</v>
      </c>
    </row>
    <row r="1081" spans="1:8" ht="18.399999999999999" customHeight="1">
      <c r="A1081" s="1305" t="s">
        <v>3520</v>
      </c>
      <c r="B1081" s="1306" t="s">
        <v>1567</v>
      </c>
      <c r="C1081" s="1306" t="s">
        <v>1606</v>
      </c>
      <c r="D1081" s="1307"/>
      <c r="E1081" s="1308" t="s">
        <v>1566</v>
      </c>
      <c r="F1081" s="1298" t="s">
        <v>1567</v>
      </c>
      <c r="G1081" s="1298" t="s">
        <v>3521</v>
      </c>
      <c r="H1081" s="1298" t="s">
        <v>1567</v>
      </c>
    </row>
    <row r="1082" spans="1:8" ht="18.399999999999999" customHeight="1">
      <c r="A1082" s="1305" t="s">
        <v>3522</v>
      </c>
      <c r="B1082" s="1306" t="s">
        <v>3523</v>
      </c>
      <c r="C1082" s="1306" t="s">
        <v>2683</v>
      </c>
      <c r="D1082" s="1307"/>
      <c r="E1082" s="1308" t="s">
        <v>1566</v>
      </c>
      <c r="F1082" s="1298" t="s">
        <v>1567</v>
      </c>
      <c r="G1082" s="1298" t="s">
        <v>3524</v>
      </c>
      <c r="H1082" s="1298" t="s">
        <v>1567</v>
      </c>
    </row>
    <row r="1083" spans="1:8" ht="18.399999999999999" customHeight="1">
      <c r="A1083" s="1305" t="s">
        <v>3525</v>
      </c>
      <c r="B1083" s="1306" t="s">
        <v>3526</v>
      </c>
      <c r="C1083" s="1306" t="s">
        <v>2683</v>
      </c>
      <c r="D1083" s="1307"/>
      <c r="E1083" s="1308" t="s">
        <v>1566</v>
      </c>
      <c r="F1083" s="1298" t="s">
        <v>1567</v>
      </c>
      <c r="G1083" s="1298" t="s">
        <v>3527</v>
      </c>
      <c r="H1083" s="1298" t="s">
        <v>1567</v>
      </c>
    </row>
    <row r="1084" spans="1:8" ht="18.399999999999999" customHeight="1">
      <c r="A1084" s="1305" t="s">
        <v>3525</v>
      </c>
      <c r="B1084" s="1306" t="s">
        <v>3528</v>
      </c>
      <c r="C1084" s="1306" t="s">
        <v>2683</v>
      </c>
      <c r="D1084" s="1307"/>
      <c r="E1084" s="1308" t="s">
        <v>1566</v>
      </c>
      <c r="F1084" s="1298" t="s">
        <v>1567</v>
      </c>
      <c r="G1084" s="1298" t="s">
        <v>3529</v>
      </c>
      <c r="H1084" s="1298" t="s">
        <v>1567</v>
      </c>
    </row>
    <row r="1085" spans="1:8" ht="18.399999999999999" customHeight="1">
      <c r="A1085" s="1305" t="s">
        <v>3525</v>
      </c>
      <c r="B1085" s="1306" t="s">
        <v>3530</v>
      </c>
      <c r="C1085" s="1306" t="s">
        <v>2683</v>
      </c>
      <c r="D1085" s="1307"/>
      <c r="E1085" s="1308" t="s">
        <v>1566</v>
      </c>
      <c r="F1085" s="1298" t="s">
        <v>1567</v>
      </c>
      <c r="G1085" s="1298" t="s">
        <v>3531</v>
      </c>
      <c r="H1085" s="1298" t="s">
        <v>1567</v>
      </c>
    </row>
    <row r="1086" spans="1:8" ht="18.399999999999999" customHeight="1">
      <c r="A1086" s="1305" t="s">
        <v>3525</v>
      </c>
      <c r="B1086" s="1306" t="s">
        <v>3532</v>
      </c>
      <c r="C1086" s="1306" t="s">
        <v>2683</v>
      </c>
      <c r="D1086" s="1307"/>
      <c r="E1086" s="1308" t="s">
        <v>1566</v>
      </c>
      <c r="F1086" s="1298" t="s">
        <v>1567</v>
      </c>
      <c r="G1086" s="1298" t="s">
        <v>3533</v>
      </c>
      <c r="H1086" s="1298" t="s">
        <v>1567</v>
      </c>
    </row>
    <row r="1087" spans="1:8" ht="18.399999999999999" customHeight="1">
      <c r="A1087" s="1305" t="s">
        <v>3534</v>
      </c>
      <c r="B1087" s="1306" t="s">
        <v>3535</v>
      </c>
      <c r="C1087" s="1306" t="s">
        <v>1606</v>
      </c>
      <c r="D1087" s="1307"/>
      <c r="E1087" s="1308" t="s">
        <v>1566</v>
      </c>
      <c r="F1087" s="1298" t="s">
        <v>1567</v>
      </c>
      <c r="G1087" s="1298" t="s">
        <v>3536</v>
      </c>
      <c r="H1087" s="1298" t="s">
        <v>1567</v>
      </c>
    </row>
    <row r="1088" spans="1:8" ht="18.399999999999999" customHeight="1">
      <c r="A1088" s="1305" t="s">
        <v>3537</v>
      </c>
      <c r="B1088" s="1306" t="s">
        <v>3538</v>
      </c>
      <c r="C1088" s="1306" t="s">
        <v>1606</v>
      </c>
      <c r="D1088" s="1307"/>
      <c r="E1088" s="1308" t="s">
        <v>1566</v>
      </c>
      <c r="F1088" s="1298" t="s">
        <v>1567</v>
      </c>
      <c r="G1088" s="1298" t="s">
        <v>3539</v>
      </c>
      <c r="H1088" s="1298" t="s">
        <v>1567</v>
      </c>
    </row>
    <row r="1089" spans="1:8" ht="18.399999999999999" customHeight="1">
      <c r="A1089" s="1305" t="s">
        <v>3534</v>
      </c>
      <c r="B1089" s="1306" t="s">
        <v>3540</v>
      </c>
      <c r="C1089" s="1306" t="s">
        <v>1606</v>
      </c>
      <c r="D1089" s="1307"/>
      <c r="E1089" s="1308" t="s">
        <v>1566</v>
      </c>
      <c r="F1089" s="1298" t="s">
        <v>1567</v>
      </c>
      <c r="G1089" s="1298" t="s">
        <v>3541</v>
      </c>
      <c r="H1089" s="1298" t="s">
        <v>1567</v>
      </c>
    </row>
    <row r="1090" spans="1:8" ht="18.399999999999999" customHeight="1">
      <c r="A1090" s="1305" t="s">
        <v>3534</v>
      </c>
      <c r="B1090" s="1306" t="s">
        <v>3542</v>
      </c>
      <c r="C1090" s="1306" t="s">
        <v>1606</v>
      </c>
      <c r="D1090" s="1307"/>
      <c r="E1090" s="1308" t="s">
        <v>1566</v>
      </c>
      <c r="F1090" s="1298" t="s">
        <v>1567</v>
      </c>
      <c r="G1090" s="1298" t="s">
        <v>3543</v>
      </c>
      <c r="H1090" s="1298" t="s">
        <v>1567</v>
      </c>
    </row>
    <row r="1091" spans="1:8" ht="18.399999999999999" customHeight="1">
      <c r="A1091" s="1305" t="s">
        <v>3534</v>
      </c>
      <c r="B1091" s="1306" t="s">
        <v>3544</v>
      </c>
      <c r="C1091" s="1306" t="s">
        <v>1606</v>
      </c>
      <c r="D1091" s="1307"/>
      <c r="E1091" s="1308" t="s">
        <v>1566</v>
      </c>
      <c r="F1091" s="1298" t="s">
        <v>1567</v>
      </c>
      <c r="G1091" s="1298" t="s">
        <v>3545</v>
      </c>
      <c r="H1091" s="1298" t="s">
        <v>1567</v>
      </c>
    </row>
    <row r="1092" spans="1:8" ht="18.399999999999999" customHeight="1">
      <c r="A1092" s="1305" t="s">
        <v>3534</v>
      </c>
      <c r="B1092" s="1306" t="s">
        <v>3546</v>
      </c>
      <c r="C1092" s="1306" t="s">
        <v>1606</v>
      </c>
      <c r="D1092" s="1307"/>
      <c r="E1092" s="1308" t="s">
        <v>1566</v>
      </c>
      <c r="F1092" s="1298" t="s">
        <v>1567</v>
      </c>
      <c r="G1092" s="1298" t="s">
        <v>3547</v>
      </c>
      <c r="H1092" s="1298" t="s">
        <v>1567</v>
      </c>
    </row>
    <row r="1093" spans="1:8" ht="18.399999999999999" customHeight="1">
      <c r="A1093" s="1305" t="s">
        <v>3534</v>
      </c>
      <c r="B1093" s="1306" t="s">
        <v>3548</v>
      </c>
      <c r="C1093" s="1306" t="s">
        <v>1606</v>
      </c>
      <c r="D1093" s="1307"/>
      <c r="E1093" s="1308" t="s">
        <v>1566</v>
      </c>
      <c r="F1093" s="1298" t="s">
        <v>1567</v>
      </c>
      <c r="G1093" s="1298" t="s">
        <v>3549</v>
      </c>
      <c r="H1093" s="1298" t="s">
        <v>1567</v>
      </c>
    </row>
    <row r="1094" spans="1:8" ht="18.399999999999999" customHeight="1">
      <c r="A1094" s="1305" t="s">
        <v>3534</v>
      </c>
      <c r="B1094" s="1306" t="s">
        <v>3550</v>
      </c>
      <c r="C1094" s="1306" t="s">
        <v>1606</v>
      </c>
      <c r="D1094" s="1307"/>
      <c r="E1094" s="1308" t="s">
        <v>1566</v>
      </c>
      <c r="F1094" s="1298" t="s">
        <v>1567</v>
      </c>
      <c r="G1094" s="1298" t="s">
        <v>3551</v>
      </c>
      <c r="H1094" s="1298" t="s">
        <v>1567</v>
      </c>
    </row>
    <row r="1095" spans="1:8" ht="18.399999999999999" customHeight="1">
      <c r="A1095" s="1305" t="s">
        <v>3534</v>
      </c>
      <c r="B1095" s="1306" t="s">
        <v>3552</v>
      </c>
      <c r="C1095" s="1306" t="s">
        <v>1606</v>
      </c>
      <c r="D1095" s="1307"/>
      <c r="E1095" s="1308" t="s">
        <v>1566</v>
      </c>
      <c r="F1095" s="1298" t="s">
        <v>1567</v>
      </c>
      <c r="G1095" s="1298" t="s">
        <v>3553</v>
      </c>
      <c r="H1095" s="1298" t="s">
        <v>1567</v>
      </c>
    </row>
    <row r="1096" spans="1:8" ht="18.399999999999999" customHeight="1">
      <c r="A1096" s="1305" t="s">
        <v>3534</v>
      </c>
      <c r="B1096" s="1306" t="s">
        <v>3554</v>
      </c>
      <c r="C1096" s="1306" t="s">
        <v>1606</v>
      </c>
      <c r="D1096" s="1307"/>
      <c r="E1096" s="1308" t="s">
        <v>1566</v>
      </c>
      <c r="F1096" s="1298" t="s">
        <v>1567</v>
      </c>
      <c r="G1096" s="1298" t="s">
        <v>3555</v>
      </c>
      <c r="H1096" s="1298" t="s">
        <v>1567</v>
      </c>
    </row>
    <row r="1097" spans="1:8" ht="18.399999999999999" customHeight="1">
      <c r="A1097" s="1305" t="s">
        <v>3556</v>
      </c>
      <c r="B1097" s="1306" t="s">
        <v>3557</v>
      </c>
      <c r="C1097" s="1306" t="s">
        <v>1606</v>
      </c>
      <c r="D1097" s="1307"/>
      <c r="E1097" s="1308" t="s">
        <v>1566</v>
      </c>
      <c r="F1097" s="1298" t="s">
        <v>1567</v>
      </c>
      <c r="G1097" s="1298" t="s">
        <v>3558</v>
      </c>
      <c r="H1097" s="1298" t="s">
        <v>1567</v>
      </c>
    </row>
    <row r="1098" spans="1:8" ht="18.399999999999999" customHeight="1">
      <c r="A1098" s="1305" t="s">
        <v>3556</v>
      </c>
      <c r="B1098" s="1306" t="s">
        <v>3559</v>
      </c>
      <c r="C1098" s="1306" t="s">
        <v>1606</v>
      </c>
      <c r="D1098" s="1307"/>
      <c r="E1098" s="1308" t="s">
        <v>1566</v>
      </c>
      <c r="F1098" s="1298" t="s">
        <v>1567</v>
      </c>
      <c r="G1098" s="1298" t="s">
        <v>3560</v>
      </c>
      <c r="H1098" s="1298" t="s">
        <v>1567</v>
      </c>
    </row>
    <row r="1099" spans="1:8" ht="18.399999999999999" customHeight="1">
      <c r="A1099" s="1305" t="s">
        <v>3556</v>
      </c>
      <c r="B1099" s="1306" t="s">
        <v>3561</v>
      </c>
      <c r="C1099" s="1306" t="s">
        <v>1606</v>
      </c>
      <c r="D1099" s="1307"/>
      <c r="E1099" s="1308" t="s">
        <v>1566</v>
      </c>
      <c r="F1099" s="1298" t="s">
        <v>1567</v>
      </c>
      <c r="G1099" s="1298" t="s">
        <v>3562</v>
      </c>
      <c r="H1099" s="1298" t="s">
        <v>1567</v>
      </c>
    </row>
    <row r="1100" spans="1:8" ht="18.399999999999999" customHeight="1">
      <c r="A1100" s="1305" t="s">
        <v>3556</v>
      </c>
      <c r="B1100" s="1306" t="s">
        <v>3563</v>
      </c>
      <c r="C1100" s="1306" t="s">
        <v>1606</v>
      </c>
      <c r="D1100" s="1307"/>
      <c r="E1100" s="1308" t="s">
        <v>1566</v>
      </c>
      <c r="F1100" s="1298" t="s">
        <v>1567</v>
      </c>
      <c r="G1100" s="1298" t="s">
        <v>3564</v>
      </c>
      <c r="H1100" s="1298" t="s">
        <v>1567</v>
      </c>
    </row>
    <row r="1101" spans="1:8" ht="18.399999999999999" customHeight="1">
      <c r="A1101" s="1305" t="s">
        <v>3556</v>
      </c>
      <c r="B1101" s="1306" t="s">
        <v>3565</v>
      </c>
      <c r="C1101" s="1306" t="s">
        <v>1606</v>
      </c>
      <c r="D1101" s="1307"/>
      <c r="E1101" s="1308" t="s">
        <v>1566</v>
      </c>
      <c r="F1101" s="1298" t="s">
        <v>1567</v>
      </c>
      <c r="G1101" s="1298" t="s">
        <v>3566</v>
      </c>
      <c r="H1101" s="1298" t="s">
        <v>1567</v>
      </c>
    </row>
    <row r="1102" spans="1:8" ht="18.399999999999999" customHeight="1">
      <c r="A1102" s="1305" t="s">
        <v>3567</v>
      </c>
      <c r="B1102" s="1306" t="s">
        <v>3568</v>
      </c>
      <c r="C1102" s="1306" t="s">
        <v>1644</v>
      </c>
      <c r="D1102" s="1307"/>
      <c r="E1102" s="1308" t="s">
        <v>1566</v>
      </c>
      <c r="F1102" s="1298" t="s">
        <v>1567</v>
      </c>
      <c r="G1102" s="1298" t="s">
        <v>3569</v>
      </c>
      <c r="H1102" s="1298" t="s">
        <v>1567</v>
      </c>
    </row>
    <row r="1103" spans="1:8" ht="18.399999999999999" customHeight="1">
      <c r="A1103" s="1305" t="s">
        <v>3570</v>
      </c>
      <c r="B1103" s="1306" t="s">
        <v>3571</v>
      </c>
      <c r="C1103" s="1306" t="s">
        <v>1606</v>
      </c>
      <c r="D1103" s="1307"/>
      <c r="E1103" s="1308" t="s">
        <v>1566</v>
      </c>
      <c r="F1103" s="1298" t="s">
        <v>1567</v>
      </c>
      <c r="G1103" s="1298" t="s">
        <v>3572</v>
      </c>
      <c r="H1103" s="1298" t="s">
        <v>1567</v>
      </c>
    </row>
    <row r="1104" spans="1:8" ht="18.399999999999999" customHeight="1">
      <c r="A1104" s="1305" t="s">
        <v>3570</v>
      </c>
      <c r="B1104" s="1306" t="s">
        <v>3573</v>
      </c>
      <c r="C1104" s="1306" t="s">
        <v>1606</v>
      </c>
      <c r="D1104" s="1307"/>
      <c r="E1104" s="1308" t="s">
        <v>1566</v>
      </c>
      <c r="F1104" s="1298" t="s">
        <v>1567</v>
      </c>
      <c r="G1104" s="1298" t="s">
        <v>3574</v>
      </c>
      <c r="H1104" s="1298" t="s">
        <v>1567</v>
      </c>
    </row>
    <row r="1105" spans="1:8" ht="18.399999999999999" customHeight="1">
      <c r="A1105" s="1305" t="s">
        <v>3570</v>
      </c>
      <c r="B1105" s="1306" t="s">
        <v>3575</v>
      </c>
      <c r="C1105" s="1306" t="s">
        <v>1606</v>
      </c>
      <c r="D1105" s="1307"/>
      <c r="E1105" s="1308" t="s">
        <v>1566</v>
      </c>
      <c r="F1105" s="1298" t="s">
        <v>1567</v>
      </c>
      <c r="G1105" s="1298" t="s">
        <v>3576</v>
      </c>
      <c r="H1105" s="1298" t="s">
        <v>1567</v>
      </c>
    </row>
    <row r="1106" spans="1:8" ht="18.399999999999999" customHeight="1">
      <c r="A1106" s="1305" t="s">
        <v>3570</v>
      </c>
      <c r="B1106" s="1306" t="s">
        <v>3577</v>
      </c>
      <c r="C1106" s="1306" t="s">
        <v>1606</v>
      </c>
      <c r="D1106" s="1307"/>
      <c r="E1106" s="1308" t="s">
        <v>1566</v>
      </c>
      <c r="F1106" s="1298" t="s">
        <v>1567</v>
      </c>
      <c r="G1106" s="1298" t="s">
        <v>3578</v>
      </c>
      <c r="H1106" s="1298" t="s">
        <v>1567</v>
      </c>
    </row>
    <row r="1107" spans="1:8" ht="18.399999999999999" customHeight="1">
      <c r="A1107" s="1305" t="s">
        <v>3570</v>
      </c>
      <c r="B1107" s="1306" t="s">
        <v>3579</v>
      </c>
      <c r="C1107" s="1306" t="s">
        <v>1606</v>
      </c>
      <c r="D1107" s="1307"/>
      <c r="E1107" s="1308" t="s">
        <v>1566</v>
      </c>
      <c r="F1107" s="1298" t="s">
        <v>1567</v>
      </c>
      <c r="G1107" s="1298" t="s">
        <v>3580</v>
      </c>
      <c r="H1107" s="1298" t="s">
        <v>1567</v>
      </c>
    </row>
    <row r="1108" spans="1:8" ht="18.399999999999999" customHeight="1">
      <c r="A1108" s="1305" t="s">
        <v>3581</v>
      </c>
      <c r="B1108" s="1306" t="s">
        <v>3582</v>
      </c>
      <c r="C1108" s="1306" t="s">
        <v>1606</v>
      </c>
      <c r="D1108" s="1307"/>
      <c r="E1108" s="1308" t="s">
        <v>1566</v>
      </c>
      <c r="F1108" s="1298" t="s">
        <v>1567</v>
      </c>
      <c r="G1108" s="1298" t="s">
        <v>3583</v>
      </c>
      <c r="H1108" s="1298" t="s">
        <v>1567</v>
      </c>
    </row>
    <row r="1109" spans="1:8" ht="18.399999999999999" customHeight="1">
      <c r="A1109" s="1305" t="s">
        <v>3581</v>
      </c>
      <c r="B1109" s="1306" t="s">
        <v>3584</v>
      </c>
      <c r="C1109" s="1306" t="s">
        <v>1606</v>
      </c>
      <c r="D1109" s="1307"/>
      <c r="E1109" s="1308" t="s">
        <v>1566</v>
      </c>
      <c r="F1109" s="1298" t="s">
        <v>1567</v>
      </c>
      <c r="G1109" s="1298" t="s">
        <v>3585</v>
      </c>
      <c r="H1109" s="1298" t="s">
        <v>1567</v>
      </c>
    </row>
    <row r="1110" spans="1:8" ht="18.399999999999999" customHeight="1">
      <c r="A1110" s="1305" t="s">
        <v>3586</v>
      </c>
      <c r="B1110" s="1306" t="s">
        <v>3587</v>
      </c>
      <c r="C1110" s="1306" t="s">
        <v>3588</v>
      </c>
      <c r="D1110" s="1307"/>
      <c r="E1110" s="1308" t="s">
        <v>1566</v>
      </c>
      <c r="F1110" s="1298" t="s">
        <v>1567</v>
      </c>
      <c r="G1110" s="1298" t="s">
        <v>3589</v>
      </c>
      <c r="H1110" s="1298" t="s">
        <v>1567</v>
      </c>
    </row>
    <row r="1111" spans="1:8" ht="18.399999999999999" customHeight="1">
      <c r="A1111" s="1305" t="s">
        <v>3590</v>
      </c>
      <c r="B1111" s="1306" t="s">
        <v>3591</v>
      </c>
      <c r="C1111" s="1306" t="s">
        <v>3592</v>
      </c>
      <c r="D1111" s="1307"/>
      <c r="E1111" s="1308" t="s">
        <v>1566</v>
      </c>
      <c r="F1111" s="1298" t="s">
        <v>1567</v>
      </c>
      <c r="G1111" s="1298" t="s">
        <v>3593</v>
      </c>
      <c r="H1111" s="1298" t="s">
        <v>1567</v>
      </c>
    </row>
    <row r="1112" spans="1:8" ht="18.399999999999999" customHeight="1">
      <c r="A1112" s="1305" t="s">
        <v>3594</v>
      </c>
      <c r="B1112" s="1306" t="s">
        <v>3595</v>
      </c>
      <c r="C1112" s="1306" t="s">
        <v>1596</v>
      </c>
      <c r="D1112" s="1307"/>
      <c r="E1112" s="1308" t="s">
        <v>1566</v>
      </c>
      <c r="F1112" s="1298" t="s">
        <v>1567</v>
      </c>
      <c r="G1112" s="1298" t="s">
        <v>3596</v>
      </c>
      <c r="H1112" s="1298" t="s">
        <v>1567</v>
      </c>
    </row>
    <row r="1113" spans="1:8" ht="18.399999999999999" customHeight="1">
      <c r="A1113" s="1305" t="s">
        <v>3597</v>
      </c>
      <c r="B1113" s="1306" t="s">
        <v>3598</v>
      </c>
      <c r="C1113" s="1306" t="s">
        <v>1596</v>
      </c>
      <c r="D1113" s="1307"/>
      <c r="E1113" s="1308" t="s">
        <v>1566</v>
      </c>
      <c r="F1113" s="1298" t="s">
        <v>1567</v>
      </c>
      <c r="G1113" s="1298" t="s">
        <v>3599</v>
      </c>
      <c r="H1113" s="1298" t="s">
        <v>1567</v>
      </c>
    </row>
    <row r="1114" spans="1:8" ht="18.399999999999999" customHeight="1">
      <c r="A1114" s="1305" t="s">
        <v>3600</v>
      </c>
      <c r="B1114" s="1306" t="s">
        <v>3601</v>
      </c>
      <c r="C1114" s="1306" t="s">
        <v>1585</v>
      </c>
      <c r="D1114" s="1307"/>
      <c r="E1114" s="1308" t="s">
        <v>1566</v>
      </c>
      <c r="F1114" s="1298" t="s">
        <v>1567</v>
      </c>
      <c r="G1114" s="1298" t="s">
        <v>3602</v>
      </c>
      <c r="H1114" s="1298" t="s">
        <v>1567</v>
      </c>
    </row>
    <row r="1115" spans="1:8" ht="18.399999999999999" customHeight="1">
      <c r="A1115" s="1305" t="s">
        <v>3603</v>
      </c>
      <c r="B1115" s="1306" t="s">
        <v>3604</v>
      </c>
      <c r="C1115" s="1306" t="s">
        <v>1585</v>
      </c>
      <c r="D1115" s="1307"/>
      <c r="E1115" s="1308" t="s">
        <v>1566</v>
      </c>
      <c r="F1115" s="1298" t="s">
        <v>1567</v>
      </c>
      <c r="G1115" s="1298" t="s">
        <v>3605</v>
      </c>
      <c r="H1115" s="1298" t="s">
        <v>1567</v>
      </c>
    </row>
    <row r="1116" spans="1:8" ht="18.399999999999999" customHeight="1">
      <c r="A1116" s="1305" t="s">
        <v>3606</v>
      </c>
      <c r="B1116" s="1306" t="s">
        <v>3607</v>
      </c>
      <c r="C1116" s="1306" t="s">
        <v>1585</v>
      </c>
      <c r="D1116" s="1307"/>
      <c r="E1116" s="1308" t="s">
        <v>1566</v>
      </c>
      <c r="F1116" s="1298" t="s">
        <v>1567</v>
      </c>
      <c r="G1116" s="1298" t="s">
        <v>3608</v>
      </c>
      <c r="H1116" s="1298" t="s">
        <v>1567</v>
      </c>
    </row>
    <row r="1117" spans="1:8" ht="18.399999999999999" customHeight="1">
      <c r="A1117" s="1305" t="s">
        <v>3609</v>
      </c>
      <c r="B1117" s="1306" t="s">
        <v>3610</v>
      </c>
      <c r="C1117" s="1306" t="s">
        <v>1606</v>
      </c>
      <c r="D1117" s="1307"/>
      <c r="E1117" s="1308" t="s">
        <v>1566</v>
      </c>
      <c r="F1117" s="1298" t="s">
        <v>1567</v>
      </c>
      <c r="G1117" s="1298" t="s">
        <v>3611</v>
      </c>
      <c r="H1117" s="1298" t="s">
        <v>1567</v>
      </c>
    </row>
    <row r="1118" spans="1:8" ht="18.399999999999999" customHeight="1">
      <c r="A1118" s="1305" t="s">
        <v>3612</v>
      </c>
      <c r="B1118" s="1306" t="s">
        <v>3613</v>
      </c>
      <c r="C1118" s="1306" t="s">
        <v>3614</v>
      </c>
      <c r="D1118" s="1307"/>
      <c r="E1118" s="1308" t="s">
        <v>1566</v>
      </c>
      <c r="F1118" s="1298" t="s">
        <v>1567</v>
      </c>
      <c r="G1118" s="1298" t="s">
        <v>3615</v>
      </c>
      <c r="H1118" s="1298" t="s">
        <v>1567</v>
      </c>
    </row>
    <row r="1119" spans="1:8" ht="18.399999999999999" customHeight="1">
      <c r="A1119" s="1305" t="s">
        <v>3616</v>
      </c>
      <c r="B1119" s="1306" t="s">
        <v>3617</v>
      </c>
      <c r="C1119" s="1306" t="s">
        <v>1606</v>
      </c>
      <c r="D1119" s="1307"/>
      <c r="E1119" s="1308" t="s">
        <v>1566</v>
      </c>
      <c r="F1119" s="1298" t="s">
        <v>1567</v>
      </c>
      <c r="G1119" s="1298" t="s">
        <v>3618</v>
      </c>
      <c r="H1119" s="1298" t="s">
        <v>1567</v>
      </c>
    </row>
    <row r="1120" spans="1:8" ht="18.399999999999999" customHeight="1">
      <c r="A1120" s="1305" t="s">
        <v>3619</v>
      </c>
      <c r="B1120" s="1306" t="s">
        <v>3620</v>
      </c>
      <c r="C1120" s="1306" t="s">
        <v>1606</v>
      </c>
      <c r="D1120" s="1307"/>
      <c r="E1120" s="1308" t="s">
        <v>1566</v>
      </c>
      <c r="F1120" s="1298" t="s">
        <v>1567</v>
      </c>
      <c r="G1120" s="1298" t="s">
        <v>3621</v>
      </c>
      <c r="H1120" s="1298" t="s">
        <v>1567</v>
      </c>
    </row>
    <row r="1121" spans="1:8" ht="18.399999999999999" customHeight="1">
      <c r="A1121" s="1305" t="s">
        <v>3622</v>
      </c>
      <c r="B1121" s="1306" t="s">
        <v>3623</v>
      </c>
      <c r="C1121" s="1306" t="s">
        <v>1606</v>
      </c>
      <c r="D1121" s="1307"/>
      <c r="E1121" s="1308" t="s">
        <v>1566</v>
      </c>
      <c r="F1121" s="1298" t="s">
        <v>1567</v>
      </c>
      <c r="G1121" s="1298" t="s">
        <v>3624</v>
      </c>
      <c r="H1121" s="1298" t="s">
        <v>1567</v>
      </c>
    </row>
    <row r="1122" spans="1:8" ht="18.399999999999999" customHeight="1">
      <c r="A1122" s="1305" t="s">
        <v>3622</v>
      </c>
      <c r="B1122" s="1306" t="s">
        <v>3625</v>
      </c>
      <c r="C1122" s="1306" t="s">
        <v>1606</v>
      </c>
      <c r="D1122" s="1307"/>
      <c r="E1122" s="1308" t="s">
        <v>1566</v>
      </c>
      <c r="F1122" s="1298" t="s">
        <v>1567</v>
      </c>
      <c r="G1122" s="1298" t="s">
        <v>3626</v>
      </c>
      <c r="H1122" s="1298" t="s">
        <v>1567</v>
      </c>
    </row>
    <row r="1123" spans="1:8" ht="18.399999999999999" customHeight="1">
      <c r="A1123" s="1305" t="s">
        <v>3622</v>
      </c>
      <c r="B1123" s="1306" t="s">
        <v>3627</v>
      </c>
      <c r="C1123" s="1306" t="s">
        <v>1606</v>
      </c>
      <c r="D1123" s="1307"/>
      <c r="E1123" s="1308" t="s">
        <v>1566</v>
      </c>
      <c r="F1123" s="1298" t="s">
        <v>1567</v>
      </c>
      <c r="G1123" s="1298" t="s">
        <v>3628</v>
      </c>
      <c r="H1123" s="1298" t="s">
        <v>1567</v>
      </c>
    </row>
    <row r="1124" spans="1:8" ht="18.399999999999999" customHeight="1">
      <c r="A1124" s="1305" t="s">
        <v>3622</v>
      </c>
      <c r="B1124" s="1306" t="s">
        <v>3629</v>
      </c>
      <c r="C1124" s="1306" t="s">
        <v>1606</v>
      </c>
      <c r="D1124" s="1307"/>
      <c r="E1124" s="1308" t="s">
        <v>1566</v>
      </c>
      <c r="F1124" s="1298" t="s">
        <v>1567</v>
      </c>
      <c r="G1124" s="1298" t="s">
        <v>3630</v>
      </c>
      <c r="H1124" s="1298" t="s">
        <v>1567</v>
      </c>
    </row>
    <row r="1125" spans="1:8" ht="18.399999999999999" customHeight="1">
      <c r="A1125" s="1305" t="s">
        <v>3631</v>
      </c>
      <c r="B1125" s="1306" t="s">
        <v>3632</v>
      </c>
      <c r="C1125" s="1306" t="s">
        <v>1606</v>
      </c>
      <c r="D1125" s="1307"/>
      <c r="E1125" s="1308" t="s">
        <v>1566</v>
      </c>
      <c r="F1125" s="1298" t="s">
        <v>1567</v>
      </c>
      <c r="G1125" s="1298" t="s">
        <v>3633</v>
      </c>
      <c r="H1125" s="1298" t="s">
        <v>1567</v>
      </c>
    </row>
    <row r="1126" spans="1:8" ht="18.399999999999999" customHeight="1">
      <c r="A1126" s="1305" t="s">
        <v>3631</v>
      </c>
      <c r="B1126" s="1306" t="s">
        <v>3634</v>
      </c>
      <c r="C1126" s="1306" t="s">
        <v>1606</v>
      </c>
      <c r="D1126" s="1307"/>
      <c r="E1126" s="1308" t="s">
        <v>1566</v>
      </c>
      <c r="F1126" s="1298" t="s">
        <v>1567</v>
      </c>
      <c r="G1126" s="1298" t="s">
        <v>3635</v>
      </c>
      <c r="H1126" s="1298" t="s">
        <v>1567</v>
      </c>
    </row>
    <row r="1127" spans="1:8" ht="18.399999999999999" customHeight="1">
      <c r="A1127" s="1305" t="s">
        <v>3636</v>
      </c>
      <c r="B1127" s="1306" t="s">
        <v>3637</v>
      </c>
      <c r="C1127" s="1306" t="s">
        <v>1606</v>
      </c>
      <c r="D1127" s="1307"/>
      <c r="E1127" s="1308" t="s">
        <v>1566</v>
      </c>
      <c r="F1127" s="1298" t="s">
        <v>1567</v>
      </c>
      <c r="G1127" s="1298" t="s">
        <v>3638</v>
      </c>
      <c r="H1127" s="1298" t="s">
        <v>1567</v>
      </c>
    </row>
    <row r="1128" spans="1:8" ht="18.399999999999999" customHeight="1">
      <c r="A1128" s="1305" t="s">
        <v>3636</v>
      </c>
      <c r="B1128" s="1306" t="s">
        <v>3639</v>
      </c>
      <c r="C1128" s="1306" t="s">
        <v>1606</v>
      </c>
      <c r="D1128" s="1307"/>
      <c r="E1128" s="1308" t="s">
        <v>1566</v>
      </c>
      <c r="F1128" s="1298" t="s">
        <v>1567</v>
      </c>
      <c r="G1128" s="1298" t="s">
        <v>3640</v>
      </c>
      <c r="H1128" s="1298" t="s">
        <v>1567</v>
      </c>
    </row>
    <row r="1129" spans="1:8" ht="18.399999999999999" customHeight="1">
      <c r="A1129" s="1305" t="s">
        <v>3636</v>
      </c>
      <c r="B1129" s="1306" t="s">
        <v>3641</v>
      </c>
      <c r="C1129" s="1306" t="s">
        <v>1606</v>
      </c>
      <c r="D1129" s="1307"/>
      <c r="E1129" s="1308" t="s">
        <v>1566</v>
      </c>
      <c r="F1129" s="1298" t="s">
        <v>1567</v>
      </c>
      <c r="G1129" s="1298" t="s">
        <v>3642</v>
      </c>
      <c r="H1129" s="1298" t="s">
        <v>1567</v>
      </c>
    </row>
    <row r="1130" spans="1:8" ht="18.399999999999999" customHeight="1">
      <c r="A1130" s="1305" t="s">
        <v>3636</v>
      </c>
      <c r="B1130" s="1306" t="s">
        <v>3643</v>
      </c>
      <c r="C1130" s="1306" t="s">
        <v>1606</v>
      </c>
      <c r="D1130" s="1307"/>
      <c r="E1130" s="1308" t="s">
        <v>1566</v>
      </c>
      <c r="F1130" s="1298" t="s">
        <v>1567</v>
      </c>
      <c r="G1130" s="1298" t="s">
        <v>3644</v>
      </c>
      <c r="H1130" s="1298" t="s">
        <v>1567</v>
      </c>
    </row>
    <row r="1131" spans="1:8" ht="18.399999999999999" customHeight="1">
      <c r="A1131" s="1305" t="s">
        <v>3636</v>
      </c>
      <c r="B1131" s="1306" t="s">
        <v>3645</v>
      </c>
      <c r="C1131" s="1306" t="s">
        <v>1606</v>
      </c>
      <c r="D1131" s="1307"/>
      <c r="E1131" s="1308" t="s">
        <v>1566</v>
      </c>
      <c r="F1131" s="1298" t="s">
        <v>1567</v>
      </c>
      <c r="G1131" s="1298" t="s">
        <v>3646</v>
      </c>
      <c r="H1131" s="1298" t="s">
        <v>1567</v>
      </c>
    </row>
    <row r="1132" spans="1:8" ht="18.399999999999999" customHeight="1">
      <c r="A1132" s="1305" t="s">
        <v>3636</v>
      </c>
      <c r="B1132" s="1306" t="s">
        <v>3647</v>
      </c>
      <c r="C1132" s="1306" t="s">
        <v>1606</v>
      </c>
      <c r="D1132" s="1307"/>
      <c r="E1132" s="1308" t="s">
        <v>1566</v>
      </c>
      <c r="F1132" s="1298" t="s">
        <v>1567</v>
      </c>
      <c r="G1132" s="1298" t="s">
        <v>3648</v>
      </c>
      <c r="H1132" s="1298" t="s">
        <v>1567</v>
      </c>
    </row>
    <row r="1133" spans="1:8" ht="18.399999999999999" customHeight="1">
      <c r="A1133" s="1305" t="s">
        <v>3636</v>
      </c>
      <c r="B1133" s="1306" t="s">
        <v>3649</v>
      </c>
      <c r="C1133" s="1306" t="s">
        <v>1606</v>
      </c>
      <c r="D1133" s="1307"/>
      <c r="E1133" s="1308" t="s">
        <v>1566</v>
      </c>
      <c r="F1133" s="1298" t="s">
        <v>1567</v>
      </c>
      <c r="G1133" s="1298" t="s">
        <v>3650</v>
      </c>
      <c r="H1133" s="1298" t="s">
        <v>1567</v>
      </c>
    </row>
    <row r="1134" spans="1:8" ht="18.399999999999999" customHeight="1">
      <c r="A1134" s="1305" t="s">
        <v>3636</v>
      </c>
      <c r="B1134" s="1306" t="s">
        <v>3651</v>
      </c>
      <c r="C1134" s="1306" t="s">
        <v>1606</v>
      </c>
      <c r="D1134" s="1307"/>
      <c r="E1134" s="1308" t="s">
        <v>1566</v>
      </c>
      <c r="F1134" s="1298" t="s">
        <v>1567</v>
      </c>
      <c r="G1134" s="1298" t="s">
        <v>3652</v>
      </c>
      <c r="H1134" s="1298" t="s">
        <v>1567</v>
      </c>
    </row>
    <row r="1135" spans="1:8" ht="18.399999999999999" customHeight="1">
      <c r="A1135" s="1305" t="s">
        <v>3653</v>
      </c>
      <c r="B1135" s="1306" t="s">
        <v>3654</v>
      </c>
      <c r="C1135" s="1306" t="s">
        <v>1644</v>
      </c>
      <c r="D1135" s="1307"/>
      <c r="E1135" s="1308" t="s">
        <v>1566</v>
      </c>
      <c r="F1135" s="1298" t="s">
        <v>1567</v>
      </c>
      <c r="G1135" s="1298" t="s">
        <v>3655</v>
      </c>
      <c r="H1135" s="1298" t="s">
        <v>1567</v>
      </c>
    </row>
    <row r="1136" spans="1:8" ht="18.399999999999999" customHeight="1">
      <c r="A1136" s="1305" t="s">
        <v>3653</v>
      </c>
      <c r="B1136" s="1306" t="s">
        <v>3656</v>
      </c>
      <c r="C1136" s="1306" t="s">
        <v>1644</v>
      </c>
      <c r="D1136" s="1307"/>
      <c r="E1136" s="1308" t="s">
        <v>1566</v>
      </c>
      <c r="F1136" s="1298" t="s">
        <v>1567</v>
      </c>
      <c r="G1136" s="1298" t="s">
        <v>3657</v>
      </c>
      <c r="H1136" s="1298" t="s">
        <v>1567</v>
      </c>
    </row>
    <row r="1137" spans="1:8" ht="18.399999999999999" customHeight="1">
      <c r="A1137" s="1305" t="s">
        <v>3653</v>
      </c>
      <c r="B1137" s="1306" t="s">
        <v>3658</v>
      </c>
      <c r="C1137" s="1306" t="s">
        <v>1644</v>
      </c>
      <c r="D1137" s="1307"/>
      <c r="E1137" s="1308" t="s">
        <v>1566</v>
      </c>
      <c r="F1137" s="1298" t="s">
        <v>1567</v>
      </c>
      <c r="G1137" s="1298" t="s">
        <v>3659</v>
      </c>
      <c r="H1137" s="1298" t="s">
        <v>1567</v>
      </c>
    </row>
    <row r="1138" spans="1:8" ht="18.399999999999999" customHeight="1">
      <c r="A1138" s="1305" t="s">
        <v>3653</v>
      </c>
      <c r="B1138" s="1306" t="s">
        <v>3660</v>
      </c>
      <c r="C1138" s="1306" t="s">
        <v>1644</v>
      </c>
      <c r="D1138" s="1307"/>
      <c r="E1138" s="1308" t="s">
        <v>1566</v>
      </c>
      <c r="F1138" s="1298" t="s">
        <v>1567</v>
      </c>
      <c r="G1138" s="1298" t="s">
        <v>3661</v>
      </c>
      <c r="H1138" s="1298" t="s">
        <v>1567</v>
      </c>
    </row>
    <row r="1139" spans="1:8" ht="18.399999999999999" customHeight="1">
      <c r="A1139" s="1305" t="s">
        <v>3662</v>
      </c>
      <c r="B1139" s="1306" t="s">
        <v>3663</v>
      </c>
      <c r="C1139" s="1306" t="s">
        <v>1644</v>
      </c>
      <c r="D1139" s="1307"/>
      <c r="E1139" s="1308" t="s">
        <v>1566</v>
      </c>
      <c r="F1139" s="1298" t="s">
        <v>1567</v>
      </c>
      <c r="G1139" s="1298" t="s">
        <v>3664</v>
      </c>
      <c r="H1139" s="1298" t="s">
        <v>1567</v>
      </c>
    </row>
    <row r="1140" spans="1:8" ht="18.399999999999999" customHeight="1">
      <c r="A1140" s="1305" t="s">
        <v>3662</v>
      </c>
      <c r="B1140" s="1306" t="s">
        <v>3665</v>
      </c>
      <c r="C1140" s="1306" t="s">
        <v>1644</v>
      </c>
      <c r="D1140" s="1307"/>
      <c r="E1140" s="1308" t="s">
        <v>1566</v>
      </c>
      <c r="F1140" s="1298" t="s">
        <v>1567</v>
      </c>
      <c r="G1140" s="1298" t="s">
        <v>3666</v>
      </c>
      <c r="H1140" s="1298" t="s">
        <v>1567</v>
      </c>
    </row>
    <row r="1141" spans="1:8" ht="18.399999999999999" customHeight="1">
      <c r="A1141" s="1305" t="s">
        <v>3662</v>
      </c>
      <c r="B1141" s="1306" t="s">
        <v>3667</v>
      </c>
      <c r="C1141" s="1306" t="s">
        <v>1644</v>
      </c>
      <c r="D1141" s="1307"/>
      <c r="E1141" s="1308" t="s">
        <v>1566</v>
      </c>
      <c r="F1141" s="1298" t="s">
        <v>1567</v>
      </c>
      <c r="G1141" s="1298" t="s">
        <v>3668</v>
      </c>
      <c r="H1141" s="1298" t="s">
        <v>1567</v>
      </c>
    </row>
    <row r="1142" spans="1:8" ht="18.399999999999999" customHeight="1">
      <c r="A1142" s="1305" t="s">
        <v>3662</v>
      </c>
      <c r="B1142" s="1306" t="s">
        <v>3669</v>
      </c>
      <c r="C1142" s="1306" t="s">
        <v>1644</v>
      </c>
      <c r="D1142" s="1307"/>
      <c r="E1142" s="1308" t="s">
        <v>1566</v>
      </c>
      <c r="F1142" s="1298" t="s">
        <v>1567</v>
      </c>
      <c r="G1142" s="1298" t="s">
        <v>3670</v>
      </c>
      <c r="H1142" s="1298" t="s">
        <v>1567</v>
      </c>
    </row>
    <row r="1143" spans="1:8" ht="18.399999999999999" customHeight="1">
      <c r="A1143" s="1305" t="s">
        <v>3662</v>
      </c>
      <c r="B1143" s="1306" t="s">
        <v>3671</v>
      </c>
      <c r="C1143" s="1306" t="s">
        <v>1644</v>
      </c>
      <c r="D1143" s="1307"/>
      <c r="E1143" s="1308" t="s">
        <v>1566</v>
      </c>
      <c r="F1143" s="1298" t="s">
        <v>1567</v>
      </c>
      <c r="G1143" s="1298" t="s">
        <v>3672</v>
      </c>
      <c r="H1143" s="1298" t="s">
        <v>1567</v>
      </c>
    </row>
    <row r="1144" spans="1:8" ht="18.399999999999999" customHeight="1">
      <c r="A1144" s="1305" t="s">
        <v>3662</v>
      </c>
      <c r="B1144" s="1306" t="s">
        <v>3673</v>
      </c>
      <c r="C1144" s="1306" t="s">
        <v>1644</v>
      </c>
      <c r="D1144" s="1307"/>
      <c r="E1144" s="1308" t="s">
        <v>1566</v>
      </c>
      <c r="F1144" s="1298" t="s">
        <v>1567</v>
      </c>
      <c r="G1144" s="1298" t="s">
        <v>3674</v>
      </c>
      <c r="H1144" s="1298" t="s">
        <v>1567</v>
      </c>
    </row>
    <row r="1145" spans="1:8" ht="18.399999999999999" customHeight="1">
      <c r="A1145" s="1305" t="s">
        <v>3662</v>
      </c>
      <c r="B1145" s="1306" t="s">
        <v>3675</v>
      </c>
      <c r="C1145" s="1306" t="s">
        <v>1644</v>
      </c>
      <c r="D1145" s="1307"/>
      <c r="E1145" s="1308" t="s">
        <v>1566</v>
      </c>
      <c r="F1145" s="1298" t="s">
        <v>1567</v>
      </c>
      <c r="G1145" s="1298" t="s">
        <v>3676</v>
      </c>
      <c r="H1145" s="1298" t="s">
        <v>1567</v>
      </c>
    </row>
    <row r="1146" spans="1:8" ht="18.399999999999999" customHeight="1">
      <c r="A1146" s="1305" t="s">
        <v>3662</v>
      </c>
      <c r="B1146" s="1306" t="s">
        <v>3677</v>
      </c>
      <c r="C1146" s="1306" t="s">
        <v>1644</v>
      </c>
      <c r="D1146" s="1307"/>
      <c r="E1146" s="1308" t="s">
        <v>1566</v>
      </c>
      <c r="F1146" s="1298" t="s">
        <v>1567</v>
      </c>
      <c r="G1146" s="1298" t="s">
        <v>3678</v>
      </c>
      <c r="H1146" s="1298" t="s">
        <v>1567</v>
      </c>
    </row>
    <row r="1147" spans="1:8" ht="18.399999999999999" customHeight="1">
      <c r="A1147" s="1305" t="s">
        <v>3662</v>
      </c>
      <c r="B1147" s="1306" t="s">
        <v>3679</v>
      </c>
      <c r="C1147" s="1306" t="s">
        <v>1644</v>
      </c>
      <c r="D1147" s="1307"/>
      <c r="E1147" s="1308" t="s">
        <v>1566</v>
      </c>
      <c r="F1147" s="1298" t="s">
        <v>1567</v>
      </c>
      <c r="G1147" s="1298" t="s">
        <v>3680</v>
      </c>
      <c r="H1147" s="1298" t="s">
        <v>1567</v>
      </c>
    </row>
    <row r="1148" spans="1:8" ht="18.399999999999999" customHeight="1">
      <c r="A1148" s="1305" t="s">
        <v>3681</v>
      </c>
      <c r="B1148" s="1306" t="s">
        <v>3682</v>
      </c>
      <c r="C1148" s="1306" t="s">
        <v>1585</v>
      </c>
      <c r="D1148" s="1307"/>
      <c r="E1148" s="1308" t="s">
        <v>1566</v>
      </c>
      <c r="F1148" s="1298" t="s">
        <v>1567</v>
      </c>
      <c r="G1148" s="1298" t="s">
        <v>3683</v>
      </c>
      <c r="H1148" s="1298" t="s">
        <v>1567</v>
      </c>
    </row>
    <row r="1149" spans="1:8" ht="18.399999999999999" customHeight="1">
      <c r="A1149" s="1305" t="s">
        <v>3681</v>
      </c>
      <c r="B1149" s="1306" t="s">
        <v>3684</v>
      </c>
      <c r="C1149" s="1306" t="s">
        <v>1585</v>
      </c>
      <c r="D1149" s="1307"/>
      <c r="E1149" s="1308" t="s">
        <v>1566</v>
      </c>
      <c r="F1149" s="1298" t="s">
        <v>1567</v>
      </c>
      <c r="G1149" s="1298" t="s">
        <v>3685</v>
      </c>
      <c r="H1149" s="1298" t="s">
        <v>1567</v>
      </c>
    </row>
    <row r="1150" spans="1:8" ht="18.399999999999999" customHeight="1">
      <c r="A1150" s="1305" t="s">
        <v>3681</v>
      </c>
      <c r="B1150" s="1306" t="s">
        <v>3686</v>
      </c>
      <c r="C1150" s="1306" t="s">
        <v>1585</v>
      </c>
      <c r="D1150" s="1307"/>
      <c r="E1150" s="1308" t="s">
        <v>1566</v>
      </c>
      <c r="F1150" s="1298" t="s">
        <v>1567</v>
      </c>
      <c r="G1150" s="1298" t="s">
        <v>3687</v>
      </c>
      <c r="H1150" s="1298" t="s">
        <v>1567</v>
      </c>
    </row>
    <row r="1151" spans="1:8" ht="18.399999999999999" customHeight="1">
      <c r="A1151" s="1305" t="s">
        <v>3681</v>
      </c>
      <c r="B1151" s="1306" t="s">
        <v>3688</v>
      </c>
      <c r="C1151" s="1306" t="s">
        <v>1585</v>
      </c>
      <c r="D1151" s="1307"/>
      <c r="E1151" s="1308" t="s">
        <v>1566</v>
      </c>
      <c r="F1151" s="1298" t="s">
        <v>1567</v>
      </c>
      <c r="G1151" s="1298" t="s">
        <v>3689</v>
      </c>
      <c r="H1151" s="1298" t="s">
        <v>1567</v>
      </c>
    </row>
    <row r="1152" spans="1:8" ht="18.399999999999999" customHeight="1">
      <c r="A1152" s="1305" t="s">
        <v>3690</v>
      </c>
      <c r="B1152" s="1306" t="s">
        <v>3691</v>
      </c>
      <c r="C1152" s="1306" t="s">
        <v>1585</v>
      </c>
      <c r="D1152" s="1307"/>
      <c r="E1152" s="1308" t="s">
        <v>1566</v>
      </c>
      <c r="F1152" s="1298" t="s">
        <v>1567</v>
      </c>
      <c r="G1152" s="1298" t="s">
        <v>3692</v>
      </c>
      <c r="H1152" s="1298" t="s">
        <v>1567</v>
      </c>
    </row>
    <row r="1153" spans="1:8" ht="18.399999999999999" customHeight="1">
      <c r="A1153" s="1305" t="s">
        <v>3681</v>
      </c>
      <c r="B1153" s="1306" t="s">
        <v>3693</v>
      </c>
      <c r="C1153" s="1306" t="s">
        <v>1585</v>
      </c>
      <c r="D1153" s="1307"/>
      <c r="E1153" s="1308" t="s">
        <v>1566</v>
      </c>
      <c r="F1153" s="1298" t="s">
        <v>1567</v>
      </c>
      <c r="G1153" s="1298" t="s">
        <v>3694</v>
      </c>
      <c r="H1153" s="1298" t="s">
        <v>1567</v>
      </c>
    </row>
    <row r="1154" spans="1:8" ht="18.399999999999999" customHeight="1">
      <c r="A1154" s="1305" t="s">
        <v>3681</v>
      </c>
      <c r="B1154" s="1306" t="s">
        <v>3695</v>
      </c>
      <c r="C1154" s="1306" t="s">
        <v>1585</v>
      </c>
      <c r="D1154" s="1307"/>
      <c r="E1154" s="1308" t="s">
        <v>1566</v>
      </c>
      <c r="F1154" s="1298" t="s">
        <v>1567</v>
      </c>
      <c r="G1154" s="1298" t="s">
        <v>3696</v>
      </c>
      <c r="H1154" s="1298" t="s">
        <v>1567</v>
      </c>
    </row>
    <row r="1155" spans="1:8" ht="18.399999999999999" customHeight="1">
      <c r="A1155" s="1305" t="s">
        <v>3681</v>
      </c>
      <c r="B1155" s="1306" t="s">
        <v>3697</v>
      </c>
      <c r="C1155" s="1306" t="s">
        <v>1585</v>
      </c>
      <c r="D1155" s="1307"/>
      <c r="E1155" s="1308" t="s">
        <v>1566</v>
      </c>
      <c r="F1155" s="1298" t="s">
        <v>1567</v>
      </c>
      <c r="G1155" s="1298" t="s">
        <v>3698</v>
      </c>
      <c r="H1155" s="1298" t="s">
        <v>1567</v>
      </c>
    </row>
    <row r="1156" spans="1:8" ht="18.399999999999999" customHeight="1">
      <c r="A1156" s="1305" t="s">
        <v>3681</v>
      </c>
      <c r="B1156" s="1306" t="s">
        <v>3699</v>
      </c>
      <c r="C1156" s="1306" t="s">
        <v>1585</v>
      </c>
      <c r="D1156" s="1307"/>
      <c r="E1156" s="1308" t="s">
        <v>1566</v>
      </c>
      <c r="F1156" s="1298" t="s">
        <v>1567</v>
      </c>
      <c r="G1156" s="1298" t="s">
        <v>3700</v>
      </c>
      <c r="H1156" s="1298" t="s">
        <v>1567</v>
      </c>
    </row>
    <row r="1157" spans="1:8" ht="18.399999999999999" customHeight="1">
      <c r="A1157" s="1305" t="s">
        <v>3701</v>
      </c>
      <c r="B1157" s="1306" t="s">
        <v>3702</v>
      </c>
      <c r="C1157" s="1306" t="s">
        <v>1644</v>
      </c>
      <c r="D1157" s="1307"/>
      <c r="E1157" s="1308" t="s">
        <v>1566</v>
      </c>
      <c r="F1157" s="1298" t="s">
        <v>1567</v>
      </c>
      <c r="G1157" s="1298" t="s">
        <v>3703</v>
      </c>
      <c r="H1157" s="1298" t="s">
        <v>1567</v>
      </c>
    </row>
    <row r="1158" spans="1:8" ht="18.399999999999999" customHeight="1">
      <c r="A1158" s="1305" t="s">
        <v>3701</v>
      </c>
      <c r="B1158" s="1306" t="s">
        <v>3704</v>
      </c>
      <c r="C1158" s="1306" t="s">
        <v>1644</v>
      </c>
      <c r="D1158" s="1307"/>
      <c r="E1158" s="1308" t="s">
        <v>1566</v>
      </c>
      <c r="F1158" s="1298" t="s">
        <v>1567</v>
      </c>
      <c r="G1158" s="1298" t="s">
        <v>3705</v>
      </c>
      <c r="H1158" s="1298" t="s">
        <v>1567</v>
      </c>
    </row>
    <row r="1159" spans="1:8" ht="18.399999999999999" customHeight="1">
      <c r="A1159" s="1305" t="s">
        <v>3701</v>
      </c>
      <c r="B1159" s="1306" t="s">
        <v>3706</v>
      </c>
      <c r="C1159" s="1306" t="s">
        <v>1644</v>
      </c>
      <c r="D1159" s="1307"/>
      <c r="E1159" s="1308" t="s">
        <v>1566</v>
      </c>
      <c r="F1159" s="1298" t="s">
        <v>1567</v>
      </c>
      <c r="G1159" s="1298" t="s">
        <v>3707</v>
      </c>
      <c r="H1159" s="1298" t="s">
        <v>1567</v>
      </c>
    </row>
    <row r="1160" spans="1:8" ht="18.399999999999999" customHeight="1">
      <c r="A1160" s="1305" t="s">
        <v>3701</v>
      </c>
      <c r="B1160" s="1306" t="s">
        <v>3708</v>
      </c>
      <c r="C1160" s="1306" t="s">
        <v>1644</v>
      </c>
      <c r="D1160" s="1307"/>
      <c r="E1160" s="1308" t="s">
        <v>1566</v>
      </c>
      <c r="F1160" s="1298" t="s">
        <v>1567</v>
      </c>
      <c r="G1160" s="1298" t="s">
        <v>3709</v>
      </c>
      <c r="H1160" s="1298" t="s">
        <v>1567</v>
      </c>
    </row>
    <row r="1161" spans="1:8" ht="18.399999999999999" customHeight="1">
      <c r="A1161" s="1305" t="s">
        <v>3701</v>
      </c>
      <c r="B1161" s="1306" t="s">
        <v>3710</v>
      </c>
      <c r="C1161" s="1306" t="s">
        <v>1644</v>
      </c>
      <c r="D1161" s="1307"/>
      <c r="E1161" s="1308" t="s">
        <v>1566</v>
      </c>
      <c r="F1161" s="1298" t="s">
        <v>1567</v>
      </c>
      <c r="G1161" s="1298" t="s">
        <v>3711</v>
      </c>
      <c r="H1161" s="1298" t="s">
        <v>1567</v>
      </c>
    </row>
    <row r="1162" spans="1:8" ht="18.399999999999999" customHeight="1">
      <c r="A1162" s="1305" t="s">
        <v>3701</v>
      </c>
      <c r="B1162" s="1306" t="s">
        <v>3712</v>
      </c>
      <c r="C1162" s="1306" t="s">
        <v>1644</v>
      </c>
      <c r="D1162" s="1307"/>
      <c r="E1162" s="1308" t="s">
        <v>1566</v>
      </c>
      <c r="F1162" s="1298" t="s">
        <v>1567</v>
      </c>
      <c r="G1162" s="1298" t="s">
        <v>3713</v>
      </c>
      <c r="H1162" s="1298" t="s">
        <v>1567</v>
      </c>
    </row>
    <row r="1163" spans="1:8" ht="18.399999999999999" customHeight="1">
      <c r="A1163" s="1305" t="s">
        <v>3701</v>
      </c>
      <c r="B1163" s="1306" t="s">
        <v>3714</v>
      </c>
      <c r="C1163" s="1306" t="s">
        <v>1644</v>
      </c>
      <c r="D1163" s="1307"/>
      <c r="E1163" s="1308" t="s">
        <v>1566</v>
      </c>
      <c r="F1163" s="1298" t="s">
        <v>1567</v>
      </c>
      <c r="G1163" s="1298" t="s">
        <v>3715</v>
      </c>
      <c r="H1163" s="1298" t="s">
        <v>1567</v>
      </c>
    </row>
    <row r="1164" spans="1:8" ht="18.399999999999999" customHeight="1">
      <c r="A1164" s="1305" t="s">
        <v>3701</v>
      </c>
      <c r="B1164" s="1306" t="s">
        <v>3716</v>
      </c>
      <c r="C1164" s="1306" t="s">
        <v>1644</v>
      </c>
      <c r="D1164" s="1307"/>
      <c r="E1164" s="1308" t="s">
        <v>1566</v>
      </c>
      <c r="F1164" s="1298" t="s">
        <v>1567</v>
      </c>
      <c r="G1164" s="1298" t="s">
        <v>3717</v>
      </c>
      <c r="H1164" s="1298" t="s">
        <v>1567</v>
      </c>
    </row>
    <row r="1165" spans="1:8" ht="18.399999999999999" customHeight="1">
      <c r="A1165" s="1305" t="s">
        <v>3718</v>
      </c>
      <c r="B1165" s="1306" t="s">
        <v>3719</v>
      </c>
      <c r="C1165" s="1306" t="s">
        <v>1644</v>
      </c>
      <c r="D1165" s="1307"/>
      <c r="E1165" s="1308" t="s">
        <v>1566</v>
      </c>
      <c r="F1165" s="1298" t="s">
        <v>1567</v>
      </c>
      <c r="G1165" s="1298" t="s">
        <v>3720</v>
      </c>
      <c r="H1165" s="1298" t="s">
        <v>1567</v>
      </c>
    </row>
    <row r="1166" spans="1:8" ht="18.399999999999999" customHeight="1">
      <c r="A1166" s="1305" t="s">
        <v>3718</v>
      </c>
      <c r="B1166" s="1306" t="s">
        <v>3721</v>
      </c>
      <c r="C1166" s="1306" t="s">
        <v>1644</v>
      </c>
      <c r="D1166" s="1307"/>
      <c r="E1166" s="1308" t="s">
        <v>1566</v>
      </c>
      <c r="F1166" s="1298" t="s">
        <v>1567</v>
      </c>
      <c r="G1166" s="1298" t="s">
        <v>3722</v>
      </c>
      <c r="H1166" s="1298" t="s">
        <v>1567</v>
      </c>
    </row>
    <row r="1167" spans="1:8" ht="18.399999999999999" customHeight="1">
      <c r="A1167" s="1305" t="s">
        <v>3718</v>
      </c>
      <c r="B1167" s="1306" t="s">
        <v>3723</v>
      </c>
      <c r="C1167" s="1306" t="s">
        <v>1644</v>
      </c>
      <c r="D1167" s="1307"/>
      <c r="E1167" s="1308" t="s">
        <v>1566</v>
      </c>
      <c r="F1167" s="1298" t="s">
        <v>1567</v>
      </c>
      <c r="G1167" s="1298" t="s">
        <v>3724</v>
      </c>
      <c r="H1167" s="1298" t="s">
        <v>1567</v>
      </c>
    </row>
    <row r="1168" spans="1:8" ht="18.399999999999999" customHeight="1">
      <c r="A1168" s="1305" t="s">
        <v>3718</v>
      </c>
      <c r="B1168" s="1306" t="s">
        <v>3725</v>
      </c>
      <c r="C1168" s="1306" t="s">
        <v>1644</v>
      </c>
      <c r="D1168" s="1307"/>
      <c r="E1168" s="1308" t="s">
        <v>1566</v>
      </c>
      <c r="F1168" s="1298" t="s">
        <v>1567</v>
      </c>
      <c r="G1168" s="1298" t="s">
        <v>3726</v>
      </c>
      <c r="H1168" s="1298" t="s">
        <v>1567</v>
      </c>
    </row>
    <row r="1169" spans="1:8" ht="18.399999999999999" customHeight="1">
      <c r="A1169" s="1305" t="s">
        <v>3727</v>
      </c>
      <c r="B1169" s="1306" t="s">
        <v>3728</v>
      </c>
      <c r="C1169" s="1306" t="s">
        <v>1588</v>
      </c>
      <c r="D1169" s="1307"/>
      <c r="E1169" s="1308" t="s">
        <v>1566</v>
      </c>
      <c r="F1169" s="1298" t="s">
        <v>1567</v>
      </c>
      <c r="G1169" s="1298" t="s">
        <v>3729</v>
      </c>
      <c r="H1169" s="1298" t="s">
        <v>1567</v>
      </c>
    </row>
    <row r="1170" spans="1:8" ht="18.399999999999999" customHeight="1">
      <c r="A1170" s="1305" t="s">
        <v>3730</v>
      </c>
      <c r="B1170" s="1306" t="s">
        <v>3731</v>
      </c>
      <c r="C1170" s="1306" t="s">
        <v>1606</v>
      </c>
      <c r="D1170" s="1307"/>
      <c r="E1170" s="1308" t="s">
        <v>1566</v>
      </c>
      <c r="F1170" s="1298" t="s">
        <v>1567</v>
      </c>
      <c r="G1170" s="1298" t="s">
        <v>3732</v>
      </c>
      <c r="H1170" s="1298" t="s">
        <v>1567</v>
      </c>
    </row>
    <row r="1171" spans="1:8" ht="18.399999999999999" customHeight="1">
      <c r="A1171" s="1305" t="s">
        <v>3730</v>
      </c>
      <c r="B1171" s="1306" t="s">
        <v>3733</v>
      </c>
      <c r="C1171" s="1306" t="s">
        <v>1606</v>
      </c>
      <c r="D1171" s="1307"/>
      <c r="E1171" s="1308" t="s">
        <v>1566</v>
      </c>
      <c r="F1171" s="1298" t="s">
        <v>1567</v>
      </c>
      <c r="G1171" s="1298" t="s">
        <v>3734</v>
      </c>
      <c r="H1171" s="1298" t="s">
        <v>1567</v>
      </c>
    </row>
    <row r="1172" spans="1:8" ht="18.399999999999999" customHeight="1">
      <c r="A1172" s="1305" t="s">
        <v>3735</v>
      </c>
      <c r="B1172" s="1306" t="s">
        <v>3736</v>
      </c>
      <c r="C1172" s="1306" t="s">
        <v>1606</v>
      </c>
      <c r="D1172" s="1307"/>
      <c r="E1172" s="1308" t="s">
        <v>1566</v>
      </c>
      <c r="F1172" s="1298" t="s">
        <v>1567</v>
      </c>
      <c r="G1172" s="1298" t="s">
        <v>3737</v>
      </c>
      <c r="H1172" s="1298" t="s">
        <v>1567</v>
      </c>
    </row>
    <row r="1173" spans="1:8" ht="18.399999999999999" customHeight="1">
      <c r="A1173" s="1305" t="s">
        <v>3738</v>
      </c>
      <c r="B1173" s="1306" t="s">
        <v>3739</v>
      </c>
      <c r="C1173" s="1306" t="s">
        <v>1606</v>
      </c>
      <c r="D1173" s="1307"/>
      <c r="E1173" s="1308" t="s">
        <v>1566</v>
      </c>
      <c r="F1173" s="1298" t="s">
        <v>1567</v>
      </c>
      <c r="G1173" s="1298" t="s">
        <v>3740</v>
      </c>
      <c r="H1173" s="1298" t="s">
        <v>1567</v>
      </c>
    </row>
    <row r="1174" spans="1:8" ht="18.399999999999999" customHeight="1">
      <c r="A1174" s="1305" t="s">
        <v>3741</v>
      </c>
      <c r="B1174" s="1306" t="s">
        <v>3742</v>
      </c>
      <c r="C1174" s="1306" t="s">
        <v>1606</v>
      </c>
      <c r="D1174" s="1307"/>
      <c r="E1174" s="1308" t="s">
        <v>1566</v>
      </c>
      <c r="F1174" s="1298" t="s">
        <v>1567</v>
      </c>
      <c r="G1174" s="1298" t="s">
        <v>3743</v>
      </c>
      <c r="H1174" s="1298" t="s">
        <v>1567</v>
      </c>
    </row>
    <row r="1175" spans="1:8" ht="18.399999999999999" customHeight="1">
      <c r="A1175" s="1305" t="s">
        <v>3744</v>
      </c>
      <c r="B1175" s="1306" t="s">
        <v>3745</v>
      </c>
      <c r="C1175" s="1306" t="s">
        <v>1585</v>
      </c>
      <c r="D1175" s="1307"/>
      <c r="E1175" s="1308" t="s">
        <v>1566</v>
      </c>
      <c r="F1175" s="1298" t="s">
        <v>1567</v>
      </c>
      <c r="G1175" s="1298" t="s">
        <v>3746</v>
      </c>
      <c r="H1175" s="1298" t="s">
        <v>1567</v>
      </c>
    </row>
    <row r="1176" spans="1:8" ht="18.399999999999999" customHeight="1">
      <c r="A1176" s="1305" t="s">
        <v>3747</v>
      </c>
      <c r="B1176" s="1306" t="s">
        <v>3748</v>
      </c>
      <c r="C1176" s="1306" t="s">
        <v>1644</v>
      </c>
      <c r="D1176" s="1307"/>
      <c r="E1176" s="1308" t="s">
        <v>1566</v>
      </c>
      <c r="F1176" s="1298" t="s">
        <v>1567</v>
      </c>
      <c r="G1176" s="1298" t="s">
        <v>3749</v>
      </c>
      <c r="H1176" s="1298" t="s">
        <v>1567</v>
      </c>
    </row>
    <row r="1177" spans="1:8" ht="18.399999999999999" customHeight="1">
      <c r="A1177" s="1305" t="s">
        <v>3747</v>
      </c>
      <c r="B1177" s="1306" t="s">
        <v>3750</v>
      </c>
      <c r="C1177" s="1306" t="s">
        <v>1644</v>
      </c>
      <c r="D1177" s="1307"/>
      <c r="E1177" s="1308" t="s">
        <v>1566</v>
      </c>
      <c r="F1177" s="1298" t="s">
        <v>1567</v>
      </c>
      <c r="G1177" s="1298" t="s">
        <v>3751</v>
      </c>
      <c r="H1177" s="1298" t="s">
        <v>1567</v>
      </c>
    </row>
    <row r="1178" spans="1:8" ht="18.399999999999999" customHeight="1">
      <c r="A1178" s="1305" t="s">
        <v>3752</v>
      </c>
      <c r="B1178" s="1306" t="s">
        <v>3750</v>
      </c>
      <c r="C1178" s="1306" t="s">
        <v>1585</v>
      </c>
      <c r="D1178" s="1307"/>
      <c r="E1178" s="1308" t="s">
        <v>1566</v>
      </c>
      <c r="F1178" s="1298" t="s">
        <v>1567</v>
      </c>
      <c r="G1178" s="1298" t="s">
        <v>3753</v>
      </c>
      <c r="H1178" s="1298" t="s">
        <v>1567</v>
      </c>
    </row>
    <row r="1179" spans="1:8" ht="18.399999999999999" customHeight="1">
      <c r="A1179" s="1305" t="s">
        <v>3752</v>
      </c>
      <c r="B1179" s="1306" t="s">
        <v>3748</v>
      </c>
      <c r="C1179" s="1306" t="s">
        <v>1585</v>
      </c>
      <c r="D1179" s="1307"/>
      <c r="E1179" s="1308" t="s">
        <v>1566</v>
      </c>
      <c r="F1179" s="1298" t="s">
        <v>1567</v>
      </c>
      <c r="G1179" s="1298" t="s">
        <v>3754</v>
      </c>
      <c r="H1179" s="1298" t="s">
        <v>1567</v>
      </c>
    </row>
    <row r="1180" spans="1:8" ht="18.399999999999999" customHeight="1">
      <c r="A1180" s="1305" t="s">
        <v>3755</v>
      </c>
      <c r="B1180" s="1306" t="s">
        <v>3756</v>
      </c>
      <c r="C1180" s="1306" t="s">
        <v>1644</v>
      </c>
      <c r="D1180" s="1307"/>
      <c r="E1180" s="1308" t="s">
        <v>1566</v>
      </c>
      <c r="F1180" s="1298" t="s">
        <v>1567</v>
      </c>
      <c r="G1180" s="1298" t="s">
        <v>3757</v>
      </c>
      <c r="H1180" s="1298" t="s">
        <v>1567</v>
      </c>
    </row>
    <row r="1181" spans="1:8" ht="18.399999999999999" customHeight="1">
      <c r="A1181" s="1305" t="s">
        <v>3755</v>
      </c>
      <c r="B1181" s="1306" t="s">
        <v>3758</v>
      </c>
      <c r="C1181" s="1306" t="s">
        <v>1644</v>
      </c>
      <c r="D1181" s="1307"/>
      <c r="E1181" s="1308" t="s">
        <v>1566</v>
      </c>
      <c r="F1181" s="1298" t="s">
        <v>1567</v>
      </c>
      <c r="G1181" s="1298" t="s">
        <v>3759</v>
      </c>
      <c r="H1181" s="1298" t="s">
        <v>1567</v>
      </c>
    </row>
    <row r="1182" spans="1:8" ht="18.399999999999999" customHeight="1">
      <c r="A1182" s="1305" t="s">
        <v>3755</v>
      </c>
      <c r="B1182" s="1306" t="s">
        <v>3760</v>
      </c>
      <c r="C1182" s="1306" t="s">
        <v>1644</v>
      </c>
      <c r="D1182" s="1307"/>
      <c r="E1182" s="1308" t="s">
        <v>1566</v>
      </c>
      <c r="F1182" s="1298" t="s">
        <v>1567</v>
      </c>
      <c r="G1182" s="1298" t="s">
        <v>3761</v>
      </c>
      <c r="H1182" s="1298" t="s">
        <v>1567</v>
      </c>
    </row>
    <row r="1183" spans="1:8" ht="18.399999999999999" customHeight="1">
      <c r="A1183" s="1305" t="s">
        <v>3762</v>
      </c>
      <c r="B1183" s="1306" t="s">
        <v>3763</v>
      </c>
      <c r="C1183" s="1306" t="s">
        <v>1644</v>
      </c>
      <c r="D1183" s="1307"/>
      <c r="E1183" s="1308" t="s">
        <v>1566</v>
      </c>
      <c r="F1183" s="1298" t="s">
        <v>1567</v>
      </c>
      <c r="G1183" s="1298" t="s">
        <v>3764</v>
      </c>
      <c r="H1183" s="1298" t="s">
        <v>1567</v>
      </c>
    </row>
    <row r="1184" spans="1:8" ht="18.399999999999999" customHeight="1">
      <c r="A1184" s="1305" t="s">
        <v>3762</v>
      </c>
      <c r="B1184" s="1306" t="s">
        <v>3765</v>
      </c>
      <c r="C1184" s="1306" t="s">
        <v>1644</v>
      </c>
      <c r="D1184" s="1307"/>
      <c r="E1184" s="1308" t="s">
        <v>1566</v>
      </c>
      <c r="F1184" s="1298" t="s">
        <v>1567</v>
      </c>
      <c r="G1184" s="1298" t="s">
        <v>3766</v>
      </c>
      <c r="H1184" s="1298" t="s">
        <v>1567</v>
      </c>
    </row>
    <row r="1185" spans="1:8" ht="18.399999999999999" customHeight="1">
      <c r="A1185" s="1305" t="s">
        <v>3762</v>
      </c>
      <c r="B1185" s="1306" t="s">
        <v>3767</v>
      </c>
      <c r="C1185" s="1306" t="s">
        <v>1644</v>
      </c>
      <c r="D1185" s="1307"/>
      <c r="E1185" s="1308" t="s">
        <v>1566</v>
      </c>
      <c r="F1185" s="1298" t="s">
        <v>1567</v>
      </c>
      <c r="G1185" s="1298" t="s">
        <v>3768</v>
      </c>
      <c r="H1185" s="1298" t="s">
        <v>1567</v>
      </c>
    </row>
    <row r="1186" spans="1:8" ht="18.399999999999999" customHeight="1">
      <c r="A1186" s="1305" t="s">
        <v>3769</v>
      </c>
      <c r="B1186" s="1306" t="s">
        <v>3770</v>
      </c>
      <c r="C1186" s="1306" t="s">
        <v>1606</v>
      </c>
      <c r="D1186" s="1307"/>
      <c r="E1186" s="1308" t="s">
        <v>1566</v>
      </c>
      <c r="F1186" s="1298" t="s">
        <v>1567</v>
      </c>
      <c r="G1186" s="1298" t="s">
        <v>3771</v>
      </c>
      <c r="H1186" s="1298" t="s">
        <v>1567</v>
      </c>
    </row>
    <row r="1187" spans="1:8" ht="18.399999999999999" customHeight="1">
      <c r="A1187" s="1305" t="s">
        <v>3769</v>
      </c>
      <c r="B1187" s="1306" t="s">
        <v>3772</v>
      </c>
      <c r="C1187" s="1306" t="s">
        <v>1606</v>
      </c>
      <c r="D1187" s="1307"/>
      <c r="E1187" s="1308" t="s">
        <v>1566</v>
      </c>
      <c r="F1187" s="1298" t="s">
        <v>1567</v>
      </c>
      <c r="G1187" s="1298" t="s">
        <v>3773</v>
      </c>
      <c r="H1187" s="1298" t="s">
        <v>1567</v>
      </c>
    </row>
    <row r="1188" spans="1:8" ht="18.399999999999999" customHeight="1">
      <c r="A1188" s="1305" t="s">
        <v>3774</v>
      </c>
      <c r="B1188" s="1306" t="s">
        <v>3775</v>
      </c>
      <c r="C1188" s="1306" t="s">
        <v>1585</v>
      </c>
      <c r="D1188" s="1307"/>
      <c r="E1188" s="1308" t="s">
        <v>1566</v>
      </c>
      <c r="F1188" s="1298" t="s">
        <v>1567</v>
      </c>
      <c r="G1188" s="1298" t="s">
        <v>3776</v>
      </c>
      <c r="H1188" s="1298" t="s">
        <v>1567</v>
      </c>
    </row>
    <row r="1189" spans="1:8" ht="18.399999999999999" customHeight="1">
      <c r="A1189" s="1305" t="s">
        <v>3774</v>
      </c>
      <c r="B1189" s="1306" t="s">
        <v>3777</v>
      </c>
      <c r="C1189" s="1306" t="s">
        <v>1585</v>
      </c>
      <c r="D1189" s="1307"/>
      <c r="E1189" s="1308" t="s">
        <v>1566</v>
      </c>
      <c r="F1189" s="1298" t="s">
        <v>1567</v>
      </c>
      <c r="G1189" s="1298" t="s">
        <v>3778</v>
      </c>
      <c r="H1189" s="1298" t="s">
        <v>1567</v>
      </c>
    </row>
    <row r="1190" spans="1:8" ht="18.399999999999999" customHeight="1">
      <c r="A1190" s="1305" t="s">
        <v>3774</v>
      </c>
      <c r="B1190" s="1306" t="s">
        <v>3779</v>
      </c>
      <c r="C1190" s="1306" t="s">
        <v>1585</v>
      </c>
      <c r="D1190" s="1307"/>
      <c r="E1190" s="1308" t="s">
        <v>1566</v>
      </c>
      <c r="F1190" s="1298" t="s">
        <v>1567</v>
      </c>
      <c r="G1190" s="1298" t="s">
        <v>3780</v>
      </c>
      <c r="H1190" s="1298" t="s">
        <v>1567</v>
      </c>
    </row>
    <row r="1191" spans="1:8" ht="18.399999999999999" customHeight="1">
      <c r="A1191" s="1305" t="s">
        <v>3774</v>
      </c>
      <c r="B1191" s="1306" t="s">
        <v>3781</v>
      </c>
      <c r="C1191" s="1306" t="s">
        <v>1585</v>
      </c>
      <c r="D1191" s="1307"/>
      <c r="E1191" s="1308" t="s">
        <v>1566</v>
      </c>
      <c r="F1191" s="1298" t="s">
        <v>1567</v>
      </c>
      <c r="G1191" s="1298" t="s">
        <v>3782</v>
      </c>
      <c r="H1191" s="1298" t="s">
        <v>1567</v>
      </c>
    </row>
    <row r="1192" spans="1:8" ht="18.399999999999999" customHeight="1">
      <c r="A1192" s="1305" t="s">
        <v>3774</v>
      </c>
      <c r="B1192" s="1306" t="s">
        <v>3783</v>
      </c>
      <c r="C1192" s="1306" t="s">
        <v>1585</v>
      </c>
      <c r="D1192" s="1307"/>
      <c r="E1192" s="1308" t="s">
        <v>1566</v>
      </c>
      <c r="F1192" s="1298" t="s">
        <v>1567</v>
      </c>
      <c r="G1192" s="1298" t="s">
        <v>3784</v>
      </c>
      <c r="H1192" s="1298" t="s">
        <v>1567</v>
      </c>
    </row>
    <row r="1193" spans="1:8" ht="18.399999999999999" customHeight="1">
      <c r="A1193" s="1305" t="s">
        <v>3774</v>
      </c>
      <c r="B1193" s="1306" t="s">
        <v>3785</v>
      </c>
      <c r="C1193" s="1306" t="s">
        <v>1585</v>
      </c>
      <c r="D1193" s="1307"/>
      <c r="E1193" s="1308" t="s">
        <v>1566</v>
      </c>
      <c r="F1193" s="1298" t="s">
        <v>1567</v>
      </c>
      <c r="G1193" s="1298" t="s">
        <v>3786</v>
      </c>
      <c r="H1193" s="1298" t="s">
        <v>1567</v>
      </c>
    </row>
    <row r="1194" spans="1:8" ht="18.399999999999999" customHeight="1">
      <c r="A1194" s="1305" t="s">
        <v>3774</v>
      </c>
      <c r="B1194" s="1306" t="s">
        <v>3787</v>
      </c>
      <c r="C1194" s="1306" t="s">
        <v>1585</v>
      </c>
      <c r="D1194" s="1307"/>
      <c r="E1194" s="1308" t="s">
        <v>1566</v>
      </c>
      <c r="F1194" s="1298" t="s">
        <v>1567</v>
      </c>
      <c r="G1194" s="1298" t="s">
        <v>3788</v>
      </c>
      <c r="H1194" s="1298" t="s">
        <v>1567</v>
      </c>
    </row>
    <row r="1195" spans="1:8" ht="18.399999999999999" customHeight="1">
      <c r="A1195" s="1305" t="s">
        <v>3774</v>
      </c>
      <c r="B1195" s="1306" t="s">
        <v>3789</v>
      </c>
      <c r="C1195" s="1306" t="s">
        <v>1585</v>
      </c>
      <c r="D1195" s="1307"/>
      <c r="E1195" s="1308" t="s">
        <v>1566</v>
      </c>
      <c r="F1195" s="1298" t="s">
        <v>1567</v>
      </c>
      <c r="G1195" s="1298" t="s">
        <v>3790</v>
      </c>
      <c r="H1195" s="1298" t="s">
        <v>1567</v>
      </c>
    </row>
    <row r="1196" spans="1:8" ht="18.399999999999999" customHeight="1">
      <c r="A1196" s="1305" t="s">
        <v>3774</v>
      </c>
      <c r="B1196" s="1306" t="s">
        <v>3791</v>
      </c>
      <c r="C1196" s="1306" t="s">
        <v>1585</v>
      </c>
      <c r="D1196" s="1307"/>
      <c r="E1196" s="1308" t="s">
        <v>1566</v>
      </c>
      <c r="F1196" s="1298" t="s">
        <v>1567</v>
      </c>
      <c r="G1196" s="1298" t="s">
        <v>3792</v>
      </c>
      <c r="H1196" s="1298" t="s">
        <v>1567</v>
      </c>
    </row>
    <row r="1197" spans="1:8" ht="18.399999999999999" customHeight="1">
      <c r="A1197" s="1305" t="s">
        <v>3774</v>
      </c>
      <c r="B1197" s="1306" t="s">
        <v>3793</v>
      </c>
      <c r="C1197" s="1306" t="s">
        <v>1585</v>
      </c>
      <c r="D1197" s="1307"/>
      <c r="E1197" s="1308" t="s">
        <v>1566</v>
      </c>
      <c r="F1197" s="1298" t="s">
        <v>1567</v>
      </c>
      <c r="G1197" s="1298" t="s">
        <v>3794</v>
      </c>
      <c r="H1197" s="1298" t="s">
        <v>1567</v>
      </c>
    </row>
    <row r="1198" spans="1:8" ht="18.399999999999999" customHeight="1">
      <c r="A1198" s="1305" t="s">
        <v>3774</v>
      </c>
      <c r="B1198" s="1306" t="s">
        <v>3795</v>
      </c>
      <c r="C1198" s="1306" t="s">
        <v>1585</v>
      </c>
      <c r="D1198" s="1307"/>
      <c r="E1198" s="1308" t="s">
        <v>1566</v>
      </c>
      <c r="F1198" s="1298" t="s">
        <v>1567</v>
      </c>
      <c r="G1198" s="1298" t="s">
        <v>3796</v>
      </c>
      <c r="H1198" s="1298" t="s">
        <v>1567</v>
      </c>
    </row>
    <row r="1199" spans="1:8" ht="18.399999999999999" customHeight="1">
      <c r="A1199" s="1305" t="s">
        <v>3774</v>
      </c>
      <c r="B1199" s="1306" t="s">
        <v>3797</v>
      </c>
      <c r="C1199" s="1306" t="s">
        <v>1585</v>
      </c>
      <c r="D1199" s="1307"/>
      <c r="E1199" s="1308" t="s">
        <v>1566</v>
      </c>
      <c r="F1199" s="1298" t="s">
        <v>1567</v>
      </c>
      <c r="G1199" s="1298" t="s">
        <v>3798</v>
      </c>
      <c r="H1199" s="1298" t="s">
        <v>1567</v>
      </c>
    </row>
    <row r="1200" spans="1:8" ht="18.399999999999999" customHeight="1">
      <c r="A1200" s="1305" t="s">
        <v>3774</v>
      </c>
      <c r="B1200" s="1306" t="s">
        <v>3799</v>
      </c>
      <c r="C1200" s="1306" t="s">
        <v>1585</v>
      </c>
      <c r="D1200" s="1307"/>
      <c r="E1200" s="1308" t="s">
        <v>1566</v>
      </c>
      <c r="F1200" s="1298" t="s">
        <v>1567</v>
      </c>
      <c r="G1200" s="1298" t="s">
        <v>3800</v>
      </c>
      <c r="H1200" s="1298" t="s">
        <v>1567</v>
      </c>
    </row>
    <row r="1201" spans="1:8" ht="18.399999999999999" customHeight="1">
      <c r="A1201" s="1305" t="s">
        <v>3774</v>
      </c>
      <c r="B1201" s="1306" t="s">
        <v>3801</v>
      </c>
      <c r="C1201" s="1306" t="s">
        <v>1585</v>
      </c>
      <c r="D1201" s="1307"/>
      <c r="E1201" s="1308" t="s">
        <v>1566</v>
      </c>
      <c r="F1201" s="1298" t="s">
        <v>1567</v>
      </c>
      <c r="G1201" s="1298" t="s">
        <v>3802</v>
      </c>
      <c r="H1201" s="1298" t="s">
        <v>1567</v>
      </c>
    </row>
    <row r="1202" spans="1:8" ht="18.399999999999999" customHeight="1">
      <c r="A1202" s="1305" t="s">
        <v>3774</v>
      </c>
      <c r="B1202" s="1306" t="s">
        <v>3803</v>
      </c>
      <c r="C1202" s="1306" t="s">
        <v>1585</v>
      </c>
      <c r="D1202" s="1307"/>
      <c r="E1202" s="1308" t="s">
        <v>1566</v>
      </c>
      <c r="F1202" s="1298" t="s">
        <v>1567</v>
      </c>
      <c r="G1202" s="1298" t="s">
        <v>3804</v>
      </c>
      <c r="H1202" s="1298" t="s">
        <v>1567</v>
      </c>
    </row>
    <row r="1203" spans="1:8" ht="18.399999999999999" customHeight="1">
      <c r="A1203" s="1305" t="s">
        <v>3774</v>
      </c>
      <c r="B1203" s="1306" t="s">
        <v>3805</v>
      </c>
      <c r="C1203" s="1306" t="s">
        <v>1585</v>
      </c>
      <c r="D1203" s="1307"/>
      <c r="E1203" s="1308" t="s">
        <v>1566</v>
      </c>
      <c r="F1203" s="1298" t="s">
        <v>1567</v>
      </c>
      <c r="G1203" s="1298" t="s">
        <v>3806</v>
      </c>
      <c r="H1203" s="1298" t="s">
        <v>1567</v>
      </c>
    </row>
    <row r="1204" spans="1:8" ht="18.399999999999999" customHeight="1">
      <c r="A1204" s="1305" t="s">
        <v>3774</v>
      </c>
      <c r="B1204" s="1306" t="s">
        <v>3807</v>
      </c>
      <c r="C1204" s="1306" t="s">
        <v>1585</v>
      </c>
      <c r="D1204" s="1307"/>
      <c r="E1204" s="1308" t="s">
        <v>1566</v>
      </c>
      <c r="F1204" s="1298" t="s">
        <v>1567</v>
      </c>
      <c r="G1204" s="1298" t="s">
        <v>3808</v>
      </c>
      <c r="H1204" s="1298" t="s">
        <v>1567</v>
      </c>
    </row>
    <row r="1205" spans="1:8" ht="18.399999999999999" customHeight="1">
      <c r="A1205" s="1305" t="s">
        <v>3774</v>
      </c>
      <c r="B1205" s="1306" t="s">
        <v>3809</v>
      </c>
      <c r="C1205" s="1306" t="s">
        <v>1585</v>
      </c>
      <c r="D1205" s="1307"/>
      <c r="E1205" s="1308" t="s">
        <v>1566</v>
      </c>
      <c r="F1205" s="1298" t="s">
        <v>1567</v>
      </c>
      <c r="G1205" s="1298" t="s">
        <v>3810</v>
      </c>
      <c r="H1205" s="1298" t="s">
        <v>1567</v>
      </c>
    </row>
    <row r="1206" spans="1:8" ht="18.399999999999999" customHeight="1">
      <c r="A1206" s="1305" t="s">
        <v>3774</v>
      </c>
      <c r="B1206" s="1306" t="s">
        <v>3811</v>
      </c>
      <c r="C1206" s="1306" t="s">
        <v>1585</v>
      </c>
      <c r="D1206" s="1307"/>
      <c r="E1206" s="1308" t="s">
        <v>1566</v>
      </c>
      <c r="F1206" s="1298" t="s">
        <v>1567</v>
      </c>
      <c r="G1206" s="1298" t="s">
        <v>3812</v>
      </c>
      <c r="H1206" s="1298" t="s">
        <v>1567</v>
      </c>
    </row>
    <row r="1207" spans="1:8" ht="18.399999999999999" customHeight="1">
      <c r="A1207" s="1305" t="s">
        <v>3774</v>
      </c>
      <c r="B1207" s="1306" t="s">
        <v>3813</v>
      </c>
      <c r="C1207" s="1306" t="s">
        <v>1585</v>
      </c>
      <c r="D1207" s="1307"/>
      <c r="E1207" s="1308" t="s">
        <v>1566</v>
      </c>
      <c r="F1207" s="1298" t="s">
        <v>1567</v>
      </c>
      <c r="G1207" s="1298" t="s">
        <v>3814</v>
      </c>
      <c r="H1207" s="1298" t="s">
        <v>1567</v>
      </c>
    </row>
    <row r="1208" spans="1:8" ht="18.399999999999999" customHeight="1">
      <c r="A1208" s="1305" t="s">
        <v>3774</v>
      </c>
      <c r="B1208" s="1306" t="s">
        <v>3815</v>
      </c>
      <c r="C1208" s="1306" t="s">
        <v>1585</v>
      </c>
      <c r="D1208" s="1307"/>
      <c r="E1208" s="1308" t="s">
        <v>1566</v>
      </c>
      <c r="F1208" s="1298" t="s">
        <v>1567</v>
      </c>
      <c r="G1208" s="1298" t="s">
        <v>3816</v>
      </c>
      <c r="H1208" s="1298" t="s">
        <v>1567</v>
      </c>
    </row>
    <row r="1209" spans="1:8" ht="18.399999999999999" customHeight="1">
      <c r="A1209" s="1305" t="s">
        <v>3774</v>
      </c>
      <c r="B1209" s="1306" t="s">
        <v>3817</v>
      </c>
      <c r="C1209" s="1306" t="s">
        <v>1585</v>
      </c>
      <c r="D1209" s="1307"/>
      <c r="E1209" s="1308" t="s">
        <v>1566</v>
      </c>
      <c r="F1209" s="1298" t="s">
        <v>1567</v>
      </c>
      <c r="G1209" s="1298" t="s">
        <v>3818</v>
      </c>
      <c r="H1209" s="1298" t="s">
        <v>1567</v>
      </c>
    </row>
    <row r="1210" spans="1:8" ht="18.399999999999999" customHeight="1">
      <c r="A1210" s="1305" t="s">
        <v>3774</v>
      </c>
      <c r="B1210" s="1306" t="s">
        <v>3819</v>
      </c>
      <c r="C1210" s="1306" t="s">
        <v>1585</v>
      </c>
      <c r="D1210" s="1307"/>
      <c r="E1210" s="1308" t="s">
        <v>1566</v>
      </c>
      <c r="F1210" s="1298" t="s">
        <v>1567</v>
      </c>
      <c r="G1210" s="1298" t="s">
        <v>3820</v>
      </c>
      <c r="H1210" s="1298" t="s">
        <v>1567</v>
      </c>
    </row>
    <row r="1211" spans="1:8" ht="18.399999999999999" customHeight="1">
      <c r="A1211" s="1305" t="s">
        <v>3774</v>
      </c>
      <c r="B1211" s="1306" t="s">
        <v>3821</v>
      </c>
      <c r="C1211" s="1306" t="s">
        <v>1585</v>
      </c>
      <c r="D1211" s="1307"/>
      <c r="E1211" s="1308" t="s">
        <v>1566</v>
      </c>
      <c r="F1211" s="1298" t="s">
        <v>1567</v>
      </c>
      <c r="G1211" s="1298" t="s">
        <v>3822</v>
      </c>
      <c r="H1211" s="1298" t="s">
        <v>1567</v>
      </c>
    </row>
    <row r="1212" spans="1:8" ht="18.399999999999999" customHeight="1">
      <c r="A1212" s="1305" t="s">
        <v>3774</v>
      </c>
      <c r="B1212" s="1306" t="s">
        <v>3823</v>
      </c>
      <c r="C1212" s="1306" t="s">
        <v>1585</v>
      </c>
      <c r="D1212" s="1307"/>
      <c r="E1212" s="1308" t="s">
        <v>1566</v>
      </c>
      <c r="F1212" s="1298" t="s">
        <v>1567</v>
      </c>
      <c r="G1212" s="1298" t="s">
        <v>3824</v>
      </c>
      <c r="H1212" s="1298" t="s">
        <v>1567</v>
      </c>
    </row>
    <row r="1213" spans="1:8" ht="18.399999999999999" customHeight="1">
      <c r="A1213" s="1305" t="s">
        <v>3774</v>
      </c>
      <c r="B1213" s="1306" t="s">
        <v>3825</v>
      </c>
      <c r="C1213" s="1306" t="s">
        <v>1585</v>
      </c>
      <c r="D1213" s="1307"/>
      <c r="E1213" s="1308" t="s">
        <v>1566</v>
      </c>
      <c r="F1213" s="1298" t="s">
        <v>1567</v>
      </c>
      <c r="G1213" s="1298" t="s">
        <v>3826</v>
      </c>
      <c r="H1213" s="1298" t="s">
        <v>1567</v>
      </c>
    </row>
    <row r="1214" spans="1:8" ht="18.399999999999999" customHeight="1">
      <c r="A1214" s="1305" t="s">
        <v>3774</v>
      </c>
      <c r="B1214" s="1306" t="s">
        <v>3827</v>
      </c>
      <c r="C1214" s="1306" t="s">
        <v>1585</v>
      </c>
      <c r="D1214" s="1307"/>
      <c r="E1214" s="1308" t="s">
        <v>1566</v>
      </c>
      <c r="F1214" s="1298" t="s">
        <v>1567</v>
      </c>
      <c r="G1214" s="1298" t="s">
        <v>3828</v>
      </c>
      <c r="H1214" s="1298" t="s">
        <v>1567</v>
      </c>
    </row>
    <row r="1215" spans="1:8" ht="18.399999999999999" customHeight="1">
      <c r="A1215" s="1305" t="s">
        <v>3774</v>
      </c>
      <c r="B1215" s="1306" t="s">
        <v>3829</v>
      </c>
      <c r="C1215" s="1306" t="s">
        <v>1585</v>
      </c>
      <c r="D1215" s="1307"/>
      <c r="E1215" s="1308" t="s">
        <v>1566</v>
      </c>
      <c r="F1215" s="1298" t="s">
        <v>1567</v>
      </c>
      <c r="G1215" s="1298" t="s">
        <v>3830</v>
      </c>
      <c r="H1215" s="1298" t="s">
        <v>1567</v>
      </c>
    </row>
    <row r="1216" spans="1:8" ht="18.399999999999999" customHeight="1">
      <c r="A1216" s="1305" t="s">
        <v>3774</v>
      </c>
      <c r="B1216" s="1306" t="s">
        <v>3831</v>
      </c>
      <c r="C1216" s="1306" t="s">
        <v>1585</v>
      </c>
      <c r="D1216" s="1307"/>
      <c r="E1216" s="1308" t="s">
        <v>1566</v>
      </c>
      <c r="F1216" s="1298" t="s">
        <v>1567</v>
      </c>
      <c r="G1216" s="1298" t="s">
        <v>3832</v>
      </c>
      <c r="H1216" s="1298" t="s">
        <v>1567</v>
      </c>
    </row>
    <row r="1217" spans="1:8" ht="18.399999999999999" customHeight="1">
      <c r="A1217" s="1305" t="s">
        <v>3833</v>
      </c>
      <c r="B1217" s="1306" t="s">
        <v>3834</v>
      </c>
      <c r="C1217" s="1306" t="s">
        <v>1592</v>
      </c>
      <c r="D1217" s="1307"/>
      <c r="E1217" s="1308" t="s">
        <v>1566</v>
      </c>
      <c r="F1217" s="1298" t="s">
        <v>1567</v>
      </c>
      <c r="G1217" s="1298" t="s">
        <v>3835</v>
      </c>
      <c r="H1217" s="1298" t="s">
        <v>1567</v>
      </c>
    </row>
    <row r="1218" spans="1:8" ht="18.399999999999999" customHeight="1">
      <c r="A1218" s="1305" t="s">
        <v>3833</v>
      </c>
      <c r="B1218" s="1306" t="s">
        <v>3836</v>
      </c>
      <c r="C1218" s="1306" t="s">
        <v>1592</v>
      </c>
      <c r="D1218" s="1307"/>
      <c r="E1218" s="1308" t="s">
        <v>1566</v>
      </c>
      <c r="F1218" s="1298" t="s">
        <v>1567</v>
      </c>
      <c r="G1218" s="1298" t="s">
        <v>3837</v>
      </c>
      <c r="H1218" s="1298" t="s">
        <v>1567</v>
      </c>
    </row>
    <row r="1219" spans="1:8" ht="18.399999999999999" customHeight="1">
      <c r="A1219" s="1305" t="s">
        <v>3833</v>
      </c>
      <c r="B1219" s="1306" t="s">
        <v>3838</v>
      </c>
      <c r="C1219" s="1306" t="s">
        <v>1592</v>
      </c>
      <c r="D1219" s="1307"/>
      <c r="E1219" s="1308" t="s">
        <v>1566</v>
      </c>
      <c r="F1219" s="1298" t="s">
        <v>1567</v>
      </c>
      <c r="G1219" s="1298" t="s">
        <v>3839</v>
      </c>
      <c r="H1219" s="1298" t="s">
        <v>1567</v>
      </c>
    </row>
    <row r="1220" spans="1:8" ht="18.399999999999999" customHeight="1">
      <c r="A1220" s="1305" t="s">
        <v>3833</v>
      </c>
      <c r="B1220" s="1306" t="s">
        <v>3840</v>
      </c>
      <c r="C1220" s="1306" t="s">
        <v>1592</v>
      </c>
      <c r="D1220" s="1307"/>
      <c r="E1220" s="1308" t="s">
        <v>1566</v>
      </c>
      <c r="F1220" s="1298" t="s">
        <v>1567</v>
      </c>
      <c r="G1220" s="1298" t="s">
        <v>3841</v>
      </c>
      <c r="H1220" s="1298" t="s">
        <v>1567</v>
      </c>
    </row>
    <row r="1221" spans="1:8" ht="18.399999999999999" customHeight="1">
      <c r="A1221" s="1305" t="s">
        <v>3833</v>
      </c>
      <c r="B1221" s="1306" t="s">
        <v>3842</v>
      </c>
      <c r="C1221" s="1306" t="s">
        <v>1592</v>
      </c>
      <c r="D1221" s="1307"/>
      <c r="E1221" s="1308" t="s">
        <v>1566</v>
      </c>
      <c r="F1221" s="1298" t="s">
        <v>1567</v>
      </c>
      <c r="G1221" s="1298" t="s">
        <v>3843</v>
      </c>
      <c r="H1221" s="1298" t="s">
        <v>1567</v>
      </c>
    </row>
    <row r="1222" spans="1:8" ht="18.399999999999999" customHeight="1">
      <c r="A1222" s="1305" t="s">
        <v>3833</v>
      </c>
      <c r="B1222" s="1306" t="s">
        <v>3844</v>
      </c>
      <c r="C1222" s="1306" t="s">
        <v>1592</v>
      </c>
      <c r="D1222" s="1307"/>
      <c r="E1222" s="1308" t="s">
        <v>1566</v>
      </c>
      <c r="F1222" s="1298" t="s">
        <v>1567</v>
      </c>
      <c r="G1222" s="1298" t="s">
        <v>3845</v>
      </c>
      <c r="H1222" s="1298" t="s">
        <v>1567</v>
      </c>
    </row>
    <row r="1223" spans="1:8" ht="18.399999999999999" customHeight="1">
      <c r="A1223" s="1305" t="s">
        <v>3846</v>
      </c>
      <c r="B1223" s="1306" t="s">
        <v>3847</v>
      </c>
      <c r="C1223" s="1306" t="s">
        <v>1592</v>
      </c>
      <c r="D1223" s="1307"/>
      <c r="E1223" s="1308" t="s">
        <v>1566</v>
      </c>
      <c r="F1223" s="1298" t="s">
        <v>1567</v>
      </c>
      <c r="G1223" s="1298" t="s">
        <v>3848</v>
      </c>
      <c r="H1223" s="1298" t="s">
        <v>1567</v>
      </c>
    </row>
    <row r="1224" spans="1:8" ht="18.399999999999999" customHeight="1">
      <c r="A1224" s="1305" t="s">
        <v>3846</v>
      </c>
      <c r="B1224" s="1306" t="s">
        <v>3849</v>
      </c>
      <c r="C1224" s="1306" t="s">
        <v>1592</v>
      </c>
      <c r="D1224" s="1307"/>
      <c r="E1224" s="1308" t="s">
        <v>1566</v>
      </c>
      <c r="F1224" s="1298" t="s">
        <v>1567</v>
      </c>
      <c r="G1224" s="1298" t="s">
        <v>3850</v>
      </c>
      <c r="H1224" s="1298" t="s">
        <v>1567</v>
      </c>
    </row>
    <row r="1225" spans="1:8" ht="18.399999999999999" customHeight="1">
      <c r="A1225" s="1305" t="s">
        <v>3846</v>
      </c>
      <c r="B1225" s="1306" t="s">
        <v>3851</v>
      </c>
      <c r="C1225" s="1306" t="s">
        <v>1592</v>
      </c>
      <c r="D1225" s="1307"/>
      <c r="E1225" s="1308" t="s">
        <v>1566</v>
      </c>
      <c r="F1225" s="1298" t="s">
        <v>1567</v>
      </c>
      <c r="G1225" s="1298" t="s">
        <v>3852</v>
      </c>
      <c r="H1225" s="1298" t="s">
        <v>1567</v>
      </c>
    </row>
    <row r="1226" spans="1:8" ht="18.399999999999999" customHeight="1">
      <c r="A1226" s="1305" t="s">
        <v>3846</v>
      </c>
      <c r="B1226" s="1306" t="s">
        <v>3853</v>
      </c>
      <c r="C1226" s="1306" t="s">
        <v>1592</v>
      </c>
      <c r="D1226" s="1307"/>
      <c r="E1226" s="1308" t="s">
        <v>1566</v>
      </c>
      <c r="F1226" s="1298" t="s">
        <v>1567</v>
      </c>
      <c r="G1226" s="1298" t="s">
        <v>3854</v>
      </c>
      <c r="H1226" s="1298" t="s">
        <v>1567</v>
      </c>
    </row>
    <row r="1227" spans="1:8" ht="18.399999999999999" customHeight="1">
      <c r="A1227" s="1305" t="s">
        <v>3846</v>
      </c>
      <c r="B1227" s="1306" t="s">
        <v>3855</v>
      </c>
      <c r="C1227" s="1306" t="s">
        <v>1592</v>
      </c>
      <c r="D1227" s="1307"/>
      <c r="E1227" s="1308" t="s">
        <v>1566</v>
      </c>
      <c r="F1227" s="1298" t="s">
        <v>1567</v>
      </c>
      <c r="G1227" s="1298" t="s">
        <v>3856</v>
      </c>
      <c r="H1227" s="1298" t="s">
        <v>1567</v>
      </c>
    </row>
    <row r="1228" spans="1:8" ht="18.399999999999999" customHeight="1">
      <c r="A1228" s="1305" t="s">
        <v>3846</v>
      </c>
      <c r="B1228" s="1306" t="s">
        <v>3857</v>
      </c>
      <c r="C1228" s="1306" t="s">
        <v>1592</v>
      </c>
      <c r="D1228" s="1307"/>
      <c r="E1228" s="1308" t="s">
        <v>1566</v>
      </c>
      <c r="F1228" s="1298" t="s">
        <v>1567</v>
      </c>
      <c r="G1228" s="1298" t="s">
        <v>3858</v>
      </c>
      <c r="H1228" s="1298" t="s">
        <v>1567</v>
      </c>
    </row>
    <row r="1229" spans="1:8" ht="18.399999999999999" customHeight="1">
      <c r="A1229" s="1305" t="s">
        <v>3846</v>
      </c>
      <c r="B1229" s="1306" t="s">
        <v>3859</v>
      </c>
      <c r="C1229" s="1306" t="s">
        <v>1592</v>
      </c>
      <c r="D1229" s="1307"/>
      <c r="E1229" s="1308" t="s">
        <v>1566</v>
      </c>
      <c r="F1229" s="1298" t="s">
        <v>1567</v>
      </c>
      <c r="G1229" s="1298" t="s">
        <v>3860</v>
      </c>
      <c r="H1229" s="1298" t="s">
        <v>1567</v>
      </c>
    </row>
    <row r="1230" spans="1:8" ht="18.399999999999999" customHeight="1">
      <c r="A1230" s="1305" t="s">
        <v>3846</v>
      </c>
      <c r="B1230" s="1306" t="s">
        <v>3861</v>
      </c>
      <c r="C1230" s="1306" t="s">
        <v>1592</v>
      </c>
      <c r="D1230" s="1307"/>
      <c r="E1230" s="1308" t="s">
        <v>1566</v>
      </c>
      <c r="F1230" s="1298" t="s">
        <v>1567</v>
      </c>
      <c r="G1230" s="1298" t="s">
        <v>3862</v>
      </c>
      <c r="H1230" s="1298" t="s">
        <v>1567</v>
      </c>
    </row>
    <row r="1231" spans="1:8" ht="18.399999999999999" customHeight="1">
      <c r="A1231" s="1305" t="s">
        <v>3863</v>
      </c>
      <c r="B1231" s="1306" t="s">
        <v>3864</v>
      </c>
      <c r="C1231" s="1306" t="s">
        <v>1592</v>
      </c>
      <c r="D1231" s="1307"/>
      <c r="E1231" s="1308" t="s">
        <v>1566</v>
      </c>
      <c r="F1231" s="1298" t="s">
        <v>1567</v>
      </c>
      <c r="G1231" s="1298" t="s">
        <v>3865</v>
      </c>
      <c r="H1231" s="1298" t="s">
        <v>1567</v>
      </c>
    </row>
    <row r="1232" spans="1:8" ht="18.399999999999999" customHeight="1">
      <c r="A1232" s="1305" t="s">
        <v>3863</v>
      </c>
      <c r="B1232" s="1306" t="s">
        <v>3866</v>
      </c>
      <c r="C1232" s="1306" t="s">
        <v>1592</v>
      </c>
      <c r="D1232" s="1307"/>
      <c r="E1232" s="1308" t="s">
        <v>1566</v>
      </c>
      <c r="F1232" s="1298" t="s">
        <v>1567</v>
      </c>
      <c r="G1232" s="1298" t="s">
        <v>3867</v>
      </c>
      <c r="H1232" s="1298" t="s">
        <v>1567</v>
      </c>
    </row>
    <row r="1233" spans="1:8" ht="18.399999999999999" customHeight="1">
      <c r="A1233" s="1305" t="s">
        <v>3863</v>
      </c>
      <c r="B1233" s="1306" t="s">
        <v>3868</v>
      </c>
      <c r="C1233" s="1306" t="s">
        <v>1592</v>
      </c>
      <c r="D1233" s="1307"/>
      <c r="E1233" s="1308" t="s">
        <v>1566</v>
      </c>
      <c r="F1233" s="1298" t="s">
        <v>1567</v>
      </c>
      <c r="G1233" s="1298" t="s">
        <v>3869</v>
      </c>
      <c r="H1233" s="1298" t="s">
        <v>1567</v>
      </c>
    </row>
    <row r="1234" spans="1:8" ht="18.399999999999999" customHeight="1">
      <c r="A1234" s="1305" t="s">
        <v>3863</v>
      </c>
      <c r="B1234" s="1306" t="s">
        <v>3870</v>
      </c>
      <c r="C1234" s="1306" t="s">
        <v>1592</v>
      </c>
      <c r="D1234" s="1307"/>
      <c r="E1234" s="1308" t="s">
        <v>1566</v>
      </c>
      <c r="F1234" s="1298" t="s">
        <v>1567</v>
      </c>
      <c r="G1234" s="1298" t="s">
        <v>3871</v>
      </c>
      <c r="H1234" s="1298" t="s">
        <v>1567</v>
      </c>
    </row>
    <row r="1235" spans="1:8" ht="18.399999999999999" customHeight="1">
      <c r="A1235" s="1305" t="s">
        <v>3872</v>
      </c>
      <c r="B1235" s="1306" t="s">
        <v>3873</v>
      </c>
      <c r="C1235" s="1306" t="s">
        <v>1585</v>
      </c>
      <c r="D1235" s="1307"/>
      <c r="E1235" s="1308" t="s">
        <v>1566</v>
      </c>
      <c r="F1235" s="1298" t="s">
        <v>1567</v>
      </c>
      <c r="G1235" s="1298" t="s">
        <v>3874</v>
      </c>
      <c r="H1235" s="1298" t="s">
        <v>1567</v>
      </c>
    </row>
    <row r="1236" spans="1:8" ht="18.399999999999999" customHeight="1">
      <c r="A1236" s="1305" t="s">
        <v>3875</v>
      </c>
      <c r="B1236" s="1306" t="s">
        <v>3876</v>
      </c>
      <c r="C1236" s="1306" t="s">
        <v>1618</v>
      </c>
      <c r="D1236" s="1307"/>
      <c r="E1236" s="1308" t="s">
        <v>1566</v>
      </c>
      <c r="F1236" s="1298" t="s">
        <v>1567</v>
      </c>
      <c r="G1236" s="1298" t="s">
        <v>3877</v>
      </c>
      <c r="H1236" s="1298" t="s">
        <v>1567</v>
      </c>
    </row>
    <row r="1237" spans="1:8" ht="18.399999999999999" hidden="1" customHeight="1">
      <c r="A1237" s="1305" t="s">
        <v>3878</v>
      </c>
      <c r="B1237" s="1306" t="s">
        <v>3879</v>
      </c>
      <c r="C1237" s="1306" t="s">
        <v>1588</v>
      </c>
      <c r="D1237" s="1307">
        <v>9430</v>
      </c>
      <c r="E1237" s="1308" t="s">
        <v>1884</v>
      </c>
      <c r="F1237" s="1298" t="s">
        <v>1567</v>
      </c>
      <c r="G1237" s="1298" t="s">
        <v>3880</v>
      </c>
      <c r="H1237" s="1298" t="s">
        <v>1567</v>
      </c>
    </row>
    <row r="1238" spans="1:8" ht="18.399999999999999" hidden="1" customHeight="1">
      <c r="A1238" s="1305" t="s">
        <v>3881</v>
      </c>
      <c r="B1238" s="1306" t="s">
        <v>3882</v>
      </c>
      <c r="C1238" s="1306" t="s">
        <v>1588</v>
      </c>
      <c r="D1238" s="1307">
        <v>17146</v>
      </c>
      <c r="E1238" s="1308" t="s">
        <v>1884</v>
      </c>
      <c r="F1238" s="1298" t="s">
        <v>1567</v>
      </c>
      <c r="G1238" s="1298" t="s">
        <v>3883</v>
      </c>
      <c r="H1238" s="1298" t="s">
        <v>1567</v>
      </c>
    </row>
    <row r="1239" spans="1:8" ht="18.399999999999999" hidden="1" customHeight="1">
      <c r="A1239" s="1305" t="s">
        <v>3884</v>
      </c>
      <c r="B1239" s="1306" t="s">
        <v>3885</v>
      </c>
      <c r="C1239" s="1306" t="s">
        <v>1588</v>
      </c>
      <c r="D1239" s="1307">
        <v>29583</v>
      </c>
      <c r="E1239" s="1308" t="s">
        <v>1884</v>
      </c>
      <c r="F1239" s="1298" t="s">
        <v>1567</v>
      </c>
      <c r="G1239" s="1298" t="s">
        <v>3886</v>
      </c>
      <c r="H1239" s="1298" t="s">
        <v>1567</v>
      </c>
    </row>
    <row r="1240" spans="1:8" ht="18.399999999999999" hidden="1" customHeight="1">
      <c r="A1240" s="1305" t="s">
        <v>3887</v>
      </c>
      <c r="B1240" s="1306" t="s">
        <v>3888</v>
      </c>
      <c r="C1240" s="1306" t="s">
        <v>1588</v>
      </c>
      <c r="D1240" s="1307">
        <v>36300</v>
      </c>
      <c r="E1240" s="1308" t="s">
        <v>1884</v>
      </c>
      <c r="F1240" s="1298" t="s">
        <v>1567</v>
      </c>
      <c r="G1240" s="1298" t="s">
        <v>3889</v>
      </c>
      <c r="H1240" s="1298" t="s">
        <v>1567</v>
      </c>
    </row>
    <row r="1241" spans="1:8" ht="18.399999999999999" hidden="1" customHeight="1">
      <c r="A1241" s="1305" t="s">
        <v>3890</v>
      </c>
      <c r="B1241" s="1306" t="s">
        <v>3891</v>
      </c>
      <c r="C1241" s="1306" t="s">
        <v>1588</v>
      </c>
      <c r="D1241" s="1307">
        <v>33054</v>
      </c>
      <c r="E1241" s="1308" t="s">
        <v>1884</v>
      </c>
      <c r="F1241" s="1298" t="s">
        <v>1567</v>
      </c>
      <c r="G1241" s="1298" t="s">
        <v>3892</v>
      </c>
      <c r="H1241" s="1298" t="s">
        <v>1567</v>
      </c>
    </row>
    <row r="1242" spans="1:8" ht="18.399999999999999" hidden="1" customHeight="1">
      <c r="A1242" s="1305" t="s">
        <v>3893</v>
      </c>
      <c r="B1242" s="1306" t="s">
        <v>3894</v>
      </c>
      <c r="C1242" s="1306" t="s">
        <v>1588</v>
      </c>
      <c r="D1242" s="1307">
        <v>46433</v>
      </c>
      <c r="E1242" s="1308" t="s">
        <v>1884</v>
      </c>
      <c r="F1242" s="1298" t="s">
        <v>1567</v>
      </c>
      <c r="G1242" s="1298" t="s">
        <v>3895</v>
      </c>
      <c r="H1242" s="1298" t="s">
        <v>1567</v>
      </c>
    </row>
    <row r="1243" spans="1:8" ht="18.399999999999999" hidden="1" customHeight="1">
      <c r="A1243" s="1305" t="s">
        <v>3896</v>
      </c>
      <c r="B1243" s="1306" t="s">
        <v>3897</v>
      </c>
      <c r="C1243" s="1306" t="s">
        <v>1588</v>
      </c>
      <c r="D1243" s="1307">
        <v>59026</v>
      </c>
      <c r="E1243" s="1308" t="s">
        <v>1884</v>
      </c>
      <c r="F1243" s="1298" t="s">
        <v>1567</v>
      </c>
      <c r="G1243" s="1298" t="s">
        <v>3898</v>
      </c>
      <c r="H1243" s="1298" t="s">
        <v>1567</v>
      </c>
    </row>
    <row r="1244" spans="1:8" ht="18.399999999999999" hidden="1" customHeight="1">
      <c r="A1244" s="1305" t="s">
        <v>3899</v>
      </c>
      <c r="B1244" s="1306" t="s">
        <v>3900</v>
      </c>
      <c r="C1244" s="1306" t="s">
        <v>1588</v>
      </c>
      <c r="D1244" s="1307">
        <v>129536</v>
      </c>
      <c r="E1244" s="1308" t="s">
        <v>1884</v>
      </c>
      <c r="F1244" s="1298" t="s">
        <v>1567</v>
      </c>
      <c r="G1244" s="1298" t="s">
        <v>3901</v>
      </c>
      <c r="H1244" s="1298" t="s">
        <v>1567</v>
      </c>
    </row>
    <row r="1245" spans="1:8" ht="18.399999999999999" hidden="1" customHeight="1">
      <c r="A1245" s="1305" t="s">
        <v>3902</v>
      </c>
      <c r="B1245" s="1306" t="s">
        <v>3903</v>
      </c>
      <c r="C1245" s="1306" t="s">
        <v>1585</v>
      </c>
      <c r="D1245" s="1307">
        <v>12450</v>
      </c>
      <c r="E1245" s="1308" t="s">
        <v>1884</v>
      </c>
      <c r="F1245" s="1298" t="s">
        <v>1567</v>
      </c>
      <c r="G1245" s="1298" t="s">
        <v>3904</v>
      </c>
      <c r="H1245" s="1298" t="s">
        <v>1567</v>
      </c>
    </row>
    <row r="1246" spans="1:8" ht="18.399999999999999" hidden="1" customHeight="1">
      <c r="A1246" s="1305" t="s">
        <v>3902</v>
      </c>
      <c r="B1246" s="1306" t="s">
        <v>3905</v>
      </c>
      <c r="C1246" s="1306" t="s">
        <v>1585</v>
      </c>
      <c r="D1246" s="1307">
        <v>12600</v>
      </c>
      <c r="E1246" s="1308" t="s">
        <v>1884</v>
      </c>
      <c r="F1246" s="1298" t="s">
        <v>1567</v>
      </c>
      <c r="G1246" s="1298" t="s">
        <v>3906</v>
      </c>
      <c r="H1246" s="1298" t="s">
        <v>1567</v>
      </c>
    </row>
    <row r="1247" spans="1:8" ht="18.399999999999999" hidden="1" customHeight="1">
      <c r="A1247" s="1305" t="s">
        <v>3902</v>
      </c>
      <c r="B1247" s="1306" t="s">
        <v>3907</v>
      </c>
      <c r="C1247" s="1306" t="s">
        <v>1585</v>
      </c>
      <c r="D1247" s="1307">
        <v>22500</v>
      </c>
      <c r="E1247" s="1308" t="s">
        <v>1884</v>
      </c>
      <c r="F1247" s="1298" t="s">
        <v>1567</v>
      </c>
      <c r="G1247" s="1298" t="s">
        <v>3908</v>
      </c>
      <c r="H1247" s="1298" t="s">
        <v>1567</v>
      </c>
    </row>
    <row r="1248" spans="1:8" ht="18.399999999999999" hidden="1" customHeight="1">
      <c r="A1248" s="1305" t="s">
        <v>3902</v>
      </c>
      <c r="B1248" s="1306" t="s">
        <v>3909</v>
      </c>
      <c r="C1248" s="1306" t="s">
        <v>1585</v>
      </c>
      <c r="D1248" s="1307">
        <v>23250</v>
      </c>
      <c r="E1248" s="1308" t="s">
        <v>1884</v>
      </c>
      <c r="F1248" s="1298" t="s">
        <v>1567</v>
      </c>
      <c r="G1248" s="1298" t="s">
        <v>3910</v>
      </c>
      <c r="H1248" s="1298" t="s">
        <v>1567</v>
      </c>
    </row>
    <row r="1249" spans="1:8" ht="18.399999999999999" hidden="1" customHeight="1">
      <c r="A1249" s="1305" t="s">
        <v>3911</v>
      </c>
      <c r="B1249" s="1306" t="s">
        <v>3912</v>
      </c>
      <c r="C1249" s="1306" t="s">
        <v>1585</v>
      </c>
      <c r="D1249" s="1307">
        <v>6900</v>
      </c>
      <c r="E1249" s="1308" t="s">
        <v>1884</v>
      </c>
      <c r="F1249" s="1298" t="s">
        <v>1567</v>
      </c>
      <c r="G1249" s="1298" t="s">
        <v>3913</v>
      </c>
      <c r="H1249" s="1298" t="s">
        <v>1567</v>
      </c>
    </row>
    <row r="1250" spans="1:8" ht="18.399999999999999" hidden="1" customHeight="1">
      <c r="A1250" s="1305" t="s">
        <v>3914</v>
      </c>
      <c r="B1250" s="1306" t="s">
        <v>3915</v>
      </c>
      <c r="C1250" s="1306" t="s">
        <v>1585</v>
      </c>
      <c r="D1250" s="1307">
        <v>4402</v>
      </c>
      <c r="E1250" s="1308" t="s">
        <v>1884</v>
      </c>
      <c r="F1250" s="1298" t="s">
        <v>1567</v>
      </c>
      <c r="G1250" s="1298" t="s">
        <v>3916</v>
      </c>
      <c r="H1250" s="1298" t="s">
        <v>1567</v>
      </c>
    </row>
    <row r="1251" spans="1:8" ht="18.399999999999999" hidden="1" customHeight="1">
      <c r="A1251" s="1305" t="s">
        <v>3917</v>
      </c>
      <c r="B1251" s="1306" t="s">
        <v>3918</v>
      </c>
      <c r="C1251" s="1306" t="s">
        <v>1585</v>
      </c>
      <c r="D1251" s="1307">
        <v>7243</v>
      </c>
      <c r="E1251" s="1308" t="s">
        <v>1884</v>
      </c>
      <c r="F1251" s="1298" t="s">
        <v>1567</v>
      </c>
      <c r="G1251" s="1298" t="s">
        <v>3919</v>
      </c>
      <c r="H1251" s="1298" t="s">
        <v>1567</v>
      </c>
    </row>
    <row r="1252" spans="1:8" ht="18.399999999999999" hidden="1" customHeight="1">
      <c r="A1252" s="1305" t="s">
        <v>3920</v>
      </c>
      <c r="B1252" s="1306" t="s">
        <v>3921</v>
      </c>
      <c r="C1252" s="1306" t="s">
        <v>1585</v>
      </c>
      <c r="D1252" s="1307">
        <v>9283</v>
      </c>
      <c r="E1252" s="1308" t="s">
        <v>1884</v>
      </c>
      <c r="F1252" s="1298" t="s">
        <v>1567</v>
      </c>
      <c r="G1252" s="1298" t="s">
        <v>3922</v>
      </c>
      <c r="H1252" s="1298" t="s">
        <v>1567</v>
      </c>
    </row>
    <row r="1253" spans="1:8" ht="18.399999999999999" hidden="1" customHeight="1">
      <c r="A1253" s="1305" t="s">
        <v>3923</v>
      </c>
      <c r="B1253" s="1306" t="s">
        <v>3924</v>
      </c>
      <c r="C1253" s="1306" t="s">
        <v>1585</v>
      </c>
      <c r="D1253" s="1307">
        <v>859</v>
      </c>
      <c r="E1253" s="1308" t="s">
        <v>1884</v>
      </c>
      <c r="F1253" s="1298" t="s">
        <v>1567</v>
      </c>
      <c r="G1253" s="1298" t="s">
        <v>3925</v>
      </c>
      <c r="H1253" s="1298" t="s">
        <v>1567</v>
      </c>
    </row>
    <row r="1254" spans="1:8" ht="18.399999999999999" hidden="1" customHeight="1">
      <c r="A1254" s="1305" t="s">
        <v>3926</v>
      </c>
      <c r="B1254" s="1306" t="s">
        <v>3927</v>
      </c>
      <c r="C1254" s="1306" t="s">
        <v>1585</v>
      </c>
      <c r="D1254" s="1307">
        <v>5735</v>
      </c>
      <c r="E1254" s="1308" t="s">
        <v>1884</v>
      </c>
      <c r="F1254" s="1298" t="s">
        <v>1567</v>
      </c>
      <c r="G1254" s="1298" t="s">
        <v>3928</v>
      </c>
      <c r="H1254" s="1298" t="s">
        <v>1567</v>
      </c>
    </row>
    <row r="1255" spans="1:8" ht="18.399999999999999" hidden="1" customHeight="1">
      <c r="A1255" s="1305" t="s">
        <v>3929</v>
      </c>
      <c r="B1255" s="1306" t="s">
        <v>3930</v>
      </c>
      <c r="C1255" s="1306" t="s">
        <v>1585</v>
      </c>
      <c r="D1255" s="1307">
        <v>4328</v>
      </c>
      <c r="E1255" s="1308" t="s">
        <v>1884</v>
      </c>
      <c r="F1255" s="1298" t="s">
        <v>1567</v>
      </c>
      <c r="G1255" s="1298" t="s">
        <v>3931</v>
      </c>
      <c r="H1255" s="1298" t="s">
        <v>1567</v>
      </c>
    </row>
    <row r="1256" spans="1:8" ht="18.399999999999999" hidden="1" customHeight="1">
      <c r="A1256" s="1305" t="s">
        <v>3932</v>
      </c>
      <c r="B1256" s="1306" t="s">
        <v>3933</v>
      </c>
      <c r="C1256" s="1306" t="s">
        <v>1585</v>
      </c>
      <c r="D1256" s="1307">
        <v>9100</v>
      </c>
      <c r="E1256" s="1308" t="s">
        <v>1884</v>
      </c>
      <c r="F1256" s="1298" t="s">
        <v>1567</v>
      </c>
      <c r="G1256" s="1298" t="s">
        <v>3934</v>
      </c>
      <c r="H1256" s="1298" t="s">
        <v>1567</v>
      </c>
    </row>
    <row r="1257" spans="1:8" ht="18.399999999999999" hidden="1" customHeight="1">
      <c r="A1257" s="1305" t="s">
        <v>3935</v>
      </c>
      <c r="B1257" s="1306" t="s">
        <v>3936</v>
      </c>
      <c r="C1257" s="1306" t="s">
        <v>1585</v>
      </c>
      <c r="D1257" s="1307">
        <v>7878</v>
      </c>
      <c r="E1257" s="1308" t="s">
        <v>1884</v>
      </c>
      <c r="F1257" s="1298" t="s">
        <v>1567</v>
      </c>
      <c r="G1257" s="1298" t="s">
        <v>3937</v>
      </c>
      <c r="H1257" s="1298" t="s">
        <v>1567</v>
      </c>
    </row>
    <row r="1258" spans="1:8" ht="18.399999999999999" hidden="1" customHeight="1">
      <c r="A1258" s="1305" t="s">
        <v>3938</v>
      </c>
      <c r="B1258" s="1306" t="s">
        <v>3933</v>
      </c>
      <c r="C1258" s="1306" t="s">
        <v>1585</v>
      </c>
      <c r="D1258" s="1307">
        <v>6300</v>
      </c>
      <c r="E1258" s="1308" t="s">
        <v>1884</v>
      </c>
      <c r="F1258" s="1298" t="s">
        <v>1567</v>
      </c>
      <c r="G1258" s="1298" t="s">
        <v>3939</v>
      </c>
      <c r="H1258" s="1298" t="s">
        <v>1567</v>
      </c>
    </row>
    <row r="1259" spans="1:8" ht="18.399999999999999" hidden="1" customHeight="1">
      <c r="A1259" s="1305" t="s">
        <v>3940</v>
      </c>
      <c r="B1259" s="1306" t="s">
        <v>3941</v>
      </c>
      <c r="C1259" s="1306" t="s">
        <v>1585</v>
      </c>
      <c r="D1259" s="1307">
        <v>5436</v>
      </c>
      <c r="E1259" s="1308" t="s">
        <v>1884</v>
      </c>
      <c r="F1259" s="1298" t="s">
        <v>1567</v>
      </c>
      <c r="G1259" s="1298" t="s">
        <v>3942</v>
      </c>
      <c r="H1259" s="1298" t="s">
        <v>1567</v>
      </c>
    </row>
    <row r="1260" spans="1:8" ht="18.399999999999999" hidden="1" customHeight="1">
      <c r="A1260" s="1305" t="s">
        <v>3940</v>
      </c>
      <c r="B1260" s="1306" t="s">
        <v>3943</v>
      </c>
      <c r="C1260" s="1306" t="s">
        <v>1585</v>
      </c>
      <c r="D1260" s="1307">
        <v>7082</v>
      </c>
      <c r="E1260" s="1308" t="s">
        <v>1884</v>
      </c>
      <c r="F1260" s="1298" t="s">
        <v>1567</v>
      </c>
      <c r="G1260" s="1298" t="s">
        <v>3944</v>
      </c>
      <c r="H1260" s="1298" t="s">
        <v>1567</v>
      </c>
    </row>
    <row r="1261" spans="1:8" ht="18.399999999999999" hidden="1" customHeight="1">
      <c r="A1261" s="1305" t="s">
        <v>3945</v>
      </c>
      <c r="B1261" s="1306" t="s">
        <v>3946</v>
      </c>
      <c r="C1261" s="1306" t="s">
        <v>1585</v>
      </c>
      <c r="D1261" s="1307">
        <v>2704</v>
      </c>
      <c r="E1261" s="1308" t="s">
        <v>1884</v>
      </c>
      <c r="F1261" s="1298" t="s">
        <v>1567</v>
      </c>
      <c r="G1261" s="1298" t="s">
        <v>3947</v>
      </c>
      <c r="H1261" s="1298" t="s">
        <v>1567</v>
      </c>
    </row>
    <row r="1262" spans="1:8" ht="18.399999999999999" hidden="1" customHeight="1">
      <c r="A1262" s="1305" t="s">
        <v>3948</v>
      </c>
      <c r="B1262" s="1306" t="s">
        <v>3949</v>
      </c>
      <c r="C1262" s="1306" t="s">
        <v>2683</v>
      </c>
      <c r="D1262" s="1307">
        <v>39856</v>
      </c>
      <c r="E1262" s="1308" t="s">
        <v>1884</v>
      </c>
      <c r="F1262" s="1298" t="s">
        <v>1567</v>
      </c>
      <c r="G1262" s="1298" t="s">
        <v>3950</v>
      </c>
      <c r="H1262" s="1298" t="s">
        <v>1567</v>
      </c>
    </row>
    <row r="1263" spans="1:8" ht="18.399999999999999" hidden="1" customHeight="1">
      <c r="A1263" s="1305" t="s">
        <v>3951</v>
      </c>
      <c r="B1263" s="1306" t="s">
        <v>3952</v>
      </c>
      <c r="C1263" s="1306" t="s">
        <v>1644</v>
      </c>
      <c r="D1263" s="1307">
        <v>202</v>
      </c>
      <c r="E1263" s="1308" t="s">
        <v>1884</v>
      </c>
      <c r="F1263" s="1298" t="s">
        <v>1567</v>
      </c>
      <c r="G1263" s="1298" t="s">
        <v>3953</v>
      </c>
      <c r="H1263" s="1298" t="s">
        <v>1567</v>
      </c>
    </row>
    <row r="1264" spans="1:8" ht="18.399999999999999" hidden="1" customHeight="1">
      <c r="A1264" s="1305" t="s">
        <v>3954</v>
      </c>
      <c r="B1264" s="1306" t="s">
        <v>3955</v>
      </c>
      <c r="C1264" s="1306" t="s">
        <v>1644</v>
      </c>
      <c r="D1264" s="1307">
        <v>110000</v>
      </c>
      <c r="E1264" s="1308" t="s">
        <v>1884</v>
      </c>
      <c r="F1264" s="1298" t="s">
        <v>1567</v>
      </c>
      <c r="G1264" s="1298" t="s">
        <v>3956</v>
      </c>
      <c r="H1264" s="1298" t="s">
        <v>1567</v>
      </c>
    </row>
    <row r="1265" spans="1:8" ht="18.399999999999999" hidden="1" customHeight="1">
      <c r="A1265" s="1305" t="s">
        <v>3954</v>
      </c>
      <c r="B1265" s="1306" t="s">
        <v>3957</v>
      </c>
      <c r="C1265" s="1306" t="s">
        <v>1644</v>
      </c>
      <c r="D1265" s="1307">
        <v>160000</v>
      </c>
      <c r="E1265" s="1308" t="s">
        <v>1884</v>
      </c>
      <c r="F1265" s="1298" t="s">
        <v>1567</v>
      </c>
      <c r="G1265" s="1298" t="s">
        <v>3958</v>
      </c>
      <c r="H1265" s="1298" t="s">
        <v>1567</v>
      </c>
    </row>
    <row r="1266" spans="1:8" ht="18.399999999999999" hidden="1" customHeight="1">
      <c r="A1266" s="1305" t="s">
        <v>3954</v>
      </c>
      <c r="B1266" s="1306" t="s">
        <v>3959</v>
      </c>
      <c r="C1266" s="1306" t="s">
        <v>1644</v>
      </c>
      <c r="D1266" s="1307">
        <v>170000</v>
      </c>
      <c r="E1266" s="1308" t="s">
        <v>1884</v>
      </c>
      <c r="F1266" s="1298" t="s">
        <v>1567</v>
      </c>
      <c r="G1266" s="1298" t="s">
        <v>3960</v>
      </c>
      <c r="H1266" s="1298" t="s">
        <v>1567</v>
      </c>
    </row>
    <row r="1267" spans="1:8" ht="18.399999999999999" hidden="1" customHeight="1">
      <c r="A1267" s="1305" t="s">
        <v>3954</v>
      </c>
      <c r="B1267" s="1306" t="s">
        <v>3961</v>
      </c>
      <c r="C1267" s="1306" t="s">
        <v>1644</v>
      </c>
      <c r="D1267" s="1307">
        <v>290000</v>
      </c>
      <c r="E1267" s="1308" t="s">
        <v>1884</v>
      </c>
      <c r="F1267" s="1298" t="s">
        <v>1567</v>
      </c>
      <c r="G1267" s="1298" t="s">
        <v>3962</v>
      </c>
      <c r="H1267" s="1298" t="s">
        <v>1567</v>
      </c>
    </row>
    <row r="1268" spans="1:8" ht="18.399999999999999" hidden="1" customHeight="1">
      <c r="A1268" s="1305" t="s">
        <v>3963</v>
      </c>
      <c r="B1268" s="1306" t="s">
        <v>3964</v>
      </c>
      <c r="C1268" s="1306" t="s">
        <v>1644</v>
      </c>
      <c r="D1268" s="1307">
        <v>110000</v>
      </c>
      <c r="E1268" s="1308" t="s">
        <v>1884</v>
      </c>
      <c r="F1268" s="1298" t="s">
        <v>1567</v>
      </c>
      <c r="G1268" s="1298" t="s">
        <v>3965</v>
      </c>
      <c r="H1268" s="1298" t="s">
        <v>1567</v>
      </c>
    </row>
    <row r="1269" spans="1:8" ht="18.399999999999999" hidden="1" customHeight="1">
      <c r="A1269" s="1305" t="s">
        <v>3963</v>
      </c>
      <c r="B1269" s="1306" t="s">
        <v>3966</v>
      </c>
      <c r="C1269" s="1306" t="s">
        <v>1644</v>
      </c>
      <c r="D1269" s="1307">
        <v>170000</v>
      </c>
      <c r="E1269" s="1308" t="s">
        <v>1884</v>
      </c>
      <c r="F1269" s="1298" t="s">
        <v>1567</v>
      </c>
      <c r="G1269" s="1298" t="s">
        <v>3967</v>
      </c>
      <c r="H1269" s="1298" t="s">
        <v>1567</v>
      </c>
    </row>
    <row r="1270" spans="1:8" ht="18.399999999999999" hidden="1" customHeight="1">
      <c r="A1270" s="1305" t="s">
        <v>3963</v>
      </c>
      <c r="B1270" s="1306" t="s">
        <v>3968</v>
      </c>
      <c r="C1270" s="1306" t="s">
        <v>1644</v>
      </c>
      <c r="D1270" s="1307">
        <v>610000</v>
      </c>
      <c r="E1270" s="1308" t="s">
        <v>1884</v>
      </c>
      <c r="F1270" s="1298" t="s">
        <v>1567</v>
      </c>
      <c r="G1270" s="1298" t="s">
        <v>3969</v>
      </c>
      <c r="H1270" s="1298" t="s">
        <v>1567</v>
      </c>
    </row>
    <row r="1271" spans="1:8" ht="18.399999999999999" hidden="1" customHeight="1">
      <c r="A1271" s="1305" t="s">
        <v>3963</v>
      </c>
      <c r="B1271" s="1306" t="s">
        <v>3970</v>
      </c>
      <c r="C1271" s="1306" t="s">
        <v>1644</v>
      </c>
      <c r="D1271" s="1307">
        <v>370000</v>
      </c>
      <c r="E1271" s="1308" t="s">
        <v>1884</v>
      </c>
      <c r="F1271" s="1298" t="s">
        <v>1567</v>
      </c>
      <c r="G1271" s="1298" t="s">
        <v>3971</v>
      </c>
      <c r="H1271" s="1298" t="s">
        <v>1567</v>
      </c>
    </row>
    <row r="1272" spans="1:8" ht="18.399999999999999" hidden="1" customHeight="1">
      <c r="A1272" s="1305" t="s">
        <v>3972</v>
      </c>
      <c r="B1272" s="1306" t="s">
        <v>3973</v>
      </c>
      <c r="C1272" s="1306" t="s">
        <v>1644</v>
      </c>
      <c r="D1272" s="1307">
        <v>2830</v>
      </c>
      <c r="E1272" s="1308" t="s">
        <v>1884</v>
      </c>
      <c r="F1272" s="1298" t="s">
        <v>1567</v>
      </c>
      <c r="G1272" s="1298" t="s">
        <v>3974</v>
      </c>
      <c r="H1272" s="1298" t="s">
        <v>1567</v>
      </c>
    </row>
    <row r="1273" spans="1:8" ht="18.399999999999999" hidden="1" customHeight="1">
      <c r="A1273" s="1305" t="s">
        <v>3972</v>
      </c>
      <c r="B1273" s="1306" t="s">
        <v>3975</v>
      </c>
      <c r="C1273" s="1306" t="s">
        <v>1644</v>
      </c>
      <c r="D1273" s="1307">
        <v>3660</v>
      </c>
      <c r="E1273" s="1308" t="s">
        <v>1884</v>
      </c>
      <c r="F1273" s="1298" t="s">
        <v>1567</v>
      </c>
      <c r="G1273" s="1298" t="s">
        <v>3976</v>
      </c>
      <c r="H1273" s="1298" t="s">
        <v>1567</v>
      </c>
    </row>
    <row r="1274" spans="1:8" ht="18.399999999999999" hidden="1" customHeight="1">
      <c r="A1274" s="1305" t="s">
        <v>3972</v>
      </c>
      <c r="B1274" s="1306" t="s">
        <v>3977</v>
      </c>
      <c r="C1274" s="1306" t="s">
        <v>1644</v>
      </c>
      <c r="D1274" s="1307">
        <v>4770</v>
      </c>
      <c r="E1274" s="1308" t="s">
        <v>1884</v>
      </c>
      <c r="F1274" s="1298" t="s">
        <v>1567</v>
      </c>
      <c r="G1274" s="1298" t="s">
        <v>3978</v>
      </c>
      <c r="H1274" s="1298" t="s">
        <v>1567</v>
      </c>
    </row>
    <row r="1275" spans="1:8" ht="18.399999999999999" hidden="1" customHeight="1">
      <c r="A1275" s="1305" t="s">
        <v>3972</v>
      </c>
      <c r="B1275" s="1306" t="s">
        <v>3979</v>
      </c>
      <c r="C1275" s="1306" t="s">
        <v>1644</v>
      </c>
      <c r="D1275" s="1307">
        <v>6100</v>
      </c>
      <c r="E1275" s="1308" t="s">
        <v>1884</v>
      </c>
      <c r="F1275" s="1298" t="s">
        <v>1567</v>
      </c>
      <c r="G1275" s="1298" t="s">
        <v>3980</v>
      </c>
      <c r="H1275" s="1298" t="s">
        <v>1567</v>
      </c>
    </row>
    <row r="1276" spans="1:8" ht="18.399999999999999" hidden="1" customHeight="1">
      <c r="A1276" s="1305" t="s">
        <v>3972</v>
      </c>
      <c r="B1276" s="1306" t="s">
        <v>3981</v>
      </c>
      <c r="C1276" s="1306" t="s">
        <v>1644</v>
      </c>
      <c r="D1276" s="1307">
        <v>7010</v>
      </c>
      <c r="E1276" s="1308" t="s">
        <v>1884</v>
      </c>
      <c r="F1276" s="1298" t="s">
        <v>1567</v>
      </c>
      <c r="G1276" s="1298" t="s">
        <v>3982</v>
      </c>
      <c r="H1276" s="1298" t="s">
        <v>1567</v>
      </c>
    </row>
    <row r="1277" spans="1:8" ht="18.399999999999999" hidden="1" customHeight="1">
      <c r="A1277" s="1305" t="s">
        <v>3972</v>
      </c>
      <c r="B1277" s="1306" t="s">
        <v>3983</v>
      </c>
      <c r="C1277" s="1306" t="s">
        <v>1644</v>
      </c>
      <c r="D1277" s="1307">
        <v>9850</v>
      </c>
      <c r="E1277" s="1308" t="s">
        <v>1884</v>
      </c>
      <c r="F1277" s="1298" t="s">
        <v>1567</v>
      </c>
      <c r="G1277" s="1298" t="s">
        <v>3984</v>
      </c>
      <c r="H1277" s="1298" t="s">
        <v>1567</v>
      </c>
    </row>
    <row r="1278" spans="1:8" ht="18.399999999999999" hidden="1" customHeight="1">
      <c r="A1278" s="1305" t="s">
        <v>3972</v>
      </c>
      <c r="B1278" s="1306" t="s">
        <v>3985</v>
      </c>
      <c r="C1278" s="1306" t="s">
        <v>1644</v>
      </c>
      <c r="D1278" s="1307">
        <v>12560</v>
      </c>
      <c r="E1278" s="1308" t="s">
        <v>1884</v>
      </c>
      <c r="F1278" s="1298" t="s">
        <v>1567</v>
      </c>
      <c r="G1278" s="1298" t="s">
        <v>3986</v>
      </c>
      <c r="H1278" s="1298" t="s">
        <v>1567</v>
      </c>
    </row>
    <row r="1279" spans="1:8" ht="18.399999999999999" hidden="1" customHeight="1">
      <c r="A1279" s="1305" t="s">
        <v>3972</v>
      </c>
      <c r="B1279" s="1306" t="s">
        <v>3987</v>
      </c>
      <c r="C1279" s="1306" t="s">
        <v>1644</v>
      </c>
      <c r="D1279" s="1307">
        <v>14450</v>
      </c>
      <c r="E1279" s="1308" t="s">
        <v>1884</v>
      </c>
      <c r="F1279" s="1298" t="s">
        <v>1567</v>
      </c>
      <c r="G1279" s="1298" t="s">
        <v>3988</v>
      </c>
      <c r="H1279" s="1298" t="s">
        <v>1567</v>
      </c>
    </row>
    <row r="1280" spans="1:8" ht="18.399999999999999" hidden="1" customHeight="1">
      <c r="A1280" s="1305" t="s">
        <v>3972</v>
      </c>
      <c r="B1280" s="1306" t="s">
        <v>3989</v>
      </c>
      <c r="C1280" s="1306" t="s">
        <v>1644</v>
      </c>
      <c r="D1280" s="1307">
        <v>23320</v>
      </c>
      <c r="E1280" s="1308" t="s">
        <v>1884</v>
      </c>
      <c r="F1280" s="1298" t="s">
        <v>1567</v>
      </c>
      <c r="G1280" s="1298" t="s">
        <v>3990</v>
      </c>
      <c r="H1280" s="1298" t="s">
        <v>1567</v>
      </c>
    </row>
    <row r="1281" spans="1:8" ht="18.399999999999999" hidden="1" customHeight="1">
      <c r="A1281" s="1305" t="s">
        <v>3991</v>
      </c>
      <c r="B1281" s="1306" t="s">
        <v>3992</v>
      </c>
      <c r="C1281" s="1306" t="s">
        <v>1585</v>
      </c>
      <c r="D1281" s="1307">
        <v>2290</v>
      </c>
      <c r="E1281" s="1308" t="s">
        <v>1884</v>
      </c>
      <c r="F1281" s="1298" t="s">
        <v>1567</v>
      </c>
      <c r="G1281" s="1298" t="s">
        <v>3993</v>
      </c>
      <c r="H1281" s="1298" t="s">
        <v>1567</v>
      </c>
    </row>
    <row r="1282" spans="1:8" ht="18.399999999999999" hidden="1" customHeight="1">
      <c r="A1282" s="1305" t="s">
        <v>3991</v>
      </c>
      <c r="B1282" s="1306" t="s">
        <v>3994</v>
      </c>
      <c r="C1282" s="1306" t="s">
        <v>1585</v>
      </c>
      <c r="D1282" s="1307">
        <v>2777</v>
      </c>
      <c r="E1282" s="1308" t="s">
        <v>1884</v>
      </c>
      <c r="F1282" s="1298" t="s">
        <v>1567</v>
      </c>
      <c r="G1282" s="1298" t="s">
        <v>3995</v>
      </c>
      <c r="H1282" s="1298" t="s">
        <v>1567</v>
      </c>
    </row>
    <row r="1283" spans="1:8" ht="18.399999999999999" hidden="1" customHeight="1">
      <c r="A1283" s="1305" t="s">
        <v>3991</v>
      </c>
      <c r="B1283" s="1306" t="s">
        <v>3996</v>
      </c>
      <c r="C1283" s="1306" t="s">
        <v>1585</v>
      </c>
      <c r="D1283" s="1307">
        <v>3500</v>
      </c>
      <c r="E1283" s="1308" t="s">
        <v>1884</v>
      </c>
      <c r="F1283" s="1298" t="s">
        <v>1567</v>
      </c>
      <c r="G1283" s="1298" t="s">
        <v>3997</v>
      </c>
      <c r="H1283" s="1298" t="s">
        <v>1567</v>
      </c>
    </row>
    <row r="1284" spans="1:8" ht="18.399999999999999" hidden="1" customHeight="1">
      <c r="A1284" s="1305" t="s">
        <v>3991</v>
      </c>
      <c r="B1284" s="1306" t="s">
        <v>3998</v>
      </c>
      <c r="C1284" s="1306" t="s">
        <v>1585</v>
      </c>
      <c r="D1284" s="1307">
        <v>4930</v>
      </c>
      <c r="E1284" s="1308" t="s">
        <v>1884</v>
      </c>
      <c r="F1284" s="1298" t="s">
        <v>1567</v>
      </c>
      <c r="G1284" s="1298" t="s">
        <v>3999</v>
      </c>
      <c r="H1284" s="1298" t="s">
        <v>1567</v>
      </c>
    </row>
    <row r="1285" spans="1:8" ht="18.399999999999999" hidden="1" customHeight="1">
      <c r="A1285" s="1305" t="s">
        <v>3991</v>
      </c>
      <c r="B1285" s="1306" t="s">
        <v>4000</v>
      </c>
      <c r="C1285" s="1306" t="s">
        <v>1585</v>
      </c>
      <c r="D1285" s="1307">
        <v>6030</v>
      </c>
      <c r="E1285" s="1308" t="s">
        <v>1884</v>
      </c>
      <c r="F1285" s="1298" t="s">
        <v>1567</v>
      </c>
      <c r="G1285" s="1298" t="s">
        <v>4001</v>
      </c>
      <c r="H1285" s="1298" t="s">
        <v>1567</v>
      </c>
    </row>
    <row r="1286" spans="1:8" ht="18.399999999999999" hidden="1" customHeight="1">
      <c r="A1286" s="1305" t="s">
        <v>3991</v>
      </c>
      <c r="B1286" s="1306" t="s">
        <v>4002</v>
      </c>
      <c r="C1286" s="1306" t="s">
        <v>1585</v>
      </c>
      <c r="D1286" s="1307">
        <v>9440</v>
      </c>
      <c r="E1286" s="1308" t="s">
        <v>1884</v>
      </c>
      <c r="F1286" s="1298" t="s">
        <v>1567</v>
      </c>
      <c r="G1286" s="1298" t="s">
        <v>4003</v>
      </c>
      <c r="H1286" s="1298" t="s">
        <v>1567</v>
      </c>
    </row>
    <row r="1287" spans="1:8" ht="18.399999999999999" hidden="1" customHeight="1">
      <c r="A1287" s="1305" t="s">
        <v>3991</v>
      </c>
      <c r="B1287" s="1306" t="s">
        <v>4004</v>
      </c>
      <c r="C1287" s="1306" t="s">
        <v>1585</v>
      </c>
      <c r="D1287" s="1307">
        <v>15930</v>
      </c>
      <c r="E1287" s="1308" t="s">
        <v>1884</v>
      </c>
      <c r="F1287" s="1298" t="s">
        <v>1567</v>
      </c>
      <c r="G1287" s="1298" t="s">
        <v>4005</v>
      </c>
      <c r="H1287" s="1298" t="s">
        <v>1567</v>
      </c>
    </row>
    <row r="1288" spans="1:8" ht="18.399999999999999" hidden="1" customHeight="1">
      <c r="A1288" s="1305" t="s">
        <v>3991</v>
      </c>
      <c r="B1288" s="1306" t="s">
        <v>4006</v>
      </c>
      <c r="C1288" s="1306" t="s">
        <v>1585</v>
      </c>
      <c r="D1288" s="1307">
        <v>21210</v>
      </c>
      <c r="E1288" s="1308" t="s">
        <v>1884</v>
      </c>
      <c r="F1288" s="1298" t="s">
        <v>1567</v>
      </c>
      <c r="G1288" s="1298" t="s">
        <v>4007</v>
      </c>
      <c r="H1288" s="1298" t="s">
        <v>1567</v>
      </c>
    </row>
    <row r="1289" spans="1:8" ht="18.399999999999999" hidden="1" customHeight="1">
      <c r="A1289" s="1305" t="s">
        <v>3991</v>
      </c>
      <c r="B1289" s="1306" t="s">
        <v>4008</v>
      </c>
      <c r="C1289" s="1306" t="s">
        <v>1585</v>
      </c>
      <c r="D1289" s="1307">
        <v>42880</v>
      </c>
      <c r="E1289" s="1308" t="s">
        <v>1884</v>
      </c>
      <c r="F1289" s="1298" t="s">
        <v>1567</v>
      </c>
      <c r="G1289" s="1298" t="s">
        <v>4009</v>
      </c>
      <c r="H1289" s="1298" t="s">
        <v>1567</v>
      </c>
    </row>
    <row r="1290" spans="1:8" ht="18.399999999999999" hidden="1" customHeight="1">
      <c r="A1290" s="1305" t="s">
        <v>4010</v>
      </c>
      <c r="B1290" s="1306" t="s">
        <v>4011</v>
      </c>
      <c r="C1290" s="1306" t="s">
        <v>1644</v>
      </c>
      <c r="D1290" s="1307">
        <v>564</v>
      </c>
      <c r="E1290" s="1308" t="s">
        <v>1884</v>
      </c>
      <c r="F1290" s="1298" t="s">
        <v>1567</v>
      </c>
      <c r="G1290" s="1298" t="s">
        <v>4012</v>
      </c>
      <c r="H1290" s="1298" t="s">
        <v>1567</v>
      </c>
    </row>
    <row r="1291" spans="1:8" ht="18.399999999999999" hidden="1" customHeight="1">
      <c r="A1291" s="1305" t="s">
        <v>4010</v>
      </c>
      <c r="B1291" s="1306" t="s">
        <v>4013</v>
      </c>
      <c r="C1291" s="1306" t="s">
        <v>1644</v>
      </c>
      <c r="D1291" s="1307">
        <v>950</v>
      </c>
      <c r="E1291" s="1308" t="s">
        <v>1884</v>
      </c>
      <c r="F1291" s="1298" t="s">
        <v>1567</v>
      </c>
      <c r="G1291" s="1298" t="s">
        <v>4014</v>
      </c>
      <c r="H1291" s="1298" t="s">
        <v>1567</v>
      </c>
    </row>
    <row r="1292" spans="1:8" ht="18.399999999999999" hidden="1" customHeight="1">
      <c r="A1292" s="1305" t="s">
        <v>4015</v>
      </c>
      <c r="B1292" s="1306" t="s">
        <v>4016</v>
      </c>
      <c r="C1292" s="1306" t="s">
        <v>1644</v>
      </c>
      <c r="D1292" s="1307">
        <v>340</v>
      </c>
      <c r="E1292" s="1308" t="s">
        <v>1884</v>
      </c>
      <c r="F1292" s="1298" t="s">
        <v>1567</v>
      </c>
      <c r="G1292" s="1298" t="s">
        <v>4017</v>
      </c>
      <c r="H1292" s="1298" t="s">
        <v>1567</v>
      </c>
    </row>
    <row r="1293" spans="1:8" ht="18.399999999999999" hidden="1" customHeight="1">
      <c r="A1293" s="1305" t="s">
        <v>4015</v>
      </c>
      <c r="B1293" s="1306" t="s">
        <v>4018</v>
      </c>
      <c r="C1293" s="1306" t="s">
        <v>1644</v>
      </c>
      <c r="D1293" s="1307">
        <v>560</v>
      </c>
      <c r="E1293" s="1308" t="s">
        <v>1884</v>
      </c>
      <c r="F1293" s="1298" t="s">
        <v>1567</v>
      </c>
      <c r="G1293" s="1298" t="s">
        <v>4019</v>
      </c>
      <c r="H1293" s="1298" t="s">
        <v>1567</v>
      </c>
    </row>
    <row r="1294" spans="1:8" ht="18.399999999999999" hidden="1" customHeight="1">
      <c r="A1294" s="1305" t="s">
        <v>4010</v>
      </c>
      <c r="B1294" s="1306" t="s">
        <v>4020</v>
      </c>
      <c r="C1294" s="1306" t="s">
        <v>1644</v>
      </c>
      <c r="D1294" s="1307">
        <v>1040</v>
      </c>
      <c r="E1294" s="1308" t="s">
        <v>1884</v>
      </c>
      <c r="F1294" s="1298" t="s">
        <v>1567</v>
      </c>
      <c r="G1294" s="1298" t="s">
        <v>4021</v>
      </c>
      <c r="H1294" s="1298" t="s">
        <v>1567</v>
      </c>
    </row>
    <row r="1295" spans="1:8" ht="18.399999999999999" hidden="1" customHeight="1">
      <c r="A1295" s="1305" t="s">
        <v>4010</v>
      </c>
      <c r="B1295" s="1306" t="s">
        <v>4022</v>
      </c>
      <c r="C1295" s="1306" t="s">
        <v>1644</v>
      </c>
      <c r="D1295" s="1307">
        <v>1380</v>
      </c>
      <c r="E1295" s="1308" t="s">
        <v>1884</v>
      </c>
      <c r="F1295" s="1298" t="s">
        <v>1567</v>
      </c>
      <c r="G1295" s="1298" t="s">
        <v>4023</v>
      </c>
      <c r="H1295" s="1298" t="s">
        <v>1567</v>
      </c>
    </row>
    <row r="1296" spans="1:8" ht="18.399999999999999" hidden="1" customHeight="1">
      <c r="A1296" s="1305" t="s">
        <v>4010</v>
      </c>
      <c r="B1296" s="1306" t="s">
        <v>4024</v>
      </c>
      <c r="C1296" s="1306" t="s">
        <v>1644</v>
      </c>
      <c r="D1296" s="1307">
        <v>1950</v>
      </c>
      <c r="E1296" s="1308" t="s">
        <v>1884</v>
      </c>
      <c r="F1296" s="1298" t="s">
        <v>1567</v>
      </c>
      <c r="G1296" s="1298" t="s">
        <v>4025</v>
      </c>
      <c r="H1296" s="1298" t="s">
        <v>1567</v>
      </c>
    </row>
    <row r="1297" spans="1:8" ht="18.399999999999999" hidden="1" customHeight="1">
      <c r="A1297" s="1305" t="s">
        <v>4010</v>
      </c>
      <c r="B1297" s="1306" t="s">
        <v>4026</v>
      </c>
      <c r="C1297" s="1306" t="s">
        <v>1644</v>
      </c>
      <c r="D1297" s="1307">
        <v>2710</v>
      </c>
      <c r="E1297" s="1308" t="s">
        <v>1884</v>
      </c>
      <c r="F1297" s="1298" t="s">
        <v>1567</v>
      </c>
      <c r="G1297" s="1298" t="s">
        <v>4027</v>
      </c>
      <c r="H1297" s="1298" t="s">
        <v>1567</v>
      </c>
    </row>
    <row r="1298" spans="1:8" ht="18.399999999999999" hidden="1" customHeight="1">
      <c r="A1298" s="1305" t="s">
        <v>4010</v>
      </c>
      <c r="B1298" s="1306" t="s">
        <v>4028</v>
      </c>
      <c r="C1298" s="1306" t="s">
        <v>1644</v>
      </c>
      <c r="D1298" s="1307">
        <v>3570</v>
      </c>
      <c r="E1298" s="1308" t="s">
        <v>1884</v>
      </c>
      <c r="F1298" s="1298" t="s">
        <v>1567</v>
      </c>
      <c r="G1298" s="1298" t="s">
        <v>4029</v>
      </c>
      <c r="H1298" s="1298" t="s">
        <v>1567</v>
      </c>
    </row>
    <row r="1299" spans="1:8" ht="18.399999999999999" hidden="1" customHeight="1">
      <c r="A1299" s="1305" t="s">
        <v>4010</v>
      </c>
      <c r="B1299" s="1306" t="s">
        <v>4030</v>
      </c>
      <c r="C1299" s="1306" t="s">
        <v>1644</v>
      </c>
      <c r="D1299" s="1307">
        <v>4830</v>
      </c>
      <c r="E1299" s="1308" t="s">
        <v>1884</v>
      </c>
      <c r="F1299" s="1298" t="s">
        <v>1567</v>
      </c>
      <c r="G1299" s="1298" t="s">
        <v>4031</v>
      </c>
      <c r="H1299" s="1298" t="s">
        <v>1567</v>
      </c>
    </row>
    <row r="1300" spans="1:8" ht="18.399999999999999" hidden="1" customHeight="1">
      <c r="A1300" s="1305" t="s">
        <v>4010</v>
      </c>
      <c r="B1300" s="1306" t="s">
        <v>4032</v>
      </c>
      <c r="C1300" s="1306" t="s">
        <v>1644</v>
      </c>
      <c r="D1300" s="1307">
        <v>8390</v>
      </c>
      <c r="E1300" s="1308" t="s">
        <v>1884</v>
      </c>
      <c r="F1300" s="1298" t="s">
        <v>1567</v>
      </c>
      <c r="G1300" s="1298" t="s">
        <v>4033</v>
      </c>
      <c r="H1300" s="1298" t="s">
        <v>1567</v>
      </c>
    </row>
    <row r="1301" spans="1:8" ht="18.399999999999999" hidden="1" customHeight="1">
      <c r="A1301" s="1305" t="s">
        <v>4010</v>
      </c>
      <c r="B1301" s="1306" t="s">
        <v>4034</v>
      </c>
      <c r="C1301" s="1306" t="s">
        <v>1644</v>
      </c>
      <c r="D1301" s="1307">
        <v>12600</v>
      </c>
      <c r="E1301" s="1308" t="s">
        <v>1884</v>
      </c>
      <c r="F1301" s="1298" t="s">
        <v>1567</v>
      </c>
      <c r="G1301" s="1298" t="s">
        <v>4035</v>
      </c>
      <c r="H1301" s="1298" t="s">
        <v>1567</v>
      </c>
    </row>
    <row r="1302" spans="1:8" ht="18.399999999999999" hidden="1" customHeight="1">
      <c r="A1302" s="1305" t="s">
        <v>4010</v>
      </c>
      <c r="B1302" s="1306" t="s">
        <v>4036</v>
      </c>
      <c r="C1302" s="1306" t="s">
        <v>1644</v>
      </c>
      <c r="D1302" s="1307">
        <v>15670</v>
      </c>
      <c r="E1302" s="1308" t="s">
        <v>1884</v>
      </c>
      <c r="F1302" s="1298" t="s">
        <v>1567</v>
      </c>
      <c r="G1302" s="1298" t="s">
        <v>4037</v>
      </c>
      <c r="H1302" s="1298" t="s">
        <v>1567</v>
      </c>
    </row>
    <row r="1303" spans="1:8" ht="18.399999999999999" hidden="1" customHeight="1">
      <c r="A1303" s="1305" t="s">
        <v>4015</v>
      </c>
      <c r="B1303" s="1306" t="s">
        <v>4038</v>
      </c>
      <c r="C1303" s="1306" t="s">
        <v>1644</v>
      </c>
      <c r="D1303" s="1307">
        <v>770</v>
      </c>
      <c r="E1303" s="1308" t="s">
        <v>1884</v>
      </c>
      <c r="F1303" s="1298" t="s">
        <v>1567</v>
      </c>
      <c r="G1303" s="1298" t="s">
        <v>4039</v>
      </c>
      <c r="H1303" s="1298" t="s">
        <v>1567</v>
      </c>
    </row>
    <row r="1304" spans="1:8" ht="18.399999999999999" hidden="1" customHeight="1">
      <c r="A1304" s="1305" t="s">
        <v>4015</v>
      </c>
      <c r="B1304" s="1306" t="s">
        <v>4040</v>
      </c>
      <c r="C1304" s="1306" t="s">
        <v>1644</v>
      </c>
      <c r="D1304" s="1307">
        <v>1000</v>
      </c>
      <c r="E1304" s="1308" t="s">
        <v>1884</v>
      </c>
      <c r="F1304" s="1298" t="s">
        <v>1567</v>
      </c>
      <c r="G1304" s="1298" t="s">
        <v>4041</v>
      </c>
      <c r="H1304" s="1298" t="s">
        <v>1567</v>
      </c>
    </row>
    <row r="1305" spans="1:8" ht="18.399999999999999" hidden="1" customHeight="1">
      <c r="A1305" s="1305" t="s">
        <v>4015</v>
      </c>
      <c r="B1305" s="1306" t="s">
        <v>4042</v>
      </c>
      <c r="C1305" s="1306" t="s">
        <v>1644</v>
      </c>
      <c r="D1305" s="1307">
        <v>1500</v>
      </c>
      <c r="E1305" s="1308" t="s">
        <v>1884</v>
      </c>
      <c r="F1305" s="1298" t="s">
        <v>1567</v>
      </c>
      <c r="G1305" s="1298" t="s">
        <v>4043</v>
      </c>
      <c r="H1305" s="1298" t="s">
        <v>1567</v>
      </c>
    </row>
    <row r="1306" spans="1:8" ht="18.399999999999999" hidden="1" customHeight="1">
      <c r="A1306" s="1305" t="s">
        <v>4015</v>
      </c>
      <c r="B1306" s="1306" t="s">
        <v>4044</v>
      </c>
      <c r="C1306" s="1306" t="s">
        <v>1644</v>
      </c>
      <c r="D1306" s="1307">
        <v>1980</v>
      </c>
      <c r="E1306" s="1308" t="s">
        <v>1884</v>
      </c>
      <c r="F1306" s="1298" t="s">
        <v>1567</v>
      </c>
      <c r="G1306" s="1298" t="s">
        <v>4045</v>
      </c>
      <c r="H1306" s="1298" t="s">
        <v>1567</v>
      </c>
    </row>
    <row r="1307" spans="1:8" ht="18.399999999999999" hidden="1" customHeight="1">
      <c r="A1307" s="1305" t="s">
        <v>4015</v>
      </c>
      <c r="B1307" s="1306" t="s">
        <v>4046</v>
      </c>
      <c r="C1307" s="1306" t="s">
        <v>1644</v>
      </c>
      <c r="D1307" s="1307">
        <v>2750</v>
      </c>
      <c r="E1307" s="1308" t="s">
        <v>1884</v>
      </c>
      <c r="F1307" s="1298" t="s">
        <v>1567</v>
      </c>
      <c r="G1307" s="1298" t="s">
        <v>4047</v>
      </c>
      <c r="H1307" s="1298" t="s">
        <v>1567</v>
      </c>
    </row>
    <row r="1308" spans="1:8" ht="18.399999999999999" hidden="1" customHeight="1">
      <c r="A1308" s="1305" t="s">
        <v>4015</v>
      </c>
      <c r="B1308" s="1306" t="s">
        <v>4048</v>
      </c>
      <c r="C1308" s="1306" t="s">
        <v>1644</v>
      </c>
      <c r="D1308" s="1307">
        <v>3740</v>
      </c>
      <c r="E1308" s="1308" t="s">
        <v>1884</v>
      </c>
      <c r="F1308" s="1298" t="s">
        <v>1567</v>
      </c>
      <c r="G1308" s="1298" t="s">
        <v>4049</v>
      </c>
      <c r="H1308" s="1298" t="s">
        <v>1567</v>
      </c>
    </row>
    <row r="1309" spans="1:8" ht="18.399999999999999" hidden="1" customHeight="1">
      <c r="A1309" s="1305" t="s">
        <v>4015</v>
      </c>
      <c r="B1309" s="1306" t="s">
        <v>4050</v>
      </c>
      <c r="C1309" s="1306" t="s">
        <v>1644</v>
      </c>
      <c r="D1309" s="1307">
        <v>7980</v>
      </c>
      <c r="E1309" s="1308" t="s">
        <v>1884</v>
      </c>
      <c r="F1309" s="1298" t="s">
        <v>1567</v>
      </c>
      <c r="G1309" s="1298" t="s">
        <v>4051</v>
      </c>
      <c r="H1309" s="1298" t="s">
        <v>1567</v>
      </c>
    </row>
    <row r="1310" spans="1:8" ht="18.399999999999999" hidden="1" customHeight="1">
      <c r="A1310" s="1305" t="s">
        <v>4015</v>
      </c>
      <c r="B1310" s="1306" t="s">
        <v>4052</v>
      </c>
      <c r="C1310" s="1306" t="s">
        <v>1644</v>
      </c>
      <c r="D1310" s="1307">
        <v>13500</v>
      </c>
      <c r="E1310" s="1308" t="s">
        <v>1884</v>
      </c>
      <c r="F1310" s="1298" t="s">
        <v>1567</v>
      </c>
      <c r="G1310" s="1298" t="s">
        <v>4053</v>
      </c>
      <c r="H1310" s="1298" t="s">
        <v>1567</v>
      </c>
    </row>
    <row r="1311" spans="1:8" ht="18.399999999999999" hidden="1" customHeight="1">
      <c r="A1311" s="1305" t="s">
        <v>4015</v>
      </c>
      <c r="B1311" s="1306" t="s">
        <v>4054</v>
      </c>
      <c r="C1311" s="1306" t="s">
        <v>1644</v>
      </c>
      <c r="D1311" s="1307">
        <v>19100</v>
      </c>
      <c r="E1311" s="1308" t="s">
        <v>1884</v>
      </c>
      <c r="F1311" s="1298" t="s">
        <v>1567</v>
      </c>
      <c r="G1311" s="1298" t="s">
        <v>4055</v>
      </c>
      <c r="H1311" s="1298" t="s">
        <v>1567</v>
      </c>
    </row>
    <row r="1312" spans="1:8" ht="18.399999999999999" hidden="1" customHeight="1">
      <c r="A1312" s="1305" t="s">
        <v>4056</v>
      </c>
      <c r="B1312" s="1306" t="s">
        <v>4057</v>
      </c>
      <c r="C1312" s="1306" t="s">
        <v>1644</v>
      </c>
      <c r="D1312" s="1307">
        <v>2547</v>
      </c>
      <c r="E1312" s="1308" t="s">
        <v>1884</v>
      </c>
      <c r="F1312" s="1298" t="s">
        <v>1567</v>
      </c>
      <c r="G1312" s="1298" t="s">
        <v>4058</v>
      </c>
      <c r="H1312" s="1298" t="s">
        <v>1567</v>
      </c>
    </row>
    <row r="1313" spans="1:8" ht="18.399999999999999" hidden="1" customHeight="1">
      <c r="A1313" s="1305" t="s">
        <v>4056</v>
      </c>
      <c r="B1313" s="1306" t="s">
        <v>4059</v>
      </c>
      <c r="C1313" s="1306" t="s">
        <v>1644</v>
      </c>
      <c r="D1313" s="1307">
        <v>3354</v>
      </c>
      <c r="E1313" s="1308" t="s">
        <v>1884</v>
      </c>
      <c r="F1313" s="1298" t="s">
        <v>1567</v>
      </c>
      <c r="G1313" s="1298" t="s">
        <v>4060</v>
      </c>
      <c r="H1313" s="1298" t="s">
        <v>1567</v>
      </c>
    </row>
    <row r="1314" spans="1:8" ht="18.399999999999999" hidden="1" customHeight="1">
      <c r="A1314" s="1305" t="s">
        <v>4056</v>
      </c>
      <c r="B1314" s="1306" t="s">
        <v>4061</v>
      </c>
      <c r="C1314" s="1306" t="s">
        <v>1644</v>
      </c>
      <c r="D1314" s="1307">
        <v>4696</v>
      </c>
      <c r="E1314" s="1308" t="s">
        <v>1884</v>
      </c>
      <c r="F1314" s="1298" t="s">
        <v>1567</v>
      </c>
      <c r="G1314" s="1298" t="s">
        <v>4062</v>
      </c>
      <c r="H1314" s="1298" t="s">
        <v>1567</v>
      </c>
    </row>
    <row r="1315" spans="1:8" ht="18.399999999999999" hidden="1" customHeight="1">
      <c r="A1315" s="1305" t="s">
        <v>4056</v>
      </c>
      <c r="B1315" s="1306" t="s">
        <v>4063</v>
      </c>
      <c r="C1315" s="1306" t="s">
        <v>1644</v>
      </c>
      <c r="D1315" s="1307">
        <v>5840</v>
      </c>
      <c r="E1315" s="1308" t="s">
        <v>1884</v>
      </c>
      <c r="F1315" s="1298" t="s">
        <v>1567</v>
      </c>
      <c r="G1315" s="1298" t="s">
        <v>4064</v>
      </c>
      <c r="H1315" s="1298" t="s">
        <v>1567</v>
      </c>
    </row>
    <row r="1316" spans="1:8" ht="18.399999999999999" hidden="1" customHeight="1">
      <c r="A1316" s="1305" t="s">
        <v>4056</v>
      </c>
      <c r="B1316" s="1306" t="s">
        <v>4065</v>
      </c>
      <c r="C1316" s="1306" t="s">
        <v>1644</v>
      </c>
      <c r="D1316" s="1307">
        <v>7784</v>
      </c>
      <c r="E1316" s="1308" t="s">
        <v>1884</v>
      </c>
      <c r="F1316" s="1298" t="s">
        <v>1567</v>
      </c>
      <c r="G1316" s="1298" t="s">
        <v>4066</v>
      </c>
      <c r="H1316" s="1298" t="s">
        <v>1567</v>
      </c>
    </row>
    <row r="1317" spans="1:8" ht="18.399999999999999" hidden="1" customHeight="1">
      <c r="A1317" s="1305" t="s">
        <v>4056</v>
      </c>
      <c r="B1317" s="1306" t="s">
        <v>4067</v>
      </c>
      <c r="C1317" s="1306" t="s">
        <v>1644</v>
      </c>
      <c r="D1317" s="1307">
        <v>11138</v>
      </c>
      <c r="E1317" s="1308" t="s">
        <v>1884</v>
      </c>
      <c r="F1317" s="1298" t="s">
        <v>1567</v>
      </c>
      <c r="G1317" s="1298" t="s">
        <v>4068</v>
      </c>
      <c r="H1317" s="1298" t="s">
        <v>1567</v>
      </c>
    </row>
    <row r="1318" spans="1:8" ht="18.399999999999999" hidden="1" customHeight="1">
      <c r="A1318" s="1305" t="s">
        <v>4069</v>
      </c>
      <c r="B1318" s="1306" t="s">
        <v>4057</v>
      </c>
      <c r="C1318" s="1306" t="s">
        <v>1585</v>
      </c>
      <c r="D1318" s="1307">
        <v>2170</v>
      </c>
      <c r="E1318" s="1308" t="s">
        <v>1884</v>
      </c>
      <c r="F1318" s="1298" t="s">
        <v>1567</v>
      </c>
      <c r="G1318" s="1298" t="s">
        <v>4070</v>
      </c>
      <c r="H1318" s="1298" t="s">
        <v>1567</v>
      </c>
    </row>
    <row r="1319" spans="1:8" ht="18.399999999999999" hidden="1" customHeight="1">
      <c r="A1319" s="1305" t="s">
        <v>4069</v>
      </c>
      <c r="B1319" s="1306" t="s">
        <v>4059</v>
      </c>
      <c r="C1319" s="1306" t="s">
        <v>1585</v>
      </c>
      <c r="D1319" s="1307">
        <v>2900</v>
      </c>
      <c r="E1319" s="1308" t="s">
        <v>1884</v>
      </c>
      <c r="F1319" s="1298" t="s">
        <v>1567</v>
      </c>
      <c r="G1319" s="1298" t="s">
        <v>4071</v>
      </c>
      <c r="H1319" s="1298" t="s">
        <v>1567</v>
      </c>
    </row>
    <row r="1320" spans="1:8" ht="18.399999999999999" hidden="1" customHeight="1">
      <c r="A1320" s="1305" t="s">
        <v>4069</v>
      </c>
      <c r="B1320" s="1306" t="s">
        <v>4061</v>
      </c>
      <c r="C1320" s="1306" t="s">
        <v>1585</v>
      </c>
      <c r="D1320" s="1307">
        <v>4200</v>
      </c>
      <c r="E1320" s="1308" t="s">
        <v>1884</v>
      </c>
      <c r="F1320" s="1298" t="s">
        <v>1567</v>
      </c>
      <c r="G1320" s="1298" t="s">
        <v>4072</v>
      </c>
      <c r="H1320" s="1298" t="s">
        <v>1567</v>
      </c>
    </row>
    <row r="1321" spans="1:8" ht="18.399999999999999" hidden="1" customHeight="1">
      <c r="A1321" s="1305" t="s">
        <v>4069</v>
      </c>
      <c r="B1321" s="1306" t="s">
        <v>4063</v>
      </c>
      <c r="C1321" s="1306" t="s">
        <v>1585</v>
      </c>
      <c r="D1321" s="1307">
        <v>5620</v>
      </c>
      <c r="E1321" s="1308" t="s">
        <v>1884</v>
      </c>
      <c r="F1321" s="1298" t="s">
        <v>1567</v>
      </c>
      <c r="G1321" s="1298" t="s">
        <v>4073</v>
      </c>
      <c r="H1321" s="1298" t="s">
        <v>1567</v>
      </c>
    </row>
    <row r="1322" spans="1:8" ht="18.399999999999999" hidden="1" customHeight="1">
      <c r="A1322" s="1305" t="s">
        <v>4069</v>
      </c>
      <c r="B1322" s="1306" t="s">
        <v>4065</v>
      </c>
      <c r="C1322" s="1306" t="s">
        <v>1585</v>
      </c>
      <c r="D1322" s="1307">
        <v>8120</v>
      </c>
      <c r="E1322" s="1308" t="s">
        <v>1884</v>
      </c>
      <c r="F1322" s="1298" t="s">
        <v>1567</v>
      </c>
      <c r="G1322" s="1298" t="s">
        <v>4074</v>
      </c>
      <c r="H1322" s="1298" t="s">
        <v>1567</v>
      </c>
    </row>
    <row r="1323" spans="1:8" ht="18.399999999999999" hidden="1" customHeight="1">
      <c r="A1323" s="1305" t="s">
        <v>4069</v>
      </c>
      <c r="B1323" s="1306" t="s">
        <v>4067</v>
      </c>
      <c r="C1323" s="1306" t="s">
        <v>1585</v>
      </c>
      <c r="D1323" s="1307">
        <v>12400</v>
      </c>
      <c r="E1323" s="1308" t="s">
        <v>1884</v>
      </c>
      <c r="F1323" s="1298" t="s">
        <v>1567</v>
      </c>
      <c r="G1323" s="1298" t="s">
        <v>4075</v>
      </c>
      <c r="H1323" s="1298" t="s">
        <v>1567</v>
      </c>
    </row>
    <row r="1324" spans="1:8" ht="18.399999999999999" hidden="1" customHeight="1">
      <c r="A1324" s="1305" t="s">
        <v>4076</v>
      </c>
      <c r="B1324" s="1306" t="s">
        <v>4077</v>
      </c>
      <c r="C1324" s="1306" t="s">
        <v>1585</v>
      </c>
      <c r="D1324" s="1307">
        <v>3100</v>
      </c>
      <c r="E1324" s="1308" t="s">
        <v>1884</v>
      </c>
      <c r="F1324" s="1298" t="s">
        <v>1567</v>
      </c>
      <c r="G1324" s="1298" t="s">
        <v>4078</v>
      </c>
      <c r="H1324" s="1298" t="s">
        <v>1567</v>
      </c>
    </row>
    <row r="1325" spans="1:8" ht="18.399999999999999" hidden="1" customHeight="1">
      <c r="A1325" s="1305" t="s">
        <v>4076</v>
      </c>
      <c r="B1325" s="1306" t="s">
        <v>4079</v>
      </c>
      <c r="C1325" s="1306" t="s">
        <v>1585</v>
      </c>
      <c r="D1325" s="1307">
        <v>3300</v>
      </c>
      <c r="E1325" s="1308" t="s">
        <v>1884</v>
      </c>
      <c r="F1325" s="1298" t="s">
        <v>1567</v>
      </c>
      <c r="G1325" s="1298" t="s">
        <v>4080</v>
      </c>
      <c r="H1325" s="1298" t="s">
        <v>1567</v>
      </c>
    </row>
    <row r="1326" spans="1:8" ht="18.399999999999999" hidden="1" customHeight="1">
      <c r="A1326" s="1305" t="s">
        <v>4081</v>
      </c>
      <c r="B1326" s="1306" t="s">
        <v>4082</v>
      </c>
      <c r="C1326" s="1306" t="s">
        <v>1585</v>
      </c>
      <c r="D1326" s="1307">
        <v>790</v>
      </c>
      <c r="E1326" s="1308" t="s">
        <v>1884</v>
      </c>
      <c r="F1326" s="1298" t="s">
        <v>1567</v>
      </c>
      <c r="G1326" s="1298" t="s">
        <v>4083</v>
      </c>
      <c r="H1326" s="1298" t="s">
        <v>1567</v>
      </c>
    </row>
    <row r="1327" spans="1:8" ht="18.399999999999999" hidden="1" customHeight="1">
      <c r="A1327" s="1305" t="s">
        <v>4081</v>
      </c>
      <c r="B1327" s="1306" t="s">
        <v>4084</v>
      </c>
      <c r="C1327" s="1306" t="s">
        <v>1585</v>
      </c>
      <c r="D1327" s="1307">
        <v>1450</v>
      </c>
      <c r="E1327" s="1308" t="s">
        <v>1884</v>
      </c>
      <c r="F1327" s="1298" t="s">
        <v>1567</v>
      </c>
      <c r="G1327" s="1298" t="s">
        <v>4085</v>
      </c>
      <c r="H1327" s="1298" t="s">
        <v>1567</v>
      </c>
    </row>
    <row r="1328" spans="1:8" ht="18.399999999999999" hidden="1" customHeight="1">
      <c r="A1328" s="1305" t="s">
        <v>4086</v>
      </c>
      <c r="B1328" s="1306" t="s">
        <v>4087</v>
      </c>
      <c r="C1328" s="1306" t="s">
        <v>1585</v>
      </c>
      <c r="D1328" s="1307">
        <v>3370</v>
      </c>
      <c r="E1328" s="1308" t="s">
        <v>1884</v>
      </c>
      <c r="F1328" s="1298" t="s">
        <v>1567</v>
      </c>
      <c r="G1328" s="1298" t="s">
        <v>4088</v>
      </c>
      <c r="H1328" s="1298" t="s">
        <v>1567</v>
      </c>
    </row>
    <row r="1329" spans="1:8" ht="18.399999999999999" hidden="1" customHeight="1">
      <c r="A1329" s="1305" t="s">
        <v>4086</v>
      </c>
      <c r="B1329" s="1306" t="s">
        <v>4089</v>
      </c>
      <c r="C1329" s="1306" t="s">
        <v>1585</v>
      </c>
      <c r="D1329" s="1307">
        <v>3360</v>
      </c>
      <c r="E1329" s="1308" t="s">
        <v>1884</v>
      </c>
      <c r="F1329" s="1298" t="s">
        <v>1567</v>
      </c>
      <c r="G1329" s="1298" t="s">
        <v>4090</v>
      </c>
      <c r="H1329" s="1298" t="s">
        <v>1567</v>
      </c>
    </row>
    <row r="1330" spans="1:8" ht="18.399999999999999" hidden="1" customHeight="1">
      <c r="A1330" s="1305" t="s">
        <v>4086</v>
      </c>
      <c r="B1330" s="1306" t="s">
        <v>4091</v>
      </c>
      <c r="C1330" s="1306" t="s">
        <v>1585</v>
      </c>
      <c r="D1330" s="1307">
        <v>4730</v>
      </c>
      <c r="E1330" s="1308" t="s">
        <v>1884</v>
      </c>
      <c r="F1330" s="1298" t="s">
        <v>1567</v>
      </c>
      <c r="G1330" s="1298" t="s">
        <v>4092</v>
      </c>
      <c r="H1330" s="1298" t="s">
        <v>1567</v>
      </c>
    </row>
    <row r="1331" spans="1:8" ht="18.399999999999999" hidden="1" customHeight="1">
      <c r="A1331" s="1305" t="s">
        <v>4086</v>
      </c>
      <c r="B1331" s="1306" t="s">
        <v>4093</v>
      </c>
      <c r="C1331" s="1306" t="s">
        <v>1585</v>
      </c>
      <c r="D1331" s="1307">
        <v>11760</v>
      </c>
      <c r="E1331" s="1308" t="s">
        <v>1884</v>
      </c>
      <c r="F1331" s="1298" t="s">
        <v>1567</v>
      </c>
      <c r="G1331" s="1298" t="s">
        <v>4094</v>
      </c>
      <c r="H1331" s="1298" t="s">
        <v>1567</v>
      </c>
    </row>
    <row r="1332" spans="1:8" ht="18.399999999999999" hidden="1" customHeight="1">
      <c r="A1332" s="1305" t="s">
        <v>4086</v>
      </c>
      <c r="B1332" s="1306" t="s">
        <v>4095</v>
      </c>
      <c r="C1332" s="1306" t="s">
        <v>1585</v>
      </c>
      <c r="D1332" s="1307">
        <v>20050</v>
      </c>
      <c r="E1332" s="1308" t="s">
        <v>1884</v>
      </c>
      <c r="F1332" s="1298" t="s">
        <v>1567</v>
      </c>
      <c r="G1332" s="1298" t="s">
        <v>4096</v>
      </c>
      <c r="H1332" s="1298" t="s">
        <v>1567</v>
      </c>
    </row>
    <row r="1333" spans="1:8" ht="18.399999999999999" hidden="1" customHeight="1">
      <c r="A1333" s="1305" t="s">
        <v>4086</v>
      </c>
      <c r="B1333" s="1306" t="s">
        <v>4097</v>
      </c>
      <c r="C1333" s="1306" t="s">
        <v>1585</v>
      </c>
      <c r="D1333" s="1307">
        <v>34160</v>
      </c>
      <c r="E1333" s="1308" t="s">
        <v>1884</v>
      </c>
      <c r="F1333" s="1298" t="s">
        <v>1567</v>
      </c>
      <c r="G1333" s="1298" t="s">
        <v>4098</v>
      </c>
      <c r="H1333" s="1298" t="s">
        <v>1567</v>
      </c>
    </row>
    <row r="1334" spans="1:8" ht="18.399999999999999" hidden="1" customHeight="1">
      <c r="A1334" s="1305" t="s">
        <v>4099</v>
      </c>
      <c r="B1334" s="1306" t="s">
        <v>4100</v>
      </c>
      <c r="C1334" s="1306" t="s">
        <v>1585</v>
      </c>
      <c r="D1334" s="1307">
        <v>73500</v>
      </c>
      <c r="E1334" s="1308" t="s">
        <v>1884</v>
      </c>
      <c r="F1334" s="1298" t="s">
        <v>1567</v>
      </c>
      <c r="G1334" s="1298" t="s">
        <v>4101</v>
      </c>
      <c r="H1334" s="1298" t="s">
        <v>1567</v>
      </c>
    </row>
    <row r="1335" spans="1:8" ht="18.399999999999999" hidden="1" customHeight="1">
      <c r="A1335" s="1305" t="s">
        <v>4099</v>
      </c>
      <c r="B1335" s="1306" t="s">
        <v>4102</v>
      </c>
      <c r="C1335" s="1306" t="s">
        <v>1585</v>
      </c>
      <c r="D1335" s="1307">
        <v>198750</v>
      </c>
      <c r="E1335" s="1308" t="s">
        <v>1884</v>
      </c>
      <c r="F1335" s="1298" t="s">
        <v>1567</v>
      </c>
      <c r="G1335" s="1298" t="s">
        <v>4103</v>
      </c>
      <c r="H1335" s="1298" t="s">
        <v>1567</v>
      </c>
    </row>
    <row r="1336" spans="1:8" ht="18.399999999999999" hidden="1" customHeight="1">
      <c r="A1336" s="1305" t="s">
        <v>4099</v>
      </c>
      <c r="B1336" s="1306" t="s">
        <v>4104</v>
      </c>
      <c r="C1336" s="1306" t="s">
        <v>1585</v>
      </c>
      <c r="D1336" s="1307">
        <v>140000</v>
      </c>
      <c r="E1336" s="1308" t="s">
        <v>1884</v>
      </c>
      <c r="F1336" s="1298" t="s">
        <v>1567</v>
      </c>
      <c r="G1336" s="1298" t="s">
        <v>4105</v>
      </c>
      <c r="H1336" s="1298" t="s">
        <v>1567</v>
      </c>
    </row>
    <row r="1337" spans="1:8" ht="18.399999999999999" hidden="1" customHeight="1">
      <c r="A1337" s="1305" t="s">
        <v>4099</v>
      </c>
      <c r="B1337" s="1306" t="s">
        <v>4106</v>
      </c>
      <c r="C1337" s="1306" t="s">
        <v>1585</v>
      </c>
      <c r="D1337" s="1307">
        <v>273000</v>
      </c>
      <c r="E1337" s="1308" t="s">
        <v>1884</v>
      </c>
      <c r="F1337" s="1298" t="s">
        <v>1567</v>
      </c>
      <c r="G1337" s="1298" t="s">
        <v>4107</v>
      </c>
      <c r="H1337" s="1298" t="s">
        <v>1567</v>
      </c>
    </row>
    <row r="1338" spans="1:8" ht="18.399999999999999" hidden="1" customHeight="1">
      <c r="A1338" s="1305" t="s">
        <v>4099</v>
      </c>
      <c r="B1338" s="1306" t="s">
        <v>4108</v>
      </c>
      <c r="C1338" s="1306" t="s">
        <v>1585</v>
      </c>
      <c r="D1338" s="1307">
        <v>250000</v>
      </c>
      <c r="E1338" s="1308" t="s">
        <v>1884</v>
      </c>
      <c r="F1338" s="1298" t="s">
        <v>1567</v>
      </c>
      <c r="G1338" s="1298" t="s">
        <v>4109</v>
      </c>
      <c r="H1338" s="1298" t="s">
        <v>1567</v>
      </c>
    </row>
    <row r="1339" spans="1:8" ht="18.399999999999999" hidden="1" customHeight="1">
      <c r="A1339" s="1305" t="s">
        <v>4099</v>
      </c>
      <c r="B1339" s="1306" t="s">
        <v>4110</v>
      </c>
      <c r="C1339" s="1306" t="s">
        <v>1585</v>
      </c>
      <c r="D1339" s="1307">
        <v>366000</v>
      </c>
      <c r="E1339" s="1308" t="s">
        <v>1884</v>
      </c>
      <c r="F1339" s="1298" t="s">
        <v>1567</v>
      </c>
      <c r="G1339" s="1298" t="s">
        <v>4111</v>
      </c>
      <c r="H1339" s="1298" t="s">
        <v>1567</v>
      </c>
    </row>
    <row r="1340" spans="1:8" ht="18.399999999999999" hidden="1" customHeight="1">
      <c r="A1340" s="1305" t="s">
        <v>4112</v>
      </c>
      <c r="B1340" s="1306" t="s">
        <v>4057</v>
      </c>
      <c r="C1340" s="1306" t="s">
        <v>1585</v>
      </c>
      <c r="D1340" s="1307">
        <v>276</v>
      </c>
      <c r="E1340" s="1308" t="s">
        <v>1884</v>
      </c>
      <c r="F1340" s="1298" t="s">
        <v>1567</v>
      </c>
      <c r="G1340" s="1298" t="s">
        <v>4113</v>
      </c>
      <c r="H1340" s="1298" t="s">
        <v>1567</v>
      </c>
    </row>
    <row r="1341" spans="1:8" ht="18.399999999999999" hidden="1" customHeight="1">
      <c r="A1341" s="1305" t="s">
        <v>4112</v>
      </c>
      <c r="B1341" s="1306" t="s">
        <v>4114</v>
      </c>
      <c r="C1341" s="1306" t="s">
        <v>1585</v>
      </c>
      <c r="D1341" s="1307">
        <v>414</v>
      </c>
      <c r="E1341" s="1308" t="s">
        <v>1884</v>
      </c>
      <c r="F1341" s="1298" t="s">
        <v>1567</v>
      </c>
      <c r="G1341" s="1298" t="s">
        <v>4115</v>
      </c>
      <c r="H1341" s="1298" t="s">
        <v>1567</v>
      </c>
    </row>
    <row r="1342" spans="1:8" ht="18.399999999999999" hidden="1" customHeight="1">
      <c r="A1342" s="1305" t="s">
        <v>4116</v>
      </c>
      <c r="B1342" s="1306" t="s">
        <v>4117</v>
      </c>
      <c r="C1342" s="1306" t="s">
        <v>1585</v>
      </c>
      <c r="D1342" s="1307">
        <v>89000</v>
      </c>
      <c r="E1342" s="1308" t="s">
        <v>1746</v>
      </c>
      <c r="F1342" s="1298" t="s">
        <v>1567</v>
      </c>
      <c r="G1342" s="1298" t="s">
        <v>4118</v>
      </c>
      <c r="H1342" s="1298" t="s">
        <v>1567</v>
      </c>
    </row>
    <row r="1343" spans="1:8" ht="18.399999999999999" hidden="1" customHeight="1">
      <c r="A1343" s="1305" t="s">
        <v>4116</v>
      </c>
      <c r="B1343" s="1306" t="s">
        <v>4119</v>
      </c>
      <c r="C1343" s="1306" t="s">
        <v>1585</v>
      </c>
      <c r="D1343" s="1307">
        <v>35000</v>
      </c>
      <c r="E1343" s="1308" t="s">
        <v>1746</v>
      </c>
      <c r="F1343" s="1298" t="s">
        <v>1567</v>
      </c>
      <c r="G1343" s="1298" t="s">
        <v>4120</v>
      </c>
      <c r="H1343" s="1298" t="s">
        <v>1567</v>
      </c>
    </row>
    <row r="1344" spans="1:8" ht="18.399999999999999" hidden="1" customHeight="1">
      <c r="A1344" s="1305" t="s">
        <v>4116</v>
      </c>
      <c r="B1344" s="1306" t="s">
        <v>4121</v>
      </c>
      <c r="C1344" s="1306" t="s">
        <v>1585</v>
      </c>
      <c r="D1344" s="1307">
        <v>23900</v>
      </c>
      <c r="E1344" s="1308" t="s">
        <v>1746</v>
      </c>
      <c r="F1344" s="1298" t="s">
        <v>1567</v>
      </c>
      <c r="G1344" s="1298" t="s">
        <v>4122</v>
      </c>
      <c r="H1344" s="1298" t="s">
        <v>1567</v>
      </c>
    </row>
    <row r="1345" spans="1:8" ht="18.399999999999999" hidden="1" customHeight="1">
      <c r="A1345" s="1305" t="s">
        <v>4116</v>
      </c>
      <c r="B1345" s="1306" t="s">
        <v>4123</v>
      </c>
      <c r="C1345" s="1306" t="s">
        <v>1585</v>
      </c>
      <c r="D1345" s="1307">
        <v>169000</v>
      </c>
      <c r="E1345" s="1308" t="s">
        <v>1746</v>
      </c>
      <c r="F1345" s="1298" t="s">
        <v>1567</v>
      </c>
      <c r="G1345" s="1298" t="s">
        <v>4124</v>
      </c>
      <c r="H1345" s="1298" t="s">
        <v>1567</v>
      </c>
    </row>
    <row r="1346" spans="1:8" ht="18.399999999999999" hidden="1" customHeight="1">
      <c r="A1346" s="1305" t="s">
        <v>4116</v>
      </c>
      <c r="B1346" s="1306" t="s">
        <v>4125</v>
      </c>
      <c r="C1346" s="1306" t="s">
        <v>1585</v>
      </c>
      <c r="D1346" s="1307">
        <v>175000</v>
      </c>
      <c r="E1346" s="1308" t="s">
        <v>1746</v>
      </c>
      <c r="F1346" s="1298" t="s">
        <v>1567</v>
      </c>
      <c r="G1346" s="1298" t="s">
        <v>4126</v>
      </c>
      <c r="H1346" s="1298" t="s">
        <v>1567</v>
      </c>
    </row>
    <row r="1347" spans="1:8" ht="18.399999999999999" hidden="1" customHeight="1">
      <c r="A1347" s="1305" t="s">
        <v>4116</v>
      </c>
      <c r="B1347" s="1306" t="s">
        <v>4127</v>
      </c>
      <c r="C1347" s="1306" t="s">
        <v>1585</v>
      </c>
      <c r="D1347" s="1307">
        <v>130000</v>
      </c>
      <c r="E1347" s="1308" t="s">
        <v>1746</v>
      </c>
      <c r="F1347" s="1298" t="s">
        <v>1567</v>
      </c>
      <c r="G1347" s="1298" t="s">
        <v>4128</v>
      </c>
      <c r="H1347" s="1298" t="s">
        <v>1567</v>
      </c>
    </row>
    <row r="1348" spans="1:8" ht="18.399999999999999" hidden="1" customHeight="1">
      <c r="A1348" s="1305" t="s">
        <v>4129</v>
      </c>
      <c r="B1348" s="1306" t="s">
        <v>4130</v>
      </c>
      <c r="C1348" s="1306" t="s">
        <v>1585</v>
      </c>
      <c r="D1348" s="1307">
        <v>2280000</v>
      </c>
      <c r="E1348" s="1308" t="s">
        <v>1746</v>
      </c>
      <c r="F1348" s="1298" t="s">
        <v>1567</v>
      </c>
      <c r="G1348" s="1298" t="s">
        <v>4131</v>
      </c>
      <c r="H1348" s="1298" t="s">
        <v>1567</v>
      </c>
    </row>
    <row r="1349" spans="1:8" ht="18.399999999999999" hidden="1" customHeight="1">
      <c r="A1349" s="1305" t="s">
        <v>4129</v>
      </c>
      <c r="B1349" s="1306" t="s">
        <v>4132</v>
      </c>
      <c r="C1349" s="1306" t="s">
        <v>1585</v>
      </c>
      <c r="D1349" s="1307">
        <v>1989000</v>
      </c>
      <c r="E1349" s="1308" t="s">
        <v>1746</v>
      </c>
      <c r="F1349" s="1298" t="s">
        <v>1567</v>
      </c>
      <c r="G1349" s="1298" t="s">
        <v>4133</v>
      </c>
      <c r="H1349" s="1298" t="s">
        <v>1567</v>
      </c>
    </row>
    <row r="1350" spans="1:8" ht="18.399999999999999" hidden="1" customHeight="1">
      <c r="A1350" s="1305" t="s">
        <v>4129</v>
      </c>
      <c r="B1350" s="1306" t="s">
        <v>4134</v>
      </c>
      <c r="C1350" s="1306" t="s">
        <v>1585</v>
      </c>
      <c r="D1350" s="1307">
        <v>1425000</v>
      </c>
      <c r="E1350" s="1308" t="s">
        <v>1746</v>
      </c>
      <c r="F1350" s="1298" t="s">
        <v>1567</v>
      </c>
      <c r="G1350" s="1298" t="s">
        <v>4135</v>
      </c>
      <c r="H1350" s="1298" t="s">
        <v>1567</v>
      </c>
    </row>
    <row r="1351" spans="1:8" ht="18.399999999999999" hidden="1" customHeight="1">
      <c r="A1351" s="1305" t="s">
        <v>4129</v>
      </c>
      <c r="B1351" s="1306" t="s">
        <v>4136</v>
      </c>
      <c r="C1351" s="1306" t="s">
        <v>1585</v>
      </c>
      <c r="D1351" s="1307">
        <v>274100</v>
      </c>
      <c r="E1351" s="1308" t="s">
        <v>1746</v>
      </c>
      <c r="F1351" s="1298" t="s">
        <v>1567</v>
      </c>
      <c r="G1351" s="1298" t="s">
        <v>4137</v>
      </c>
      <c r="H1351" s="1298" t="s">
        <v>1567</v>
      </c>
    </row>
    <row r="1352" spans="1:8" ht="18.399999999999999" hidden="1" customHeight="1">
      <c r="A1352" s="1305" t="s">
        <v>4129</v>
      </c>
      <c r="B1352" s="1306" t="s">
        <v>4138</v>
      </c>
      <c r="C1352" s="1306" t="s">
        <v>1585</v>
      </c>
      <c r="D1352" s="1307">
        <v>223000</v>
      </c>
      <c r="E1352" s="1308" t="s">
        <v>1746</v>
      </c>
      <c r="F1352" s="1298" t="s">
        <v>1567</v>
      </c>
      <c r="G1352" s="1298" t="s">
        <v>4139</v>
      </c>
      <c r="H1352" s="1298" t="s">
        <v>1567</v>
      </c>
    </row>
    <row r="1353" spans="1:8" ht="18.399999999999999" hidden="1" customHeight="1">
      <c r="A1353" s="1305" t="s">
        <v>4129</v>
      </c>
      <c r="B1353" s="1306" t="s">
        <v>4140</v>
      </c>
      <c r="C1353" s="1306" t="s">
        <v>1585</v>
      </c>
      <c r="D1353" s="1307">
        <v>167000</v>
      </c>
      <c r="E1353" s="1308" t="s">
        <v>1746</v>
      </c>
      <c r="F1353" s="1298" t="s">
        <v>1567</v>
      </c>
      <c r="G1353" s="1298" t="s">
        <v>4141</v>
      </c>
      <c r="H1353" s="1298" t="s">
        <v>1567</v>
      </c>
    </row>
    <row r="1354" spans="1:8" ht="18.399999999999999" hidden="1" customHeight="1">
      <c r="A1354" s="1305" t="s">
        <v>4112</v>
      </c>
      <c r="B1354" s="1306" t="s">
        <v>4142</v>
      </c>
      <c r="C1354" s="1306" t="s">
        <v>1585</v>
      </c>
      <c r="D1354" s="1307">
        <v>552</v>
      </c>
      <c r="E1354" s="1308" t="s">
        <v>1884</v>
      </c>
      <c r="F1354" s="1298" t="s">
        <v>1567</v>
      </c>
      <c r="G1354" s="1298" t="s">
        <v>4143</v>
      </c>
      <c r="H1354" s="1298" t="s">
        <v>1567</v>
      </c>
    </row>
    <row r="1355" spans="1:8" ht="18.399999999999999" hidden="1" customHeight="1">
      <c r="A1355" s="1305" t="s">
        <v>4112</v>
      </c>
      <c r="B1355" s="1306" t="s">
        <v>4144</v>
      </c>
      <c r="C1355" s="1306" t="s">
        <v>1585</v>
      </c>
      <c r="D1355" s="1307">
        <v>1049</v>
      </c>
      <c r="E1355" s="1308" t="s">
        <v>1884</v>
      </c>
      <c r="F1355" s="1298" t="s">
        <v>1567</v>
      </c>
      <c r="G1355" s="1298" t="s">
        <v>4145</v>
      </c>
      <c r="H1355" s="1298" t="s">
        <v>1567</v>
      </c>
    </row>
    <row r="1356" spans="1:8" ht="18.399999999999999" hidden="1" customHeight="1">
      <c r="A1356" s="1305" t="s">
        <v>4146</v>
      </c>
      <c r="B1356" s="1306" t="s">
        <v>4147</v>
      </c>
      <c r="C1356" s="1306" t="s">
        <v>1585</v>
      </c>
      <c r="D1356" s="1307">
        <v>1479000</v>
      </c>
      <c r="E1356" s="1308" t="s">
        <v>1746</v>
      </c>
      <c r="F1356" s="1298" t="s">
        <v>1567</v>
      </c>
      <c r="G1356" s="1298" t="s">
        <v>4148</v>
      </c>
      <c r="H1356" s="1298" t="s">
        <v>1567</v>
      </c>
    </row>
    <row r="1357" spans="1:8" ht="18.399999999999999" hidden="1" customHeight="1">
      <c r="A1357" s="1305" t="s">
        <v>4146</v>
      </c>
      <c r="B1357" s="1306" t="s">
        <v>4149</v>
      </c>
      <c r="C1357" s="1306" t="s">
        <v>1585</v>
      </c>
      <c r="D1357" s="1307">
        <v>1339000</v>
      </c>
      <c r="E1357" s="1308" t="s">
        <v>1746</v>
      </c>
      <c r="F1357" s="1298" t="s">
        <v>1567</v>
      </c>
      <c r="G1357" s="1298" t="s">
        <v>4150</v>
      </c>
      <c r="H1357" s="1298" t="s">
        <v>1567</v>
      </c>
    </row>
    <row r="1358" spans="1:8" ht="18.399999999999999" hidden="1" customHeight="1">
      <c r="A1358" s="1305" t="s">
        <v>4146</v>
      </c>
      <c r="B1358" s="1306" t="s">
        <v>4151</v>
      </c>
      <c r="C1358" s="1306" t="s">
        <v>1585</v>
      </c>
      <c r="D1358" s="1307">
        <v>978000</v>
      </c>
      <c r="E1358" s="1308" t="s">
        <v>1746</v>
      </c>
      <c r="F1358" s="1298" t="s">
        <v>1567</v>
      </c>
      <c r="G1358" s="1298" t="s">
        <v>4152</v>
      </c>
      <c r="H1358" s="1298" t="s">
        <v>1567</v>
      </c>
    </row>
    <row r="1359" spans="1:8" ht="18.399999999999999" hidden="1" customHeight="1">
      <c r="A1359" s="1305" t="s">
        <v>4146</v>
      </c>
      <c r="B1359" s="1306" t="s">
        <v>4153</v>
      </c>
      <c r="C1359" s="1306" t="s">
        <v>1585</v>
      </c>
      <c r="D1359" s="1307">
        <v>289600</v>
      </c>
      <c r="E1359" s="1308" t="s">
        <v>1746</v>
      </c>
      <c r="F1359" s="1298" t="s">
        <v>1567</v>
      </c>
      <c r="G1359" s="1298" t="s">
        <v>4154</v>
      </c>
      <c r="H1359" s="1298" t="s">
        <v>1567</v>
      </c>
    </row>
    <row r="1360" spans="1:8" ht="18.399999999999999" hidden="1" customHeight="1">
      <c r="A1360" s="1305" t="s">
        <v>4146</v>
      </c>
      <c r="B1360" s="1306" t="s">
        <v>4155</v>
      </c>
      <c r="C1360" s="1306" t="s">
        <v>1585</v>
      </c>
      <c r="D1360" s="1307">
        <v>221000</v>
      </c>
      <c r="E1360" s="1308" t="s">
        <v>1746</v>
      </c>
      <c r="F1360" s="1298" t="s">
        <v>1567</v>
      </c>
      <c r="G1360" s="1298" t="s">
        <v>4156</v>
      </c>
      <c r="H1360" s="1298" t="s">
        <v>1567</v>
      </c>
    </row>
    <row r="1361" spans="1:8" ht="18.399999999999999" hidden="1" customHeight="1">
      <c r="A1361" s="1305" t="s">
        <v>4146</v>
      </c>
      <c r="B1361" s="1306" t="s">
        <v>4157</v>
      </c>
      <c r="C1361" s="1306" t="s">
        <v>1585</v>
      </c>
      <c r="D1361" s="1307">
        <v>193000</v>
      </c>
      <c r="E1361" s="1308" t="s">
        <v>1746</v>
      </c>
      <c r="F1361" s="1298" t="s">
        <v>1567</v>
      </c>
      <c r="G1361" s="1298" t="s">
        <v>4158</v>
      </c>
      <c r="H1361" s="1298" t="s">
        <v>1567</v>
      </c>
    </row>
    <row r="1362" spans="1:8" ht="18.399999999999999" hidden="1" customHeight="1">
      <c r="A1362" s="1305" t="s">
        <v>4159</v>
      </c>
      <c r="B1362" s="1306" t="s">
        <v>4130</v>
      </c>
      <c r="C1362" s="1306" t="s">
        <v>1585</v>
      </c>
      <c r="D1362" s="1307">
        <v>771000</v>
      </c>
      <c r="E1362" s="1308" t="s">
        <v>1746</v>
      </c>
      <c r="F1362" s="1298" t="s">
        <v>1567</v>
      </c>
      <c r="G1362" s="1298" t="s">
        <v>4160</v>
      </c>
      <c r="H1362" s="1298" t="s">
        <v>1567</v>
      </c>
    </row>
    <row r="1363" spans="1:8" ht="18.399999999999999" hidden="1" customHeight="1">
      <c r="A1363" s="1305" t="s">
        <v>4159</v>
      </c>
      <c r="B1363" s="1306" t="s">
        <v>4132</v>
      </c>
      <c r="C1363" s="1306" t="s">
        <v>1585</v>
      </c>
      <c r="D1363" s="1307">
        <v>451000</v>
      </c>
      <c r="E1363" s="1308" t="s">
        <v>1746</v>
      </c>
      <c r="F1363" s="1298" t="s">
        <v>1567</v>
      </c>
      <c r="G1363" s="1298" t="s">
        <v>4161</v>
      </c>
      <c r="H1363" s="1298" t="s">
        <v>1567</v>
      </c>
    </row>
    <row r="1364" spans="1:8" ht="18.399999999999999" hidden="1" customHeight="1">
      <c r="A1364" s="1305" t="s">
        <v>4159</v>
      </c>
      <c r="B1364" s="1306" t="s">
        <v>4134</v>
      </c>
      <c r="C1364" s="1306" t="s">
        <v>1585</v>
      </c>
      <c r="D1364" s="1307">
        <v>214000</v>
      </c>
      <c r="E1364" s="1308" t="s">
        <v>1746</v>
      </c>
      <c r="F1364" s="1298" t="s">
        <v>1567</v>
      </c>
      <c r="G1364" s="1298" t="s">
        <v>4162</v>
      </c>
      <c r="H1364" s="1298" t="s">
        <v>1567</v>
      </c>
    </row>
    <row r="1365" spans="1:8" ht="18.399999999999999" hidden="1" customHeight="1">
      <c r="A1365" s="1305" t="s">
        <v>4159</v>
      </c>
      <c r="B1365" s="1306" t="s">
        <v>4163</v>
      </c>
      <c r="C1365" s="1306" t="s">
        <v>1585</v>
      </c>
      <c r="D1365" s="1307">
        <v>52000</v>
      </c>
      <c r="E1365" s="1308" t="s">
        <v>1746</v>
      </c>
      <c r="F1365" s="1298" t="s">
        <v>1567</v>
      </c>
      <c r="G1365" s="1298" t="s">
        <v>4164</v>
      </c>
      <c r="H1365" s="1298" t="s">
        <v>1567</v>
      </c>
    </row>
    <row r="1366" spans="1:8" ht="18.399999999999999" hidden="1" customHeight="1">
      <c r="A1366" s="1305" t="s">
        <v>4159</v>
      </c>
      <c r="B1366" s="1306" t="s">
        <v>4165</v>
      </c>
      <c r="C1366" s="1306" t="s">
        <v>1585</v>
      </c>
      <c r="D1366" s="1307">
        <v>50500</v>
      </c>
      <c r="E1366" s="1308" t="s">
        <v>1746</v>
      </c>
      <c r="F1366" s="1298" t="s">
        <v>1567</v>
      </c>
      <c r="G1366" s="1298" t="s">
        <v>4166</v>
      </c>
      <c r="H1366" s="1298" t="s">
        <v>1567</v>
      </c>
    </row>
    <row r="1367" spans="1:8" ht="18.399999999999999" hidden="1" customHeight="1">
      <c r="A1367" s="1305" t="s">
        <v>4159</v>
      </c>
      <c r="B1367" s="1306" t="s">
        <v>4167</v>
      </c>
      <c r="C1367" s="1306" t="s">
        <v>1585</v>
      </c>
      <c r="D1367" s="1307">
        <v>52000</v>
      </c>
      <c r="E1367" s="1308" t="s">
        <v>1746</v>
      </c>
      <c r="F1367" s="1298" t="s">
        <v>1567</v>
      </c>
      <c r="G1367" s="1298" t="s">
        <v>4168</v>
      </c>
      <c r="H1367" s="1298" t="s">
        <v>1567</v>
      </c>
    </row>
    <row r="1368" spans="1:8" ht="18.399999999999999" hidden="1" customHeight="1">
      <c r="A1368" s="1305" t="s">
        <v>4169</v>
      </c>
      <c r="B1368" s="1306" t="s">
        <v>4170</v>
      </c>
      <c r="C1368" s="1306" t="s">
        <v>1585</v>
      </c>
      <c r="D1368" s="1307">
        <v>230000</v>
      </c>
      <c r="E1368" s="1308" t="s">
        <v>1746</v>
      </c>
      <c r="F1368" s="1298" t="s">
        <v>1567</v>
      </c>
      <c r="G1368" s="1298" t="s">
        <v>4171</v>
      </c>
      <c r="H1368" s="1298" t="s">
        <v>1567</v>
      </c>
    </row>
    <row r="1369" spans="1:8" ht="18.399999999999999" hidden="1" customHeight="1">
      <c r="A1369" s="1305" t="s">
        <v>4169</v>
      </c>
      <c r="B1369" s="1306" t="s">
        <v>4172</v>
      </c>
      <c r="C1369" s="1306" t="s">
        <v>1585</v>
      </c>
      <c r="D1369" s="1307">
        <v>180000</v>
      </c>
      <c r="E1369" s="1308" t="s">
        <v>1746</v>
      </c>
      <c r="F1369" s="1298" t="s">
        <v>1567</v>
      </c>
      <c r="G1369" s="1298" t="s">
        <v>4173</v>
      </c>
      <c r="H1369" s="1298" t="s">
        <v>1567</v>
      </c>
    </row>
    <row r="1370" spans="1:8" ht="18.399999999999999" hidden="1" customHeight="1">
      <c r="A1370" s="1305" t="s">
        <v>4169</v>
      </c>
      <c r="B1370" s="1306" t="s">
        <v>4174</v>
      </c>
      <c r="C1370" s="1306" t="s">
        <v>1585</v>
      </c>
      <c r="D1370" s="1307">
        <v>155000</v>
      </c>
      <c r="E1370" s="1308" t="s">
        <v>1746</v>
      </c>
      <c r="F1370" s="1298" t="s">
        <v>1567</v>
      </c>
      <c r="G1370" s="1298" t="s">
        <v>4175</v>
      </c>
      <c r="H1370" s="1298" t="s">
        <v>1567</v>
      </c>
    </row>
    <row r="1371" spans="1:8" ht="18.399999999999999" hidden="1" customHeight="1">
      <c r="A1371" s="1305" t="s">
        <v>4176</v>
      </c>
      <c r="B1371" s="1306" t="s">
        <v>4130</v>
      </c>
      <c r="C1371" s="1306" t="s">
        <v>1585</v>
      </c>
      <c r="D1371" s="1307">
        <v>381000</v>
      </c>
      <c r="E1371" s="1308" t="s">
        <v>1746</v>
      </c>
      <c r="F1371" s="1298" t="s">
        <v>1567</v>
      </c>
      <c r="G1371" s="1298" t="s">
        <v>4177</v>
      </c>
      <c r="H1371" s="1298" t="s">
        <v>1567</v>
      </c>
    </row>
    <row r="1372" spans="1:8" ht="18.399999999999999" hidden="1" customHeight="1">
      <c r="A1372" s="1305" t="s">
        <v>4176</v>
      </c>
      <c r="B1372" s="1306" t="s">
        <v>4132</v>
      </c>
      <c r="C1372" s="1306" t="s">
        <v>1585</v>
      </c>
      <c r="D1372" s="1307">
        <v>319000</v>
      </c>
      <c r="E1372" s="1308" t="s">
        <v>1746</v>
      </c>
      <c r="F1372" s="1298" t="s">
        <v>1567</v>
      </c>
      <c r="G1372" s="1298" t="s">
        <v>4178</v>
      </c>
      <c r="H1372" s="1298" t="s">
        <v>1567</v>
      </c>
    </row>
    <row r="1373" spans="1:8" ht="18.399999999999999" hidden="1" customHeight="1">
      <c r="A1373" s="1305" t="s">
        <v>4176</v>
      </c>
      <c r="B1373" s="1306" t="s">
        <v>4134</v>
      </c>
      <c r="C1373" s="1306" t="s">
        <v>1585</v>
      </c>
      <c r="D1373" s="1307">
        <v>218500</v>
      </c>
      <c r="E1373" s="1308" t="s">
        <v>1746</v>
      </c>
      <c r="F1373" s="1298" t="s">
        <v>1567</v>
      </c>
      <c r="G1373" s="1298" t="s">
        <v>4179</v>
      </c>
      <c r="H1373" s="1298" t="s">
        <v>1567</v>
      </c>
    </row>
    <row r="1374" spans="1:8" ht="18.399999999999999" hidden="1" customHeight="1">
      <c r="A1374" s="1305" t="s">
        <v>4176</v>
      </c>
      <c r="B1374" s="1306" t="s">
        <v>4163</v>
      </c>
      <c r="C1374" s="1306" t="s">
        <v>1585</v>
      </c>
      <c r="D1374" s="1307">
        <v>71500</v>
      </c>
      <c r="E1374" s="1308" t="s">
        <v>1746</v>
      </c>
      <c r="F1374" s="1298" t="s">
        <v>1567</v>
      </c>
      <c r="G1374" s="1298" t="s">
        <v>4180</v>
      </c>
      <c r="H1374" s="1298" t="s">
        <v>1567</v>
      </c>
    </row>
    <row r="1375" spans="1:8" ht="18.399999999999999" hidden="1" customHeight="1">
      <c r="A1375" s="1305" t="s">
        <v>4176</v>
      </c>
      <c r="B1375" s="1306" t="s">
        <v>4165</v>
      </c>
      <c r="C1375" s="1306" t="s">
        <v>1585</v>
      </c>
      <c r="D1375" s="1307">
        <v>64900</v>
      </c>
      <c r="E1375" s="1308" t="s">
        <v>1746</v>
      </c>
      <c r="F1375" s="1298" t="s">
        <v>1567</v>
      </c>
      <c r="G1375" s="1298" t="s">
        <v>4181</v>
      </c>
      <c r="H1375" s="1298" t="s">
        <v>1567</v>
      </c>
    </row>
    <row r="1376" spans="1:8" ht="18.399999999999999" hidden="1" customHeight="1">
      <c r="A1376" s="1305" t="s">
        <v>4176</v>
      </c>
      <c r="B1376" s="1306" t="s">
        <v>4167</v>
      </c>
      <c r="C1376" s="1306" t="s">
        <v>1585</v>
      </c>
      <c r="D1376" s="1307">
        <v>57900</v>
      </c>
      <c r="E1376" s="1308" t="s">
        <v>1746</v>
      </c>
      <c r="F1376" s="1298" t="s">
        <v>1567</v>
      </c>
      <c r="G1376" s="1298" t="s">
        <v>4182</v>
      </c>
      <c r="H1376" s="1298" t="s">
        <v>1567</v>
      </c>
    </row>
    <row r="1377" spans="1:8" ht="18.399999999999999" hidden="1" customHeight="1">
      <c r="A1377" s="1305" t="s">
        <v>4183</v>
      </c>
      <c r="B1377" s="1306" t="s">
        <v>4184</v>
      </c>
      <c r="C1377" s="1306" t="s">
        <v>1585</v>
      </c>
      <c r="D1377" s="1307">
        <v>500000</v>
      </c>
      <c r="E1377" s="1308" t="s">
        <v>1746</v>
      </c>
      <c r="F1377" s="1298" t="s">
        <v>1567</v>
      </c>
      <c r="G1377" s="1298" t="s">
        <v>4185</v>
      </c>
      <c r="H1377" s="1298" t="s">
        <v>1567</v>
      </c>
    </row>
    <row r="1378" spans="1:8" ht="18.399999999999999" hidden="1" customHeight="1">
      <c r="A1378" s="1305" t="s">
        <v>4183</v>
      </c>
      <c r="B1378" s="1306" t="s">
        <v>4186</v>
      </c>
      <c r="C1378" s="1306" t="s">
        <v>1585</v>
      </c>
      <c r="D1378" s="1307">
        <v>420000</v>
      </c>
      <c r="E1378" s="1308" t="s">
        <v>1746</v>
      </c>
      <c r="F1378" s="1298" t="s">
        <v>1567</v>
      </c>
      <c r="G1378" s="1298" t="s">
        <v>4187</v>
      </c>
      <c r="H1378" s="1298" t="s">
        <v>1567</v>
      </c>
    </row>
    <row r="1379" spans="1:8" ht="18.399999999999999" hidden="1" customHeight="1">
      <c r="A1379" s="1305" t="s">
        <v>4183</v>
      </c>
      <c r="B1379" s="1306" t="s">
        <v>4188</v>
      </c>
      <c r="C1379" s="1306" t="s">
        <v>1585</v>
      </c>
      <c r="D1379" s="1307">
        <v>370000</v>
      </c>
      <c r="E1379" s="1308" t="s">
        <v>1746</v>
      </c>
      <c r="F1379" s="1298" t="s">
        <v>1567</v>
      </c>
      <c r="G1379" s="1298" t="s">
        <v>4189</v>
      </c>
      <c r="H1379" s="1298" t="s">
        <v>1567</v>
      </c>
    </row>
    <row r="1380" spans="1:8" ht="18.399999999999999" hidden="1" customHeight="1">
      <c r="A1380" s="1305" t="s">
        <v>4190</v>
      </c>
      <c r="B1380" s="1306" t="s">
        <v>4130</v>
      </c>
      <c r="C1380" s="1306" t="s">
        <v>1585</v>
      </c>
      <c r="D1380" s="1307">
        <v>298500</v>
      </c>
      <c r="E1380" s="1308" t="s">
        <v>1746</v>
      </c>
      <c r="F1380" s="1298" t="s">
        <v>1567</v>
      </c>
      <c r="G1380" s="1298" t="s">
        <v>4191</v>
      </c>
      <c r="H1380" s="1298" t="s">
        <v>1567</v>
      </c>
    </row>
    <row r="1381" spans="1:8" ht="18.399999999999999" hidden="1" customHeight="1">
      <c r="A1381" s="1305" t="s">
        <v>4190</v>
      </c>
      <c r="B1381" s="1306" t="s">
        <v>4132</v>
      </c>
      <c r="C1381" s="1306" t="s">
        <v>1585</v>
      </c>
      <c r="D1381" s="1307">
        <v>235000</v>
      </c>
      <c r="E1381" s="1308" t="s">
        <v>1746</v>
      </c>
      <c r="F1381" s="1298" t="s">
        <v>1567</v>
      </c>
      <c r="G1381" s="1298" t="s">
        <v>4192</v>
      </c>
      <c r="H1381" s="1298" t="s">
        <v>1567</v>
      </c>
    </row>
    <row r="1382" spans="1:8" ht="18.399999999999999" hidden="1" customHeight="1">
      <c r="A1382" s="1305" t="s">
        <v>4190</v>
      </c>
      <c r="B1382" s="1306" t="s">
        <v>4134</v>
      </c>
      <c r="C1382" s="1306" t="s">
        <v>1585</v>
      </c>
      <c r="D1382" s="1307">
        <v>149000</v>
      </c>
      <c r="E1382" s="1308" t="s">
        <v>1746</v>
      </c>
      <c r="F1382" s="1298" t="s">
        <v>1567</v>
      </c>
      <c r="G1382" s="1298" t="s">
        <v>4193</v>
      </c>
      <c r="H1382" s="1298" t="s">
        <v>1567</v>
      </c>
    </row>
    <row r="1383" spans="1:8" ht="18.399999999999999" hidden="1" customHeight="1">
      <c r="A1383" s="1305" t="s">
        <v>4190</v>
      </c>
      <c r="B1383" s="1306" t="s">
        <v>4163</v>
      </c>
      <c r="C1383" s="1306" t="s">
        <v>1585</v>
      </c>
      <c r="D1383" s="1307">
        <v>18000</v>
      </c>
      <c r="E1383" s="1308" t="s">
        <v>1746</v>
      </c>
      <c r="F1383" s="1298" t="s">
        <v>1567</v>
      </c>
      <c r="G1383" s="1298" t="s">
        <v>4194</v>
      </c>
      <c r="H1383" s="1298" t="s">
        <v>1567</v>
      </c>
    </row>
    <row r="1384" spans="1:8" ht="18.399999999999999" hidden="1" customHeight="1">
      <c r="A1384" s="1305" t="s">
        <v>4190</v>
      </c>
      <c r="B1384" s="1306" t="s">
        <v>4165</v>
      </c>
      <c r="C1384" s="1306" t="s">
        <v>1585</v>
      </c>
      <c r="D1384" s="1307">
        <v>16000</v>
      </c>
      <c r="E1384" s="1308" t="s">
        <v>1746</v>
      </c>
      <c r="F1384" s="1298" t="s">
        <v>1567</v>
      </c>
      <c r="G1384" s="1298" t="s">
        <v>4195</v>
      </c>
      <c r="H1384" s="1298" t="s">
        <v>1567</v>
      </c>
    </row>
    <row r="1385" spans="1:8" ht="18.399999999999999" hidden="1" customHeight="1">
      <c r="A1385" s="1305" t="s">
        <v>4190</v>
      </c>
      <c r="B1385" s="1306" t="s">
        <v>4167</v>
      </c>
      <c r="C1385" s="1306" t="s">
        <v>1585</v>
      </c>
      <c r="D1385" s="1307">
        <v>14000</v>
      </c>
      <c r="E1385" s="1308" t="s">
        <v>1746</v>
      </c>
      <c r="F1385" s="1298" t="s">
        <v>1567</v>
      </c>
      <c r="G1385" s="1298" t="s">
        <v>4196</v>
      </c>
      <c r="H1385" s="1298" t="s">
        <v>1567</v>
      </c>
    </row>
    <row r="1386" spans="1:8" ht="18.399999999999999" hidden="1" customHeight="1">
      <c r="A1386" s="1305" t="s">
        <v>4197</v>
      </c>
      <c r="B1386" s="1306" t="s">
        <v>4163</v>
      </c>
      <c r="C1386" s="1306" t="s">
        <v>1585</v>
      </c>
      <c r="D1386" s="1307">
        <v>18600</v>
      </c>
      <c r="E1386" s="1308" t="s">
        <v>1746</v>
      </c>
      <c r="F1386" s="1298" t="s">
        <v>1567</v>
      </c>
      <c r="G1386" s="1298" t="s">
        <v>4198</v>
      </c>
      <c r="H1386" s="1298" t="s">
        <v>1567</v>
      </c>
    </row>
    <row r="1387" spans="1:8" ht="18.399999999999999" hidden="1" customHeight="1">
      <c r="A1387" s="1305" t="s">
        <v>4197</v>
      </c>
      <c r="B1387" s="1306" t="s">
        <v>4165</v>
      </c>
      <c r="C1387" s="1306" t="s">
        <v>1585</v>
      </c>
      <c r="D1387" s="1307">
        <v>15600</v>
      </c>
      <c r="E1387" s="1308" t="s">
        <v>1746</v>
      </c>
      <c r="F1387" s="1298" t="s">
        <v>1567</v>
      </c>
      <c r="G1387" s="1298" t="s">
        <v>4199</v>
      </c>
      <c r="H1387" s="1298" t="s">
        <v>1567</v>
      </c>
    </row>
    <row r="1388" spans="1:8" ht="18.399999999999999" hidden="1" customHeight="1">
      <c r="A1388" s="1305" t="s">
        <v>4197</v>
      </c>
      <c r="B1388" s="1306" t="s">
        <v>4167</v>
      </c>
      <c r="C1388" s="1306" t="s">
        <v>1585</v>
      </c>
      <c r="D1388" s="1307">
        <v>13400</v>
      </c>
      <c r="E1388" s="1308" t="s">
        <v>1746</v>
      </c>
      <c r="F1388" s="1298" t="s">
        <v>1567</v>
      </c>
      <c r="G1388" s="1298" t="s">
        <v>4200</v>
      </c>
      <c r="H1388" s="1298" t="s">
        <v>1567</v>
      </c>
    </row>
    <row r="1389" spans="1:8" ht="18.399999999999999" hidden="1" customHeight="1">
      <c r="A1389" s="1305" t="s">
        <v>4201</v>
      </c>
      <c r="B1389" s="1306" t="s">
        <v>4163</v>
      </c>
      <c r="C1389" s="1306" t="s">
        <v>1585</v>
      </c>
      <c r="D1389" s="1307">
        <v>25700</v>
      </c>
      <c r="E1389" s="1308" t="s">
        <v>1746</v>
      </c>
      <c r="F1389" s="1298" t="s">
        <v>1567</v>
      </c>
      <c r="G1389" s="1298" t="s">
        <v>4202</v>
      </c>
      <c r="H1389" s="1298" t="s">
        <v>1567</v>
      </c>
    </row>
    <row r="1390" spans="1:8" ht="18.399999999999999" hidden="1" customHeight="1">
      <c r="A1390" s="1305" t="s">
        <v>4201</v>
      </c>
      <c r="B1390" s="1306" t="s">
        <v>4165</v>
      </c>
      <c r="C1390" s="1306" t="s">
        <v>1585</v>
      </c>
      <c r="D1390" s="1307">
        <v>24500</v>
      </c>
      <c r="E1390" s="1308" t="s">
        <v>1746</v>
      </c>
      <c r="F1390" s="1298" t="s">
        <v>1567</v>
      </c>
      <c r="G1390" s="1298" t="s">
        <v>4203</v>
      </c>
      <c r="H1390" s="1298" t="s">
        <v>1567</v>
      </c>
    </row>
    <row r="1391" spans="1:8" ht="18.399999999999999" hidden="1" customHeight="1">
      <c r="A1391" s="1305" t="s">
        <v>4201</v>
      </c>
      <c r="B1391" s="1306" t="s">
        <v>4167</v>
      </c>
      <c r="C1391" s="1306" t="s">
        <v>1585</v>
      </c>
      <c r="D1391" s="1307">
        <v>15600</v>
      </c>
      <c r="E1391" s="1308" t="s">
        <v>1746</v>
      </c>
      <c r="F1391" s="1298" t="s">
        <v>1567</v>
      </c>
      <c r="G1391" s="1298" t="s">
        <v>4204</v>
      </c>
      <c r="H1391" s="1298" t="s">
        <v>1567</v>
      </c>
    </row>
    <row r="1392" spans="1:8" ht="18.399999999999999" hidden="1" customHeight="1">
      <c r="A1392" s="1305" t="s">
        <v>4205</v>
      </c>
      <c r="B1392" s="1306" t="s">
        <v>4206</v>
      </c>
      <c r="C1392" s="1306" t="s">
        <v>1585</v>
      </c>
      <c r="D1392" s="1307">
        <v>84000</v>
      </c>
      <c r="E1392" s="1308" t="s">
        <v>1746</v>
      </c>
      <c r="F1392" s="1298" t="s">
        <v>1567</v>
      </c>
      <c r="G1392" s="1298" t="s">
        <v>4207</v>
      </c>
      <c r="H1392" s="1298" t="s">
        <v>1567</v>
      </c>
    </row>
    <row r="1393" spans="1:8" ht="18.399999999999999" hidden="1" customHeight="1">
      <c r="A1393" s="1305" t="s">
        <v>4205</v>
      </c>
      <c r="B1393" s="1306" t="s">
        <v>4208</v>
      </c>
      <c r="C1393" s="1306" t="s">
        <v>1585</v>
      </c>
      <c r="D1393" s="1307">
        <v>236000</v>
      </c>
      <c r="E1393" s="1308" t="s">
        <v>1746</v>
      </c>
      <c r="F1393" s="1298" t="s">
        <v>1567</v>
      </c>
      <c r="G1393" s="1298" t="s">
        <v>4209</v>
      </c>
      <c r="H1393" s="1298" t="s">
        <v>1567</v>
      </c>
    </row>
    <row r="1394" spans="1:8" ht="18.399999999999999" hidden="1" customHeight="1">
      <c r="A1394" s="1305" t="s">
        <v>4205</v>
      </c>
      <c r="B1394" s="1306" t="s">
        <v>4153</v>
      </c>
      <c r="C1394" s="1306" t="s">
        <v>1585</v>
      </c>
      <c r="D1394" s="1307">
        <v>155000</v>
      </c>
      <c r="E1394" s="1308" t="s">
        <v>1746</v>
      </c>
      <c r="F1394" s="1298" t="s">
        <v>1567</v>
      </c>
      <c r="G1394" s="1298" t="s">
        <v>4210</v>
      </c>
      <c r="H1394" s="1298" t="s">
        <v>1567</v>
      </c>
    </row>
    <row r="1395" spans="1:8" ht="18.399999999999999" hidden="1" customHeight="1">
      <c r="A1395" s="1305" t="s">
        <v>4205</v>
      </c>
      <c r="B1395" s="1306" t="s">
        <v>4155</v>
      </c>
      <c r="C1395" s="1306" t="s">
        <v>1585</v>
      </c>
      <c r="D1395" s="1307">
        <v>90500</v>
      </c>
      <c r="E1395" s="1308" t="s">
        <v>1746</v>
      </c>
      <c r="F1395" s="1298" t="s">
        <v>1567</v>
      </c>
      <c r="G1395" s="1298" t="s">
        <v>4211</v>
      </c>
      <c r="H1395" s="1298" t="s">
        <v>1567</v>
      </c>
    </row>
    <row r="1396" spans="1:8" ht="18.399999999999999" hidden="1" customHeight="1">
      <c r="A1396" s="1305" t="s">
        <v>4205</v>
      </c>
      <c r="B1396" s="1306" t="s">
        <v>4157</v>
      </c>
      <c r="C1396" s="1306" t="s">
        <v>1585</v>
      </c>
      <c r="D1396" s="1307">
        <v>79300</v>
      </c>
      <c r="E1396" s="1308" t="s">
        <v>1746</v>
      </c>
      <c r="F1396" s="1298" t="s">
        <v>1567</v>
      </c>
      <c r="G1396" s="1298" t="s">
        <v>4212</v>
      </c>
      <c r="H1396" s="1298" t="s">
        <v>1567</v>
      </c>
    </row>
    <row r="1397" spans="1:8" ht="18.399999999999999" hidden="1" customHeight="1">
      <c r="A1397" s="1305" t="s">
        <v>4213</v>
      </c>
      <c r="B1397" s="1306" t="s">
        <v>4214</v>
      </c>
      <c r="C1397" s="1306" t="s">
        <v>1585</v>
      </c>
      <c r="D1397" s="1307">
        <v>87600</v>
      </c>
      <c r="E1397" s="1308" t="s">
        <v>1746</v>
      </c>
      <c r="F1397" s="1298" t="s">
        <v>1567</v>
      </c>
      <c r="G1397" s="1298" t="s">
        <v>4215</v>
      </c>
      <c r="H1397" s="1298" t="s">
        <v>1567</v>
      </c>
    </row>
    <row r="1398" spans="1:8" ht="18.399999999999999" hidden="1" customHeight="1">
      <c r="A1398" s="1305" t="s">
        <v>4213</v>
      </c>
      <c r="B1398" s="1306" t="s">
        <v>4216</v>
      </c>
      <c r="C1398" s="1306" t="s">
        <v>1585</v>
      </c>
      <c r="D1398" s="1307">
        <v>99900</v>
      </c>
      <c r="E1398" s="1308" t="s">
        <v>1746</v>
      </c>
      <c r="F1398" s="1298" t="s">
        <v>1567</v>
      </c>
      <c r="G1398" s="1298" t="s">
        <v>4217</v>
      </c>
      <c r="H1398" s="1298" t="s">
        <v>1567</v>
      </c>
    </row>
    <row r="1399" spans="1:8" ht="18.399999999999999" hidden="1" customHeight="1">
      <c r="A1399" s="1305" t="s">
        <v>4213</v>
      </c>
      <c r="B1399" s="1306" t="s">
        <v>4163</v>
      </c>
      <c r="C1399" s="1306" t="s">
        <v>1585</v>
      </c>
      <c r="D1399" s="1307">
        <v>55900</v>
      </c>
      <c r="E1399" s="1308" t="s">
        <v>1746</v>
      </c>
      <c r="F1399" s="1298" t="s">
        <v>1567</v>
      </c>
      <c r="G1399" s="1298" t="s">
        <v>4218</v>
      </c>
      <c r="H1399" s="1298" t="s">
        <v>1567</v>
      </c>
    </row>
    <row r="1400" spans="1:8" ht="18.399999999999999" hidden="1" customHeight="1">
      <c r="A1400" s="1305" t="s">
        <v>4213</v>
      </c>
      <c r="B1400" s="1306" t="s">
        <v>4165</v>
      </c>
      <c r="C1400" s="1306" t="s">
        <v>1585</v>
      </c>
      <c r="D1400" s="1307">
        <v>43800</v>
      </c>
      <c r="E1400" s="1308" t="s">
        <v>1746</v>
      </c>
      <c r="F1400" s="1298" t="s">
        <v>1567</v>
      </c>
      <c r="G1400" s="1298" t="s">
        <v>4219</v>
      </c>
      <c r="H1400" s="1298" t="s">
        <v>1567</v>
      </c>
    </row>
    <row r="1401" spans="1:8" ht="18.399999999999999" hidden="1" customHeight="1">
      <c r="A1401" s="1305" t="s">
        <v>4213</v>
      </c>
      <c r="B1401" s="1306" t="s">
        <v>4167</v>
      </c>
      <c r="C1401" s="1306" t="s">
        <v>1585</v>
      </c>
      <c r="D1401" s="1307">
        <v>29900</v>
      </c>
      <c r="E1401" s="1308" t="s">
        <v>1746</v>
      </c>
      <c r="F1401" s="1298" t="s">
        <v>1567</v>
      </c>
      <c r="G1401" s="1298" t="s">
        <v>4220</v>
      </c>
      <c r="H1401" s="1298" t="s">
        <v>1567</v>
      </c>
    </row>
    <row r="1402" spans="1:8" ht="18.399999999999999" hidden="1" customHeight="1">
      <c r="A1402" s="1305" t="s">
        <v>4221</v>
      </c>
      <c r="B1402" s="1306" t="s">
        <v>4214</v>
      </c>
      <c r="C1402" s="1306" t="s">
        <v>1585</v>
      </c>
      <c r="D1402" s="1307">
        <v>71200</v>
      </c>
      <c r="E1402" s="1308" t="s">
        <v>1746</v>
      </c>
      <c r="F1402" s="1298" t="s">
        <v>1567</v>
      </c>
      <c r="G1402" s="1298" t="s">
        <v>4222</v>
      </c>
      <c r="H1402" s="1298" t="s">
        <v>1567</v>
      </c>
    </row>
    <row r="1403" spans="1:8" ht="18.399999999999999" hidden="1" customHeight="1">
      <c r="A1403" s="1305" t="s">
        <v>4221</v>
      </c>
      <c r="B1403" s="1306" t="s">
        <v>4216</v>
      </c>
      <c r="C1403" s="1306" t="s">
        <v>1585</v>
      </c>
      <c r="D1403" s="1307">
        <v>83700</v>
      </c>
      <c r="E1403" s="1308" t="s">
        <v>1746</v>
      </c>
      <c r="F1403" s="1298" t="s">
        <v>1567</v>
      </c>
      <c r="G1403" s="1298" t="s">
        <v>4223</v>
      </c>
      <c r="H1403" s="1298" t="s">
        <v>1567</v>
      </c>
    </row>
    <row r="1404" spans="1:8" ht="18.399999999999999" hidden="1" customHeight="1">
      <c r="A1404" s="1305" t="s">
        <v>4221</v>
      </c>
      <c r="B1404" s="1306" t="s">
        <v>4163</v>
      </c>
      <c r="C1404" s="1306" t="s">
        <v>1585</v>
      </c>
      <c r="D1404" s="1307">
        <v>38100</v>
      </c>
      <c r="E1404" s="1308" t="s">
        <v>1746</v>
      </c>
      <c r="F1404" s="1298" t="s">
        <v>1567</v>
      </c>
      <c r="G1404" s="1298" t="s">
        <v>4224</v>
      </c>
      <c r="H1404" s="1298" t="s">
        <v>1567</v>
      </c>
    </row>
    <row r="1405" spans="1:8" ht="18.399999999999999" hidden="1" customHeight="1">
      <c r="A1405" s="1305" t="s">
        <v>4221</v>
      </c>
      <c r="B1405" s="1306" t="s">
        <v>4165</v>
      </c>
      <c r="C1405" s="1306" t="s">
        <v>1585</v>
      </c>
      <c r="D1405" s="1307">
        <v>32100</v>
      </c>
      <c r="E1405" s="1308" t="s">
        <v>1746</v>
      </c>
      <c r="F1405" s="1298" t="s">
        <v>1567</v>
      </c>
      <c r="G1405" s="1298" t="s">
        <v>4225</v>
      </c>
      <c r="H1405" s="1298" t="s">
        <v>1567</v>
      </c>
    </row>
    <row r="1406" spans="1:8" ht="18.399999999999999" hidden="1" customHeight="1">
      <c r="A1406" s="1305" t="s">
        <v>4221</v>
      </c>
      <c r="B1406" s="1306" t="s">
        <v>4167</v>
      </c>
      <c r="C1406" s="1306" t="s">
        <v>1585</v>
      </c>
      <c r="D1406" s="1307">
        <v>25000</v>
      </c>
      <c r="E1406" s="1308" t="s">
        <v>1746</v>
      </c>
      <c r="F1406" s="1298" t="s">
        <v>1567</v>
      </c>
      <c r="G1406" s="1298" t="s">
        <v>4226</v>
      </c>
      <c r="H1406" s="1298" t="s">
        <v>1567</v>
      </c>
    </row>
    <row r="1407" spans="1:8" ht="18.399999999999999" hidden="1" customHeight="1">
      <c r="A1407" s="1305" t="s">
        <v>4227</v>
      </c>
      <c r="B1407" s="1306" t="s">
        <v>4228</v>
      </c>
      <c r="C1407" s="1306" t="s">
        <v>1644</v>
      </c>
      <c r="D1407" s="1307">
        <v>25850</v>
      </c>
      <c r="E1407" s="1308" t="s">
        <v>1746</v>
      </c>
      <c r="F1407" s="1298" t="s">
        <v>1567</v>
      </c>
      <c r="G1407" s="1298" t="s">
        <v>4229</v>
      </c>
      <c r="H1407" s="1298" t="s">
        <v>1567</v>
      </c>
    </row>
    <row r="1408" spans="1:8" ht="18.399999999999999" hidden="1" customHeight="1">
      <c r="A1408" s="1305" t="s">
        <v>4227</v>
      </c>
      <c r="B1408" s="1306" t="s">
        <v>4230</v>
      </c>
      <c r="C1408" s="1306" t="s">
        <v>1644</v>
      </c>
      <c r="D1408" s="1307">
        <v>48660</v>
      </c>
      <c r="E1408" s="1308" t="s">
        <v>1746</v>
      </c>
      <c r="F1408" s="1298" t="s">
        <v>1567</v>
      </c>
      <c r="G1408" s="1298" t="s">
        <v>4231</v>
      </c>
      <c r="H1408" s="1298" t="s">
        <v>1567</v>
      </c>
    </row>
    <row r="1409" spans="1:8" ht="18.399999999999999" hidden="1" customHeight="1">
      <c r="A1409" s="1305" t="s">
        <v>4227</v>
      </c>
      <c r="B1409" s="1306" t="s">
        <v>4232</v>
      </c>
      <c r="C1409" s="1306" t="s">
        <v>1644</v>
      </c>
      <c r="D1409" s="1307">
        <v>69110</v>
      </c>
      <c r="E1409" s="1308" t="s">
        <v>1746</v>
      </c>
      <c r="F1409" s="1298" t="s">
        <v>1567</v>
      </c>
      <c r="G1409" s="1298" t="s">
        <v>4233</v>
      </c>
      <c r="H1409" s="1298" t="s">
        <v>1567</v>
      </c>
    </row>
    <row r="1410" spans="1:8" ht="18.399999999999999" hidden="1" customHeight="1">
      <c r="A1410" s="1305" t="s">
        <v>4234</v>
      </c>
      <c r="B1410" s="1306" t="s">
        <v>4228</v>
      </c>
      <c r="C1410" s="1306" t="s">
        <v>1644</v>
      </c>
      <c r="D1410" s="1307">
        <v>20590</v>
      </c>
      <c r="E1410" s="1308" t="s">
        <v>1746</v>
      </c>
      <c r="F1410" s="1298" t="s">
        <v>1567</v>
      </c>
      <c r="G1410" s="1298" t="s">
        <v>4235</v>
      </c>
      <c r="H1410" s="1298" t="s">
        <v>1567</v>
      </c>
    </row>
    <row r="1411" spans="1:8" ht="18.399999999999999" hidden="1" customHeight="1">
      <c r="A1411" s="1305" t="s">
        <v>4234</v>
      </c>
      <c r="B1411" s="1306" t="s">
        <v>4230</v>
      </c>
      <c r="C1411" s="1306" t="s">
        <v>1644</v>
      </c>
      <c r="D1411" s="1307">
        <v>38770</v>
      </c>
      <c r="E1411" s="1308" t="s">
        <v>1746</v>
      </c>
      <c r="F1411" s="1298" t="s">
        <v>1567</v>
      </c>
      <c r="G1411" s="1298" t="s">
        <v>4236</v>
      </c>
      <c r="H1411" s="1298" t="s">
        <v>1567</v>
      </c>
    </row>
    <row r="1412" spans="1:8" ht="18.399999999999999" hidden="1" customHeight="1">
      <c r="A1412" s="1305" t="s">
        <v>4234</v>
      </c>
      <c r="B1412" s="1306" t="s">
        <v>4232</v>
      </c>
      <c r="C1412" s="1306" t="s">
        <v>1644</v>
      </c>
      <c r="D1412" s="1307">
        <v>55620</v>
      </c>
      <c r="E1412" s="1308" t="s">
        <v>1746</v>
      </c>
      <c r="F1412" s="1298" t="s">
        <v>1567</v>
      </c>
      <c r="G1412" s="1298" t="s">
        <v>4237</v>
      </c>
      <c r="H1412" s="1298" t="s">
        <v>1567</v>
      </c>
    </row>
    <row r="1413" spans="1:8" ht="18.399999999999999" hidden="1" customHeight="1">
      <c r="A1413" s="1305" t="s">
        <v>4238</v>
      </c>
      <c r="B1413" s="1306" t="s">
        <v>4239</v>
      </c>
      <c r="C1413" s="1306" t="s">
        <v>1585</v>
      </c>
      <c r="D1413" s="1307">
        <v>861</v>
      </c>
      <c r="E1413" s="1308" t="s">
        <v>1746</v>
      </c>
      <c r="F1413" s="1298" t="s">
        <v>1567</v>
      </c>
      <c r="G1413" s="1298" t="s">
        <v>4240</v>
      </c>
      <c r="H1413" s="1298" t="s">
        <v>1567</v>
      </c>
    </row>
    <row r="1414" spans="1:8" ht="18.399999999999999" hidden="1" customHeight="1">
      <c r="A1414" s="1305" t="s">
        <v>4241</v>
      </c>
      <c r="B1414" s="1306" t="s">
        <v>4214</v>
      </c>
      <c r="C1414" s="1306" t="s">
        <v>1585</v>
      </c>
      <c r="D1414" s="1307">
        <v>73500</v>
      </c>
      <c r="E1414" s="1308" t="s">
        <v>1746</v>
      </c>
      <c r="F1414" s="1298" t="s">
        <v>1567</v>
      </c>
      <c r="G1414" s="1298" t="s">
        <v>4242</v>
      </c>
      <c r="H1414" s="1298" t="s">
        <v>1567</v>
      </c>
    </row>
    <row r="1415" spans="1:8" ht="18.399999999999999" hidden="1" customHeight="1">
      <c r="A1415" s="1305" t="s">
        <v>4241</v>
      </c>
      <c r="B1415" s="1306" t="s">
        <v>4216</v>
      </c>
      <c r="C1415" s="1306" t="s">
        <v>1585</v>
      </c>
      <c r="D1415" s="1307">
        <v>91500</v>
      </c>
      <c r="E1415" s="1308" t="s">
        <v>1746</v>
      </c>
      <c r="F1415" s="1298" t="s">
        <v>1567</v>
      </c>
      <c r="G1415" s="1298" t="s">
        <v>4243</v>
      </c>
      <c r="H1415" s="1298" t="s">
        <v>1567</v>
      </c>
    </row>
    <row r="1416" spans="1:8" ht="18.399999999999999" hidden="1" customHeight="1">
      <c r="A1416" s="1305" t="s">
        <v>4241</v>
      </c>
      <c r="B1416" s="1306" t="s">
        <v>4163</v>
      </c>
      <c r="C1416" s="1306" t="s">
        <v>1585</v>
      </c>
      <c r="D1416" s="1307">
        <v>49500</v>
      </c>
      <c r="E1416" s="1308" t="s">
        <v>1746</v>
      </c>
      <c r="F1416" s="1298" t="s">
        <v>1567</v>
      </c>
      <c r="G1416" s="1298" t="s">
        <v>4244</v>
      </c>
      <c r="H1416" s="1298" t="s">
        <v>1567</v>
      </c>
    </row>
    <row r="1417" spans="1:8" ht="18.399999999999999" hidden="1" customHeight="1">
      <c r="A1417" s="1305" t="s">
        <v>4241</v>
      </c>
      <c r="B1417" s="1306" t="s">
        <v>4165</v>
      </c>
      <c r="C1417" s="1306" t="s">
        <v>1585</v>
      </c>
      <c r="D1417" s="1307">
        <v>36400</v>
      </c>
      <c r="E1417" s="1308" t="s">
        <v>1746</v>
      </c>
      <c r="F1417" s="1298" t="s">
        <v>1567</v>
      </c>
      <c r="G1417" s="1298" t="s">
        <v>4245</v>
      </c>
      <c r="H1417" s="1298" t="s">
        <v>1567</v>
      </c>
    </row>
    <row r="1418" spans="1:8" ht="18.399999999999999" hidden="1" customHeight="1">
      <c r="A1418" s="1305" t="s">
        <v>4241</v>
      </c>
      <c r="B1418" s="1306" t="s">
        <v>4167</v>
      </c>
      <c r="C1418" s="1306" t="s">
        <v>1585</v>
      </c>
      <c r="D1418" s="1307">
        <v>12800</v>
      </c>
      <c r="E1418" s="1308" t="s">
        <v>1746</v>
      </c>
      <c r="F1418" s="1298" t="s">
        <v>1567</v>
      </c>
      <c r="G1418" s="1298" t="s">
        <v>4246</v>
      </c>
      <c r="H1418" s="1298" t="s">
        <v>1567</v>
      </c>
    </row>
    <row r="1419" spans="1:8" ht="18.399999999999999" hidden="1" customHeight="1">
      <c r="A1419" s="1305" t="s">
        <v>4247</v>
      </c>
      <c r="B1419" s="1306" t="s">
        <v>4248</v>
      </c>
      <c r="C1419" s="1306" t="s">
        <v>1585</v>
      </c>
      <c r="D1419" s="1307">
        <v>453000</v>
      </c>
      <c r="E1419" s="1308" t="s">
        <v>1746</v>
      </c>
      <c r="F1419" s="1298" t="s">
        <v>1567</v>
      </c>
      <c r="G1419" s="1298" t="s">
        <v>4249</v>
      </c>
      <c r="H1419" s="1298" t="s">
        <v>1567</v>
      </c>
    </row>
    <row r="1420" spans="1:8" ht="18.399999999999999" hidden="1" customHeight="1">
      <c r="A1420" s="1305" t="s">
        <v>4247</v>
      </c>
      <c r="B1420" s="1306" t="s">
        <v>4250</v>
      </c>
      <c r="C1420" s="1306" t="s">
        <v>1585</v>
      </c>
      <c r="D1420" s="1307">
        <v>379200</v>
      </c>
      <c r="E1420" s="1308" t="s">
        <v>1746</v>
      </c>
      <c r="F1420" s="1298" t="s">
        <v>1567</v>
      </c>
      <c r="G1420" s="1298" t="s">
        <v>4251</v>
      </c>
      <c r="H1420" s="1298" t="s">
        <v>1567</v>
      </c>
    </row>
    <row r="1421" spans="1:8" ht="18.399999999999999" hidden="1" customHeight="1">
      <c r="A1421" s="1305" t="s">
        <v>4247</v>
      </c>
      <c r="B1421" s="1306" t="s">
        <v>4167</v>
      </c>
      <c r="C1421" s="1306" t="s">
        <v>1585</v>
      </c>
      <c r="D1421" s="1307">
        <v>284500</v>
      </c>
      <c r="E1421" s="1308" t="s">
        <v>1746</v>
      </c>
      <c r="F1421" s="1298" t="s">
        <v>1567</v>
      </c>
      <c r="G1421" s="1298" t="s">
        <v>4252</v>
      </c>
      <c r="H1421" s="1298" t="s">
        <v>1567</v>
      </c>
    </row>
    <row r="1422" spans="1:8" ht="18.399999999999999" hidden="1" customHeight="1">
      <c r="A1422" s="1305" t="s">
        <v>4253</v>
      </c>
      <c r="B1422" s="1306" t="s">
        <v>4163</v>
      </c>
      <c r="C1422" s="1306" t="s">
        <v>1585</v>
      </c>
      <c r="D1422" s="1307">
        <v>596000</v>
      </c>
      <c r="E1422" s="1308" t="s">
        <v>1746</v>
      </c>
      <c r="F1422" s="1298" t="s">
        <v>1567</v>
      </c>
      <c r="G1422" s="1298" t="s">
        <v>4254</v>
      </c>
      <c r="H1422" s="1298" t="s">
        <v>1567</v>
      </c>
    </row>
    <row r="1423" spans="1:8" ht="18.399999999999999" hidden="1" customHeight="1">
      <c r="A1423" s="1305" t="s">
        <v>4253</v>
      </c>
      <c r="B1423" s="1306" t="s">
        <v>4165</v>
      </c>
      <c r="C1423" s="1306" t="s">
        <v>1585</v>
      </c>
      <c r="D1423" s="1307">
        <v>483000</v>
      </c>
      <c r="E1423" s="1308" t="s">
        <v>1746</v>
      </c>
      <c r="F1423" s="1298" t="s">
        <v>1567</v>
      </c>
      <c r="G1423" s="1298" t="s">
        <v>4255</v>
      </c>
      <c r="H1423" s="1298" t="s">
        <v>1567</v>
      </c>
    </row>
    <row r="1424" spans="1:8" ht="18.399999999999999" hidden="1" customHeight="1">
      <c r="A1424" s="1305" t="s">
        <v>4253</v>
      </c>
      <c r="B1424" s="1306" t="s">
        <v>4167</v>
      </c>
      <c r="C1424" s="1306" t="s">
        <v>1585</v>
      </c>
      <c r="D1424" s="1307">
        <v>398500</v>
      </c>
      <c r="E1424" s="1308" t="s">
        <v>1746</v>
      </c>
      <c r="F1424" s="1298" t="s">
        <v>1567</v>
      </c>
      <c r="G1424" s="1298" t="s">
        <v>4256</v>
      </c>
      <c r="H1424" s="1298" t="s">
        <v>1567</v>
      </c>
    </row>
    <row r="1425" spans="1:8" ht="18.399999999999999" hidden="1" customHeight="1">
      <c r="A1425" s="1305" t="s">
        <v>4257</v>
      </c>
      <c r="B1425" s="1306" t="s">
        <v>4258</v>
      </c>
      <c r="C1425" s="1306" t="s">
        <v>1585</v>
      </c>
      <c r="D1425" s="1307">
        <v>299000</v>
      </c>
      <c r="E1425" s="1308" t="s">
        <v>1746</v>
      </c>
      <c r="F1425" s="1298" t="s">
        <v>1567</v>
      </c>
      <c r="G1425" s="1298" t="s">
        <v>4259</v>
      </c>
      <c r="H1425" s="1298" t="s">
        <v>1567</v>
      </c>
    </row>
    <row r="1426" spans="1:8" ht="18.399999999999999" hidden="1" customHeight="1">
      <c r="A1426" s="1305" t="s">
        <v>4260</v>
      </c>
      <c r="B1426" s="1306" t="s">
        <v>4261</v>
      </c>
      <c r="C1426" s="1306" t="s">
        <v>1585</v>
      </c>
      <c r="D1426" s="1307">
        <v>47000</v>
      </c>
      <c r="E1426" s="1308" t="s">
        <v>1746</v>
      </c>
      <c r="F1426" s="1298" t="s">
        <v>1567</v>
      </c>
      <c r="G1426" s="1298" t="s">
        <v>4262</v>
      </c>
      <c r="H1426" s="1298" t="s">
        <v>1567</v>
      </c>
    </row>
    <row r="1427" spans="1:8" ht="18.399999999999999" hidden="1" customHeight="1">
      <c r="A1427" s="1305" t="s">
        <v>4263</v>
      </c>
      <c r="B1427" s="1306" t="s">
        <v>4264</v>
      </c>
      <c r="C1427" s="1306" t="s">
        <v>1585</v>
      </c>
      <c r="D1427" s="1307">
        <v>35000</v>
      </c>
      <c r="E1427" s="1308" t="s">
        <v>1746</v>
      </c>
      <c r="F1427" s="1298" t="s">
        <v>1567</v>
      </c>
      <c r="G1427" s="1298" t="s">
        <v>4265</v>
      </c>
      <c r="H1427" s="1298" t="s">
        <v>1567</v>
      </c>
    </row>
    <row r="1428" spans="1:8" ht="18.399999999999999" hidden="1" customHeight="1">
      <c r="A1428" s="1305" t="s">
        <v>4263</v>
      </c>
      <c r="B1428" s="1306" t="s">
        <v>4266</v>
      </c>
      <c r="C1428" s="1306" t="s">
        <v>1585</v>
      </c>
      <c r="D1428" s="1307">
        <v>23500</v>
      </c>
      <c r="E1428" s="1308" t="s">
        <v>1746</v>
      </c>
      <c r="F1428" s="1298" t="s">
        <v>1567</v>
      </c>
      <c r="G1428" s="1298" t="s">
        <v>4267</v>
      </c>
      <c r="H1428" s="1298" t="s">
        <v>1567</v>
      </c>
    </row>
    <row r="1429" spans="1:8" ht="18.399999999999999" hidden="1" customHeight="1">
      <c r="A1429" s="1305" t="s">
        <v>4263</v>
      </c>
      <c r="B1429" s="1306" t="s">
        <v>4268</v>
      </c>
      <c r="C1429" s="1306" t="s">
        <v>1585</v>
      </c>
      <c r="D1429" s="1307">
        <v>15400</v>
      </c>
      <c r="E1429" s="1308" t="s">
        <v>1746</v>
      </c>
      <c r="F1429" s="1298" t="s">
        <v>1567</v>
      </c>
      <c r="G1429" s="1298" t="s">
        <v>4269</v>
      </c>
      <c r="H1429" s="1298" t="s">
        <v>1567</v>
      </c>
    </row>
    <row r="1430" spans="1:8" ht="18.399999999999999" hidden="1" customHeight="1">
      <c r="A1430" s="1305" t="s">
        <v>4263</v>
      </c>
      <c r="B1430" s="1306" t="s">
        <v>4270</v>
      </c>
      <c r="C1430" s="1306" t="s">
        <v>1585</v>
      </c>
      <c r="D1430" s="1307">
        <v>17500</v>
      </c>
      <c r="E1430" s="1308" t="s">
        <v>1746</v>
      </c>
      <c r="F1430" s="1298" t="s">
        <v>1567</v>
      </c>
      <c r="G1430" s="1298" t="s">
        <v>4271</v>
      </c>
      <c r="H1430" s="1298" t="s">
        <v>1567</v>
      </c>
    </row>
    <row r="1431" spans="1:8" ht="18.399999999999999" hidden="1" customHeight="1">
      <c r="A1431" s="1305" t="s">
        <v>4263</v>
      </c>
      <c r="B1431" s="1306" t="s">
        <v>4272</v>
      </c>
      <c r="C1431" s="1306" t="s">
        <v>1585</v>
      </c>
      <c r="D1431" s="1307">
        <v>16000</v>
      </c>
      <c r="E1431" s="1308" t="s">
        <v>1746</v>
      </c>
      <c r="F1431" s="1298" t="s">
        <v>1567</v>
      </c>
      <c r="G1431" s="1298" t="s">
        <v>4273</v>
      </c>
      <c r="H1431" s="1298" t="s">
        <v>1567</v>
      </c>
    </row>
    <row r="1432" spans="1:8" ht="18.399999999999999" hidden="1" customHeight="1">
      <c r="A1432" s="1305" t="s">
        <v>4263</v>
      </c>
      <c r="B1432" s="1306" t="s">
        <v>4274</v>
      </c>
      <c r="C1432" s="1306" t="s">
        <v>1585</v>
      </c>
      <c r="D1432" s="1307">
        <v>11500</v>
      </c>
      <c r="E1432" s="1308" t="s">
        <v>1746</v>
      </c>
      <c r="F1432" s="1298" t="s">
        <v>1567</v>
      </c>
      <c r="G1432" s="1298" t="s">
        <v>4275</v>
      </c>
      <c r="H1432" s="1298" t="s">
        <v>1567</v>
      </c>
    </row>
    <row r="1433" spans="1:8" ht="18.399999999999999" hidden="1" customHeight="1">
      <c r="A1433" s="1305" t="s">
        <v>4263</v>
      </c>
      <c r="B1433" s="1306" t="s">
        <v>4276</v>
      </c>
      <c r="C1433" s="1306" t="s">
        <v>1585</v>
      </c>
      <c r="D1433" s="1307">
        <v>6900</v>
      </c>
      <c r="E1433" s="1308" t="s">
        <v>1746</v>
      </c>
      <c r="F1433" s="1298" t="s">
        <v>1567</v>
      </c>
      <c r="G1433" s="1298" t="s">
        <v>4277</v>
      </c>
      <c r="H1433" s="1298" t="s">
        <v>1567</v>
      </c>
    </row>
    <row r="1434" spans="1:8" ht="18.399999999999999" hidden="1" customHeight="1">
      <c r="A1434" s="1305" t="s">
        <v>4263</v>
      </c>
      <c r="B1434" s="1306" t="s">
        <v>4278</v>
      </c>
      <c r="C1434" s="1306" t="s">
        <v>1585</v>
      </c>
      <c r="D1434" s="1307">
        <v>6300</v>
      </c>
      <c r="E1434" s="1308" t="s">
        <v>1746</v>
      </c>
      <c r="F1434" s="1298" t="s">
        <v>1567</v>
      </c>
      <c r="G1434" s="1298" t="s">
        <v>4279</v>
      </c>
      <c r="H1434" s="1298" t="s">
        <v>1567</v>
      </c>
    </row>
    <row r="1435" spans="1:8" ht="18.399999999999999" hidden="1" customHeight="1">
      <c r="A1435" s="1305" t="s">
        <v>4263</v>
      </c>
      <c r="B1435" s="1306" t="s">
        <v>4280</v>
      </c>
      <c r="C1435" s="1306" t="s">
        <v>1585</v>
      </c>
      <c r="D1435" s="1307">
        <v>4900</v>
      </c>
      <c r="E1435" s="1308" t="s">
        <v>1746</v>
      </c>
      <c r="F1435" s="1298" t="s">
        <v>1567</v>
      </c>
      <c r="G1435" s="1298" t="s">
        <v>4281</v>
      </c>
      <c r="H1435" s="1298" t="s">
        <v>1567</v>
      </c>
    </row>
    <row r="1436" spans="1:8" ht="18.399999999999999" hidden="1" customHeight="1">
      <c r="A1436" s="1305" t="s">
        <v>4263</v>
      </c>
      <c r="B1436" s="1306" t="s">
        <v>4282</v>
      </c>
      <c r="C1436" s="1306" t="s">
        <v>1585</v>
      </c>
      <c r="D1436" s="1307">
        <v>2400</v>
      </c>
      <c r="E1436" s="1308" t="s">
        <v>1746</v>
      </c>
      <c r="F1436" s="1298" t="s">
        <v>1567</v>
      </c>
      <c r="G1436" s="1298" t="s">
        <v>4283</v>
      </c>
      <c r="H1436" s="1298" t="s">
        <v>1567</v>
      </c>
    </row>
    <row r="1437" spans="1:8" ht="18.399999999999999" hidden="1" customHeight="1">
      <c r="A1437" s="1305" t="s">
        <v>4263</v>
      </c>
      <c r="B1437" s="1306" t="s">
        <v>4284</v>
      </c>
      <c r="C1437" s="1306" t="s">
        <v>1585</v>
      </c>
      <c r="D1437" s="1307">
        <v>1600</v>
      </c>
      <c r="E1437" s="1308" t="s">
        <v>1746</v>
      </c>
      <c r="F1437" s="1298" t="s">
        <v>1567</v>
      </c>
      <c r="G1437" s="1298" t="s">
        <v>4285</v>
      </c>
      <c r="H1437" s="1298" t="s">
        <v>1567</v>
      </c>
    </row>
    <row r="1438" spans="1:8" ht="18.399999999999999" hidden="1" customHeight="1">
      <c r="A1438" s="1305" t="s">
        <v>4286</v>
      </c>
      <c r="B1438" s="1306" t="s">
        <v>4130</v>
      </c>
      <c r="C1438" s="1306" t="s">
        <v>1585</v>
      </c>
      <c r="D1438" s="1307">
        <v>6020000</v>
      </c>
      <c r="E1438" s="1308" t="s">
        <v>1746</v>
      </c>
      <c r="F1438" s="1298" t="s">
        <v>1567</v>
      </c>
      <c r="G1438" s="1298" t="s">
        <v>4287</v>
      </c>
      <c r="H1438" s="1298" t="s">
        <v>1567</v>
      </c>
    </row>
    <row r="1439" spans="1:8" ht="18.399999999999999" hidden="1" customHeight="1">
      <c r="A1439" s="1305" t="s">
        <v>4286</v>
      </c>
      <c r="B1439" s="1306" t="s">
        <v>4288</v>
      </c>
      <c r="C1439" s="1306" t="s">
        <v>1585</v>
      </c>
      <c r="D1439" s="1307">
        <v>6265000</v>
      </c>
      <c r="E1439" s="1308" t="s">
        <v>1746</v>
      </c>
      <c r="F1439" s="1298" t="s">
        <v>1567</v>
      </c>
      <c r="G1439" s="1298" t="s">
        <v>4289</v>
      </c>
      <c r="H1439" s="1298" t="s">
        <v>1567</v>
      </c>
    </row>
    <row r="1440" spans="1:8" ht="18.399999999999999" hidden="1" customHeight="1">
      <c r="A1440" s="1305" t="s">
        <v>4286</v>
      </c>
      <c r="B1440" s="1306" t="s">
        <v>4290</v>
      </c>
      <c r="C1440" s="1306" t="s">
        <v>1585</v>
      </c>
      <c r="D1440" s="1307">
        <v>6265000</v>
      </c>
      <c r="E1440" s="1308" t="s">
        <v>1746</v>
      </c>
      <c r="F1440" s="1298" t="s">
        <v>1567</v>
      </c>
      <c r="G1440" s="1298" t="s">
        <v>4291</v>
      </c>
      <c r="H1440" s="1298" t="s">
        <v>1567</v>
      </c>
    </row>
    <row r="1441" spans="1:8" ht="18.399999999999999" hidden="1" customHeight="1">
      <c r="A1441" s="1305" t="s">
        <v>4286</v>
      </c>
      <c r="B1441" s="1306" t="s">
        <v>4292</v>
      </c>
      <c r="C1441" s="1306" t="s">
        <v>1585</v>
      </c>
      <c r="D1441" s="1307">
        <v>2650000</v>
      </c>
      <c r="E1441" s="1308" t="s">
        <v>1746</v>
      </c>
      <c r="F1441" s="1298" t="s">
        <v>1567</v>
      </c>
      <c r="G1441" s="1298" t="s">
        <v>4293</v>
      </c>
      <c r="H1441" s="1298" t="s">
        <v>1567</v>
      </c>
    </row>
    <row r="1442" spans="1:8" ht="18.399999999999999" hidden="1" customHeight="1">
      <c r="A1442" s="1305" t="s">
        <v>4294</v>
      </c>
      <c r="B1442" s="1306" t="s">
        <v>4295</v>
      </c>
      <c r="C1442" s="1306" t="s">
        <v>1585</v>
      </c>
      <c r="D1442" s="1307">
        <v>7780000</v>
      </c>
      <c r="E1442" s="1308" t="s">
        <v>1746</v>
      </c>
      <c r="F1442" s="1298" t="s">
        <v>1567</v>
      </c>
      <c r="G1442" s="1298" t="s">
        <v>4296</v>
      </c>
      <c r="H1442" s="1298" t="s">
        <v>1567</v>
      </c>
    </row>
    <row r="1443" spans="1:8" ht="18.399999999999999" hidden="1" customHeight="1">
      <c r="A1443" s="1305" t="s">
        <v>4294</v>
      </c>
      <c r="B1443" s="1306" t="s">
        <v>4297</v>
      </c>
      <c r="C1443" s="1306" t="s">
        <v>1585</v>
      </c>
      <c r="D1443" s="1307">
        <v>7250000</v>
      </c>
      <c r="E1443" s="1308" t="s">
        <v>1746</v>
      </c>
      <c r="F1443" s="1298" t="s">
        <v>1567</v>
      </c>
      <c r="G1443" s="1298" t="s">
        <v>4298</v>
      </c>
      <c r="H1443" s="1298" t="s">
        <v>1567</v>
      </c>
    </row>
    <row r="1444" spans="1:8" ht="18.399999999999999" hidden="1" customHeight="1">
      <c r="A1444" s="1305" t="s">
        <v>4294</v>
      </c>
      <c r="B1444" s="1306" t="s">
        <v>4299</v>
      </c>
      <c r="C1444" s="1306" t="s">
        <v>1585</v>
      </c>
      <c r="D1444" s="1307">
        <v>5000000</v>
      </c>
      <c r="E1444" s="1308" t="s">
        <v>1746</v>
      </c>
      <c r="F1444" s="1298" t="s">
        <v>1567</v>
      </c>
      <c r="G1444" s="1298" t="s">
        <v>4300</v>
      </c>
      <c r="H1444" s="1298" t="s">
        <v>1567</v>
      </c>
    </row>
    <row r="1445" spans="1:8" ht="18.399999999999999" hidden="1" customHeight="1">
      <c r="A1445" s="1305" t="s">
        <v>4294</v>
      </c>
      <c r="B1445" s="1306" t="s">
        <v>4130</v>
      </c>
      <c r="C1445" s="1306" t="s">
        <v>1585</v>
      </c>
      <c r="D1445" s="1307">
        <v>3575000</v>
      </c>
      <c r="E1445" s="1308" t="s">
        <v>1746</v>
      </c>
      <c r="F1445" s="1298" t="s">
        <v>1567</v>
      </c>
      <c r="G1445" s="1298" t="s">
        <v>4301</v>
      </c>
      <c r="H1445" s="1298" t="s">
        <v>1567</v>
      </c>
    </row>
    <row r="1446" spans="1:8" ht="18.399999999999999" hidden="1" customHeight="1">
      <c r="A1446" s="1305" t="s">
        <v>4294</v>
      </c>
      <c r="B1446" s="1306" t="s">
        <v>4302</v>
      </c>
      <c r="C1446" s="1306" t="s">
        <v>1585</v>
      </c>
      <c r="D1446" s="1307">
        <v>2100000</v>
      </c>
      <c r="E1446" s="1308" t="s">
        <v>1746</v>
      </c>
      <c r="F1446" s="1298" t="s">
        <v>1567</v>
      </c>
      <c r="G1446" s="1298" t="s">
        <v>4303</v>
      </c>
      <c r="H1446" s="1298" t="s">
        <v>1567</v>
      </c>
    </row>
    <row r="1447" spans="1:8" ht="18.399999999999999" hidden="1" customHeight="1">
      <c r="A1447" s="1305" t="s">
        <v>4294</v>
      </c>
      <c r="B1447" s="1306" t="s">
        <v>4132</v>
      </c>
      <c r="C1447" s="1306" t="s">
        <v>1585</v>
      </c>
      <c r="D1447" s="1307">
        <v>2400000</v>
      </c>
      <c r="E1447" s="1308" t="s">
        <v>1746</v>
      </c>
      <c r="F1447" s="1298" t="s">
        <v>1567</v>
      </c>
      <c r="G1447" s="1298" t="s">
        <v>4304</v>
      </c>
      <c r="H1447" s="1298" t="s">
        <v>1567</v>
      </c>
    </row>
    <row r="1448" spans="1:8" ht="18.399999999999999" hidden="1" customHeight="1">
      <c r="A1448" s="1305" t="s">
        <v>4294</v>
      </c>
      <c r="B1448" s="1306" t="s">
        <v>4305</v>
      </c>
      <c r="C1448" s="1306" t="s">
        <v>1585</v>
      </c>
      <c r="D1448" s="1307">
        <v>1500000</v>
      </c>
      <c r="E1448" s="1308" t="s">
        <v>1746</v>
      </c>
      <c r="F1448" s="1298" t="s">
        <v>1567</v>
      </c>
      <c r="G1448" s="1298" t="s">
        <v>4306</v>
      </c>
      <c r="H1448" s="1298" t="s">
        <v>1567</v>
      </c>
    </row>
    <row r="1449" spans="1:8" ht="18.399999999999999" hidden="1" customHeight="1">
      <c r="A1449" s="1305" t="s">
        <v>4294</v>
      </c>
      <c r="B1449" s="1306" t="s">
        <v>4134</v>
      </c>
      <c r="C1449" s="1306" t="s">
        <v>1585</v>
      </c>
      <c r="D1449" s="1307">
        <v>1360000</v>
      </c>
      <c r="E1449" s="1308" t="s">
        <v>1746</v>
      </c>
      <c r="F1449" s="1298" t="s">
        <v>1567</v>
      </c>
      <c r="G1449" s="1298" t="s">
        <v>4307</v>
      </c>
      <c r="H1449" s="1298" t="s">
        <v>1567</v>
      </c>
    </row>
    <row r="1450" spans="1:8" ht="18.399999999999999" hidden="1" customHeight="1">
      <c r="A1450" s="1305" t="s">
        <v>4294</v>
      </c>
      <c r="B1450" s="1306" t="s">
        <v>4308</v>
      </c>
      <c r="C1450" s="1306" t="s">
        <v>1585</v>
      </c>
      <c r="D1450" s="1307">
        <v>1055000</v>
      </c>
      <c r="E1450" s="1308" t="s">
        <v>1746</v>
      </c>
      <c r="F1450" s="1298" t="s">
        <v>1567</v>
      </c>
      <c r="G1450" s="1298" t="s">
        <v>4309</v>
      </c>
      <c r="H1450" s="1298" t="s">
        <v>1567</v>
      </c>
    </row>
    <row r="1451" spans="1:8" ht="18.399999999999999" hidden="1" customHeight="1">
      <c r="A1451" s="1305" t="s">
        <v>4294</v>
      </c>
      <c r="B1451" s="1306" t="s">
        <v>4310</v>
      </c>
      <c r="C1451" s="1306" t="s">
        <v>1585</v>
      </c>
      <c r="D1451" s="1307">
        <v>799000</v>
      </c>
      <c r="E1451" s="1308" t="s">
        <v>1746</v>
      </c>
      <c r="F1451" s="1298" t="s">
        <v>1567</v>
      </c>
      <c r="G1451" s="1298" t="s">
        <v>4311</v>
      </c>
      <c r="H1451" s="1298" t="s">
        <v>1567</v>
      </c>
    </row>
    <row r="1452" spans="1:8" ht="18.399999999999999" hidden="1" customHeight="1">
      <c r="A1452" s="1305" t="s">
        <v>4312</v>
      </c>
      <c r="B1452" s="1306" t="s">
        <v>4313</v>
      </c>
      <c r="C1452" s="1306" t="s">
        <v>1585</v>
      </c>
      <c r="D1452" s="1307">
        <v>5000000</v>
      </c>
      <c r="E1452" s="1308" t="s">
        <v>1746</v>
      </c>
      <c r="F1452" s="1298" t="s">
        <v>1567</v>
      </c>
      <c r="G1452" s="1298" t="s">
        <v>4314</v>
      </c>
      <c r="H1452" s="1298" t="s">
        <v>1567</v>
      </c>
    </row>
    <row r="1453" spans="1:8" ht="18.399999999999999" hidden="1" customHeight="1">
      <c r="A1453" s="1305" t="s">
        <v>4315</v>
      </c>
      <c r="B1453" s="1306" t="s">
        <v>4316</v>
      </c>
      <c r="C1453" s="1306" t="s">
        <v>1585</v>
      </c>
      <c r="D1453" s="1307">
        <v>36970000</v>
      </c>
      <c r="E1453" s="1308" t="s">
        <v>1746</v>
      </c>
      <c r="F1453" s="1298" t="s">
        <v>1567</v>
      </c>
      <c r="G1453" s="1298" t="s">
        <v>4317</v>
      </c>
      <c r="H1453" s="1298" t="s">
        <v>1567</v>
      </c>
    </row>
    <row r="1454" spans="1:8" ht="18.399999999999999" hidden="1" customHeight="1">
      <c r="A1454" s="1305" t="s">
        <v>4315</v>
      </c>
      <c r="B1454" s="1306" t="s">
        <v>4318</v>
      </c>
      <c r="C1454" s="1306" t="s">
        <v>1585</v>
      </c>
      <c r="D1454" s="1307">
        <v>23100000</v>
      </c>
      <c r="E1454" s="1308" t="s">
        <v>1746</v>
      </c>
      <c r="F1454" s="1298" t="s">
        <v>1567</v>
      </c>
      <c r="G1454" s="1298" t="s">
        <v>4319</v>
      </c>
      <c r="H1454" s="1298" t="s">
        <v>1567</v>
      </c>
    </row>
    <row r="1455" spans="1:8" ht="18.399999999999999" hidden="1" customHeight="1">
      <c r="A1455" s="1305" t="s">
        <v>4315</v>
      </c>
      <c r="B1455" s="1306" t="s">
        <v>4292</v>
      </c>
      <c r="C1455" s="1306" t="s">
        <v>1585</v>
      </c>
      <c r="D1455" s="1307">
        <v>18300000</v>
      </c>
      <c r="E1455" s="1308" t="s">
        <v>1746</v>
      </c>
      <c r="F1455" s="1298" t="s">
        <v>1567</v>
      </c>
      <c r="G1455" s="1298" t="s">
        <v>4320</v>
      </c>
      <c r="H1455" s="1298" t="s">
        <v>1567</v>
      </c>
    </row>
    <row r="1456" spans="1:8" ht="18.399999999999999" hidden="1" customHeight="1">
      <c r="A1456" s="1305" t="s">
        <v>4315</v>
      </c>
      <c r="B1456" s="1306" t="s">
        <v>4321</v>
      </c>
      <c r="C1456" s="1306" t="s">
        <v>1585</v>
      </c>
      <c r="D1456" s="1307">
        <v>7650000</v>
      </c>
      <c r="E1456" s="1308" t="s">
        <v>1746</v>
      </c>
      <c r="F1456" s="1298" t="s">
        <v>1567</v>
      </c>
      <c r="G1456" s="1298" t="s">
        <v>4322</v>
      </c>
      <c r="H1456" s="1298" t="s">
        <v>1567</v>
      </c>
    </row>
    <row r="1457" spans="1:8" ht="18.399999999999999" hidden="1" customHeight="1">
      <c r="A1457" s="1305" t="s">
        <v>4323</v>
      </c>
      <c r="B1457" s="1306" t="s">
        <v>4324</v>
      </c>
      <c r="C1457" s="1306" t="s">
        <v>1585</v>
      </c>
      <c r="D1457" s="1307">
        <v>5800000</v>
      </c>
      <c r="E1457" s="1308" t="s">
        <v>1746</v>
      </c>
      <c r="F1457" s="1298" t="s">
        <v>1567</v>
      </c>
      <c r="G1457" s="1298" t="s">
        <v>4325</v>
      </c>
      <c r="H1457" s="1298" t="s">
        <v>1567</v>
      </c>
    </row>
    <row r="1458" spans="1:8" ht="18.399999999999999" hidden="1" customHeight="1">
      <c r="A1458" s="1305" t="s">
        <v>4323</v>
      </c>
      <c r="B1458" s="1306" t="s">
        <v>4321</v>
      </c>
      <c r="C1458" s="1306" t="s">
        <v>1585</v>
      </c>
      <c r="D1458" s="1307">
        <v>3800000</v>
      </c>
      <c r="E1458" s="1308" t="s">
        <v>1746</v>
      </c>
      <c r="F1458" s="1298" t="s">
        <v>1567</v>
      </c>
      <c r="G1458" s="1298" t="s">
        <v>4326</v>
      </c>
      <c r="H1458" s="1298" t="s">
        <v>1567</v>
      </c>
    </row>
    <row r="1459" spans="1:8" ht="18.399999999999999" hidden="1" customHeight="1">
      <c r="A1459" s="1305" t="s">
        <v>4327</v>
      </c>
      <c r="B1459" s="1306" t="s">
        <v>4134</v>
      </c>
      <c r="C1459" s="1306" t="s">
        <v>4328</v>
      </c>
      <c r="D1459" s="1307">
        <v>7150000</v>
      </c>
      <c r="E1459" s="1308" t="s">
        <v>1746</v>
      </c>
      <c r="F1459" s="1298" t="s">
        <v>1567</v>
      </c>
      <c r="G1459" s="1298" t="s">
        <v>4329</v>
      </c>
      <c r="H1459" s="1298" t="s">
        <v>1567</v>
      </c>
    </row>
    <row r="1460" spans="1:8" ht="18.399999999999999" hidden="1" customHeight="1">
      <c r="A1460" s="1305" t="s">
        <v>4327</v>
      </c>
      <c r="B1460" s="1306" t="s">
        <v>4132</v>
      </c>
      <c r="C1460" s="1306" t="s">
        <v>4328</v>
      </c>
      <c r="D1460" s="1307">
        <v>11230000</v>
      </c>
      <c r="E1460" s="1308" t="s">
        <v>1746</v>
      </c>
      <c r="F1460" s="1298" t="s">
        <v>1567</v>
      </c>
      <c r="G1460" s="1298" t="s">
        <v>4330</v>
      </c>
      <c r="H1460" s="1298" t="s">
        <v>1567</v>
      </c>
    </row>
    <row r="1461" spans="1:8" ht="18.399999999999999" hidden="1" customHeight="1">
      <c r="A1461" s="1305" t="s">
        <v>4327</v>
      </c>
      <c r="B1461" s="1306" t="s">
        <v>4130</v>
      </c>
      <c r="C1461" s="1306" t="s">
        <v>4328</v>
      </c>
      <c r="D1461" s="1307">
        <v>14500000</v>
      </c>
      <c r="E1461" s="1308" t="s">
        <v>1746</v>
      </c>
      <c r="F1461" s="1298" t="s">
        <v>1567</v>
      </c>
      <c r="G1461" s="1298" t="s">
        <v>4331</v>
      </c>
      <c r="H1461" s="1298" t="s">
        <v>1567</v>
      </c>
    </row>
    <row r="1462" spans="1:8" ht="18.399999999999999" hidden="1" customHeight="1">
      <c r="A1462" s="1305" t="s">
        <v>4332</v>
      </c>
      <c r="B1462" s="1306" t="s">
        <v>4130</v>
      </c>
      <c r="C1462" s="1306" t="s">
        <v>1585</v>
      </c>
      <c r="D1462" s="1307">
        <v>5900000</v>
      </c>
      <c r="E1462" s="1308" t="s">
        <v>1746</v>
      </c>
      <c r="F1462" s="1298" t="s">
        <v>1567</v>
      </c>
      <c r="G1462" s="1298" t="s">
        <v>4333</v>
      </c>
      <c r="H1462" s="1298" t="s">
        <v>1567</v>
      </c>
    </row>
    <row r="1463" spans="1:8" ht="18.399999999999999" hidden="1" customHeight="1">
      <c r="A1463" s="1305" t="s">
        <v>4334</v>
      </c>
      <c r="B1463" s="1306" t="s">
        <v>4132</v>
      </c>
      <c r="C1463" s="1306" t="s">
        <v>1585</v>
      </c>
      <c r="D1463" s="1307">
        <v>4200000</v>
      </c>
      <c r="E1463" s="1308" t="s">
        <v>1746</v>
      </c>
      <c r="F1463" s="1298" t="s">
        <v>1567</v>
      </c>
      <c r="G1463" s="1298" t="s">
        <v>4335</v>
      </c>
      <c r="H1463" s="1298" t="s">
        <v>1567</v>
      </c>
    </row>
    <row r="1464" spans="1:8" ht="18.399999999999999" hidden="1" customHeight="1">
      <c r="A1464" s="1305" t="s">
        <v>4336</v>
      </c>
      <c r="B1464" s="1306" t="s">
        <v>4134</v>
      </c>
      <c r="C1464" s="1306" t="s">
        <v>1585</v>
      </c>
      <c r="D1464" s="1307">
        <v>2800000</v>
      </c>
      <c r="E1464" s="1308" t="s">
        <v>1746</v>
      </c>
      <c r="F1464" s="1298" t="s">
        <v>1567</v>
      </c>
      <c r="G1464" s="1298" t="s">
        <v>4337</v>
      </c>
      <c r="H1464" s="1298" t="s">
        <v>1567</v>
      </c>
    </row>
    <row r="1465" spans="1:8" ht="18.399999999999999" hidden="1" customHeight="1">
      <c r="A1465" s="1305" t="s">
        <v>4338</v>
      </c>
      <c r="B1465" s="1306" t="s">
        <v>4310</v>
      </c>
      <c r="C1465" s="1306" t="s">
        <v>1585</v>
      </c>
      <c r="D1465" s="1307">
        <v>2200000</v>
      </c>
      <c r="E1465" s="1308" t="s">
        <v>1746</v>
      </c>
      <c r="F1465" s="1298" t="s">
        <v>1567</v>
      </c>
      <c r="G1465" s="1298" t="s">
        <v>4339</v>
      </c>
      <c r="H1465" s="1298" t="s">
        <v>1567</v>
      </c>
    </row>
    <row r="1466" spans="1:8" ht="18.399999999999999" hidden="1" customHeight="1">
      <c r="A1466" s="1305" t="s">
        <v>4340</v>
      </c>
      <c r="B1466" s="1306" t="s">
        <v>4288</v>
      </c>
      <c r="C1466" s="1306" t="s">
        <v>1585</v>
      </c>
      <c r="D1466" s="1307">
        <v>19000000</v>
      </c>
      <c r="E1466" s="1308" t="s">
        <v>1746</v>
      </c>
      <c r="F1466" s="1298" t="s">
        <v>1567</v>
      </c>
      <c r="G1466" s="1298" t="s">
        <v>4341</v>
      </c>
      <c r="H1466" s="1298" t="s">
        <v>1567</v>
      </c>
    </row>
    <row r="1467" spans="1:8" ht="18.399999999999999" hidden="1" customHeight="1">
      <c r="A1467" s="1305" t="s">
        <v>4340</v>
      </c>
      <c r="B1467" s="1306" t="s">
        <v>4130</v>
      </c>
      <c r="C1467" s="1306" t="s">
        <v>1585</v>
      </c>
      <c r="D1467" s="1307">
        <v>8200000</v>
      </c>
      <c r="E1467" s="1308" t="s">
        <v>1746</v>
      </c>
      <c r="F1467" s="1298" t="s">
        <v>1567</v>
      </c>
      <c r="G1467" s="1298" t="s">
        <v>4342</v>
      </c>
      <c r="H1467" s="1298" t="s">
        <v>1567</v>
      </c>
    </row>
    <row r="1468" spans="1:8" ht="18.399999999999999" hidden="1" customHeight="1">
      <c r="A1468" s="1305" t="s">
        <v>4343</v>
      </c>
      <c r="B1468" s="1306" t="s">
        <v>4344</v>
      </c>
      <c r="C1468" s="1306" t="s">
        <v>1585</v>
      </c>
      <c r="D1468" s="1307">
        <v>1750000</v>
      </c>
      <c r="E1468" s="1308" t="s">
        <v>1746</v>
      </c>
      <c r="F1468" s="1298" t="s">
        <v>1567</v>
      </c>
      <c r="G1468" s="1298" t="s">
        <v>4345</v>
      </c>
      <c r="H1468" s="1298" t="s">
        <v>1567</v>
      </c>
    </row>
    <row r="1469" spans="1:8" ht="18.399999999999999" hidden="1" customHeight="1">
      <c r="A1469" s="1305" t="s">
        <v>4343</v>
      </c>
      <c r="B1469" s="1306" t="s">
        <v>4346</v>
      </c>
      <c r="C1469" s="1306" t="s">
        <v>1585</v>
      </c>
      <c r="D1469" s="1307">
        <v>2200000</v>
      </c>
      <c r="E1469" s="1308" t="s">
        <v>1746</v>
      </c>
      <c r="F1469" s="1298" t="s">
        <v>1567</v>
      </c>
      <c r="G1469" s="1298" t="s">
        <v>4347</v>
      </c>
      <c r="H1469" s="1298" t="s">
        <v>1567</v>
      </c>
    </row>
    <row r="1470" spans="1:8" ht="18.399999999999999" hidden="1" customHeight="1">
      <c r="A1470" s="1305" t="s">
        <v>4343</v>
      </c>
      <c r="B1470" s="1306" t="s">
        <v>4348</v>
      </c>
      <c r="C1470" s="1306" t="s">
        <v>1585</v>
      </c>
      <c r="D1470" s="1307">
        <v>2400000</v>
      </c>
      <c r="E1470" s="1308" t="s">
        <v>1746</v>
      </c>
      <c r="F1470" s="1298" t="s">
        <v>1567</v>
      </c>
      <c r="G1470" s="1298" t="s">
        <v>4349</v>
      </c>
      <c r="H1470" s="1298" t="s">
        <v>1567</v>
      </c>
    </row>
    <row r="1471" spans="1:8" ht="18.399999999999999" hidden="1" customHeight="1">
      <c r="A1471" s="1305" t="s">
        <v>4343</v>
      </c>
      <c r="B1471" s="1306" t="s">
        <v>4350</v>
      </c>
      <c r="C1471" s="1306" t="s">
        <v>1585</v>
      </c>
      <c r="D1471" s="1307">
        <v>2600000</v>
      </c>
      <c r="E1471" s="1308" t="s">
        <v>1746</v>
      </c>
      <c r="F1471" s="1298" t="s">
        <v>1567</v>
      </c>
      <c r="G1471" s="1298" t="s">
        <v>4351</v>
      </c>
      <c r="H1471" s="1298" t="s">
        <v>1567</v>
      </c>
    </row>
    <row r="1472" spans="1:8" ht="18.399999999999999" hidden="1" customHeight="1">
      <c r="A1472" s="1305" t="s">
        <v>4352</v>
      </c>
      <c r="B1472" s="1306" t="s">
        <v>4353</v>
      </c>
      <c r="C1472" s="1306" t="s">
        <v>1585</v>
      </c>
      <c r="D1472" s="1307">
        <v>1170000</v>
      </c>
      <c r="E1472" s="1308" t="s">
        <v>1746</v>
      </c>
      <c r="F1472" s="1298" t="s">
        <v>1567</v>
      </c>
      <c r="G1472" s="1298" t="s">
        <v>4354</v>
      </c>
      <c r="H1472" s="1298" t="s">
        <v>1567</v>
      </c>
    </row>
    <row r="1473" spans="1:8" ht="18.399999999999999" hidden="1" customHeight="1">
      <c r="A1473" s="1305" t="s">
        <v>4352</v>
      </c>
      <c r="B1473" s="1306" t="s">
        <v>4355</v>
      </c>
      <c r="C1473" s="1306" t="s">
        <v>1585</v>
      </c>
      <c r="D1473" s="1307">
        <v>995000</v>
      </c>
      <c r="E1473" s="1308" t="s">
        <v>1746</v>
      </c>
      <c r="F1473" s="1298" t="s">
        <v>1567</v>
      </c>
      <c r="G1473" s="1298" t="s">
        <v>4356</v>
      </c>
      <c r="H1473" s="1298" t="s">
        <v>1567</v>
      </c>
    </row>
    <row r="1474" spans="1:8" ht="18.399999999999999" hidden="1" customHeight="1">
      <c r="A1474" s="1305" t="s">
        <v>4352</v>
      </c>
      <c r="B1474" s="1306" t="s">
        <v>4357</v>
      </c>
      <c r="C1474" s="1306" t="s">
        <v>1585</v>
      </c>
      <c r="D1474" s="1307">
        <v>830000</v>
      </c>
      <c r="E1474" s="1308" t="s">
        <v>1746</v>
      </c>
      <c r="F1474" s="1298" t="s">
        <v>1567</v>
      </c>
      <c r="G1474" s="1298" t="s">
        <v>4358</v>
      </c>
      <c r="H1474" s="1298" t="s">
        <v>1567</v>
      </c>
    </row>
    <row r="1475" spans="1:8" ht="18.399999999999999" hidden="1" customHeight="1">
      <c r="A1475" s="1305" t="s">
        <v>4352</v>
      </c>
      <c r="B1475" s="1306" t="s">
        <v>4359</v>
      </c>
      <c r="C1475" s="1306" t="s">
        <v>1585</v>
      </c>
      <c r="D1475" s="1307">
        <v>710000</v>
      </c>
      <c r="E1475" s="1308" t="s">
        <v>1746</v>
      </c>
      <c r="F1475" s="1298" t="s">
        <v>1567</v>
      </c>
      <c r="G1475" s="1298" t="s">
        <v>4360</v>
      </c>
      <c r="H1475" s="1298" t="s">
        <v>1567</v>
      </c>
    </row>
    <row r="1476" spans="1:8" ht="18.399999999999999" hidden="1" customHeight="1">
      <c r="A1476" s="1305" t="s">
        <v>4352</v>
      </c>
      <c r="B1476" s="1306" t="s">
        <v>4361</v>
      </c>
      <c r="C1476" s="1306" t="s">
        <v>1585</v>
      </c>
      <c r="D1476" s="1307">
        <v>610000</v>
      </c>
      <c r="E1476" s="1308" t="s">
        <v>1746</v>
      </c>
      <c r="F1476" s="1298" t="s">
        <v>1567</v>
      </c>
      <c r="G1476" s="1298" t="s">
        <v>4362</v>
      </c>
      <c r="H1476" s="1298" t="s">
        <v>1567</v>
      </c>
    </row>
    <row r="1477" spans="1:8" ht="18.399999999999999" hidden="1" customHeight="1">
      <c r="A1477" s="1305" t="s">
        <v>4352</v>
      </c>
      <c r="B1477" s="1306" t="s">
        <v>4363</v>
      </c>
      <c r="C1477" s="1306" t="s">
        <v>1585</v>
      </c>
      <c r="D1477" s="1307">
        <v>460000</v>
      </c>
      <c r="E1477" s="1308" t="s">
        <v>1746</v>
      </c>
      <c r="F1477" s="1298" t="s">
        <v>1567</v>
      </c>
      <c r="G1477" s="1298" t="s">
        <v>4364</v>
      </c>
      <c r="H1477" s="1298" t="s">
        <v>1567</v>
      </c>
    </row>
    <row r="1478" spans="1:8" ht="18.399999999999999" hidden="1" customHeight="1">
      <c r="A1478" s="1305" t="s">
        <v>4352</v>
      </c>
      <c r="B1478" s="1306" t="s">
        <v>4365</v>
      </c>
      <c r="C1478" s="1306" t="s">
        <v>1585</v>
      </c>
      <c r="D1478" s="1307">
        <v>350000</v>
      </c>
      <c r="E1478" s="1308" t="s">
        <v>1746</v>
      </c>
      <c r="F1478" s="1298" t="s">
        <v>1567</v>
      </c>
      <c r="G1478" s="1298" t="s">
        <v>4366</v>
      </c>
      <c r="H1478" s="1298" t="s">
        <v>1567</v>
      </c>
    </row>
    <row r="1479" spans="1:8" ht="18.399999999999999" customHeight="1">
      <c r="A1479" s="1305" t="s">
        <v>4367</v>
      </c>
      <c r="B1479" s="1306" t="s">
        <v>4368</v>
      </c>
      <c r="C1479" s="1306" t="s">
        <v>1644</v>
      </c>
      <c r="D1479" s="1307"/>
      <c r="E1479" s="1308" t="s">
        <v>1566</v>
      </c>
      <c r="F1479" s="1298" t="s">
        <v>1567</v>
      </c>
      <c r="G1479" s="1298" t="s">
        <v>4369</v>
      </c>
      <c r="H1479" s="1298" t="s">
        <v>1567</v>
      </c>
    </row>
    <row r="1480" spans="1:8" ht="18.399999999999999" customHeight="1">
      <c r="A1480" s="1305" t="s">
        <v>4367</v>
      </c>
      <c r="B1480" s="1306" t="s">
        <v>4370</v>
      </c>
      <c r="C1480" s="1306" t="s">
        <v>1644</v>
      </c>
      <c r="D1480" s="1307"/>
      <c r="E1480" s="1308" t="s">
        <v>1566</v>
      </c>
      <c r="F1480" s="1298" t="s">
        <v>1567</v>
      </c>
      <c r="G1480" s="1298" t="s">
        <v>4371</v>
      </c>
      <c r="H1480" s="1298" t="s">
        <v>1567</v>
      </c>
    </row>
    <row r="1481" spans="1:8" ht="18.399999999999999" customHeight="1">
      <c r="A1481" s="1305" t="s">
        <v>4367</v>
      </c>
      <c r="B1481" s="1306" t="s">
        <v>4372</v>
      </c>
      <c r="C1481" s="1306" t="s">
        <v>1644</v>
      </c>
      <c r="D1481" s="1307"/>
      <c r="E1481" s="1308" t="s">
        <v>1566</v>
      </c>
      <c r="F1481" s="1298" t="s">
        <v>1567</v>
      </c>
      <c r="G1481" s="1298" t="s">
        <v>4373</v>
      </c>
      <c r="H1481" s="1298" t="s">
        <v>1567</v>
      </c>
    </row>
    <row r="1482" spans="1:8" ht="18.399999999999999" customHeight="1">
      <c r="A1482" s="1305" t="s">
        <v>4367</v>
      </c>
      <c r="B1482" s="1306" t="s">
        <v>4374</v>
      </c>
      <c r="C1482" s="1306" t="s">
        <v>1644</v>
      </c>
      <c r="D1482" s="1307"/>
      <c r="E1482" s="1308" t="s">
        <v>1566</v>
      </c>
      <c r="F1482" s="1298" t="s">
        <v>1567</v>
      </c>
      <c r="G1482" s="1298" t="s">
        <v>4375</v>
      </c>
      <c r="H1482" s="1298" t="s">
        <v>1567</v>
      </c>
    </row>
    <row r="1483" spans="1:8" ht="18.399999999999999" customHeight="1">
      <c r="A1483" s="1305" t="s">
        <v>4367</v>
      </c>
      <c r="B1483" s="1306" t="s">
        <v>4376</v>
      </c>
      <c r="C1483" s="1306" t="s">
        <v>1644</v>
      </c>
      <c r="D1483" s="1307"/>
      <c r="E1483" s="1308" t="s">
        <v>1566</v>
      </c>
      <c r="F1483" s="1298" t="s">
        <v>1567</v>
      </c>
      <c r="G1483" s="1298" t="s">
        <v>4377</v>
      </c>
      <c r="H1483" s="1298" t="s">
        <v>1567</v>
      </c>
    </row>
    <row r="1484" spans="1:8" ht="18.399999999999999" customHeight="1">
      <c r="A1484" s="1305" t="s">
        <v>4367</v>
      </c>
      <c r="B1484" s="1306" t="s">
        <v>4378</v>
      </c>
      <c r="C1484" s="1306" t="s">
        <v>1644</v>
      </c>
      <c r="D1484" s="1307"/>
      <c r="E1484" s="1308" t="s">
        <v>1566</v>
      </c>
      <c r="F1484" s="1298" t="s">
        <v>1567</v>
      </c>
      <c r="G1484" s="1298" t="s">
        <v>4379</v>
      </c>
      <c r="H1484" s="1298" t="s">
        <v>1567</v>
      </c>
    </row>
    <row r="1485" spans="1:8" ht="18.399999999999999" customHeight="1">
      <c r="A1485" s="1305" t="s">
        <v>4367</v>
      </c>
      <c r="B1485" s="1306" t="s">
        <v>4380</v>
      </c>
      <c r="C1485" s="1306" t="s">
        <v>1644</v>
      </c>
      <c r="D1485" s="1307"/>
      <c r="E1485" s="1308" t="s">
        <v>1566</v>
      </c>
      <c r="F1485" s="1298" t="s">
        <v>1567</v>
      </c>
      <c r="G1485" s="1298" t="s">
        <v>4381</v>
      </c>
      <c r="H1485" s="1298" t="s">
        <v>1567</v>
      </c>
    </row>
    <row r="1486" spans="1:8" ht="18.399999999999999" customHeight="1">
      <c r="A1486" s="1305" t="s">
        <v>4367</v>
      </c>
      <c r="B1486" s="1306" t="s">
        <v>4382</v>
      </c>
      <c r="C1486" s="1306" t="s">
        <v>1644</v>
      </c>
      <c r="D1486" s="1307"/>
      <c r="E1486" s="1308" t="s">
        <v>1566</v>
      </c>
      <c r="F1486" s="1298" t="s">
        <v>1567</v>
      </c>
      <c r="G1486" s="1298" t="s">
        <v>4383</v>
      </c>
      <c r="H1486" s="1298" t="s">
        <v>1567</v>
      </c>
    </row>
    <row r="1487" spans="1:8" ht="18.399999999999999" customHeight="1">
      <c r="A1487" s="1305" t="s">
        <v>4367</v>
      </c>
      <c r="B1487" s="1306" t="s">
        <v>4384</v>
      </c>
      <c r="C1487" s="1306" t="s">
        <v>1644</v>
      </c>
      <c r="D1487" s="1307"/>
      <c r="E1487" s="1308" t="s">
        <v>1566</v>
      </c>
      <c r="F1487" s="1298" t="s">
        <v>1567</v>
      </c>
      <c r="G1487" s="1298" t="s">
        <v>4385</v>
      </c>
      <c r="H1487" s="1298" t="s">
        <v>1567</v>
      </c>
    </row>
    <row r="1488" spans="1:8" ht="18.399999999999999" customHeight="1">
      <c r="A1488" s="1305" t="s">
        <v>4367</v>
      </c>
      <c r="B1488" s="1306" t="s">
        <v>4386</v>
      </c>
      <c r="C1488" s="1306" t="s">
        <v>1644</v>
      </c>
      <c r="D1488" s="1307"/>
      <c r="E1488" s="1308" t="s">
        <v>1566</v>
      </c>
      <c r="F1488" s="1298" t="s">
        <v>1567</v>
      </c>
      <c r="G1488" s="1298" t="s">
        <v>4387</v>
      </c>
      <c r="H1488" s="1298" t="s">
        <v>1567</v>
      </c>
    </row>
    <row r="1489" spans="1:8" ht="18.399999999999999" customHeight="1">
      <c r="A1489" s="1305" t="s">
        <v>4367</v>
      </c>
      <c r="B1489" s="1306" t="s">
        <v>4388</v>
      </c>
      <c r="C1489" s="1306" t="s">
        <v>1644</v>
      </c>
      <c r="D1489" s="1307"/>
      <c r="E1489" s="1308" t="s">
        <v>1566</v>
      </c>
      <c r="F1489" s="1298" t="s">
        <v>1567</v>
      </c>
      <c r="G1489" s="1298" t="s">
        <v>4389</v>
      </c>
      <c r="H1489" s="1298" t="s">
        <v>1567</v>
      </c>
    </row>
    <row r="1490" spans="1:8" ht="18.399999999999999" customHeight="1">
      <c r="A1490" s="1305" t="s">
        <v>4367</v>
      </c>
      <c r="B1490" s="1306" t="s">
        <v>4390</v>
      </c>
      <c r="C1490" s="1306" t="s">
        <v>1644</v>
      </c>
      <c r="D1490" s="1307"/>
      <c r="E1490" s="1308" t="s">
        <v>1566</v>
      </c>
      <c r="F1490" s="1298" t="s">
        <v>1567</v>
      </c>
      <c r="G1490" s="1298" t="s">
        <v>4391</v>
      </c>
      <c r="H1490" s="1298" t="s">
        <v>1567</v>
      </c>
    </row>
    <row r="1491" spans="1:8" ht="18.399999999999999" customHeight="1">
      <c r="A1491" s="1305" t="s">
        <v>4367</v>
      </c>
      <c r="B1491" s="1306" t="s">
        <v>4392</v>
      </c>
      <c r="C1491" s="1306" t="s">
        <v>1644</v>
      </c>
      <c r="D1491" s="1307"/>
      <c r="E1491" s="1308" t="s">
        <v>1566</v>
      </c>
      <c r="F1491" s="1298" t="s">
        <v>1567</v>
      </c>
      <c r="G1491" s="1298" t="s">
        <v>4393</v>
      </c>
      <c r="H1491" s="1298" t="s">
        <v>1567</v>
      </c>
    </row>
    <row r="1492" spans="1:8" ht="18.399999999999999" customHeight="1">
      <c r="A1492" s="1305" t="s">
        <v>4367</v>
      </c>
      <c r="B1492" s="1306" t="s">
        <v>4394</v>
      </c>
      <c r="C1492" s="1306" t="s">
        <v>1644</v>
      </c>
      <c r="D1492" s="1307"/>
      <c r="E1492" s="1308" t="s">
        <v>1566</v>
      </c>
      <c r="F1492" s="1298" t="s">
        <v>1567</v>
      </c>
      <c r="G1492" s="1298" t="s">
        <v>4395</v>
      </c>
      <c r="H1492" s="1298" t="s">
        <v>1567</v>
      </c>
    </row>
    <row r="1493" spans="1:8" ht="18.399999999999999" customHeight="1">
      <c r="A1493" s="1305" t="s">
        <v>4367</v>
      </c>
      <c r="B1493" s="1306" t="s">
        <v>4396</v>
      </c>
      <c r="C1493" s="1306" t="s">
        <v>1644</v>
      </c>
      <c r="D1493" s="1307"/>
      <c r="E1493" s="1308" t="s">
        <v>1566</v>
      </c>
      <c r="F1493" s="1298" t="s">
        <v>1567</v>
      </c>
      <c r="G1493" s="1298" t="s">
        <v>4397</v>
      </c>
      <c r="H1493" s="1298" t="s">
        <v>1567</v>
      </c>
    </row>
    <row r="1494" spans="1:8" ht="18.399999999999999" customHeight="1">
      <c r="A1494" s="1305" t="s">
        <v>4367</v>
      </c>
      <c r="B1494" s="1306" t="s">
        <v>4398</v>
      </c>
      <c r="C1494" s="1306" t="s">
        <v>1644</v>
      </c>
      <c r="D1494" s="1307"/>
      <c r="E1494" s="1308" t="s">
        <v>1566</v>
      </c>
      <c r="F1494" s="1298" t="s">
        <v>1567</v>
      </c>
      <c r="G1494" s="1298" t="s">
        <v>4399</v>
      </c>
      <c r="H1494" s="1298" t="s">
        <v>1567</v>
      </c>
    </row>
    <row r="1495" spans="1:8" ht="18.399999999999999" customHeight="1">
      <c r="A1495" s="1305" t="s">
        <v>4367</v>
      </c>
      <c r="B1495" s="1306" t="s">
        <v>4400</v>
      </c>
      <c r="C1495" s="1306" t="s">
        <v>1644</v>
      </c>
      <c r="D1495" s="1307"/>
      <c r="E1495" s="1308" t="s">
        <v>1566</v>
      </c>
      <c r="F1495" s="1298" t="s">
        <v>1567</v>
      </c>
      <c r="G1495" s="1298" t="s">
        <v>4401</v>
      </c>
      <c r="H1495" s="1298" t="s">
        <v>1567</v>
      </c>
    </row>
    <row r="1496" spans="1:8" ht="18.399999999999999" customHeight="1">
      <c r="A1496" s="1305" t="s">
        <v>4367</v>
      </c>
      <c r="B1496" s="1306" t="s">
        <v>4402</v>
      </c>
      <c r="C1496" s="1306" t="s">
        <v>1644</v>
      </c>
      <c r="D1496" s="1307"/>
      <c r="E1496" s="1308" t="s">
        <v>1566</v>
      </c>
      <c r="F1496" s="1298" t="s">
        <v>1567</v>
      </c>
      <c r="G1496" s="1298" t="s">
        <v>4403</v>
      </c>
      <c r="H1496" s="1298" t="s">
        <v>1567</v>
      </c>
    </row>
    <row r="1497" spans="1:8" ht="18.399999999999999" customHeight="1">
      <c r="A1497" s="1305" t="s">
        <v>4404</v>
      </c>
      <c r="B1497" s="1306" t="s">
        <v>4405</v>
      </c>
      <c r="C1497" s="1306" t="s">
        <v>1585</v>
      </c>
      <c r="D1497" s="1307"/>
      <c r="E1497" s="1308" t="s">
        <v>2156</v>
      </c>
      <c r="F1497" s="1298" t="s">
        <v>1567</v>
      </c>
      <c r="G1497" s="1298" t="s">
        <v>4406</v>
      </c>
      <c r="H1497" s="1298" t="s">
        <v>1567</v>
      </c>
    </row>
    <row r="1498" spans="1:8" ht="18.399999999999999" customHeight="1">
      <c r="A1498" s="1305" t="s">
        <v>4407</v>
      </c>
      <c r="B1498" s="1306" t="s">
        <v>4405</v>
      </c>
      <c r="C1498" s="1306" t="s">
        <v>1585</v>
      </c>
      <c r="D1498" s="1307"/>
      <c r="E1498" s="1308" t="s">
        <v>2156</v>
      </c>
      <c r="F1498" s="1298" t="s">
        <v>1567</v>
      </c>
      <c r="G1498" s="1298" t="s">
        <v>4408</v>
      </c>
      <c r="H1498" s="1298" t="s">
        <v>1567</v>
      </c>
    </row>
    <row r="1499" spans="1:8" ht="18.399999999999999" customHeight="1">
      <c r="A1499" s="1305" t="s">
        <v>4409</v>
      </c>
      <c r="B1499" s="1306" t="s">
        <v>4405</v>
      </c>
      <c r="C1499" s="1306" t="s">
        <v>1585</v>
      </c>
      <c r="D1499" s="1307"/>
      <c r="E1499" s="1308" t="s">
        <v>2156</v>
      </c>
      <c r="F1499" s="1298" t="s">
        <v>1567</v>
      </c>
      <c r="G1499" s="1298" t="s">
        <v>4410</v>
      </c>
      <c r="H1499" s="1298" t="s">
        <v>1567</v>
      </c>
    </row>
    <row r="1500" spans="1:8" ht="18.399999999999999" customHeight="1">
      <c r="A1500" s="1305" t="s">
        <v>4411</v>
      </c>
      <c r="B1500" s="1306" t="s">
        <v>4405</v>
      </c>
      <c r="C1500" s="1306" t="s">
        <v>1585</v>
      </c>
      <c r="D1500" s="1307"/>
      <c r="E1500" s="1308" t="s">
        <v>2156</v>
      </c>
      <c r="F1500" s="1298" t="s">
        <v>1567</v>
      </c>
      <c r="G1500" s="1298" t="s">
        <v>4412</v>
      </c>
      <c r="H1500" s="1298" t="s">
        <v>1567</v>
      </c>
    </row>
    <row r="1501" spans="1:8" ht="18.399999999999999" customHeight="1">
      <c r="A1501" s="1305" t="s">
        <v>4404</v>
      </c>
      <c r="B1501" s="1306" t="s">
        <v>4413</v>
      </c>
      <c r="C1501" s="1306" t="s">
        <v>1585</v>
      </c>
      <c r="D1501" s="1307"/>
      <c r="E1501" s="1308" t="s">
        <v>2156</v>
      </c>
      <c r="F1501" s="1298" t="s">
        <v>1567</v>
      </c>
      <c r="G1501" s="1298" t="s">
        <v>4414</v>
      </c>
      <c r="H1501" s="1298" t="s">
        <v>1567</v>
      </c>
    </row>
    <row r="1502" spans="1:8" ht="18.399999999999999" customHeight="1">
      <c r="A1502" s="1305" t="s">
        <v>4407</v>
      </c>
      <c r="B1502" s="1306" t="s">
        <v>4413</v>
      </c>
      <c r="C1502" s="1306" t="s">
        <v>1585</v>
      </c>
      <c r="D1502" s="1307"/>
      <c r="E1502" s="1308" t="s">
        <v>2156</v>
      </c>
      <c r="F1502" s="1298" t="s">
        <v>1567</v>
      </c>
      <c r="G1502" s="1298" t="s">
        <v>4415</v>
      </c>
      <c r="H1502" s="1298" t="s">
        <v>1567</v>
      </c>
    </row>
    <row r="1503" spans="1:8" ht="18.399999999999999" customHeight="1">
      <c r="A1503" s="1305" t="s">
        <v>4409</v>
      </c>
      <c r="B1503" s="1306" t="s">
        <v>4413</v>
      </c>
      <c r="C1503" s="1306" t="s">
        <v>1585</v>
      </c>
      <c r="D1503" s="1307"/>
      <c r="E1503" s="1308" t="s">
        <v>2156</v>
      </c>
      <c r="F1503" s="1298" t="s">
        <v>1567</v>
      </c>
      <c r="G1503" s="1298" t="s">
        <v>4416</v>
      </c>
      <c r="H1503" s="1298" t="s">
        <v>1567</v>
      </c>
    </row>
    <row r="1504" spans="1:8" ht="18.399999999999999" customHeight="1">
      <c r="A1504" s="1305" t="s">
        <v>4411</v>
      </c>
      <c r="B1504" s="1306" t="s">
        <v>4413</v>
      </c>
      <c r="C1504" s="1306" t="s">
        <v>1585</v>
      </c>
      <c r="D1504" s="1307"/>
      <c r="E1504" s="1308" t="s">
        <v>2156</v>
      </c>
      <c r="F1504" s="1298" t="s">
        <v>1567</v>
      </c>
      <c r="G1504" s="1298" t="s">
        <v>4417</v>
      </c>
      <c r="H1504" s="1298" t="s">
        <v>1567</v>
      </c>
    </row>
    <row r="1505" spans="1:8" ht="18.399999999999999" customHeight="1">
      <c r="A1505" s="1305" t="s">
        <v>4404</v>
      </c>
      <c r="B1505" s="1306" t="s">
        <v>4418</v>
      </c>
      <c r="C1505" s="1306" t="s">
        <v>1585</v>
      </c>
      <c r="D1505" s="1307"/>
      <c r="E1505" s="1308" t="s">
        <v>2156</v>
      </c>
      <c r="F1505" s="1298" t="s">
        <v>1567</v>
      </c>
      <c r="G1505" s="1298" t="s">
        <v>4419</v>
      </c>
      <c r="H1505" s="1298" t="s">
        <v>1567</v>
      </c>
    </row>
    <row r="1506" spans="1:8" ht="18.399999999999999" customHeight="1">
      <c r="A1506" s="1305" t="s">
        <v>4407</v>
      </c>
      <c r="B1506" s="1306" t="s">
        <v>4418</v>
      </c>
      <c r="C1506" s="1306" t="s">
        <v>1585</v>
      </c>
      <c r="D1506" s="1307"/>
      <c r="E1506" s="1308" t="s">
        <v>2156</v>
      </c>
      <c r="F1506" s="1298" t="s">
        <v>1567</v>
      </c>
      <c r="G1506" s="1298" t="s">
        <v>4420</v>
      </c>
      <c r="H1506" s="1298" t="s">
        <v>1567</v>
      </c>
    </row>
    <row r="1507" spans="1:8" ht="18.399999999999999" customHeight="1">
      <c r="A1507" s="1305" t="s">
        <v>4409</v>
      </c>
      <c r="B1507" s="1306" t="s">
        <v>4418</v>
      </c>
      <c r="C1507" s="1306" t="s">
        <v>1585</v>
      </c>
      <c r="D1507" s="1307"/>
      <c r="E1507" s="1308" t="s">
        <v>2156</v>
      </c>
      <c r="F1507" s="1298" t="s">
        <v>1567</v>
      </c>
      <c r="G1507" s="1298" t="s">
        <v>4421</v>
      </c>
      <c r="H1507" s="1298" t="s">
        <v>1567</v>
      </c>
    </row>
    <row r="1508" spans="1:8" ht="18.399999999999999" customHeight="1">
      <c r="A1508" s="1305" t="s">
        <v>4411</v>
      </c>
      <c r="B1508" s="1306" t="s">
        <v>4418</v>
      </c>
      <c r="C1508" s="1306" t="s">
        <v>1585</v>
      </c>
      <c r="D1508" s="1307"/>
      <c r="E1508" s="1308" t="s">
        <v>2156</v>
      </c>
      <c r="F1508" s="1298" t="s">
        <v>1567</v>
      </c>
      <c r="G1508" s="1298" t="s">
        <v>4422</v>
      </c>
      <c r="H1508" s="1298" t="s">
        <v>1567</v>
      </c>
    </row>
    <row r="1509" spans="1:8" ht="18.399999999999999" customHeight="1">
      <c r="A1509" s="1305" t="s">
        <v>4404</v>
      </c>
      <c r="B1509" s="1306" t="s">
        <v>4423</v>
      </c>
      <c r="C1509" s="1306" t="s">
        <v>1585</v>
      </c>
      <c r="D1509" s="1307"/>
      <c r="E1509" s="1308" t="s">
        <v>2156</v>
      </c>
      <c r="F1509" s="1298" t="s">
        <v>1567</v>
      </c>
      <c r="G1509" s="1298" t="s">
        <v>4424</v>
      </c>
      <c r="H1509" s="1298" t="s">
        <v>1567</v>
      </c>
    </row>
    <row r="1510" spans="1:8" ht="18.399999999999999" customHeight="1">
      <c r="A1510" s="1305" t="s">
        <v>4407</v>
      </c>
      <c r="B1510" s="1306" t="s">
        <v>4423</v>
      </c>
      <c r="C1510" s="1306" t="s">
        <v>1585</v>
      </c>
      <c r="D1510" s="1307"/>
      <c r="E1510" s="1308" t="s">
        <v>2156</v>
      </c>
      <c r="F1510" s="1298" t="s">
        <v>1567</v>
      </c>
      <c r="G1510" s="1298" t="s">
        <v>4425</v>
      </c>
      <c r="H1510" s="1298" t="s">
        <v>1567</v>
      </c>
    </row>
    <row r="1511" spans="1:8" ht="18.399999999999999" customHeight="1">
      <c r="A1511" s="1305" t="s">
        <v>4409</v>
      </c>
      <c r="B1511" s="1306" t="s">
        <v>4423</v>
      </c>
      <c r="C1511" s="1306" t="s">
        <v>1585</v>
      </c>
      <c r="D1511" s="1307"/>
      <c r="E1511" s="1308" t="s">
        <v>2156</v>
      </c>
      <c r="F1511" s="1298" t="s">
        <v>1567</v>
      </c>
      <c r="G1511" s="1298" t="s">
        <v>4426</v>
      </c>
      <c r="H1511" s="1298" t="s">
        <v>1567</v>
      </c>
    </row>
    <row r="1512" spans="1:8" ht="18.399999999999999" customHeight="1">
      <c r="A1512" s="1305" t="s">
        <v>4411</v>
      </c>
      <c r="B1512" s="1306" t="s">
        <v>4423</v>
      </c>
      <c r="C1512" s="1306" t="s">
        <v>1585</v>
      </c>
      <c r="D1512" s="1307"/>
      <c r="E1512" s="1308" t="s">
        <v>2156</v>
      </c>
      <c r="F1512" s="1298" t="s">
        <v>1567</v>
      </c>
      <c r="G1512" s="1298" t="s">
        <v>4427</v>
      </c>
      <c r="H1512" s="1298" t="s">
        <v>1567</v>
      </c>
    </row>
    <row r="1513" spans="1:8" ht="18.399999999999999" customHeight="1">
      <c r="A1513" s="1305" t="s">
        <v>4404</v>
      </c>
      <c r="B1513" s="1306" t="s">
        <v>4428</v>
      </c>
      <c r="C1513" s="1306" t="s">
        <v>1585</v>
      </c>
      <c r="D1513" s="1307"/>
      <c r="E1513" s="1308" t="s">
        <v>2156</v>
      </c>
      <c r="F1513" s="1298" t="s">
        <v>1567</v>
      </c>
      <c r="G1513" s="1298" t="s">
        <v>4429</v>
      </c>
      <c r="H1513" s="1298" t="s">
        <v>1567</v>
      </c>
    </row>
    <row r="1514" spans="1:8" ht="18.399999999999999" customHeight="1">
      <c r="A1514" s="1305" t="s">
        <v>4407</v>
      </c>
      <c r="B1514" s="1306" t="s">
        <v>4428</v>
      </c>
      <c r="C1514" s="1306" t="s">
        <v>1585</v>
      </c>
      <c r="D1514" s="1307"/>
      <c r="E1514" s="1308" t="s">
        <v>2156</v>
      </c>
      <c r="F1514" s="1298" t="s">
        <v>1567</v>
      </c>
      <c r="G1514" s="1298" t="s">
        <v>4430</v>
      </c>
      <c r="H1514" s="1298" t="s">
        <v>1567</v>
      </c>
    </row>
    <row r="1515" spans="1:8" ht="18.399999999999999" customHeight="1">
      <c r="A1515" s="1305" t="s">
        <v>4409</v>
      </c>
      <c r="B1515" s="1306" t="s">
        <v>4428</v>
      </c>
      <c r="C1515" s="1306" t="s">
        <v>1585</v>
      </c>
      <c r="D1515" s="1307"/>
      <c r="E1515" s="1308" t="s">
        <v>2156</v>
      </c>
      <c r="F1515" s="1298" t="s">
        <v>1567</v>
      </c>
      <c r="G1515" s="1298" t="s">
        <v>4431</v>
      </c>
      <c r="H1515" s="1298" t="s">
        <v>1567</v>
      </c>
    </row>
    <row r="1516" spans="1:8" ht="18.399999999999999" customHeight="1">
      <c r="A1516" s="1305" t="s">
        <v>4411</v>
      </c>
      <c r="B1516" s="1306" t="s">
        <v>4428</v>
      </c>
      <c r="C1516" s="1306" t="s">
        <v>1585</v>
      </c>
      <c r="D1516" s="1307"/>
      <c r="E1516" s="1308" t="s">
        <v>2156</v>
      </c>
      <c r="F1516" s="1298" t="s">
        <v>1567</v>
      </c>
      <c r="G1516" s="1298" t="s">
        <v>4432</v>
      </c>
      <c r="H1516" s="1298" t="s">
        <v>1567</v>
      </c>
    </row>
    <row r="1517" spans="1:8" ht="18.399999999999999" customHeight="1">
      <c r="A1517" s="1305" t="s">
        <v>4404</v>
      </c>
      <c r="B1517" s="1306" t="s">
        <v>4433</v>
      </c>
      <c r="C1517" s="1306" t="s">
        <v>1585</v>
      </c>
      <c r="D1517" s="1307"/>
      <c r="E1517" s="1308" t="s">
        <v>2156</v>
      </c>
      <c r="F1517" s="1298" t="s">
        <v>1567</v>
      </c>
      <c r="G1517" s="1298" t="s">
        <v>4434</v>
      </c>
      <c r="H1517" s="1298" t="s">
        <v>1567</v>
      </c>
    </row>
    <row r="1518" spans="1:8" ht="18.399999999999999" customHeight="1">
      <c r="A1518" s="1305" t="s">
        <v>4407</v>
      </c>
      <c r="B1518" s="1306" t="s">
        <v>4433</v>
      </c>
      <c r="C1518" s="1306" t="s">
        <v>1585</v>
      </c>
      <c r="D1518" s="1307"/>
      <c r="E1518" s="1308" t="s">
        <v>2156</v>
      </c>
      <c r="F1518" s="1298" t="s">
        <v>1567</v>
      </c>
      <c r="G1518" s="1298" t="s">
        <v>4435</v>
      </c>
      <c r="H1518" s="1298" t="s">
        <v>1567</v>
      </c>
    </row>
    <row r="1519" spans="1:8" ht="18.399999999999999" customHeight="1">
      <c r="A1519" s="1305" t="s">
        <v>4409</v>
      </c>
      <c r="B1519" s="1306" t="s">
        <v>4433</v>
      </c>
      <c r="C1519" s="1306" t="s">
        <v>1585</v>
      </c>
      <c r="D1519" s="1307"/>
      <c r="E1519" s="1308" t="s">
        <v>2156</v>
      </c>
      <c r="F1519" s="1298" t="s">
        <v>1567</v>
      </c>
      <c r="G1519" s="1298" t="s">
        <v>4436</v>
      </c>
      <c r="H1519" s="1298" t="s">
        <v>1567</v>
      </c>
    </row>
    <row r="1520" spans="1:8" ht="18.399999999999999" customHeight="1">
      <c r="A1520" s="1305" t="s">
        <v>4411</v>
      </c>
      <c r="B1520" s="1306" t="s">
        <v>4433</v>
      </c>
      <c r="C1520" s="1306" t="s">
        <v>1585</v>
      </c>
      <c r="D1520" s="1307"/>
      <c r="E1520" s="1308" t="s">
        <v>2156</v>
      </c>
      <c r="F1520" s="1298" t="s">
        <v>1567</v>
      </c>
      <c r="G1520" s="1298" t="s">
        <v>4437</v>
      </c>
      <c r="H1520" s="1298" t="s">
        <v>1567</v>
      </c>
    </row>
    <row r="1521" spans="1:8" ht="18.399999999999999" customHeight="1">
      <c r="A1521" s="1305" t="s">
        <v>4404</v>
      </c>
      <c r="B1521" s="1306" t="s">
        <v>4438</v>
      </c>
      <c r="C1521" s="1306" t="s">
        <v>1585</v>
      </c>
      <c r="D1521" s="1307"/>
      <c r="E1521" s="1308" t="s">
        <v>2156</v>
      </c>
      <c r="F1521" s="1298" t="s">
        <v>1567</v>
      </c>
      <c r="G1521" s="1298" t="s">
        <v>4439</v>
      </c>
      <c r="H1521" s="1298" t="s">
        <v>1567</v>
      </c>
    </row>
    <row r="1522" spans="1:8" ht="18.399999999999999" customHeight="1">
      <c r="A1522" s="1305" t="s">
        <v>4407</v>
      </c>
      <c r="B1522" s="1306" t="s">
        <v>4438</v>
      </c>
      <c r="C1522" s="1306" t="s">
        <v>1585</v>
      </c>
      <c r="D1522" s="1307"/>
      <c r="E1522" s="1308" t="s">
        <v>2156</v>
      </c>
      <c r="F1522" s="1298" t="s">
        <v>1567</v>
      </c>
      <c r="G1522" s="1298" t="s">
        <v>4440</v>
      </c>
      <c r="H1522" s="1298" t="s">
        <v>1567</v>
      </c>
    </row>
    <row r="1523" spans="1:8" ht="18.399999999999999" customHeight="1">
      <c r="A1523" s="1305" t="s">
        <v>4409</v>
      </c>
      <c r="B1523" s="1306" t="s">
        <v>4438</v>
      </c>
      <c r="C1523" s="1306" t="s">
        <v>1585</v>
      </c>
      <c r="D1523" s="1307"/>
      <c r="E1523" s="1308" t="s">
        <v>2156</v>
      </c>
      <c r="F1523" s="1298" t="s">
        <v>1567</v>
      </c>
      <c r="G1523" s="1298" t="s">
        <v>4441</v>
      </c>
      <c r="H1523" s="1298" t="s">
        <v>1567</v>
      </c>
    </row>
    <row r="1524" spans="1:8" ht="18.399999999999999" customHeight="1">
      <c r="A1524" s="1305" t="s">
        <v>4411</v>
      </c>
      <c r="B1524" s="1306" t="s">
        <v>4438</v>
      </c>
      <c r="C1524" s="1306" t="s">
        <v>1585</v>
      </c>
      <c r="D1524" s="1307"/>
      <c r="E1524" s="1308" t="s">
        <v>2156</v>
      </c>
      <c r="F1524" s="1298" t="s">
        <v>1567</v>
      </c>
      <c r="G1524" s="1298" t="s">
        <v>4442</v>
      </c>
      <c r="H1524" s="1298" t="s">
        <v>1567</v>
      </c>
    </row>
    <row r="1525" spans="1:8" ht="18.399999999999999" customHeight="1">
      <c r="A1525" s="1305" t="s">
        <v>4404</v>
      </c>
      <c r="B1525" s="1306" t="s">
        <v>4443</v>
      </c>
      <c r="C1525" s="1306" t="s">
        <v>1585</v>
      </c>
      <c r="D1525" s="1307"/>
      <c r="E1525" s="1308" t="s">
        <v>2156</v>
      </c>
      <c r="F1525" s="1298" t="s">
        <v>1567</v>
      </c>
      <c r="G1525" s="1298" t="s">
        <v>4444</v>
      </c>
      <c r="H1525" s="1298" t="s">
        <v>1567</v>
      </c>
    </row>
    <row r="1526" spans="1:8" ht="18.399999999999999" customHeight="1">
      <c r="A1526" s="1305" t="s">
        <v>4407</v>
      </c>
      <c r="B1526" s="1306" t="s">
        <v>4443</v>
      </c>
      <c r="C1526" s="1306" t="s">
        <v>1585</v>
      </c>
      <c r="D1526" s="1307"/>
      <c r="E1526" s="1308" t="s">
        <v>2156</v>
      </c>
      <c r="F1526" s="1298" t="s">
        <v>1567</v>
      </c>
      <c r="G1526" s="1298" t="s">
        <v>4445</v>
      </c>
      <c r="H1526" s="1298" t="s">
        <v>1567</v>
      </c>
    </row>
    <row r="1527" spans="1:8" ht="18.399999999999999" customHeight="1">
      <c r="A1527" s="1305" t="s">
        <v>4409</v>
      </c>
      <c r="B1527" s="1306" t="s">
        <v>4443</v>
      </c>
      <c r="C1527" s="1306" t="s">
        <v>1585</v>
      </c>
      <c r="D1527" s="1307"/>
      <c r="E1527" s="1308" t="s">
        <v>2156</v>
      </c>
      <c r="F1527" s="1298" t="s">
        <v>1567</v>
      </c>
      <c r="G1527" s="1298" t="s">
        <v>4446</v>
      </c>
      <c r="H1527" s="1298" t="s">
        <v>1567</v>
      </c>
    </row>
    <row r="1528" spans="1:8" ht="18.399999999999999" customHeight="1">
      <c r="A1528" s="1305" t="s">
        <v>4411</v>
      </c>
      <c r="B1528" s="1306" t="s">
        <v>4443</v>
      </c>
      <c r="C1528" s="1306" t="s">
        <v>1585</v>
      </c>
      <c r="D1528" s="1307"/>
      <c r="E1528" s="1308" t="s">
        <v>2156</v>
      </c>
      <c r="F1528" s="1298" t="s">
        <v>1567</v>
      </c>
      <c r="G1528" s="1298" t="s">
        <v>4447</v>
      </c>
      <c r="H1528" s="1298" t="s">
        <v>1567</v>
      </c>
    </row>
    <row r="1529" spans="1:8" ht="18.399999999999999" customHeight="1">
      <c r="A1529" s="1305" t="s">
        <v>4404</v>
      </c>
      <c r="B1529" s="1306" t="s">
        <v>4448</v>
      </c>
      <c r="C1529" s="1306" t="s">
        <v>1585</v>
      </c>
      <c r="D1529" s="1307"/>
      <c r="E1529" s="1308" t="s">
        <v>2156</v>
      </c>
      <c r="F1529" s="1298" t="s">
        <v>1567</v>
      </c>
      <c r="G1529" s="1298" t="s">
        <v>4449</v>
      </c>
      <c r="H1529" s="1298" t="s">
        <v>1567</v>
      </c>
    </row>
    <row r="1530" spans="1:8" ht="18.399999999999999" customHeight="1">
      <c r="A1530" s="1305" t="s">
        <v>4407</v>
      </c>
      <c r="B1530" s="1306" t="s">
        <v>4448</v>
      </c>
      <c r="C1530" s="1306" t="s">
        <v>1585</v>
      </c>
      <c r="D1530" s="1307"/>
      <c r="E1530" s="1308" t="s">
        <v>2156</v>
      </c>
      <c r="F1530" s="1298" t="s">
        <v>1567</v>
      </c>
      <c r="G1530" s="1298" t="s">
        <v>4450</v>
      </c>
      <c r="H1530" s="1298" t="s">
        <v>1567</v>
      </c>
    </row>
    <row r="1531" spans="1:8" ht="18.399999999999999" customHeight="1">
      <c r="A1531" s="1305" t="s">
        <v>4409</v>
      </c>
      <c r="B1531" s="1306" t="s">
        <v>4448</v>
      </c>
      <c r="C1531" s="1306" t="s">
        <v>1585</v>
      </c>
      <c r="D1531" s="1307"/>
      <c r="E1531" s="1308" t="s">
        <v>2156</v>
      </c>
      <c r="F1531" s="1298" t="s">
        <v>1567</v>
      </c>
      <c r="G1531" s="1298" t="s">
        <v>4451</v>
      </c>
      <c r="H1531" s="1298" t="s">
        <v>1567</v>
      </c>
    </row>
    <row r="1532" spans="1:8" ht="18.399999999999999" customHeight="1">
      <c r="A1532" s="1305" t="s">
        <v>4411</v>
      </c>
      <c r="B1532" s="1306" t="s">
        <v>4448</v>
      </c>
      <c r="C1532" s="1306" t="s">
        <v>1585</v>
      </c>
      <c r="D1532" s="1307"/>
      <c r="E1532" s="1308" t="s">
        <v>2156</v>
      </c>
      <c r="F1532" s="1298" t="s">
        <v>1567</v>
      </c>
      <c r="G1532" s="1298" t="s">
        <v>4452</v>
      </c>
      <c r="H1532" s="1298" t="s">
        <v>1567</v>
      </c>
    </row>
    <row r="1533" spans="1:8" ht="18.399999999999999" customHeight="1">
      <c r="A1533" s="1305" t="s">
        <v>4404</v>
      </c>
      <c r="B1533" s="1306" t="s">
        <v>4453</v>
      </c>
      <c r="C1533" s="1306" t="s">
        <v>1585</v>
      </c>
      <c r="D1533" s="1307"/>
      <c r="E1533" s="1308" t="s">
        <v>2156</v>
      </c>
      <c r="F1533" s="1298" t="s">
        <v>1567</v>
      </c>
      <c r="G1533" s="1298" t="s">
        <v>4454</v>
      </c>
      <c r="H1533" s="1298" t="s">
        <v>1567</v>
      </c>
    </row>
    <row r="1534" spans="1:8" ht="18.399999999999999" customHeight="1">
      <c r="A1534" s="1305" t="s">
        <v>4407</v>
      </c>
      <c r="B1534" s="1306" t="s">
        <v>4453</v>
      </c>
      <c r="C1534" s="1306" t="s">
        <v>1585</v>
      </c>
      <c r="D1534" s="1307"/>
      <c r="E1534" s="1308" t="s">
        <v>2156</v>
      </c>
      <c r="F1534" s="1298" t="s">
        <v>1567</v>
      </c>
      <c r="G1534" s="1298" t="s">
        <v>4455</v>
      </c>
      <c r="H1534" s="1298" t="s">
        <v>1567</v>
      </c>
    </row>
    <row r="1535" spans="1:8" ht="18.399999999999999" customHeight="1">
      <c r="A1535" s="1305" t="s">
        <v>4409</v>
      </c>
      <c r="B1535" s="1306" t="s">
        <v>4453</v>
      </c>
      <c r="C1535" s="1306" t="s">
        <v>1585</v>
      </c>
      <c r="D1535" s="1307"/>
      <c r="E1535" s="1308" t="s">
        <v>2156</v>
      </c>
      <c r="F1535" s="1298" t="s">
        <v>1567</v>
      </c>
      <c r="G1535" s="1298" t="s">
        <v>4456</v>
      </c>
      <c r="H1535" s="1298" t="s">
        <v>1567</v>
      </c>
    </row>
    <row r="1536" spans="1:8" ht="18.399999999999999" customHeight="1">
      <c r="A1536" s="1305" t="s">
        <v>4411</v>
      </c>
      <c r="B1536" s="1306" t="s">
        <v>4453</v>
      </c>
      <c r="C1536" s="1306" t="s">
        <v>1585</v>
      </c>
      <c r="D1536" s="1307"/>
      <c r="E1536" s="1308" t="s">
        <v>2156</v>
      </c>
      <c r="F1536" s="1298" t="s">
        <v>1567</v>
      </c>
      <c r="G1536" s="1298" t="s">
        <v>4457</v>
      </c>
      <c r="H1536" s="1298" t="s">
        <v>1567</v>
      </c>
    </row>
    <row r="1537" spans="1:8" ht="18.399999999999999" customHeight="1">
      <c r="A1537" s="1305" t="s">
        <v>4404</v>
      </c>
      <c r="B1537" s="1306" t="s">
        <v>4458</v>
      </c>
      <c r="C1537" s="1306" t="s">
        <v>1585</v>
      </c>
      <c r="D1537" s="1307"/>
      <c r="E1537" s="1308" t="s">
        <v>2156</v>
      </c>
      <c r="F1537" s="1298" t="s">
        <v>1567</v>
      </c>
      <c r="G1537" s="1298" t="s">
        <v>4459</v>
      </c>
      <c r="H1537" s="1298" t="s">
        <v>1567</v>
      </c>
    </row>
    <row r="1538" spans="1:8" ht="18.399999999999999" customHeight="1">
      <c r="A1538" s="1305" t="s">
        <v>4407</v>
      </c>
      <c r="B1538" s="1306" t="s">
        <v>4458</v>
      </c>
      <c r="C1538" s="1306" t="s">
        <v>1585</v>
      </c>
      <c r="D1538" s="1307"/>
      <c r="E1538" s="1308" t="s">
        <v>2156</v>
      </c>
      <c r="F1538" s="1298" t="s">
        <v>1567</v>
      </c>
      <c r="G1538" s="1298" t="s">
        <v>4460</v>
      </c>
      <c r="H1538" s="1298" t="s">
        <v>1567</v>
      </c>
    </row>
    <row r="1539" spans="1:8" ht="18.399999999999999" customHeight="1">
      <c r="A1539" s="1305" t="s">
        <v>4409</v>
      </c>
      <c r="B1539" s="1306" t="s">
        <v>4458</v>
      </c>
      <c r="C1539" s="1306" t="s">
        <v>1585</v>
      </c>
      <c r="D1539" s="1307"/>
      <c r="E1539" s="1308" t="s">
        <v>2156</v>
      </c>
      <c r="F1539" s="1298" t="s">
        <v>1567</v>
      </c>
      <c r="G1539" s="1298" t="s">
        <v>4461</v>
      </c>
      <c r="H1539" s="1298" t="s">
        <v>1567</v>
      </c>
    </row>
    <row r="1540" spans="1:8" ht="18.399999999999999" customHeight="1">
      <c r="A1540" s="1305" t="s">
        <v>4411</v>
      </c>
      <c r="B1540" s="1306" t="s">
        <v>4458</v>
      </c>
      <c r="C1540" s="1306" t="s">
        <v>1585</v>
      </c>
      <c r="D1540" s="1307"/>
      <c r="E1540" s="1308" t="s">
        <v>2156</v>
      </c>
      <c r="F1540" s="1298" t="s">
        <v>1567</v>
      </c>
      <c r="G1540" s="1298" t="s">
        <v>4462</v>
      </c>
      <c r="H1540" s="1298" t="s">
        <v>1567</v>
      </c>
    </row>
    <row r="1541" spans="1:8" ht="18.399999999999999" customHeight="1">
      <c r="A1541" s="1305" t="s">
        <v>4404</v>
      </c>
      <c r="B1541" s="1306" t="s">
        <v>4463</v>
      </c>
      <c r="C1541" s="1306" t="s">
        <v>1585</v>
      </c>
      <c r="D1541" s="1307"/>
      <c r="E1541" s="1308" t="s">
        <v>2156</v>
      </c>
      <c r="F1541" s="1298" t="s">
        <v>1567</v>
      </c>
      <c r="G1541" s="1298" t="s">
        <v>4464</v>
      </c>
      <c r="H1541" s="1298" t="s">
        <v>1567</v>
      </c>
    </row>
    <row r="1542" spans="1:8" ht="18.399999999999999" customHeight="1">
      <c r="A1542" s="1305" t="s">
        <v>4407</v>
      </c>
      <c r="B1542" s="1306" t="s">
        <v>4463</v>
      </c>
      <c r="C1542" s="1306" t="s">
        <v>1585</v>
      </c>
      <c r="D1542" s="1307"/>
      <c r="E1542" s="1308" t="s">
        <v>2156</v>
      </c>
      <c r="F1542" s="1298" t="s">
        <v>1567</v>
      </c>
      <c r="G1542" s="1298" t="s">
        <v>4465</v>
      </c>
      <c r="H1542" s="1298" t="s">
        <v>1567</v>
      </c>
    </row>
    <row r="1543" spans="1:8" ht="18.399999999999999" customHeight="1">
      <c r="A1543" s="1305" t="s">
        <v>4409</v>
      </c>
      <c r="B1543" s="1306" t="s">
        <v>4463</v>
      </c>
      <c r="C1543" s="1306" t="s">
        <v>1585</v>
      </c>
      <c r="D1543" s="1307"/>
      <c r="E1543" s="1308" t="s">
        <v>2156</v>
      </c>
      <c r="F1543" s="1298" t="s">
        <v>1567</v>
      </c>
      <c r="G1543" s="1298" t="s">
        <v>4466</v>
      </c>
      <c r="H1543" s="1298" t="s">
        <v>1567</v>
      </c>
    </row>
    <row r="1544" spans="1:8" ht="18.399999999999999" customHeight="1">
      <c r="A1544" s="1305" t="s">
        <v>4411</v>
      </c>
      <c r="B1544" s="1306" t="s">
        <v>4463</v>
      </c>
      <c r="C1544" s="1306" t="s">
        <v>1585</v>
      </c>
      <c r="D1544" s="1307"/>
      <c r="E1544" s="1308" t="s">
        <v>2156</v>
      </c>
      <c r="F1544" s="1298" t="s">
        <v>1567</v>
      </c>
      <c r="G1544" s="1298" t="s">
        <v>4467</v>
      </c>
      <c r="H1544" s="1298" t="s">
        <v>1567</v>
      </c>
    </row>
    <row r="1545" spans="1:8" ht="18.399999999999999" customHeight="1">
      <c r="A1545" s="1305" t="s">
        <v>4404</v>
      </c>
      <c r="B1545" s="1306" t="s">
        <v>4468</v>
      </c>
      <c r="C1545" s="1306" t="s">
        <v>1585</v>
      </c>
      <c r="D1545" s="1307"/>
      <c r="E1545" s="1308" t="s">
        <v>2156</v>
      </c>
      <c r="F1545" s="1298" t="s">
        <v>1567</v>
      </c>
      <c r="G1545" s="1298" t="s">
        <v>4469</v>
      </c>
      <c r="H1545" s="1298" t="s">
        <v>1567</v>
      </c>
    </row>
    <row r="1546" spans="1:8" ht="18.399999999999999" customHeight="1">
      <c r="A1546" s="1305" t="s">
        <v>4407</v>
      </c>
      <c r="B1546" s="1306" t="s">
        <v>4468</v>
      </c>
      <c r="C1546" s="1306" t="s">
        <v>1585</v>
      </c>
      <c r="D1546" s="1307"/>
      <c r="E1546" s="1308" t="s">
        <v>2156</v>
      </c>
      <c r="F1546" s="1298" t="s">
        <v>1567</v>
      </c>
      <c r="G1546" s="1298" t="s">
        <v>4470</v>
      </c>
      <c r="H1546" s="1298" t="s">
        <v>1567</v>
      </c>
    </row>
    <row r="1547" spans="1:8" ht="18.399999999999999" customHeight="1">
      <c r="A1547" s="1305" t="s">
        <v>4409</v>
      </c>
      <c r="B1547" s="1306" t="s">
        <v>4468</v>
      </c>
      <c r="C1547" s="1306" t="s">
        <v>1585</v>
      </c>
      <c r="D1547" s="1307"/>
      <c r="E1547" s="1308" t="s">
        <v>2156</v>
      </c>
      <c r="F1547" s="1298" t="s">
        <v>1567</v>
      </c>
      <c r="G1547" s="1298" t="s">
        <v>4471</v>
      </c>
      <c r="H1547" s="1298" t="s">
        <v>1567</v>
      </c>
    </row>
    <row r="1548" spans="1:8" ht="18.399999999999999" customHeight="1">
      <c r="A1548" s="1305" t="s">
        <v>4411</v>
      </c>
      <c r="B1548" s="1306" t="s">
        <v>4468</v>
      </c>
      <c r="C1548" s="1306" t="s">
        <v>1585</v>
      </c>
      <c r="D1548" s="1307"/>
      <c r="E1548" s="1308" t="s">
        <v>2156</v>
      </c>
      <c r="F1548" s="1298" t="s">
        <v>1567</v>
      </c>
      <c r="G1548" s="1298" t="s">
        <v>4472</v>
      </c>
      <c r="H1548" s="1298" t="s">
        <v>1567</v>
      </c>
    </row>
    <row r="1549" spans="1:8" ht="18.399999999999999" customHeight="1">
      <c r="A1549" s="1305" t="s">
        <v>4404</v>
      </c>
      <c r="B1549" s="1306" t="s">
        <v>4473</v>
      </c>
      <c r="C1549" s="1306" t="s">
        <v>1585</v>
      </c>
      <c r="D1549" s="1307"/>
      <c r="E1549" s="1308" t="s">
        <v>2156</v>
      </c>
      <c r="F1549" s="1298" t="s">
        <v>1567</v>
      </c>
      <c r="G1549" s="1298" t="s">
        <v>4474</v>
      </c>
      <c r="H1549" s="1298" t="s">
        <v>1567</v>
      </c>
    </row>
    <row r="1550" spans="1:8" ht="18.399999999999999" customHeight="1">
      <c r="A1550" s="1305" t="s">
        <v>4407</v>
      </c>
      <c r="B1550" s="1306" t="s">
        <v>4473</v>
      </c>
      <c r="C1550" s="1306" t="s">
        <v>1585</v>
      </c>
      <c r="D1550" s="1307"/>
      <c r="E1550" s="1308" t="s">
        <v>2156</v>
      </c>
      <c r="F1550" s="1298" t="s">
        <v>1567</v>
      </c>
      <c r="G1550" s="1298" t="s">
        <v>4475</v>
      </c>
      <c r="H1550" s="1298" t="s">
        <v>1567</v>
      </c>
    </row>
    <row r="1551" spans="1:8" ht="18.399999999999999" customHeight="1">
      <c r="A1551" s="1305" t="s">
        <v>4409</v>
      </c>
      <c r="B1551" s="1306" t="s">
        <v>4473</v>
      </c>
      <c r="C1551" s="1306" t="s">
        <v>1585</v>
      </c>
      <c r="D1551" s="1307"/>
      <c r="E1551" s="1308" t="s">
        <v>2156</v>
      </c>
      <c r="F1551" s="1298" t="s">
        <v>1567</v>
      </c>
      <c r="G1551" s="1298" t="s">
        <v>4476</v>
      </c>
      <c r="H1551" s="1298" t="s">
        <v>1567</v>
      </c>
    </row>
    <row r="1552" spans="1:8" ht="18.399999999999999" customHeight="1">
      <c r="A1552" s="1305" t="s">
        <v>4411</v>
      </c>
      <c r="B1552" s="1306" t="s">
        <v>4473</v>
      </c>
      <c r="C1552" s="1306" t="s">
        <v>1585</v>
      </c>
      <c r="D1552" s="1307"/>
      <c r="E1552" s="1308" t="s">
        <v>2156</v>
      </c>
      <c r="F1552" s="1298" t="s">
        <v>1567</v>
      </c>
      <c r="G1552" s="1298" t="s">
        <v>4477</v>
      </c>
      <c r="H1552" s="1298" t="s">
        <v>1567</v>
      </c>
    </row>
    <row r="1553" spans="1:8" ht="18.399999999999999" customHeight="1">
      <c r="A1553" s="1305" t="s">
        <v>4404</v>
      </c>
      <c r="B1553" s="1306" t="s">
        <v>4478</v>
      </c>
      <c r="C1553" s="1306" t="s">
        <v>1585</v>
      </c>
      <c r="D1553" s="1307"/>
      <c r="E1553" s="1308" t="s">
        <v>2156</v>
      </c>
      <c r="F1553" s="1298" t="s">
        <v>1567</v>
      </c>
      <c r="G1553" s="1298" t="s">
        <v>4479</v>
      </c>
      <c r="H1553" s="1298" t="s">
        <v>1567</v>
      </c>
    </row>
    <row r="1554" spans="1:8" ht="18.399999999999999" customHeight="1">
      <c r="A1554" s="1305" t="s">
        <v>4407</v>
      </c>
      <c r="B1554" s="1306" t="s">
        <v>4478</v>
      </c>
      <c r="C1554" s="1306" t="s">
        <v>1585</v>
      </c>
      <c r="D1554" s="1307"/>
      <c r="E1554" s="1308" t="s">
        <v>2156</v>
      </c>
      <c r="F1554" s="1298" t="s">
        <v>1567</v>
      </c>
      <c r="G1554" s="1298" t="s">
        <v>4480</v>
      </c>
      <c r="H1554" s="1298" t="s">
        <v>1567</v>
      </c>
    </row>
    <row r="1555" spans="1:8" ht="18.399999999999999" customHeight="1">
      <c r="A1555" s="1305" t="s">
        <v>4409</v>
      </c>
      <c r="B1555" s="1306" t="s">
        <v>4478</v>
      </c>
      <c r="C1555" s="1306" t="s">
        <v>1585</v>
      </c>
      <c r="D1555" s="1307"/>
      <c r="E1555" s="1308" t="s">
        <v>2156</v>
      </c>
      <c r="F1555" s="1298" t="s">
        <v>1567</v>
      </c>
      <c r="G1555" s="1298" t="s">
        <v>4481</v>
      </c>
      <c r="H1555" s="1298" t="s">
        <v>1567</v>
      </c>
    </row>
    <row r="1556" spans="1:8" ht="18.399999999999999" customHeight="1">
      <c r="A1556" s="1305" t="s">
        <v>4411</v>
      </c>
      <c r="B1556" s="1306" t="s">
        <v>4478</v>
      </c>
      <c r="C1556" s="1306" t="s">
        <v>1585</v>
      </c>
      <c r="D1556" s="1307"/>
      <c r="E1556" s="1308" t="s">
        <v>2156</v>
      </c>
      <c r="F1556" s="1298" t="s">
        <v>1567</v>
      </c>
      <c r="G1556" s="1298" t="s">
        <v>4482</v>
      </c>
      <c r="H1556" s="1298" t="s">
        <v>1567</v>
      </c>
    </row>
    <row r="1557" spans="1:8" ht="18.399999999999999" customHeight="1">
      <c r="A1557" s="1305" t="s">
        <v>4404</v>
      </c>
      <c r="B1557" s="1306" t="s">
        <v>4483</v>
      </c>
      <c r="C1557" s="1306" t="s">
        <v>1585</v>
      </c>
      <c r="D1557" s="1307"/>
      <c r="E1557" s="1308" t="s">
        <v>2156</v>
      </c>
      <c r="F1557" s="1298" t="s">
        <v>1567</v>
      </c>
      <c r="G1557" s="1298" t="s">
        <v>4484</v>
      </c>
      <c r="H1557" s="1298" t="s">
        <v>1567</v>
      </c>
    </row>
    <row r="1558" spans="1:8" ht="18.399999999999999" customHeight="1">
      <c r="A1558" s="1305" t="s">
        <v>4407</v>
      </c>
      <c r="B1558" s="1306" t="s">
        <v>4483</v>
      </c>
      <c r="C1558" s="1306" t="s">
        <v>1585</v>
      </c>
      <c r="D1558" s="1307"/>
      <c r="E1558" s="1308" t="s">
        <v>2156</v>
      </c>
      <c r="F1558" s="1298" t="s">
        <v>1567</v>
      </c>
      <c r="G1558" s="1298" t="s">
        <v>4485</v>
      </c>
      <c r="H1558" s="1298" t="s">
        <v>1567</v>
      </c>
    </row>
    <row r="1559" spans="1:8" ht="18.399999999999999" customHeight="1">
      <c r="A1559" s="1305" t="s">
        <v>4409</v>
      </c>
      <c r="B1559" s="1306" t="s">
        <v>4483</v>
      </c>
      <c r="C1559" s="1306" t="s">
        <v>1585</v>
      </c>
      <c r="D1559" s="1307"/>
      <c r="E1559" s="1308" t="s">
        <v>2156</v>
      </c>
      <c r="F1559" s="1298" t="s">
        <v>1567</v>
      </c>
      <c r="G1559" s="1298" t="s">
        <v>4486</v>
      </c>
      <c r="H1559" s="1298" t="s">
        <v>1567</v>
      </c>
    </row>
    <row r="1560" spans="1:8" ht="18.399999999999999" customHeight="1">
      <c r="A1560" s="1305" t="s">
        <v>4411</v>
      </c>
      <c r="B1560" s="1306" t="s">
        <v>4483</v>
      </c>
      <c r="C1560" s="1306" t="s">
        <v>1585</v>
      </c>
      <c r="D1560" s="1307"/>
      <c r="E1560" s="1308" t="s">
        <v>2156</v>
      </c>
      <c r="F1560" s="1298" t="s">
        <v>1567</v>
      </c>
      <c r="G1560" s="1298" t="s">
        <v>4487</v>
      </c>
      <c r="H1560" s="1298" t="s">
        <v>1567</v>
      </c>
    </row>
    <row r="1561" spans="1:8" ht="18.399999999999999" customHeight="1">
      <c r="A1561" s="1305" t="s">
        <v>4404</v>
      </c>
      <c r="B1561" s="1306" t="s">
        <v>4488</v>
      </c>
      <c r="C1561" s="1306" t="s">
        <v>1585</v>
      </c>
      <c r="D1561" s="1307"/>
      <c r="E1561" s="1308" t="s">
        <v>2156</v>
      </c>
      <c r="F1561" s="1298" t="s">
        <v>1567</v>
      </c>
      <c r="G1561" s="1298" t="s">
        <v>4489</v>
      </c>
      <c r="H1561" s="1298" t="s">
        <v>1567</v>
      </c>
    </row>
    <row r="1562" spans="1:8" ht="18.399999999999999" customHeight="1">
      <c r="A1562" s="1305" t="s">
        <v>4407</v>
      </c>
      <c r="B1562" s="1306" t="s">
        <v>4488</v>
      </c>
      <c r="C1562" s="1306" t="s">
        <v>1585</v>
      </c>
      <c r="D1562" s="1307"/>
      <c r="E1562" s="1308" t="s">
        <v>2156</v>
      </c>
      <c r="F1562" s="1298" t="s">
        <v>1567</v>
      </c>
      <c r="G1562" s="1298" t="s">
        <v>4490</v>
      </c>
      <c r="H1562" s="1298" t="s">
        <v>1567</v>
      </c>
    </row>
    <row r="1563" spans="1:8" ht="18.399999999999999" customHeight="1">
      <c r="A1563" s="1305" t="s">
        <v>4409</v>
      </c>
      <c r="B1563" s="1306" t="s">
        <v>4488</v>
      </c>
      <c r="C1563" s="1306" t="s">
        <v>1585</v>
      </c>
      <c r="D1563" s="1307"/>
      <c r="E1563" s="1308" t="s">
        <v>2156</v>
      </c>
      <c r="F1563" s="1298" t="s">
        <v>1567</v>
      </c>
      <c r="G1563" s="1298" t="s">
        <v>4491</v>
      </c>
      <c r="H1563" s="1298" t="s">
        <v>1567</v>
      </c>
    </row>
    <row r="1564" spans="1:8" ht="18.399999999999999" customHeight="1">
      <c r="A1564" s="1305" t="s">
        <v>4411</v>
      </c>
      <c r="B1564" s="1306" t="s">
        <v>4488</v>
      </c>
      <c r="C1564" s="1306" t="s">
        <v>1585</v>
      </c>
      <c r="D1564" s="1307"/>
      <c r="E1564" s="1308" t="s">
        <v>2156</v>
      </c>
      <c r="F1564" s="1298" t="s">
        <v>1567</v>
      </c>
      <c r="G1564" s="1298" t="s">
        <v>4492</v>
      </c>
      <c r="H1564" s="1298" t="s">
        <v>1567</v>
      </c>
    </row>
    <row r="1565" spans="1:8" ht="18.399999999999999" customHeight="1">
      <c r="A1565" s="1305" t="s">
        <v>4493</v>
      </c>
      <c r="B1565" s="1306" t="s">
        <v>4494</v>
      </c>
      <c r="C1565" s="1306" t="s">
        <v>1585</v>
      </c>
      <c r="D1565" s="1307"/>
      <c r="E1565" s="1308" t="s">
        <v>2156</v>
      </c>
      <c r="F1565" s="1298" t="s">
        <v>1567</v>
      </c>
      <c r="G1565" s="1298" t="s">
        <v>4495</v>
      </c>
      <c r="H1565" s="1298" t="s">
        <v>1567</v>
      </c>
    </row>
    <row r="1566" spans="1:8" ht="18.399999999999999" customHeight="1">
      <c r="A1566" s="1305" t="s">
        <v>4493</v>
      </c>
      <c r="B1566" s="1306" t="s">
        <v>4496</v>
      </c>
      <c r="C1566" s="1306" t="s">
        <v>1585</v>
      </c>
      <c r="D1566" s="1307"/>
      <c r="E1566" s="1308" t="s">
        <v>2156</v>
      </c>
      <c r="F1566" s="1298" t="s">
        <v>1567</v>
      </c>
      <c r="G1566" s="1298" t="s">
        <v>4497</v>
      </c>
      <c r="H1566" s="1298" t="s">
        <v>1567</v>
      </c>
    </row>
    <row r="1567" spans="1:8" ht="18.399999999999999" customHeight="1">
      <c r="A1567" s="1305" t="s">
        <v>4493</v>
      </c>
      <c r="B1567" s="1306" t="s">
        <v>4498</v>
      </c>
      <c r="C1567" s="1306" t="s">
        <v>1585</v>
      </c>
      <c r="D1567" s="1307"/>
      <c r="E1567" s="1308" t="s">
        <v>2156</v>
      </c>
      <c r="F1567" s="1298" t="s">
        <v>1567</v>
      </c>
      <c r="G1567" s="1298" t="s">
        <v>4499</v>
      </c>
      <c r="H1567" s="1298" t="s">
        <v>1567</v>
      </c>
    </row>
    <row r="1568" spans="1:8" ht="18.399999999999999" customHeight="1">
      <c r="A1568" s="1305" t="s">
        <v>4493</v>
      </c>
      <c r="B1568" s="1306" t="s">
        <v>4500</v>
      </c>
      <c r="C1568" s="1306" t="s">
        <v>1585</v>
      </c>
      <c r="D1568" s="1307"/>
      <c r="E1568" s="1308" t="s">
        <v>2156</v>
      </c>
      <c r="F1568" s="1298" t="s">
        <v>1567</v>
      </c>
      <c r="G1568" s="1298" t="s">
        <v>4501</v>
      </c>
      <c r="H1568" s="1298" t="s">
        <v>1567</v>
      </c>
    </row>
    <row r="1569" spans="1:8" ht="18.399999999999999" customHeight="1">
      <c r="A1569" s="1305" t="s">
        <v>4493</v>
      </c>
      <c r="B1569" s="1306" t="s">
        <v>4502</v>
      </c>
      <c r="C1569" s="1306" t="s">
        <v>1585</v>
      </c>
      <c r="D1569" s="1307"/>
      <c r="E1569" s="1308" t="s">
        <v>2156</v>
      </c>
      <c r="F1569" s="1298" t="s">
        <v>1567</v>
      </c>
      <c r="G1569" s="1298" t="s">
        <v>4503</v>
      </c>
      <c r="H1569" s="1298" t="s">
        <v>1567</v>
      </c>
    </row>
    <row r="1570" spans="1:8" ht="18.399999999999999" customHeight="1">
      <c r="A1570" s="1305" t="s">
        <v>4493</v>
      </c>
      <c r="B1570" s="1306" t="s">
        <v>4504</v>
      </c>
      <c r="C1570" s="1306" t="s">
        <v>1585</v>
      </c>
      <c r="D1570" s="1307"/>
      <c r="E1570" s="1308" t="s">
        <v>2156</v>
      </c>
      <c r="F1570" s="1298" t="s">
        <v>1567</v>
      </c>
      <c r="G1570" s="1298" t="s">
        <v>4505</v>
      </c>
      <c r="H1570" s="1298" t="s">
        <v>1567</v>
      </c>
    </row>
    <row r="1571" spans="1:8" ht="18.399999999999999" customHeight="1">
      <c r="A1571" s="1305" t="s">
        <v>4493</v>
      </c>
      <c r="B1571" s="1306" t="s">
        <v>4506</v>
      </c>
      <c r="C1571" s="1306" t="s">
        <v>1585</v>
      </c>
      <c r="D1571" s="1307"/>
      <c r="E1571" s="1308" t="s">
        <v>2156</v>
      </c>
      <c r="F1571" s="1298" t="s">
        <v>1567</v>
      </c>
      <c r="G1571" s="1298" t="s">
        <v>4507</v>
      </c>
      <c r="H1571" s="1298" t="s">
        <v>1567</v>
      </c>
    </row>
    <row r="1572" spans="1:8" ht="18.399999999999999" customHeight="1">
      <c r="A1572" s="1305" t="s">
        <v>4493</v>
      </c>
      <c r="B1572" s="1306" t="s">
        <v>4508</v>
      </c>
      <c r="C1572" s="1306" t="s">
        <v>1585</v>
      </c>
      <c r="D1572" s="1307"/>
      <c r="E1572" s="1308" t="s">
        <v>2156</v>
      </c>
      <c r="F1572" s="1298" t="s">
        <v>1567</v>
      </c>
      <c r="G1572" s="1298" t="s">
        <v>4509</v>
      </c>
      <c r="H1572" s="1298" t="s">
        <v>1567</v>
      </c>
    </row>
    <row r="1573" spans="1:8" ht="18.399999999999999" customHeight="1">
      <c r="A1573" s="1305" t="s">
        <v>4493</v>
      </c>
      <c r="B1573" s="1306" t="s">
        <v>4510</v>
      </c>
      <c r="C1573" s="1306" t="s">
        <v>1585</v>
      </c>
      <c r="D1573" s="1307"/>
      <c r="E1573" s="1308" t="s">
        <v>2156</v>
      </c>
      <c r="F1573" s="1298" t="s">
        <v>1567</v>
      </c>
      <c r="G1573" s="1298" t="s">
        <v>4511</v>
      </c>
      <c r="H1573" s="1298" t="s">
        <v>1567</v>
      </c>
    </row>
    <row r="1574" spans="1:8" ht="18.399999999999999" customHeight="1">
      <c r="A1574" s="1305" t="s">
        <v>4493</v>
      </c>
      <c r="B1574" s="1306" t="s">
        <v>4512</v>
      </c>
      <c r="C1574" s="1306" t="s">
        <v>1585</v>
      </c>
      <c r="D1574" s="1307"/>
      <c r="E1574" s="1308" t="s">
        <v>2156</v>
      </c>
      <c r="F1574" s="1298" t="s">
        <v>1567</v>
      </c>
      <c r="G1574" s="1298" t="s">
        <v>4513</v>
      </c>
      <c r="H1574" s="1298" t="s">
        <v>1567</v>
      </c>
    </row>
    <row r="1575" spans="1:8" ht="18.399999999999999" customHeight="1">
      <c r="A1575" s="1305" t="s">
        <v>4493</v>
      </c>
      <c r="B1575" s="1306" t="s">
        <v>4514</v>
      </c>
      <c r="C1575" s="1306" t="s">
        <v>1585</v>
      </c>
      <c r="D1575" s="1307"/>
      <c r="E1575" s="1308" t="s">
        <v>2156</v>
      </c>
      <c r="F1575" s="1298" t="s">
        <v>1567</v>
      </c>
      <c r="G1575" s="1298" t="s">
        <v>4515</v>
      </c>
      <c r="H1575" s="1298" t="s">
        <v>1567</v>
      </c>
    </row>
    <row r="1576" spans="1:8" ht="18.399999999999999" customHeight="1">
      <c r="A1576" s="1305" t="s">
        <v>4493</v>
      </c>
      <c r="B1576" s="1306" t="s">
        <v>4516</v>
      </c>
      <c r="C1576" s="1306" t="s">
        <v>1585</v>
      </c>
      <c r="D1576" s="1307"/>
      <c r="E1576" s="1308" t="s">
        <v>2156</v>
      </c>
      <c r="F1576" s="1298" t="s">
        <v>1567</v>
      </c>
      <c r="G1576" s="1298" t="s">
        <v>4517</v>
      </c>
      <c r="H1576" s="1298" t="s">
        <v>1567</v>
      </c>
    </row>
    <row r="1577" spans="1:8" ht="18.399999999999999" customHeight="1">
      <c r="A1577" s="1305" t="s">
        <v>4493</v>
      </c>
      <c r="B1577" s="1306" t="s">
        <v>4518</v>
      </c>
      <c r="C1577" s="1306" t="s">
        <v>1585</v>
      </c>
      <c r="D1577" s="1307"/>
      <c r="E1577" s="1308" t="s">
        <v>2156</v>
      </c>
      <c r="F1577" s="1298" t="s">
        <v>1567</v>
      </c>
      <c r="G1577" s="1298" t="s">
        <v>4519</v>
      </c>
      <c r="H1577" s="1298" t="s">
        <v>1567</v>
      </c>
    </row>
    <row r="1578" spans="1:8" ht="18.399999999999999" customHeight="1">
      <c r="A1578" s="1305" t="s">
        <v>4493</v>
      </c>
      <c r="B1578" s="1306" t="s">
        <v>4520</v>
      </c>
      <c r="C1578" s="1306" t="s">
        <v>1585</v>
      </c>
      <c r="D1578" s="1307"/>
      <c r="E1578" s="1308" t="s">
        <v>2156</v>
      </c>
      <c r="F1578" s="1298" t="s">
        <v>1567</v>
      </c>
      <c r="G1578" s="1298" t="s">
        <v>4521</v>
      </c>
      <c r="H1578" s="1298" t="s">
        <v>1567</v>
      </c>
    </row>
    <row r="1579" spans="1:8" ht="18.399999999999999" customHeight="1">
      <c r="A1579" s="1305" t="s">
        <v>4493</v>
      </c>
      <c r="B1579" s="1306" t="s">
        <v>4522</v>
      </c>
      <c r="C1579" s="1306" t="s">
        <v>1585</v>
      </c>
      <c r="D1579" s="1307"/>
      <c r="E1579" s="1308" t="s">
        <v>2156</v>
      </c>
      <c r="F1579" s="1298" t="s">
        <v>1567</v>
      </c>
      <c r="G1579" s="1298" t="s">
        <v>4523</v>
      </c>
      <c r="H1579" s="1298" t="s">
        <v>1567</v>
      </c>
    </row>
    <row r="1580" spans="1:8" ht="18.399999999999999" customHeight="1">
      <c r="A1580" s="1305" t="s">
        <v>4493</v>
      </c>
      <c r="B1580" s="1306" t="s">
        <v>4524</v>
      </c>
      <c r="C1580" s="1306" t="s">
        <v>1585</v>
      </c>
      <c r="D1580" s="1307"/>
      <c r="E1580" s="1308" t="s">
        <v>2156</v>
      </c>
      <c r="F1580" s="1298" t="s">
        <v>1567</v>
      </c>
      <c r="G1580" s="1298" t="s">
        <v>4525</v>
      </c>
      <c r="H1580" s="1298" t="s">
        <v>1567</v>
      </c>
    </row>
    <row r="1581" spans="1:8" ht="18.399999999999999" customHeight="1">
      <c r="A1581" s="1305" t="s">
        <v>4493</v>
      </c>
      <c r="B1581" s="1306" t="s">
        <v>4526</v>
      </c>
      <c r="C1581" s="1306" t="s">
        <v>1585</v>
      </c>
      <c r="D1581" s="1307"/>
      <c r="E1581" s="1308" t="s">
        <v>2156</v>
      </c>
      <c r="F1581" s="1298" t="s">
        <v>1567</v>
      </c>
      <c r="G1581" s="1298" t="s">
        <v>4527</v>
      </c>
      <c r="H1581" s="1298" t="s">
        <v>1567</v>
      </c>
    </row>
    <row r="1582" spans="1:8" ht="18.399999999999999" customHeight="1">
      <c r="A1582" s="1305" t="s">
        <v>4493</v>
      </c>
      <c r="B1582" s="1306" t="s">
        <v>4528</v>
      </c>
      <c r="C1582" s="1306" t="s">
        <v>1585</v>
      </c>
      <c r="D1582" s="1307"/>
      <c r="E1582" s="1308" t="s">
        <v>2156</v>
      </c>
      <c r="F1582" s="1298" t="s">
        <v>1567</v>
      </c>
      <c r="G1582" s="1298" t="s">
        <v>4529</v>
      </c>
      <c r="H1582" s="1298" t="s">
        <v>1567</v>
      </c>
    </row>
    <row r="1583" spans="1:8" ht="18.399999999999999" customHeight="1">
      <c r="A1583" s="1305" t="s">
        <v>4493</v>
      </c>
      <c r="B1583" s="1306" t="s">
        <v>4530</v>
      </c>
      <c r="C1583" s="1306" t="s">
        <v>1585</v>
      </c>
      <c r="D1583" s="1307"/>
      <c r="E1583" s="1308" t="s">
        <v>2156</v>
      </c>
      <c r="F1583" s="1298" t="s">
        <v>1567</v>
      </c>
      <c r="G1583" s="1298" t="s">
        <v>4531</v>
      </c>
      <c r="H1583" s="1298" t="s">
        <v>1567</v>
      </c>
    </row>
    <row r="1584" spans="1:8" ht="18.399999999999999" customHeight="1">
      <c r="A1584" s="1305" t="s">
        <v>4493</v>
      </c>
      <c r="B1584" s="1306" t="s">
        <v>4532</v>
      </c>
      <c r="C1584" s="1306" t="s">
        <v>1585</v>
      </c>
      <c r="D1584" s="1307"/>
      <c r="E1584" s="1308" t="s">
        <v>2156</v>
      </c>
      <c r="F1584" s="1298" t="s">
        <v>1567</v>
      </c>
      <c r="G1584" s="1298" t="s">
        <v>4533</v>
      </c>
      <c r="H1584" s="1298" t="s">
        <v>1567</v>
      </c>
    </row>
    <row r="1585" spans="1:8" ht="18.399999999999999" customHeight="1">
      <c r="A1585" s="1305" t="s">
        <v>4493</v>
      </c>
      <c r="B1585" s="1306" t="s">
        <v>4534</v>
      </c>
      <c r="C1585" s="1306" t="s">
        <v>1585</v>
      </c>
      <c r="D1585" s="1307"/>
      <c r="E1585" s="1308" t="s">
        <v>2156</v>
      </c>
      <c r="F1585" s="1298" t="s">
        <v>1567</v>
      </c>
      <c r="G1585" s="1298" t="s">
        <v>4535</v>
      </c>
      <c r="H1585" s="1298" t="s">
        <v>1567</v>
      </c>
    </row>
    <row r="1586" spans="1:8" ht="18.399999999999999" customHeight="1">
      <c r="A1586" s="1305" t="s">
        <v>4493</v>
      </c>
      <c r="B1586" s="1306" t="s">
        <v>4536</v>
      </c>
      <c r="C1586" s="1306" t="s">
        <v>1585</v>
      </c>
      <c r="D1586" s="1307"/>
      <c r="E1586" s="1308" t="s">
        <v>2156</v>
      </c>
      <c r="F1586" s="1298" t="s">
        <v>1567</v>
      </c>
      <c r="G1586" s="1298" t="s">
        <v>4537</v>
      </c>
      <c r="H1586" s="1298" t="s">
        <v>1567</v>
      </c>
    </row>
    <row r="1587" spans="1:8" ht="18.399999999999999" customHeight="1">
      <c r="A1587" s="1305" t="s">
        <v>4493</v>
      </c>
      <c r="B1587" s="1306" t="s">
        <v>4538</v>
      </c>
      <c r="C1587" s="1306" t="s">
        <v>1585</v>
      </c>
      <c r="D1587" s="1307"/>
      <c r="E1587" s="1308" t="s">
        <v>2156</v>
      </c>
      <c r="F1587" s="1298" t="s">
        <v>1567</v>
      </c>
      <c r="G1587" s="1298" t="s">
        <v>4539</v>
      </c>
      <c r="H1587" s="1298" t="s">
        <v>1567</v>
      </c>
    </row>
    <row r="1588" spans="1:8" ht="18.399999999999999" customHeight="1">
      <c r="A1588" s="1305" t="s">
        <v>4493</v>
      </c>
      <c r="B1588" s="1306" t="s">
        <v>4540</v>
      </c>
      <c r="C1588" s="1306" t="s">
        <v>1585</v>
      </c>
      <c r="D1588" s="1307"/>
      <c r="E1588" s="1308" t="s">
        <v>2156</v>
      </c>
      <c r="F1588" s="1298" t="s">
        <v>1567</v>
      </c>
      <c r="G1588" s="1298" t="s">
        <v>4541</v>
      </c>
      <c r="H1588" s="1298" t="s">
        <v>1567</v>
      </c>
    </row>
    <row r="1589" spans="1:8" ht="18.399999999999999" customHeight="1">
      <c r="A1589" s="1305" t="s">
        <v>4493</v>
      </c>
      <c r="B1589" s="1306" t="s">
        <v>4542</v>
      </c>
      <c r="C1589" s="1306" t="s">
        <v>1585</v>
      </c>
      <c r="D1589" s="1307"/>
      <c r="E1589" s="1308" t="s">
        <v>2156</v>
      </c>
      <c r="F1589" s="1298" t="s">
        <v>1567</v>
      </c>
      <c r="G1589" s="1298" t="s">
        <v>4543</v>
      </c>
      <c r="H1589" s="1298" t="s">
        <v>1567</v>
      </c>
    </row>
    <row r="1590" spans="1:8" ht="18.399999999999999" customHeight="1">
      <c r="A1590" s="1305" t="s">
        <v>4493</v>
      </c>
      <c r="B1590" s="1306" t="s">
        <v>4544</v>
      </c>
      <c r="C1590" s="1306" t="s">
        <v>1585</v>
      </c>
      <c r="D1590" s="1307"/>
      <c r="E1590" s="1308" t="s">
        <v>2156</v>
      </c>
      <c r="F1590" s="1298" t="s">
        <v>1567</v>
      </c>
      <c r="G1590" s="1298" t="s">
        <v>4545</v>
      </c>
      <c r="H1590" s="1298" t="s">
        <v>1567</v>
      </c>
    </row>
    <row r="1591" spans="1:8" ht="18.399999999999999" customHeight="1">
      <c r="A1591" s="1305" t="s">
        <v>4493</v>
      </c>
      <c r="B1591" s="1306" t="s">
        <v>4546</v>
      </c>
      <c r="C1591" s="1306" t="s">
        <v>1585</v>
      </c>
      <c r="D1591" s="1307"/>
      <c r="E1591" s="1308" t="s">
        <v>2156</v>
      </c>
      <c r="F1591" s="1298" t="s">
        <v>1567</v>
      </c>
      <c r="G1591" s="1298" t="s">
        <v>4547</v>
      </c>
      <c r="H1591" s="1298" t="s">
        <v>1567</v>
      </c>
    </row>
    <row r="1592" spans="1:8" ht="18.399999999999999" customHeight="1">
      <c r="A1592" s="1305" t="s">
        <v>4493</v>
      </c>
      <c r="B1592" s="1306" t="s">
        <v>4548</v>
      </c>
      <c r="C1592" s="1306" t="s">
        <v>1585</v>
      </c>
      <c r="D1592" s="1307"/>
      <c r="E1592" s="1308" t="s">
        <v>2156</v>
      </c>
      <c r="F1592" s="1298" t="s">
        <v>1567</v>
      </c>
      <c r="G1592" s="1298" t="s">
        <v>4549</v>
      </c>
      <c r="H1592" s="1298" t="s">
        <v>1567</v>
      </c>
    </row>
    <row r="1593" spans="1:8" ht="18.399999999999999" customHeight="1">
      <c r="A1593" s="1305" t="s">
        <v>4493</v>
      </c>
      <c r="B1593" s="1306" t="s">
        <v>4550</v>
      </c>
      <c r="C1593" s="1306" t="s">
        <v>1585</v>
      </c>
      <c r="D1593" s="1307"/>
      <c r="E1593" s="1308" t="s">
        <v>2156</v>
      </c>
      <c r="F1593" s="1298" t="s">
        <v>1567</v>
      </c>
      <c r="G1593" s="1298" t="s">
        <v>4551</v>
      </c>
      <c r="H1593" s="1298" t="s">
        <v>1567</v>
      </c>
    </row>
    <row r="1594" spans="1:8" ht="18.399999999999999" customHeight="1">
      <c r="A1594" s="1305" t="s">
        <v>4493</v>
      </c>
      <c r="B1594" s="1306" t="s">
        <v>4552</v>
      </c>
      <c r="C1594" s="1306" t="s">
        <v>1585</v>
      </c>
      <c r="D1594" s="1307"/>
      <c r="E1594" s="1308" t="s">
        <v>2156</v>
      </c>
      <c r="F1594" s="1298" t="s">
        <v>1567</v>
      </c>
      <c r="G1594" s="1298" t="s">
        <v>4553</v>
      </c>
      <c r="H1594" s="1298" t="s">
        <v>1567</v>
      </c>
    </row>
    <row r="1595" spans="1:8" ht="18.399999999999999" customHeight="1">
      <c r="A1595" s="1305" t="s">
        <v>4493</v>
      </c>
      <c r="B1595" s="1306" t="s">
        <v>4554</v>
      </c>
      <c r="C1595" s="1306" t="s">
        <v>1585</v>
      </c>
      <c r="D1595" s="1307"/>
      <c r="E1595" s="1308" t="s">
        <v>2156</v>
      </c>
      <c r="F1595" s="1298" t="s">
        <v>1567</v>
      </c>
      <c r="G1595" s="1298" t="s">
        <v>4555</v>
      </c>
      <c r="H1595" s="1298" t="s">
        <v>1567</v>
      </c>
    </row>
    <row r="1596" spans="1:8" ht="18.399999999999999" customHeight="1">
      <c r="A1596" s="1305" t="s">
        <v>4493</v>
      </c>
      <c r="B1596" s="1306" t="s">
        <v>4556</v>
      </c>
      <c r="C1596" s="1306" t="s">
        <v>1585</v>
      </c>
      <c r="D1596" s="1307"/>
      <c r="E1596" s="1308" t="s">
        <v>2156</v>
      </c>
      <c r="F1596" s="1298" t="s">
        <v>1567</v>
      </c>
      <c r="G1596" s="1298" t="s">
        <v>4557</v>
      </c>
      <c r="H1596" s="1298" t="s">
        <v>1567</v>
      </c>
    </row>
    <row r="1597" spans="1:8" ht="18.399999999999999" customHeight="1">
      <c r="A1597" s="1305" t="s">
        <v>4493</v>
      </c>
      <c r="B1597" s="1306" t="s">
        <v>4558</v>
      </c>
      <c r="C1597" s="1306" t="s">
        <v>1585</v>
      </c>
      <c r="D1597" s="1307"/>
      <c r="E1597" s="1308" t="s">
        <v>2156</v>
      </c>
      <c r="F1597" s="1298" t="s">
        <v>1567</v>
      </c>
      <c r="G1597" s="1298" t="s">
        <v>4559</v>
      </c>
      <c r="H1597" s="1298" t="s">
        <v>1567</v>
      </c>
    </row>
    <row r="1598" spans="1:8" ht="18.399999999999999" customHeight="1">
      <c r="A1598" s="1305" t="s">
        <v>4493</v>
      </c>
      <c r="B1598" s="1306" t="s">
        <v>4560</v>
      </c>
      <c r="C1598" s="1306" t="s">
        <v>1585</v>
      </c>
      <c r="D1598" s="1307"/>
      <c r="E1598" s="1308" t="s">
        <v>2156</v>
      </c>
      <c r="F1598" s="1298" t="s">
        <v>1567</v>
      </c>
      <c r="G1598" s="1298" t="s">
        <v>4561</v>
      </c>
      <c r="H1598" s="1298" t="s">
        <v>1567</v>
      </c>
    </row>
    <row r="1599" spans="1:8" ht="18.399999999999999" customHeight="1">
      <c r="A1599" s="1305" t="s">
        <v>4562</v>
      </c>
      <c r="B1599" s="1306" t="s">
        <v>4405</v>
      </c>
      <c r="C1599" s="1306" t="s">
        <v>1585</v>
      </c>
      <c r="D1599" s="1307"/>
      <c r="E1599" s="1308" t="s">
        <v>2156</v>
      </c>
      <c r="F1599" s="1298" t="s">
        <v>1567</v>
      </c>
      <c r="G1599" s="1298" t="s">
        <v>4563</v>
      </c>
      <c r="H1599" s="1298" t="s">
        <v>1567</v>
      </c>
    </row>
    <row r="1600" spans="1:8" ht="18.399999999999999" customHeight="1">
      <c r="A1600" s="1305" t="s">
        <v>4562</v>
      </c>
      <c r="B1600" s="1306" t="s">
        <v>4564</v>
      </c>
      <c r="C1600" s="1306" t="s">
        <v>1585</v>
      </c>
      <c r="D1600" s="1307"/>
      <c r="E1600" s="1308" t="s">
        <v>2156</v>
      </c>
      <c r="F1600" s="1298" t="s">
        <v>1567</v>
      </c>
      <c r="G1600" s="1298" t="s">
        <v>4565</v>
      </c>
      <c r="H1600" s="1298" t="s">
        <v>1567</v>
      </c>
    </row>
    <row r="1601" spans="1:8" ht="18.399999999999999" customHeight="1">
      <c r="A1601" s="1305" t="s">
        <v>4562</v>
      </c>
      <c r="B1601" s="1306" t="s">
        <v>4413</v>
      </c>
      <c r="C1601" s="1306" t="s">
        <v>1585</v>
      </c>
      <c r="D1601" s="1307"/>
      <c r="E1601" s="1308" t="s">
        <v>2156</v>
      </c>
      <c r="F1601" s="1298" t="s">
        <v>1567</v>
      </c>
      <c r="G1601" s="1298" t="s">
        <v>4566</v>
      </c>
      <c r="H1601" s="1298" t="s">
        <v>1567</v>
      </c>
    </row>
    <row r="1602" spans="1:8" ht="18.399999999999999" customHeight="1">
      <c r="A1602" s="1305" t="s">
        <v>4562</v>
      </c>
      <c r="B1602" s="1306" t="s">
        <v>4418</v>
      </c>
      <c r="C1602" s="1306" t="s">
        <v>1585</v>
      </c>
      <c r="D1602" s="1307"/>
      <c r="E1602" s="1308" t="s">
        <v>2156</v>
      </c>
      <c r="F1602" s="1298" t="s">
        <v>1567</v>
      </c>
      <c r="G1602" s="1298" t="s">
        <v>4567</v>
      </c>
      <c r="H1602" s="1298" t="s">
        <v>1567</v>
      </c>
    </row>
    <row r="1603" spans="1:8" ht="18.399999999999999" customHeight="1">
      <c r="A1603" s="1305" t="s">
        <v>4562</v>
      </c>
      <c r="B1603" s="1306" t="s">
        <v>4423</v>
      </c>
      <c r="C1603" s="1306" t="s">
        <v>1585</v>
      </c>
      <c r="D1603" s="1307"/>
      <c r="E1603" s="1308" t="s">
        <v>2156</v>
      </c>
      <c r="F1603" s="1298" t="s">
        <v>1567</v>
      </c>
      <c r="G1603" s="1298" t="s">
        <v>4568</v>
      </c>
      <c r="H1603" s="1298" t="s">
        <v>1567</v>
      </c>
    </row>
    <row r="1604" spans="1:8" ht="18.399999999999999" customHeight="1">
      <c r="A1604" s="1305" t="s">
        <v>4562</v>
      </c>
      <c r="B1604" s="1306" t="s">
        <v>4428</v>
      </c>
      <c r="C1604" s="1306" t="s">
        <v>1585</v>
      </c>
      <c r="D1604" s="1307"/>
      <c r="E1604" s="1308" t="s">
        <v>2156</v>
      </c>
      <c r="F1604" s="1298" t="s">
        <v>1567</v>
      </c>
      <c r="G1604" s="1298" t="s">
        <v>4569</v>
      </c>
      <c r="H1604" s="1298" t="s">
        <v>1567</v>
      </c>
    </row>
    <row r="1605" spans="1:8" ht="18.399999999999999" customHeight="1">
      <c r="A1605" s="1305" t="s">
        <v>4562</v>
      </c>
      <c r="B1605" s="1306" t="s">
        <v>4433</v>
      </c>
      <c r="C1605" s="1306" t="s">
        <v>1585</v>
      </c>
      <c r="D1605" s="1307"/>
      <c r="E1605" s="1308" t="s">
        <v>2156</v>
      </c>
      <c r="F1605" s="1298" t="s">
        <v>1567</v>
      </c>
      <c r="G1605" s="1298" t="s">
        <v>4570</v>
      </c>
      <c r="H1605" s="1298" t="s">
        <v>1567</v>
      </c>
    </row>
    <row r="1606" spans="1:8" ht="18.399999999999999" customHeight="1">
      <c r="A1606" s="1305" t="s">
        <v>4562</v>
      </c>
      <c r="B1606" s="1306" t="s">
        <v>4438</v>
      </c>
      <c r="C1606" s="1306" t="s">
        <v>1585</v>
      </c>
      <c r="D1606" s="1307"/>
      <c r="E1606" s="1308" t="s">
        <v>2156</v>
      </c>
      <c r="F1606" s="1298" t="s">
        <v>1567</v>
      </c>
      <c r="G1606" s="1298" t="s">
        <v>4571</v>
      </c>
      <c r="H1606" s="1298" t="s">
        <v>1567</v>
      </c>
    </row>
    <row r="1607" spans="1:8" ht="18.399999999999999" customHeight="1">
      <c r="A1607" s="1305" t="s">
        <v>4562</v>
      </c>
      <c r="B1607" s="1306" t="s">
        <v>4572</v>
      </c>
      <c r="C1607" s="1306" t="s">
        <v>1585</v>
      </c>
      <c r="D1607" s="1307"/>
      <c r="E1607" s="1308" t="s">
        <v>2156</v>
      </c>
      <c r="F1607" s="1298" t="s">
        <v>1567</v>
      </c>
      <c r="G1607" s="1298" t="s">
        <v>4573</v>
      </c>
      <c r="H1607" s="1298" t="s">
        <v>1567</v>
      </c>
    </row>
    <row r="1608" spans="1:8" ht="18.399999999999999" customHeight="1">
      <c r="A1608" s="1305" t="s">
        <v>4562</v>
      </c>
      <c r="B1608" s="1306" t="s">
        <v>4443</v>
      </c>
      <c r="C1608" s="1306" t="s">
        <v>1585</v>
      </c>
      <c r="D1608" s="1307"/>
      <c r="E1608" s="1308" t="s">
        <v>2156</v>
      </c>
      <c r="F1608" s="1298" t="s">
        <v>1567</v>
      </c>
      <c r="G1608" s="1298" t="s">
        <v>4574</v>
      </c>
      <c r="H1608" s="1298" t="s">
        <v>1567</v>
      </c>
    </row>
    <row r="1609" spans="1:8" ht="18.399999999999999" customHeight="1">
      <c r="A1609" s="1305" t="s">
        <v>4575</v>
      </c>
      <c r="B1609" s="1306" t="s">
        <v>4576</v>
      </c>
      <c r="C1609" s="1306" t="s">
        <v>2683</v>
      </c>
      <c r="D1609" s="1307"/>
      <c r="E1609" s="1308" t="s">
        <v>2156</v>
      </c>
      <c r="F1609" s="1298" t="s">
        <v>1567</v>
      </c>
      <c r="G1609" s="1298" t="s">
        <v>4577</v>
      </c>
      <c r="H1609" s="1298" t="s">
        <v>1567</v>
      </c>
    </row>
    <row r="1610" spans="1:8" ht="18.399999999999999" customHeight="1">
      <c r="A1610" s="1305" t="s">
        <v>4575</v>
      </c>
      <c r="B1610" s="1306" t="s">
        <v>4578</v>
      </c>
      <c r="C1610" s="1306" t="s">
        <v>2683</v>
      </c>
      <c r="D1610" s="1307"/>
      <c r="E1610" s="1308" t="s">
        <v>2156</v>
      </c>
      <c r="F1610" s="1298" t="s">
        <v>1567</v>
      </c>
      <c r="G1610" s="1298" t="s">
        <v>4579</v>
      </c>
      <c r="H1610" s="1298" t="s">
        <v>1567</v>
      </c>
    </row>
    <row r="1611" spans="1:8" ht="18.399999999999999" customHeight="1">
      <c r="A1611" s="1305" t="s">
        <v>4575</v>
      </c>
      <c r="B1611" s="1306" t="s">
        <v>4580</v>
      </c>
      <c r="C1611" s="1306" t="s">
        <v>2683</v>
      </c>
      <c r="D1611" s="1307"/>
      <c r="E1611" s="1308" t="s">
        <v>2156</v>
      </c>
      <c r="F1611" s="1298" t="s">
        <v>1567</v>
      </c>
      <c r="G1611" s="1298" t="s">
        <v>4581</v>
      </c>
      <c r="H1611" s="1298" t="s">
        <v>1567</v>
      </c>
    </row>
    <row r="1612" spans="1:8" ht="18.399999999999999" customHeight="1">
      <c r="A1612" s="1305" t="s">
        <v>4575</v>
      </c>
      <c r="B1612" s="1306" t="s">
        <v>4582</v>
      </c>
      <c r="C1612" s="1306" t="s">
        <v>2683</v>
      </c>
      <c r="D1612" s="1307"/>
      <c r="E1612" s="1308" t="s">
        <v>2156</v>
      </c>
      <c r="F1612" s="1298" t="s">
        <v>1567</v>
      </c>
      <c r="G1612" s="1298" t="s">
        <v>4583</v>
      </c>
      <c r="H1612" s="1298" t="s">
        <v>1567</v>
      </c>
    </row>
    <row r="1613" spans="1:8" ht="18.399999999999999" customHeight="1">
      <c r="A1613" s="1305" t="s">
        <v>4575</v>
      </c>
      <c r="B1613" s="1306" t="s">
        <v>4584</v>
      </c>
      <c r="C1613" s="1306" t="s">
        <v>2683</v>
      </c>
      <c r="D1613" s="1307"/>
      <c r="E1613" s="1308" t="s">
        <v>2156</v>
      </c>
      <c r="F1613" s="1298" t="s">
        <v>1567</v>
      </c>
      <c r="G1613" s="1298" t="s">
        <v>4585</v>
      </c>
      <c r="H1613" s="1298" t="s">
        <v>1567</v>
      </c>
    </row>
    <row r="1614" spans="1:8" ht="18.399999999999999" customHeight="1">
      <c r="A1614" s="1305" t="s">
        <v>4575</v>
      </c>
      <c r="B1614" s="1306" t="s">
        <v>4586</v>
      </c>
      <c r="C1614" s="1306" t="s">
        <v>2683</v>
      </c>
      <c r="D1614" s="1307"/>
      <c r="E1614" s="1308" t="s">
        <v>2156</v>
      </c>
      <c r="F1614" s="1298" t="s">
        <v>1567</v>
      </c>
      <c r="G1614" s="1298" t="s">
        <v>4587</v>
      </c>
      <c r="H1614" s="1298" t="s">
        <v>1567</v>
      </c>
    </row>
    <row r="1615" spans="1:8" ht="18.399999999999999" customHeight="1">
      <c r="A1615" s="1305" t="s">
        <v>4575</v>
      </c>
      <c r="B1615" s="1306" t="s">
        <v>4588</v>
      </c>
      <c r="C1615" s="1306" t="s">
        <v>2683</v>
      </c>
      <c r="D1615" s="1307"/>
      <c r="E1615" s="1308" t="s">
        <v>2156</v>
      </c>
      <c r="F1615" s="1298" t="s">
        <v>1567</v>
      </c>
      <c r="G1615" s="1298" t="s">
        <v>4589</v>
      </c>
      <c r="H1615" s="1298" t="s">
        <v>1567</v>
      </c>
    </row>
    <row r="1616" spans="1:8" ht="18.399999999999999" customHeight="1">
      <c r="A1616" s="1305" t="s">
        <v>4575</v>
      </c>
      <c r="B1616" s="1306" t="s">
        <v>4590</v>
      </c>
      <c r="C1616" s="1306" t="s">
        <v>2683</v>
      </c>
      <c r="D1616" s="1307"/>
      <c r="E1616" s="1308" t="s">
        <v>2156</v>
      </c>
      <c r="F1616" s="1298" t="s">
        <v>1567</v>
      </c>
      <c r="G1616" s="1298" t="s">
        <v>4591</v>
      </c>
      <c r="H1616" s="1298" t="s">
        <v>1567</v>
      </c>
    </row>
    <row r="1617" spans="1:8" ht="18.399999999999999" customHeight="1">
      <c r="A1617" s="1305" t="s">
        <v>4575</v>
      </c>
      <c r="B1617" s="1306" t="s">
        <v>4592</v>
      </c>
      <c r="C1617" s="1306" t="s">
        <v>2683</v>
      </c>
      <c r="D1617" s="1307"/>
      <c r="E1617" s="1308" t="s">
        <v>2156</v>
      </c>
      <c r="F1617" s="1298" t="s">
        <v>1567</v>
      </c>
      <c r="G1617" s="1298" t="s">
        <v>4593</v>
      </c>
      <c r="H1617" s="1298" t="s">
        <v>1567</v>
      </c>
    </row>
    <row r="1618" spans="1:8" ht="18.399999999999999" customHeight="1">
      <c r="A1618" s="1305" t="s">
        <v>4575</v>
      </c>
      <c r="B1618" s="1306" t="s">
        <v>4594</v>
      </c>
      <c r="C1618" s="1306" t="s">
        <v>2683</v>
      </c>
      <c r="D1618" s="1307"/>
      <c r="E1618" s="1308" t="s">
        <v>2156</v>
      </c>
      <c r="F1618" s="1298" t="s">
        <v>1567</v>
      </c>
      <c r="G1618" s="1298" t="s">
        <v>4595</v>
      </c>
      <c r="H1618" s="1298" t="s">
        <v>1567</v>
      </c>
    </row>
    <row r="1619" spans="1:8" ht="18.399999999999999" customHeight="1">
      <c r="A1619" s="1305" t="s">
        <v>4575</v>
      </c>
      <c r="B1619" s="1306" t="s">
        <v>4596</v>
      </c>
      <c r="C1619" s="1306" t="s">
        <v>2683</v>
      </c>
      <c r="D1619" s="1307"/>
      <c r="E1619" s="1308" t="s">
        <v>2156</v>
      </c>
      <c r="F1619" s="1298" t="s">
        <v>1567</v>
      </c>
      <c r="G1619" s="1298" t="s">
        <v>4597</v>
      </c>
      <c r="H1619" s="1298" t="s">
        <v>1567</v>
      </c>
    </row>
    <row r="1620" spans="1:8" ht="18.399999999999999" customHeight="1">
      <c r="A1620" s="1305" t="s">
        <v>4575</v>
      </c>
      <c r="B1620" s="1306" t="s">
        <v>4598</v>
      </c>
      <c r="C1620" s="1306" t="s">
        <v>2683</v>
      </c>
      <c r="D1620" s="1307"/>
      <c r="E1620" s="1308" t="s">
        <v>2156</v>
      </c>
      <c r="F1620" s="1298" t="s">
        <v>1567</v>
      </c>
      <c r="G1620" s="1298" t="s">
        <v>4599</v>
      </c>
      <c r="H1620" s="1298" t="s">
        <v>1567</v>
      </c>
    </row>
    <row r="1621" spans="1:8" ht="18.399999999999999" customHeight="1">
      <c r="A1621" s="1305" t="s">
        <v>4575</v>
      </c>
      <c r="B1621" s="1306" t="s">
        <v>4600</v>
      </c>
      <c r="C1621" s="1306" t="s">
        <v>2683</v>
      </c>
      <c r="D1621" s="1307"/>
      <c r="E1621" s="1308" t="s">
        <v>2156</v>
      </c>
      <c r="F1621" s="1298" t="s">
        <v>1567</v>
      </c>
      <c r="G1621" s="1298" t="s">
        <v>4601</v>
      </c>
      <c r="H1621" s="1298" t="s">
        <v>1567</v>
      </c>
    </row>
    <row r="1622" spans="1:8" ht="18.399999999999999" customHeight="1">
      <c r="A1622" s="1305" t="s">
        <v>4575</v>
      </c>
      <c r="B1622" s="1306" t="s">
        <v>4602</v>
      </c>
      <c r="C1622" s="1306" t="s">
        <v>2683</v>
      </c>
      <c r="D1622" s="1307"/>
      <c r="E1622" s="1308" t="s">
        <v>2156</v>
      </c>
      <c r="F1622" s="1298" t="s">
        <v>1567</v>
      </c>
      <c r="G1622" s="1298" t="s">
        <v>4603</v>
      </c>
      <c r="H1622" s="1298" t="s">
        <v>1567</v>
      </c>
    </row>
    <row r="1623" spans="1:8" ht="18.399999999999999" customHeight="1">
      <c r="A1623" s="1305" t="s">
        <v>4575</v>
      </c>
      <c r="B1623" s="1306" t="s">
        <v>4604</v>
      </c>
      <c r="C1623" s="1306" t="s">
        <v>2683</v>
      </c>
      <c r="D1623" s="1307"/>
      <c r="E1623" s="1308" t="s">
        <v>2156</v>
      </c>
      <c r="F1623" s="1298" t="s">
        <v>1567</v>
      </c>
      <c r="G1623" s="1298" t="s">
        <v>4605</v>
      </c>
      <c r="H1623" s="1298" t="s">
        <v>1567</v>
      </c>
    </row>
    <row r="1624" spans="1:8" ht="18.399999999999999" customHeight="1">
      <c r="A1624" s="1305" t="s">
        <v>4575</v>
      </c>
      <c r="B1624" s="1306" t="s">
        <v>4606</v>
      </c>
      <c r="C1624" s="1306" t="s">
        <v>2683</v>
      </c>
      <c r="D1624" s="1307"/>
      <c r="E1624" s="1308" t="s">
        <v>2156</v>
      </c>
      <c r="F1624" s="1298" t="s">
        <v>1567</v>
      </c>
      <c r="G1624" s="1298" t="s">
        <v>4607</v>
      </c>
      <c r="H1624" s="1298" t="s">
        <v>1567</v>
      </c>
    </row>
    <row r="1625" spans="1:8" ht="18.399999999999999" customHeight="1">
      <c r="A1625" s="1305" t="s">
        <v>4608</v>
      </c>
      <c r="B1625" s="1306" t="s">
        <v>4609</v>
      </c>
      <c r="C1625" s="1306" t="s">
        <v>1585</v>
      </c>
      <c r="D1625" s="1307"/>
      <c r="E1625" s="1308" t="s">
        <v>2156</v>
      </c>
      <c r="F1625" s="1298" t="s">
        <v>1567</v>
      </c>
      <c r="G1625" s="1298" t="s">
        <v>4610</v>
      </c>
      <c r="H1625" s="1298" t="s">
        <v>1567</v>
      </c>
    </row>
    <row r="1626" spans="1:8" ht="18.399999999999999" customHeight="1">
      <c r="A1626" s="1305" t="s">
        <v>4608</v>
      </c>
      <c r="B1626" s="1306" t="s">
        <v>4611</v>
      </c>
      <c r="C1626" s="1306" t="s">
        <v>1585</v>
      </c>
      <c r="D1626" s="1307"/>
      <c r="E1626" s="1308" t="s">
        <v>2156</v>
      </c>
      <c r="F1626" s="1298" t="s">
        <v>1567</v>
      </c>
      <c r="G1626" s="1298" t="s">
        <v>4612</v>
      </c>
      <c r="H1626" s="1298" t="s">
        <v>1567</v>
      </c>
    </row>
    <row r="1627" spans="1:8" ht="18.399999999999999" customHeight="1">
      <c r="A1627" s="1305" t="s">
        <v>4608</v>
      </c>
      <c r="B1627" s="1306" t="s">
        <v>4613</v>
      </c>
      <c r="C1627" s="1306" t="s">
        <v>1585</v>
      </c>
      <c r="D1627" s="1307"/>
      <c r="E1627" s="1308" t="s">
        <v>2156</v>
      </c>
      <c r="F1627" s="1298" t="s">
        <v>1567</v>
      </c>
      <c r="G1627" s="1298" t="s">
        <v>4614</v>
      </c>
      <c r="H1627" s="1298" t="s">
        <v>1567</v>
      </c>
    </row>
    <row r="1628" spans="1:8" ht="18.399999999999999" customHeight="1">
      <c r="A1628" s="1305" t="s">
        <v>4608</v>
      </c>
      <c r="B1628" s="1306" t="s">
        <v>4615</v>
      </c>
      <c r="C1628" s="1306" t="s">
        <v>1585</v>
      </c>
      <c r="D1628" s="1307"/>
      <c r="E1628" s="1308" t="s">
        <v>2156</v>
      </c>
      <c r="F1628" s="1298" t="s">
        <v>1567</v>
      </c>
      <c r="G1628" s="1298" t="s">
        <v>4616</v>
      </c>
      <c r="H1628" s="1298" t="s">
        <v>1567</v>
      </c>
    </row>
    <row r="1629" spans="1:8" ht="18.399999999999999" customHeight="1">
      <c r="A1629" s="1305" t="s">
        <v>4608</v>
      </c>
      <c r="B1629" s="1306" t="s">
        <v>4617</v>
      </c>
      <c r="C1629" s="1306" t="s">
        <v>1585</v>
      </c>
      <c r="D1629" s="1307"/>
      <c r="E1629" s="1308" t="s">
        <v>2156</v>
      </c>
      <c r="F1629" s="1298" t="s">
        <v>1567</v>
      </c>
      <c r="G1629" s="1298" t="s">
        <v>4618</v>
      </c>
      <c r="H1629" s="1298" t="s">
        <v>1567</v>
      </c>
    </row>
    <row r="1630" spans="1:8" ht="18.399999999999999" customHeight="1">
      <c r="A1630" s="1305" t="s">
        <v>4608</v>
      </c>
      <c r="B1630" s="1306" t="s">
        <v>4619</v>
      </c>
      <c r="C1630" s="1306" t="s">
        <v>1585</v>
      </c>
      <c r="D1630" s="1307"/>
      <c r="E1630" s="1308" t="s">
        <v>2156</v>
      </c>
      <c r="F1630" s="1298" t="s">
        <v>1567</v>
      </c>
      <c r="G1630" s="1298" t="s">
        <v>4620</v>
      </c>
      <c r="H1630" s="1298" t="s">
        <v>1567</v>
      </c>
    </row>
    <row r="1631" spans="1:8" ht="18.399999999999999" customHeight="1">
      <c r="A1631" s="1305" t="s">
        <v>4608</v>
      </c>
      <c r="B1631" s="1306" t="s">
        <v>4621</v>
      </c>
      <c r="C1631" s="1306" t="s">
        <v>1585</v>
      </c>
      <c r="D1631" s="1307"/>
      <c r="E1631" s="1308" t="s">
        <v>2156</v>
      </c>
      <c r="F1631" s="1298" t="s">
        <v>1567</v>
      </c>
      <c r="G1631" s="1298" t="s">
        <v>4622</v>
      </c>
      <c r="H1631" s="1298" t="s">
        <v>1567</v>
      </c>
    </row>
    <row r="1632" spans="1:8" ht="18.399999999999999" customHeight="1">
      <c r="A1632" s="1305" t="s">
        <v>4608</v>
      </c>
      <c r="B1632" s="1306" t="s">
        <v>4623</v>
      </c>
      <c r="C1632" s="1306" t="s">
        <v>1585</v>
      </c>
      <c r="D1632" s="1307"/>
      <c r="E1632" s="1308" t="s">
        <v>2156</v>
      </c>
      <c r="F1632" s="1298" t="s">
        <v>1567</v>
      </c>
      <c r="G1632" s="1298" t="s">
        <v>4624</v>
      </c>
      <c r="H1632" s="1298" t="s">
        <v>1567</v>
      </c>
    </row>
    <row r="1633" spans="1:8" ht="18.399999999999999" customHeight="1">
      <c r="A1633" s="1305" t="s">
        <v>4608</v>
      </c>
      <c r="B1633" s="1306" t="s">
        <v>4625</v>
      </c>
      <c r="C1633" s="1306" t="s">
        <v>1585</v>
      </c>
      <c r="D1633" s="1307"/>
      <c r="E1633" s="1308" t="s">
        <v>2156</v>
      </c>
      <c r="F1633" s="1298" t="s">
        <v>1567</v>
      </c>
      <c r="G1633" s="1298" t="s">
        <v>4626</v>
      </c>
      <c r="H1633" s="1298" t="s">
        <v>1567</v>
      </c>
    </row>
    <row r="1634" spans="1:8" ht="18.399999999999999" customHeight="1">
      <c r="A1634" s="1305" t="s">
        <v>4608</v>
      </c>
      <c r="B1634" s="1306" t="s">
        <v>4627</v>
      </c>
      <c r="C1634" s="1306" t="s">
        <v>1585</v>
      </c>
      <c r="D1634" s="1307"/>
      <c r="E1634" s="1308" t="s">
        <v>2156</v>
      </c>
      <c r="F1634" s="1298" t="s">
        <v>1567</v>
      </c>
      <c r="G1634" s="1298" t="s">
        <v>4628</v>
      </c>
      <c r="H1634" s="1298" t="s">
        <v>1567</v>
      </c>
    </row>
    <row r="1635" spans="1:8" ht="18.399999999999999" customHeight="1">
      <c r="A1635" s="1305" t="s">
        <v>4608</v>
      </c>
      <c r="B1635" s="1306" t="s">
        <v>4629</v>
      </c>
      <c r="C1635" s="1306" t="s">
        <v>1585</v>
      </c>
      <c r="D1635" s="1307"/>
      <c r="E1635" s="1308" t="s">
        <v>2156</v>
      </c>
      <c r="F1635" s="1298" t="s">
        <v>1567</v>
      </c>
      <c r="G1635" s="1298" t="s">
        <v>4630</v>
      </c>
      <c r="H1635" s="1298" t="s">
        <v>1567</v>
      </c>
    </row>
    <row r="1636" spans="1:8" ht="18.399999999999999" customHeight="1">
      <c r="A1636" s="1305" t="s">
        <v>4608</v>
      </c>
      <c r="B1636" s="1306" t="s">
        <v>4631</v>
      </c>
      <c r="C1636" s="1306" t="s">
        <v>1585</v>
      </c>
      <c r="D1636" s="1307"/>
      <c r="E1636" s="1308" t="s">
        <v>2156</v>
      </c>
      <c r="F1636" s="1298" t="s">
        <v>1567</v>
      </c>
      <c r="G1636" s="1298" t="s">
        <v>4632</v>
      </c>
      <c r="H1636" s="1298" t="s">
        <v>1567</v>
      </c>
    </row>
    <row r="1637" spans="1:8" ht="18.399999999999999" customHeight="1">
      <c r="A1637" s="1305" t="s">
        <v>4608</v>
      </c>
      <c r="B1637" s="1306" t="s">
        <v>4633</v>
      </c>
      <c r="C1637" s="1306" t="s">
        <v>1585</v>
      </c>
      <c r="D1637" s="1307"/>
      <c r="E1637" s="1308" t="s">
        <v>2156</v>
      </c>
      <c r="F1637" s="1298" t="s">
        <v>1567</v>
      </c>
      <c r="G1637" s="1298" t="s">
        <v>4634</v>
      </c>
      <c r="H1637" s="1298" t="s">
        <v>1567</v>
      </c>
    </row>
    <row r="1638" spans="1:8" ht="18.399999999999999" customHeight="1">
      <c r="A1638" s="1305" t="s">
        <v>4608</v>
      </c>
      <c r="B1638" s="1306" t="s">
        <v>4635</v>
      </c>
      <c r="C1638" s="1306" t="s">
        <v>1585</v>
      </c>
      <c r="D1638" s="1307"/>
      <c r="E1638" s="1308" t="s">
        <v>2156</v>
      </c>
      <c r="F1638" s="1298" t="s">
        <v>1567</v>
      </c>
      <c r="G1638" s="1298" t="s">
        <v>4636</v>
      </c>
      <c r="H1638" s="1298" t="s">
        <v>1567</v>
      </c>
    </row>
    <row r="1639" spans="1:8" ht="18.399999999999999" customHeight="1">
      <c r="A1639" s="1305" t="s">
        <v>4608</v>
      </c>
      <c r="B1639" s="1306" t="s">
        <v>4637</v>
      </c>
      <c r="C1639" s="1306" t="s">
        <v>1585</v>
      </c>
      <c r="D1639" s="1307"/>
      <c r="E1639" s="1308" t="s">
        <v>2156</v>
      </c>
      <c r="F1639" s="1298" t="s">
        <v>1567</v>
      </c>
      <c r="G1639" s="1298" t="s">
        <v>4638</v>
      </c>
      <c r="H1639" s="1298" t="s">
        <v>1567</v>
      </c>
    </row>
    <row r="1640" spans="1:8" ht="18.399999999999999" customHeight="1">
      <c r="A1640" s="1305" t="s">
        <v>4608</v>
      </c>
      <c r="B1640" s="1306" t="s">
        <v>4639</v>
      </c>
      <c r="C1640" s="1306" t="s">
        <v>1585</v>
      </c>
      <c r="D1640" s="1307"/>
      <c r="E1640" s="1308" t="s">
        <v>2156</v>
      </c>
      <c r="F1640" s="1298" t="s">
        <v>1567</v>
      </c>
      <c r="G1640" s="1298" t="s">
        <v>4640</v>
      </c>
      <c r="H1640" s="1298" t="s">
        <v>1567</v>
      </c>
    </row>
    <row r="1641" spans="1:8" ht="18.399999999999999" customHeight="1">
      <c r="A1641" s="1305" t="s">
        <v>4608</v>
      </c>
      <c r="B1641" s="1306" t="s">
        <v>4641</v>
      </c>
      <c r="C1641" s="1306" t="s">
        <v>1585</v>
      </c>
      <c r="D1641" s="1307"/>
      <c r="E1641" s="1308" t="s">
        <v>2156</v>
      </c>
      <c r="F1641" s="1298" t="s">
        <v>1567</v>
      </c>
      <c r="G1641" s="1298" t="s">
        <v>4642</v>
      </c>
      <c r="H1641" s="1298" t="s">
        <v>1567</v>
      </c>
    </row>
    <row r="1642" spans="1:8" ht="18.399999999999999" customHeight="1">
      <c r="A1642" s="1305" t="s">
        <v>4608</v>
      </c>
      <c r="B1642" s="1306" t="s">
        <v>4643</v>
      </c>
      <c r="C1642" s="1306" t="s">
        <v>1585</v>
      </c>
      <c r="D1642" s="1307"/>
      <c r="E1642" s="1308" t="s">
        <v>2156</v>
      </c>
      <c r="F1642" s="1298" t="s">
        <v>1567</v>
      </c>
      <c r="G1642" s="1298" t="s">
        <v>4644</v>
      </c>
      <c r="H1642" s="1298" t="s">
        <v>1567</v>
      </c>
    </row>
    <row r="1643" spans="1:8" ht="18.399999999999999" customHeight="1">
      <c r="A1643" s="1305" t="s">
        <v>4608</v>
      </c>
      <c r="B1643" s="1306" t="s">
        <v>4645</v>
      </c>
      <c r="C1643" s="1306" t="s">
        <v>1585</v>
      </c>
      <c r="D1643" s="1307"/>
      <c r="E1643" s="1308" t="s">
        <v>2156</v>
      </c>
      <c r="F1643" s="1298" t="s">
        <v>1567</v>
      </c>
      <c r="G1643" s="1298" t="s">
        <v>4646</v>
      </c>
      <c r="H1643" s="1298" t="s">
        <v>1567</v>
      </c>
    </row>
    <row r="1644" spans="1:8" ht="18.399999999999999" customHeight="1">
      <c r="A1644" s="1305" t="s">
        <v>4608</v>
      </c>
      <c r="B1644" s="1306" t="s">
        <v>4647</v>
      </c>
      <c r="C1644" s="1306" t="s">
        <v>1585</v>
      </c>
      <c r="D1644" s="1307"/>
      <c r="E1644" s="1308" t="s">
        <v>2156</v>
      </c>
      <c r="F1644" s="1298" t="s">
        <v>1567</v>
      </c>
      <c r="G1644" s="1298" t="s">
        <v>4648</v>
      </c>
      <c r="H1644" s="1298" t="s">
        <v>1567</v>
      </c>
    </row>
    <row r="1645" spans="1:8" ht="18.399999999999999" customHeight="1">
      <c r="A1645" s="1305" t="s">
        <v>4649</v>
      </c>
      <c r="B1645" s="1306" t="s">
        <v>4650</v>
      </c>
      <c r="C1645" s="1306" t="s">
        <v>2580</v>
      </c>
      <c r="D1645" s="1307"/>
      <c r="E1645" s="1308" t="s">
        <v>2156</v>
      </c>
      <c r="F1645" s="1298" t="s">
        <v>1567</v>
      </c>
      <c r="G1645" s="1298" t="s">
        <v>4651</v>
      </c>
      <c r="H1645" s="1298" t="s">
        <v>1567</v>
      </c>
    </row>
    <row r="1646" spans="1:8" ht="18.399999999999999" customHeight="1">
      <c r="A1646" s="1305" t="s">
        <v>4649</v>
      </c>
      <c r="B1646" s="1306" t="s">
        <v>4652</v>
      </c>
      <c r="C1646" s="1306" t="s">
        <v>2580</v>
      </c>
      <c r="D1646" s="1307"/>
      <c r="E1646" s="1308" t="s">
        <v>2156</v>
      </c>
      <c r="F1646" s="1298" t="s">
        <v>1567</v>
      </c>
      <c r="G1646" s="1298" t="s">
        <v>4653</v>
      </c>
      <c r="H1646" s="1298" t="s">
        <v>1567</v>
      </c>
    </row>
    <row r="1647" spans="1:8" ht="18.399999999999999" customHeight="1">
      <c r="A1647" s="1305" t="s">
        <v>4649</v>
      </c>
      <c r="B1647" s="1306" t="s">
        <v>4654</v>
      </c>
      <c r="C1647" s="1306" t="s">
        <v>2580</v>
      </c>
      <c r="D1647" s="1307"/>
      <c r="E1647" s="1308" t="s">
        <v>2156</v>
      </c>
      <c r="F1647" s="1298" t="s">
        <v>1567</v>
      </c>
      <c r="G1647" s="1298" t="s">
        <v>4655</v>
      </c>
      <c r="H1647" s="1298" t="s">
        <v>1567</v>
      </c>
    </row>
    <row r="1648" spans="1:8" ht="18.399999999999999" customHeight="1">
      <c r="A1648" s="1305" t="s">
        <v>4649</v>
      </c>
      <c r="B1648" s="1306" t="s">
        <v>4656</v>
      </c>
      <c r="C1648" s="1306" t="s">
        <v>2580</v>
      </c>
      <c r="D1648" s="1307"/>
      <c r="E1648" s="1308" t="s">
        <v>2156</v>
      </c>
      <c r="F1648" s="1298" t="s">
        <v>1567</v>
      </c>
      <c r="G1648" s="1298" t="s">
        <v>4657</v>
      </c>
      <c r="H1648" s="1298" t="s">
        <v>1567</v>
      </c>
    </row>
    <row r="1649" spans="1:8" ht="18.399999999999999" customHeight="1">
      <c r="A1649" s="1305" t="s">
        <v>4649</v>
      </c>
      <c r="B1649" s="1306" t="s">
        <v>4658</v>
      </c>
      <c r="C1649" s="1306" t="s">
        <v>2580</v>
      </c>
      <c r="D1649" s="1307"/>
      <c r="E1649" s="1308" t="s">
        <v>2156</v>
      </c>
      <c r="F1649" s="1298" t="s">
        <v>1567</v>
      </c>
      <c r="G1649" s="1298" t="s">
        <v>4659</v>
      </c>
      <c r="H1649" s="1298" t="s">
        <v>1567</v>
      </c>
    </row>
    <row r="1650" spans="1:8" ht="18.399999999999999" customHeight="1">
      <c r="A1650" s="1305" t="s">
        <v>4649</v>
      </c>
      <c r="B1650" s="1306" t="s">
        <v>4660</v>
      </c>
      <c r="C1650" s="1306" t="s">
        <v>2580</v>
      </c>
      <c r="D1650" s="1307"/>
      <c r="E1650" s="1308" t="s">
        <v>2156</v>
      </c>
      <c r="F1650" s="1298" t="s">
        <v>1567</v>
      </c>
      <c r="G1650" s="1298" t="s">
        <v>4661</v>
      </c>
      <c r="H1650" s="1298" t="s">
        <v>1567</v>
      </c>
    </row>
    <row r="1651" spans="1:8" ht="18.399999999999999" customHeight="1">
      <c r="A1651" s="1305" t="s">
        <v>4649</v>
      </c>
      <c r="B1651" s="1306" t="s">
        <v>4662</v>
      </c>
      <c r="C1651" s="1306" t="s">
        <v>2580</v>
      </c>
      <c r="D1651" s="1307"/>
      <c r="E1651" s="1308" t="s">
        <v>2156</v>
      </c>
      <c r="F1651" s="1298" t="s">
        <v>1567</v>
      </c>
      <c r="G1651" s="1298" t="s">
        <v>4663</v>
      </c>
      <c r="H1651" s="1298" t="s">
        <v>1567</v>
      </c>
    </row>
    <row r="1652" spans="1:8" ht="18.399999999999999" customHeight="1">
      <c r="A1652" s="1305" t="s">
        <v>4649</v>
      </c>
      <c r="B1652" s="1306" t="s">
        <v>4664</v>
      </c>
      <c r="C1652" s="1306" t="s">
        <v>2580</v>
      </c>
      <c r="D1652" s="1307"/>
      <c r="E1652" s="1308" t="s">
        <v>2156</v>
      </c>
      <c r="F1652" s="1298" t="s">
        <v>1567</v>
      </c>
      <c r="G1652" s="1298" t="s">
        <v>4665</v>
      </c>
      <c r="H1652" s="1298" t="s">
        <v>1567</v>
      </c>
    </row>
    <row r="1653" spans="1:8" ht="18.399999999999999" customHeight="1">
      <c r="A1653" s="1305" t="s">
        <v>4649</v>
      </c>
      <c r="B1653" s="1306" t="s">
        <v>4666</v>
      </c>
      <c r="C1653" s="1306" t="s">
        <v>2580</v>
      </c>
      <c r="D1653" s="1307"/>
      <c r="E1653" s="1308" t="s">
        <v>2156</v>
      </c>
      <c r="F1653" s="1298" t="s">
        <v>1567</v>
      </c>
      <c r="G1653" s="1298" t="s">
        <v>4667</v>
      </c>
      <c r="H1653" s="1298" t="s">
        <v>1567</v>
      </c>
    </row>
    <row r="1654" spans="1:8" ht="18.399999999999999" customHeight="1">
      <c r="A1654" s="1305" t="s">
        <v>4649</v>
      </c>
      <c r="B1654" s="1306" t="s">
        <v>4668</v>
      </c>
      <c r="C1654" s="1306" t="s">
        <v>2580</v>
      </c>
      <c r="D1654" s="1307"/>
      <c r="E1654" s="1308" t="s">
        <v>2156</v>
      </c>
      <c r="F1654" s="1298" t="s">
        <v>1567</v>
      </c>
      <c r="G1654" s="1298" t="s">
        <v>4669</v>
      </c>
      <c r="H1654" s="1298" t="s">
        <v>1567</v>
      </c>
    </row>
    <row r="1655" spans="1:8" ht="18.399999999999999" customHeight="1">
      <c r="A1655" s="1305" t="s">
        <v>4649</v>
      </c>
      <c r="B1655" s="1306" t="s">
        <v>4670</v>
      </c>
      <c r="C1655" s="1306" t="s">
        <v>2580</v>
      </c>
      <c r="D1655" s="1307"/>
      <c r="E1655" s="1308" t="s">
        <v>2156</v>
      </c>
      <c r="F1655" s="1298" t="s">
        <v>1567</v>
      </c>
      <c r="G1655" s="1298" t="s">
        <v>4671</v>
      </c>
      <c r="H1655" s="1298" t="s">
        <v>1567</v>
      </c>
    </row>
    <row r="1656" spans="1:8" ht="18.399999999999999" customHeight="1">
      <c r="A1656" s="1305" t="s">
        <v>4649</v>
      </c>
      <c r="B1656" s="1306" t="s">
        <v>4672</v>
      </c>
      <c r="C1656" s="1306" t="s">
        <v>2580</v>
      </c>
      <c r="D1656" s="1307"/>
      <c r="E1656" s="1308" t="s">
        <v>2156</v>
      </c>
      <c r="F1656" s="1298" t="s">
        <v>1567</v>
      </c>
      <c r="G1656" s="1298" t="s">
        <v>4673</v>
      </c>
      <c r="H1656" s="1298" t="s">
        <v>1567</v>
      </c>
    </row>
    <row r="1657" spans="1:8" ht="18.399999999999999" customHeight="1">
      <c r="A1657" s="1305" t="s">
        <v>4649</v>
      </c>
      <c r="B1657" s="1306" t="s">
        <v>4674</v>
      </c>
      <c r="C1657" s="1306" t="s">
        <v>2580</v>
      </c>
      <c r="D1657" s="1307"/>
      <c r="E1657" s="1308" t="s">
        <v>2156</v>
      </c>
      <c r="F1657" s="1298" t="s">
        <v>1567</v>
      </c>
      <c r="G1657" s="1298" t="s">
        <v>4675</v>
      </c>
      <c r="H1657" s="1298" t="s">
        <v>1567</v>
      </c>
    </row>
    <row r="1658" spans="1:8" ht="18.399999999999999" customHeight="1">
      <c r="A1658" s="1305" t="s">
        <v>4649</v>
      </c>
      <c r="B1658" s="1306" t="s">
        <v>4676</v>
      </c>
      <c r="C1658" s="1306" t="s">
        <v>2580</v>
      </c>
      <c r="D1658" s="1307"/>
      <c r="E1658" s="1308" t="s">
        <v>2156</v>
      </c>
      <c r="F1658" s="1298" t="s">
        <v>1567</v>
      </c>
      <c r="G1658" s="1298" t="s">
        <v>4677</v>
      </c>
      <c r="H1658" s="1298" t="s">
        <v>1567</v>
      </c>
    </row>
    <row r="1659" spans="1:8" ht="18.399999999999999" customHeight="1">
      <c r="A1659" s="1305" t="s">
        <v>4649</v>
      </c>
      <c r="B1659" s="1306" t="s">
        <v>4678</v>
      </c>
      <c r="C1659" s="1306" t="s">
        <v>2580</v>
      </c>
      <c r="D1659" s="1307"/>
      <c r="E1659" s="1308" t="s">
        <v>2156</v>
      </c>
      <c r="F1659" s="1298" t="s">
        <v>1567</v>
      </c>
      <c r="G1659" s="1298" t="s">
        <v>4679</v>
      </c>
      <c r="H1659" s="1298" t="s">
        <v>1567</v>
      </c>
    </row>
    <row r="1660" spans="1:8" ht="18.399999999999999" customHeight="1">
      <c r="A1660" s="1305" t="s">
        <v>4649</v>
      </c>
      <c r="B1660" s="1306" t="s">
        <v>4680</v>
      </c>
      <c r="C1660" s="1306" t="s">
        <v>2580</v>
      </c>
      <c r="D1660" s="1307"/>
      <c r="E1660" s="1308" t="s">
        <v>2156</v>
      </c>
      <c r="F1660" s="1298" t="s">
        <v>1567</v>
      </c>
      <c r="G1660" s="1298" t="s">
        <v>4681</v>
      </c>
      <c r="H1660" s="1298" t="s">
        <v>1567</v>
      </c>
    </row>
    <row r="1661" spans="1:8" ht="18.399999999999999" customHeight="1">
      <c r="A1661" s="1305" t="s">
        <v>4649</v>
      </c>
      <c r="B1661" s="1306" t="s">
        <v>4682</v>
      </c>
      <c r="C1661" s="1306" t="s">
        <v>2580</v>
      </c>
      <c r="D1661" s="1307"/>
      <c r="E1661" s="1308" t="s">
        <v>2156</v>
      </c>
      <c r="F1661" s="1298" t="s">
        <v>1567</v>
      </c>
      <c r="G1661" s="1298" t="s">
        <v>4683</v>
      </c>
      <c r="H1661" s="1298" t="s">
        <v>1567</v>
      </c>
    </row>
    <row r="1662" spans="1:8" ht="18.399999999999999" customHeight="1">
      <c r="A1662" s="1305" t="s">
        <v>4649</v>
      </c>
      <c r="B1662" s="1306" t="s">
        <v>4684</v>
      </c>
      <c r="C1662" s="1306" t="s">
        <v>2580</v>
      </c>
      <c r="D1662" s="1307"/>
      <c r="E1662" s="1308" t="s">
        <v>2156</v>
      </c>
      <c r="F1662" s="1298" t="s">
        <v>1567</v>
      </c>
      <c r="G1662" s="1298" t="s">
        <v>4685</v>
      </c>
      <c r="H1662" s="1298" t="s">
        <v>1567</v>
      </c>
    </row>
    <row r="1663" spans="1:8" ht="18.399999999999999" customHeight="1">
      <c r="A1663" s="1305" t="s">
        <v>4649</v>
      </c>
      <c r="B1663" s="1306" t="s">
        <v>4686</v>
      </c>
      <c r="C1663" s="1306" t="s">
        <v>2580</v>
      </c>
      <c r="D1663" s="1307"/>
      <c r="E1663" s="1308" t="s">
        <v>2156</v>
      </c>
      <c r="F1663" s="1298" t="s">
        <v>1567</v>
      </c>
      <c r="G1663" s="1298" t="s">
        <v>4687</v>
      </c>
      <c r="H1663" s="1298" t="s">
        <v>1567</v>
      </c>
    </row>
    <row r="1664" spans="1:8" ht="18.399999999999999" customHeight="1">
      <c r="A1664" s="1305" t="s">
        <v>4649</v>
      </c>
      <c r="B1664" s="1306" t="s">
        <v>4688</v>
      </c>
      <c r="C1664" s="1306" t="s">
        <v>2580</v>
      </c>
      <c r="D1664" s="1307"/>
      <c r="E1664" s="1308" t="s">
        <v>2156</v>
      </c>
      <c r="F1664" s="1298" t="s">
        <v>1567</v>
      </c>
      <c r="G1664" s="1298" t="s">
        <v>4689</v>
      </c>
      <c r="H1664" s="1298" t="s">
        <v>1567</v>
      </c>
    </row>
    <row r="1665" spans="1:8" ht="18.399999999999999" customHeight="1">
      <c r="A1665" s="1305" t="s">
        <v>4690</v>
      </c>
      <c r="B1665" s="1306" t="s">
        <v>4691</v>
      </c>
      <c r="C1665" s="1306" t="s">
        <v>2580</v>
      </c>
      <c r="D1665" s="1307"/>
      <c r="E1665" s="1308" t="s">
        <v>2156</v>
      </c>
      <c r="F1665" s="1298" t="s">
        <v>1567</v>
      </c>
      <c r="G1665" s="1298" t="s">
        <v>4692</v>
      </c>
      <c r="H1665" s="1298" t="s">
        <v>1567</v>
      </c>
    </row>
    <row r="1666" spans="1:8" ht="18.399999999999999" customHeight="1">
      <c r="A1666" s="1305" t="s">
        <v>4690</v>
      </c>
      <c r="B1666" s="1306" t="s">
        <v>4693</v>
      </c>
      <c r="C1666" s="1306" t="s">
        <v>2580</v>
      </c>
      <c r="D1666" s="1307"/>
      <c r="E1666" s="1308" t="s">
        <v>2156</v>
      </c>
      <c r="F1666" s="1298" t="s">
        <v>1567</v>
      </c>
      <c r="G1666" s="1298" t="s">
        <v>4694</v>
      </c>
      <c r="H1666" s="1298" t="s">
        <v>1567</v>
      </c>
    </row>
    <row r="1667" spans="1:8" ht="18.399999999999999" customHeight="1">
      <c r="A1667" s="1305" t="s">
        <v>4690</v>
      </c>
      <c r="B1667" s="1306" t="s">
        <v>4695</v>
      </c>
      <c r="C1667" s="1306" t="s">
        <v>2580</v>
      </c>
      <c r="D1667" s="1307"/>
      <c r="E1667" s="1308" t="s">
        <v>2156</v>
      </c>
      <c r="F1667" s="1298" t="s">
        <v>1567</v>
      </c>
      <c r="G1667" s="1298" t="s">
        <v>4696</v>
      </c>
      <c r="H1667" s="1298" t="s">
        <v>1567</v>
      </c>
    </row>
    <row r="1668" spans="1:8" ht="18.399999999999999" customHeight="1">
      <c r="A1668" s="1305" t="s">
        <v>4690</v>
      </c>
      <c r="B1668" s="1306" t="s">
        <v>4697</v>
      </c>
      <c r="C1668" s="1306" t="s">
        <v>2580</v>
      </c>
      <c r="D1668" s="1307"/>
      <c r="E1668" s="1308" t="s">
        <v>2156</v>
      </c>
      <c r="F1668" s="1298" t="s">
        <v>1567</v>
      </c>
      <c r="G1668" s="1298" t="s">
        <v>4698</v>
      </c>
      <c r="H1668" s="1298" t="s">
        <v>1567</v>
      </c>
    </row>
    <row r="1669" spans="1:8" ht="18.399999999999999" customHeight="1">
      <c r="A1669" s="1305" t="s">
        <v>4690</v>
      </c>
      <c r="B1669" s="1306" t="s">
        <v>4699</v>
      </c>
      <c r="C1669" s="1306" t="s">
        <v>2580</v>
      </c>
      <c r="D1669" s="1307"/>
      <c r="E1669" s="1308" t="s">
        <v>2156</v>
      </c>
      <c r="F1669" s="1298" t="s">
        <v>1567</v>
      </c>
      <c r="G1669" s="1298" t="s">
        <v>4700</v>
      </c>
      <c r="H1669" s="1298" t="s">
        <v>1567</v>
      </c>
    </row>
    <row r="1670" spans="1:8" ht="18.399999999999999" customHeight="1">
      <c r="A1670" s="1305" t="s">
        <v>4690</v>
      </c>
      <c r="B1670" s="1306" t="s">
        <v>4701</v>
      </c>
      <c r="C1670" s="1306" t="s">
        <v>2580</v>
      </c>
      <c r="D1670" s="1307"/>
      <c r="E1670" s="1308" t="s">
        <v>2156</v>
      </c>
      <c r="F1670" s="1298" t="s">
        <v>1567</v>
      </c>
      <c r="G1670" s="1298" t="s">
        <v>4702</v>
      </c>
      <c r="H1670" s="1298" t="s">
        <v>1567</v>
      </c>
    </row>
    <row r="1671" spans="1:8" ht="18.399999999999999" customHeight="1">
      <c r="A1671" s="1305" t="s">
        <v>4690</v>
      </c>
      <c r="B1671" s="1306" t="s">
        <v>4703</v>
      </c>
      <c r="C1671" s="1306" t="s">
        <v>2580</v>
      </c>
      <c r="D1671" s="1307"/>
      <c r="E1671" s="1308" t="s">
        <v>2156</v>
      </c>
      <c r="F1671" s="1298" t="s">
        <v>1567</v>
      </c>
      <c r="G1671" s="1298" t="s">
        <v>4704</v>
      </c>
      <c r="H1671" s="1298" t="s">
        <v>1567</v>
      </c>
    </row>
    <row r="1672" spans="1:8" ht="18.399999999999999" customHeight="1">
      <c r="A1672" s="1305" t="s">
        <v>4690</v>
      </c>
      <c r="B1672" s="1306" t="s">
        <v>4705</v>
      </c>
      <c r="C1672" s="1306" t="s">
        <v>2580</v>
      </c>
      <c r="D1672" s="1307"/>
      <c r="E1672" s="1308" t="s">
        <v>2156</v>
      </c>
      <c r="F1672" s="1298" t="s">
        <v>1567</v>
      </c>
      <c r="G1672" s="1298" t="s">
        <v>4706</v>
      </c>
      <c r="H1672" s="1298" t="s">
        <v>1567</v>
      </c>
    </row>
    <row r="1673" spans="1:8" ht="18.399999999999999" customHeight="1">
      <c r="A1673" s="1305" t="s">
        <v>4690</v>
      </c>
      <c r="B1673" s="1306" t="s">
        <v>4707</v>
      </c>
      <c r="C1673" s="1306" t="s">
        <v>2580</v>
      </c>
      <c r="D1673" s="1307"/>
      <c r="E1673" s="1308" t="s">
        <v>2156</v>
      </c>
      <c r="F1673" s="1298" t="s">
        <v>1567</v>
      </c>
      <c r="G1673" s="1298" t="s">
        <v>4708</v>
      </c>
      <c r="H1673" s="1298" t="s">
        <v>1567</v>
      </c>
    </row>
    <row r="1674" spans="1:8" ht="18.399999999999999" customHeight="1">
      <c r="A1674" s="1305" t="s">
        <v>4690</v>
      </c>
      <c r="B1674" s="1306" t="s">
        <v>4709</v>
      </c>
      <c r="C1674" s="1306" t="s">
        <v>2580</v>
      </c>
      <c r="D1674" s="1307"/>
      <c r="E1674" s="1308" t="s">
        <v>2156</v>
      </c>
      <c r="F1674" s="1298" t="s">
        <v>1567</v>
      </c>
      <c r="G1674" s="1298" t="s">
        <v>4710</v>
      </c>
      <c r="H1674" s="1298" t="s">
        <v>1567</v>
      </c>
    </row>
    <row r="1675" spans="1:8" ht="18.399999999999999" customHeight="1">
      <c r="A1675" s="1305" t="s">
        <v>4690</v>
      </c>
      <c r="B1675" s="1306" t="s">
        <v>4711</v>
      </c>
      <c r="C1675" s="1306" t="s">
        <v>2580</v>
      </c>
      <c r="D1675" s="1307"/>
      <c r="E1675" s="1308" t="s">
        <v>2156</v>
      </c>
      <c r="F1675" s="1298" t="s">
        <v>1567</v>
      </c>
      <c r="G1675" s="1298" t="s">
        <v>4712</v>
      </c>
      <c r="H1675" s="1298" t="s">
        <v>1567</v>
      </c>
    </row>
    <row r="1676" spans="1:8" ht="18.399999999999999" customHeight="1">
      <c r="A1676" s="1305" t="s">
        <v>4690</v>
      </c>
      <c r="B1676" s="1306" t="s">
        <v>4713</v>
      </c>
      <c r="C1676" s="1306" t="s">
        <v>2580</v>
      </c>
      <c r="D1676" s="1307"/>
      <c r="E1676" s="1308" t="s">
        <v>2156</v>
      </c>
      <c r="F1676" s="1298" t="s">
        <v>1567</v>
      </c>
      <c r="G1676" s="1298" t="s">
        <v>4714</v>
      </c>
      <c r="H1676" s="1298" t="s">
        <v>1567</v>
      </c>
    </row>
    <row r="1677" spans="1:8" ht="18.399999999999999" customHeight="1">
      <c r="A1677" s="1305" t="s">
        <v>4690</v>
      </c>
      <c r="B1677" s="1306" t="s">
        <v>4715</v>
      </c>
      <c r="C1677" s="1306" t="s">
        <v>2580</v>
      </c>
      <c r="D1677" s="1307"/>
      <c r="E1677" s="1308" t="s">
        <v>2156</v>
      </c>
      <c r="F1677" s="1298" t="s">
        <v>1567</v>
      </c>
      <c r="G1677" s="1298" t="s">
        <v>4716</v>
      </c>
      <c r="H1677" s="1298" t="s">
        <v>1567</v>
      </c>
    </row>
    <row r="1678" spans="1:8" ht="18.399999999999999" customHeight="1">
      <c r="A1678" s="1305" t="s">
        <v>4690</v>
      </c>
      <c r="B1678" s="1306" t="s">
        <v>4717</v>
      </c>
      <c r="C1678" s="1306" t="s">
        <v>2580</v>
      </c>
      <c r="D1678" s="1307"/>
      <c r="E1678" s="1308" t="s">
        <v>2156</v>
      </c>
      <c r="F1678" s="1298" t="s">
        <v>1567</v>
      </c>
      <c r="G1678" s="1298" t="s">
        <v>4718</v>
      </c>
      <c r="H1678" s="1298" t="s">
        <v>1567</v>
      </c>
    </row>
    <row r="1679" spans="1:8" ht="18.399999999999999" customHeight="1">
      <c r="A1679" s="1305" t="s">
        <v>4690</v>
      </c>
      <c r="B1679" s="1306" t="s">
        <v>4719</v>
      </c>
      <c r="C1679" s="1306" t="s">
        <v>2580</v>
      </c>
      <c r="D1679" s="1307"/>
      <c r="E1679" s="1308" t="s">
        <v>2156</v>
      </c>
      <c r="F1679" s="1298" t="s">
        <v>1567</v>
      </c>
      <c r="G1679" s="1298" t="s">
        <v>4720</v>
      </c>
      <c r="H1679" s="1298" t="s">
        <v>1567</v>
      </c>
    </row>
    <row r="1680" spans="1:8" ht="18.399999999999999" customHeight="1">
      <c r="A1680" s="1305" t="s">
        <v>4690</v>
      </c>
      <c r="B1680" s="1306" t="s">
        <v>4721</v>
      </c>
      <c r="C1680" s="1306" t="s">
        <v>2580</v>
      </c>
      <c r="D1680" s="1307"/>
      <c r="E1680" s="1308" t="s">
        <v>2156</v>
      </c>
      <c r="F1680" s="1298" t="s">
        <v>1567</v>
      </c>
      <c r="G1680" s="1298" t="s">
        <v>4722</v>
      </c>
      <c r="H1680" s="1298" t="s">
        <v>1567</v>
      </c>
    </row>
    <row r="1681" spans="1:8" ht="18.399999999999999" customHeight="1">
      <c r="A1681" s="1305" t="s">
        <v>4723</v>
      </c>
      <c r="B1681" s="1306" t="s">
        <v>4405</v>
      </c>
      <c r="C1681" s="1306" t="s">
        <v>1585</v>
      </c>
      <c r="D1681" s="1307"/>
      <c r="E1681" s="1308" t="s">
        <v>2156</v>
      </c>
      <c r="F1681" s="1298" t="s">
        <v>1567</v>
      </c>
      <c r="G1681" s="1298" t="s">
        <v>4724</v>
      </c>
      <c r="H1681" s="1298" t="s">
        <v>1567</v>
      </c>
    </row>
    <row r="1682" spans="1:8" ht="18.399999999999999" customHeight="1">
      <c r="A1682" s="1305" t="s">
        <v>4723</v>
      </c>
      <c r="B1682" s="1306" t="s">
        <v>4564</v>
      </c>
      <c r="C1682" s="1306" t="s">
        <v>1585</v>
      </c>
      <c r="D1682" s="1307"/>
      <c r="E1682" s="1308" t="s">
        <v>2156</v>
      </c>
      <c r="F1682" s="1298" t="s">
        <v>1567</v>
      </c>
      <c r="G1682" s="1298" t="s">
        <v>4725</v>
      </c>
      <c r="H1682" s="1298" t="s">
        <v>1567</v>
      </c>
    </row>
    <row r="1683" spans="1:8" ht="18.399999999999999" customHeight="1">
      <c r="A1683" s="1305" t="s">
        <v>4723</v>
      </c>
      <c r="B1683" s="1306" t="s">
        <v>4413</v>
      </c>
      <c r="C1683" s="1306" t="s">
        <v>1585</v>
      </c>
      <c r="D1683" s="1307"/>
      <c r="E1683" s="1308" t="s">
        <v>2156</v>
      </c>
      <c r="F1683" s="1298" t="s">
        <v>1567</v>
      </c>
      <c r="G1683" s="1298" t="s">
        <v>4726</v>
      </c>
      <c r="H1683" s="1298" t="s">
        <v>1567</v>
      </c>
    </row>
    <row r="1684" spans="1:8" ht="18.399999999999999" customHeight="1">
      <c r="A1684" s="1305" t="s">
        <v>4723</v>
      </c>
      <c r="B1684" s="1306" t="s">
        <v>4418</v>
      </c>
      <c r="C1684" s="1306" t="s">
        <v>1585</v>
      </c>
      <c r="D1684" s="1307"/>
      <c r="E1684" s="1308" t="s">
        <v>2156</v>
      </c>
      <c r="F1684" s="1298" t="s">
        <v>1567</v>
      </c>
      <c r="G1684" s="1298" t="s">
        <v>4727</v>
      </c>
      <c r="H1684" s="1298" t="s">
        <v>1567</v>
      </c>
    </row>
    <row r="1685" spans="1:8" ht="18.399999999999999" customHeight="1">
      <c r="A1685" s="1305" t="s">
        <v>4723</v>
      </c>
      <c r="B1685" s="1306" t="s">
        <v>4423</v>
      </c>
      <c r="C1685" s="1306" t="s">
        <v>1585</v>
      </c>
      <c r="D1685" s="1307"/>
      <c r="E1685" s="1308" t="s">
        <v>2156</v>
      </c>
      <c r="F1685" s="1298" t="s">
        <v>1567</v>
      </c>
      <c r="G1685" s="1298" t="s">
        <v>4728</v>
      </c>
      <c r="H1685" s="1298" t="s">
        <v>1567</v>
      </c>
    </row>
    <row r="1686" spans="1:8" ht="18.399999999999999" customHeight="1">
      <c r="A1686" s="1305" t="s">
        <v>4723</v>
      </c>
      <c r="B1686" s="1306" t="s">
        <v>4428</v>
      </c>
      <c r="C1686" s="1306" t="s">
        <v>1585</v>
      </c>
      <c r="D1686" s="1307"/>
      <c r="E1686" s="1308" t="s">
        <v>2156</v>
      </c>
      <c r="F1686" s="1298" t="s">
        <v>1567</v>
      </c>
      <c r="G1686" s="1298" t="s">
        <v>4729</v>
      </c>
      <c r="H1686" s="1298" t="s">
        <v>1567</v>
      </c>
    </row>
    <row r="1687" spans="1:8" ht="18.399999999999999" customHeight="1">
      <c r="A1687" s="1305" t="s">
        <v>4723</v>
      </c>
      <c r="B1687" s="1306" t="s">
        <v>4433</v>
      </c>
      <c r="C1687" s="1306" t="s">
        <v>1585</v>
      </c>
      <c r="D1687" s="1307"/>
      <c r="E1687" s="1308" t="s">
        <v>2156</v>
      </c>
      <c r="F1687" s="1298" t="s">
        <v>1567</v>
      </c>
      <c r="G1687" s="1298" t="s">
        <v>4730</v>
      </c>
      <c r="H1687" s="1298" t="s">
        <v>1567</v>
      </c>
    </row>
    <row r="1688" spans="1:8" ht="18.399999999999999" customHeight="1">
      <c r="A1688" s="1305" t="s">
        <v>4723</v>
      </c>
      <c r="B1688" s="1306" t="s">
        <v>4438</v>
      </c>
      <c r="C1688" s="1306" t="s">
        <v>1585</v>
      </c>
      <c r="D1688" s="1307"/>
      <c r="E1688" s="1308" t="s">
        <v>2156</v>
      </c>
      <c r="F1688" s="1298" t="s">
        <v>1567</v>
      </c>
      <c r="G1688" s="1298" t="s">
        <v>4731</v>
      </c>
      <c r="H1688" s="1298" t="s">
        <v>1567</v>
      </c>
    </row>
    <row r="1689" spans="1:8" ht="18.399999999999999" customHeight="1">
      <c r="A1689" s="1305" t="s">
        <v>4723</v>
      </c>
      <c r="B1689" s="1306" t="s">
        <v>4572</v>
      </c>
      <c r="C1689" s="1306" t="s">
        <v>1585</v>
      </c>
      <c r="D1689" s="1307"/>
      <c r="E1689" s="1308" t="s">
        <v>2156</v>
      </c>
      <c r="F1689" s="1298" t="s">
        <v>1567</v>
      </c>
      <c r="G1689" s="1298" t="s">
        <v>4732</v>
      </c>
      <c r="H1689" s="1298" t="s">
        <v>1567</v>
      </c>
    </row>
    <row r="1690" spans="1:8" ht="18.399999999999999" customHeight="1">
      <c r="A1690" s="1305" t="s">
        <v>4723</v>
      </c>
      <c r="B1690" s="1306" t="s">
        <v>4443</v>
      </c>
      <c r="C1690" s="1306" t="s">
        <v>1585</v>
      </c>
      <c r="D1690" s="1307"/>
      <c r="E1690" s="1308" t="s">
        <v>2156</v>
      </c>
      <c r="F1690" s="1298" t="s">
        <v>1567</v>
      </c>
      <c r="G1690" s="1298" t="s">
        <v>4733</v>
      </c>
      <c r="H1690" s="1298" t="s">
        <v>1567</v>
      </c>
    </row>
    <row r="1691" spans="1:8" ht="18.399999999999999" customHeight="1">
      <c r="A1691" s="1305" t="s">
        <v>4734</v>
      </c>
      <c r="B1691" s="1306" t="s">
        <v>4405</v>
      </c>
      <c r="C1691" s="1306" t="s">
        <v>1585</v>
      </c>
      <c r="D1691" s="1307"/>
      <c r="E1691" s="1308" t="s">
        <v>2156</v>
      </c>
      <c r="F1691" s="1298" t="s">
        <v>1567</v>
      </c>
      <c r="G1691" s="1298" t="s">
        <v>4735</v>
      </c>
      <c r="H1691" s="1298" t="s">
        <v>1567</v>
      </c>
    </row>
    <row r="1692" spans="1:8" ht="18.399999999999999" customHeight="1">
      <c r="A1692" s="1305" t="s">
        <v>4734</v>
      </c>
      <c r="B1692" s="1306" t="s">
        <v>4413</v>
      </c>
      <c r="C1692" s="1306" t="s">
        <v>1585</v>
      </c>
      <c r="D1692" s="1307"/>
      <c r="E1692" s="1308" t="s">
        <v>2156</v>
      </c>
      <c r="F1692" s="1298" t="s">
        <v>1567</v>
      </c>
      <c r="G1692" s="1298" t="s">
        <v>4736</v>
      </c>
      <c r="H1692" s="1298" t="s">
        <v>1567</v>
      </c>
    </row>
    <row r="1693" spans="1:8" ht="18.399999999999999" customHeight="1">
      <c r="A1693" s="1305" t="s">
        <v>4734</v>
      </c>
      <c r="B1693" s="1306" t="s">
        <v>4418</v>
      </c>
      <c r="C1693" s="1306" t="s">
        <v>1585</v>
      </c>
      <c r="D1693" s="1307"/>
      <c r="E1693" s="1308" t="s">
        <v>2156</v>
      </c>
      <c r="F1693" s="1298" t="s">
        <v>1567</v>
      </c>
      <c r="G1693" s="1298" t="s">
        <v>4737</v>
      </c>
      <c r="H1693" s="1298" t="s">
        <v>1567</v>
      </c>
    </row>
    <row r="1694" spans="1:8" ht="18.399999999999999" customHeight="1">
      <c r="A1694" s="1305" t="s">
        <v>4734</v>
      </c>
      <c r="B1694" s="1306" t="s">
        <v>4423</v>
      </c>
      <c r="C1694" s="1306" t="s">
        <v>1585</v>
      </c>
      <c r="D1694" s="1307"/>
      <c r="E1694" s="1308" t="s">
        <v>2156</v>
      </c>
      <c r="F1694" s="1298" t="s">
        <v>1567</v>
      </c>
      <c r="G1694" s="1298" t="s">
        <v>4738</v>
      </c>
      <c r="H1694" s="1298" t="s">
        <v>1567</v>
      </c>
    </row>
    <row r="1695" spans="1:8" ht="18.399999999999999" customHeight="1">
      <c r="A1695" s="1305" t="s">
        <v>4734</v>
      </c>
      <c r="B1695" s="1306" t="s">
        <v>4428</v>
      </c>
      <c r="C1695" s="1306" t="s">
        <v>1585</v>
      </c>
      <c r="D1695" s="1307"/>
      <c r="E1695" s="1308" t="s">
        <v>2156</v>
      </c>
      <c r="F1695" s="1298" t="s">
        <v>1567</v>
      </c>
      <c r="G1695" s="1298" t="s">
        <v>4739</v>
      </c>
      <c r="H1695" s="1298" t="s">
        <v>1567</v>
      </c>
    </row>
    <row r="1696" spans="1:8" ht="18.399999999999999" customHeight="1">
      <c r="A1696" s="1305" t="s">
        <v>4734</v>
      </c>
      <c r="B1696" s="1306" t="s">
        <v>4433</v>
      </c>
      <c r="C1696" s="1306" t="s">
        <v>1585</v>
      </c>
      <c r="D1696" s="1307"/>
      <c r="E1696" s="1308" t="s">
        <v>2156</v>
      </c>
      <c r="F1696" s="1298" t="s">
        <v>1567</v>
      </c>
      <c r="G1696" s="1298" t="s">
        <v>4740</v>
      </c>
      <c r="H1696" s="1298" t="s">
        <v>1567</v>
      </c>
    </row>
    <row r="1697" spans="1:8" ht="18.399999999999999" customHeight="1">
      <c r="A1697" s="1305" t="s">
        <v>4734</v>
      </c>
      <c r="B1697" s="1306" t="s">
        <v>4438</v>
      </c>
      <c r="C1697" s="1306" t="s">
        <v>1585</v>
      </c>
      <c r="D1697" s="1307"/>
      <c r="E1697" s="1308" t="s">
        <v>2156</v>
      </c>
      <c r="F1697" s="1298" t="s">
        <v>1567</v>
      </c>
      <c r="G1697" s="1298" t="s">
        <v>4741</v>
      </c>
      <c r="H1697" s="1298" t="s">
        <v>1567</v>
      </c>
    </row>
    <row r="1698" spans="1:8" ht="18.399999999999999" customHeight="1">
      <c r="A1698" s="1305" t="s">
        <v>4734</v>
      </c>
      <c r="B1698" s="1306" t="s">
        <v>4572</v>
      </c>
      <c r="C1698" s="1306" t="s">
        <v>1585</v>
      </c>
      <c r="D1698" s="1307"/>
      <c r="E1698" s="1308" t="s">
        <v>2156</v>
      </c>
      <c r="F1698" s="1298" t="s">
        <v>1567</v>
      </c>
      <c r="G1698" s="1298" t="s">
        <v>4742</v>
      </c>
      <c r="H1698" s="1298" t="s">
        <v>1567</v>
      </c>
    </row>
    <row r="1699" spans="1:8" ht="18.399999999999999" customHeight="1">
      <c r="A1699" s="1305" t="s">
        <v>4734</v>
      </c>
      <c r="B1699" s="1306" t="s">
        <v>4443</v>
      </c>
      <c r="C1699" s="1306" t="s">
        <v>1585</v>
      </c>
      <c r="D1699" s="1307"/>
      <c r="E1699" s="1308" t="s">
        <v>2156</v>
      </c>
      <c r="F1699" s="1298" t="s">
        <v>1567</v>
      </c>
      <c r="G1699" s="1298" t="s">
        <v>4743</v>
      </c>
      <c r="H1699" s="1298" t="s">
        <v>1567</v>
      </c>
    </row>
    <row r="1700" spans="1:8" ht="18.399999999999999" customHeight="1">
      <c r="A1700" s="1305" t="s">
        <v>4734</v>
      </c>
      <c r="B1700" s="1306" t="s">
        <v>4448</v>
      </c>
      <c r="C1700" s="1306" t="s">
        <v>1585</v>
      </c>
      <c r="D1700" s="1307"/>
      <c r="E1700" s="1308" t="s">
        <v>2156</v>
      </c>
      <c r="F1700" s="1298" t="s">
        <v>1567</v>
      </c>
      <c r="G1700" s="1298" t="s">
        <v>4744</v>
      </c>
      <c r="H1700" s="1298" t="s">
        <v>1567</v>
      </c>
    </row>
    <row r="1701" spans="1:8" ht="18.399999999999999" customHeight="1">
      <c r="A1701" s="1305" t="s">
        <v>4734</v>
      </c>
      <c r="B1701" s="1306" t="s">
        <v>4453</v>
      </c>
      <c r="C1701" s="1306" t="s">
        <v>1585</v>
      </c>
      <c r="D1701" s="1307"/>
      <c r="E1701" s="1308" t="s">
        <v>2156</v>
      </c>
      <c r="F1701" s="1298" t="s">
        <v>1567</v>
      </c>
      <c r="G1701" s="1298" t="s">
        <v>4745</v>
      </c>
      <c r="H1701" s="1298" t="s">
        <v>1567</v>
      </c>
    </row>
    <row r="1702" spans="1:8" ht="18.399999999999999" customHeight="1">
      <c r="A1702" s="1305" t="s">
        <v>4734</v>
      </c>
      <c r="B1702" s="1306" t="s">
        <v>4458</v>
      </c>
      <c r="C1702" s="1306" t="s">
        <v>1585</v>
      </c>
      <c r="D1702" s="1307"/>
      <c r="E1702" s="1308" t="s">
        <v>2156</v>
      </c>
      <c r="F1702" s="1298" t="s">
        <v>1567</v>
      </c>
      <c r="G1702" s="1298" t="s">
        <v>4746</v>
      </c>
      <c r="H1702" s="1298" t="s">
        <v>1567</v>
      </c>
    </row>
    <row r="1703" spans="1:8" ht="18.399999999999999" customHeight="1">
      <c r="A1703" s="1305" t="s">
        <v>4734</v>
      </c>
      <c r="B1703" s="1306" t="s">
        <v>4463</v>
      </c>
      <c r="C1703" s="1306" t="s">
        <v>1585</v>
      </c>
      <c r="D1703" s="1307"/>
      <c r="E1703" s="1308" t="s">
        <v>2156</v>
      </c>
      <c r="F1703" s="1298" t="s">
        <v>1567</v>
      </c>
      <c r="G1703" s="1298" t="s">
        <v>4747</v>
      </c>
      <c r="H1703" s="1298" t="s">
        <v>1567</v>
      </c>
    </row>
    <row r="1704" spans="1:8" ht="18.399999999999999" customHeight="1">
      <c r="A1704" s="1305" t="s">
        <v>4734</v>
      </c>
      <c r="B1704" s="1306" t="s">
        <v>4468</v>
      </c>
      <c r="C1704" s="1306" t="s">
        <v>1585</v>
      </c>
      <c r="D1704" s="1307"/>
      <c r="E1704" s="1308" t="s">
        <v>2156</v>
      </c>
      <c r="F1704" s="1298" t="s">
        <v>1567</v>
      </c>
      <c r="G1704" s="1298" t="s">
        <v>4748</v>
      </c>
      <c r="H1704" s="1298" t="s">
        <v>1567</v>
      </c>
    </row>
    <row r="1705" spans="1:8" ht="18.399999999999999" customHeight="1">
      <c r="A1705" s="1305" t="s">
        <v>4734</v>
      </c>
      <c r="B1705" s="1306" t="s">
        <v>4473</v>
      </c>
      <c r="C1705" s="1306" t="s">
        <v>1585</v>
      </c>
      <c r="D1705" s="1307"/>
      <c r="E1705" s="1308" t="s">
        <v>2156</v>
      </c>
      <c r="F1705" s="1298" t="s">
        <v>1567</v>
      </c>
      <c r="G1705" s="1298" t="s">
        <v>4749</v>
      </c>
      <c r="H1705" s="1298" t="s">
        <v>1567</v>
      </c>
    </row>
    <row r="1706" spans="1:8" ht="18.399999999999999" customHeight="1">
      <c r="A1706" s="1305" t="s">
        <v>4734</v>
      </c>
      <c r="B1706" s="1306" t="s">
        <v>4478</v>
      </c>
      <c r="C1706" s="1306" t="s">
        <v>1585</v>
      </c>
      <c r="D1706" s="1307"/>
      <c r="E1706" s="1308" t="s">
        <v>2156</v>
      </c>
      <c r="F1706" s="1298" t="s">
        <v>1567</v>
      </c>
      <c r="G1706" s="1298" t="s">
        <v>4750</v>
      </c>
      <c r="H1706" s="1298" t="s">
        <v>1567</v>
      </c>
    </row>
    <row r="1707" spans="1:8" ht="18.399999999999999" customHeight="1">
      <c r="A1707" s="1305" t="s">
        <v>4734</v>
      </c>
      <c r="B1707" s="1306" t="s">
        <v>4483</v>
      </c>
      <c r="C1707" s="1306" t="s">
        <v>1585</v>
      </c>
      <c r="D1707" s="1307"/>
      <c r="E1707" s="1308" t="s">
        <v>2156</v>
      </c>
      <c r="F1707" s="1298" t="s">
        <v>1567</v>
      </c>
      <c r="G1707" s="1298" t="s">
        <v>4751</v>
      </c>
      <c r="H1707" s="1298" t="s">
        <v>1567</v>
      </c>
    </row>
    <row r="1708" spans="1:8" ht="18.399999999999999" customHeight="1">
      <c r="A1708" s="1305" t="s">
        <v>4734</v>
      </c>
      <c r="B1708" s="1306" t="s">
        <v>4488</v>
      </c>
      <c r="C1708" s="1306" t="s">
        <v>1585</v>
      </c>
      <c r="D1708" s="1307"/>
      <c r="E1708" s="1308" t="s">
        <v>2156</v>
      </c>
      <c r="F1708" s="1298" t="s">
        <v>1567</v>
      </c>
      <c r="G1708" s="1298" t="s">
        <v>4752</v>
      </c>
      <c r="H1708" s="1298" t="s">
        <v>1567</v>
      </c>
    </row>
    <row r="1709" spans="1:8" ht="18.399999999999999" customHeight="1">
      <c r="A1709" s="1305" t="s">
        <v>4734</v>
      </c>
      <c r="B1709" s="1306" t="s">
        <v>4753</v>
      </c>
      <c r="C1709" s="1306" t="s">
        <v>1585</v>
      </c>
      <c r="D1709" s="1307"/>
      <c r="E1709" s="1308" t="s">
        <v>2156</v>
      </c>
      <c r="F1709" s="1298" t="s">
        <v>1567</v>
      </c>
      <c r="G1709" s="1298" t="s">
        <v>4754</v>
      </c>
      <c r="H1709" s="1298" t="s">
        <v>1567</v>
      </c>
    </row>
    <row r="1710" spans="1:8" ht="18.399999999999999" customHeight="1">
      <c r="A1710" s="1305" t="s">
        <v>4734</v>
      </c>
      <c r="B1710" s="1306" t="s">
        <v>4755</v>
      </c>
      <c r="C1710" s="1306" t="s">
        <v>1585</v>
      </c>
      <c r="D1710" s="1307"/>
      <c r="E1710" s="1308" t="s">
        <v>2156</v>
      </c>
      <c r="F1710" s="1298" t="s">
        <v>1567</v>
      </c>
      <c r="G1710" s="1298" t="s">
        <v>4756</v>
      </c>
      <c r="H1710" s="1298" t="s">
        <v>1567</v>
      </c>
    </row>
    <row r="1711" spans="1:8" ht="18.399999999999999" customHeight="1">
      <c r="A1711" s="1305" t="s">
        <v>4734</v>
      </c>
      <c r="B1711" s="1306" t="s">
        <v>4757</v>
      </c>
      <c r="C1711" s="1306" t="s">
        <v>1585</v>
      </c>
      <c r="D1711" s="1307"/>
      <c r="E1711" s="1308" t="s">
        <v>2156</v>
      </c>
      <c r="F1711" s="1298" t="s">
        <v>1567</v>
      </c>
      <c r="G1711" s="1298" t="s">
        <v>4758</v>
      </c>
      <c r="H1711" s="1298" t="s">
        <v>1567</v>
      </c>
    </row>
    <row r="1712" spans="1:8" ht="18.399999999999999" customHeight="1">
      <c r="A1712" s="1305" t="s">
        <v>4734</v>
      </c>
      <c r="B1712" s="1306" t="s">
        <v>4759</v>
      </c>
      <c r="C1712" s="1306" t="s">
        <v>1585</v>
      </c>
      <c r="D1712" s="1307"/>
      <c r="E1712" s="1308" t="s">
        <v>2156</v>
      </c>
      <c r="F1712" s="1298" t="s">
        <v>1567</v>
      </c>
      <c r="G1712" s="1298" t="s">
        <v>4760</v>
      </c>
      <c r="H1712" s="1298" t="s">
        <v>1567</v>
      </c>
    </row>
    <row r="1713" spans="1:8" ht="18.399999999999999" customHeight="1">
      <c r="A1713" s="1305" t="s">
        <v>4734</v>
      </c>
      <c r="B1713" s="1306" t="s">
        <v>4761</v>
      </c>
      <c r="C1713" s="1306" t="s">
        <v>1585</v>
      </c>
      <c r="D1713" s="1307"/>
      <c r="E1713" s="1308" t="s">
        <v>2156</v>
      </c>
      <c r="F1713" s="1298" t="s">
        <v>1567</v>
      </c>
      <c r="G1713" s="1298" t="s">
        <v>4762</v>
      </c>
      <c r="H1713" s="1298" t="s">
        <v>1567</v>
      </c>
    </row>
    <row r="1714" spans="1:8" ht="18.399999999999999" customHeight="1">
      <c r="A1714" s="1305" t="s">
        <v>4763</v>
      </c>
      <c r="B1714" s="1306" t="s">
        <v>4764</v>
      </c>
      <c r="C1714" s="1306" t="s">
        <v>1644</v>
      </c>
      <c r="D1714" s="1307"/>
      <c r="E1714" s="1308" t="s">
        <v>2156</v>
      </c>
      <c r="F1714" s="1298" t="s">
        <v>1567</v>
      </c>
      <c r="G1714" s="1298" t="s">
        <v>4765</v>
      </c>
      <c r="H1714" s="1298" t="s">
        <v>1567</v>
      </c>
    </row>
    <row r="1715" spans="1:8" ht="18.399999999999999" customHeight="1">
      <c r="A1715" s="1305" t="s">
        <v>4763</v>
      </c>
      <c r="B1715" s="1306" t="s">
        <v>4766</v>
      </c>
      <c r="C1715" s="1306" t="s">
        <v>1644</v>
      </c>
      <c r="D1715" s="1307"/>
      <c r="E1715" s="1308" t="s">
        <v>2156</v>
      </c>
      <c r="F1715" s="1298" t="s">
        <v>1567</v>
      </c>
      <c r="G1715" s="1298" t="s">
        <v>4767</v>
      </c>
      <c r="H1715" s="1298" t="s">
        <v>1567</v>
      </c>
    </row>
    <row r="1716" spans="1:8" ht="18.399999999999999" customHeight="1">
      <c r="A1716" s="1305" t="s">
        <v>4763</v>
      </c>
      <c r="B1716" s="1306" t="s">
        <v>4768</v>
      </c>
      <c r="C1716" s="1306" t="s">
        <v>1644</v>
      </c>
      <c r="D1716" s="1307"/>
      <c r="E1716" s="1308" t="s">
        <v>2156</v>
      </c>
      <c r="F1716" s="1298" t="s">
        <v>1567</v>
      </c>
      <c r="G1716" s="1298" t="s">
        <v>4769</v>
      </c>
      <c r="H1716" s="1298" t="s">
        <v>1567</v>
      </c>
    </row>
    <row r="1717" spans="1:8" ht="18.399999999999999" customHeight="1">
      <c r="A1717" s="1305" t="s">
        <v>4763</v>
      </c>
      <c r="B1717" s="1306" t="s">
        <v>4770</v>
      </c>
      <c r="C1717" s="1306" t="s">
        <v>1644</v>
      </c>
      <c r="D1717" s="1307"/>
      <c r="E1717" s="1308" t="s">
        <v>2156</v>
      </c>
      <c r="F1717" s="1298" t="s">
        <v>1567</v>
      </c>
      <c r="G1717" s="1298" t="s">
        <v>4771</v>
      </c>
      <c r="H1717" s="1298" t="s">
        <v>1567</v>
      </c>
    </row>
    <row r="1718" spans="1:8" ht="18.399999999999999" customHeight="1">
      <c r="A1718" s="1305" t="s">
        <v>4763</v>
      </c>
      <c r="B1718" s="1306" t="s">
        <v>4772</v>
      </c>
      <c r="C1718" s="1306" t="s">
        <v>1644</v>
      </c>
      <c r="D1718" s="1307"/>
      <c r="E1718" s="1308" t="s">
        <v>2156</v>
      </c>
      <c r="F1718" s="1298" t="s">
        <v>1567</v>
      </c>
      <c r="G1718" s="1298" t="s">
        <v>4773</v>
      </c>
      <c r="H1718" s="1298" t="s">
        <v>1567</v>
      </c>
    </row>
    <row r="1719" spans="1:8" ht="18.399999999999999" customHeight="1">
      <c r="A1719" s="1305" t="s">
        <v>4763</v>
      </c>
      <c r="B1719" s="1306" t="s">
        <v>4774</v>
      </c>
      <c r="C1719" s="1306" t="s">
        <v>1644</v>
      </c>
      <c r="D1719" s="1307"/>
      <c r="E1719" s="1308" t="s">
        <v>2156</v>
      </c>
      <c r="F1719" s="1298" t="s">
        <v>1567</v>
      </c>
      <c r="G1719" s="1298" t="s">
        <v>4775</v>
      </c>
      <c r="H1719" s="1298" t="s">
        <v>1567</v>
      </c>
    </row>
    <row r="1720" spans="1:8" ht="18.399999999999999" customHeight="1">
      <c r="A1720" s="1305" t="s">
        <v>4763</v>
      </c>
      <c r="B1720" s="1306" t="s">
        <v>4776</v>
      </c>
      <c r="C1720" s="1306" t="s">
        <v>1644</v>
      </c>
      <c r="D1720" s="1307"/>
      <c r="E1720" s="1308" t="s">
        <v>2156</v>
      </c>
      <c r="F1720" s="1298" t="s">
        <v>1567</v>
      </c>
      <c r="G1720" s="1298" t="s">
        <v>4777</v>
      </c>
      <c r="H1720" s="1298" t="s">
        <v>1567</v>
      </c>
    </row>
    <row r="1721" spans="1:8" ht="18.399999999999999" customHeight="1">
      <c r="A1721" s="1305" t="s">
        <v>4763</v>
      </c>
      <c r="B1721" s="1306" t="s">
        <v>4778</v>
      </c>
      <c r="C1721" s="1306" t="s">
        <v>1644</v>
      </c>
      <c r="D1721" s="1307"/>
      <c r="E1721" s="1308" t="s">
        <v>2156</v>
      </c>
      <c r="F1721" s="1298" t="s">
        <v>1567</v>
      </c>
      <c r="G1721" s="1298" t="s">
        <v>4779</v>
      </c>
      <c r="H1721" s="1298" t="s">
        <v>1567</v>
      </c>
    </row>
    <row r="1722" spans="1:8" ht="18.399999999999999" customHeight="1">
      <c r="A1722" s="1305" t="s">
        <v>4763</v>
      </c>
      <c r="B1722" s="1306" t="s">
        <v>4780</v>
      </c>
      <c r="C1722" s="1306" t="s">
        <v>1644</v>
      </c>
      <c r="D1722" s="1307"/>
      <c r="E1722" s="1308" t="s">
        <v>2156</v>
      </c>
      <c r="F1722" s="1298" t="s">
        <v>1567</v>
      </c>
      <c r="G1722" s="1298" t="s">
        <v>4781</v>
      </c>
      <c r="H1722" s="1298" t="s">
        <v>1567</v>
      </c>
    </row>
    <row r="1723" spans="1:8" ht="18.399999999999999" customHeight="1">
      <c r="A1723" s="1305" t="s">
        <v>4763</v>
      </c>
      <c r="B1723" s="1306" t="s">
        <v>4782</v>
      </c>
      <c r="C1723" s="1306" t="s">
        <v>1644</v>
      </c>
      <c r="D1723" s="1307"/>
      <c r="E1723" s="1308" t="s">
        <v>2156</v>
      </c>
      <c r="F1723" s="1298" t="s">
        <v>1567</v>
      </c>
      <c r="G1723" s="1298" t="s">
        <v>4783</v>
      </c>
      <c r="H1723" s="1298" t="s">
        <v>1567</v>
      </c>
    </row>
    <row r="1724" spans="1:8" ht="18.399999999999999" customHeight="1">
      <c r="A1724" s="1305" t="s">
        <v>4763</v>
      </c>
      <c r="B1724" s="1306" t="s">
        <v>4784</v>
      </c>
      <c r="C1724" s="1306" t="s">
        <v>1644</v>
      </c>
      <c r="D1724" s="1307"/>
      <c r="E1724" s="1308" t="s">
        <v>2156</v>
      </c>
      <c r="F1724" s="1298" t="s">
        <v>1567</v>
      </c>
      <c r="G1724" s="1298" t="s">
        <v>4785</v>
      </c>
      <c r="H1724" s="1298" t="s">
        <v>1567</v>
      </c>
    </row>
    <row r="1725" spans="1:8" ht="18.399999999999999" customHeight="1">
      <c r="A1725" s="1305" t="s">
        <v>4763</v>
      </c>
      <c r="B1725" s="1306" t="s">
        <v>4786</v>
      </c>
      <c r="C1725" s="1306" t="s">
        <v>1644</v>
      </c>
      <c r="D1725" s="1307"/>
      <c r="E1725" s="1308" t="s">
        <v>2156</v>
      </c>
      <c r="F1725" s="1298" t="s">
        <v>1567</v>
      </c>
      <c r="G1725" s="1298" t="s">
        <v>4787</v>
      </c>
      <c r="H1725" s="1298" t="s">
        <v>1567</v>
      </c>
    </row>
    <row r="1726" spans="1:8" ht="18.399999999999999" customHeight="1">
      <c r="A1726" s="1305" t="s">
        <v>4788</v>
      </c>
      <c r="B1726" s="1306" t="s">
        <v>4789</v>
      </c>
      <c r="C1726" s="1306" t="s">
        <v>1585</v>
      </c>
      <c r="D1726" s="1307"/>
      <c r="E1726" s="1308" t="s">
        <v>2156</v>
      </c>
      <c r="F1726" s="1298" t="s">
        <v>1567</v>
      </c>
      <c r="G1726" s="1298" t="s">
        <v>4790</v>
      </c>
      <c r="H1726" s="1298" t="s">
        <v>1567</v>
      </c>
    </row>
    <row r="1727" spans="1:8" ht="18.399999999999999" customHeight="1">
      <c r="A1727" s="1305" t="s">
        <v>4788</v>
      </c>
      <c r="B1727" s="1306" t="s">
        <v>4764</v>
      </c>
      <c r="C1727" s="1306" t="s">
        <v>1585</v>
      </c>
      <c r="D1727" s="1307"/>
      <c r="E1727" s="1308" t="s">
        <v>2156</v>
      </c>
      <c r="F1727" s="1298" t="s">
        <v>1567</v>
      </c>
      <c r="G1727" s="1298" t="s">
        <v>4791</v>
      </c>
      <c r="H1727" s="1298" t="s">
        <v>1567</v>
      </c>
    </row>
    <row r="1728" spans="1:8" ht="18.399999999999999" customHeight="1">
      <c r="A1728" s="1305" t="s">
        <v>4788</v>
      </c>
      <c r="B1728" s="1306" t="s">
        <v>4766</v>
      </c>
      <c r="C1728" s="1306" t="s">
        <v>1585</v>
      </c>
      <c r="D1728" s="1307"/>
      <c r="E1728" s="1308" t="s">
        <v>2156</v>
      </c>
      <c r="F1728" s="1298" t="s">
        <v>1567</v>
      </c>
      <c r="G1728" s="1298" t="s">
        <v>4792</v>
      </c>
      <c r="H1728" s="1298" t="s">
        <v>1567</v>
      </c>
    </row>
    <row r="1729" spans="1:8" ht="18.399999999999999" customHeight="1">
      <c r="A1729" s="1305" t="s">
        <v>4788</v>
      </c>
      <c r="B1729" s="1306" t="s">
        <v>4768</v>
      </c>
      <c r="C1729" s="1306" t="s">
        <v>1585</v>
      </c>
      <c r="D1729" s="1307"/>
      <c r="E1729" s="1308" t="s">
        <v>2156</v>
      </c>
      <c r="F1729" s="1298" t="s">
        <v>1567</v>
      </c>
      <c r="G1729" s="1298" t="s">
        <v>4793</v>
      </c>
      <c r="H1729" s="1298" t="s">
        <v>1567</v>
      </c>
    </row>
    <row r="1730" spans="1:8" ht="18.399999999999999" customHeight="1">
      <c r="A1730" s="1305" t="s">
        <v>4788</v>
      </c>
      <c r="B1730" s="1306" t="s">
        <v>4770</v>
      </c>
      <c r="C1730" s="1306" t="s">
        <v>1585</v>
      </c>
      <c r="D1730" s="1307"/>
      <c r="E1730" s="1308" t="s">
        <v>2156</v>
      </c>
      <c r="F1730" s="1298" t="s">
        <v>1567</v>
      </c>
      <c r="G1730" s="1298" t="s">
        <v>4794</v>
      </c>
      <c r="H1730" s="1298" t="s">
        <v>1567</v>
      </c>
    </row>
    <row r="1731" spans="1:8" ht="18.399999999999999" customHeight="1">
      <c r="A1731" s="1305" t="s">
        <v>4788</v>
      </c>
      <c r="B1731" s="1306" t="s">
        <v>4772</v>
      </c>
      <c r="C1731" s="1306" t="s">
        <v>1585</v>
      </c>
      <c r="D1731" s="1307"/>
      <c r="E1731" s="1308" t="s">
        <v>2156</v>
      </c>
      <c r="F1731" s="1298" t="s">
        <v>1567</v>
      </c>
      <c r="G1731" s="1298" t="s">
        <v>4795</v>
      </c>
      <c r="H1731" s="1298" t="s">
        <v>1567</v>
      </c>
    </row>
    <row r="1732" spans="1:8" ht="18.399999999999999" customHeight="1">
      <c r="A1732" s="1305" t="s">
        <v>4788</v>
      </c>
      <c r="B1732" s="1306" t="s">
        <v>4774</v>
      </c>
      <c r="C1732" s="1306" t="s">
        <v>1585</v>
      </c>
      <c r="D1732" s="1307"/>
      <c r="E1732" s="1308" t="s">
        <v>2156</v>
      </c>
      <c r="F1732" s="1298" t="s">
        <v>1567</v>
      </c>
      <c r="G1732" s="1298" t="s">
        <v>4796</v>
      </c>
      <c r="H1732" s="1298" t="s">
        <v>1567</v>
      </c>
    </row>
    <row r="1733" spans="1:8" ht="18.399999999999999" customHeight="1">
      <c r="A1733" s="1305" t="s">
        <v>4788</v>
      </c>
      <c r="B1733" s="1306" t="s">
        <v>4776</v>
      </c>
      <c r="C1733" s="1306" t="s">
        <v>1585</v>
      </c>
      <c r="D1733" s="1307"/>
      <c r="E1733" s="1308" t="s">
        <v>2156</v>
      </c>
      <c r="F1733" s="1298" t="s">
        <v>1567</v>
      </c>
      <c r="G1733" s="1298" t="s">
        <v>4797</v>
      </c>
      <c r="H1733" s="1298" t="s">
        <v>1567</v>
      </c>
    </row>
    <row r="1734" spans="1:8" ht="18.399999999999999" customHeight="1">
      <c r="A1734" s="1305" t="s">
        <v>4798</v>
      </c>
      <c r="B1734" s="1306" t="s">
        <v>4789</v>
      </c>
      <c r="C1734" s="1306" t="s">
        <v>1585</v>
      </c>
      <c r="D1734" s="1307"/>
      <c r="E1734" s="1308" t="s">
        <v>2156</v>
      </c>
      <c r="F1734" s="1298" t="s">
        <v>1567</v>
      </c>
      <c r="G1734" s="1298" t="s">
        <v>4799</v>
      </c>
      <c r="H1734" s="1298" t="s">
        <v>1567</v>
      </c>
    </row>
    <row r="1735" spans="1:8" ht="18.399999999999999" customHeight="1">
      <c r="A1735" s="1305" t="s">
        <v>4798</v>
      </c>
      <c r="B1735" s="1306" t="s">
        <v>4764</v>
      </c>
      <c r="C1735" s="1306" t="s">
        <v>1585</v>
      </c>
      <c r="D1735" s="1307"/>
      <c r="E1735" s="1308" t="s">
        <v>2156</v>
      </c>
      <c r="F1735" s="1298" t="s">
        <v>1567</v>
      </c>
      <c r="G1735" s="1298" t="s">
        <v>4800</v>
      </c>
      <c r="H1735" s="1298" t="s">
        <v>1567</v>
      </c>
    </row>
    <row r="1736" spans="1:8" ht="18.399999999999999" customHeight="1">
      <c r="A1736" s="1305" t="s">
        <v>4798</v>
      </c>
      <c r="B1736" s="1306" t="s">
        <v>4766</v>
      </c>
      <c r="C1736" s="1306" t="s">
        <v>1585</v>
      </c>
      <c r="D1736" s="1307"/>
      <c r="E1736" s="1308" t="s">
        <v>2156</v>
      </c>
      <c r="F1736" s="1298" t="s">
        <v>1567</v>
      </c>
      <c r="G1736" s="1298" t="s">
        <v>4801</v>
      </c>
      <c r="H1736" s="1298" t="s">
        <v>1567</v>
      </c>
    </row>
    <row r="1737" spans="1:8" ht="18.399999999999999" customHeight="1">
      <c r="A1737" s="1305" t="s">
        <v>4798</v>
      </c>
      <c r="B1737" s="1306" t="s">
        <v>4768</v>
      </c>
      <c r="C1737" s="1306" t="s">
        <v>1585</v>
      </c>
      <c r="D1737" s="1307"/>
      <c r="E1737" s="1308" t="s">
        <v>2156</v>
      </c>
      <c r="F1737" s="1298" t="s">
        <v>1567</v>
      </c>
      <c r="G1737" s="1298" t="s">
        <v>4802</v>
      </c>
      <c r="H1737" s="1298" t="s">
        <v>1567</v>
      </c>
    </row>
    <row r="1738" spans="1:8" ht="18.399999999999999" customHeight="1">
      <c r="A1738" s="1305" t="s">
        <v>4798</v>
      </c>
      <c r="B1738" s="1306" t="s">
        <v>4770</v>
      </c>
      <c r="C1738" s="1306" t="s">
        <v>1585</v>
      </c>
      <c r="D1738" s="1307"/>
      <c r="E1738" s="1308" t="s">
        <v>2156</v>
      </c>
      <c r="F1738" s="1298" t="s">
        <v>1567</v>
      </c>
      <c r="G1738" s="1298" t="s">
        <v>4803</v>
      </c>
      <c r="H1738" s="1298" t="s">
        <v>1567</v>
      </c>
    </row>
    <row r="1739" spans="1:8" ht="18.399999999999999" customHeight="1">
      <c r="A1739" s="1305" t="s">
        <v>4798</v>
      </c>
      <c r="B1739" s="1306" t="s">
        <v>4772</v>
      </c>
      <c r="C1739" s="1306" t="s">
        <v>1585</v>
      </c>
      <c r="D1739" s="1307"/>
      <c r="E1739" s="1308" t="s">
        <v>2156</v>
      </c>
      <c r="F1739" s="1298" t="s">
        <v>1567</v>
      </c>
      <c r="G1739" s="1298" t="s">
        <v>4804</v>
      </c>
      <c r="H1739" s="1298" t="s">
        <v>1567</v>
      </c>
    </row>
    <row r="1740" spans="1:8" ht="18.399999999999999" customHeight="1">
      <c r="A1740" s="1305" t="s">
        <v>4798</v>
      </c>
      <c r="B1740" s="1306" t="s">
        <v>4774</v>
      </c>
      <c r="C1740" s="1306" t="s">
        <v>1585</v>
      </c>
      <c r="D1740" s="1307"/>
      <c r="E1740" s="1308" t="s">
        <v>2156</v>
      </c>
      <c r="F1740" s="1298" t="s">
        <v>1567</v>
      </c>
      <c r="G1740" s="1298" t="s">
        <v>4805</v>
      </c>
      <c r="H1740" s="1298" t="s">
        <v>1567</v>
      </c>
    </row>
    <row r="1741" spans="1:8" ht="18.399999999999999" customHeight="1">
      <c r="A1741" s="1305" t="s">
        <v>4798</v>
      </c>
      <c r="B1741" s="1306" t="s">
        <v>4776</v>
      </c>
      <c r="C1741" s="1306" t="s">
        <v>1585</v>
      </c>
      <c r="D1741" s="1307"/>
      <c r="E1741" s="1308" t="s">
        <v>2156</v>
      </c>
      <c r="F1741" s="1298" t="s">
        <v>1567</v>
      </c>
      <c r="G1741" s="1298" t="s">
        <v>4806</v>
      </c>
      <c r="H1741" s="1298" t="s">
        <v>1567</v>
      </c>
    </row>
    <row r="1742" spans="1:8" ht="18.399999999999999" customHeight="1">
      <c r="A1742" s="1305" t="s">
        <v>4807</v>
      </c>
      <c r="B1742" s="1306" t="s">
        <v>4789</v>
      </c>
      <c r="C1742" s="1306" t="s">
        <v>1585</v>
      </c>
      <c r="D1742" s="1307"/>
      <c r="E1742" s="1308" t="s">
        <v>2156</v>
      </c>
      <c r="F1742" s="1298" t="s">
        <v>1567</v>
      </c>
      <c r="G1742" s="1298" t="s">
        <v>4808</v>
      </c>
      <c r="H1742" s="1298" t="s">
        <v>1567</v>
      </c>
    </row>
    <row r="1743" spans="1:8" ht="18.399999999999999" customHeight="1">
      <c r="A1743" s="1305" t="s">
        <v>4807</v>
      </c>
      <c r="B1743" s="1306" t="s">
        <v>4764</v>
      </c>
      <c r="C1743" s="1306" t="s">
        <v>1585</v>
      </c>
      <c r="D1743" s="1307"/>
      <c r="E1743" s="1308" t="s">
        <v>2156</v>
      </c>
      <c r="F1743" s="1298" t="s">
        <v>1567</v>
      </c>
      <c r="G1743" s="1298" t="s">
        <v>4809</v>
      </c>
      <c r="H1743" s="1298" t="s">
        <v>1567</v>
      </c>
    </row>
    <row r="1744" spans="1:8" ht="18.399999999999999" customHeight="1">
      <c r="A1744" s="1305" t="s">
        <v>4807</v>
      </c>
      <c r="B1744" s="1306" t="s">
        <v>4766</v>
      </c>
      <c r="C1744" s="1306" t="s">
        <v>1585</v>
      </c>
      <c r="D1744" s="1307"/>
      <c r="E1744" s="1308" t="s">
        <v>2156</v>
      </c>
      <c r="F1744" s="1298" t="s">
        <v>1567</v>
      </c>
      <c r="G1744" s="1298" t="s">
        <v>4810</v>
      </c>
      <c r="H1744" s="1298" t="s">
        <v>1567</v>
      </c>
    </row>
    <row r="1745" spans="1:8" ht="18.399999999999999" customHeight="1">
      <c r="A1745" s="1305" t="s">
        <v>4807</v>
      </c>
      <c r="B1745" s="1306" t="s">
        <v>4768</v>
      </c>
      <c r="C1745" s="1306" t="s">
        <v>1585</v>
      </c>
      <c r="D1745" s="1307"/>
      <c r="E1745" s="1308" t="s">
        <v>2156</v>
      </c>
      <c r="F1745" s="1298" t="s">
        <v>1567</v>
      </c>
      <c r="G1745" s="1298" t="s">
        <v>4811</v>
      </c>
      <c r="H1745" s="1298" t="s">
        <v>1567</v>
      </c>
    </row>
    <row r="1746" spans="1:8" ht="18.399999999999999" customHeight="1">
      <c r="A1746" s="1305" t="s">
        <v>4807</v>
      </c>
      <c r="B1746" s="1306" t="s">
        <v>4770</v>
      </c>
      <c r="C1746" s="1306" t="s">
        <v>1585</v>
      </c>
      <c r="D1746" s="1307"/>
      <c r="E1746" s="1308" t="s">
        <v>2156</v>
      </c>
      <c r="F1746" s="1298" t="s">
        <v>1567</v>
      </c>
      <c r="G1746" s="1298" t="s">
        <v>4812</v>
      </c>
      <c r="H1746" s="1298" t="s">
        <v>1567</v>
      </c>
    </row>
    <row r="1747" spans="1:8" ht="18.399999999999999" customHeight="1">
      <c r="A1747" s="1305" t="s">
        <v>4807</v>
      </c>
      <c r="B1747" s="1306" t="s">
        <v>4772</v>
      </c>
      <c r="C1747" s="1306" t="s">
        <v>1585</v>
      </c>
      <c r="D1747" s="1307"/>
      <c r="E1747" s="1308" t="s">
        <v>2156</v>
      </c>
      <c r="F1747" s="1298" t="s">
        <v>1567</v>
      </c>
      <c r="G1747" s="1298" t="s">
        <v>4813</v>
      </c>
      <c r="H1747" s="1298" t="s">
        <v>1567</v>
      </c>
    </row>
    <row r="1748" spans="1:8" ht="18.399999999999999" customHeight="1">
      <c r="A1748" s="1305" t="s">
        <v>4807</v>
      </c>
      <c r="B1748" s="1306" t="s">
        <v>4774</v>
      </c>
      <c r="C1748" s="1306" t="s">
        <v>1585</v>
      </c>
      <c r="D1748" s="1307"/>
      <c r="E1748" s="1308" t="s">
        <v>2156</v>
      </c>
      <c r="F1748" s="1298" t="s">
        <v>1567</v>
      </c>
      <c r="G1748" s="1298" t="s">
        <v>4814</v>
      </c>
      <c r="H1748" s="1298" t="s">
        <v>1567</v>
      </c>
    </row>
    <row r="1749" spans="1:8" ht="18.399999999999999" customHeight="1">
      <c r="A1749" s="1305" t="s">
        <v>4807</v>
      </c>
      <c r="B1749" s="1306" t="s">
        <v>4776</v>
      </c>
      <c r="C1749" s="1306" t="s">
        <v>1585</v>
      </c>
      <c r="D1749" s="1307"/>
      <c r="E1749" s="1308" t="s">
        <v>2156</v>
      </c>
      <c r="F1749" s="1298" t="s">
        <v>1567</v>
      </c>
      <c r="G1749" s="1298" t="s">
        <v>4815</v>
      </c>
      <c r="H1749" s="1298" t="s">
        <v>1567</v>
      </c>
    </row>
    <row r="1750" spans="1:8" ht="18.399999999999999" customHeight="1">
      <c r="A1750" s="1305" t="s">
        <v>4816</v>
      </c>
      <c r="B1750" s="1306" t="s">
        <v>4789</v>
      </c>
      <c r="C1750" s="1306" t="s">
        <v>1585</v>
      </c>
      <c r="D1750" s="1307"/>
      <c r="E1750" s="1308" t="s">
        <v>2156</v>
      </c>
      <c r="F1750" s="1298" t="s">
        <v>1567</v>
      </c>
      <c r="G1750" s="1298" t="s">
        <v>4817</v>
      </c>
      <c r="H1750" s="1298" t="s">
        <v>1567</v>
      </c>
    </row>
    <row r="1751" spans="1:8" ht="18.399999999999999" customHeight="1">
      <c r="A1751" s="1305" t="s">
        <v>4816</v>
      </c>
      <c r="B1751" s="1306" t="s">
        <v>4764</v>
      </c>
      <c r="C1751" s="1306" t="s">
        <v>1585</v>
      </c>
      <c r="D1751" s="1307"/>
      <c r="E1751" s="1308" t="s">
        <v>2156</v>
      </c>
      <c r="F1751" s="1298" t="s">
        <v>1567</v>
      </c>
      <c r="G1751" s="1298" t="s">
        <v>4818</v>
      </c>
      <c r="H1751" s="1298" t="s">
        <v>1567</v>
      </c>
    </row>
    <row r="1752" spans="1:8" ht="18.399999999999999" customHeight="1">
      <c r="A1752" s="1305" t="s">
        <v>4816</v>
      </c>
      <c r="B1752" s="1306" t="s">
        <v>4766</v>
      </c>
      <c r="C1752" s="1306" t="s">
        <v>1585</v>
      </c>
      <c r="D1752" s="1307"/>
      <c r="E1752" s="1308" t="s">
        <v>2156</v>
      </c>
      <c r="F1752" s="1298" t="s">
        <v>1567</v>
      </c>
      <c r="G1752" s="1298" t="s">
        <v>4819</v>
      </c>
      <c r="H1752" s="1298" t="s">
        <v>1567</v>
      </c>
    </row>
    <row r="1753" spans="1:8" ht="18.399999999999999" customHeight="1">
      <c r="A1753" s="1305" t="s">
        <v>4816</v>
      </c>
      <c r="B1753" s="1306" t="s">
        <v>4768</v>
      </c>
      <c r="C1753" s="1306" t="s">
        <v>1585</v>
      </c>
      <c r="D1753" s="1307"/>
      <c r="E1753" s="1308" t="s">
        <v>2156</v>
      </c>
      <c r="F1753" s="1298" t="s">
        <v>1567</v>
      </c>
      <c r="G1753" s="1298" t="s">
        <v>4820</v>
      </c>
      <c r="H1753" s="1298" t="s">
        <v>1567</v>
      </c>
    </row>
    <row r="1754" spans="1:8" ht="18.399999999999999" customHeight="1">
      <c r="A1754" s="1305" t="s">
        <v>4816</v>
      </c>
      <c r="B1754" s="1306" t="s">
        <v>4770</v>
      </c>
      <c r="C1754" s="1306" t="s">
        <v>1585</v>
      </c>
      <c r="D1754" s="1307"/>
      <c r="E1754" s="1308" t="s">
        <v>2156</v>
      </c>
      <c r="F1754" s="1298" t="s">
        <v>1567</v>
      </c>
      <c r="G1754" s="1298" t="s">
        <v>4821</v>
      </c>
      <c r="H1754" s="1298" t="s">
        <v>1567</v>
      </c>
    </row>
    <row r="1755" spans="1:8" ht="18.399999999999999" customHeight="1">
      <c r="A1755" s="1305" t="s">
        <v>4816</v>
      </c>
      <c r="B1755" s="1306" t="s">
        <v>4772</v>
      </c>
      <c r="C1755" s="1306" t="s">
        <v>1585</v>
      </c>
      <c r="D1755" s="1307"/>
      <c r="E1755" s="1308" t="s">
        <v>2156</v>
      </c>
      <c r="F1755" s="1298" t="s">
        <v>1567</v>
      </c>
      <c r="G1755" s="1298" t="s">
        <v>4822</v>
      </c>
      <c r="H1755" s="1298" t="s">
        <v>1567</v>
      </c>
    </row>
    <row r="1756" spans="1:8" ht="18.399999999999999" customHeight="1">
      <c r="A1756" s="1305" t="s">
        <v>4816</v>
      </c>
      <c r="B1756" s="1306" t="s">
        <v>4774</v>
      </c>
      <c r="C1756" s="1306" t="s">
        <v>1585</v>
      </c>
      <c r="D1756" s="1307"/>
      <c r="E1756" s="1308" t="s">
        <v>2156</v>
      </c>
      <c r="F1756" s="1298" t="s">
        <v>1567</v>
      </c>
      <c r="G1756" s="1298" t="s">
        <v>4823</v>
      </c>
      <c r="H1756" s="1298" t="s">
        <v>1567</v>
      </c>
    </row>
    <row r="1757" spans="1:8" ht="18.399999999999999" customHeight="1">
      <c r="A1757" s="1305" t="s">
        <v>4816</v>
      </c>
      <c r="B1757" s="1306" t="s">
        <v>4776</v>
      </c>
      <c r="C1757" s="1306" t="s">
        <v>1585</v>
      </c>
      <c r="D1757" s="1307"/>
      <c r="E1757" s="1308" t="s">
        <v>2156</v>
      </c>
      <c r="F1757" s="1298" t="s">
        <v>1567</v>
      </c>
      <c r="G1757" s="1298" t="s">
        <v>4824</v>
      </c>
      <c r="H1757" s="1298" t="s">
        <v>1567</v>
      </c>
    </row>
    <row r="1758" spans="1:8" ht="18.399999999999999" customHeight="1">
      <c r="A1758" s="1305" t="s">
        <v>4825</v>
      </c>
      <c r="B1758" s="1306" t="s">
        <v>4789</v>
      </c>
      <c r="C1758" s="1306" t="s">
        <v>1585</v>
      </c>
      <c r="D1758" s="1307"/>
      <c r="E1758" s="1308" t="s">
        <v>2156</v>
      </c>
      <c r="F1758" s="1298" t="s">
        <v>1567</v>
      </c>
      <c r="G1758" s="1298" t="s">
        <v>4826</v>
      </c>
      <c r="H1758" s="1298" t="s">
        <v>1567</v>
      </c>
    </row>
    <row r="1759" spans="1:8" ht="18.399999999999999" customHeight="1">
      <c r="A1759" s="1305" t="s">
        <v>4825</v>
      </c>
      <c r="B1759" s="1306" t="s">
        <v>4764</v>
      </c>
      <c r="C1759" s="1306" t="s">
        <v>1585</v>
      </c>
      <c r="D1759" s="1307"/>
      <c r="E1759" s="1308" t="s">
        <v>2156</v>
      </c>
      <c r="F1759" s="1298" t="s">
        <v>1567</v>
      </c>
      <c r="G1759" s="1298" t="s">
        <v>4827</v>
      </c>
      <c r="H1759" s="1298" t="s">
        <v>1567</v>
      </c>
    </row>
    <row r="1760" spans="1:8" ht="18.399999999999999" customHeight="1">
      <c r="A1760" s="1305" t="s">
        <v>4825</v>
      </c>
      <c r="B1760" s="1306" t="s">
        <v>4766</v>
      </c>
      <c r="C1760" s="1306" t="s">
        <v>1585</v>
      </c>
      <c r="D1760" s="1307"/>
      <c r="E1760" s="1308" t="s">
        <v>2156</v>
      </c>
      <c r="F1760" s="1298" t="s">
        <v>1567</v>
      </c>
      <c r="G1760" s="1298" t="s">
        <v>4828</v>
      </c>
      <c r="H1760" s="1298" t="s">
        <v>1567</v>
      </c>
    </row>
    <row r="1761" spans="1:8" ht="18.399999999999999" customHeight="1">
      <c r="A1761" s="1305" t="s">
        <v>4825</v>
      </c>
      <c r="B1761" s="1306" t="s">
        <v>4768</v>
      </c>
      <c r="C1761" s="1306" t="s">
        <v>1585</v>
      </c>
      <c r="D1761" s="1307"/>
      <c r="E1761" s="1308" t="s">
        <v>2156</v>
      </c>
      <c r="F1761" s="1298" t="s">
        <v>1567</v>
      </c>
      <c r="G1761" s="1298" t="s">
        <v>4829</v>
      </c>
      <c r="H1761" s="1298" t="s">
        <v>1567</v>
      </c>
    </row>
    <row r="1762" spans="1:8" ht="18.399999999999999" customHeight="1">
      <c r="A1762" s="1305" t="s">
        <v>4825</v>
      </c>
      <c r="B1762" s="1306" t="s">
        <v>4770</v>
      </c>
      <c r="C1762" s="1306" t="s">
        <v>1585</v>
      </c>
      <c r="D1762" s="1307"/>
      <c r="E1762" s="1308" t="s">
        <v>2156</v>
      </c>
      <c r="F1762" s="1298" t="s">
        <v>1567</v>
      </c>
      <c r="G1762" s="1298" t="s">
        <v>4830</v>
      </c>
      <c r="H1762" s="1298" t="s">
        <v>1567</v>
      </c>
    </row>
    <row r="1763" spans="1:8" ht="18.399999999999999" customHeight="1">
      <c r="A1763" s="1305" t="s">
        <v>4825</v>
      </c>
      <c r="B1763" s="1306" t="s">
        <v>4772</v>
      </c>
      <c r="C1763" s="1306" t="s">
        <v>1585</v>
      </c>
      <c r="D1763" s="1307"/>
      <c r="E1763" s="1308" t="s">
        <v>2156</v>
      </c>
      <c r="F1763" s="1298" t="s">
        <v>1567</v>
      </c>
      <c r="G1763" s="1298" t="s">
        <v>4831</v>
      </c>
      <c r="H1763" s="1298" t="s">
        <v>1567</v>
      </c>
    </row>
    <row r="1764" spans="1:8" ht="18.399999999999999" customHeight="1">
      <c r="A1764" s="1305" t="s">
        <v>4825</v>
      </c>
      <c r="B1764" s="1306" t="s">
        <v>4774</v>
      </c>
      <c r="C1764" s="1306" t="s">
        <v>1585</v>
      </c>
      <c r="D1764" s="1307"/>
      <c r="E1764" s="1308" t="s">
        <v>2156</v>
      </c>
      <c r="F1764" s="1298" t="s">
        <v>1567</v>
      </c>
      <c r="G1764" s="1298" t="s">
        <v>4832</v>
      </c>
      <c r="H1764" s="1298" t="s">
        <v>1567</v>
      </c>
    </row>
    <row r="1765" spans="1:8" ht="18.399999999999999" customHeight="1">
      <c r="A1765" s="1305" t="s">
        <v>4825</v>
      </c>
      <c r="B1765" s="1306" t="s">
        <v>4776</v>
      </c>
      <c r="C1765" s="1306" t="s">
        <v>1585</v>
      </c>
      <c r="D1765" s="1307"/>
      <c r="E1765" s="1308" t="s">
        <v>2156</v>
      </c>
      <c r="F1765" s="1298" t="s">
        <v>1567</v>
      </c>
      <c r="G1765" s="1298" t="s">
        <v>4833</v>
      </c>
      <c r="H1765" s="1298" t="s">
        <v>1567</v>
      </c>
    </row>
    <row r="1766" spans="1:8" ht="18.399999999999999" customHeight="1">
      <c r="A1766" s="1305" t="s">
        <v>4834</v>
      </c>
      <c r="B1766" s="1306" t="s">
        <v>4835</v>
      </c>
      <c r="C1766" s="1306" t="s">
        <v>2580</v>
      </c>
      <c r="D1766" s="1307"/>
      <c r="E1766" s="1308" t="s">
        <v>1566</v>
      </c>
      <c r="F1766" s="1298" t="s">
        <v>1567</v>
      </c>
      <c r="G1766" s="1298" t="s">
        <v>4836</v>
      </c>
      <c r="H1766" s="1298" t="s">
        <v>1567</v>
      </c>
    </row>
    <row r="1767" spans="1:8" ht="18.399999999999999" customHeight="1">
      <c r="A1767" s="1305" t="s">
        <v>4834</v>
      </c>
      <c r="B1767" s="1306" t="s">
        <v>4837</v>
      </c>
      <c r="C1767" s="1306" t="s">
        <v>2580</v>
      </c>
      <c r="D1767" s="1307"/>
      <c r="E1767" s="1308" t="s">
        <v>1566</v>
      </c>
      <c r="F1767" s="1298" t="s">
        <v>1567</v>
      </c>
      <c r="G1767" s="1298" t="s">
        <v>4838</v>
      </c>
      <c r="H1767" s="1298" t="s">
        <v>1567</v>
      </c>
    </row>
    <row r="1768" spans="1:8" ht="18.399999999999999" customHeight="1">
      <c r="A1768" s="1305" t="s">
        <v>4834</v>
      </c>
      <c r="B1768" s="1306" t="s">
        <v>4839</v>
      </c>
      <c r="C1768" s="1306" t="s">
        <v>2580</v>
      </c>
      <c r="D1768" s="1307"/>
      <c r="E1768" s="1308" t="s">
        <v>1566</v>
      </c>
      <c r="F1768" s="1298" t="s">
        <v>1567</v>
      </c>
      <c r="G1768" s="1298" t="s">
        <v>4840</v>
      </c>
      <c r="H1768" s="1298" t="s">
        <v>1567</v>
      </c>
    </row>
    <row r="1769" spans="1:8" ht="18.399999999999999" customHeight="1">
      <c r="A1769" s="1305" t="s">
        <v>4834</v>
      </c>
      <c r="B1769" s="1306" t="s">
        <v>4841</v>
      </c>
      <c r="C1769" s="1306" t="s">
        <v>2580</v>
      </c>
      <c r="D1769" s="1307"/>
      <c r="E1769" s="1308" t="s">
        <v>1566</v>
      </c>
      <c r="F1769" s="1298" t="s">
        <v>1567</v>
      </c>
      <c r="G1769" s="1298" t="s">
        <v>4842</v>
      </c>
      <c r="H1769" s="1298" t="s">
        <v>1567</v>
      </c>
    </row>
    <row r="1770" spans="1:8" ht="18.399999999999999" customHeight="1">
      <c r="A1770" s="1305" t="s">
        <v>4834</v>
      </c>
      <c r="B1770" s="1306" t="s">
        <v>4843</v>
      </c>
      <c r="C1770" s="1306" t="s">
        <v>2580</v>
      </c>
      <c r="D1770" s="1307"/>
      <c r="E1770" s="1308" t="s">
        <v>1566</v>
      </c>
      <c r="F1770" s="1298" t="s">
        <v>1567</v>
      </c>
      <c r="G1770" s="1298" t="s">
        <v>4844</v>
      </c>
      <c r="H1770" s="1298" t="s">
        <v>1567</v>
      </c>
    </row>
    <row r="1771" spans="1:8" ht="18.399999999999999" customHeight="1">
      <c r="A1771" s="1305" t="s">
        <v>4834</v>
      </c>
      <c r="B1771" s="1306" t="s">
        <v>4845</v>
      </c>
      <c r="C1771" s="1306" t="s">
        <v>2580</v>
      </c>
      <c r="D1771" s="1307"/>
      <c r="E1771" s="1308" t="s">
        <v>1566</v>
      </c>
      <c r="F1771" s="1298" t="s">
        <v>1567</v>
      </c>
      <c r="G1771" s="1298" t="s">
        <v>4846</v>
      </c>
      <c r="H1771" s="1298" t="s">
        <v>1567</v>
      </c>
    </row>
    <row r="1772" spans="1:8" ht="18.399999999999999" customHeight="1">
      <c r="A1772" s="1305" t="s">
        <v>4834</v>
      </c>
      <c r="B1772" s="1306" t="s">
        <v>4847</v>
      </c>
      <c r="C1772" s="1306" t="s">
        <v>2580</v>
      </c>
      <c r="D1772" s="1307"/>
      <c r="E1772" s="1308" t="s">
        <v>1566</v>
      </c>
      <c r="F1772" s="1298" t="s">
        <v>1567</v>
      </c>
      <c r="G1772" s="1298" t="s">
        <v>4848</v>
      </c>
      <c r="H1772" s="1298" t="s">
        <v>1567</v>
      </c>
    </row>
    <row r="1773" spans="1:8" ht="18.399999999999999" customHeight="1">
      <c r="A1773" s="1305" t="s">
        <v>4834</v>
      </c>
      <c r="B1773" s="1306" t="s">
        <v>4849</v>
      </c>
      <c r="C1773" s="1306" t="s">
        <v>2580</v>
      </c>
      <c r="D1773" s="1307"/>
      <c r="E1773" s="1308" t="s">
        <v>1566</v>
      </c>
      <c r="F1773" s="1298" t="s">
        <v>1567</v>
      </c>
      <c r="G1773" s="1298" t="s">
        <v>4850</v>
      </c>
      <c r="H1773" s="1298" t="s">
        <v>1567</v>
      </c>
    </row>
    <row r="1774" spans="1:8" ht="18.399999999999999" customHeight="1">
      <c r="A1774" s="1305" t="s">
        <v>4834</v>
      </c>
      <c r="B1774" s="1306" t="s">
        <v>4851</v>
      </c>
      <c r="C1774" s="1306" t="s">
        <v>2580</v>
      </c>
      <c r="D1774" s="1307"/>
      <c r="E1774" s="1308" t="s">
        <v>1566</v>
      </c>
      <c r="F1774" s="1298" t="s">
        <v>1567</v>
      </c>
      <c r="G1774" s="1298" t="s">
        <v>4852</v>
      </c>
      <c r="H1774" s="1298" t="s">
        <v>1567</v>
      </c>
    </row>
    <row r="1775" spans="1:8" ht="18.399999999999999" customHeight="1">
      <c r="A1775" s="1305" t="s">
        <v>4834</v>
      </c>
      <c r="B1775" s="1306" t="s">
        <v>4853</v>
      </c>
      <c r="C1775" s="1306" t="s">
        <v>2580</v>
      </c>
      <c r="D1775" s="1307"/>
      <c r="E1775" s="1308" t="s">
        <v>1566</v>
      </c>
      <c r="F1775" s="1298" t="s">
        <v>1567</v>
      </c>
      <c r="G1775" s="1298" t="s">
        <v>4854</v>
      </c>
      <c r="H1775" s="1298" t="s">
        <v>1567</v>
      </c>
    </row>
    <row r="1776" spans="1:8" ht="18.399999999999999" customHeight="1">
      <c r="A1776" s="1305" t="s">
        <v>4834</v>
      </c>
      <c r="B1776" s="1306" t="s">
        <v>4855</v>
      </c>
      <c r="C1776" s="1306" t="s">
        <v>2580</v>
      </c>
      <c r="D1776" s="1307"/>
      <c r="E1776" s="1308" t="s">
        <v>1566</v>
      </c>
      <c r="F1776" s="1298" t="s">
        <v>1567</v>
      </c>
      <c r="G1776" s="1298" t="s">
        <v>4856</v>
      </c>
      <c r="H1776" s="1298" t="s">
        <v>1567</v>
      </c>
    </row>
    <row r="1777" spans="1:8" ht="18.399999999999999" customHeight="1">
      <c r="A1777" s="1305" t="s">
        <v>4834</v>
      </c>
      <c r="B1777" s="1306" t="s">
        <v>4857</v>
      </c>
      <c r="C1777" s="1306" t="s">
        <v>2580</v>
      </c>
      <c r="D1777" s="1307"/>
      <c r="E1777" s="1308" t="s">
        <v>1566</v>
      </c>
      <c r="F1777" s="1298" t="s">
        <v>1567</v>
      </c>
      <c r="G1777" s="1298" t="s">
        <v>4858</v>
      </c>
      <c r="H1777" s="1298" t="s">
        <v>1567</v>
      </c>
    </row>
    <row r="1778" spans="1:8" ht="18.399999999999999" customHeight="1">
      <c r="A1778" s="1305" t="s">
        <v>4834</v>
      </c>
      <c r="B1778" s="1306" t="s">
        <v>4859</v>
      </c>
      <c r="C1778" s="1306" t="s">
        <v>2580</v>
      </c>
      <c r="D1778" s="1307"/>
      <c r="E1778" s="1308" t="s">
        <v>1566</v>
      </c>
      <c r="F1778" s="1298" t="s">
        <v>1567</v>
      </c>
      <c r="G1778" s="1298" t="s">
        <v>4860</v>
      </c>
      <c r="H1778" s="1298" t="s">
        <v>1567</v>
      </c>
    </row>
    <row r="1779" spans="1:8" ht="18.399999999999999" customHeight="1">
      <c r="A1779" s="1305" t="s">
        <v>4834</v>
      </c>
      <c r="B1779" s="1306" t="s">
        <v>4861</v>
      </c>
      <c r="C1779" s="1306" t="s">
        <v>2580</v>
      </c>
      <c r="D1779" s="1307"/>
      <c r="E1779" s="1308" t="s">
        <v>1566</v>
      </c>
      <c r="F1779" s="1298" t="s">
        <v>1567</v>
      </c>
      <c r="G1779" s="1298" t="s">
        <v>4862</v>
      </c>
      <c r="H1779" s="1298" t="s">
        <v>1567</v>
      </c>
    </row>
    <row r="1780" spans="1:8" ht="18.399999999999999" customHeight="1">
      <c r="A1780" s="1305" t="s">
        <v>4834</v>
      </c>
      <c r="B1780" s="1306" t="s">
        <v>4863</v>
      </c>
      <c r="C1780" s="1306" t="s">
        <v>2580</v>
      </c>
      <c r="D1780" s="1307"/>
      <c r="E1780" s="1308" t="s">
        <v>1566</v>
      </c>
      <c r="F1780" s="1298" t="s">
        <v>1567</v>
      </c>
      <c r="G1780" s="1298" t="s">
        <v>4864</v>
      </c>
      <c r="H1780" s="1298" t="s">
        <v>1567</v>
      </c>
    </row>
    <row r="1781" spans="1:8" ht="18.399999999999999" customHeight="1">
      <c r="A1781" s="1305" t="s">
        <v>4834</v>
      </c>
      <c r="B1781" s="1306" t="s">
        <v>4865</v>
      </c>
      <c r="C1781" s="1306" t="s">
        <v>2580</v>
      </c>
      <c r="D1781" s="1307"/>
      <c r="E1781" s="1308" t="s">
        <v>1566</v>
      </c>
      <c r="F1781" s="1298" t="s">
        <v>1567</v>
      </c>
      <c r="G1781" s="1298" t="s">
        <v>4866</v>
      </c>
      <c r="H1781" s="1298" t="s">
        <v>1567</v>
      </c>
    </row>
    <row r="1782" spans="1:8" ht="18.399999999999999" customHeight="1">
      <c r="A1782" s="1305" t="s">
        <v>4834</v>
      </c>
      <c r="B1782" s="1306" t="s">
        <v>4867</v>
      </c>
      <c r="C1782" s="1306" t="s">
        <v>2580</v>
      </c>
      <c r="D1782" s="1307"/>
      <c r="E1782" s="1308" t="s">
        <v>1566</v>
      </c>
      <c r="F1782" s="1298" t="s">
        <v>1567</v>
      </c>
      <c r="G1782" s="1298" t="s">
        <v>4868</v>
      </c>
      <c r="H1782" s="1298" t="s">
        <v>1567</v>
      </c>
    </row>
    <row r="1783" spans="1:8" ht="18.399999999999999" customHeight="1">
      <c r="A1783" s="1305" t="s">
        <v>4834</v>
      </c>
      <c r="B1783" s="1306" t="s">
        <v>4869</v>
      </c>
      <c r="C1783" s="1306" t="s">
        <v>2580</v>
      </c>
      <c r="D1783" s="1307"/>
      <c r="E1783" s="1308" t="s">
        <v>1566</v>
      </c>
      <c r="F1783" s="1298" t="s">
        <v>1567</v>
      </c>
      <c r="G1783" s="1298" t="s">
        <v>4870</v>
      </c>
      <c r="H1783" s="1298" t="s">
        <v>1567</v>
      </c>
    </row>
    <row r="1784" spans="1:8" ht="18.399999999999999" customHeight="1">
      <c r="A1784" s="1305" t="s">
        <v>4834</v>
      </c>
      <c r="B1784" s="1306" t="s">
        <v>4871</v>
      </c>
      <c r="C1784" s="1306" t="s">
        <v>2580</v>
      </c>
      <c r="D1784" s="1307"/>
      <c r="E1784" s="1308" t="s">
        <v>1566</v>
      </c>
      <c r="F1784" s="1298" t="s">
        <v>1567</v>
      </c>
      <c r="G1784" s="1298" t="s">
        <v>4872</v>
      </c>
      <c r="H1784" s="1298" t="s">
        <v>1567</v>
      </c>
    </row>
    <row r="1785" spans="1:8" ht="18.399999999999999" customHeight="1">
      <c r="A1785" s="1305" t="s">
        <v>4834</v>
      </c>
      <c r="B1785" s="1306" t="s">
        <v>4873</v>
      </c>
      <c r="C1785" s="1306" t="s">
        <v>2580</v>
      </c>
      <c r="D1785" s="1307"/>
      <c r="E1785" s="1308" t="s">
        <v>1566</v>
      </c>
      <c r="F1785" s="1298" t="s">
        <v>1567</v>
      </c>
      <c r="G1785" s="1298" t="s">
        <v>4874</v>
      </c>
      <c r="H1785" s="1298" t="s">
        <v>1567</v>
      </c>
    </row>
    <row r="1786" spans="1:8" ht="18.399999999999999" customHeight="1">
      <c r="A1786" s="1305" t="s">
        <v>4834</v>
      </c>
      <c r="B1786" s="1306" t="s">
        <v>4875</v>
      </c>
      <c r="C1786" s="1306" t="s">
        <v>2580</v>
      </c>
      <c r="D1786" s="1307"/>
      <c r="E1786" s="1308" t="s">
        <v>1566</v>
      </c>
      <c r="F1786" s="1298" t="s">
        <v>1567</v>
      </c>
      <c r="G1786" s="1298" t="s">
        <v>4876</v>
      </c>
      <c r="H1786" s="1298" t="s">
        <v>1567</v>
      </c>
    </row>
    <row r="1787" spans="1:8" ht="18.399999999999999" customHeight="1">
      <c r="A1787" s="1305" t="s">
        <v>4834</v>
      </c>
      <c r="B1787" s="1306" t="s">
        <v>4877</v>
      </c>
      <c r="C1787" s="1306" t="s">
        <v>2580</v>
      </c>
      <c r="D1787" s="1307"/>
      <c r="E1787" s="1308" t="s">
        <v>1566</v>
      </c>
      <c r="F1787" s="1298" t="s">
        <v>1567</v>
      </c>
      <c r="G1787" s="1298" t="s">
        <v>4878</v>
      </c>
      <c r="H1787" s="1298" t="s">
        <v>1567</v>
      </c>
    </row>
    <row r="1788" spans="1:8" ht="18.399999999999999" customHeight="1">
      <c r="A1788" s="1305" t="s">
        <v>4834</v>
      </c>
      <c r="B1788" s="1306" t="s">
        <v>4879</v>
      </c>
      <c r="C1788" s="1306" t="s">
        <v>2580</v>
      </c>
      <c r="D1788" s="1307"/>
      <c r="E1788" s="1308" t="s">
        <v>1566</v>
      </c>
      <c r="F1788" s="1298" t="s">
        <v>1567</v>
      </c>
      <c r="G1788" s="1298" t="s">
        <v>4880</v>
      </c>
      <c r="H1788" s="1298" t="s">
        <v>1567</v>
      </c>
    </row>
    <row r="1789" spans="1:8" ht="18.399999999999999" customHeight="1">
      <c r="A1789" s="1305" t="s">
        <v>4834</v>
      </c>
      <c r="B1789" s="1306" t="s">
        <v>4881</v>
      </c>
      <c r="C1789" s="1306" t="s">
        <v>2580</v>
      </c>
      <c r="D1789" s="1307"/>
      <c r="E1789" s="1308" t="s">
        <v>1566</v>
      </c>
      <c r="F1789" s="1298" t="s">
        <v>1567</v>
      </c>
      <c r="G1789" s="1298" t="s">
        <v>4882</v>
      </c>
      <c r="H1789" s="1298" t="s">
        <v>1567</v>
      </c>
    </row>
    <row r="1790" spans="1:8" ht="18.399999999999999" customHeight="1">
      <c r="A1790" s="1305" t="s">
        <v>4834</v>
      </c>
      <c r="B1790" s="1306" t="s">
        <v>4883</v>
      </c>
      <c r="C1790" s="1306" t="s">
        <v>2580</v>
      </c>
      <c r="D1790" s="1307"/>
      <c r="E1790" s="1308" t="s">
        <v>1566</v>
      </c>
      <c r="F1790" s="1298" t="s">
        <v>1567</v>
      </c>
      <c r="G1790" s="1298" t="s">
        <v>4884</v>
      </c>
      <c r="H1790" s="1298" t="s">
        <v>1567</v>
      </c>
    </row>
    <row r="1791" spans="1:8" ht="18.399999999999999" customHeight="1">
      <c r="A1791" s="1305" t="s">
        <v>4834</v>
      </c>
      <c r="B1791" s="1306" t="s">
        <v>4885</v>
      </c>
      <c r="C1791" s="1306" t="s">
        <v>2580</v>
      </c>
      <c r="D1791" s="1307"/>
      <c r="E1791" s="1308" t="s">
        <v>1566</v>
      </c>
      <c r="F1791" s="1298" t="s">
        <v>1567</v>
      </c>
      <c r="G1791" s="1298" t="s">
        <v>4886</v>
      </c>
      <c r="H1791" s="1298" t="s">
        <v>1567</v>
      </c>
    </row>
    <row r="1792" spans="1:8" ht="18.399999999999999" customHeight="1">
      <c r="A1792" s="1305" t="s">
        <v>4834</v>
      </c>
      <c r="B1792" s="1306" t="s">
        <v>4887</v>
      </c>
      <c r="C1792" s="1306" t="s">
        <v>2580</v>
      </c>
      <c r="D1792" s="1307"/>
      <c r="E1792" s="1308" t="s">
        <v>1566</v>
      </c>
      <c r="F1792" s="1298" t="s">
        <v>1567</v>
      </c>
      <c r="G1792" s="1298" t="s">
        <v>4888</v>
      </c>
      <c r="H1792" s="1298" t="s">
        <v>1567</v>
      </c>
    </row>
    <row r="1793" spans="1:8" ht="18.399999999999999" customHeight="1">
      <c r="A1793" s="1305" t="s">
        <v>4834</v>
      </c>
      <c r="B1793" s="1306" t="s">
        <v>4889</v>
      </c>
      <c r="C1793" s="1306" t="s">
        <v>2580</v>
      </c>
      <c r="D1793" s="1307"/>
      <c r="E1793" s="1308" t="s">
        <v>1566</v>
      </c>
      <c r="F1793" s="1298" t="s">
        <v>1567</v>
      </c>
      <c r="G1793" s="1298" t="s">
        <v>4890</v>
      </c>
      <c r="H1793" s="1298" t="s">
        <v>1567</v>
      </c>
    </row>
    <row r="1794" spans="1:8" ht="18.399999999999999" customHeight="1">
      <c r="A1794" s="1305" t="s">
        <v>4834</v>
      </c>
      <c r="B1794" s="1306" t="s">
        <v>4891</v>
      </c>
      <c r="C1794" s="1306" t="s">
        <v>2580</v>
      </c>
      <c r="D1794" s="1307"/>
      <c r="E1794" s="1308" t="s">
        <v>1566</v>
      </c>
      <c r="F1794" s="1298" t="s">
        <v>1567</v>
      </c>
      <c r="G1794" s="1298" t="s">
        <v>4892</v>
      </c>
      <c r="H1794" s="1298" t="s">
        <v>1567</v>
      </c>
    </row>
    <row r="1795" spans="1:8" ht="18.399999999999999" customHeight="1">
      <c r="A1795" s="1305" t="s">
        <v>4834</v>
      </c>
      <c r="B1795" s="1306" t="s">
        <v>4893</v>
      </c>
      <c r="C1795" s="1306" t="s">
        <v>2580</v>
      </c>
      <c r="D1795" s="1307"/>
      <c r="E1795" s="1308" t="s">
        <v>1566</v>
      </c>
      <c r="F1795" s="1298" t="s">
        <v>1567</v>
      </c>
      <c r="G1795" s="1298" t="s">
        <v>4894</v>
      </c>
      <c r="H1795" s="1298" t="s">
        <v>1567</v>
      </c>
    </row>
    <row r="1796" spans="1:8" ht="18.399999999999999" customHeight="1">
      <c r="A1796" s="1305" t="s">
        <v>4834</v>
      </c>
      <c r="B1796" s="1306" t="s">
        <v>4895</v>
      </c>
      <c r="C1796" s="1306" t="s">
        <v>2580</v>
      </c>
      <c r="D1796" s="1307"/>
      <c r="E1796" s="1308" t="s">
        <v>1566</v>
      </c>
      <c r="F1796" s="1298" t="s">
        <v>1567</v>
      </c>
      <c r="G1796" s="1298" t="s">
        <v>4896</v>
      </c>
      <c r="H1796" s="1298" t="s">
        <v>1567</v>
      </c>
    </row>
    <row r="1797" spans="1:8" ht="18.399999999999999" customHeight="1">
      <c r="A1797" s="1305" t="s">
        <v>4834</v>
      </c>
      <c r="B1797" s="1306" t="s">
        <v>4897</v>
      </c>
      <c r="C1797" s="1306" t="s">
        <v>2580</v>
      </c>
      <c r="D1797" s="1307"/>
      <c r="E1797" s="1308" t="s">
        <v>1566</v>
      </c>
      <c r="F1797" s="1298" t="s">
        <v>1567</v>
      </c>
      <c r="G1797" s="1298" t="s">
        <v>4898</v>
      </c>
      <c r="H1797" s="1298" t="s">
        <v>1567</v>
      </c>
    </row>
    <row r="1798" spans="1:8" ht="18.399999999999999" customHeight="1">
      <c r="A1798" s="1305" t="s">
        <v>4834</v>
      </c>
      <c r="B1798" s="1306" t="s">
        <v>4899</v>
      </c>
      <c r="C1798" s="1306" t="s">
        <v>2580</v>
      </c>
      <c r="D1798" s="1307"/>
      <c r="E1798" s="1308" t="s">
        <v>1566</v>
      </c>
      <c r="F1798" s="1298" t="s">
        <v>1567</v>
      </c>
      <c r="G1798" s="1298" t="s">
        <v>4900</v>
      </c>
      <c r="H1798" s="1298" t="s">
        <v>1567</v>
      </c>
    </row>
    <row r="1799" spans="1:8" ht="18.399999999999999" customHeight="1">
      <c r="A1799" s="1305" t="s">
        <v>4834</v>
      </c>
      <c r="B1799" s="1306" t="s">
        <v>4901</v>
      </c>
      <c r="C1799" s="1306" t="s">
        <v>2580</v>
      </c>
      <c r="D1799" s="1307"/>
      <c r="E1799" s="1308" t="s">
        <v>1566</v>
      </c>
      <c r="F1799" s="1298" t="s">
        <v>1567</v>
      </c>
      <c r="G1799" s="1298" t="s">
        <v>4902</v>
      </c>
      <c r="H1799" s="1298" t="s">
        <v>1567</v>
      </c>
    </row>
    <row r="1800" spans="1:8" ht="18.399999999999999" customHeight="1">
      <c r="A1800" s="1305" t="s">
        <v>4834</v>
      </c>
      <c r="B1800" s="1306" t="s">
        <v>4903</v>
      </c>
      <c r="C1800" s="1306" t="s">
        <v>2580</v>
      </c>
      <c r="D1800" s="1307"/>
      <c r="E1800" s="1308" t="s">
        <v>1566</v>
      </c>
      <c r="F1800" s="1298" t="s">
        <v>1567</v>
      </c>
      <c r="G1800" s="1298" t="s">
        <v>4904</v>
      </c>
      <c r="H1800" s="1298" t="s">
        <v>1567</v>
      </c>
    </row>
    <row r="1801" spans="1:8" ht="18.399999999999999" customHeight="1">
      <c r="A1801" s="1305" t="s">
        <v>4834</v>
      </c>
      <c r="B1801" s="1306" t="s">
        <v>4905</v>
      </c>
      <c r="C1801" s="1306" t="s">
        <v>2580</v>
      </c>
      <c r="D1801" s="1307"/>
      <c r="E1801" s="1308" t="s">
        <v>1566</v>
      </c>
      <c r="F1801" s="1298" t="s">
        <v>1567</v>
      </c>
      <c r="G1801" s="1298" t="s">
        <v>4906</v>
      </c>
      <c r="H1801" s="1298" t="s">
        <v>1567</v>
      </c>
    </row>
    <row r="1802" spans="1:8" ht="18.399999999999999" customHeight="1">
      <c r="A1802" s="1305" t="s">
        <v>4834</v>
      </c>
      <c r="B1802" s="1306" t="s">
        <v>4907</v>
      </c>
      <c r="C1802" s="1306" t="s">
        <v>2580</v>
      </c>
      <c r="D1802" s="1307"/>
      <c r="E1802" s="1308" t="s">
        <v>1566</v>
      </c>
      <c r="F1802" s="1298" t="s">
        <v>1567</v>
      </c>
      <c r="G1802" s="1298" t="s">
        <v>4908</v>
      </c>
      <c r="H1802" s="1298" t="s">
        <v>1567</v>
      </c>
    </row>
    <row r="1803" spans="1:8" ht="18.399999999999999" customHeight="1">
      <c r="A1803" s="1305" t="s">
        <v>4834</v>
      </c>
      <c r="B1803" s="1306" t="s">
        <v>4909</v>
      </c>
      <c r="C1803" s="1306" t="s">
        <v>2580</v>
      </c>
      <c r="D1803" s="1307"/>
      <c r="E1803" s="1308" t="s">
        <v>1566</v>
      </c>
      <c r="F1803" s="1298" t="s">
        <v>1567</v>
      </c>
      <c r="G1803" s="1298" t="s">
        <v>4910</v>
      </c>
      <c r="H1803" s="1298" t="s">
        <v>1567</v>
      </c>
    </row>
    <row r="1804" spans="1:8" ht="18.399999999999999" customHeight="1">
      <c r="A1804" s="1305" t="s">
        <v>4834</v>
      </c>
      <c r="B1804" s="1306" t="s">
        <v>4911</v>
      </c>
      <c r="C1804" s="1306" t="s">
        <v>2580</v>
      </c>
      <c r="D1804" s="1307"/>
      <c r="E1804" s="1308" t="s">
        <v>1566</v>
      </c>
      <c r="F1804" s="1298" t="s">
        <v>1567</v>
      </c>
      <c r="G1804" s="1298" t="s">
        <v>4912</v>
      </c>
      <c r="H1804" s="1298" t="s">
        <v>1567</v>
      </c>
    </row>
    <row r="1805" spans="1:8" ht="18.399999999999999" customHeight="1">
      <c r="A1805" s="1305" t="s">
        <v>4834</v>
      </c>
      <c r="B1805" s="1306" t="s">
        <v>4913</v>
      </c>
      <c r="C1805" s="1306" t="s">
        <v>2580</v>
      </c>
      <c r="D1805" s="1307"/>
      <c r="E1805" s="1308" t="s">
        <v>1566</v>
      </c>
      <c r="F1805" s="1298" t="s">
        <v>1567</v>
      </c>
      <c r="G1805" s="1298" t="s">
        <v>4914</v>
      </c>
      <c r="H1805" s="1298" t="s">
        <v>1567</v>
      </c>
    </row>
    <row r="1806" spans="1:8" ht="18.399999999999999" customHeight="1">
      <c r="A1806" s="1305" t="s">
        <v>4834</v>
      </c>
      <c r="B1806" s="1306" t="s">
        <v>4915</v>
      </c>
      <c r="C1806" s="1306" t="s">
        <v>2580</v>
      </c>
      <c r="D1806" s="1307"/>
      <c r="E1806" s="1308" t="s">
        <v>1566</v>
      </c>
      <c r="F1806" s="1298" t="s">
        <v>1567</v>
      </c>
      <c r="G1806" s="1298" t="s">
        <v>4916</v>
      </c>
      <c r="H1806" s="1298" t="s">
        <v>1567</v>
      </c>
    </row>
    <row r="1807" spans="1:8" ht="18.399999999999999" customHeight="1">
      <c r="A1807" s="1305" t="s">
        <v>4834</v>
      </c>
      <c r="B1807" s="1306" t="s">
        <v>4917</v>
      </c>
      <c r="C1807" s="1306" t="s">
        <v>2580</v>
      </c>
      <c r="D1807" s="1307"/>
      <c r="E1807" s="1308" t="s">
        <v>1566</v>
      </c>
      <c r="F1807" s="1298" t="s">
        <v>1567</v>
      </c>
      <c r="G1807" s="1298" t="s">
        <v>4918</v>
      </c>
      <c r="H1807" s="1298" t="s">
        <v>1567</v>
      </c>
    </row>
    <row r="1808" spans="1:8" ht="18.399999999999999" customHeight="1">
      <c r="A1808" s="1305" t="s">
        <v>4834</v>
      </c>
      <c r="B1808" s="1306" t="s">
        <v>4919</v>
      </c>
      <c r="C1808" s="1306" t="s">
        <v>2580</v>
      </c>
      <c r="D1808" s="1307"/>
      <c r="E1808" s="1308" t="s">
        <v>1566</v>
      </c>
      <c r="F1808" s="1298" t="s">
        <v>1567</v>
      </c>
      <c r="G1808" s="1298" t="s">
        <v>4920</v>
      </c>
      <c r="H1808" s="1298" t="s">
        <v>1567</v>
      </c>
    </row>
    <row r="1809" spans="1:8" ht="18.399999999999999" customHeight="1">
      <c r="A1809" s="1305" t="s">
        <v>4834</v>
      </c>
      <c r="B1809" s="1306" t="s">
        <v>4921</v>
      </c>
      <c r="C1809" s="1306" t="s">
        <v>2580</v>
      </c>
      <c r="D1809" s="1307"/>
      <c r="E1809" s="1308" t="s">
        <v>1566</v>
      </c>
      <c r="F1809" s="1298" t="s">
        <v>1567</v>
      </c>
      <c r="G1809" s="1298" t="s">
        <v>4922</v>
      </c>
      <c r="H1809" s="1298" t="s">
        <v>1567</v>
      </c>
    </row>
    <row r="1810" spans="1:8" ht="18.399999999999999" customHeight="1">
      <c r="A1810" s="1305" t="s">
        <v>4834</v>
      </c>
      <c r="B1810" s="1306" t="s">
        <v>4923</v>
      </c>
      <c r="C1810" s="1306" t="s">
        <v>2580</v>
      </c>
      <c r="D1810" s="1307"/>
      <c r="E1810" s="1308" t="s">
        <v>1566</v>
      </c>
      <c r="F1810" s="1298" t="s">
        <v>1567</v>
      </c>
      <c r="G1810" s="1298" t="s">
        <v>4924</v>
      </c>
      <c r="H1810" s="1298" t="s">
        <v>1567</v>
      </c>
    </row>
    <row r="1811" spans="1:8" ht="18.399999999999999" customHeight="1">
      <c r="A1811" s="1305" t="s">
        <v>4834</v>
      </c>
      <c r="B1811" s="1306" t="s">
        <v>4925</v>
      </c>
      <c r="C1811" s="1306" t="s">
        <v>2580</v>
      </c>
      <c r="D1811" s="1307"/>
      <c r="E1811" s="1308" t="s">
        <v>1566</v>
      </c>
      <c r="F1811" s="1298" t="s">
        <v>1567</v>
      </c>
      <c r="G1811" s="1298" t="s">
        <v>4926</v>
      </c>
      <c r="H1811" s="1298" t="s">
        <v>1567</v>
      </c>
    </row>
    <row r="1812" spans="1:8" ht="18.399999999999999" customHeight="1">
      <c r="A1812" s="1305" t="s">
        <v>4834</v>
      </c>
      <c r="B1812" s="1306" t="s">
        <v>4927</v>
      </c>
      <c r="C1812" s="1306" t="s">
        <v>2580</v>
      </c>
      <c r="D1812" s="1307"/>
      <c r="E1812" s="1308" t="s">
        <v>1566</v>
      </c>
      <c r="F1812" s="1298" t="s">
        <v>1567</v>
      </c>
      <c r="G1812" s="1298" t="s">
        <v>4928</v>
      </c>
      <c r="H1812" s="1298" t="s">
        <v>1567</v>
      </c>
    </row>
    <row r="1813" spans="1:8" ht="18.399999999999999" customHeight="1">
      <c r="A1813" s="1305" t="s">
        <v>4834</v>
      </c>
      <c r="B1813" s="1306" t="s">
        <v>4929</v>
      </c>
      <c r="C1813" s="1306" t="s">
        <v>2580</v>
      </c>
      <c r="D1813" s="1307"/>
      <c r="E1813" s="1308" t="s">
        <v>1566</v>
      </c>
      <c r="F1813" s="1298" t="s">
        <v>1567</v>
      </c>
      <c r="G1813" s="1298" t="s">
        <v>4930</v>
      </c>
      <c r="H1813" s="1298" t="s">
        <v>1567</v>
      </c>
    </row>
    <row r="1814" spans="1:8" ht="18.399999999999999" customHeight="1">
      <c r="A1814" s="1305" t="s">
        <v>4834</v>
      </c>
      <c r="B1814" s="1306" t="s">
        <v>4931</v>
      </c>
      <c r="C1814" s="1306" t="s">
        <v>2580</v>
      </c>
      <c r="D1814" s="1307"/>
      <c r="E1814" s="1308" t="s">
        <v>1566</v>
      </c>
      <c r="F1814" s="1298" t="s">
        <v>1567</v>
      </c>
      <c r="G1814" s="1298" t="s">
        <v>4932</v>
      </c>
      <c r="H1814" s="1298" t="s">
        <v>1567</v>
      </c>
    </row>
    <row r="1815" spans="1:8" ht="18.399999999999999" customHeight="1">
      <c r="A1815" s="1305" t="s">
        <v>4834</v>
      </c>
      <c r="B1815" s="1306" t="s">
        <v>4933</v>
      </c>
      <c r="C1815" s="1306" t="s">
        <v>2580</v>
      </c>
      <c r="D1815" s="1307"/>
      <c r="E1815" s="1308" t="s">
        <v>1566</v>
      </c>
      <c r="F1815" s="1298" t="s">
        <v>1567</v>
      </c>
      <c r="G1815" s="1298" t="s">
        <v>4934</v>
      </c>
      <c r="H1815" s="1298" t="s">
        <v>1567</v>
      </c>
    </row>
    <row r="1816" spans="1:8" ht="18.399999999999999" customHeight="1">
      <c r="A1816" s="1305" t="s">
        <v>4834</v>
      </c>
      <c r="B1816" s="1306" t="s">
        <v>4935</v>
      </c>
      <c r="C1816" s="1306" t="s">
        <v>2580</v>
      </c>
      <c r="D1816" s="1307"/>
      <c r="E1816" s="1308" t="s">
        <v>1566</v>
      </c>
      <c r="F1816" s="1298" t="s">
        <v>1567</v>
      </c>
      <c r="G1816" s="1298" t="s">
        <v>4936</v>
      </c>
      <c r="H1816" s="1298" t="s">
        <v>1567</v>
      </c>
    </row>
    <row r="1817" spans="1:8" ht="18.399999999999999" customHeight="1">
      <c r="A1817" s="1305" t="s">
        <v>4834</v>
      </c>
      <c r="B1817" s="1306" t="s">
        <v>4937</v>
      </c>
      <c r="C1817" s="1306" t="s">
        <v>2580</v>
      </c>
      <c r="D1817" s="1307"/>
      <c r="E1817" s="1308" t="s">
        <v>1566</v>
      </c>
      <c r="F1817" s="1298" t="s">
        <v>1567</v>
      </c>
      <c r="G1817" s="1298" t="s">
        <v>4938</v>
      </c>
      <c r="H1817" s="1298" t="s">
        <v>1567</v>
      </c>
    </row>
    <row r="1818" spans="1:8" ht="18.399999999999999" customHeight="1">
      <c r="A1818" s="1305" t="s">
        <v>4834</v>
      </c>
      <c r="B1818" s="1306" t="s">
        <v>4939</v>
      </c>
      <c r="C1818" s="1306" t="s">
        <v>2580</v>
      </c>
      <c r="D1818" s="1307"/>
      <c r="E1818" s="1308" t="s">
        <v>1566</v>
      </c>
      <c r="F1818" s="1298" t="s">
        <v>1567</v>
      </c>
      <c r="G1818" s="1298" t="s">
        <v>4940</v>
      </c>
      <c r="H1818" s="1298" t="s">
        <v>1567</v>
      </c>
    </row>
    <row r="1819" spans="1:8" ht="18.399999999999999" customHeight="1">
      <c r="A1819" s="1305" t="s">
        <v>4834</v>
      </c>
      <c r="B1819" s="1306" t="s">
        <v>4941</v>
      </c>
      <c r="C1819" s="1306" t="s">
        <v>2580</v>
      </c>
      <c r="D1819" s="1307"/>
      <c r="E1819" s="1308" t="s">
        <v>1566</v>
      </c>
      <c r="F1819" s="1298" t="s">
        <v>1567</v>
      </c>
      <c r="G1819" s="1298" t="s">
        <v>4942</v>
      </c>
      <c r="H1819" s="1298" t="s">
        <v>1567</v>
      </c>
    </row>
    <row r="1820" spans="1:8" ht="18.399999999999999" customHeight="1">
      <c r="A1820" s="1305" t="s">
        <v>4834</v>
      </c>
      <c r="B1820" s="1306" t="s">
        <v>4943</v>
      </c>
      <c r="C1820" s="1306" t="s">
        <v>2580</v>
      </c>
      <c r="D1820" s="1307"/>
      <c r="E1820" s="1308" t="s">
        <v>1566</v>
      </c>
      <c r="F1820" s="1298" t="s">
        <v>1567</v>
      </c>
      <c r="G1820" s="1298" t="s">
        <v>4944</v>
      </c>
      <c r="H1820" s="1298" t="s">
        <v>1567</v>
      </c>
    </row>
    <row r="1821" spans="1:8" ht="18.399999999999999" customHeight="1">
      <c r="A1821" s="1305" t="s">
        <v>4834</v>
      </c>
      <c r="B1821" s="1306" t="s">
        <v>4945</v>
      </c>
      <c r="C1821" s="1306" t="s">
        <v>2580</v>
      </c>
      <c r="D1821" s="1307"/>
      <c r="E1821" s="1308" t="s">
        <v>1566</v>
      </c>
      <c r="F1821" s="1298" t="s">
        <v>1567</v>
      </c>
      <c r="G1821" s="1298" t="s">
        <v>4946</v>
      </c>
      <c r="H1821" s="1298" t="s">
        <v>1567</v>
      </c>
    </row>
    <row r="1822" spans="1:8" ht="18.399999999999999" customHeight="1">
      <c r="A1822" s="1305" t="s">
        <v>4834</v>
      </c>
      <c r="B1822" s="1306" t="s">
        <v>4947</v>
      </c>
      <c r="C1822" s="1306" t="s">
        <v>2580</v>
      </c>
      <c r="D1822" s="1307"/>
      <c r="E1822" s="1308" t="s">
        <v>1566</v>
      </c>
      <c r="F1822" s="1298" t="s">
        <v>1567</v>
      </c>
      <c r="G1822" s="1298" t="s">
        <v>4948</v>
      </c>
      <c r="H1822" s="1298" t="s">
        <v>1567</v>
      </c>
    </row>
    <row r="1823" spans="1:8" ht="18.399999999999999" customHeight="1">
      <c r="A1823" s="1305" t="s">
        <v>4834</v>
      </c>
      <c r="B1823" s="1306" t="s">
        <v>4949</v>
      </c>
      <c r="C1823" s="1306" t="s">
        <v>2580</v>
      </c>
      <c r="D1823" s="1307"/>
      <c r="E1823" s="1308" t="s">
        <v>1566</v>
      </c>
      <c r="F1823" s="1298" t="s">
        <v>1567</v>
      </c>
      <c r="G1823" s="1298" t="s">
        <v>4950</v>
      </c>
      <c r="H1823" s="1298" t="s">
        <v>1567</v>
      </c>
    </row>
    <row r="1824" spans="1:8" ht="18.399999999999999" customHeight="1">
      <c r="A1824" s="1305" t="s">
        <v>4834</v>
      </c>
      <c r="B1824" s="1306" t="s">
        <v>4951</v>
      </c>
      <c r="C1824" s="1306" t="s">
        <v>2580</v>
      </c>
      <c r="D1824" s="1307"/>
      <c r="E1824" s="1308" t="s">
        <v>1566</v>
      </c>
      <c r="F1824" s="1298" t="s">
        <v>1567</v>
      </c>
      <c r="G1824" s="1298" t="s">
        <v>4952</v>
      </c>
      <c r="H1824" s="1298" t="s">
        <v>1567</v>
      </c>
    </row>
    <row r="1825" spans="1:8" ht="18.399999999999999" customHeight="1">
      <c r="A1825" s="1305" t="s">
        <v>4834</v>
      </c>
      <c r="B1825" s="1306" t="s">
        <v>4953</v>
      </c>
      <c r="C1825" s="1306" t="s">
        <v>2580</v>
      </c>
      <c r="D1825" s="1307"/>
      <c r="E1825" s="1308" t="s">
        <v>1566</v>
      </c>
      <c r="F1825" s="1298" t="s">
        <v>1567</v>
      </c>
      <c r="G1825" s="1298" t="s">
        <v>4954</v>
      </c>
      <c r="H1825" s="1298" t="s">
        <v>1567</v>
      </c>
    </row>
    <row r="1826" spans="1:8" ht="18.399999999999999" customHeight="1">
      <c r="A1826" s="1305" t="s">
        <v>4834</v>
      </c>
      <c r="B1826" s="1306" t="s">
        <v>4955</v>
      </c>
      <c r="C1826" s="1306" t="s">
        <v>2580</v>
      </c>
      <c r="D1826" s="1307"/>
      <c r="E1826" s="1308" t="s">
        <v>1566</v>
      </c>
      <c r="F1826" s="1298" t="s">
        <v>1567</v>
      </c>
      <c r="G1826" s="1298" t="s">
        <v>4956</v>
      </c>
      <c r="H1826" s="1298" t="s">
        <v>1567</v>
      </c>
    </row>
    <row r="1827" spans="1:8" ht="18.399999999999999" customHeight="1">
      <c r="A1827" s="1305" t="s">
        <v>4834</v>
      </c>
      <c r="B1827" s="1306" t="s">
        <v>4957</v>
      </c>
      <c r="C1827" s="1306" t="s">
        <v>2580</v>
      </c>
      <c r="D1827" s="1307"/>
      <c r="E1827" s="1308" t="s">
        <v>1566</v>
      </c>
      <c r="F1827" s="1298" t="s">
        <v>1567</v>
      </c>
      <c r="G1827" s="1298" t="s">
        <v>4958</v>
      </c>
      <c r="H1827" s="1298" t="s">
        <v>1567</v>
      </c>
    </row>
    <row r="1828" spans="1:8" ht="18.399999999999999" customHeight="1">
      <c r="A1828" s="1305" t="s">
        <v>4834</v>
      </c>
      <c r="B1828" s="1306" t="s">
        <v>4959</v>
      </c>
      <c r="C1828" s="1306" t="s">
        <v>2580</v>
      </c>
      <c r="D1828" s="1307"/>
      <c r="E1828" s="1308" t="s">
        <v>1566</v>
      </c>
      <c r="F1828" s="1298" t="s">
        <v>1567</v>
      </c>
      <c r="G1828" s="1298" t="s">
        <v>4960</v>
      </c>
      <c r="H1828" s="1298" t="s">
        <v>1567</v>
      </c>
    </row>
    <row r="1829" spans="1:8" ht="18.399999999999999" customHeight="1">
      <c r="A1829" s="1305" t="s">
        <v>4834</v>
      </c>
      <c r="B1829" s="1306" t="s">
        <v>4961</v>
      </c>
      <c r="C1829" s="1306" t="s">
        <v>2580</v>
      </c>
      <c r="D1829" s="1307"/>
      <c r="E1829" s="1308" t="s">
        <v>1566</v>
      </c>
      <c r="F1829" s="1298" t="s">
        <v>1567</v>
      </c>
      <c r="G1829" s="1298" t="s">
        <v>4962</v>
      </c>
      <c r="H1829" s="1298" t="s">
        <v>1567</v>
      </c>
    </row>
    <row r="1830" spans="1:8" ht="18.399999999999999" customHeight="1">
      <c r="A1830" s="1305" t="s">
        <v>4834</v>
      </c>
      <c r="B1830" s="1306" t="s">
        <v>4963</v>
      </c>
      <c r="C1830" s="1306" t="s">
        <v>2580</v>
      </c>
      <c r="D1830" s="1307"/>
      <c r="E1830" s="1308" t="s">
        <v>1566</v>
      </c>
      <c r="F1830" s="1298" t="s">
        <v>1567</v>
      </c>
      <c r="G1830" s="1298" t="s">
        <v>4964</v>
      </c>
      <c r="H1830" s="1298" t="s">
        <v>1567</v>
      </c>
    </row>
    <row r="1831" spans="1:8" ht="18.399999999999999" customHeight="1">
      <c r="A1831" s="1305" t="s">
        <v>4834</v>
      </c>
      <c r="B1831" s="1306" t="s">
        <v>4965</v>
      </c>
      <c r="C1831" s="1306" t="s">
        <v>2580</v>
      </c>
      <c r="D1831" s="1307"/>
      <c r="E1831" s="1308" t="s">
        <v>1566</v>
      </c>
      <c r="F1831" s="1298" t="s">
        <v>1567</v>
      </c>
      <c r="G1831" s="1298" t="s">
        <v>4966</v>
      </c>
      <c r="H1831" s="1298" t="s">
        <v>1567</v>
      </c>
    </row>
    <row r="1832" spans="1:8" ht="18.399999999999999" customHeight="1">
      <c r="A1832" s="1305" t="s">
        <v>4834</v>
      </c>
      <c r="B1832" s="1306" t="s">
        <v>4967</v>
      </c>
      <c r="C1832" s="1306" t="s">
        <v>2580</v>
      </c>
      <c r="D1832" s="1307"/>
      <c r="E1832" s="1308" t="s">
        <v>1566</v>
      </c>
      <c r="F1832" s="1298" t="s">
        <v>1567</v>
      </c>
      <c r="G1832" s="1298" t="s">
        <v>4968</v>
      </c>
      <c r="H1832" s="1298" t="s">
        <v>1567</v>
      </c>
    </row>
    <row r="1833" spans="1:8" ht="18.399999999999999" customHeight="1">
      <c r="A1833" s="1305" t="s">
        <v>4834</v>
      </c>
      <c r="B1833" s="1306" t="s">
        <v>4969</v>
      </c>
      <c r="C1833" s="1306" t="s">
        <v>2580</v>
      </c>
      <c r="D1833" s="1307"/>
      <c r="E1833" s="1308" t="s">
        <v>1566</v>
      </c>
      <c r="F1833" s="1298" t="s">
        <v>1567</v>
      </c>
      <c r="G1833" s="1298" t="s">
        <v>4970</v>
      </c>
      <c r="H1833" s="1298" t="s">
        <v>1567</v>
      </c>
    </row>
    <row r="1834" spans="1:8" ht="18.399999999999999" customHeight="1">
      <c r="A1834" s="1305" t="s">
        <v>4834</v>
      </c>
      <c r="B1834" s="1306" t="s">
        <v>4971</v>
      </c>
      <c r="C1834" s="1306" t="s">
        <v>2580</v>
      </c>
      <c r="D1834" s="1307"/>
      <c r="E1834" s="1308" t="s">
        <v>1566</v>
      </c>
      <c r="F1834" s="1298" t="s">
        <v>1567</v>
      </c>
      <c r="G1834" s="1298" t="s">
        <v>4972</v>
      </c>
      <c r="H1834" s="1298" t="s">
        <v>1567</v>
      </c>
    </row>
    <row r="1835" spans="1:8" ht="18.399999999999999" customHeight="1">
      <c r="A1835" s="1305" t="s">
        <v>4834</v>
      </c>
      <c r="B1835" s="1306" t="s">
        <v>4973</v>
      </c>
      <c r="C1835" s="1306" t="s">
        <v>2580</v>
      </c>
      <c r="D1835" s="1307"/>
      <c r="E1835" s="1308" t="s">
        <v>1566</v>
      </c>
      <c r="F1835" s="1298" t="s">
        <v>1567</v>
      </c>
      <c r="G1835" s="1298" t="s">
        <v>4974</v>
      </c>
      <c r="H1835" s="1298" t="s">
        <v>1567</v>
      </c>
    </row>
    <row r="1836" spans="1:8" ht="18.399999999999999" customHeight="1">
      <c r="A1836" s="1305" t="s">
        <v>4834</v>
      </c>
      <c r="B1836" s="1306" t="s">
        <v>4975</v>
      </c>
      <c r="C1836" s="1306" t="s">
        <v>2580</v>
      </c>
      <c r="D1836" s="1307"/>
      <c r="E1836" s="1308" t="s">
        <v>1566</v>
      </c>
      <c r="F1836" s="1298" t="s">
        <v>1567</v>
      </c>
      <c r="G1836" s="1298" t="s">
        <v>4976</v>
      </c>
      <c r="H1836" s="1298" t="s">
        <v>1567</v>
      </c>
    </row>
    <row r="1837" spans="1:8" ht="18.399999999999999" customHeight="1">
      <c r="A1837" s="1305" t="s">
        <v>4834</v>
      </c>
      <c r="B1837" s="1306" t="s">
        <v>4977</v>
      </c>
      <c r="C1837" s="1306" t="s">
        <v>2580</v>
      </c>
      <c r="D1837" s="1307"/>
      <c r="E1837" s="1308" t="s">
        <v>1566</v>
      </c>
      <c r="F1837" s="1298" t="s">
        <v>1567</v>
      </c>
      <c r="G1837" s="1298" t="s">
        <v>4978</v>
      </c>
      <c r="H1837" s="1298" t="s">
        <v>1567</v>
      </c>
    </row>
    <row r="1838" spans="1:8" ht="18.399999999999999" customHeight="1">
      <c r="A1838" s="1305" t="s">
        <v>4834</v>
      </c>
      <c r="B1838" s="1306" t="s">
        <v>4979</v>
      </c>
      <c r="C1838" s="1306" t="s">
        <v>2580</v>
      </c>
      <c r="D1838" s="1307"/>
      <c r="E1838" s="1308" t="s">
        <v>1566</v>
      </c>
      <c r="F1838" s="1298" t="s">
        <v>1567</v>
      </c>
      <c r="G1838" s="1298" t="s">
        <v>4980</v>
      </c>
      <c r="H1838" s="1298" t="s">
        <v>1567</v>
      </c>
    </row>
    <row r="1839" spans="1:8" ht="18.399999999999999" customHeight="1">
      <c r="A1839" s="1305" t="s">
        <v>4834</v>
      </c>
      <c r="B1839" s="1306" t="s">
        <v>4981</v>
      </c>
      <c r="C1839" s="1306" t="s">
        <v>2580</v>
      </c>
      <c r="D1839" s="1307"/>
      <c r="E1839" s="1308" t="s">
        <v>1566</v>
      </c>
      <c r="F1839" s="1298" t="s">
        <v>1567</v>
      </c>
      <c r="G1839" s="1298" t="s">
        <v>4982</v>
      </c>
      <c r="H1839" s="1298" t="s">
        <v>1567</v>
      </c>
    </row>
    <row r="1840" spans="1:8" ht="18.399999999999999" customHeight="1">
      <c r="A1840" s="1305" t="s">
        <v>4834</v>
      </c>
      <c r="B1840" s="1306" t="s">
        <v>4983</v>
      </c>
      <c r="C1840" s="1306" t="s">
        <v>2580</v>
      </c>
      <c r="D1840" s="1307"/>
      <c r="E1840" s="1308" t="s">
        <v>1566</v>
      </c>
      <c r="F1840" s="1298" t="s">
        <v>1567</v>
      </c>
      <c r="G1840" s="1298" t="s">
        <v>4984</v>
      </c>
      <c r="H1840" s="1298" t="s">
        <v>1567</v>
      </c>
    </row>
    <row r="1841" spans="1:8" ht="18.399999999999999" customHeight="1">
      <c r="A1841" s="1305" t="s">
        <v>4834</v>
      </c>
      <c r="B1841" s="1306" t="s">
        <v>4985</v>
      </c>
      <c r="C1841" s="1306" t="s">
        <v>2580</v>
      </c>
      <c r="D1841" s="1307"/>
      <c r="E1841" s="1308" t="s">
        <v>1566</v>
      </c>
      <c r="F1841" s="1298" t="s">
        <v>1567</v>
      </c>
      <c r="G1841" s="1298" t="s">
        <v>4986</v>
      </c>
      <c r="H1841" s="1298" t="s">
        <v>1567</v>
      </c>
    </row>
    <row r="1842" spans="1:8" ht="18.399999999999999" customHeight="1">
      <c r="A1842" s="1305" t="s">
        <v>4834</v>
      </c>
      <c r="B1842" s="1306" t="s">
        <v>4987</v>
      </c>
      <c r="C1842" s="1306" t="s">
        <v>2580</v>
      </c>
      <c r="D1842" s="1307"/>
      <c r="E1842" s="1308" t="s">
        <v>1566</v>
      </c>
      <c r="F1842" s="1298" t="s">
        <v>1567</v>
      </c>
      <c r="G1842" s="1298" t="s">
        <v>4988</v>
      </c>
      <c r="H1842" s="1298" t="s">
        <v>1567</v>
      </c>
    </row>
    <row r="1843" spans="1:8" ht="18.399999999999999" customHeight="1">
      <c r="A1843" s="1305" t="s">
        <v>4834</v>
      </c>
      <c r="B1843" s="1306" t="s">
        <v>4989</v>
      </c>
      <c r="C1843" s="1306" t="s">
        <v>2580</v>
      </c>
      <c r="D1843" s="1307"/>
      <c r="E1843" s="1308" t="s">
        <v>1566</v>
      </c>
      <c r="F1843" s="1298" t="s">
        <v>1567</v>
      </c>
      <c r="G1843" s="1298" t="s">
        <v>4990</v>
      </c>
      <c r="H1843" s="1298" t="s">
        <v>1567</v>
      </c>
    </row>
    <row r="1844" spans="1:8" ht="18.399999999999999" customHeight="1">
      <c r="A1844" s="1305" t="s">
        <v>4834</v>
      </c>
      <c r="B1844" s="1306" t="s">
        <v>4991</v>
      </c>
      <c r="C1844" s="1306" t="s">
        <v>2580</v>
      </c>
      <c r="D1844" s="1307"/>
      <c r="E1844" s="1308" t="s">
        <v>1566</v>
      </c>
      <c r="F1844" s="1298" t="s">
        <v>1567</v>
      </c>
      <c r="G1844" s="1298" t="s">
        <v>4992</v>
      </c>
      <c r="H1844" s="1298" t="s">
        <v>1567</v>
      </c>
    </row>
    <row r="1845" spans="1:8" ht="18.399999999999999" customHeight="1">
      <c r="A1845" s="1305" t="s">
        <v>4834</v>
      </c>
      <c r="B1845" s="1306" t="s">
        <v>4993</v>
      </c>
      <c r="C1845" s="1306" t="s">
        <v>2580</v>
      </c>
      <c r="D1845" s="1307"/>
      <c r="E1845" s="1308" t="s">
        <v>1566</v>
      </c>
      <c r="F1845" s="1298" t="s">
        <v>1567</v>
      </c>
      <c r="G1845" s="1298" t="s">
        <v>4994</v>
      </c>
      <c r="H1845" s="1298" t="s">
        <v>1567</v>
      </c>
    </row>
    <row r="1846" spans="1:8" ht="18.399999999999999" customHeight="1">
      <c r="A1846" s="1305" t="s">
        <v>4834</v>
      </c>
      <c r="B1846" s="1306" t="s">
        <v>4995</v>
      </c>
      <c r="C1846" s="1306" t="s">
        <v>2580</v>
      </c>
      <c r="D1846" s="1307"/>
      <c r="E1846" s="1308" t="s">
        <v>1566</v>
      </c>
      <c r="F1846" s="1298" t="s">
        <v>1567</v>
      </c>
      <c r="G1846" s="1298" t="s">
        <v>4996</v>
      </c>
      <c r="H1846" s="1298" t="s">
        <v>1567</v>
      </c>
    </row>
    <row r="1847" spans="1:8" ht="18.399999999999999" customHeight="1">
      <c r="A1847" s="1305" t="s">
        <v>4834</v>
      </c>
      <c r="B1847" s="1306" t="s">
        <v>4997</v>
      </c>
      <c r="C1847" s="1306" t="s">
        <v>2580</v>
      </c>
      <c r="D1847" s="1307"/>
      <c r="E1847" s="1308" t="s">
        <v>1566</v>
      </c>
      <c r="F1847" s="1298" t="s">
        <v>1567</v>
      </c>
      <c r="G1847" s="1298" t="s">
        <v>4998</v>
      </c>
      <c r="H1847" s="1298" t="s">
        <v>1567</v>
      </c>
    </row>
    <row r="1848" spans="1:8" ht="18.399999999999999" customHeight="1">
      <c r="A1848" s="1305" t="s">
        <v>4834</v>
      </c>
      <c r="B1848" s="1306" t="s">
        <v>4999</v>
      </c>
      <c r="C1848" s="1306" t="s">
        <v>2580</v>
      </c>
      <c r="D1848" s="1307"/>
      <c r="E1848" s="1308" t="s">
        <v>1566</v>
      </c>
      <c r="F1848" s="1298" t="s">
        <v>1567</v>
      </c>
      <c r="G1848" s="1298" t="s">
        <v>5000</v>
      </c>
      <c r="H1848" s="1298" t="s">
        <v>1567</v>
      </c>
    </row>
    <row r="1849" spans="1:8" ht="18.399999999999999" customHeight="1">
      <c r="A1849" s="1305" t="s">
        <v>4834</v>
      </c>
      <c r="B1849" s="1306" t="s">
        <v>5001</v>
      </c>
      <c r="C1849" s="1306" t="s">
        <v>2580</v>
      </c>
      <c r="D1849" s="1307"/>
      <c r="E1849" s="1308" t="s">
        <v>1566</v>
      </c>
      <c r="F1849" s="1298" t="s">
        <v>1567</v>
      </c>
      <c r="G1849" s="1298" t="s">
        <v>5002</v>
      </c>
      <c r="H1849" s="1298" t="s">
        <v>1567</v>
      </c>
    </row>
    <row r="1850" spans="1:8" ht="18.399999999999999" customHeight="1">
      <c r="A1850" s="1305" t="s">
        <v>4834</v>
      </c>
      <c r="B1850" s="1306" t="s">
        <v>5003</v>
      </c>
      <c r="C1850" s="1306" t="s">
        <v>2580</v>
      </c>
      <c r="D1850" s="1307"/>
      <c r="E1850" s="1308" t="s">
        <v>1566</v>
      </c>
      <c r="F1850" s="1298" t="s">
        <v>1567</v>
      </c>
      <c r="G1850" s="1298" t="s">
        <v>5004</v>
      </c>
      <c r="H1850" s="1298" t="s">
        <v>1567</v>
      </c>
    </row>
    <row r="1851" spans="1:8" ht="18.399999999999999" customHeight="1">
      <c r="A1851" s="1305" t="s">
        <v>4834</v>
      </c>
      <c r="B1851" s="1306" t="s">
        <v>5005</v>
      </c>
      <c r="C1851" s="1306" t="s">
        <v>2580</v>
      </c>
      <c r="D1851" s="1307"/>
      <c r="E1851" s="1308" t="s">
        <v>1566</v>
      </c>
      <c r="F1851" s="1298" t="s">
        <v>1567</v>
      </c>
      <c r="G1851" s="1298" t="s">
        <v>5006</v>
      </c>
      <c r="H1851" s="1298" t="s">
        <v>1567</v>
      </c>
    </row>
    <row r="1852" spans="1:8" ht="18.399999999999999" customHeight="1">
      <c r="A1852" s="1305" t="s">
        <v>4834</v>
      </c>
      <c r="B1852" s="1306" t="s">
        <v>5007</v>
      </c>
      <c r="C1852" s="1306" t="s">
        <v>2580</v>
      </c>
      <c r="D1852" s="1307"/>
      <c r="E1852" s="1308" t="s">
        <v>1566</v>
      </c>
      <c r="F1852" s="1298" t="s">
        <v>1567</v>
      </c>
      <c r="G1852" s="1298" t="s">
        <v>5008</v>
      </c>
      <c r="H1852" s="1298" t="s">
        <v>1567</v>
      </c>
    </row>
    <row r="1853" spans="1:8" ht="18.399999999999999" customHeight="1">
      <c r="A1853" s="1305" t="s">
        <v>4834</v>
      </c>
      <c r="B1853" s="1306" t="s">
        <v>5009</v>
      </c>
      <c r="C1853" s="1306" t="s">
        <v>2580</v>
      </c>
      <c r="D1853" s="1307"/>
      <c r="E1853" s="1308" t="s">
        <v>1566</v>
      </c>
      <c r="F1853" s="1298" t="s">
        <v>1567</v>
      </c>
      <c r="G1853" s="1298" t="s">
        <v>5010</v>
      </c>
      <c r="H1853" s="1298" t="s">
        <v>1567</v>
      </c>
    </row>
    <row r="1854" spans="1:8" ht="18.399999999999999" customHeight="1">
      <c r="A1854" s="1305" t="s">
        <v>4834</v>
      </c>
      <c r="B1854" s="1306" t="s">
        <v>5011</v>
      </c>
      <c r="C1854" s="1306" t="s">
        <v>2580</v>
      </c>
      <c r="D1854" s="1307"/>
      <c r="E1854" s="1308" t="s">
        <v>1566</v>
      </c>
      <c r="F1854" s="1298" t="s">
        <v>1567</v>
      </c>
      <c r="G1854" s="1298" t="s">
        <v>5012</v>
      </c>
      <c r="H1854" s="1298" t="s">
        <v>1567</v>
      </c>
    </row>
    <row r="1855" spans="1:8" ht="18.399999999999999" customHeight="1">
      <c r="A1855" s="1305" t="s">
        <v>4834</v>
      </c>
      <c r="B1855" s="1306" t="s">
        <v>5013</v>
      </c>
      <c r="C1855" s="1306" t="s">
        <v>2580</v>
      </c>
      <c r="D1855" s="1307"/>
      <c r="E1855" s="1308" t="s">
        <v>1566</v>
      </c>
      <c r="F1855" s="1298" t="s">
        <v>1567</v>
      </c>
      <c r="G1855" s="1298" t="s">
        <v>5014</v>
      </c>
      <c r="H1855" s="1298" t="s">
        <v>1567</v>
      </c>
    </row>
    <row r="1856" spans="1:8" ht="18.399999999999999" customHeight="1">
      <c r="A1856" s="1305" t="s">
        <v>4834</v>
      </c>
      <c r="B1856" s="1306" t="s">
        <v>5015</v>
      </c>
      <c r="C1856" s="1306" t="s">
        <v>2580</v>
      </c>
      <c r="D1856" s="1307"/>
      <c r="E1856" s="1308" t="s">
        <v>1566</v>
      </c>
      <c r="F1856" s="1298" t="s">
        <v>1567</v>
      </c>
      <c r="G1856" s="1298" t="s">
        <v>5016</v>
      </c>
      <c r="H1856" s="1298" t="s">
        <v>1567</v>
      </c>
    </row>
    <row r="1857" spans="1:8" ht="18.399999999999999" customHeight="1">
      <c r="A1857" s="1305" t="s">
        <v>4834</v>
      </c>
      <c r="B1857" s="1306" t="s">
        <v>5017</v>
      </c>
      <c r="C1857" s="1306" t="s">
        <v>2580</v>
      </c>
      <c r="D1857" s="1307"/>
      <c r="E1857" s="1308" t="s">
        <v>1566</v>
      </c>
      <c r="F1857" s="1298" t="s">
        <v>1567</v>
      </c>
      <c r="G1857" s="1298" t="s">
        <v>5018</v>
      </c>
      <c r="H1857" s="1298" t="s">
        <v>1567</v>
      </c>
    </row>
    <row r="1858" spans="1:8" ht="18.399999999999999" customHeight="1">
      <c r="A1858" s="1305" t="s">
        <v>4834</v>
      </c>
      <c r="B1858" s="1306" t="s">
        <v>5019</v>
      </c>
      <c r="C1858" s="1306" t="s">
        <v>2580</v>
      </c>
      <c r="D1858" s="1307"/>
      <c r="E1858" s="1308" t="s">
        <v>1566</v>
      </c>
      <c r="F1858" s="1298" t="s">
        <v>1567</v>
      </c>
      <c r="G1858" s="1298" t="s">
        <v>5020</v>
      </c>
      <c r="H1858" s="1298" t="s">
        <v>1567</v>
      </c>
    </row>
    <row r="1859" spans="1:8" ht="18.399999999999999" customHeight="1">
      <c r="A1859" s="1305" t="s">
        <v>4834</v>
      </c>
      <c r="B1859" s="1306" t="s">
        <v>5021</v>
      </c>
      <c r="C1859" s="1306" t="s">
        <v>2580</v>
      </c>
      <c r="D1859" s="1307"/>
      <c r="E1859" s="1308" t="s">
        <v>1566</v>
      </c>
      <c r="F1859" s="1298" t="s">
        <v>1567</v>
      </c>
      <c r="G1859" s="1298" t="s">
        <v>5022</v>
      </c>
      <c r="H1859" s="1298" t="s">
        <v>1567</v>
      </c>
    </row>
    <row r="1860" spans="1:8" ht="18.399999999999999" customHeight="1">
      <c r="A1860" s="1305" t="s">
        <v>4834</v>
      </c>
      <c r="B1860" s="1306" t="s">
        <v>5023</v>
      </c>
      <c r="C1860" s="1306" t="s">
        <v>2580</v>
      </c>
      <c r="D1860" s="1307"/>
      <c r="E1860" s="1308" t="s">
        <v>1566</v>
      </c>
      <c r="F1860" s="1298" t="s">
        <v>1567</v>
      </c>
      <c r="G1860" s="1298" t="s">
        <v>5024</v>
      </c>
      <c r="H1860" s="1298" t="s">
        <v>1567</v>
      </c>
    </row>
    <row r="1861" spans="1:8" ht="18.399999999999999" customHeight="1">
      <c r="A1861" s="1305" t="s">
        <v>4834</v>
      </c>
      <c r="B1861" s="1306" t="s">
        <v>5025</v>
      </c>
      <c r="C1861" s="1306" t="s">
        <v>2580</v>
      </c>
      <c r="D1861" s="1307"/>
      <c r="E1861" s="1308" t="s">
        <v>1566</v>
      </c>
      <c r="F1861" s="1298" t="s">
        <v>1567</v>
      </c>
      <c r="G1861" s="1298" t="s">
        <v>5026</v>
      </c>
      <c r="H1861" s="1298" t="s">
        <v>1567</v>
      </c>
    </row>
    <row r="1862" spans="1:8" ht="18.399999999999999" customHeight="1">
      <c r="A1862" s="1305" t="s">
        <v>4834</v>
      </c>
      <c r="B1862" s="1306" t="s">
        <v>5027</v>
      </c>
      <c r="C1862" s="1306" t="s">
        <v>2580</v>
      </c>
      <c r="D1862" s="1307"/>
      <c r="E1862" s="1308" t="s">
        <v>1566</v>
      </c>
      <c r="F1862" s="1298" t="s">
        <v>1567</v>
      </c>
      <c r="G1862" s="1298" t="s">
        <v>5028</v>
      </c>
      <c r="H1862" s="1298" t="s">
        <v>1567</v>
      </c>
    </row>
    <row r="1863" spans="1:8" ht="18.399999999999999" customHeight="1">
      <c r="A1863" s="1305" t="s">
        <v>4834</v>
      </c>
      <c r="B1863" s="1306" t="s">
        <v>5029</v>
      </c>
      <c r="C1863" s="1306" t="s">
        <v>2580</v>
      </c>
      <c r="D1863" s="1307"/>
      <c r="E1863" s="1308" t="s">
        <v>1566</v>
      </c>
      <c r="F1863" s="1298" t="s">
        <v>1567</v>
      </c>
      <c r="G1863" s="1298" t="s">
        <v>5030</v>
      </c>
      <c r="H1863" s="1298" t="s">
        <v>1567</v>
      </c>
    </row>
    <row r="1864" spans="1:8" ht="18.399999999999999" customHeight="1">
      <c r="A1864" s="1305" t="s">
        <v>4834</v>
      </c>
      <c r="B1864" s="1306" t="s">
        <v>5031</v>
      </c>
      <c r="C1864" s="1306" t="s">
        <v>2580</v>
      </c>
      <c r="D1864" s="1307"/>
      <c r="E1864" s="1308" t="s">
        <v>1566</v>
      </c>
      <c r="F1864" s="1298" t="s">
        <v>1567</v>
      </c>
      <c r="G1864" s="1298" t="s">
        <v>5032</v>
      </c>
      <c r="H1864" s="1298" t="s">
        <v>1567</v>
      </c>
    </row>
    <row r="1865" spans="1:8" ht="18.399999999999999" customHeight="1">
      <c r="A1865" s="1305" t="s">
        <v>4834</v>
      </c>
      <c r="B1865" s="1306" t="s">
        <v>5033</v>
      </c>
      <c r="C1865" s="1306" t="s">
        <v>2580</v>
      </c>
      <c r="D1865" s="1307"/>
      <c r="E1865" s="1308" t="s">
        <v>1566</v>
      </c>
      <c r="F1865" s="1298" t="s">
        <v>1567</v>
      </c>
      <c r="G1865" s="1298" t="s">
        <v>5034</v>
      </c>
      <c r="H1865" s="1298" t="s">
        <v>1567</v>
      </c>
    </row>
    <row r="1866" spans="1:8" ht="18.399999999999999" customHeight="1">
      <c r="A1866" s="1305" t="s">
        <v>5035</v>
      </c>
      <c r="B1866" s="1306" t="s">
        <v>5036</v>
      </c>
      <c r="C1866" s="1306" t="s">
        <v>1644</v>
      </c>
      <c r="D1866" s="1307"/>
      <c r="E1866" s="1308" t="s">
        <v>1566</v>
      </c>
      <c r="F1866" s="1298" t="s">
        <v>1567</v>
      </c>
      <c r="G1866" s="1298" t="s">
        <v>5037</v>
      </c>
      <c r="H1866" s="1298" t="s">
        <v>1567</v>
      </c>
    </row>
    <row r="1867" spans="1:8" ht="18.399999999999999" customHeight="1">
      <c r="A1867" s="1305" t="s">
        <v>5035</v>
      </c>
      <c r="B1867" s="1306" t="s">
        <v>5038</v>
      </c>
      <c r="C1867" s="1306" t="s">
        <v>1644</v>
      </c>
      <c r="D1867" s="1307"/>
      <c r="E1867" s="1308" t="s">
        <v>1566</v>
      </c>
      <c r="F1867" s="1298" t="s">
        <v>1567</v>
      </c>
      <c r="G1867" s="1298" t="s">
        <v>5039</v>
      </c>
      <c r="H1867" s="1298" t="s">
        <v>1567</v>
      </c>
    </row>
    <row r="1868" spans="1:8" ht="18.399999999999999" customHeight="1">
      <c r="A1868" s="1305" t="s">
        <v>5035</v>
      </c>
      <c r="B1868" s="1306" t="s">
        <v>5040</v>
      </c>
      <c r="C1868" s="1306" t="s">
        <v>1644</v>
      </c>
      <c r="D1868" s="1307"/>
      <c r="E1868" s="1308" t="s">
        <v>1566</v>
      </c>
      <c r="F1868" s="1298" t="s">
        <v>1567</v>
      </c>
      <c r="G1868" s="1298" t="s">
        <v>5041</v>
      </c>
      <c r="H1868" s="1298" t="s">
        <v>1567</v>
      </c>
    </row>
    <row r="1869" spans="1:8" ht="18.399999999999999" customHeight="1">
      <c r="A1869" s="1305" t="s">
        <v>5035</v>
      </c>
      <c r="B1869" s="1306" t="s">
        <v>5042</v>
      </c>
      <c r="C1869" s="1306" t="s">
        <v>1644</v>
      </c>
      <c r="D1869" s="1307"/>
      <c r="E1869" s="1308" t="s">
        <v>1566</v>
      </c>
      <c r="F1869" s="1298" t="s">
        <v>1567</v>
      </c>
      <c r="G1869" s="1298" t="s">
        <v>5043</v>
      </c>
      <c r="H1869" s="1298" t="s">
        <v>1567</v>
      </c>
    </row>
    <row r="1870" spans="1:8" ht="18.399999999999999" customHeight="1">
      <c r="A1870" s="1305" t="s">
        <v>5035</v>
      </c>
      <c r="B1870" s="1306" t="s">
        <v>5044</v>
      </c>
      <c r="C1870" s="1306" t="s">
        <v>1644</v>
      </c>
      <c r="D1870" s="1307"/>
      <c r="E1870" s="1308" t="s">
        <v>1566</v>
      </c>
      <c r="F1870" s="1298" t="s">
        <v>1567</v>
      </c>
      <c r="G1870" s="1298" t="s">
        <v>5045</v>
      </c>
      <c r="H1870" s="1298" t="s">
        <v>1567</v>
      </c>
    </row>
    <row r="1871" spans="1:8" ht="18.399999999999999" customHeight="1">
      <c r="A1871" s="1305" t="s">
        <v>5046</v>
      </c>
      <c r="B1871" s="1306" t="s">
        <v>5047</v>
      </c>
      <c r="C1871" s="1306" t="s">
        <v>1644</v>
      </c>
      <c r="D1871" s="1307"/>
      <c r="E1871" s="1308" t="s">
        <v>1566</v>
      </c>
      <c r="F1871" s="1298" t="s">
        <v>1567</v>
      </c>
      <c r="G1871" s="1298" t="s">
        <v>5048</v>
      </c>
      <c r="H1871" s="1298" t="s">
        <v>1567</v>
      </c>
    </row>
    <row r="1872" spans="1:8" ht="18.399999999999999" customHeight="1">
      <c r="A1872" s="1305" t="s">
        <v>5035</v>
      </c>
      <c r="B1872" s="1306" t="s">
        <v>5049</v>
      </c>
      <c r="C1872" s="1306" t="s">
        <v>1644</v>
      </c>
      <c r="D1872" s="1307"/>
      <c r="E1872" s="1308" t="s">
        <v>1566</v>
      </c>
      <c r="F1872" s="1298" t="s">
        <v>1567</v>
      </c>
      <c r="G1872" s="1298" t="s">
        <v>5050</v>
      </c>
      <c r="H1872" s="1298" t="s">
        <v>1567</v>
      </c>
    </row>
    <row r="1873" spans="1:8" ht="18.399999999999999" customHeight="1">
      <c r="A1873" s="1305" t="s">
        <v>5051</v>
      </c>
      <c r="B1873" s="1306" t="s">
        <v>5036</v>
      </c>
      <c r="C1873" s="1306" t="s">
        <v>2683</v>
      </c>
      <c r="D1873" s="1307"/>
      <c r="E1873" s="1308" t="s">
        <v>1566</v>
      </c>
      <c r="F1873" s="1298" t="s">
        <v>1567</v>
      </c>
      <c r="G1873" s="1298" t="s">
        <v>5052</v>
      </c>
      <c r="H1873" s="1298" t="s">
        <v>1567</v>
      </c>
    </row>
    <row r="1874" spans="1:8" ht="18.399999999999999" customHeight="1">
      <c r="A1874" s="1305" t="s">
        <v>5051</v>
      </c>
      <c r="B1874" s="1306" t="s">
        <v>5038</v>
      </c>
      <c r="C1874" s="1306" t="s">
        <v>2683</v>
      </c>
      <c r="D1874" s="1307"/>
      <c r="E1874" s="1308" t="s">
        <v>1566</v>
      </c>
      <c r="F1874" s="1298" t="s">
        <v>1567</v>
      </c>
      <c r="G1874" s="1298" t="s">
        <v>5053</v>
      </c>
      <c r="H1874" s="1298" t="s">
        <v>1567</v>
      </c>
    </row>
    <row r="1875" spans="1:8" ht="18.399999999999999" customHeight="1">
      <c r="A1875" s="1305" t="s">
        <v>5051</v>
      </c>
      <c r="B1875" s="1306" t="s">
        <v>5040</v>
      </c>
      <c r="C1875" s="1306" t="s">
        <v>2683</v>
      </c>
      <c r="D1875" s="1307"/>
      <c r="E1875" s="1308" t="s">
        <v>1566</v>
      </c>
      <c r="F1875" s="1298" t="s">
        <v>1567</v>
      </c>
      <c r="G1875" s="1298" t="s">
        <v>5054</v>
      </c>
      <c r="H1875" s="1298" t="s">
        <v>1567</v>
      </c>
    </row>
    <row r="1876" spans="1:8" ht="18.399999999999999" customHeight="1">
      <c r="A1876" s="1305" t="s">
        <v>5051</v>
      </c>
      <c r="B1876" s="1306" t="s">
        <v>5042</v>
      </c>
      <c r="C1876" s="1306" t="s">
        <v>2683</v>
      </c>
      <c r="D1876" s="1307"/>
      <c r="E1876" s="1308" t="s">
        <v>1566</v>
      </c>
      <c r="F1876" s="1298" t="s">
        <v>1567</v>
      </c>
      <c r="G1876" s="1298" t="s">
        <v>5055</v>
      </c>
      <c r="H1876" s="1298" t="s">
        <v>1567</v>
      </c>
    </row>
    <row r="1877" spans="1:8" ht="18.399999999999999" customHeight="1">
      <c r="A1877" s="1305" t="s">
        <v>5051</v>
      </c>
      <c r="B1877" s="1306" t="s">
        <v>5044</v>
      </c>
      <c r="C1877" s="1306" t="s">
        <v>2683</v>
      </c>
      <c r="D1877" s="1307"/>
      <c r="E1877" s="1308" t="s">
        <v>1566</v>
      </c>
      <c r="F1877" s="1298" t="s">
        <v>1567</v>
      </c>
      <c r="G1877" s="1298" t="s">
        <v>5056</v>
      </c>
      <c r="H1877" s="1298" t="s">
        <v>1567</v>
      </c>
    </row>
    <row r="1878" spans="1:8" ht="18.399999999999999" customHeight="1">
      <c r="A1878" s="1305" t="s">
        <v>5051</v>
      </c>
      <c r="B1878" s="1306" t="s">
        <v>5047</v>
      </c>
      <c r="C1878" s="1306" t="s">
        <v>2683</v>
      </c>
      <c r="D1878" s="1307"/>
      <c r="E1878" s="1308" t="s">
        <v>1566</v>
      </c>
      <c r="F1878" s="1298" t="s">
        <v>1567</v>
      </c>
      <c r="G1878" s="1298" t="s">
        <v>5057</v>
      </c>
      <c r="H1878" s="1298" t="s">
        <v>1567</v>
      </c>
    </row>
    <row r="1879" spans="1:8" ht="18.399999999999999" customHeight="1">
      <c r="A1879" s="1305" t="s">
        <v>5051</v>
      </c>
      <c r="B1879" s="1306" t="s">
        <v>5049</v>
      </c>
      <c r="C1879" s="1306" t="s">
        <v>2683</v>
      </c>
      <c r="D1879" s="1307"/>
      <c r="E1879" s="1308" t="s">
        <v>1566</v>
      </c>
      <c r="F1879" s="1298" t="s">
        <v>1567</v>
      </c>
      <c r="G1879" s="1298" t="s">
        <v>5058</v>
      </c>
      <c r="H1879" s="1298" t="s">
        <v>1567</v>
      </c>
    </row>
    <row r="1880" spans="1:8" ht="18.399999999999999" customHeight="1">
      <c r="A1880" s="1305" t="s">
        <v>5059</v>
      </c>
      <c r="B1880" s="1306" t="s">
        <v>5060</v>
      </c>
      <c r="C1880" s="1306" t="s">
        <v>1585</v>
      </c>
      <c r="D1880" s="1307"/>
      <c r="E1880" s="1308" t="s">
        <v>2156</v>
      </c>
      <c r="F1880" s="1298" t="s">
        <v>1567</v>
      </c>
      <c r="G1880" s="1298" t="s">
        <v>5061</v>
      </c>
      <c r="H1880" s="1298" t="s">
        <v>1567</v>
      </c>
    </row>
    <row r="1881" spans="1:8" ht="18.399999999999999" customHeight="1">
      <c r="A1881" s="1305" t="s">
        <v>5059</v>
      </c>
      <c r="B1881" s="1306" t="s">
        <v>5062</v>
      </c>
      <c r="C1881" s="1306" t="s">
        <v>1585</v>
      </c>
      <c r="D1881" s="1307"/>
      <c r="E1881" s="1308" t="s">
        <v>2156</v>
      </c>
      <c r="F1881" s="1298" t="s">
        <v>1567</v>
      </c>
      <c r="G1881" s="1298" t="s">
        <v>5063</v>
      </c>
      <c r="H1881" s="1298" t="s">
        <v>1567</v>
      </c>
    </row>
    <row r="1882" spans="1:8" ht="18.399999999999999" customHeight="1">
      <c r="A1882" s="1305" t="s">
        <v>5059</v>
      </c>
      <c r="B1882" s="1306" t="s">
        <v>5036</v>
      </c>
      <c r="C1882" s="1306" t="s">
        <v>1585</v>
      </c>
      <c r="D1882" s="1307"/>
      <c r="E1882" s="1308" t="s">
        <v>2156</v>
      </c>
      <c r="F1882" s="1298" t="s">
        <v>1567</v>
      </c>
      <c r="G1882" s="1298" t="s">
        <v>5064</v>
      </c>
      <c r="H1882" s="1298" t="s">
        <v>1567</v>
      </c>
    </row>
    <row r="1883" spans="1:8" ht="18.399999999999999" customHeight="1">
      <c r="A1883" s="1305" t="s">
        <v>5059</v>
      </c>
      <c r="B1883" s="1306" t="s">
        <v>5038</v>
      </c>
      <c r="C1883" s="1306" t="s">
        <v>1585</v>
      </c>
      <c r="D1883" s="1307"/>
      <c r="E1883" s="1308" t="s">
        <v>2156</v>
      </c>
      <c r="F1883" s="1298" t="s">
        <v>1567</v>
      </c>
      <c r="G1883" s="1298" t="s">
        <v>5065</v>
      </c>
      <c r="H1883" s="1298" t="s">
        <v>1567</v>
      </c>
    </row>
    <row r="1884" spans="1:8" ht="18.399999999999999" customHeight="1">
      <c r="A1884" s="1305" t="s">
        <v>5059</v>
      </c>
      <c r="B1884" s="1306" t="s">
        <v>5066</v>
      </c>
      <c r="C1884" s="1306" t="s">
        <v>1585</v>
      </c>
      <c r="D1884" s="1307"/>
      <c r="E1884" s="1308" t="s">
        <v>2156</v>
      </c>
      <c r="F1884" s="1298" t="s">
        <v>1567</v>
      </c>
      <c r="G1884" s="1298" t="s">
        <v>5067</v>
      </c>
      <c r="H1884" s="1298" t="s">
        <v>1567</v>
      </c>
    </row>
    <row r="1885" spans="1:8" ht="18.399999999999999" customHeight="1">
      <c r="A1885" s="1305" t="s">
        <v>5059</v>
      </c>
      <c r="B1885" s="1306" t="s">
        <v>5044</v>
      </c>
      <c r="C1885" s="1306" t="s">
        <v>1585</v>
      </c>
      <c r="D1885" s="1307"/>
      <c r="E1885" s="1308" t="s">
        <v>2156</v>
      </c>
      <c r="F1885" s="1298" t="s">
        <v>1567</v>
      </c>
      <c r="G1885" s="1298" t="s">
        <v>5068</v>
      </c>
      <c r="H1885" s="1298" t="s">
        <v>1567</v>
      </c>
    </row>
    <row r="1886" spans="1:8" ht="18.399999999999999" customHeight="1">
      <c r="A1886" s="1305" t="s">
        <v>5069</v>
      </c>
      <c r="B1886" s="1306" t="s">
        <v>5070</v>
      </c>
      <c r="C1886" s="1306" t="s">
        <v>1585</v>
      </c>
      <c r="D1886" s="1307"/>
      <c r="E1886" s="1308" t="s">
        <v>2156</v>
      </c>
      <c r="F1886" s="1298" t="s">
        <v>1567</v>
      </c>
      <c r="G1886" s="1298" t="s">
        <v>5071</v>
      </c>
      <c r="H1886" s="1298" t="s">
        <v>1567</v>
      </c>
    </row>
    <row r="1887" spans="1:8" ht="18.399999999999999" customHeight="1">
      <c r="A1887" s="1305" t="s">
        <v>5069</v>
      </c>
      <c r="B1887" s="1306" t="s">
        <v>5072</v>
      </c>
      <c r="C1887" s="1306" t="s">
        <v>1585</v>
      </c>
      <c r="D1887" s="1307"/>
      <c r="E1887" s="1308" t="s">
        <v>2156</v>
      </c>
      <c r="F1887" s="1298" t="s">
        <v>1567</v>
      </c>
      <c r="G1887" s="1298" t="s">
        <v>5073</v>
      </c>
      <c r="H1887" s="1298" t="s">
        <v>1567</v>
      </c>
    </row>
    <row r="1888" spans="1:8" ht="18.399999999999999" customHeight="1">
      <c r="A1888" s="1305" t="s">
        <v>5069</v>
      </c>
      <c r="B1888" s="1306" t="s">
        <v>5074</v>
      </c>
      <c r="C1888" s="1306" t="s">
        <v>1585</v>
      </c>
      <c r="D1888" s="1307"/>
      <c r="E1888" s="1308" t="s">
        <v>2156</v>
      </c>
      <c r="F1888" s="1298" t="s">
        <v>1567</v>
      </c>
      <c r="G1888" s="1298" t="s">
        <v>5075</v>
      </c>
      <c r="H1888" s="1298" t="s">
        <v>1567</v>
      </c>
    </row>
    <row r="1889" spans="1:8" ht="18.399999999999999" customHeight="1">
      <c r="A1889" s="1305" t="s">
        <v>5069</v>
      </c>
      <c r="B1889" s="1306" t="s">
        <v>5076</v>
      </c>
      <c r="C1889" s="1306" t="s">
        <v>1585</v>
      </c>
      <c r="D1889" s="1307"/>
      <c r="E1889" s="1308" t="s">
        <v>2156</v>
      </c>
      <c r="F1889" s="1298" t="s">
        <v>1567</v>
      </c>
      <c r="G1889" s="1298" t="s">
        <v>5077</v>
      </c>
      <c r="H1889" s="1298" t="s">
        <v>1567</v>
      </c>
    </row>
    <row r="1890" spans="1:8" ht="18.399999999999999" customHeight="1">
      <c r="A1890" s="1305" t="s">
        <v>5069</v>
      </c>
      <c r="B1890" s="1306" t="s">
        <v>5078</v>
      </c>
      <c r="C1890" s="1306" t="s">
        <v>1585</v>
      </c>
      <c r="D1890" s="1307"/>
      <c r="E1890" s="1308" t="s">
        <v>2156</v>
      </c>
      <c r="F1890" s="1298" t="s">
        <v>1567</v>
      </c>
      <c r="G1890" s="1298" t="s">
        <v>5079</v>
      </c>
      <c r="H1890" s="1298" t="s">
        <v>1567</v>
      </c>
    </row>
    <row r="1891" spans="1:8" ht="18.399999999999999" customHeight="1">
      <c r="A1891" s="1305" t="s">
        <v>5069</v>
      </c>
      <c r="B1891" s="1306" t="s">
        <v>5080</v>
      </c>
      <c r="C1891" s="1306" t="s">
        <v>1585</v>
      </c>
      <c r="D1891" s="1307"/>
      <c r="E1891" s="1308" t="s">
        <v>2156</v>
      </c>
      <c r="F1891" s="1298" t="s">
        <v>1567</v>
      </c>
      <c r="G1891" s="1298" t="s">
        <v>5081</v>
      </c>
      <c r="H1891" s="1298" t="s">
        <v>1567</v>
      </c>
    </row>
    <row r="1892" spans="1:8" ht="18.399999999999999" customHeight="1">
      <c r="A1892" s="1305" t="s">
        <v>5069</v>
      </c>
      <c r="B1892" s="1306" t="s">
        <v>5082</v>
      </c>
      <c r="C1892" s="1306" t="s">
        <v>1585</v>
      </c>
      <c r="D1892" s="1307"/>
      <c r="E1892" s="1308" t="s">
        <v>2156</v>
      </c>
      <c r="F1892" s="1298" t="s">
        <v>1567</v>
      </c>
      <c r="G1892" s="1298" t="s">
        <v>5083</v>
      </c>
      <c r="H1892" s="1298" t="s">
        <v>1567</v>
      </c>
    </row>
    <row r="1893" spans="1:8" ht="18.399999999999999" customHeight="1">
      <c r="A1893" s="1305" t="s">
        <v>5069</v>
      </c>
      <c r="B1893" s="1306" t="s">
        <v>5084</v>
      </c>
      <c r="C1893" s="1306" t="s">
        <v>1585</v>
      </c>
      <c r="D1893" s="1307"/>
      <c r="E1893" s="1308" t="s">
        <v>2156</v>
      </c>
      <c r="F1893" s="1298" t="s">
        <v>1567</v>
      </c>
      <c r="G1893" s="1298" t="s">
        <v>5085</v>
      </c>
      <c r="H1893" s="1298" t="s">
        <v>1567</v>
      </c>
    </row>
    <row r="1894" spans="1:8" ht="18.399999999999999" customHeight="1">
      <c r="A1894" s="1305" t="s">
        <v>5086</v>
      </c>
      <c r="B1894" s="1306" t="s">
        <v>5080</v>
      </c>
      <c r="C1894" s="1306" t="s">
        <v>1585</v>
      </c>
      <c r="D1894" s="1307"/>
      <c r="E1894" s="1308" t="s">
        <v>2156</v>
      </c>
      <c r="F1894" s="1298" t="s">
        <v>1567</v>
      </c>
      <c r="G1894" s="1298" t="s">
        <v>5087</v>
      </c>
      <c r="H1894" s="1298" t="s">
        <v>1567</v>
      </c>
    </row>
    <row r="1895" spans="1:8" ht="18.399999999999999" customHeight="1">
      <c r="A1895" s="1305" t="s">
        <v>5086</v>
      </c>
      <c r="B1895" s="1306" t="s">
        <v>5082</v>
      </c>
      <c r="C1895" s="1306" t="s">
        <v>1585</v>
      </c>
      <c r="D1895" s="1307"/>
      <c r="E1895" s="1308" t="s">
        <v>2156</v>
      </c>
      <c r="F1895" s="1298" t="s">
        <v>1567</v>
      </c>
      <c r="G1895" s="1298" t="s">
        <v>5088</v>
      </c>
      <c r="H1895" s="1298" t="s">
        <v>1567</v>
      </c>
    </row>
    <row r="1896" spans="1:8" ht="18.399999999999999" customHeight="1">
      <c r="A1896" s="1305" t="s">
        <v>5086</v>
      </c>
      <c r="B1896" s="1306" t="s">
        <v>5084</v>
      </c>
      <c r="C1896" s="1306" t="s">
        <v>1585</v>
      </c>
      <c r="D1896" s="1307"/>
      <c r="E1896" s="1308" t="s">
        <v>2156</v>
      </c>
      <c r="F1896" s="1298" t="s">
        <v>1567</v>
      </c>
      <c r="G1896" s="1298" t="s">
        <v>5089</v>
      </c>
      <c r="H1896" s="1298" t="s">
        <v>1567</v>
      </c>
    </row>
    <row r="1897" spans="1:8" ht="18.399999999999999" customHeight="1">
      <c r="A1897" s="1305" t="s">
        <v>5086</v>
      </c>
      <c r="B1897" s="1306" t="s">
        <v>5090</v>
      </c>
      <c r="C1897" s="1306" t="s">
        <v>1585</v>
      </c>
      <c r="D1897" s="1307"/>
      <c r="E1897" s="1308" t="s">
        <v>2156</v>
      </c>
      <c r="F1897" s="1298" t="s">
        <v>1567</v>
      </c>
      <c r="G1897" s="1298" t="s">
        <v>5091</v>
      </c>
      <c r="H1897" s="1298" t="s">
        <v>1567</v>
      </c>
    </row>
    <row r="1898" spans="1:8" ht="18.399999999999999" customHeight="1">
      <c r="A1898" s="1305" t="s">
        <v>5086</v>
      </c>
      <c r="B1898" s="1306" t="s">
        <v>5092</v>
      </c>
      <c r="C1898" s="1306" t="s">
        <v>1585</v>
      </c>
      <c r="D1898" s="1307"/>
      <c r="E1898" s="1308" t="s">
        <v>2156</v>
      </c>
      <c r="F1898" s="1298" t="s">
        <v>1567</v>
      </c>
      <c r="G1898" s="1298" t="s">
        <v>5093</v>
      </c>
      <c r="H1898" s="1298" t="s">
        <v>1567</v>
      </c>
    </row>
    <row r="1899" spans="1:8" ht="18.399999999999999" customHeight="1">
      <c r="A1899" s="1305" t="s">
        <v>5086</v>
      </c>
      <c r="B1899" s="1306" t="s">
        <v>5094</v>
      </c>
      <c r="C1899" s="1306" t="s">
        <v>1585</v>
      </c>
      <c r="D1899" s="1307"/>
      <c r="E1899" s="1308" t="s">
        <v>2156</v>
      </c>
      <c r="F1899" s="1298" t="s">
        <v>1567</v>
      </c>
      <c r="G1899" s="1298" t="s">
        <v>5095</v>
      </c>
      <c r="H1899" s="1298" t="s">
        <v>1567</v>
      </c>
    </row>
    <row r="1900" spans="1:8" ht="18.399999999999999" customHeight="1">
      <c r="A1900" s="1305" t="s">
        <v>5086</v>
      </c>
      <c r="B1900" s="1306" t="s">
        <v>5096</v>
      </c>
      <c r="C1900" s="1306" t="s">
        <v>1585</v>
      </c>
      <c r="D1900" s="1307"/>
      <c r="E1900" s="1308" t="s">
        <v>2156</v>
      </c>
      <c r="F1900" s="1298" t="s">
        <v>1567</v>
      </c>
      <c r="G1900" s="1298" t="s">
        <v>5097</v>
      </c>
      <c r="H1900" s="1298" t="s">
        <v>1567</v>
      </c>
    </row>
    <row r="1901" spans="1:8" ht="18.399999999999999" customHeight="1">
      <c r="A1901" s="1305" t="s">
        <v>5086</v>
      </c>
      <c r="B1901" s="1306" t="s">
        <v>5098</v>
      </c>
      <c r="C1901" s="1306" t="s">
        <v>1585</v>
      </c>
      <c r="D1901" s="1307"/>
      <c r="E1901" s="1308" t="s">
        <v>2156</v>
      </c>
      <c r="F1901" s="1298" t="s">
        <v>1567</v>
      </c>
      <c r="G1901" s="1298" t="s">
        <v>5099</v>
      </c>
      <c r="H1901" s="1298" t="s">
        <v>1567</v>
      </c>
    </row>
    <row r="1902" spans="1:8" ht="18.399999999999999" customHeight="1">
      <c r="A1902" s="1305" t="s">
        <v>5086</v>
      </c>
      <c r="B1902" s="1306" t="s">
        <v>5100</v>
      </c>
      <c r="C1902" s="1306" t="s">
        <v>1585</v>
      </c>
      <c r="D1902" s="1307"/>
      <c r="E1902" s="1308" t="s">
        <v>2156</v>
      </c>
      <c r="F1902" s="1298" t="s">
        <v>1567</v>
      </c>
      <c r="G1902" s="1298" t="s">
        <v>5101</v>
      </c>
      <c r="H1902" s="1298" t="s">
        <v>1567</v>
      </c>
    </row>
    <row r="1903" spans="1:8" ht="18.399999999999999" customHeight="1">
      <c r="A1903" s="1305" t="s">
        <v>5102</v>
      </c>
      <c r="B1903" s="1306" t="s">
        <v>4789</v>
      </c>
      <c r="C1903" s="1306" t="s">
        <v>1585</v>
      </c>
      <c r="D1903" s="1307"/>
      <c r="E1903" s="1308" t="s">
        <v>2156</v>
      </c>
      <c r="F1903" s="1298" t="s">
        <v>1567</v>
      </c>
      <c r="G1903" s="1298" t="s">
        <v>5103</v>
      </c>
      <c r="H1903" s="1298" t="s">
        <v>1567</v>
      </c>
    </row>
    <row r="1904" spans="1:8" ht="18.399999999999999" customHeight="1">
      <c r="A1904" s="1305" t="s">
        <v>5102</v>
      </c>
      <c r="B1904" s="1306" t="s">
        <v>4764</v>
      </c>
      <c r="C1904" s="1306" t="s">
        <v>1585</v>
      </c>
      <c r="D1904" s="1307"/>
      <c r="E1904" s="1308" t="s">
        <v>2156</v>
      </c>
      <c r="F1904" s="1298" t="s">
        <v>1567</v>
      </c>
      <c r="G1904" s="1298" t="s">
        <v>5104</v>
      </c>
      <c r="H1904" s="1298" t="s">
        <v>1567</v>
      </c>
    </row>
    <row r="1905" spans="1:8" ht="18.399999999999999" customHeight="1">
      <c r="A1905" s="1305" t="s">
        <v>5102</v>
      </c>
      <c r="B1905" s="1306" t="s">
        <v>4766</v>
      </c>
      <c r="C1905" s="1306" t="s">
        <v>1585</v>
      </c>
      <c r="D1905" s="1307"/>
      <c r="E1905" s="1308" t="s">
        <v>2156</v>
      </c>
      <c r="F1905" s="1298" t="s">
        <v>1567</v>
      </c>
      <c r="G1905" s="1298" t="s">
        <v>5105</v>
      </c>
      <c r="H1905" s="1298" t="s">
        <v>1567</v>
      </c>
    </row>
    <row r="1906" spans="1:8" ht="18.399999999999999" customHeight="1">
      <c r="A1906" s="1305" t="s">
        <v>5102</v>
      </c>
      <c r="B1906" s="1306" t="s">
        <v>4768</v>
      </c>
      <c r="C1906" s="1306" t="s">
        <v>1585</v>
      </c>
      <c r="D1906" s="1307"/>
      <c r="E1906" s="1308" t="s">
        <v>2156</v>
      </c>
      <c r="F1906" s="1298" t="s">
        <v>1567</v>
      </c>
      <c r="G1906" s="1298" t="s">
        <v>5106</v>
      </c>
      <c r="H1906" s="1298" t="s">
        <v>1567</v>
      </c>
    </row>
    <row r="1907" spans="1:8" ht="18.399999999999999" customHeight="1">
      <c r="A1907" s="1305" t="s">
        <v>5102</v>
      </c>
      <c r="B1907" s="1306" t="s">
        <v>4770</v>
      </c>
      <c r="C1907" s="1306" t="s">
        <v>1585</v>
      </c>
      <c r="D1907" s="1307"/>
      <c r="E1907" s="1308" t="s">
        <v>2156</v>
      </c>
      <c r="F1907" s="1298" t="s">
        <v>1567</v>
      </c>
      <c r="G1907" s="1298" t="s">
        <v>5107</v>
      </c>
      <c r="H1907" s="1298" t="s">
        <v>1567</v>
      </c>
    </row>
    <row r="1908" spans="1:8" ht="18.399999999999999" customHeight="1">
      <c r="A1908" s="1305" t="s">
        <v>5102</v>
      </c>
      <c r="B1908" s="1306" t="s">
        <v>4772</v>
      </c>
      <c r="C1908" s="1306" t="s">
        <v>1585</v>
      </c>
      <c r="D1908" s="1307"/>
      <c r="E1908" s="1308" t="s">
        <v>2156</v>
      </c>
      <c r="F1908" s="1298" t="s">
        <v>1567</v>
      </c>
      <c r="G1908" s="1298" t="s">
        <v>5108</v>
      </c>
      <c r="H1908" s="1298" t="s">
        <v>1567</v>
      </c>
    </row>
    <row r="1909" spans="1:8" ht="18.399999999999999" customHeight="1">
      <c r="A1909" s="1305" t="s">
        <v>5102</v>
      </c>
      <c r="B1909" s="1306" t="s">
        <v>4774</v>
      </c>
      <c r="C1909" s="1306" t="s">
        <v>1585</v>
      </c>
      <c r="D1909" s="1307"/>
      <c r="E1909" s="1308" t="s">
        <v>2156</v>
      </c>
      <c r="F1909" s="1298" t="s">
        <v>1567</v>
      </c>
      <c r="G1909" s="1298" t="s">
        <v>5109</v>
      </c>
      <c r="H1909" s="1298" t="s">
        <v>1567</v>
      </c>
    </row>
    <row r="1910" spans="1:8" ht="18.399999999999999" customHeight="1">
      <c r="A1910" s="1305" t="s">
        <v>5102</v>
      </c>
      <c r="B1910" s="1306" t="s">
        <v>4776</v>
      </c>
      <c r="C1910" s="1306" t="s">
        <v>1585</v>
      </c>
      <c r="D1910" s="1307"/>
      <c r="E1910" s="1308" t="s">
        <v>2156</v>
      </c>
      <c r="F1910" s="1298" t="s">
        <v>1567</v>
      </c>
      <c r="G1910" s="1298" t="s">
        <v>5110</v>
      </c>
      <c r="H1910" s="1298" t="s">
        <v>1567</v>
      </c>
    </row>
    <row r="1911" spans="1:8" ht="18.399999999999999" customHeight="1">
      <c r="A1911" s="1305" t="s">
        <v>5111</v>
      </c>
      <c r="B1911" s="1306" t="s">
        <v>5112</v>
      </c>
      <c r="C1911" s="1306" t="s">
        <v>2683</v>
      </c>
      <c r="D1911" s="1307"/>
      <c r="E1911" s="1308" t="s">
        <v>1566</v>
      </c>
      <c r="F1911" s="1298" t="s">
        <v>1567</v>
      </c>
      <c r="G1911" s="1298" t="s">
        <v>5113</v>
      </c>
      <c r="H1911" s="1298" t="s">
        <v>1567</v>
      </c>
    </row>
    <row r="1912" spans="1:8" ht="18.399999999999999" customHeight="1">
      <c r="A1912" s="1305" t="s">
        <v>5111</v>
      </c>
      <c r="B1912" s="1306" t="s">
        <v>5114</v>
      </c>
      <c r="C1912" s="1306" t="s">
        <v>2683</v>
      </c>
      <c r="D1912" s="1307"/>
      <c r="E1912" s="1308" t="s">
        <v>1566</v>
      </c>
      <c r="F1912" s="1298" t="s">
        <v>1567</v>
      </c>
      <c r="G1912" s="1298" t="s">
        <v>5115</v>
      </c>
      <c r="H1912" s="1298" t="s">
        <v>1567</v>
      </c>
    </row>
    <row r="1913" spans="1:8" ht="18.399999999999999" customHeight="1">
      <c r="A1913" s="1305" t="s">
        <v>5111</v>
      </c>
      <c r="B1913" s="1306" t="s">
        <v>5116</v>
      </c>
      <c r="C1913" s="1306" t="s">
        <v>2683</v>
      </c>
      <c r="D1913" s="1307"/>
      <c r="E1913" s="1308" t="s">
        <v>1566</v>
      </c>
      <c r="F1913" s="1298" t="s">
        <v>1567</v>
      </c>
      <c r="G1913" s="1298" t="s">
        <v>5117</v>
      </c>
      <c r="H1913" s="1298" t="s">
        <v>1567</v>
      </c>
    </row>
    <row r="1914" spans="1:8" ht="18.399999999999999" customHeight="1">
      <c r="A1914" s="1305" t="s">
        <v>5111</v>
      </c>
      <c r="B1914" s="1306" t="s">
        <v>5118</v>
      </c>
      <c r="C1914" s="1306" t="s">
        <v>2683</v>
      </c>
      <c r="D1914" s="1307"/>
      <c r="E1914" s="1308" t="s">
        <v>1566</v>
      </c>
      <c r="F1914" s="1298" t="s">
        <v>1567</v>
      </c>
      <c r="G1914" s="1298" t="s">
        <v>5119</v>
      </c>
      <c r="H1914" s="1298" t="s">
        <v>1567</v>
      </c>
    </row>
    <row r="1915" spans="1:8" ht="18.399999999999999" customHeight="1">
      <c r="A1915" s="1305" t="s">
        <v>5111</v>
      </c>
      <c r="B1915" s="1306" t="s">
        <v>5120</v>
      </c>
      <c r="C1915" s="1306" t="s">
        <v>2683</v>
      </c>
      <c r="D1915" s="1307"/>
      <c r="E1915" s="1308" t="s">
        <v>1566</v>
      </c>
      <c r="F1915" s="1298" t="s">
        <v>1567</v>
      </c>
      <c r="G1915" s="1298" t="s">
        <v>5121</v>
      </c>
      <c r="H1915" s="1298" t="s">
        <v>1567</v>
      </c>
    </row>
    <row r="1916" spans="1:8" ht="18.399999999999999" customHeight="1">
      <c r="A1916" s="1305" t="s">
        <v>5111</v>
      </c>
      <c r="B1916" s="1306" t="s">
        <v>5122</v>
      </c>
      <c r="C1916" s="1306" t="s">
        <v>2683</v>
      </c>
      <c r="D1916" s="1307"/>
      <c r="E1916" s="1308" t="s">
        <v>1566</v>
      </c>
      <c r="F1916" s="1298" t="s">
        <v>1567</v>
      </c>
      <c r="G1916" s="1298" t="s">
        <v>5123</v>
      </c>
      <c r="H1916" s="1298" t="s">
        <v>1567</v>
      </c>
    </row>
    <row r="1917" spans="1:8" ht="18.399999999999999" customHeight="1">
      <c r="A1917" s="1305" t="s">
        <v>5111</v>
      </c>
      <c r="B1917" s="1306" t="s">
        <v>5124</v>
      </c>
      <c r="C1917" s="1306" t="s">
        <v>2683</v>
      </c>
      <c r="D1917" s="1307"/>
      <c r="E1917" s="1308" t="s">
        <v>1566</v>
      </c>
      <c r="F1917" s="1298" t="s">
        <v>1567</v>
      </c>
      <c r="G1917" s="1298" t="s">
        <v>5125</v>
      </c>
      <c r="H1917" s="1298" t="s">
        <v>1567</v>
      </c>
    </row>
    <row r="1918" spans="1:8" ht="18.399999999999999" customHeight="1">
      <c r="A1918" s="1305" t="s">
        <v>5111</v>
      </c>
      <c r="B1918" s="1306" t="s">
        <v>5126</v>
      </c>
      <c r="C1918" s="1306" t="s">
        <v>2683</v>
      </c>
      <c r="D1918" s="1307"/>
      <c r="E1918" s="1308" t="s">
        <v>1566</v>
      </c>
      <c r="F1918" s="1298" t="s">
        <v>1567</v>
      </c>
      <c r="G1918" s="1298" t="s">
        <v>5127</v>
      </c>
      <c r="H1918" s="1298" t="s">
        <v>1567</v>
      </c>
    </row>
    <row r="1919" spans="1:8" ht="18.399999999999999" customHeight="1">
      <c r="A1919" s="1305" t="s">
        <v>5111</v>
      </c>
      <c r="B1919" s="1306" t="s">
        <v>5128</v>
      </c>
      <c r="C1919" s="1306" t="s">
        <v>2683</v>
      </c>
      <c r="D1919" s="1307"/>
      <c r="E1919" s="1308" t="s">
        <v>1566</v>
      </c>
      <c r="F1919" s="1298" t="s">
        <v>1567</v>
      </c>
      <c r="G1919" s="1298" t="s">
        <v>5129</v>
      </c>
      <c r="H1919" s="1298" t="s">
        <v>1567</v>
      </c>
    </row>
    <row r="1920" spans="1:8" ht="18.399999999999999" customHeight="1">
      <c r="A1920" s="1305" t="s">
        <v>5111</v>
      </c>
      <c r="B1920" s="1306" t="s">
        <v>5130</v>
      </c>
      <c r="C1920" s="1306" t="s">
        <v>2683</v>
      </c>
      <c r="D1920" s="1307"/>
      <c r="E1920" s="1308" t="s">
        <v>1566</v>
      </c>
      <c r="F1920" s="1298" t="s">
        <v>1567</v>
      </c>
      <c r="G1920" s="1298" t="s">
        <v>5131</v>
      </c>
      <c r="H1920" s="1298" t="s">
        <v>1567</v>
      </c>
    </row>
    <row r="1921" spans="1:8" ht="18.399999999999999" customHeight="1">
      <c r="A1921" s="1305" t="s">
        <v>5111</v>
      </c>
      <c r="B1921" s="1306" t="s">
        <v>5132</v>
      </c>
      <c r="C1921" s="1306" t="s">
        <v>2683</v>
      </c>
      <c r="D1921" s="1307"/>
      <c r="E1921" s="1308" t="s">
        <v>1566</v>
      </c>
      <c r="F1921" s="1298" t="s">
        <v>1567</v>
      </c>
      <c r="G1921" s="1298" t="s">
        <v>5133</v>
      </c>
      <c r="H1921" s="1298" t="s">
        <v>1567</v>
      </c>
    </row>
    <row r="1922" spans="1:8" ht="18.399999999999999" customHeight="1">
      <c r="A1922" s="1305" t="s">
        <v>5111</v>
      </c>
      <c r="B1922" s="1306" t="s">
        <v>5134</v>
      </c>
      <c r="C1922" s="1306" t="s">
        <v>2683</v>
      </c>
      <c r="D1922" s="1307"/>
      <c r="E1922" s="1308" t="s">
        <v>1566</v>
      </c>
      <c r="F1922" s="1298" t="s">
        <v>1567</v>
      </c>
      <c r="G1922" s="1298" t="s">
        <v>5135</v>
      </c>
      <c r="H1922" s="1298" t="s">
        <v>1567</v>
      </c>
    </row>
    <row r="1923" spans="1:8" ht="18.399999999999999" customHeight="1">
      <c r="A1923" s="1305" t="s">
        <v>5111</v>
      </c>
      <c r="B1923" s="1306" t="s">
        <v>5136</v>
      </c>
      <c r="C1923" s="1306" t="s">
        <v>2683</v>
      </c>
      <c r="D1923" s="1307"/>
      <c r="E1923" s="1308" t="s">
        <v>1566</v>
      </c>
      <c r="F1923" s="1298" t="s">
        <v>1567</v>
      </c>
      <c r="G1923" s="1298" t="s">
        <v>5137</v>
      </c>
      <c r="H1923" s="1298" t="s">
        <v>1567</v>
      </c>
    </row>
    <row r="1924" spans="1:8" ht="18.399999999999999" customHeight="1">
      <c r="A1924" s="1305" t="s">
        <v>5111</v>
      </c>
      <c r="B1924" s="1306" t="s">
        <v>5138</v>
      </c>
      <c r="C1924" s="1306" t="s">
        <v>2683</v>
      </c>
      <c r="D1924" s="1307"/>
      <c r="E1924" s="1308" t="s">
        <v>1566</v>
      </c>
      <c r="F1924" s="1298" t="s">
        <v>1567</v>
      </c>
      <c r="G1924" s="1298" t="s">
        <v>5139</v>
      </c>
      <c r="H1924" s="1298" t="s">
        <v>1567</v>
      </c>
    </row>
    <row r="1925" spans="1:8" ht="18.399999999999999" customHeight="1">
      <c r="A1925" s="1305" t="s">
        <v>5111</v>
      </c>
      <c r="B1925" s="1306" t="s">
        <v>5140</v>
      </c>
      <c r="C1925" s="1306" t="s">
        <v>2683</v>
      </c>
      <c r="D1925" s="1307"/>
      <c r="E1925" s="1308" t="s">
        <v>1566</v>
      </c>
      <c r="F1925" s="1298" t="s">
        <v>1567</v>
      </c>
      <c r="G1925" s="1298" t="s">
        <v>5141</v>
      </c>
      <c r="H1925" s="1298" t="s">
        <v>1567</v>
      </c>
    </row>
    <row r="1926" spans="1:8" ht="18.399999999999999" customHeight="1">
      <c r="A1926" s="1305" t="s">
        <v>5111</v>
      </c>
      <c r="B1926" s="1306" t="s">
        <v>5142</v>
      </c>
      <c r="C1926" s="1306" t="s">
        <v>2683</v>
      </c>
      <c r="D1926" s="1307"/>
      <c r="E1926" s="1308" t="s">
        <v>1566</v>
      </c>
      <c r="F1926" s="1298" t="s">
        <v>1567</v>
      </c>
      <c r="G1926" s="1298" t="s">
        <v>5143</v>
      </c>
      <c r="H1926" s="1298" t="s">
        <v>1567</v>
      </c>
    </row>
    <row r="1927" spans="1:8" ht="18.399999999999999" customHeight="1">
      <c r="A1927" s="1305" t="s">
        <v>5111</v>
      </c>
      <c r="B1927" s="1306" t="s">
        <v>5144</v>
      </c>
      <c r="C1927" s="1306" t="s">
        <v>2683</v>
      </c>
      <c r="D1927" s="1307"/>
      <c r="E1927" s="1308" t="s">
        <v>1566</v>
      </c>
      <c r="F1927" s="1298" t="s">
        <v>1567</v>
      </c>
      <c r="G1927" s="1298" t="s">
        <v>5145</v>
      </c>
      <c r="H1927" s="1298" t="s">
        <v>1567</v>
      </c>
    </row>
    <row r="1928" spans="1:8" ht="18.399999999999999" customHeight="1">
      <c r="A1928" s="1305" t="s">
        <v>5146</v>
      </c>
      <c r="B1928" s="1306" t="s">
        <v>5147</v>
      </c>
      <c r="C1928" s="1306" t="s">
        <v>2683</v>
      </c>
      <c r="D1928" s="1307"/>
      <c r="E1928" s="1308" t="s">
        <v>1566</v>
      </c>
      <c r="F1928" s="1298" t="s">
        <v>1567</v>
      </c>
      <c r="G1928" s="1298" t="s">
        <v>5148</v>
      </c>
      <c r="H1928" s="1298" t="s">
        <v>1567</v>
      </c>
    </row>
    <row r="1929" spans="1:8" ht="18.399999999999999" customHeight="1">
      <c r="A1929" s="1305" t="s">
        <v>5146</v>
      </c>
      <c r="B1929" s="1306" t="s">
        <v>5149</v>
      </c>
      <c r="C1929" s="1306" t="s">
        <v>2683</v>
      </c>
      <c r="D1929" s="1307"/>
      <c r="E1929" s="1308" t="s">
        <v>1566</v>
      </c>
      <c r="F1929" s="1298" t="s">
        <v>1567</v>
      </c>
      <c r="G1929" s="1298" t="s">
        <v>5150</v>
      </c>
      <c r="H1929" s="1298" t="s">
        <v>1567</v>
      </c>
    </row>
    <row r="1930" spans="1:8" ht="18.399999999999999" customHeight="1">
      <c r="A1930" s="1305" t="s">
        <v>5146</v>
      </c>
      <c r="B1930" s="1306" t="s">
        <v>5151</v>
      </c>
      <c r="C1930" s="1306" t="s">
        <v>2683</v>
      </c>
      <c r="D1930" s="1307"/>
      <c r="E1930" s="1308" t="s">
        <v>1566</v>
      </c>
      <c r="F1930" s="1298" t="s">
        <v>1567</v>
      </c>
      <c r="G1930" s="1298" t="s">
        <v>5152</v>
      </c>
      <c r="H1930" s="1298" t="s">
        <v>1567</v>
      </c>
    </row>
    <row r="1931" spans="1:8" ht="18.399999999999999" customHeight="1">
      <c r="A1931" s="1305" t="s">
        <v>5153</v>
      </c>
      <c r="B1931" s="1306" t="s">
        <v>5154</v>
      </c>
      <c r="C1931" s="1306" t="s">
        <v>2580</v>
      </c>
      <c r="D1931" s="1307"/>
      <c r="E1931" s="1308" t="s">
        <v>1566</v>
      </c>
      <c r="F1931" s="1298" t="s">
        <v>1567</v>
      </c>
      <c r="G1931" s="1298" t="s">
        <v>5155</v>
      </c>
      <c r="H1931" s="1298" t="s">
        <v>1567</v>
      </c>
    </row>
    <row r="1932" spans="1:8" ht="18.399999999999999" customHeight="1">
      <c r="A1932" s="1305" t="s">
        <v>5153</v>
      </c>
      <c r="B1932" s="1306" t="s">
        <v>5156</v>
      </c>
      <c r="C1932" s="1306" t="s">
        <v>2580</v>
      </c>
      <c r="D1932" s="1307"/>
      <c r="E1932" s="1308" t="s">
        <v>1566</v>
      </c>
      <c r="F1932" s="1298" t="s">
        <v>1567</v>
      </c>
      <c r="G1932" s="1298" t="s">
        <v>5157</v>
      </c>
      <c r="H1932" s="1298" t="s">
        <v>1567</v>
      </c>
    </row>
    <row r="1933" spans="1:8" ht="18.399999999999999" customHeight="1">
      <c r="A1933" s="1305" t="s">
        <v>5153</v>
      </c>
      <c r="B1933" s="1306" t="s">
        <v>5158</v>
      </c>
      <c r="C1933" s="1306" t="s">
        <v>2580</v>
      </c>
      <c r="D1933" s="1307"/>
      <c r="E1933" s="1308" t="s">
        <v>1566</v>
      </c>
      <c r="F1933" s="1298" t="s">
        <v>1567</v>
      </c>
      <c r="G1933" s="1298" t="s">
        <v>5159</v>
      </c>
      <c r="H1933" s="1298" t="s">
        <v>1567</v>
      </c>
    </row>
    <row r="1934" spans="1:8" ht="18.399999999999999" customHeight="1">
      <c r="A1934" s="1305" t="s">
        <v>5153</v>
      </c>
      <c r="B1934" s="1306" t="s">
        <v>5160</v>
      </c>
      <c r="C1934" s="1306" t="s">
        <v>2580</v>
      </c>
      <c r="D1934" s="1307"/>
      <c r="E1934" s="1308" t="s">
        <v>1566</v>
      </c>
      <c r="F1934" s="1298" t="s">
        <v>1567</v>
      </c>
      <c r="G1934" s="1298" t="s">
        <v>5161</v>
      </c>
      <c r="H1934" s="1298" t="s">
        <v>1567</v>
      </c>
    </row>
    <row r="1935" spans="1:8" ht="18.399999999999999" customHeight="1">
      <c r="A1935" s="1305" t="s">
        <v>5162</v>
      </c>
      <c r="B1935" s="1306" t="s">
        <v>5163</v>
      </c>
      <c r="C1935" s="1306" t="s">
        <v>1606</v>
      </c>
      <c r="D1935" s="1306"/>
      <c r="E1935" s="1308" t="s">
        <v>2156</v>
      </c>
      <c r="F1935" s="1298" t="s">
        <v>1567</v>
      </c>
      <c r="G1935" s="1298" t="s">
        <v>5164</v>
      </c>
      <c r="H1935" s="1298" t="s">
        <v>1567</v>
      </c>
    </row>
    <row r="1936" spans="1:8" ht="18.399999999999999" customHeight="1">
      <c r="A1936" s="1305" t="s">
        <v>5162</v>
      </c>
      <c r="B1936" s="1306" t="s">
        <v>5165</v>
      </c>
      <c r="C1936" s="1306" t="s">
        <v>1606</v>
      </c>
      <c r="D1936" s="1307"/>
      <c r="E1936" s="1308" t="s">
        <v>2156</v>
      </c>
      <c r="F1936" s="1298" t="s">
        <v>1567</v>
      </c>
      <c r="G1936" s="1298" t="s">
        <v>5166</v>
      </c>
      <c r="H1936" s="1298" t="s">
        <v>1567</v>
      </c>
    </row>
    <row r="1937" spans="1:8" ht="18.399999999999999" customHeight="1">
      <c r="A1937" s="1305" t="s">
        <v>5162</v>
      </c>
      <c r="B1937" s="1306" t="s">
        <v>5167</v>
      </c>
      <c r="C1937" s="1306" t="s">
        <v>1606</v>
      </c>
      <c r="D1937" s="1307"/>
      <c r="E1937" s="1308" t="s">
        <v>2156</v>
      </c>
      <c r="F1937" s="1298" t="s">
        <v>1567</v>
      </c>
      <c r="G1937" s="1298" t="s">
        <v>5168</v>
      </c>
      <c r="H1937" s="1298" t="s">
        <v>1567</v>
      </c>
    </row>
    <row r="1938" spans="1:8" ht="18.399999999999999" customHeight="1">
      <c r="A1938" s="1305" t="s">
        <v>5169</v>
      </c>
      <c r="B1938" s="1306" t="s">
        <v>5170</v>
      </c>
      <c r="C1938" s="1306" t="s">
        <v>1606</v>
      </c>
      <c r="D1938" s="1307"/>
      <c r="E1938" s="1308" t="s">
        <v>2156</v>
      </c>
      <c r="F1938" s="1298" t="s">
        <v>1567</v>
      </c>
      <c r="G1938" s="1298" t="s">
        <v>5171</v>
      </c>
      <c r="H1938" s="1298" t="s">
        <v>1567</v>
      </c>
    </row>
    <row r="1939" spans="1:8" ht="18.399999999999999" customHeight="1">
      <c r="A1939" s="1305" t="s">
        <v>5169</v>
      </c>
      <c r="B1939" s="1306" t="s">
        <v>5172</v>
      </c>
      <c r="C1939" s="1306" t="s">
        <v>1606</v>
      </c>
      <c r="D1939" s="1307"/>
      <c r="E1939" s="1308" t="s">
        <v>2156</v>
      </c>
      <c r="F1939" s="1298" t="s">
        <v>1567</v>
      </c>
      <c r="G1939" s="1298" t="s">
        <v>5173</v>
      </c>
      <c r="H1939" s="1298" t="s">
        <v>1567</v>
      </c>
    </row>
    <row r="1940" spans="1:8" ht="18.399999999999999" customHeight="1">
      <c r="A1940" s="1305" t="s">
        <v>5169</v>
      </c>
      <c r="B1940" s="1306" t="s">
        <v>5174</v>
      </c>
      <c r="C1940" s="1306" t="s">
        <v>1606</v>
      </c>
      <c r="D1940" s="1307"/>
      <c r="E1940" s="1308" t="s">
        <v>2156</v>
      </c>
      <c r="F1940" s="1298" t="s">
        <v>1567</v>
      </c>
      <c r="G1940" s="1298" t="s">
        <v>5175</v>
      </c>
      <c r="H1940" s="1298" t="s">
        <v>1567</v>
      </c>
    </row>
    <row r="1941" spans="1:8" ht="18.399999999999999" customHeight="1">
      <c r="A1941" s="1305" t="s">
        <v>5176</v>
      </c>
      <c r="B1941" s="1306" t="s">
        <v>5177</v>
      </c>
      <c r="C1941" s="1306" t="s">
        <v>1596</v>
      </c>
      <c r="D1941" s="1307"/>
      <c r="E1941" s="1308" t="s">
        <v>1566</v>
      </c>
      <c r="F1941" s="1298" t="s">
        <v>1567</v>
      </c>
      <c r="G1941" s="1298" t="s">
        <v>5178</v>
      </c>
      <c r="H1941" s="1298" t="s">
        <v>1567</v>
      </c>
    </row>
    <row r="1942" spans="1:8" ht="18.399999999999999" customHeight="1">
      <c r="A1942" s="1305" t="s">
        <v>5176</v>
      </c>
      <c r="B1942" s="1306" t="s">
        <v>5179</v>
      </c>
      <c r="C1942" s="1306" t="s">
        <v>1596</v>
      </c>
      <c r="D1942" s="1307"/>
      <c r="E1942" s="1308" t="s">
        <v>1566</v>
      </c>
      <c r="F1942" s="1298" t="s">
        <v>1567</v>
      </c>
      <c r="G1942" s="1298" t="s">
        <v>5180</v>
      </c>
      <c r="H1942" s="1298" t="s">
        <v>1567</v>
      </c>
    </row>
    <row r="1943" spans="1:8" ht="18.399999999999999" customHeight="1">
      <c r="A1943" s="1305" t="s">
        <v>5176</v>
      </c>
      <c r="B1943" s="1306" t="s">
        <v>5181</v>
      </c>
      <c r="C1943" s="1306" t="s">
        <v>1596</v>
      </c>
      <c r="D1943" s="1307"/>
      <c r="E1943" s="1308" t="s">
        <v>1566</v>
      </c>
      <c r="F1943" s="1298" t="s">
        <v>1567</v>
      </c>
      <c r="G1943" s="1298" t="s">
        <v>5182</v>
      </c>
      <c r="H1943" s="1298" t="s">
        <v>1567</v>
      </c>
    </row>
    <row r="1944" spans="1:8" ht="18.399999999999999" customHeight="1">
      <c r="A1944" s="1305" t="s">
        <v>5176</v>
      </c>
      <c r="B1944" s="1306" t="s">
        <v>5183</v>
      </c>
      <c r="C1944" s="1306" t="s">
        <v>1596</v>
      </c>
      <c r="D1944" s="1307"/>
      <c r="E1944" s="1308" t="s">
        <v>1566</v>
      </c>
      <c r="F1944" s="1298" t="s">
        <v>1567</v>
      </c>
      <c r="G1944" s="1298" t="s">
        <v>5184</v>
      </c>
      <c r="H1944" s="1298" t="s">
        <v>1567</v>
      </c>
    </row>
    <row r="1945" spans="1:8" ht="18.399999999999999" customHeight="1">
      <c r="A1945" s="1305" t="s">
        <v>5176</v>
      </c>
      <c r="B1945" s="1306" t="s">
        <v>5185</v>
      </c>
      <c r="C1945" s="1306" t="s">
        <v>1596</v>
      </c>
      <c r="D1945" s="1307"/>
      <c r="E1945" s="1308" t="s">
        <v>1566</v>
      </c>
      <c r="F1945" s="1298" t="s">
        <v>1567</v>
      </c>
      <c r="G1945" s="1298" t="s">
        <v>5186</v>
      </c>
      <c r="H1945" s="1298" t="s">
        <v>1567</v>
      </c>
    </row>
    <row r="1946" spans="1:8" ht="18.399999999999999" customHeight="1">
      <c r="A1946" s="1305" t="s">
        <v>5176</v>
      </c>
      <c r="B1946" s="1306" t="s">
        <v>5187</v>
      </c>
      <c r="C1946" s="1306" t="s">
        <v>1596</v>
      </c>
      <c r="D1946" s="1307"/>
      <c r="E1946" s="1308" t="s">
        <v>1566</v>
      </c>
      <c r="F1946" s="1298" t="s">
        <v>1567</v>
      </c>
      <c r="G1946" s="1298" t="s">
        <v>5188</v>
      </c>
      <c r="H1946" s="1298" t="s">
        <v>1567</v>
      </c>
    </row>
    <row r="1947" spans="1:8" ht="18.399999999999999" customHeight="1">
      <c r="A1947" s="1305" t="s">
        <v>5176</v>
      </c>
      <c r="B1947" s="1306" t="s">
        <v>5189</v>
      </c>
      <c r="C1947" s="1306" t="s">
        <v>1596</v>
      </c>
      <c r="D1947" s="1307"/>
      <c r="E1947" s="1308" t="s">
        <v>1566</v>
      </c>
      <c r="F1947" s="1298" t="s">
        <v>1567</v>
      </c>
      <c r="G1947" s="1298" t="s">
        <v>5190</v>
      </c>
      <c r="H1947" s="1298" t="s">
        <v>1567</v>
      </c>
    </row>
    <row r="1948" spans="1:8" ht="18.399999999999999" customHeight="1">
      <c r="A1948" s="1305" t="s">
        <v>5176</v>
      </c>
      <c r="B1948" s="1306" t="s">
        <v>5191</v>
      </c>
      <c r="C1948" s="1306" t="s">
        <v>1596</v>
      </c>
      <c r="D1948" s="1307"/>
      <c r="E1948" s="1308" t="s">
        <v>1566</v>
      </c>
      <c r="F1948" s="1298" t="s">
        <v>1567</v>
      </c>
      <c r="G1948" s="1298" t="s">
        <v>5192</v>
      </c>
      <c r="H1948" s="1298" t="s">
        <v>1567</v>
      </c>
    </row>
    <row r="1949" spans="1:8" ht="18.399999999999999" customHeight="1">
      <c r="A1949" s="1305" t="s">
        <v>5176</v>
      </c>
      <c r="B1949" s="1306" t="s">
        <v>5193</v>
      </c>
      <c r="C1949" s="1306" t="s">
        <v>1596</v>
      </c>
      <c r="D1949" s="1307"/>
      <c r="E1949" s="1308" t="s">
        <v>1566</v>
      </c>
      <c r="F1949" s="1298" t="s">
        <v>1567</v>
      </c>
      <c r="G1949" s="1298" t="s">
        <v>5194</v>
      </c>
      <c r="H1949" s="1298" t="s">
        <v>1567</v>
      </c>
    </row>
    <row r="1950" spans="1:8" ht="18.399999999999999" customHeight="1">
      <c r="A1950" s="1305" t="s">
        <v>5176</v>
      </c>
      <c r="B1950" s="1306" t="s">
        <v>5195</v>
      </c>
      <c r="C1950" s="1306" t="s">
        <v>1596</v>
      </c>
      <c r="D1950" s="1307"/>
      <c r="E1950" s="1308" t="s">
        <v>1566</v>
      </c>
      <c r="F1950" s="1298" t="s">
        <v>1567</v>
      </c>
      <c r="G1950" s="1298" t="s">
        <v>5196</v>
      </c>
      <c r="H1950" s="1298" t="s">
        <v>1567</v>
      </c>
    </row>
    <row r="1951" spans="1:8" ht="18.399999999999999" customHeight="1">
      <c r="A1951" s="1305" t="s">
        <v>5176</v>
      </c>
      <c r="B1951" s="1306" t="s">
        <v>5197</v>
      </c>
      <c r="C1951" s="1306" t="s">
        <v>1596</v>
      </c>
      <c r="D1951" s="1307"/>
      <c r="E1951" s="1308" t="s">
        <v>1566</v>
      </c>
      <c r="F1951" s="1298" t="s">
        <v>1567</v>
      </c>
      <c r="G1951" s="1298" t="s">
        <v>5198</v>
      </c>
      <c r="H1951" s="1298" t="s">
        <v>1567</v>
      </c>
    </row>
    <row r="1952" spans="1:8" ht="18.399999999999999" customHeight="1">
      <c r="A1952" s="1305" t="s">
        <v>5176</v>
      </c>
      <c r="B1952" s="1306" t="s">
        <v>5199</v>
      </c>
      <c r="C1952" s="1306" t="s">
        <v>1596</v>
      </c>
      <c r="D1952" s="1307"/>
      <c r="E1952" s="1308" t="s">
        <v>1566</v>
      </c>
      <c r="F1952" s="1298" t="s">
        <v>1567</v>
      </c>
      <c r="G1952" s="1298" t="s">
        <v>5200</v>
      </c>
      <c r="H1952" s="1298" t="s">
        <v>1567</v>
      </c>
    </row>
    <row r="1953" spans="1:8" ht="18.399999999999999" customHeight="1">
      <c r="A1953" s="1305" t="s">
        <v>5176</v>
      </c>
      <c r="B1953" s="1306" t="s">
        <v>5201</v>
      </c>
      <c r="C1953" s="1306" t="s">
        <v>1596</v>
      </c>
      <c r="D1953" s="1307"/>
      <c r="E1953" s="1308" t="s">
        <v>1566</v>
      </c>
      <c r="F1953" s="1298" t="s">
        <v>1567</v>
      </c>
      <c r="G1953" s="1298" t="s">
        <v>5202</v>
      </c>
      <c r="H1953" s="1298" t="s">
        <v>1567</v>
      </c>
    </row>
    <row r="1954" spans="1:8" ht="18.399999999999999" customHeight="1">
      <c r="A1954" s="1305" t="s">
        <v>5176</v>
      </c>
      <c r="B1954" s="1306" t="s">
        <v>5203</v>
      </c>
      <c r="C1954" s="1306" t="s">
        <v>1596</v>
      </c>
      <c r="D1954" s="1307"/>
      <c r="E1954" s="1308" t="s">
        <v>1566</v>
      </c>
      <c r="F1954" s="1298" t="s">
        <v>1567</v>
      </c>
      <c r="G1954" s="1298" t="s">
        <v>5204</v>
      </c>
      <c r="H1954" s="1298" t="s">
        <v>1567</v>
      </c>
    </row>
    <row r="1955" spans="1:8" ht="18.399999999999999" customHeight="1">
      <c r="A1955" s="1305" t="s">
        <v>5176</v>
      </c>
      <c r="B1955" s="1306" t="s">
        <v>5205</v>
      </c>
      <c r="C1955" s="1306" t="s">
        <v>1596</v>
      </c>
      <c r="D1955" s="1307"/>
      <c r="E1955" s="1308" t="s">
        <v>1566</v>
      </c>
      <c r="F1955" s="1298" t="s">
        <v>1567</v>
      </c>
      <c r="G1955" s="1298" t="s">
        <v>5206</v>
      </c>
      <c r="H1955" s="1298" t="s">
        <v>1567</v>
      </c>
    </row>
    <row r="1956" spans="1:8" ht="18.399999999999999" customHeight="1">
      <c r="A1956" s="1305" t="s">
        <v>5176</v>
      </c>
      <c r="B1956" s="1306" t="s">
        <v>5207</v>
      </c>
      <c r="C1956" s="1306" t="s">
        <v>1596</v>
      </c>
      <c r="D1956" s="1307"/>
      <c r="E1956" s="1308" t="s">
        <v>1566</v>
      </c>
      <c r="F1956" s="1298" t="s">
        <v>1567</v>
      </c>
      <c r="G1956" s="1298" t="s">
        <v>5208</v>
      </c>
      <c r="H1956" s="1298" t="s">
        <v>1567</v>
      </c>
    </row>
    <row r="1957" spans="1:8" ht="18.399999999999999" customHeight="1">
      <c r="A1957" s="1305" t="s">
        <v>5176</v>
      </c>
      <c r="B1957" s="1306" t="s">
        <v>5209</v>
      </c>
      <c r="C1957" s="1306" t="s">
        <v>1596</v>
      </c>
      <c r="D1957" s="1307"/>
      <c r="E1957" s="1308" t="s">
        <v>1566</v>
      </c>
      <c r="F1957" s="1298" t="s">
        <v>1567</v>
      </c>
      <c r="G1957" s="1298" t="s">
        <v>5210</v>
      </c>
      <c r="H1957" s="1298" t="s">
        <v>1567</v>
      </c>
    </row>
    <row r="1958" spans="1:8" ht="18.399999999999999" customHeight="1">
      <c r="A1958" s="1305" t="s">
        <v>5176</v>
      </c>
      <c r="B1958" s="1306" t="s">
        <v>5211</v>
      </c>
      <c r="C1958" s="1306" t="s">
        <v>1596</v>
      </c>
      <c r="D1958" s="1307"/>
      <c r="E1958" s="1308" t="s">
        <v>1566</v>
      </c>
      <c r="F1958" s="1298" t="s">
        <v>1567</v>
      </c>
      <c r="G1958" s="1298" t="s">
        <v>5212</v>
      </c>
      <c r="H1958" s="1298" t="s">
        <v>1567</v>
      </c>
    </row>
    <row r="1959" spans="1:8" ht="18.399999999999999" customHeight="1">
      <c r="A1959" s="1305" t="s">
        <v>5176</v>
      </c>
      <c r="B1959" s="1306" t="s">
        <v>5213</v>
      </c>
      <c r="C1959" s="1306" t="s">
        <v>1596</v>
      </c>
      <c r="D1959" s="1307"/>
      <c r="E1959" s="1308" t="s">
        <v>1566</v>
      </c>
      <c r="F1959" s="1298" t="s">
        <v>1567</v>
      </c>
      <c r="G1959" s="1298" t="s">
        <v>5214</v>
      </c>
      <c r="H1959" s="1298" t="s">
        <v>1567</v>
      </c>
    </row>
    <row r="1960" spans="1:8" ht="18.399999999999999" customHeight="1">
      <c r="A1960" s="1305" t="s">
        <v>5176</v>
      </c>
      <c r="B1960" s="1306" t="s">
        <v>5215</v>
      </c>
      <c r="C1960" s="1306" t="s">
        <v>1596</v>
      </c>
      <c r="D1960" s="1307"/>
      <c r="E1960" s="1308" t="s">
        <v>1566</v>
      </c>
      <c r="F1960" s="1298" t="s">
        <v>1567</v>
      </c>
      <c r="G1960" s="1298" t="s">
        <v>5216</v>
      </c>
      <c r="H1960" s="1298" t="s">
        <v>1567</v>
      </c>
    </row>
    <row r="1961" spans="1:8" ht="18.399999999999999" customHeight="1">
      <c r="A1961" s="1305" t="s">
        <v>5176</v>
      </c>
      <c r="B1961" s="1306" t="s">
        <v>5217</v>
      </c>
      <c r="C1961" s="1306" t="s">
        <v>1596</v>
      </c>
      <c r="D1961" s="1307"/>
      <c r="E1961" s="1308" t="s">
        <v>1566</v>
      </c>
      <c r="F1961" s="1298" t="s">
        <v>1567</v>
      </c>
      <c r="G1961" s="1298" t="s">
        <v>5218</v>
      </c>
      <c r="H1961" s="1298" t="s">
        <v>1567</v>
      </c>
    </row>
    <row r="1962" spans="1:8" ht="18.399999999999999" customHeight="1">
      <c r="A1962" s="1305" t="s">
        <v>5176</v>
      </c>
      <c r="B1962" s="1306" t="s">
        <v>5219</v>
      </c>
      <c r="C1962" s="1306" t="s">
        <v>1596</v>
      </c>
      <c r="D1962" s="1307"/>
      <c r="E1962" s="1308" t="s">
        <v>1566</v>
      </c>
      <c r="F1962" s="1298" t="s">
        <v>1567</v>
      </c>
      <c r="G1962" s="1298" t="s">
        <v>5220</v>
      </c>
      <c r="H1962" s="1298" t="s">
        <v>1567</v>
      </c>
    </row>
    <row r="1963" spans="1:8" ht="18.399999999999999" customHeight="1">
      <c r="A1963" s="1305" t="s">
        <v>5176</v>
      </c>
      <c r="B1963" s="1306" t="s">
        <v>5221</v>
      </c>
      <c r="C1963" s="1306" t="s">
        <v>1596</v>
      </c>
      <c r="D1963" s="1307"/>
      <c r="E1963" s="1308" t="s">
        <v>1566</v>
      </c>
      <c r="F1963" s="1298" t="s">
        <v>1567</v>
      </c>
      <c r="G1963" s="1298" t="s">
        <v>5222</v>
      </c>
      <c r="H1963" s="1298" t="s">
        <v>1567</v>
      </c>
    </row>
    <row r="1964" spans="1:8" ht="18.399999999999999" customHeight="1">
      <c r="A1964" s="1305" t="s">
        <v>5176</v>
      </c>
      <c r="B1964" s="1306" t="s">
        <v>5223</v>
      </c>
      <c r="C1964" s="1306" t="s">
        <v>1596</v>
      </c>
      <c r="D1964" s="1307"/>
      <c r="E1964" s="1308" t="s">
        <v>1566</v>
      </c>
      <c r="F1964" s="1298" t="s">
        <v>1567</v>
      </c>
      <c r="G1964" s="1298" t="s">
        <v>5224</v>
      </c>
      <c r="H1964" s="1298" t="s">
        <v>1567</v>
      </c>
    </row>
    <row r="1965" spans="1:8" ht="18.399999999999999" customHeight="1">
      <c r="A1965" s="1305" t="s">
        <v>5176</v>
      </c>
      <c r="B1965" s="1306" t="s">
        <v>5225</v>
      </c>
      <c r="C1965" s="1306" t="s">
        <v>1596</v>
      </c>
      <c r="D1965" s="1307"/>
      <c r="E1965" s="1308" t="s">
        <v>1566</v>
      </c>
      <c r="F1965" s="1298" t="s">
        <v>1567</v>
      </c>
      <c r="G1965" s="1298" t="s">
        <v>5226</v>
      </c>
      <c r="H1965" s="1298" t="s">
        <v>1567</v>
      </c>
    </row>
    <row r="1966" spans="1:8" ht="18.399999999999999" customHeight="1">
      <c r="A1966" s="1305" t="s">
        <v>5176</v>
      </c>
      <c r="B1966" s="1306" t="s">
        <v>5227</v>
      </c>
      <c r="C1966" s="1306" t="s">
        <v>1596</v>
      </c>
      <c r="D1966" s="1307"/>
      <c r="E1966" s="1308" t="s">
        <v>1566</v>
      </c>
      <c r="F1966" s="1298" t="s">
        <v>1567</v>
      </c>
      <c r="G1966" s="1298" t="s">
        <v>5228</v>
      </c>
      <c r="H1966" s="1298" t="s">
        <v>1567</v>
      </c>
    </row>
    <row r="1967" spans="1:8" ht="18.399999999999999" customHeight="1">
      <c r="A1967" s="1305" t="s">
        <v>5176</v>
      </c>
      <c r="B1967" s="1306" t="s">
        <v>5229</v>
      </c>
      <c r="C1967" s="1306" t="s">
        <v>1596</v>
      </c>
      <c r="D1967" s="1307"/>
      <c r="E1967" s="1308" t="s">
        <v>1566</v>
      </c>
      <c r="F1967" s="1298" t="s">
        <v>1567</v>
      </c>
      <c r="G1967" s="1298" t="s">
        <v>5230</v>
      </c>
      <c r="H1967" s="1298" t="s">
        <v>1567</v>
      </c>
    </row>
    <row r="1968" spans="1:8" ht="18.399999999999999" customHeight="1">
      <c r="A1968" s="1305" t="s">
        <v>5176</v>
      </c>
      <c r="B1968" s="1306" t="s">
        <v>5231</v>
      </c>
      <c r="C1968" s="1306" t="s">
        <v>1596</v>
      </c>
      <c r="D1968" s="1307"/>
      <c r="E1968" s="1308" t="s">
        <v>1566</v>
      </c>
      <c r="F1968" s="1298" t="s">
        <v>1567</v>
      </c>
      <c r="G1968" s="1298" t="s">
        <v>5232</v>
      </c>
      <c r="H1968" s="1298" t="s">
        <v>1567</v>
      </c>
    </row>
    <row r="1969" spans="1:8" ht="18.399999999999999" customHeight="1">
      <c r="A1969" s="1305" t="s">
        <v>5176</v>
      </c>
      <c r="B1969" s="1306" t="s">
        <v>5233</v>
      </c>
      <c r="C1969" s="1306" t="s">
        <v>1596</v>
      </c>
      <c r="D1969" s="1307"/>
      <c r="E1969" s="1308" t="s">
        <v>1566</v>
      </c>
      <c r="F1969" s="1298" t="s">
        <v>1567</v>
      </c>
      <c r="G1969" s="1298" t="s">
        <v>5234</v>
      </c>
      <c r="H1969" s="1298" t="s">
        <v>1567</v>
      </c>
    </row>
    <row r="1970" spans="1:8" ht="18.399999999999999" customHeight="1">
      <c r="A1970" s="1305" t="s">
        <v>5176</v>
      </c>
      <c r="B1970" s="1306" t="s">
        <v>5235</v>
      </c>
      <c r="C1970" s="1306" t="s">
        <v>1596</v>
      </c>
      <c r="D1970" s="1307"/>
      <c r="E1970" s="1308" t="s">
        <v>1566</v>
      </c>
      <c r="F1970" s="1298" t="s">
        <v>1567</v>
      </c>
      <c r="G1970" s="1298" t="s">
        <v>5236</v>
      </c>
      <c r="H1970" s="1298" t="s">
        <v>1567</v>
      </c>
    </row>
    <row r="1971" spans="1:8" ht="18.399999999999999" customHeight="1">
      <c r="A1971" s="1305" t="s">
        <v>5176</v>
      </c>
      <c r="B1971" s="1306" t="s">
        <v>5237</v>
      </c>
      <c r="C1971" s="1306" t="s">
        <v>1596</v>
      </c>
      <c r="D1971" s="1307"/>
      <c r="E1971" s="1308" t="s">
        <v>1566</v>
      </c>
      <c r="F1971" s="1298" t="s">
        <v>1567</v>
      </c>
      <c r="G1971" s="1298" t="s">
        <v>5238</v>
      </c>
      <c r="H1971" s="1298" t="s">
        <v>1567</v>
      </c>
    </row>
    <row r="1972" spans="1:8" ht="18.399999999999999" customHeight="1">
      <c r="A1972" s="1305" t="s">
        <v>5176</v>
      </c>
      <c r="B1972" s="1306" t="s">
        <v>5239</v>
      </c>
      <c r="C1972" s="1306" t="s">
        <v>1596</v>
      </c>
      <c r="D1972" s="1307"/>
      <c r="E1972" s="1308" t="s">
        <v>1566</v>
      </c>
      <c r="F1972" s="1298" t="s">
        <v>1567</v>
      </c>
      <c r="G1972" s="1298" t="s">
        <v>5240</v>
      </c>
      <c r="H1972" s="1298" t="s">
        <v>1567</v>
      </c>
    </row>
    <row r="1973" spans="1:8" ht="18.399999999999999" customHeight="1">
      <c r="A1973" s="1305" t="s">
        <v>5176</v>
      </c>
      <c r="B1973" s="1306" t="s">
        <v>5241</v>
      </c>
      <c r="C1973" s="1306" t="s">
        <v>1596</v>
      </c>
      <c r="D1973" s="1307"/>
      <c r="E1973" s="1308" t="s">
        <v>1566</v>
      </c>
      <c r="F1973" s="1298" t="s">
        <v>1567</v>
      </c>
      <c r="G1973" s="1298" t="s">
        <v>5242</v>
      </c>
      <c r="H1973" s="1298" t="s">
        <v>1567</v>
      </c>
    </row>
    <row r="1974" spans="1:8" ht="18.399999999999999" customHeight="1">
      <c r="A1974" s="1305" t="s">
        <v>5176</v>
      </c>
      <c r="B1974" s="1306" t="s">
        <v>5243</v>
      </c>
      <c r="C1974" s="1306" t="s">
        <v>1596</v>
      </c>
      <c r="D1974" s="1307"/>
      <c r="E1974" s="1308" t="s">
        <v>1566</v>
      </c>
      <c r="F1974" s="1298" t="s">
        <v>1567</v>
      </c>
      <c r="G1974" s="1298" t="s">
        <v>5244</v>
      </c>
      <c r="H1974" s="1298" t="s">
        <v>1567</v>
      </c>
    </row>
    <row r="1975" spans="1:8" ht="18.399999999999999" customHeight="1">
      <c r="A1975" s="1305" t="s">
        <v>5245</v>
      </c>
      <c r="B1975" s="1306" t="s">
        <v>5246</v>
      </c>
      <c r="C1975" s="1306" t="s">
        <v>1585</v>
      </c>
      <c r="D1975" s="1307"/>
      <c r="E1975" s="1308" t="s">
        <v>1566</v>
      </c>
      <c r="F1975" s="1298" t="s">
        <v>1567</v>
      </c>
      <c r="G1975" s="1298" t="s">
        <v>5247</v>
      </c>
      <c r="H1975" s="1298" t="s">
        <v>1567</v>
      </c>
    </row>
    <row r="1976" spans="1:8" ht="18.399999999999999" customHeight="1">
      <c r="A1976" s="1305" t="s">
        <v>5245</v>
      </c>
      <c r="B1976" s="1306" t="s">
        <v>5248</v>
      </c>
      <c r="C1976" s="1306" t="s">
        <v>1585</v>
      </c>
      <c r="D1976" s="1307"/>
      <c r="E1976" s="1308" t="s">
        <v>1566</v>
      </c>
      <c r="F1976" s="1298" t="s">
        <v>1567</v>
      </c>
      <c r="G1976" s="1298" t="s">
        <v>5249</v>
      </c>
      <c r="H1976" s="1298" t="s">
        <v>1567</v>
      </c>
    </row>
    <row r="1977" spans="1:8" ht="18.399999999999999" customHeight="1">
      <c r="A1977" s="1305" t="s">
        <v>5250</v>
      </c>
      <c r="B1977" s="1306" t="s">
        <v>5251</v>
      </c>
      <c r="C1977" s="1306" t="s">
        <v>1585</v>
      </c>
      <c r="D1977" s="1307"/>
      <c r="E1977" s="1308" t="s">
        <v>1566</v>
      </c>
      <c r="F1977" s="1298" t="s">
        <v>1567</v>
      </c>
      <c r="G1977" s="1298" t="s">
        <v>5252</v>
      </c>
      <c r="H1977" s="1298" t="s">
        <v>1567</v>
      </c>
    </row>
    <row r="1978" spans="1:8" ht="18.399999999999999" customHeight="1">
      <c r="A1978" s="1305" t="s">
        <v>5253</v>
      </c>
      <c r="B1978" s="1306" t="s">
        <v>5254</v>
      </c>
      <c r="C1978" s="1306" t="s">
        <v>1644</v>
      </c>
      <c r="D1978" s="1307"/>
      <c r="E1978" s="1308" t="s">
        <v>1566</v>
      </c>
      <c r="F1978" s="1298" t="s">
        <v>1567</v>
      </c>
      <c r="G1978" s="1298" t="s">
        <v>5255</v>
      </c>
      <c r="H1978" s="1298" t="s">
        <v>1567</v>
      </c>
    </row>
    <row r="1979" spans="1:8" ht="18.399999999999999" customHeight="1">
      <c r="A1979" s="1305" t="s">
        <v>5256</v>
      </c>
      <c r="B1979" s="1306" t="s">
        <v>5257</v>
      </c>
      <c r="C1979" s="1306" t="s">
        <v>1585</v>
      </c>
      <c r="D1979" s="1307"/>
      <c r="E1979" s="1308" t="s">
        <v>1566</v>
      </c>
      <c r="F1979" s="1298" t="s">
        <v>1567</v>
      </c>
      <c r="G1979" s="1298" t="s">
        <v>5258</v>
      </c>
      <c r="H1979" s="1298" t="s">
        <v>1567</v>
      </c>
    </row>
    <row r="1980" spans="1:8" ht="18.399999999999999" customHeight="1">
      <c r="A1980" s="1305" t="s">
        <v>5259</v>
      </c>
      <c r="B1980" s="1306" t="s">
        <v>5260</v>
      </c>
      <c r="C1980" s="1306" t="s">
        <v>1585</v>
      </c>
      <c r="D1980" s="1307"/>
      <c r="E1980" s="1308" t="s">
        <v>1566</v>
      </c>
      <c r="F1980" s="1298" t="s">
        <v>1567</v>
      </c>
      <c r="G1980" s="1298" t="s">
        <v>5261</v>
      </c>
      <c r="H1980" s="1298" t="s">
        <v>1567</v>
      </c>
    </row>
    <row r="1981" spans="1:8" ht="18.399999999999999" customHeight="1">
      <c r="A1981" s="1305" t="s">
        <v>5262</v>
      </c>
      <c r="B1981" s="1306" t="s">
        <v>1567</v>
      </c>
      <c r="C1981" s="1306" t="s">
        <v>1585</v>
      </c>
      <c r="D1981" s="1307"/>
      <c r="E1981" s="1308" t="s">
        <v>1566</v>
      </c>
      <c r="F1981" s="1298" t="s">
        <v>1567</v>
      </c>
      <c r="G1981" s="1298" t="s">
        <v>5263</v>
      </c>
      <c r="H1981" s="1298" t="s">
        <v>1567</v>
      </c>
    </row>
    <row r="1982" spans="1:8" ht="18.399999999999999" customHeight="1">
      <c r="A1982" s="1305" t="s">
        <v>5264</v>
      </c>
      <c r="B1982" s="1306" t="s">
        <v>1567</v>
      </c>
      <c r="C1982" s="1306" t="s">
        <v>1585</v>
      </c>
      <c r="D1982" s="1307"/>
      <c r="E1982" s="1308" t="s">
        <v>1566</v>
      </c>
      <c r="F1982" s="1298" t="s">
        <v>1567</v>
      </c>
      <c r="G1982" s="1298" t="s">
        <v>5265</v>
      </c>
      <c r="H1982" s="1298" t="s">
        <v>1567</v>
      </c>
    </row>
    <row r="1983" spans="1:8" ht="18.399999999999999" customHeight="1">
      <c r="A1983" s="1305" t="s">
        <v>5266</v>
      </c>
      <c r="B1983" s="1306" t="s">
        <v>5267</v>
      </c>
      <c r="C1983" s="1306" t="s">
        <v>1585</v>
      </c>
      <c r="D1983" s="1307"/>
      <c r="E1983" s="1308" t="s">
        <v>1566</v>
      </c>
      <c r="F1983" s="1298" t="s">
        <v>1567</v>
      </c>
      <c r="G1983" s="1298" t="s">
        <v>5268</v>
      </c>
      <c r="H1983" s="1298" t="s">
        <v>1567</v>
      </c>
    </row>
    <row r="1984" spans="1:8" ht="18.399999999999999" customHeight="1">
      <c r="A1984" s="1305" t="s">
        <v>5269</v>
      </c>
      <c r="B1984" s="1306" t="s">
        <v>5270</v>
      </c>
      <c r="C1984" s="1306" t="s">
        <v>1585</v>
      </c>
      <c r="D1984" s="1307"/>
      <c r="E1984" s="1308" t="s">
        <v>1566</v>
      </c>
      <c r="F1984" s="1298" t="s">
        <v>1567</v>
      </c>
      <c r="G1984" s="1298" t="s">
        <v>5271</v>
      </c>
      <c r="H1984" s="1298" t="s">
        <v>1567</v>
      </c>
    </row>
    <row r="1985" spans="1:8" ht="18.399999999999999" customHeight="1">
      <c r="A1985" s="1305" t="s">
        <v>5272</v>
      </c>
      <c r="B1985" s="1306" t="s">
        <v>5273</v>
      </c>
      <c r="C1985" s="1306" t="s">
        <v>1585</v>
      </c>
      <c r="D1985" s="1307"/>
      <c r="E1985" s="1308" t="s">
        <v>1566</v>
      </c>
      <c r="F1985" s="1298" t="s">
        <v>1567</v>
      </c>
      <c r="G1985" s="1298" t="s">
        <v>5274</v>
      </c>
      <c r="H1985" s="1298" t="s">
        <v>1567</v>
      </c>
    </row>
    <row r="1986" spans="1:8" ht="18.399999999999999" customHeight="1">
      <c r="A1986" s="1305" t="s">
        <v>5275</v>
      </c>
      <c r="B1986" s="1306" t="s">
        <v>5276</v>
      </c>
      <c r="C1986" s="1306" t="s">
        <v>1585</v>
      </c>
      <c r="D1986" s="1307"/>
      <c r="E1986" s="1308" t="s">
        <v>1566</v>
      </c>
      <c r="F1986" s="1298" t="s">
        <v>1567</v>
      </c>
      <c r="G1986" s="1298" t="s">
        <v>5277</v>
      </c>
      <c r="H1986" s="1298" t="s">
        <v>1567</v>
      </c>
    </row>
    <row r="1987" spans="1:8" ht="18.399999999999999" customHeight="1">
      <c r="A1987" s="1305" t="s">
        <v>5278</v>
      </c>
      <c r="B1987" s="1306" t="s">
        <v>5279</v>
      </c>
      <c r="C1987" s="1306" t="s">
        <v>1585</v>
      </c>
      <c r="D1987" s="1307"/>
      <c r="E1987" s="1308" t="s">
        <v>1566</v>
      </c>
      <c r="F1987" s="1298" t="s">
        <v>1567</v>
      </c>
      <c r="G1987" s="1298" t="s">
        <v>5280</v>
      </c>
      <c r="H1987" s="1298" t="s">
        <v>1567</v>
      </c>
    </row>
    <row r="1988" spans="1:8" ht="18.399999999999999" customHeight="1">
      <c r="A1988" s="1305" t="s">
        <v>5146</v>
      </c>
      <c r="B1988" s="1306" t="s">
        <v>5281</v>
      </c>
      <c r="C1988" s="1306" t="s">
        <v>2580</v>
      </c>
      <c r="D1988" s="1307"/>
      <c r="E1988" s="1308" t="s">
        <v>1566</v>
      </c>
      <c r="F1988" s="1298" t="s">
        <v>1567</v>
      </c>
      <c r="G1988" s="1298" t="s">
        <v>5282</v>
      </c>
      <c r="H1988" s="1298" t="s">
        <v>1567</v>
      </c>
    </row>
    <row r="1989" spans="1:8" ht="18.399999999999999" customHeight="1">
      <c r="A1989" s="1305" t="s">
        <v>5146</v>
      </c>
      <c r="B1989" s="1306" t="s">
        <v>5283</v>
      </c>
      <c r="C1989" s="1306" t="s">
        <v>2580</v>
      </c>
      <c r="D1989" s="1307"/>
      <c r="E1989" s="1308" t="s">
        <v>1566</v>
      </c>
      <c r="F1989" s="1298" t="s">
        <v>1567</v>
      </c>
      <c r="G1989" s="1298" t="s">
        <v>5284</v>
      </c>
      <c r="H1989" s="1298" t="s">
        <v>1567</v>
      </c>
    </row>
    <row r="1990" spans="1:8" ht="18.399999999999999" customHeight="1">
      <c r="A1990" s="1305" t="s">
        <v>5146</v>
      </c>
      <c r="B1990" s="1306" t="s">
        <v>5285</v>
      </c>
      <c r="C1990" s="1306" t="s">
        <v>2580</v>
      </c>
      <c r="D1990" s="1307"/>
      <c r="E1990" s="1308" t="s">
        <v>1566</v>
      </c>
      <c r="F1990" s="1298" t="s">
        <v>1567</v>
      </c>
      <c r="G1990" s="1298" t="s">
        <v>5286</v>
      </c>
      <c r="H1990" s="1298" t="s">
        <v>1567</v>
      </c>
    </row>
    <row r="1991" spans="1:8" ht="18.399999999999999" customHeight="1">
      <c r="A1991" s="1305" t="s">
        <v>5146</v>
      </c>
      <c r="B1991" s="1306" t="s">
        <v>5287</v>
      </c>
      <c r="C1991" s="1306" t="s">
        <v>2580</v>
      </c>
      <c r="D1991" s="1307"/>
      <c r="E1991" s="1308" t="s">
        <v>1566</v>
      </c>
      <c r="F1991" s="1298" t="s">
        <v>1567</v>
      </c>
      <c r="G1991" s="1298" t="s">
        <v>5288</v>
      </c>
      <c r="H1991" s="1298" t="s">
        <v>1567</v>
      </c>
    </row>
    <row r="1992" spans="1:8" ht="18.399999999999999" customHeight="1">
      <c r="A1992" s="1305" t="s">
        <v>5146</v>
      </c>
      <c r="B1992" s="1306" t="s">
        <v>5289</v>
      </c>
      <c r="C1992" s="1306" t="s">
        <v>2580</v>
      </c>
      <c r="D1992" s="1307"/>
      <c r="E1992" s="1308" t="s">
        <v>1566</v>
      </c>
      <c r="F1992" s="1298" t="s">
        <v>1567</v>
      </c>
      <c r="G1992" s="1298" t="s">
        <v>5290</v>
      </c>
      <c r="H1992" s="1298" t="s">
        <v>1567</v>
      </c>
    </row>
    <row r="1993" spans="1:8" ht="18.399999999999999" customHeight="1">
      <c r="A1993" s="1305" t="s">
        <v>5146</v>
      </c>
      <c r="B1993" s="1306" t="s">
        <v>5291</v>
      </c>
      <c r="C1993" s="1306" t="s">
        <v>2580</v>
      </c>
      <c r="D1993" s="1307"/>
      <c r="E1993" s="1308" t="s">
        <v>1566</v>
      </c>
      <c r="F1993" s="1298" t="s">
        <v>1567</v>
      </c>
      <c r="G1993" s="1298" t="s">
        <v>5292</v>
      </c>
      <c r="H1993" s="1298" t="s">
        <v>1567</v>
      </c>
    </row>
    <row r="1994" spans="1:8" ht="18.399999999999999" customHeight="1">
      <c r="A1994" s="1305" t="s">
        <v>5146</v>
      </c>
      <c r="B1994" s="1306" t="s">
        <v>5293</v>
      </c>
      <c r="C1994" s="1306" t="s">
        <v>2580</v>
      </c>
      <c r="D1994" s="1307"/>
      <c r="E1994" s="1308" t="s">
        <v>1566</v>
      </c>
      <c r="F1994" s="1298" t="s">
        <v>1567</v>
      </c>
      <c r="G1994" s="1298" t="s">
        <v>5294</v>
      </c>
      <c r="H1994" s="1298" t="s">
        <v>1567</v>
      </c>
    </row>
    <row r="1995" spans="1:8" ht="18.399999999999999" customHeight="1">
      <c r="A1995" s="1305" t="s">
        <v>5146</v>
      </c>
      <c r="B1995" s="1306" t="s">
        <v>5295</v>
      </c>
      <c r="C1995" s="1306" t="s">
        <v>2580</v>
      </c>
      <c r="D1995" s="1307"/>
      <c r="E1995" s="1308" t="s">
        <v>1566</v>
      </c>
      <c r="F1995" s="1298" t="s">
        <v>1567</v>
      </c>
      <c r="G1995" s="1298" t="s">
        <v>5296</v>
      </c>
      <c r="H1995" s="1298" t="s">
        <v>1567</v>
      </c>
    </row>
    <row r="1996" spans="1:8" ht="18.399999999999999" customHeight="1">
      <c r="A1996" s="1305" t="s">
        <v>5146</v>
      </c>
      <c r="B1996" s="1306" t="s">
        <v>5297</v>
      </c>
      <c r="C1996" s="1306" t="s">
        <v>2580</v>
      </c>
      <c r="D1996" s="1307"/>
      <c r="E1996" s="1308" t="s">
        <v>1566</v>
      </c>
      <c r="F1996" s="1298" t="s">
        <v>1567</v>
      </c>
      <c r="G1996" s="1298" t="s">
        <v>5298</v>
      </c>
      <c r="H1996" s="1298" t="s">
        <v>1567</v>
      </c>
    </row>
    <row r="1997" spans="1:8" ht="18.399999999999999" customHeight="1">
      <c r="A1997" s="1305" t="s">
        <v>5146</v>
      </c>
      <c r="B1997" s="1306" t="s">
        <v>5299</v>
      </c>
      <c r="C1997" s="1306" t="s">
        <v>2580</v>
      </c>
      <c r="D1997" s="1307"/>
      <c r="E1997" s="1308" t="s">
        <v>1566</v>
      </c>
      <c r="F1997" s="1298" t="s">
        <v>1567</v>
      </c>
      <c r="G1997" s="1298" t="s">
        <v>5300</v>
      </c>
      <c r="H1997" s="1298" t="s">
        <v>1567</v>
      </c>
    </row>
    <row r="1998" spans="1:8" ht="18.399999999999999" customHeight="1">
      <c r="A1998" s="1305" t="s">
        <v>5146</v>
      </c>
      <c r="B1998" s="1306" t="s">
        <v>5301</v>
      </c>
      <c r="C1998" s="1306" t="s">
        <v>2580</v>
      </c>
      <c r="D1998" s="1307"/>
      <c r="E1998" s="1308" t="s">
        <v>1566</v>
      </c>
      <c r="F1998" s="1298" t="s">
        <v>1567</v>
      </c>
      <c r="G1998" s="1298" t="s">
        <v>5302</v>
      </c>
      <c r="H1998" s="1298" t="s">
        <v>1567</v>
      </c>
    </row>
    <row r="1999" spans="1:8" ht="18.399999999999999" customHeight="1">
      <c r="A1999" s="1305" t="s">
        <v>5146</v>
      </c>
      <c r="B1999" s="1306" t="s">
        <v>5303</v>
      </c>
      <c r="C1999" s="1306" t="s">
        <v>2580</v>
      </c>
      <c r="D1999" s="1307"/>
      <c r="E1999" s="1308" t="s">
        <v>1566</v>
      </c>
      <c r="F1999" s="1298" t="s">
        <v>1567</v>
      </c>
      <c r="G1999" s="1298" t="s">
        <v>5304</v>
      </c>
      <c r="H1999" s="1298" t="s">
        <v>1567</v>
      </c>
    </row>
    <row r="2000" spans="1:8" ht="18.399999999999999" customHeight="1">
      <c r="A2000" s="1305" t="s">
        <v>5146</v>
      </c>
      <c r="B2000" s="1306" t="s">
        <v>5305</v>
      </c>
      <c r="C2000" s="1306" t="s">
        <v>2580</v>
      </c>
      <c r="D2000" s="1307"/>
      <c r="E2000" s="1308" t="s">
        <v>1566</v>
      </c>
      <c r="F2000" s="1298" t="s">
        <v>1567</v>
      </c>
      <c r="G2000" s="1298" t="s">
        <v>5306</v>
      </c>
      <c r="H2000" s="1298" t="s">
        <v>1567</v>
      </c>
    </row>
    <row r="2001" spans="1:8" ht="18.399999999999999" customHeight="1">
      <c r="A2001" s="1305" t="s">
        <v>5146</v>
      </c>
      <c r="B2001" s="1306" t="s">
        <v>5307</v>
      </c>
      <c r="C2001" s="1306" t="s">
        <v>2580</v>
      </c>
      <c r="D2001" s="1307"/>
      <c r="E2001" s="1308" t="s">
        <v>1566</v>
      </c>
      <c r="F2001" s="1298" t="s">
        <v>1567</v>
      </c>
      <c r="G2001" s="1298" t="s">
        <v>5308</v>
      </c>
      <c r="H2001" s="1298" t="s">
        <v>1567</v>
      </c>
    </row>
    <row r="2002" spans="1:8" ht="18.399999999999999" customHeight="1">
      <c r="A2002" s="1305" t="s">
        <v>5309</v>
      </c>
      <c r="B2002" s="1306" t="s">
        <v>5310</v>
      </c>
      <c r="C2002" s="1306" t="s">
        <v>5311</v>
      </c>
      <c r="D2002" s="1307"/>
      <c r="E2002" s="1308" t="s">
        <v>1566</v>
      </c>
      <c r="F2002" s="1298" t="s">
        <v>1567</v>
      </c>
      <c r="G2002" s="1298" t="s">
        <v>5312</v>
      </c>
      <c r="H2002" s="1298" t="s">
        <v>1567</v>
      </c>
    </row>
    <row r="2003" spans="1:8" ht="18.399999999999999" customHeight="1">
      <c r="A2003" s="1305" t="s">
        <v>5309</v>
      </c>
      <c r="B2003" s="1306" t="s">
        <v>5313</v>
      </c>
      <c r="C2003" s="1306" t="s">
        <v>5311</v>
      </c>
      <c r="D2003" s="1307"/>
      <c r="E2003" s="1308" t="s">
        <v>1566</v>
      </c>
      <c r="F2003" s="1298" t="s">
        <v>1567</v>
      </c>
      <c r="G2003" s="1298" t="s">
        <v>5314</v>
      </c>
      <c r="H2003" s="1298" t="s">
        <v>1567</v>
      </c>
    </row>
    <row r="2004" spans="1:8" ht="18.399999999999999" customHeight="1">
      <c r="A2004" s="1305" t="s">
        <v>5309</v>
      </c>
      <c r="B2004" s="1306" t="s">
        <v>5315</v>
      </c>
      <c r="C2004" s="1306" t="s">
        <v>5311</v>
      </c>
      <c r="D2004" s="1307"/>
      <c r="E2004" s="1308" t="s">
        <v>1566</v>
      </c>
      <c r="F2004" s="1298" t="s">
        <v>1567</v>
      </c>
      <c r="G2004" s="1298" t="s">
        <v>5316</v>
      </c>
      <c r="H2004" s="1298" t="s">
        <v>1567</v>
      </c>
    </row>
    <row r="2005" spans="1:8" ht="18.399999999999999" customHeight="1">
      <c r="A2005" s="1305" t="s">
        <v>5309</v>
      </c>
      <c r="B2005" s="1306" t="s">
        <v>5317</v>
      </c>
      <c r="C2005" s="1306" t="s">
        <v>5311</v>
      </c>
      <c r="D2005" s="1307"/>
      <c r="E2005" s="1308" t="s">
        <v>1566</v>
      </c>
      <c r="F2005" s="1298" t="s">
        <v>1567</v>
      </c>
      <c r="G2005" s="1298" t="s">
        <v>5318</v>
      </c>
      <c r="H2005" s="1298" t="s">
        <v>1567</v>
      </c>
    </row>
    <row r="2006" spans="1:8" ht="18.399999999999999" customHeight="1">
      <c r="A2006" s="1305" t="s">
        <v>5309</v>
      </c>
      <c r="B2006" s="1306" t="s">
        <v>5319</v>
      </c>
      <c r="C2006" s="1306" t="s">
        <v>5311</v>
      </c>
      <c r="D2006" s="1307"/>
      <c r="E2006" s="1308" t="s">
        <v>1566</v>
      </c>
      <c r="F2006" s="1298" t="s">
        <v>1567</v>
      </c>
      <c r="G2006" s="1298" t="s">
        <v>5320</v>
      </c>
      <c r="H2006" s="1298" t="s">
        <v>1567</v>
      </c>
    </row>
    <row r="2007" spans="1:8" ht="18.399999999999999" customHeight="1">
      <c r="A2007" s="1305" t="s">
        <v>5309</v>
      </c>
      <c r="B2007" s="1306" t="s">
        <v>5321</v>
      </c>
      <c r="C2007" s="1306" t="s">
        <v>5311</v>
      </c>
      <c r="D2007" s="1307"/>
      <c r="E2007" s="1308" t="s">
        <v>1566</v>
      </c>
      <c r="F2007" s="1298" t="s">
        <v>1567</v>
      </c>
      <c r="G2007" s="1298" t="s">
        <v>5322</v>
      </c>
      <c r="H2007" s="1298" t="s">
        <v>1567</v>
      </c>
    </row>
    <row r="2008" spans="1:8" ht="18.399999999999999" customHeight="1">
      <c r="A2008" s="1305" t="s">
        <v>5309</v>
      </c>
      <c r="B2008" s="1306" t="s">
        <v>5323</v>
      </c>
      <c r="C2008" s="1306" t="s">
        <v>5311</v>
      </c>
      <c r="D2008" s="1307"/>
      <c r="E2008" s="1308" t="s">
        <v>1566</v>
      </c>
      <c r="F2008" s="1298" t="s">
        <v>1567</v>
      </c>
      <c r="G2008" s="1298" t="s">
        <v>5324</v>
      </c>
      <c r="H2008" s="1298" t="s">
        <v>1567</v>
      </c>
    </row>
    <row r="2009" spans="1:8" ht="18.399999999999999" customHeight="1">
      <c r="A2009" s="1305" t="s">
        <v>5309</v>
      </c>
      <c r="B2009" s="1306" t="s">
        <v>5325</v>
      </c>
      <c r="C2009" s="1306" t="s">
        <v>5311</v>
      </c>
      <c r="D2009" s="1307"/>
      <c r="E2009" s="1308" t="s">
        <v>1566</v>
      </c>
      <c r="F2009" s="1298" t="s">
        <v>1567</v>
      </c>
      <c r="G2009" s="1298" t="s">
        <v>5326</v>
      </c>
      <c r="H2009" s="1298" t="s">
        <v>1567</v>
      </c>
    </row>
    <row r="2010" spans="1:8" ht="18.399999999999999" customHeight="1">
      <c r="A2010" s="1305" t="s">
        <v>5327</v>
      </c>
      <c r="B2010" s="1306" t="s">
        <v>5328</v>
      </c>
      <c r="C2010" s="1306" t="s">
        <v>5311</v>
      </c>
      <c r="D2010" s="1307"/>
      <c r="E2010" s="1308" t="s">
        <v>1566</v>
      </c>
      <c r="F2010" s="1298" t="s">
        <v>1567</v>
      </c>
      <c r="G2010" s="1298" t="s">
        <v>5329</v>
      </c>
      <c r="H2010" s="1298" t="s">
        <v>1567</v>
      </c>
    </row>
    <row r="2011" spans="1:8" ht="18.399999999999999" customHeight="1">
      <c r="A2011" s="1305" t="s">
        <v>5327</v>
      </c>
      <c r="B2011" s="1306" t="s">
        <v>5313</v>
      </c>
      <c r="C2011" s="1306" t="s">
        <v>5311</v>
      </c>
      <c r="D2011" s="1307"/>
      <c r="E2011" s="1308" t="s">
        <v>1566</v>
      </c>
      <c r="F2011" s="1298" t="s">
        <v>1567</v>
      </c>
      <c r="G2011" s="1298" t="s">
        <v>5330</v>
      </c>
      <c r="H2011" s="1298" t="s">
        <v>1567</v>
      </c>
    </row>
    <row r="2012" spans="1:8" ht="18.399999999999999" customHeight="1">
      <c r="A2012" s="1305" t="s">
        <v>5327</v>
      </c>
      <c r="B2012" s="1306" t="s">
        <v>5315</v>
      </c>
      <c r="C2012" s="1306" t="s">
        <v>5311</v>
      </c>
      <c r="D2012" s="1307"/>
      <c r="E2012" s="1308" t="s">
        <v>1566</v>
      </c>
      <c r="F2012" s="1298" t="s">
        <v>1567</v>
      </c>
      <c r="G2012" s="1298" t="s">
        <v>5331</v>
      </c>
      <c r="H2012" s="1298" t="s">
        <v>1567</v>
      </c>
    </row>
    <row r="2013" spans="1:8" ht="18.399999999999999" customHeight="1">
      <c r="A2013" s="1305" t="s">
        <v>5327</v>
      </c>
      <c r="B2013" s="1306" t="s">
        <v>5317</v>
      </c>
      <c r="C2013" s="1306" t="s">
        <v>5311</v>
      </c>
      <c r="D2013" s="1307"/>
      <c r="E2013" s="1308" t="s">
        <v>1566</v>
      </c>
      <c r="F2013" s="1298" t="s">
        <v>1567</v>
      </c>
      <c r="G2013" s="1298" t="s">
        <v>5332</v>
      </c>
      <c r="H2013" s="1298" t="s">
        <v>1567</v>
      </c>
    </row>
    <row r="2014" spans="1:8" ht="18.399999999999999" customHeight="1">
      <c r="A2014" s="1305" t="s">
        <v>5327</v>
      </c>
      <c r="B2014" s="1306" t="s">
        <v>5319</v>
      </c>
      <c r="C2014" s="1306" t="s">
        <v>5311</v>
      </c>
      <c r="D2014" s="1307"/>
      <c r="E2014" s="1308" t="s">
        <v>1566</v>
      </c>
      <c r="F2014" s="1298" t="s">
        <v>1567</v>
      </c>
      <c r="G2014" s="1298" t="s">
        <v>5333</v>
      </c>
      <c r="H2014" s="1298" t="s">
        <v>1567</v>
      </c>
    </row>
    <row r="2015" spans="1:8" ht="18.399999999999999" customHeight="1">
      <c r="A2015" s="1305" t="s">
        <v>5327</v>
      </c>
      <c r="B2015" s="1306" t="s">
        <v>5321</v>
      </c>
      <c r="C2015" s="1306" t="s">
        <v>5311</v>
      </c>
      <c r="D2015" s="1307"/>
      <c r="E2015" s="1308" t="s">
        <v>1566</v>
      </c>
      <c r="F2015" s="1298" t="s">
        <v>1567</v>
      </c>
      <c r="G2015" s="1298" t="s">
        <v>5334</v>
      </c>
      <c r="H2015" s="1298" t="s">
        <v>1567</v>
      </c>
    </row>
    <row r="2016" spans="1:8" ht="18.399999999999999" customHeight="1">
      <c r="A2016" s="1305" t="s">
        <v>5327</v>
      </c>
      <c r="B2016" s="1306" t="s">
        <v>5323</v>
      </c>
      <c r="C2016" s="1306" t="s">
        <v>5311</v>
      </c>
      <c r="D2016" s="1307"/>
      <c r="E2016" s="1308" t="s">
        <v>1566</v>
      </c>
      <c r="F2016" s="1298" t="s">
        <v>1567</v>
      </c>
      <c r="G2016" s="1298" t="s">
        <v>5335</v>
      </c>
      <c r="H2016" s="1298" t="s">
        <v>1567</v>
      </c>
    </row>
    <row r="2017" spans="1:8" ht="18.399999999999999" customHeight="1">
      <c r="A2017" s="1305" t="s">
        <v>5327</v>
      </c>
      <c r="B2017" s="1306" t="s">
        <v>5325</v>
      </c>
      <c r="C2017" s="1306" t="s">
        <v>5311</v>
      </c>
      <c r="D2017" s="1307"/>
      <c r="E2017" s="1308" t="s">
        <v>1566</v>
      </c>
      <c r="F2017" s="1298" t="s">
        <v>1567</v>
      </c>
      <c r="G2017" s="1298" t="s">
        <v>5336</v>
      </c>
      <c r="H2017" s="1298" t="s">
        <v>1567</v>
      </c>
    </row>
    <row r="2018" spans="1:8" ht="18.399999999999999" customHeight="1">
      <c r="A2018" s="1305" t="s">
        <v>5337</v>
      </c>
      <c r="B2018" s="1306" t="s">
        <v>5338</v>
      </c>
      <c r="C2018" s="1306" t="s">
        <v>2580</v>
      </c>
      <c r="D2018" s="1307"/>
      <c r="E2018" s="1308" t="s">
        <v>1566</v>
      </c>
      <c r="F2018" s="1298" t="s">
        <v>1567</v>
      </c>
      <c r="G2018" s="1298" t="s">
        <v>5339</v>
      </c>
      <c r="H2018" s="1298" t="s">
        <v>1567</v>
      </c>
    </row>
    <row r="2019" spans="1:8" ht="18.399999999999999" customHeight="1">
      <c r="A2019" s="1305" t="s">
        <v>5337</v>
      </c>
      <c r="B2019" s="1306" t="s">
        <v>5340</v>
      </c>
      <c r="C2019" s="1306" t="s">
        <v>2580</v>
      </c>
      <c r="D2019" s="1307"/>
      <c r="E2019" s="1308" t="s">
        <v>1566</v>
      </c>
      <c r="F2019" s="1298" t="s">
        <v>1567</v>
      </c>
      <c r="G2019" s="1298" t="s">
        <v>5341</v>
      </c>
      <c r="H2019" s="1298" t="s">
        <v>1567</v>
      </c>
    </row>
    <row r="2020" spans="1:8" ht="18.399999999999999" customHeight="1">
      <c r="A2020" s="1305" t="s">
        <v>5337</v>
      </c>
      <c r="B2020" s="1306" t="s">
        <v>5342</v>
      </c>
      <c r="C2020" s="1306" t="s">
        <v>2580</v>
      </c>
      <c r="D2020" s="1307"/>
      <c r="E2020" s="1308" t="s">
        <v>1566</v>
      </c>
      <c r="F2020" s="1298" t="s">
        <v>1567</v>
      </c>
      <c r="G2020" s="1298" t="s">
        <v>5343</v>
      </c>
      <c r="H2020" s="1298" t="s">
        <v>1567</v>
      </c>
    </row>
    <row r="2021" spans="1:8" ht="18.399999999999999" customHeight="1">
      <c r="A2021" s="1305" t="s">
        <v>5337</v>
      </c>
      <c r="B2021" s="1306" t="s">
        <v>5344</v>
      </c>
      <c r="C2021" s="1306" t="s">
        <v>2580</v>
      </c>
      <c r="D2021" s="1307"/>
      <c r="E2021" s="1308" t="s">
        <v>1566</v>
      </c>
      <c r="F2021" s="1298" t="s">
        <v>1567</v>
      </c>
      <c r="G2021" s="1298" t="s">
        <v>5345</v>
      </c>
      <c r="H2021" s="1298" t="s">
        <v>1567</v>
      </c>
    </row>
    <row r="2022" spans="1:8" ht="18.399999999999999" customHeight="1">
      <c r="A2022" s="1305" t="s">
        <v>5337</v>
      </c>
      <c r="B2022" s="1306" t="s">
        <v>5346</v>
      </c>
      <c r="C2022" s="1306" t="s">
        <v>2580</v>
      </c>
      <c r="D2022" s="1307"/>
      <c r="E2022" s="1308" t="s">
        <v>1566</v>
      </c>
      <c r="F2022" s="1298" t="s">
        <v>1567</v>
      </c>
      <c r="G2022" s="1298" t="s">
        <v>5347</v>
      </c>
      <c r="H2022" s="1298" t="s">
        <v>1567</v>
      </c>
    </row>
    <row r="2023" spans="1:8" ht="18.399999999999999" customHeight="1">
      <c r="A2023" s="1305" t="s">
        <v>5337</v>
      </c>
      <c r="B2023" s="1306" t="s">
        <v>5348</v>
      </c>
      <c r="C2023" s="1306" t="s">
        <v>2580</v>
      </c>
      <c r="D2023" s="1307"/>
      <c r="E2023" s="1308" t="s">
        <v>1566</v>
      </c>
      <c r="F2023" s="1298" t="s">
        <v>1567</v>
      </c>
      <c r="G2023" s="1298" t="s">
        <v>5349</v>
      </c>
      <c r="H2023" s="1298" t="s">
        <v>1567</v>
      </c>
    </row>
    <row r="2024" spans="1:8" ht="18.399999999999999" customHeight="1">
      <c r="A2024" s="1305" t="s">
        <v>5337</v>
      </c>
      <c r="B2024" s="1306" t="s">
        <v>5350</v>
      </c>
      <c r="C2024" s="1306" t="s">
        <v>2580</v>
      </c>
      <c r="D2024" s="1307"/>
      <c r="E2024" s="1308" t="s">
        <v>1566</v>
      </c>
      <c r="F2024" s="1298" t="s">
        <v>1567</v>
      </c>
      <c r="G2024" s="1298" t="s">
        <v>5351</v>
      </c>
      <c r="H2024" s="1298" t="s">
        <v>1567</v>
      </c>
    </row>
    <row r="2025" spans="1:8" ht="18.399999999999999" customHeight="1">
      <c r="A2025" s="1305" t="s">
        <v>5337</v>
      </c>
      <c r="B2025" s="1306" t="s">
        <v>5352</v>
      </c>
      <c r="C2025" s="1306" t="s">
        <v>2580</v>
      </c>
      <c r="D2025" s="1307"/>
      <c r="E2025" s="1308" t="s">
        <v>1566</v>
      </c>
      <c r="F2025" s="1298" t="s">
        <v>1567</v>
      </c>
      <c r="G2025" s="1298" t="s">
        <v>5353</v>
      </c>
      <c r="H2025" s="1298" t="s">
        <v>1567</v>
      </c>
    </row>
    <row r="2026" spans="1:8" ht="18.399999999999999" customHeight="1">
      <c r="A2026" s="1305" t="s">
        <v>5354</v>
      </c>
      <c r="B2026" s="1306" t="s">
        <v>5355</v>
      </c>
      <c r="C2026" s="1306" t="s">
        <v>2580</v>
      </c>
      <c r="D2026" s="1307"/>
      <c r="E2026" s="1308" t="s">
        <v>1566</v>
      </c>
      <c r="F2026" s="1298" t="s">
        <v>1567</v>
      </c>
      <c r="G2026" s="1298" t="s">
        <v>5356</v>
      </c>
      <c r="H2026" s="1298" t="s">
        <v>1567</v>
      </c>
    </row>
    <row r="2027" spans="1:8" ht="18.399999999999999" customHeight="1">
      <c r="A2027" s="1305" t="s">
        <v>5354</v>
      </c>
      <c r="B2027" s="1306" t="s">
        <v>5357</v>
      </c>
      <c r="C2027" s="1306" t="s">
        <v>2580</v>
      </c>
      <c r="D2027" s="1307"/>
      <c r="E2027" s="1308" t="s">
        <v>1566</v>
      </c>
      <c r="F2027" s="1298" t="s">
        <v>1567</v>
      </c>
      <c r="G2027" s="1298" t="s">
        <v>5358</v>
      </c>
      <c r="H2027" s="1298" t="s">
        <v>1567</v>
      </c>
    </row>
    <row r="2028" spans="1:8" ht="18.399999999999999" customHeight="1">
      <c r="A2028" s="1305" t="s">
        <v>5359</v>
      </c>
      <c r="B2028" s="1306" t="s">
        <v>5360</v>
      </c>
      <c r="C2028" s="1306" t="s">
        <v>1644</v>
      </c>
      <c r="D2028" s="1307"/>
      <c r="E2028" s="1308" t="s">
        <v>1566</v>
      </c>
      <c r="F2028" s="1298" t="s">
        <v>1567</v>
      </c>
      <c r="G2028" s="1298" t="s">
        <v>5361</v>
      </c>
      <c r="H2028" s="1298" t="s">
        <v>1567</v>
      </c>
    </row>
    <row r="2029" spans="1:8" ht="18.399999999999999" customHeight="1">
      <c r="A2029" s="1305" t="s">
        <v>5362</v>
      </c>
      <c r="B2029" s="1306" t="s">
        <v>5360</v>
      </c>
      <c r="C2029" s="1306" t="s">
        <v>1644</v>
      </c>
      <c r="D2029" s="1307"/>
      <c r="E2029" s="1308" t="s">
        <v>1566</v>
      </c>
      <c r="F2029" s="1298" t="s">
        <v>1567</v>
      </c>
      <c r="G2029" s="1298" t="s">
        <v>5363</v>
      </c>
      <c r="H2029" s="1298" t="s">
        <v>1567</v>
      </c>
    </row>
    <row r="2030" spans="1:8" ht="18.399999999999999" customHeight="1">
      <c r="A2030" s="1305" t="s">
        <v>5364</v>
      </c>
      <c r="B2030" s="1306" t="s">
        <v>5360</v>
      </c>
      <c r="C2030" s="1306" t="s">
        <v>1644</v>
      </c>
      <c r="D2030" s="1307"/>
      <c r="E2030" s="1308" t="s">
        <v>1566</v>
      </c>
      <c r="F2030" s="1298" t="s">
        <v>1567</v>
      </c>
      <c r="G2030" s="1298" t="s">
        <v>5365</v>
      </c>
      <c r="H2030" s="1298" t="s">
        <v>1567</v>
      </c>
    </row>
    <row r="2031" spans="1:8" ht="18.399999999999999" customHeight="1">
      <c r="A2031" s="1305" t="s">
        <v>5366</v>
      </c>
      <c r="B2031" s="1306" t="s">
        <v>5360</v>
      </c>
      <c r="C2031" s="1306" t="s">
        <v>1644</v>
      </c>
      <c r="D2031" s="1307"/>
      <c r="E2031" s="1308" t="s">
        <v>1566</v>
      </c>
      <c r="F2031" s="1298" t="s">
        <v>1567</v>
      </c>
      <c r="G2031" s="1298" t="s">
        <v>5367</v>
      </c>
      <c r="H2031" s="1298" t="s">
        <v>1567</v>
      </c>
    </row>
    <row r="2032" spans="1:8" ht="18.399999999999999" customHeight="1">
      <c r="A2032" s="1305" t="s">
        <v>5368</v>
      </c>
      <c r="B2032" s="1306" t="s">
        <v>5369</v>
      </c>
      <c r="C2032" s="1306" t="s">
        <v>5370</v>
      </c>
      <c r="D2032" s="1307"/>
      <c r="E2032" s="1308" t="s">
        <v>1566</v>
      </c>
      <c r="F2032" s="1298" t="s">
        <v>1567</v>
      </c>
      <c r="G2032" s="1298" t="s">
        <v>5371</v>
      </c>
      <c r="H2032" s="1298" t="s">
        <v>1567</v>
      </c>
    </row>
    <row r="2033" spans="1:8" ht="18.399999999999999" customHeight="1">
      <c r="A2033" s="1305" t="s">
        <v>5368</v>
      </c>
      <c r="B2033" s="1306" t="s">
        <v>5372</v>
      </c>
      <c r="C2033" s="1306" t="s">
        <v>5370</v>
      </c>
      <c r="D2033" s="1307"/>
      <c r="E2033" s="1308" t="s">
        <v>1566</v>
      </c>
      <c r="F2033" s="1298" t="s">
        <v>1567</v>
      </c>
      <c r="G2033" s="1298" t="s">
        <v>5373</v>
      </c>
      <c r="H2033" s="1298" t="s">
        <v>1567</v>
      </c>
    </row>
    <row r="2034" spans="1:8" ht="18.399999999999999" customHeight="1">
      <c r="A2034" s="1305" t="s">
        <v>5368</v>
      </c>
      <c r="B2034" s="1306" t="s">
        <v>5374</v>
      </c>
      <c r="C2034" s="1306" t="s">
        <v>5370</v>
      </c>
      <c r="D2034" s="1307"/>
      <c r="E2034" s="1308" t="s">
        <v>1566</v>
      </c>
      <c r="F2034" s="1298" t="s">
        <v>1567</v>
      </c>
      <c r="G2034" s="1298" t="s">
        <v>5375</v>
      </c>
      <c r="H2034" s="1298" t="s">
        <v>1567</v>
      </c>
    </row>
    <row r="2035" spans="1:8" ht="18.399999999999999" customHeight="1">
      <c r="A2035" s="1305" t="s">
        <v>5376</v>
      </c>
      <c r="B2035" s="1306" t="s">
        <v>5372</v>
      </c>
      <c r="C2035" s="1306" t="s">
        <v>5370</v>
      </c>
      <c r="D2035" s="1307"/>
      <c r="E2035" s="1308" t="s">
        <v>1566</v>
      </c>
      <c r="F2035" s="1298" t="s">
        <v>1567</v>
      </c>
      <c r="G2035" s="1298" t="s">
        <v>5377</v>
      </c>
      <c r="H2035" s="1298" t="s">
        <v>1567</v>
      </c>
    </row>
    <row r="2036" spans="1:8" ht="18.399999999999999" customHeight="1">
      <c r="A2036" s="1305" t="s">
        <v>5376</v>
      </c>
      <c r="B2036" s="1306" t="s">
        <v>5374</v>
      </c>
      <c r="C2036" s="1306" t="s">
        <v>5370</v>
      </c>
      <c r="D2036" s="1307"/>
      <c r="E2036" s="1308" t="s">
        <v>1566</v>
      </c>
      <c r="F2036" s="1298" t="s">
        <v>1567</v>
      </c>
      <c r="G2036" s="1298" t="s">
        <v>5378</v>
      </c>
      <c r="H2036" s="1298" t="s">
        <v>1567</v>
      </c>
    </row>
    <row r="2037" spans="1:8" ht="18.399999999999999" customHeight="1">
      <c r="A2037" s="1305" t="s">
        <v>5376</v>
      </c>
      <c r="B2037" s="1306" t="s">
        <v>5379</v>
      </c>
      <c r="C2037" s="1306" t="s">
        <v>5370</v>
      </c>
      <c r="D2037" s="1307"/>
      <c r="E2037" s="1308" t="s">
        <v>1566</v>
      </c>
      <c r="F2037" s="1298" t="s">
        <v>1567</v>
      </c>
      <c r="G2037" s="1298" t="s">
        <v>5380</v>
      </c>
      <c r="H2037" s="1298" t="s">
        <v>1567</v>
      </c>
    </row>
    <row r="2038" spans="1:8" ht="18.399999999999999" customHeight="1">
      <c r="A2038" s="1305" t="s">
        <v>5376</v>
      </c>
      <c r="B2038" s="1306" t="s">
        <v>5381</v>
      </c>
      <c r="C2038" s="1306" t="s">
        <v>5370</v>
      </c>
      <c r="D2038" s="1307"/>
      <c r="E2038" s="1308" t="s">
        <v>1566</v>
      </c>
      <c r="F2038" s="1298" t="s">
        <v>1567</v>
      </c>
      <c r="G2038" s="1298" t="s">
        <v>5382</v>
      </c>
      <c r="H2038" s="1298" t="s">
        <v>1567</v>
      </c>
    </row>
    <row r="2039" spans="1:8" ht="18.399999999999999" customHeight="1">
      <c r="A2039" s="1305" t="s">
        <v>5383</v>
      </c>
      <c r="B2039" s="1306" t="s">
        <v>5384</v>
      </c>
      <c r="C2039" s="1306" t="s">
        <v>5370</v>
      </c>
      <c r="D2039" s="1307"/>
      <c r="E2039" s="1308" t="s">
        <v>1566</v>
      </c>
      <c r="F2039" s="1298" t="s">
        <v>1567</v>
      </c>
      <c r="G2039" s="1298" t="s">
        <v>5385</v>
      </c>
      <c r="H2039" s="1298" t="s">
        <v>1567</v>
      </c>
    </row>
    <row r="2040" spans="1:8" ht="18.399999999999999" customHeight="1">
      <c r="A2040" s="1305" t="s">
        <v>5386</v>
      </c>
      <c r="B2040" s="1306" t="s">
        <v>5372</v>
      </c>
      <c r="C2040" s="1306" t="s">
        <v>5370</v>
      </c>
      <c r="D2040" s="1307"/>
      <c r="E2040" s="1308" t="s">
        <v>1566</v>
      </c>
      <c r="F2040" s="1298" t="s">
        <v>1567</v>
      </c>
      <c r="G2040" s="1298" t="s">
        <v>5387</v>
      </c>
      <c r="H2040" s="1298" t="s">
        <v>1567</v>
      </c>
    </row>
    <row r="2041" spans="1:8" ht="18.399999999999999" customHeight="1">
      <c r="A2041" s="1305" t="s">
        <v>5383</v>
      </c>
      <c r="B2041" s="1306" t="s">
        <v>5388</v>
      </c>
      <c r="C2041" s="1306" t="s">
        <v>5370</v>
      </c>
      <c r="D2041" s="1307"/>
      <c r="E2041" s="1308" t="s">
        <v>1566</v>
      </c>
      <c r="F2041" s="1298" t="s">
        <v>1567</v>
      </c>
      <c r="G2041" s="1298" t="s">
        <v>5389</v>
      </c>
      <c r="H2041" s="1298" t="s">
        <v>1567</v>
      </c>
    </row>
    <row r="2042" spans="1:8" ht="18.399999999999999" customHeight="1">
      <c r="A2042" s="1305" t="s">
        <v>5386</v>
      </c>
      <c r="B2042" s="1306" t="s">
        <v>5374</v>
      </c>
      <c r="C2042" s="1306" t="s">
        <v>5370</v>
      </c>
      <c r="D2042" s="1307"/>
      <c r="E2042" s="1308" t="s">
        <v>1566</v>
      </c>
      <c r="F2042" s="1298" t="s">
        <v>1567</v>
      </c>
      <c r="G2042" s="1298" t="s">
        <v>5390</v>
      </c>
      <c r="H2042" s="1298" t="s">
        <v>1567</v>
      </c>
    </row>
    <row r="2043" spans="1:8" ht="18.399999999999999" customHeight="1">
      <c r="A2043" s="1305" t="s">
        <v>5383</v>
      </c>
      <c r="B2043" s="1306" t="s">
        <v>5391</v>
      </c>
      <c r="C2043" s="1306" t="s">
        <v>5370</v>
      </c>
      <c r="D2043" s="1307"/>
      <c r="E2043" s="1308" t="s">
        <v>1566</v>
      </c>
      <c r="F2043" s="1298" t="s">
        <v>1567</v>
      </c>
      <c r="G2043" s="1298" t="s">
        <v>5392</v>
      </c>
      <c r="H2043" s="1298" t="s">
        <v>1567</v>
      </c>
    </row>
    <row r="2044" spans="1:8" ht="18.399999999999999" customHeight="1">
      <c r="A2044" s="1305" t="s">
        <v>5386</v>
      </c>
      <c r="B2044" s="1306" t="s">
        <v>5379</v>
      </c>
      <c r="C2044" s="1306" t="s">
        <v>5370</v>
      </c>
      <c r="D2044" s="1307"/>
      <c r="E2044" s="1308" t="s">
        <v>1566</v>
      </c>
      <c r="F2044" s="1298" t="s">
        <v>1567</v>
      </c>
      <c r="G2044" s="1298" t="s">
        <v>5393</v>
      </c>
      <c r="H2044" s="1298" t="s">
        <v>1567</v>
      </c>
    </row>
    <row r="2045" spans="1:8" ht="18.399999999999999" customHeight="1">
      <c r="A2045" s="1305" t="s">
        <v>5383</v>
      </c>
      <c r="B2045" s="1306" t="s">
        <v>5394</v>
      </c>
      <c r="C2045" s="1306" t="s">
        <v>5370</v>
      </c>
      <c r="D2045" s="1307"/>
      <c r="E2045" s="1308" t="s">
        <v>1566</v>
      </c>
      <c r="F2045" s="1298" t="s">
        <v>1567</v>
      </c>
      <c r="G2045" s="1298" t="s">
        <v>5395</v>
      </c>
      <c r="H2045" s="1298" t="s">
        <v>1567</v>
      </c>
    </row>
    <row r="2046" spans="1:8" ht="18.399999999999999" customHeight="1">
      <c r="A2046" s="1305" t="s">
        <v>5386</v>
      </c>
      <c r="B2046" s="1306" t="s">
        <v>5394</v>
      </c>
      <c r="C2046" s="1306" t="s">
        <v>5370</v>
      </c>
      <c r="D2046" s="1307"/>
      <c r="E2046" s="1308" t="s">
        <v>1566</v>
      </c>
      <c r="F2046" s="1298" t="s">
        <v>1567</v>
      </c>
      <c r="G2046" s="1298" t="s">
        <v>5396</v>
      </c>
      <c r="H2046" s="1298" t="s">
        <v>1567</v>
      </c>
    </row>
    <row r="2047" spans="1:8" ht="18.399999999999999" customHeight="1">
      <c r="A2047" s="1305" t="s">
        <v>5397</v>
      </c>
      <c r="B2047" s="1306" t="s">
        <v>5398</v>
      </c>
      <c r="C2047" s="1306" t="s">
        <v>1644</v>
      </c>
      <c r="D2047" s="1307"/>
      <c r="E2047" s="1308" t="s">
        <v>1566</v>
      </c>
      <c r="F2047" s="1298" t="s">
        <v>1567</v>
      </c>
      <c r="G2047" s="1298" t="s">
        <v>5399</v>
      </c>
      <c r="H2047" s="1298" t="s">
        <v>1567</v>
      </c>
    </row>
    <row r="2048" spans="1:8" ht="18.399999999999999" customHeight="1">
      <c r="A2048" s="1305" t="s">
        <v>5397</v>
      </c>
      <c r="B2048" s="1306" t="s">
        <v>5400</v>
      </c>
      <c r="C2048" s="1306" t="s">
        <v>1644</v>
      </c>
      <c r="D2048" s="1307"/>
      <c r="E2048" s="1308" t="s">
        <v>1566</v>
      </c>
      <c r="F2048" s="1298" t="s">
        <v>1567</v>
      </c>
      <c r="G2048" s="1298" t="s">
        <v>5401</v>
      </c>
      <c r="H2048" s="1298" t="s">
        <v>1567</v>
      </c>
    </row>
    <row r="2049" spans="1:8" ht="18.399999999999999" customHeight="1">
      <c r="A2049" s="1305" t="s">
        <v>5397</v>
      </c>
      <c r="B2049" s="1306" t="s">
        <v>5402</v>
      </c>
      <c r="C2049" s="1306" t="s">
        <v>1644</v>
      </c>
      <c r="D2049" s="1307"/>
      <c r="E2049" s="1308" t="s">
        <v>1566</v>
      </c>
      <c r="F2049" s="1298" t="s">
        <v>1567</v>
      </c>
      <c r="G2049" s="1298" t="s">
        <v>5403</v>
      </c>
      <c r="H2049" s="1298" t="s">
        <v>1567</v>
      </c>
    </row>
    <row r="2050" spans="1:8" ht="18.399999999999999" customHeight="1">
      <c r="A2050" s="1305" t="s">
        <v>5404</v>
      </c>
      <c r="B2050" s="1306" t="s">
        <v>5405</v>
      </c>
      <c r="C2050" s="1306" t="s">
        <v>1585</v>
      </c>
      <c r="D2050" s="1307"/>
      <c r="E2050" s="1308" t="s">
        <v>1566</v>
      </c>
      <c r="F2050" s="1298" t="s">
        <v>1567</v>
      </c>
      <c r="G2050" s="1298" t="s">
        <v>5406</v>
      </c>
      <c r="H2050" s="1298" t="s">
        <v>1567</v>
      </c>
    </row>
    <row r="2051" spans="1:8" ht="18.399999999999999" customHeight="1">
      <c r="A2051" s="1305" t="s">
        <v>5404</v>
      </c>
      <c r="B2051" s="1306" t="s">
        <v>5407</v>
      </c>
      <c r="C2051" s="1306" t="s">
        <v>1585</v>
      </c>
      <c r="D2051" s="1307"/>
      <c r="E2051" s="1308" t="s">
        <v>1566</v>
      </c>
      <c r="F2051" s="1298" t="s">
        <v>1567</v>
      </c>
      <c r="G2051" s="1298" t="s">
        <v>5408</v>
      </c>
      <c r="H2051" s="1298" t="s">
        <v>1567</v>
      </c>
    </row>
    <row r="2052" spans="1:8" ht="18.399999999999999" customHeight="1">
      <c r="A2052" s="1305" t="s">
        <v>5404</v>
      </c>
      <c r="B2052" s="1306" t="s">
        <v>5409</v>
      </c>
      <c r="C2052" s="1306" t="s">
        <v>1585</v>
      </c>
      <c r="D2052" s="1307"/>
      <c r="E2052" s="1308" t="s">
        <v>1566</v>
      </c>
      <c r="F2052" s="1298" t="s">
        <v>1567</v>
      </c>
      <c r="G2052" s="1298" t="s">
        <v>5410</v>
      </c>
      <c r="H2052" s="1298" t="s">
        <v>1567</v>
      </c>
    </row>
    <row r="2053" spans="1:8" ht="18.399999999999999" customHeight="1">
      <c r="A2053" s="1305" t="s">
        <v>5411</v>
      </c>
      <c r="B2053" s="1306" t="s">
        <v>5412</v>
      </c>
      <c r="C2053" s="1306" t="s">
        <v>1644</v>
      </c>
      <c r="D2053" s="1307"/>
      <c r="E2053" s="1308" t="s">
        <v>1566</v>
      </c>
      <c r="F2053" s="1298" t="s">
        <v>1567</v>
      </c>
      <c r="G2053" s="1298" t="s">
        <v>5413</v>
      </c>
      <c r="H2053" s="1298" t="s">
        <v>1567</v>
      </c>
    </row>
    <row r="2054" spans="1:8" ht="18.399999999999999" customHeight="1">
      <c r="A2054" s="1305" t="s">
        <v>5414</v>
      </c>
      <c r="B2054" s="1306" t="s">
        <v>5415</v>
      </c>
      <c r="C2054" s="1306" t="s">
        <v>1644</v>
      </c>
      <c r="D2054" s="1307"/>
      <c r="E2054" s="1308" t="s">
        <v>1566</v>
      </c>
      <c r="F2054" s="1298" t="s">
        <v>1567</v>
      </c>
      <c r="G2054" s="1298" t="s">
        <v>5416</v>
      </c>
      <c r="H2054" s="1298" t="s">
        <v>1567</v>
      </c>
    </row>
    <row r="2055" spans="1:8" ht="18.399999999999999" customHeight="1">
      <c r="A2055" s="1305" t="s">
        <v>5417</v>
      </c>
      <c r="B2055" s="1306" t="s">
        <v>5418</v>
      </c>
      <c r="C2055" s="1306" t="s">
        <v>1585</v>
      </c>
      <c r="D2055" s="1307"/>
      <c r="E2055" s="1308" t="s">
        <v>1566</v>
      </c>
      <c r="F2055" s="1298" t="s">
        <v>1567</v>
      </c>
      <c r="G2055" s="1298" t="s">
        <v>5419</v>
      </c>
      <c r="H2055" s="1298" t="s">
        <v>1567</v>
      </c>
    </row>
    <row r="2056" spans="1:8" ht="18.399999999999999" customHeight="1">
      <c r="A2056" s="1305" t="s">
        <v>5420</v>
      </c>
      <c r="B2056" s="1306" t="s">
        <v>5421</v>
      </c>
      <c r="C2056" s="1306" t="s">
        <v>1585</v>
      </c>
      <c r="D2056" s="1307"/>
      <c r="E2056" s="1308" t="s">
        <v>1566</v>
      </c>
      <c r="F2056" s="1298" t="s">
        <v>1567</v>
      </c>
      <c r="G2056" s="1298" t="s">
        <v>5422</v>
      </c>
      <c r="H2056" s="1298" t="s">
        <v>1567</v>
      </c>
    </row>
    <row r="2057" spans="1:8" ht="18.399999999999999" customHeight="1">
      <c r="A2057" s="1305" t="s">
        <v>5423</v>
      </c>
      <c r="B2057" s="1306" t="s">
        <v>5424</v>
      </c>
      <c r="C2057" s="1306" t="s">
        <v>1585</v>
      </c>
      <c r="D2057" s="1307"/>
      <c r="E2057" s="1308" t="s">
        <v>1566</v>
      </c>
      <c r="F2057" s="1298" t="s">
        <v>1567</v>
      </c>
      <c r="G2057" s="1298" t="s">
        <v>5425</v>
      </c>
      <c r="H2057" s="1298" t="s">
        <v>1567</v>
      </c>
    </row>
    <row r="2058" spans="1:8" ht="18.399999999999999" customHeight="1">
      <c r="A2058" s="1305" t="s">
        <v>5426</v>
      </c>
      <c r="B2058" s="1306" t="s">
        <v>5427</v>
      </c>
      <c r="C2058" s="1306" t="s">
        <v>1592</v>
      </c>
      <c r="D2058" s="1307"/>
      <c r="E2058" s="1308" t="s">
        <v>1566</v>
      </c>
      <c r="F2058" s="1298" t="s">
        <v>1567</v>
      </c>
      <c r="G2058" s="1298" t="s">
        <v>5428</v>
      </c>
      <c r="H2058" s="1298" t="s">
        <v>1567</v>
      </c>
    </row>
    <row r="2059" spans="1:8" ht="18.399999999999999" customHeight="1">
      <c r="A2059" s="1305" t="s">
        <v>5426</v>
      </c>
      <c r="B2059" s="1306" t="s">
        <v>5429</v>
      </c>
      <c r="C2059" s="1306" t="s">
        <v>1592</v>
      </c>
      <c r="D2059" s="1307"/>
      <c r="E2059" s="1308" t="s">
        <v>1566</v>
      </c>
      <c r="F2059" s="1298" t="s">
        <v>1567</v>
      </c>
      <c r="G2059" s="1298" t="s">
        <v>5430</v>
      </c>
      <c r="H2059" s="1298" t="s">
        <v>1567</v>
      </c>
    </row>
    <row r="2060" spans="1:8" ht="18.399999999999999" customHeight="1">
      <c r="A2060" s="1305" t="s">
        <v>5431</v>
      </c>
      <c r="B2060" s="1306" t="s">
        <v>5432</v>
      </c>
      <c r="C2060" s="1306" t="s">
        <v>1644</v>
      </c>
      <c r="D2060" s="1307"/>
      <c r="E2060" s="1308" t="s">
        <v>1566</v>
      </c>
      <c r="F2060" s="1298" t="s">
        <v>1567</v>
      </c>
      <c r="G2060" s="1298" t="s">
        <v>5433</v>
      </c>
      <c r="H2060" s="1298" t="s">
        <v>1567</v>
      </c>
    </row>
    <row r="2061" spans="1:8" ht="18.399999999999999" customHeight="1">
      <c r="A2061" s="1305" t="s">
        <v>5434</v>
      </c>
      <c r="B2061" s="1306" t="s">
        <v>5435</v>
      </c>
      <c r="C2061" s="1306" t="s">
        <v>1644</v>
      </c>
      <c r="D2061" s="1307"/>
      <c r="E2061" s="1308" t="s">
        <v>1566</v>
      </c>
      <c r="F2061" s="1298" t="s">
        <v>1567</v>
      </c>
      <c r="G2061" s="1298" t="s">
        <v>5436</v>
      </c>
      <c r="H2061" s="1298" t="s">
        <v>1567</v>
      </c>
    </row>
    <row r="2062" spans="1:8" ht="18.399999999999999" customHeight="1">
      <c r="A2062" s="1305" t="s">
        <v>5437</v>
      </c>
      <c r="B2062" s="1306" t="s">
        <v>5438</v>
      </c>
      <c r="C2062" s="1306" t="s">
        <v>1644</v>
      </c>
      <c r="D2062" s="1307"/>
      <c r="E2062" s="1308" t="s">
        <v>1566</v>
      </c>
      <c r="F2062" s="1298" t="s">
        <v>1567</v>
      </c>
      <c r="G2062" s="1298" t="s">
        <v>5439</v>
      </c>
      <c r="H2062" s="1298" t="s">
        <v>1567</v>
      </c>
    </row>
    <row r="2063" spans="1:8" ht="18.399999999999999" customHeight="1">
      <c r="A2063" s="1305" t="s">
        <v>5440</v>
      </c>
      <c r="B2063" s="1306" t="s">
        <v>5441</v>
      </c>
      <c r="C2063" s="1306" t="s">
        <v>1585</v>
      </c>
      <c r="D2063" s="1307"/>
      <c r="E2063" s="1308" t="s">
        <v>1566</v>
      </c>
      <c r="F2063" s="1298" t="s">
        <v>1567</v>
      </c>
      <c r="G2063" s="1298" t="s">
        <v>5442</v>
      </c>
      <c r="H2063" s="1298" t="s">
        <v>1567</v>
      </c>
    </row>
    <row r="2064" spans="1:8" ht="18.399999999999999" customHeight="1">
      <c r="A2064" s="1305" t="s">
        <v>5443</v>
      </c>
      <c r="B2064" s="1306" t="s">
        <v>5405</v>
      </c>
      <c r="C2064" s="1306" t="s">
        <v>1585</v>
      </c>
      <c r="D2064" s="1307"/>
      <c r="E2064" s="1308" t="s">
        <v>1566</v>
      </c>
      <c r="F2064" s="1298" t="s">
        <v>1567</v>
      </c>
      <c r="G2064" s="1298" t="s">
        <v>5444</v>
      </c>
      <c r="H2064" s="1298" t="s">
        <v>1567</v>
      </c>
    </row>
    <row r="2065" spans="1:8" ht="18.399999999999999" customHeight="1">
      <c r="A2065" s="1305" t="s">
        <v>5443</v>
      </c>
      <c r="B2065" s="1306" t="s">
        <v>5407</v>
      </c>
      <c r="C2065" s="1306" t="s">
        <v>1585</v>
      </c>
      <c r="D2065" s="1307"/>
      <c r="E2065" s="1308" t="s">
        <v>1566</v>
      </c>
      <c r="F2065" s="1298" t="s">
        <v>1567</v>
      </c>
      <c r="G2065" s="1298" t="s">
        <v>5445</v>
      </c>
      <c r="H2065" s="1298" t="s">
        <v>1567</v>
      </c>
    </row>
    <row r="2066" spans="1:8" ht="18.399999999999999" customHeight="1">
      <c r="A2066" s="1305" t="s">
        <v>5443</v>
      </c>
      <c r="B2066" s="1306" t="s">
        <v>5409</v>
      </c>
      <c r="C2066" s="1306" t="s">
        <v>1585</v>
      </c>
      <c r="D2066" s="1307"/>
      <c r="E2066" s="1308" t="s">
        <v>1566</v>
      </c>
      <c r="F2066" s="1298" t="s">
        <v>1567</v>
      </c>
      <c r="G2066" s="1298" t="s">
        <v>5446</v>
      </c>
      <c r="H2066" s="1298" t="s">
        <v>1567</v>
      </c>
    </row>
    <row r="2067" spans="1:8" ht="18.399999999999999" customHeight="1">
      <c r="A2067" s="1305" t="s">
        <v>5447</v>
      </c>
      <c r="B2067" s="1306" t="s">
        <v>5448</v>
      </c>
      <c r="C2067" s="1306" t="s">
        <v>1585</v>
      </c>
      <c r="D2067" s="1307"/>
      <c r="E2067" s="1308" t="s">
        <v>1566</v>
      </c>
      <c r="F2067" s="1298" t="s">
        <v>1567</v>
      </c>
      <c r="G2067" s="1298" t="s">
        <v>5449</v>
      </c>
      <c r="H2067" s="1298" t="s">
        <v>1567</v>
      </c>
    </row>
    <row r="2068" spans="1:8" ht="18.399999999999999" customHeight="1">
      <c r="A2068" s="1305" t="s">
        <v>5450</v>
      </c>
      <c r="B2068" s="1306" t="s">
        <v>5451</v>
      </c>
      <c r="C2068" s="1306" t="s">
        <v>1585</v>
      </c>
      <c r="D2068" s="1307"/>
      <c r="E2068" s="1308" t="s">
        <v>1566</v>
      </c>
      <c r="F2068" s="1298" t="s">
        <v>1567</v>
      </c>
      <c r="G2068" s="1298" t="s">
        <v>5452</v>
      </c>
      <c r="H2068" s="1298" t="s">
        <v>1567</v>
      </c>
    </row>
    <row r="2069" spans="1:8" ht="18.399999999999999" customHeight="1">
      <c r="A2069" s="1305" t="s">
        <v>5453</v>
      </c>
      <c r="B2069" s="1306" t="s">
        <v>5454</v>
      </c>
      <c r="C2069" s="1306" t="s">
        <v>1585</v>
      </c>
      <c r="D2069" s="1307"/>
      <c r="E2069" s="1308" t="s">
        <v>1566</v>
      </c>
      <c r="F2069" s="1298" t="s">
        <v>1567</v>
      </c>
      <c r="G2069" s="1298" t="s">
        <v>5455</v>
      </c>
      <c r="H2069" s="1298" t="s">
        <v>1567</v>
      </c>
    </row>
    <row r="2070" spans="1:8" ht="18.399999999999999" customHeight="1">
      <c r="A2070" s="1305" t="s">
        <v>5456</v>
      </c>
      <c r="B2070" s="1306" t="s">
        <v>5457</v>
      </c>
      <c r="C2070" s="1306" t="s">
        <v>1585</v>
      </c>
      <c r="D2070" s="1307"/>
      <c r="E2070" s="1308" t="s">
        <v>1566</v>
      </c>
      <c r="F2070" s="1298" t="s">
        <v>1567</v>
      </c>
      <c r="G2070" s="1298" t="s">
        <v>5458</v>
      </c>
      <c r="H2070" s="1298" t="s">
        <v>1567</v>
      </c>
    </row>
    <row r="2071" spans="1:8" ht="18.399999999999999" customHeight="1">
      <c r="A2071" s="1305" t="s">
        <v>5459</v>
      </c>
      <c r="B2071" s="1306" t="s">
        <v>5460</v>
      </c>
      <c r="C2071" s="1306" t="s">
        <v>1592</v>
      </c>
      <c r="D2071" s="1307"/>
      <c r="E2071" s="1308" t="s">
        <v>1566</v>
      </c>
      <c r="F2071" s="1298" t="s">
        <v>1567</v>
      </c>
      <c r="G2071" s="1298" t="s">
        <v>5461</v>
      </c>
      <c r="H2071" s="1298" t="s">
        <v>1567</v>
      </c>
    </row>
    <row r="2072" spans="1:8" ht="18.399999999999999" customHeight="1">
      <c r="A2072" s="1305" t="s">
        <v>5462</v>
      </c>
      <c r="B2072" s="1306" t="s">
        <v>5463</v>
      </c>
      <c r="C2072" s="1306" t="s">
        <v>1585</v>
      </c>
      <c r="D2072" s="1307"/>
      <c r="E2072" s="1308" t="s">
        <v>1566</v>
      </c>
      <c r="F2072" s="1298" t="s">
        <v>1567</v>
      </c>
      <c r="G2072" s="1298" t="s">
        <v>5464</v>
      </c>
      <c r="H2072" s="1298" t="s">
        <v>1567</v>
      </c>
    </row>
    <row r="2073" spans="1:8" ht="18.399999999999999" customHeight="1">
      <c r="A2073" s="1305" t="s">
        <v>5465</v>
      </c>
      <c r="B2073" s="1306" t="s">
        <v>5466</v>
      </c>
      <c r="C2073" s="1306" t="s">
        <v>1585</v>
      </c>
      <c r="D2073" s="1307"/>
      <c r="E2073" s="1308" t="s">
        <v>1566</v>
      </c>
      <c r="F2073" s="1298" t="s">
        <v>1567</v>
      </c>
      <c r="G2073" s="1298" t="s">
        <v>5467</v>
      </c>
      <c r="H2073" s="1298" t="s">
        <v>1567</v>
      </c>
    </row>
    <row r="2074" spans="1:8" ht="18.399999999999999" customHeight="1">
      <c r="A2074" s="1305" t="s">
        <v>5468</v>
      </c>
      <c r="B2074" s="1306" t="s">
        <v>5469</v>
      </c>
      <c r="C2074" s="1306" t="s">
        <v>1585</v>
      </c>
      <c r="D2074" s="1307"/>
      <c r="E2074" s="1308" t="s">
        <v>1566</v>
      </c>
      <c r="F2074" s="1298" t="s">
        <v>1567</v>
      </c>
      <c r="G2074" s="1298" t="s">
        <v>5470</v>
      </c>
      <c r="H2074" s="1298" t="s">
        <v>1567</v>
      </c>
    </row>
    <row r="2075" spans="1:8" ht="18.399999999999999" customHeight="1">
      <c r="A2075" s="1305" t="s">
        <v>5471</v>
      </c>
      <c r="B2075" s="1306" t="s">
        <v>5472</v>
      </c>
      <c r="C2075" s="1306" t="s">
        <v>1585</v>
      </c>
      <c r="D2075" s="1307"/>
      <c r="E2075" s="1308" t="s">
        <v>1566</v>
      </c>
      <c r="F2075" s="1298" t="s">
        <v>1567</v>
      </c>
      <c r="G2075" s="1298" t="s">
        <v>5473</v>
      </c>
      <c r="H2075" s="1298" t="s">
        <v>1567</v>
      </c>
    </row>
    <row r="2076" spans="1:8" ht="18.399999999999999" customHeight="1">
      <c r="A2076" s="1305" t="s">
        <v>5474</v>
      </c>
      <c r="B2076" s="1306" t="s">
        <v>5475</v>
      </c>
      <c r="C2076" s="1306" t="s">
        <v>1588</v>
      </c>
      <c r="D2076" s="1307"/>
      <c r="E2076" s="1308" t="s">
        <v>1566</v>
      </c>
      <c r="F2076" s="1298" t="s">
        <v>1567</v>
      </c>
      <c r="G2076" s="1298" t="s">
        <v>5476</v>
      </c>
      <c r="H2076" s="1298" t="s">
        <v>1567</v>
      </c>
    </row>
    <row r="2077" spans="1:8" ht="18.399999999999999" customHeight="1">
      <c r="A2077" s="1305" t="s">
        <v>5477</v>
      </c>
      <c r="B2077" s="1306" t="s">
        <v>5478</v>
      </c>
      <c r="C2077" s="1306" t="s">
        <v>1588</v>
      </c>
      <c r="D2077" s="1307"/>
      <c r="E2077" s="1308" t="s">
        <v>1566</v>
      </c>
      <c r="F2077" s="1298" t="s">
        <v>1567</v>
      </c>
      <c r="G2077" s="1298" t="s">
        <v>5479</v>
      </c>
      <c r="H2077" s="1298" t="s">
        <v>1567</v>
      </c>
    </row>
    <row r="2078" spans="1:8" ht="18.399999999999999" customHeight="1">
      <c r="A2078" s="1305" t="s">
        <v>5480</v>
      </c>
      <c r="B2078" s="1306" t="s">
        <v>5481</v>
      </c>
      <c r="C2078" s="1306" t="s">
        <v>1596</v>
      </c>
      <c r="D2078" s="1307"/>
      <c r="E2078" s="1308" t="s">
        <v>1566</v>
      </c>
      <c r="F2078" s="1298" t="s">
        <v>1567</v>
      </c>
      <c r="G2078" s="1298" t="s">
        <v>5482</v>
      </c>
      <c r="H2078" s="1298" t="s">
        <v>1567</v>
      </c>
    </row>
    <row r="2079" spans="1:8" ht="18.399999999999999" customHeight="1">
      <c r="A2079" s="1305" t="s">
        <v>5483</v>
      </c>
      <c r="B2079" s="1306" t="s">
        <v>5484</v>
      </c>
      <c r="C2079" s="1306" t="s">
        <v>1596</v>
      </c>
      <c r="D2079" s="1307"/>
      <c r="E2079" s="1308" t="s">
        <v>1566</v>
      </c>
      <c r="F2079" s="1298" t="s">
        <v>1567</v>
      </c>
      <c r="G2079" s="1298" t="s">
        <v>5485</v>
      </c>
      <c r="H2079" s="1298" t="s">
        <v>1567</v>
      </c>
    </row>
    <row r="2080" spans="1:8" ht="18.399999999999999" customHeight="1">
      <c r="A2080" s="1305" t="s">
        <v>5486</v>
      </c>
      <c r="B2080" s="1306" t="s">
        <v>5487</v>
      </c>
      <c r="C2080" s="1306" t="s">
        <v>2683</v>
      </c>
      <c r="D2080" s="1307"/>
      <c r="E2080" s="1308" t="s">
        <v>1566</v>
      </c>
      <c r="F2080" s="1298" t="s">
        <v>1567</v>
      </c>
      <c r="G2080" s="1298" t="s">
        <v>5488</v>
      </c>
      <c r="H2080" s="1298" t="s">
        <v>1567</v>
      </c>
    </row>
    <row r="2081" spans="1:8" ht="18.399999999999999" customHeight="1">
      <c r="A2081" s="1305" t="s">
        <v>5486</v>
      </c>
      <c r="B2081" s="1306" t="s">
        <v>5489</v>
      </c>
      <c r="C2081" s="1306" t="s">
        <v>2683</v>
      </c>
      <c r="D2081" s="1307"/>
      <c r="E2081" s="1308" t="s">
        <v>1566</v>
      </c>
      <c r="F2081" s="1298" t="s">
        <v>1567</v>
      </c>
      <c r="G2081" s="1298" t="s">
        <v>5490</v>
      </c>
      <c r="H2081" s="1298" t="s">
        <v>1567</v>
      </c>
    </row>
    <row r="2082" spans="1:8" ht="18.399999999999999" customHeight="1">
      <c r="A2082" s="1305" t="s">
        <v>5491</v>
      </c>
      <c r="B2082" s="1306" t="s">
        <v>5492</v>
      </c>
      <c r="C2082" s="1306" t="s">
        <v>2683</v>
      </c>
      <c r="D2082" s="1307"/>
      <c r="E2082" s="1308" t="s">
        <v>1566</v>
      </c>
      <c r="F2082" s="1298" t="s">
        <v>1567</v>
      </c>
      <c r="G2082" s="1298" t="s">
        <v>5493</v>
      </c>
      <c r="H2082" s="1298" t="s">
        <v>1567</v>
      </c>
    </row>
    <row r="2083" spans="1:8" ht="18.399999999999999" customHeight="1">
      <c r="A2083" s="1305" t="s">
        <v>5494</v>
      </c>
      <c r="B2083" s="1306" t="s">
        <v>5495</v>
      </c>
      <c r="C2083" s="1306" t="s">
        <v>1644</v>
      </c>
      <c r="D2083" s="1307"/>
      <c r="E2083" s="1308" t="s">
        <v>1566</v>
      </c>
      <c r="F2083" s="1298" t="s">
        <v>1567</v>
      </c>
      <c r="G2083" s="1298" t="s">
        <v>5496</v>
      </c>
      <c r="H2083" s="1298" t="s">
        <v>1567</v>
      </c>
    </row>
    <row r="2084" spans="1:8" ht="18.399999999999999" customHeight="1">
      <c r="A2084" s="1305" t="s">
        <v>5497</v>
      </c>
      <c r="B2084" s="1306" t="s">
        <v>5495</v>
      </c>
      <c r="C2084" s="1306" t="s">
        <v>1644</v>
      </c>
      <c r="D2084" s="1307"/>
      <c r="E2084" s="1308" t="s">
        <v>1566</v>
      </c>
      <c r="F2084" s="1298" t="s">
        <v>1567</v>
      </c>
      <c r="G2084" s="1298" t="s">
        <v>5498</v>
      </c>
      <c r="H2084" s="1298" t="s">
        <v>1567</v>
      </c>
    </row>
    <row r="2085" spans="1:8" ht="18.399999999999999" customHeight="1">
      <c r="A2085" s="1305" t="s">
        <v>5499</v>
      </c>
      <c r="B2085" s="1306" t="s">
        <v>1584</v>
      </c>
      <c r="C2085" s="1306" t="s">
        <v>1596</v>
      </c>
      <c r="D2085" s="1307"/>
      <c r="E2085" s="1308" t="s">
        <v>1566</v>
      </c>
      <c r="F2085" s="1298" t="s">
        <v>1567</v>
      </c>
      <c r="G2085" s="1298" t="s">
        <v>5500</v>
      </c>
      <c r="H2085" s="1298" t="s">
        <v>1567</v>
      </c>
    </row>
    <row r="2086" spans="1:8" ht="18.399999999999999" customHeight="1">
      <c r="A2086" s="1305" t="s">
        <v>5501</v>
      </c>
      <c r="B2086" s="1306" t="s">
        <v>1584</v>
      </c>
      <c r="C2086" s="1306" t="s">
        <v>1596</v>
      </c>
      <c r="D2086" s="1307"/>
      <c r="E2086" s="1308" t="s">
        <v>1566</v>
      </c>
      <c r="F2086" s="1298" t="s">
        <v>1567</v>
      </c>
      <c r="G2086" s="1298" t="s">
        <v>5502</v>
      </c>
      <c r="H2086" s="1298" t="s">
        <v>1567</v>
      </c>
    </row>
    <row r="2087" spans="1:8" ht="18.399999999999999" customHeight="1">
      <c r="A2087" s="1305" t="s">
        <v>5503</v>
      </c>
      <c r="B2087" s="1306" t="s">
        <v>1584</v>
      </c>
      <c r="C2087" s="1306" t="s">
        <v>1596</v>
      </c>
      <c r="D2087" s="1307"/>
      <c r="E2087" s="1308" t="s">
        <v>1566</v>
      </c>
      <c r="F2087" s="1298" t="s">
        <v>1567</v>
      </c>
      <c r="G2087" s="1298" t="s">
        <v>5504</v>
      </c>
      <c r="H2087" s="1298" t="s">
        <v>1567</v>
      </c>
    </row>
    <row r="2088" spans="1:8" ht="18.399999999999999" customHeight="1">
      <c r="A2088" s="1305" t="s">
        <v>5505</v>
      </c>
      <c r="B2088" s="1306" t="s">
        <v>1584</v>
      </c>
      <c r="C2088" s="1306" t="s">
        <v>1596</v>
      </c>
      <c r="D2088" s="1307"/>
      <c r="E2088" s="1308" t="s">
        <v>1566</v>
      </c>
      <c r="F2088" s="1298" t="s">
        <v>1567</v>
      </c>
      <c r="G2088" s="1298" t="s">
        <v>5506</v>
      </c>
      <c r="H2088" s="1298" t="s">
        <v>1567</v>
      </c>
    </row>
    <row r="2089" spans="1:8" ht="18.399999999999999" customHeight="1">
      <c r="A2089" s="1305" t="s">
        <v>5507</v>
      </c>
      <c r="B2089" s="1306" t="s">
        <v>5508</v>
      </c>
      <c r="C2089" s="1306" t="s">
        <v>2683</v>
      </c>
      <c r="D2089" s="1307"/>
      <c r="E2089" s="1308" t="s">
        <v>1566</v>
      </c>
      <c r="F2089" s="1298" t="s">
        <v>1567</v>
      </c>
      <c r="G2089" s="1298" t="s">
        <v>5509</v>
      </c>
      <c r="H2089" s="1298" t="s">
        <v>1567</v>
      </c>
    </row>
    <row r="2090" spans="1:8" ht="18.399999999999999" customHeight="1">
      <c r="A2090" s="1305" t="s">
        <v>5510</v>
      </c>
      <c r="B2090" s="1306" t="s">
        <v>5511</v>
      </c>
      <c r="C2090" s="1306" t="s">
        <v>1596</v>
      </c>
      <c r="D2090" s="1307"/>
      <c r="E2090" s="1308" t="s">
        <v>1566</v>
      </c>
      <c r="F2090" s="1298" t="s">
        <v>1567</v>
      </c>
      <c r="G2090" s="1298" t="s">
        <v>5512</v>
      </c>
      <c r="H2090" s="1298" t="s">
        <v>1567</v>
      </c>
    </row>
    <row r="2091" spans="1:8" ht="18.399999999999999" customHeight="1">
      <c r="A2091" s="1305" t="s">
        <v>5513</v>
      </c>
      <c r="B2091" s="1306" t="s">
        <v>5514</v>
      </c>
      <c r="C2091" s="1306" t="s">
        <v>1596</v>
      </c>
      <c r="D2091" s="1307"/>
      <c r="E2091" s="1308" t="s">
        <v>1566</v>
      </c>
      <c r="F2091" s="1298" t="s">
        <v>1567</v>
      </c>
      <c r="G2091" s="1298" t="s">
        <v>5515</v>
      </c>
      <c r="H2091" s="1298" t="s">
        <v>1567</v>
      </c>
    </row>
    <row r="2092" spans="1:8" ht="18.399999999999999" customHeight="1">
      <c r="A2092" s="1305" t="s">
        <v>5516</v>
      </c>
      <c r="B2092" s="1306" t="s">
        <v>5517</v>
      </c>
      <c r="C2092" s="1306" t="s">
        <v>1592</v>
      </c>
      <c r="D2092" s="1307"/>
      <c r="E2092" s="1308" t="s">
        <v>1566</v>
      </c>
      <c r="F2092" s="1298" t="s">
        <v>1567</v>
      </c>
      <c r="G2092" s="1298" t="s">
        <v>5518</v>
      </c>
      <c r="H2092" s="1298" t="s">
        <v>1567</v>
      </c>
    </row>
    <row r="2093" spans="1:8" ht="18.399999999999999" customHeight="1">
      <c r="A2093" s="1305" t="s">
        <v>5519</v>
      </c>
      <c r="B2093" s="1306" t="s">
        <v>5520</v>
      </c>
      <c r="C2093" s="1306" t="s">
        <v>1585</v>
      </c>
      <c r="D2093" s="1307"/>
      <c r="E2093" s="1308" t="s">
        <v>1566</v>
      </c>
      <c r="F2093" s="1298" t="s">
        <v>1567</v>
      </c>
      <c r="G2093" s="1298" t="s">
        <v>5521</v>
      </c>
      <c r="H2093" s="1298" t="s">
        <v>1567</v>
      </c>
    </row>
    <row r="2094" spans="1:8" ht="18.399999999999999" customHeight="1">
      <c r="A2094" s="1305" t="s">
        <v>5522</v>
      </c>
      <c r="B2094" s="1306" t="s">
        <v>5523</v>
      </c>
      <c r="C2094" s="1306" t="s">
        <v>1644</v>
      </c>
      <c r="D2094" s="1307"/>
      <c r="E2094" s="1308" t="s">
        <v>1566</v>
      </c>
      <c r="F2094" s="1298" t="s">
        <v>1567</v>
      </c>
      <c r="G2094" s="1298" t="s">
        <v>5524</v>
      </c>
      <c r="H2094" s="1298" t="s">
        <v>1567</v>
      </c>
    </row>
    <row r="2095" spans="1:8" ht="18.399999999999999" customHeight="1">
      <c r="A2095" s="1305" t="s">
        <v>5525</v>
      </c>
      <c r="B2095" s="1306" t="s">
        <v>5526</v>
      </c>
      <c r="C2095" s="1306" t="s">
        <v>1644</v>
      </c>
      <c r="D2095" s="1307"/>
      <c r="E2095" s="1308" t="s">
        <v>1566</v>
      </c>
      <c r="F2095" s="1298" t="s">
        <v>1567</v>
      </c>
      <c r="G2095" s="1298" t="s">
        <v>5527</v>
      </c>
      <c r="H2095" s="1298" t="s">
        <v>1567</v>
      </c>
    </row>
    <row r="2096" spans="1:8" ht="18.399999999999999" customHeight="1">
      <c r="A2096" s="1305" t="s">
        <v>5528</v>
      </c>
      <c r="B2096" s="1306" t="s">
        <v>5529</v>
      </c>
      <c r="C2096" s="1306" t="s">
        <v>1585</v>
      </c>
      <c r="D2096" s="1307"/>
      <c r="E2096" s="1308" t="s">
        <v>2156</v>
      </c>
      <c r="F2096" s="1298" t="s">
        <v>1567</v>
      </c>
      <c r="G2096" s="1298" t="s">
        <v>5530</v>
      </c>
      <c r="H2096" s="1298" t="s">
        <v>1567</v>
      </c>
    </row>
    <row r="2097" spans="1:8" ht="18.399999999999999" customHeight="1">
      <c r="A2097" s="1305" t="s">
        <v>5528</v>
      </c>
      <c r="B2097" s="1306" t="s">
        <v>5531</v>
      </c>
      <c r="C2097" s="1306" t="s">
        <v>1585</v>
      </c>
      <c r="D2097" s="1307"/>
      <c r="E2097" s="1308" t="s">
        <v>2156</v>
      </c>
      <c r="F2097" s="1298" t="s">
        <v>1567</v>
      </c>
      <c r="G2097" s="1298" t="s">
        <v>5532</v>
      </c>
      <c r="H2097" s="1298" t="s">
        <v>1567</v>
      </c>
    </row>
    <row r="2098" spans="1:8" ht="18.399999999999999" customHeight="1">
      <c r="A2098" s="1305" t="s">
        <v>5528</v>
      </c>
      <c r="B2098" s="1306" t="s">
        <v>5533</v>
      </c>
      <c r="C2098" s="1306" t="s">
        <v>1585</v>
      </c>
      <c r="D2098" s="1307"/>
      <c r="E2098" s="1308" t="s">
        <v>2156</v>
      </c>
      <c r="F2098" s="1298" t="s">
        <v>1567</v>
      </c>
      <c r="G2098" s="1298" t="s">
        <v>5534</v>
      </c>
      <c r="H2098" s="1298" t="s">
        <v>1567</v>
      </c>
    </row>
    <row r="2099" spans="1:8" ht="18.399999999999999" customHeight="1">
      <c r="A2099" s="1305" t="s">
        <v>5528</v>
      </c>
      <c r="B2099" s="1306" t="s">
        <v>5535</v>
      </c>
      <c r="C2099" s="1306" t="s">
        <v>1585</v>
      </c>
      <c r="D2099" s="1307"/>
      <c r="E2099" s="1308" t="s">
        <v>2156</v>
      </c>
      <c r="F2099" s="1298" t="s">
        <v>1567</v>
      </c>
      <c r="G2099" s="1298" t="s">
        <v>5536</v>
      </c>
      <c r="H2099" s="1298" t="s">
        <v>1567</v>
      </c>
    </row>
    <row r="2100" spans="1:8" ht="18.399999999999999" customHeight="1">
      <c r="A2100" s="1305" t="s">
        <v>5528</v>
      </c>
      <c r="B2100" s="1306" t="s">
        <v>5537</v>
      </c>
      <c r="C2100" s="1306" t="s">
        <v>1585</v>
      </c>
      <c r="D2100" s="1307"/>
      <c r="E2100" s="1308" t="s">
        <v>2156</v>
      </c>
      <c r="F2100" s="1298" t="s">
        <v>1567</v>
      </c>
      <c r="G2100" s="1298" t="s">
        <v>5538</v>
      </c>
      <c r="H2100" s="1298" t="s">
        <v>1567</v>
      </c>
    </row>
    <row r="2101" spans="1:8" ht="18.399999999999999" customHeight="1">
      <c r="A2101" s="1305" t="s">
        <v>5528</v>
      </c>
      <c r="B2101" s="1306" t="s">
        <v>5539</v>
      </c>
      <c r="C2101" s="1306" t="s">
        <v>1585</v>
      </c>
      <c r="D2101" s="1307"/>
      <c r="E2101" s="1308" t="s">
        <v>2156</v>
      </c>
      <c r="F2101" s="1298" t="s">
        <v>1567</v>
      </c>
      <c r="G2101" s="1298" t="s">
        <v>5540</v>
      </c>
      <c r="H2101" s="1298" t="s">
        <v>1567</v>
      </c>
    </row>
    <row r="2102" spans="1:8" ht="18.399999999999999" customHeight="1">
      <c r="A2102" s="1305" t="s">
        <v>5528</v>
      </c>
      <c r="B2102" s="1306" t="s">
        <v>5541</v>
      </c>
      <c r="C2102" s="1306" t="s">
        <v>1585</v>
      </c>
      <c r="D2102" s="1307"/>
      <c r="E2102" s="1308" t="s">
        <v>2156</v>
      </c>
      <c r="F2102" s="1298" t="s">
        <v>1567</v>
      </c>
      <c r="G2102" s="1298" t="s">
        <v>5542</v>
      </c>
      <c r="H2102" s="1298" t="s">
        <v>1567</v>
      </c>
    </row>
    <row r="2103" spans="1:8" ht="18.399999999999999" customHeight="1">
      <c r="A2103" s="1305" t="s">
        <v>5528</v>
      </c>
      <c r="B2103" s="1306" t="s">
        <v>5543</v>
      </c>
      <c r="C2103" s="1306" t="s">
        <v>1585</v>
      </c>
      <c r="D2103" s="1307"/>
      <c r="E2103" s="1308" t="s">
        <v>2156</v>
      </c>
      <c r="F2103" s="1298" t="s">
        <v>1567</v>
      </c>
      <c r="G2103" s="1298" t="s">
        <v>5544</v>
      </c>
      <c r="H2103" s="1298" t="s">
        <v>1567</v>
      </c>
    </row>
    <row r="2104" spans="1:8" ht="18.399999999999999" customHeight="1">
      <c r="A2104" s="1305" t="s">
        <v>5528</v>
      </c>
      <c r="B2104" s="1306" t="s">
        <v>5545</v>
      </c>
      <c r="C2104" s="1306" t="s">
        <v>1585</v>
      </c>
      <c r="D2104" s="1307"/>
      <c r="E2104" s="1308" t="s">
        <v>2156</v>
      </c>
      <c r="F2104" s="1298" t="s">
        <v>1567</v>
      </c>
      <c r="G2104" s="1298" t="s">
        <v>5546</v>
      </c>
      <c r="H2104" s="1298" t="s">
        <v>1567</v>
      </c>
    </row>
    <row r="2105" spans="1:8" ht="18.399999999999999" customHeight="1">
      <c r="A2105" s="1305" t="s">
        <v>5528</v>
      </c>
      <c r="B2105" s="1306" t="s">
        <v>4216</v>
      </c>
      <c r="C2105" s="1306" t="s">
        <v>1585</v>
      </c>
      <c r="D2105" s="1307"/>
      <c r="E2105" s="1308" t="s">
        <v>2156</v>
      </c>
      <c r="F2105" s="1298" t="s">
        <v>1567</v>
      </c>
      <c r="G2105" s="1298" t="s">
        <v>5547</v>
      </c>
      <c r="H2105" s="1298" t="s">
        <v>1567</v>
      </c>
    </row>
    <row r="2106" spans="1:8" ht="18.399999999999999" customHeight="1">
      <c r="A2106" s="1305" t="s">
        <v>5528</v>
      </c>
      <c r="B2106" s="1306" t="s">
        <v>5548</v>
      </c>
      <c r="C2106" s="1306" t="s">
        <v>1585</v>
      </c>
      <c r="D2106" s="1307"/>
      <c r="E2106" s="1308" t="s">
        <v>2156</v>
      </c>
      <c r="F2106" s="1298" t="s">
        <v>1567</v>
      </c>
      <c r="G2106" s="1298" t="s">
        <v>5549</v>
      </c>
      <c r="H2106" s="1298" t="s">
        <v>1567</v>
      </c>
    </row>
    <row r="2107" spans="1:8" ht="18.399999999999999" customHeight="1">
      <c r="A2107" s="1305" t="s">
        <v>5528</v>
      </c>
      <c r="B2107" s="1306" t="s">
        <v>5550</v>
      </c>
      <c r="C2107" s="1306" t="s">
        <v>1585</v>
      </c>
      <c r="D2107" s="1307"/>
      <c r="E2107" s="1308" t="s">
        <v>2156</v>
      </c>
      <c r="F2107" s="1298" t="s">
        <v>1567</v>
      </c>
      <c r="G2107" s="1298" t="s">
        <v>5551</v>
      </c>
      <c r="H2107" s="1298" t="s">
        <v>1567</v>
      </c>
    </row>
    <row r="2108" spans="1:8" ht="18.399999999999999" customHeight="1">
      <c r="A2108" s="1305" t="s">
        <v>5528</v>
      </c>
      <c r="B2108" s="1306" t="s">
        <v>5552</v>
      </c>
      <c r="C2108" s="1306" t="s">
        <v>1585</v>
      </c>
      <c r="D2108" s="1307"/>
      <c r="E2108" s="1308" t="s">
        <v>2156</v>
      </c>
      <c r="F2108" s="1298" t="s">
        <v>1567</v>
      </c>
      <c r="G2108" s="1298" t="s">
        <v>5553</v>
      </c>
      <c r="H2108" s="1298" t="s">
        <v>1567</v>
      </c>
    </row>
    <row r="2109" spans="1:8" ht="18.399999999999999" customHeight="1">
      <c r="A2109" s="1305" t="s">
        <v>5528</v>
      </c>
      <c r="B2109" s="1306" t="s">
        <v>5554</v>
      </c>
      <c r="C2109" s="1306" t="s">
        <v>1585</v>
      </c>
      <c r="D2109" s="1307"/>
      <c r="E2109" s="1308" t="s">
        <v>2156</v>
      </c>
      <c r="F2109" s="1298" t="s">
        <v>1567</v>
      </c>
      <c r="G2109" s="1298" t="s">
        <v>5555</v>
      </c>
      <c r="H2109" s="1298" t="s">
        <v>1567</v>
      </c>
    </row>
    <row r="2110" spans="1:8" ht="18.399999999999999" customHeight="1">
      <c r="A2110" s="1305" t="s">
        <v>5528</v>
      </c>
      <c r="B2110" s="1306" t="s">
        <v>5556</v>
      </c>
      <c r="C2110" s="1306" t="s">
        <v>1585</v>
      </c>
      <c r="D2110" s="1307"/>
      <c r="E2110" s="1308" t="s">
        <v>2156</v>
      </c>
      <c r="F2110" s="1298" t="s">
        <v>1567</v>
      </c>
      <c r="G2110" s="1298" t="s">
        <v>5557</v>
      </c>
      <c r="H2110" s="1298" t="s">
        <v>1567</v>
      </c>
    </row>
    <row r="2111" spans="1:8" ht="18.399999999999999" customHeight="1">
      <c r="A2111" s="1305" t="s">
        <v>5528</v>
      </c>
      <c r="B2111" s="1306" t="s">
        <v>5558</v>
      </c>
      <c r="C2111" s="1306" t="s">
        <v>1585</v>
      </c>
      <c r="D2111" s="1307"/>
      <c r="E2111" s="1308" t="s">
        <v>2156</v>
      </c>
      <c r="F2111" s="1298" t="s">
        <v>1567</v>
      </c>
      <c r="G2111" s="1298" t="s">
        <v>5559</v>
      </c>
      <c r="H2111" s="1298" t="s">
        <v>1567</v>
      </c>
    </row>
    <row r="2112" spans="1:8" ht="18.399999999999999" customHeight="1">
      <c r="A2112" s="1305" t="s">
        <v>5528</v>
      </c>
      <c r="B2112" s="1306" t="s">
        <v>5560</v>
      </c>
      <c r="C2112" s="1306" t="s">
        <v>1585</v>
      </c>
      <c r="D2112" s="1307"/>
      <c r="E2112" s="1308" t="s">
        <v>2156</v>
      </c>
      <c r="F2112" s="1298" t="s">
        <v>1567</v>
      </c>
      <c r="G2112" s="1298" t="s">
        <v>5561</v>
      </c>
      <c r="H2112" s="1298" t="s">
        <v>1567</v>
      </c>
    </row>
    <row r="2113" spans="1:8" ht="18.399999999999999" customHeight="1">
      <c r="A2113" s="1305" t="s">
        <v>5528</v>
      </c>
      <c r="B2113" s="1306" t="s">
        <v>5562</v>
      </c>
      <c r="C2113" s="1306" t="s">
        <v>1585</v>
      </c>
      <c r="D2113" s="1307"/>
      <c r="E2113" s="1308" t="s">
        <v>2156</v>
      </c>
      <c r="F2113" s="1298" t="s">
        <v>1567</v>
      </c>
      <c r="G2113" s="1298" t="s">
        <v>5563</v>
      </c>
      <c r="H2113" s="1298" t="s">
        <v>1567</v>
      </c>
    </row>
    <row r="2114" spans="1:8" ht="18.399999999999999" customHeight="1">
      <c r="A2114" s="1305" t="s">
        <v>5564</v>
      </c>
      <c r="B2114" s="1306" t="s">
        <v>5529</v>
      </c>
      <c r="C2114" s="1306" t="s">
        <v>1585</v>
      </c>
      <c r="D2114" s="1307"/>
      <c r="E2114" s="1308" t="s">
        <v>2156</v>
      </c>
      <c r="F2114" s="1298" t="s">
        <v>1567</v>
      </c>
      <c r="G2114" s="1298" t="s">
        <v>5565</v>
      </c>
      <c r="H2114" s="1298" t="s">
        <v>1567</v>
      </c>
    </row>
    <row r="2115" spans="1:8" ht="18.399999999999999" customHeight="1">
      <c r="A2115" s="1305" t="s">
        <v>5564</v>
      </c>
      <c r="B2115" s="1306" t="s">
        <v>5531</v>
      </c>
      <c r="C2115" s="1306" t="s">
        <v>1585</v>
      </c>
      <c r="D2115" s="1307"/>
      <c r="E2115" s="1308" t="s">
        <v>2156</v>
      </c>
      <c r="F2115" s="1298" t="s">
        <v>1567</v>
      </c>
      <c r="G2115" s="1298" t="s">
        <v>5566</v>
      </c>
      <c r="H2115" s="1298" t="s">
        <v>1567</v>
      </c>
    </row>
    <row r="2116" spans="1:8" ht="18.399999999999999" customHeight="1">
      <c r="A2116" s="1305" t="s">
        <v>5564</v>
      </c>
      <c r="B2116" s="1306" t="s">
        <v>5533</v>
      </c>
      <c r="C2116" s="1306" t="s">
        <v>1585</v>
      </c>
      <c r="D2116" s="1307"/>
      <c r="E2116" s="1308" t="s">
        <v>2156</v>
      </c>
      <c r="F2116" s="1298" t="s">
        <v>1567</v>
      </c>
      <c r="G2116" s="1298" t="s">
        <v>5567</v>
      </c>
      <c r="H2116" s="1298" t="s">
        <v>1567</v>
      </c>
    </row>
    <row r="2117" spans="1:8" ht="18.399999999999999" customHeight="1">
      <c r="A2117" s="1305" t="s">
        <v>5564</v>
      </c>
      <c r="B2117" s="1306" t="s">
        <v>5535</v>
      </c>
      <c r="C2117" s="1306" t="s">
        <v>1585</v>
      </c>
      <c r="D2117" s="1307"/>
      <c r="E2117" s="1308" t="s">
        <v>2156</v>
      </c>
      <c r="F2117" s="1298" t="s">
        <v>1567</v>
      </c>
      <c r="G2117" s="1298" t="s">
        <v>5568</v>
      </c>
      <c r="H2117" s="1298" t="s">
        <v>1567</v>
      </c>
    </row>
    <row r="2118" spans="1:8" ht="18.399999999999999" customHeight="1">
      <c r="A2118" s="1305" t="s">
        <v>5564</v>
      </c>
      <c r="B2118" s="1306" t="s">
        <v>5537</v>
      </c>
      <c r="C2118" s="1306" t="s">
        <v>1585</v>
      </c>
      <c r="D2118" s="1307"/>
      <c r="E2118" s="1308" t="s">
        <v>2156</v>
      </c>
      <c r="F2118" s="1298" t="s">
        <v>1567</v>
      </c>
      <c r="G2118" s="1298" t="s">
        <v>5569</v>
      </c>
      <c r="H2118" s="1298" t="s">
        <v>1567</v>
      </c>
    </row>
    <row r="2119" spans="1:8" ht="18.399999999999999" customHeight="1">
      <c r="A2119" s="1305" t="s">
        <v>5564</v>
      </c>
      <c r="B2119" s="1306" t="s">
        <v>5539</v>
      </c>
      <c r="C2119" s="1306" t="s">
        <v>1585</v>
      </c>
      <c r="D2119" s="1307"/>
      <c r="E2119" s="1308" t="s">
        <v>2156</v>
      </c>
      <c r="F2119" s="1298" t="s">
        <v>1567</v>
      </c>
      <c r="G2119" s="1298" t="s">
        <v>5570</v>
      </c>
      <c r="H2119" s="1298" t="s">
        <v>1567</v>
      </c>
    </row>
    <row r="2120" spans="1:8" ht="18.399999999999999" customHeight="1">
      <c r="A2120" s="1305" t="s">
        <v>5564</v>
      </c>
      <c r="B2120" s="1306" t="s">
        <v>5541</v>
      </c>
      <c r="C2120" s="1306" t="s">
        <v>1585</v>
      </c>
      <c r="D2120" s="1307"/>
      <c r="E2120" s="1308" t="s">
        <v>2156</v>
      </c>
      <c r="F2120" s="1298" t="s">
        <v>1567</v>
      </c>
      <c r="G2120" s="1298" t="s">
        <v>5571</v>
      </c>
      <c r="H2120" s="1298" t="s">
        <v>1567</v>
      </c>
    </row>
    <row r="2121" spans="1:8" ht="18.399999999999999" customHeight="1">
      <c r="A2121" s="1305" t="s">
        <v>5564</v>
      </c>
      <c r="B2121" s="1306" t="s">
        <v>5543</v>
      </c>
      <c r="C2121" s="1306" t="s">
        <v>1585</v>
      </c>
      <c r="D2121" s="1307"/>
      <c r="E2121" s="1308" t="s">
        <v>2156</v>
      </c>
      <c r="F2121" s="1298" t="s">
        <v>1567</v>
      </c>
      <c r="G2121" s="1298" t="s">
        <v>5572</v>
      </c>
      <c r="H2121" s="1298" t="s">
        <v>1567</v>
      </c>
    </row>
    <row r="2122" spans="1:8" ht="18.399999999999999" customHeight="1">
      <c r="A2122" s="1305" t="s">
        <v>5564</v>
      </c>
      <c r="B2122" s="1306" t="s">
        <v>5545</v>
      </c>
      <c r="C2122" s="1306" t="s">
        <v>1585</v>
      </c>
      <c r="D2122" s="1307"/>
      <c r="E2122" s="1308" t="s">
        <v>2156</v>
      </c>
      <c r="F2122" s="1298" t="s">
        <v>1567</v>
      </c>
      <c r="G2122" s="1298" t="s">
        <v>5573</v>
      </c>
      <c r="H2122" s="1298" t="s">
        <v>1567</v>
      </c>
    </row>
    <row r="2123" spans="1:8" ht="18.399999999999999" customHeight="1">
      <c r="A2123" s="1305" t="s">
        <v>5564</v>
      </c>
      <c r="B2123" s="1306" t="s">
        <v>4216</v>
      </c>
      <c r="C2123" s="1306" t="s">
        <v>1585</v>
      </c>
      <c r="D2123" s="1307"/>
      <c r="E2123" s="1308" t="s">
        <v>2156</v>
      </c>
      <c r="F2123" s="1298" t="s">
        <v>1567</v>
      </c>
      <c r="G2123" s="1298" t="s">
        <v>5574</v>
      </c>
      <c r="H2123" s="1298" t="s">
        <v>1567</v>
      </c>
    </row>
    <row r="2124" spans="1:8" ht="18.399999999999999" customHeight="1">
      <c r="A2124" s="1305" t="s">
        <v>5564</v>
      </c>
      <c r="B2124" s="1306" t="s">
        <v>5548</v>
      </c>
      <c r="C2124" s="1306" t="s">
        <v>1585</v>
      </c>
      <c r="D2124" s="1307"/>
      <c r="E2124" s="1308" t="s">
        <v>2156</v>
      </c>
      <c r="F2124" s="1298" t="s">
        <v>1567</v>
      </c>
      <c r="G2124" s="1298" t="s">
        <v>5575</v>
      </c>
      <c r="H2124" s="1298" t="s">
        <v>1567</v>
      </c>
    </row>
    <row r="2125" spans="1:8" ht="18.399999999999999" customHeight="1">
      <c r="A2125" s="1305" t="s">
        <v>5564</v>
      </c>
      <c r="B2125" s="1306" t="s">
        <v>5550</v>
      </c>
      <c r="C2125" s="1306" t="s">
        <v>1585</v>
      </c>
      <c r="D2125" s="1307"/>
      <c r="E2125" s="1308" t="s">
        <v>2156</v>
      </c>
      <c r="F2125" s="1298" t="s">
        <v>1567</v>
      </c>
      <c r="G2125" s="1298" t="s">
        <v>5576</v>
      </c>
      <c r="H2125" s="1298" t="s">
        <v>1567</v>
      </c>
    </row>
    <row r="2126" spans="1:8" ht="18.399999999999999" customHeight="1">
      <c r="A2126" s="1305" t="s">
        <v>5564</v>
      </c>
      <c r="B2126" s="1306" t="s">
        <v>5552</v>
      </c>
      <c r="C2126" s="1306" t="s">
        <v>1585</v>
      </c>
      <c r="D2126" s="1307"/>
      <c r="E2126" s="1308" t="s">
        <v>2156</v>
      </c>
      <c r="F2126" s="1298" t="s">
        <v>1567</v>
      </c>
      <c r="G2126" s="1298" t="s">
        <v>5577</v>
      </c>
      <c r="H2126" s="1298" t="s">
        <v>1567</v>
      </c>
    </row>
    <row r="2127" spans="1:8" ht="18.399999999999999" customHeight="1">
      <c r="A2127" s="1305" t="s">
        <v>5564</v>
      </c>
      <c r="B2127" s="1306" t="s">
        <v>5554</v>
      </c>
      <c r="C2127" s="1306" t="s">
        <v>1585</v>
      </c>
      <c r="D2127" s="1307"/>
      <c r="E2127" s="1308" t="s">
        <v>2156</v>
      </c>
      <c r="F2127" s="1298" t="s">
        <v>1567</v>
      </c>
      <c r="G2127" s="1298" t="s">
        <v>5578</v>
      </c>
      <c r="H2127" s="1298" t="s">
        <v>1567</v>
      </c>
    </row>
    <row r="2128" spans="1:8" ht="18.399999999999999" customHeight="1">
      <c r="A2128" s="1305" t="s">
        <v>5564</v>
      </c>
      <c r="B2128" s="1306" t="s">
        <v>5556</v>
      </c>
      <c r="C2128" s="1306" t="s">
        <v>1585</v>
      </c>
      <c r="D2128" s="1307"/>
      <c r="E2128" s="1308" t="s">
        <v>2156</v>
      </c>
      <c r="F2128" s="1298" t="s">
        <v>1567</v>
      </c>
      <c r="G2128" s="1298" t="s">
        <v>5579</v>
      </c>
      <c r="H2128" s="1298" t="s">
        <v>1567</v>
      </c>
    </row>
    <row r="2129" spans="1:8" ht="18.399999999999999" customHeight="1">
      <c r="A2129" s="1305" t="s">
        <v>5564</v>
      </c>
      <c r="B2129" s="1306" t="s">
        <v>5558</v>
      </c>
      <c r="C2129" s="1306" t="s">
        <v>1585</v>
      </c>
      <c r="D2129" s="1307"/>
      <c r="E2129" s="1308" t="s">
        <v>2156</v>
      </c>
      <c r="F2129" s="1298" t="s">
        <v>1567</v>
      </c>
      <c r="G2129" s="1298" t="s">
        <v>5580</v>
      </c>
      <c r="H2129" s="1298" t="s">
        <v>1567</v>
      </c>
    </row>
    <row r="2130" spans="1:8" ht="18.399999999999999" customHeight="1">
      <c r="A2130" s="1305" t="s">
        <v>5564</v>
      </c>
      <c r="B2130" s="1306" t="s">
        <v>5560</v>
      </c>
      <c r="C2130" s="1306" t="s">
        <v>1585</v>
      </c>
      <c r="D2130" s="1307"/>
      <c r="E2130" s="1308" t="s">
        <v>2156</v>
      </c>
      <c r="F2130" s="1298" t="s">
        <v>1567</v>
      </c>
      <c r="G2130" s="1298" t="s">
        <v>5581</v>
      </c>
      <c r="H2130" s="1298" t="s">
        <v>1567</v>
      </c>
    </row>
    <row r="2131" spans="1:8" ht="18.399999999999999" customHeight="1">
      <c r="A2131" s="1305" t="s">
        <v>5564</v>
      </c>
      <c r="B2131" s="1306" t="s">
        <v>5562</v>
      </c>
      <c r="C2131" s="1306" t="s">
        <v>1585</v>
      </c>
      <c r="D2131" s="1307"/>
      <c r="E2131" s="1308" t="s">
        <v>2156</v>
      </c>
      <c r="F2131" s="1298" t="s">
        <v>1567</v>
      </c>
      <c r="G2131" s="1298" t="s">
        <v>5582</v>
      </c>
      <c r="H2131" s="1298" t="s">
        <v>1567</v>
      </c>
    </row>
    <row r="2132" spans="1:8" ht="18.399999999999999" customHeight="1">
      <c r="A2132" s="1305" t="s">
        <v>5583</v>
      </c>
      <c r="B2132" s="1306" t="s">
        <v>5584</v>
      </c>
      <c r="C2132" s="1306" t="s">
        <v>1585</v>
      </c>
      <c r="D2132" s="1307"/>
      <c r="E2132" s="1308" t="s">
        <v>1566</v>
      </c>
      <c r="F2132" s="1298" t="s">
        <v>1567</v>
      </c>
      <c r="G2132" s="1298" t="s">
        <v>5585</v>
      </c>
      <c r="H2132" s="1298" t="s">
        <v>1567</v>
      </c>
    </row>
    <row r="2133" spans="1:8" ht="18.399999999999999" customHeight="1">
      <c r="A2133" s="1305" t="s">
        <v>5586</v>
      </c>
      <c r="B2133" s="1306" t="s">
        <v>5587</v>
      </c>
      <c r="C2133" s="1306" t="s">
        <v>1618</v>
      </c>
      <c r="D2133" s="1307"/>
      <c r="E2133" s="1308" t="s">
        <v>1566</v>
      </c>
      <c r="F2133" s="1298" t="s">
        <v>1567</v>
      </c>
      <c r="G2133" s="1298" t="s">
        <v>5588</v>
      </c>
      <c r="H2133" s="1298" t="s">
        <v>1567</v>
      </c>
    </row>
    <row r="2134" spans="1:8" ht="18.399999999999999" customHeight="1">
      <c r="A2134" s="1305" t="s">
        <v>5589</v>
      </c>
      <c r="B2134" s="1306" t="s">
        <v>5590</v>
      </c>
      <c r="C2134" s="1306" t="s">
        <v>1644</v>
      </c>
      <c r="D2134" s="1307"/>
      <c r="E2134" s="1308" t="s">
        <v>1566</v>
      </c>
      <c r="F2134" s="1298" t="s">
        <v>1567</v>
      </c>
      <c r="G2134" s="1298" t="s">
        <v>5591</v>
      </c>
      <c r="H2134" s="1298" t="s">
        <v>1567</v>
      </c>
    </row>
    <row r="2135" spans="1:8" ht="18.399999999999999" customHeight="1">
      <c r="A2135" s="1305" t="s">
        <v>5589</v>
      </c>
      <c r="B2135" s="1306" t="s">
        <v>5592</v>
      </c>
      <c r="C2135" s="1306" t="s">
        <v>1644</v>
      </c>
      <c r="D2135" s="1307"/>
      <c r="E2135" s="1308" t="s">
        <v>1566</v>
      </c>
      <c r="F2135" s="1298" t="s">
        <v>1567</v>
      </c>
      <c r="G2135" s="1298" t="s">
        <v>5593</v>
      </c>
      <c r="H2135" s="1298" t="s">
        <v>1567</v>
      </c>
    </row>
    <row r="2136" spans="1:8" ht="18.399999999999999" customHeight="1">
      <c r="A2136" s="1305" t="s">
        <v>5589</v>
      </c>
      <c r="B2136" s="1306" t="s">
        <v>5594</v>
      </c>
      <c r="C2136" s="1306" t="s">
        <v>1644</v>
      </c>
      <c r="D2136" s="1307"/>
      <c r="E2136" s="1308" t="s">
        <v>1566</v>
      </c>
      <c r="F2136" s="1298" t="s">
        <v>1567</v>
      </c>
      <c r="G2136" s="1298" t="s">
        <v>5595</v>
      </c>
      <c r="H2136" s="1298" t="s">
        <v>1567</v>
      </c>
    </row>
    <row r="2137" spans="1:8" ht="18.399999999999999" customHeight="1">
      <c r="A2137" s="1305" t="s">
        <v>5589</v>
      </c>
      <c r="B2137" s="1306" t="s">
        <v>5596</v>
      </c>
      <c r="C2137" s="1306" t="s">
        <v>1644</v>
      </c>
      <c r="D2137" s="1307"/>
      <c r="E2137" s="1308" t="s">
        <v>1566</v>
      </c>
      <c r="F2137" s="1298" t="s">
        <v>1567</v>
      </c>
      <c r="G2137" s="1298" t="s">
        <v>5597</v>
      </c>
      <c r="H2137" s="1298" t="s">
        <v>1567</v>
      </c>
    </row>
    <row r="2138" spans="1:8" ht="18.399999999999999" customHeight="1">
      <c r="A2138" s="1305" t="s">
        <v>5598</v>
      </c>
      <c r="B2138" s="1306" t="s">
        <v>5599</v>
      </c>
      <c r="C2138" s="1306" t="s">
        <v>1618</v>
      </c>
      <c r="D2138" s="1307"/>
      <c r="E2138" s="1308" t="s">
        <v>1566</v>
      </c>
      <c r="F2138" s="1298" t="s">
        <v>1567</v>
      </c>
      <c r="G2138" s="1298" t="s">
        <v>5600</v>
      </c>
      <c r="H2138" s="1298" t="s">
        <v>1567</v>
      </c>
    </row>
    <row r="2139" spans="1:8" ht="18.399999999999999" hidden="1" customHeight="1">
      <c r="A2139" s="1305" t="s">
        <v>5601</v>
      </c>
      <c r="B2139" s="1306" t="s">
        <v>5602</v>
      </c>
      <c r="C2139" s="1306" t="s">
        <v>1585</v>
      </c>
      <c r="D2139" s="1307">
        <v>19650</v>
      </c>
      <c r="E2139" s="1308" t="s">
        <v>1884</v>
      </c>
      <c r="F2139" s="1298" t="s">
        <v>1567</v>
      </c>
      <c r="G2139" s="1298" t="s">
        <v>5603</v>
      </c>
      <c r="H2139" s="1298" t="s">
        <v>1567</v>
      </c>
    </row>
    <row r="2140" spans="1:8" ht="18.399999999999999" hidden="1" customHeight="1">
      <c r="A2140" s="1305" t="s">
        <v>5601</v>
      </c>
      <c r="B2140" s="1306" t="s">
        <v>5604</v>
      </c>
      <c r="C2140" s="1306" t="s">
        <v>1585</v>
      </c>
      <c r="D2140" s="1307">
        <v>69500</v>
      </c>
      <c r="E2140" s="1308" t="s">
        <v>1884</v>
      </c>
      <c r="F2140" s="1298" t="s">
        <v>1567</v>
      </c>
      <c r="G2140" s="1298" t="s">
        <v>5605</v>
      </c>
      <c r="H2140" s="1298" t="s">
        <v>1567</v>
      </c>
    </row>
    <row r="2141" spans="1:8" ht="18.399999999999999" hidden="1" customHeight="1">
      <c r="A2141" s="1305" t="s">
        <v>5601</v>
      </c>
      <c r="B2141" s="1306" t="s">
        <v>5606</v>
      </c>
      <c r="C2141" s="1306" t="s">
        <v>1585</v>
      </c>
      <c r="D2141" s="1307">
        <v>380000</v>
      </c>
      <c r="E2141" s="1308" t="s">
        <v>1884</v>
      </c>
      <c r="F2141" s="1298" t="s">
        <v>1567</v>
      </c>
      <c r="G2141" s="1298" t="s">
        <v>5607</v>
      </c>
      <c r="H2141" s="1298" t="s">
        <v>1567</v>
      </c>
    </row>
    <row r="2142" spans="1:8" ht="18.399999999999999" hidden="1" customHeight="1">
      <c r="A2142" s="1305" t="s">
        <v>5608</v>
      </c>
      <c r="B2142" s="1306" t="s">
        <v>5609</v>
      </c>
      <c r="C2142" s="1306" t="s">
        <v>1596</v>
      </c>
      <c r="D2142" s="1307">
        <v>6900</v>
      </c>
      <c r="E2142" s="1308" t="s">
        <v>1884</v>
      </c>
      <c r="F2142" s="1298" t="s">
        <v>1567</v>
      </c>
      <c r="G2142" s="1298" t="s">
        <v>5610</v>
      </c>
      <c r="H2142" s="1298" t="s">
        <v>1567</v>
      </c>
    </row>
    <row r="2143" spans="1:8" ht="18.399999999999999" hidden="1" customHeight="1">
      <c r="A2143" s="1305" t="s">
        <v>5608</v>
      </c>
      <c r="B2143" s="1306" t="s">
        <v>5611</v>
      </c>
      <c r="C2143" s="1306" t="s">
        <v>1596</v>
      </c>
      <c r="D2143" s="1307">
        <v>3900</v>
      </c>
      <c r="E2143" s="1308" t="s">
        <v>1884</v>
      </c>
      <c r="F2143" s="1298" t="s">
        <v>1567</v>
      </c>
      <c r="G2143" s="1298" t="s">
        <v>5612</v>
      </c>
      <c r="H2143" s="1298" t="s">
        <v>1567</v>
      </c>
    </row>
    <row r="2144" spans="1:8" ht="18.399999999999999" hidden="1" customHeight="1">
      <c r="A2144" s="1305" t="s">
        <v>5613</v>
      </c>
      <c r="B2144" s="1306" t="s">
        <v>5614</v>
      </c>
      <c r="C2144" s="1306" t="s">
        <v>1596</v>
      </c>
      <c r="D2144" s="1307">
        <v>450000</v>
      </c>
      <c r="E2144" s="1308" t="s">
        <v>1884</v>
      </c>
      <c r="F2144" s="1298" t="s">
        <v>1567</v>
      </c>
      <c r="G2144" s="1298" t="s">
        <v>5615</v>
      </c>
      <c r="H2144" s="1298" t="s">
        <v>1567</v>
      </c>
    </row>
    <row r="2145" spans="1:8" ht="18.399999999999999" hidden="1" customHeight="1">
      <c r="A2145" s="1305" t="s">
        <v>5616</v>
      </c>
      <c r="B2145" s="1306" t="s">
        <v>5617</v>
      </c>
      <c r="C2145" s="1306" t="s">
        <v>1596</v>
      </c>
      <c r="D2145" s="1307">
        <v>1580</v>
      </c>
      <c r="E2145" s="1308" t="s">
        <v>1884</v>
      </c>
      <c r="F2145" s="1298" t="s">
        <v>1567</v>
      </c>
      <c r="G2145" s="1298" t="s">
        <v>5618</v>
      </c>
      <c r="H2145" s="1298" t="s">
        <v>1567</v>
      </c>
    </row>
    <row r="2146" spans="1:8" ht="18.399999999999999" hidden="1" customHeight="1">
      <c r="A2146" s="1305" t="s">
        <v>5616</v>
      </c>
      <c r="B2146" s="1306" t="s">
        <v>5619</v>
      </c>
      <c r="C2146" s="1306" t="s">
        <v>1596</v>
      </c>
      <c r="D2146" s="1307">
        <v>2460</v>
      </c>
      <c r="E2146" s="1308" t="s">
        <v>1884</v>
      </c>
      <c r="F2146" s="1298" t="s">
        <v>1567</v>
      </c>
      <c r="G2146" s="1298" t="s">
        <v>5620</v>
      </c>
      <c r="H2146" s="1298" t="s">
        <v>1567</v>
      </c>
    </row>
    <row r="2147" spans="1:8" ht="18.399999999999999" hidden="1" customHeight="1">
      <c r="A2147" s="1305" t="s">
        <v>5621</v>
      </c>
      <c r="B2147" s="1306" t="s">
        <v>5622</v>
      </c>
      <c r="C2147" s="1306" t="s">
        <v>1596</v>
      </c>
      <c r="D2147" s="1307">
        <v>270</v>
      </c>
      <c r="E2147" s="1308" t="s">
        <v>1884</v>
      </c>
      <c r="F2147" s="1298" t="s">
        <v>1567</v>
      </c>
      <c r="G2147" s="1298" t="s">
        <v>5623</v>
      </c>
      <c r="H2147" s="1298" t="s">
        <v>1567</v>
      </c>
    </row>
    <row r="2148" spans="1:8" ht="18.399999999999999" hidden="1" customHeight="1">
      <c r="A2148" s="1305" t="s">
        <v>5621</v>
      </c>
      <c r="B2148" s="1306" t="s">
        <v>5624</v>
      </c>
      <c r="C2148" s="1306" t="s">
        <v>1596</v>
      </c>
      <c r="D2148" s="1307">
        <v>570</v>
      </c>
      <c r="E2148" s="1308" t="s">
        <v>1884</v>
      </c>
      <c r="F2148" s="1298" t="s">
        <v>1567</v>
      </c>
      <c r="G2148" s="1298" t="s">
        <v>5625</v>
      </c>
      <c r="H2148" s="1298" t="s">
        <v>1567</v>
      </c>
    </row>
    <row r="2149" spans="1:8" ht="18.399999999999999" hidden="1" customHeight="1">
      <c r="A2149" s="1305" t="s">
        <v>5621</v>
      </c>
      <c r="B2149" s="1306" t="s">
        <v>5626</v>
      </c>
      <c r="C2149" s="1306" t="s">
        <v>1596</v>
      </c>
      <c r="D2149" s="1307">
        <v>810</v>
      </c>
      <c r="E2149" s="1308" t="s">
        <v>1884</v>
      </c>
      <c r="F2149" s="1298" t="s">
        <v>1567</v>
      </c>
      <c r="G2149" s="1298" t="s">
        <v>5627</v>
      </c>
      <c r="H2149" s="1298" t="s">
        <v>1567</v>
      </c>
    </row>
    <row r="2150" spans="1:8" ht="18.399999999999999" hidden="1" customHeight="1">
      <c r="A2150" s="1305" t="s">
        <v>5621</v>
      </c>
      <c r="B2150" s="1306" t="s">
        <v>5628</v>
      </c>
      <c r="C2150" s="1306" t="s">
        <v>1596</v>
      </c>
      <c r="D2150" s="1307">
        <v>1230</v>
      </c>
      <c r="E2150" s="1308" t="s">
        <v>1884</v>
      </c>
      <c r="F2150" s="1298" t="s">
        <v>1567</v>
      </c>
      <c r="G2150" s="1298" t="s">
        <v>5629</v>
      </c>
      <c r="H2150" s="1298" t="s">
        <v>1567</v>
      </c>
    </row>
    <row r="2151" spans="1:8" ht="18.399999999999999" hidden="1" customHeight="1">
      <c r="A2151" s="1305" t="s">
        <v>5630</v>
      </c>
      <c r="B2151" s="1306" t="s">
        <v>5631</v>
      </c>
      <c r="C2151" s="1306" t="s">
        <v>1596</v>
      </c>
      <c r="D2151" s="1307">
        <v>46500</v>
      </c>
      <c r="E2151" s="1308" t="s">
        <v>1884</v>
      </c>
      <c r="F2151" s="1298" t="s">
        <v>1567</v>
      </c>
      <c r="G2151" s="1298" t="s">
        <v>5632</v>
      </c>
      <c r="H2151" s="1298" t="s">
        <v>1567</v>
      </c>
    </row>
    <row r="2152" spans="1:8" ht="18.399999999999999" hidden="1" customHeight="1">
      <c r="A2152" s="1305" t="s">
        <v>5633</v>
      </c>
      <c r="B2152" s="1306" t="s">
        <v>5634</v>
      </c>
      <c r="C2152" s="1306" t="s">
        <v>5635</v>
      </c>
      <c r="D2152" s="1307">
        <v>1600000</v>
      </c>
      <c r="E2152" s="1308" t="s">
        <v>1884</v>
      </c>
      <c r="F2152" s="1298" t="s">
        <v>1567</v>
      </c>
      <c r="G2152" s="1298" t="s">
        <v>5636</v>
      </c>
      <c r="H2152" s="1298" t="s">
        <v>1567</v>
      </c>
    </row>
    <row r="2153" spans="1:8" ht="18.399999999999999" hidden="1" customHeight="1">
      <c r="A2153" s="1305" t="s">
        <v>5637</v>
      </c>
      <c r="B2153" s="1306" t="s">
        <v>5638</v>
      </c>
      <c r="C2153" s="1306" t="s">
        <v>5635</v>
      </c>
      <c r="D2153" s="1307">
        <v>1600000</v>
      </c>
      <c r="E2153" s="1308" t="s">
        <v>1884</v>
      </c>
      <c r="F2153" s="1298" t="s">
        <v>1567</v>
      </c>
      <c r="G2153" s="1298" t="s">
        <v>5639</v>
      </c>
      <c r="H2153" s="1298" t="s">
        <v>1567</v>
      </c>
    </row>
    <row r="2154" spans="1:8" ht="18.399999999999999" hidden="1" customHeight="1">
      <c r="A2154" s="1305" t="s">
        <v>5640</v>
      </c>
      <c r="B2154" s="1306" t="s">
        <v>5641</v>
      </c>
      <c r="C2154" s="1306" t="s">
        <v>1644</v>
      </c>
      <c r="D2154" s="1307">
        <v>1223</v>
      </c>
      <c r="E2154" s="1308" t="s">
        <v>1884</v>
      </c>
      <c r="F2154" s="1298" t="s">
        <v>1567</v>
      </c>
      <c r="G2154" s="1298" t="s">
        <v>5642</v>
      </c>
      <c r="H2154" s="1298" t="s">
        <v>1567</v>
      </c>
    </row>
    <row r="2155" spans="1:8" ht="18.399999999999999" hidden="1" customHeight="1">
      <c r="A2155" s="1305" t="s">
        <v>5640</v>
      </c>
      <c r="B2155" s="1306" t="s">
        <v>5643</v>
      </c>
      <c r="C2155" s="1306" t="s">
        <v>1644</v>
      </c>
      <c r="D2155" s="1307">
        <v>1959</v>
      </c>
      <c r="E2155" s="1308" t="s">
        <v>1884</v>
      </c>
      <c r="F2155" s="1298" t="s">
        <v>1567</v>
      </c>
      <c r="G2155" s="1298" t="s">
        <v>5644</v>
      </c>
      <c r="H2155" s="1298" t="s">
        <v>1567</v>
      </c>
    </row>
    <row r="2156" spans="1:8" ht="18.399999999999999" hidden="1" customHeight="1">
      <c r="A2156" s="1305" t="s">
        <v>5640</v>
      </c>
      <c r="B2156" s="1306" t="s">
        <v>5645</v>
      </c>
      <c r="C2156" s="1306" t="s">
        <v>1644</v>
      </c>
      <c r="D2156" s="1307">
        <v>2650</v>
      </c>
      <c r="E2156" s="1308" t="s">
        <v>1884</v>
      </c>
      <c r="F2156" s="1298" t="s">
        <v>1567</v>
      </c>
      <c r="G2156" s="1298" t="s">
        <v>5646</v>
      </c>
      <c r="H2156" s="1298" t="s">
        <v>1567</v>
      </c>
    </row>
    <row r="2157" spans="1:8" ht="18.399999999999999" hidden="1" customHeight="1">
      <c r="A2157" s="1305" t="s">
        <v>5640</v>
      </c>
      <c r="B2157" s="1306" t="s">
        <v>5647</v>
      </c>
      <c r="C2157" s="1306" t="s">
        <v>1644</v>
      </c>
      <c r="D2157" s="1307">
        <v>4078</v>
      </c>
      <c r="E2157" s="1308" t="s">
        <v>1884</v>
      </c>
      <c r="F2157" s="1298" t="s">
        <v>1567</v>
      </c>
      <c r="G2157" s="1298" t="s">
        <v>5648</v>
      </c>
      <c r="H2157" s="1298" t="s">
        <v>1567</v>
      </c>
    </row>
    <row r="2158" spans="1:8" ht="18.399999999999999" hidden="1" customHeight="1">
      <c r="A2158" s="1305" t="s">
        <v>5649</v>
      </c>
      <c r="B2158" s="1306" t="s">
        <v>5650</v>
      </c>
      <c r="C2158" s="1306" t="s">
        <v>1644</v>
      </c>
      <c r="D2158" s="1307">
        <v>290</v>
      </c>
      <c r="E2158" s="1308" t="s">
        <v>1884</v>
      </c>
      <c r="F2158" s="1298" t="s">
        <v>1567</v>
      </c>
      <c r="G2158" s="1298" t="s">
        <v>5651</v>
      </c>
      <c r="H2158" s="1298" t="s">
        <v>1567</v>
      </c>
    </row>
    <row r="2159" spans="1:8" ht="18.399999999999999" hidden="1" customHeight="1">
      <c r="A2159" s="1305" t="s">
        <v>5649</v>
      </c>
      <c r="B2159" s="1306" t="s">
        <v>5652</v>
      </c>
      <c r="C2159" s="1306" t="s">
        <v>1644</v>
      </c>
      <c r="D2159" s="1307">
        <v>454</v>
      </c>
      <c r="E2159" s="1308" t="s">
        <v>1884</v>
      </c>
      <c r="F2159" s="1298" t="s">
        <v>1567</v>
      </c>
      <c r="G2159" s="1298" t="s">
        <v>5653</v>
      </c>
      <c r="H2159" s="1298" t="s">
        <v>1567</v>
      </c>
    </row>
    <row r="2160" spans="1:8" ht="18.399999999999999" hidden="1" customHeight="1">
      <c r="A2160" s="1305" t="s">
        <v>5654</v>
      </c>
      <c r="B2160" s="1306" t="s">
        <v>5655</v>
      </c>
      <c r="C2160" s="1306" t="s">
        <v>1644</v>
      </c>
      <c r="D2160" s="1307">
        <v>327</v>
      </c>
      <c r="E2160" s="1308" t="s">
        <v>1884</v>
      </c>
      <c r="F2160" s="1298" t="s">
        <v>1567</v>
      </c>
      <c r="G2160" s="1298" t="s">
        <v>5656</v>
      </c>
      <c r="H2160" s="1298" t="s">
        <v>1567</v>
      </c>
    </row>
    <row r="2161" spans="1:8" ht="18.399999999999999" hidden="1" customHeight="1">
      <c r="A2161" s="1305" t="s">
        <v>5654</v>
      </c>
      <c r="B2161" s="1306" t="s">
        <v>5657</v>
      </c>
      <c r="C2161" s="1306" t="s">
        <v>1644</v>
      </c>
      <c r="D2161" s="1307">
        <v>524</v>
      </c>
      <c r="E2161" s="1308" t="s">
        <v>1884</v>
      </c>
      <c r="F2161" s="1298" t="s">
        <v>1567</v>
      </c>
      <c r="G2161" s="1298" t="s">
        <v>5658</v>
      </c>
      <c r="H2161" s="1298" t="s">
        <v>1567</v>
      </c>
    </row>
    <row r="2162" spans="1:8" ht="18.399999999999999" hidden="1" customHeight="1">
      <c r="A2162" s="1305" t="s">
        <v>5654</v>
      </c>
      <c r="B2162" s="1306" t="s">
        <v>5659</v>
      </c>
      <c r="C2162" s="1306" t="s">
        <v>1644</v>
      </c>
      <c r="D2162" s="1307">
        <v>810</v>
      </c>
      <c r="E2162" s="1308" t="s">
        <v>1884</v>
      </c>
      <c r="F2162" s="1298" t="s">
        <v>1567</v>
      </c>
      <c r="G2162" s="1298" t="s">
        <v>5660</v>
      </c>
      <c r="H2162" s="1298" t="s">
        <v>1567</v>
      </c>
    </row>
    <row r="2163" spans="1:8" ht="18.399999999999999" hidden="1" customHeight="1">
      <c r="A2163" s="1305" t="s">
        <v>5654</v>
      </c>
      <c r="B2163" s="1306" t="s">
        <v>5661</v>
      </c>
      <c r="C2163" s="1306" t="s">
        <v>1644</v>
      </c>
      <c r="D2163" s="1307">
        <v>1208</v>
      </c>
      <c r="E2163" s="1308" t="s">
        <v>1884</v>
      </c>
      <c r="F2163" s="1298" t="s">
        <v>1567</v>
      </c>
      <c r="G2163" s="1298" t="s">
        <v>5662</v>
      </c>
      <c r="H2163" s="1298" t="s">
        <v>1567</v>
      </c>
    </row>
    <row r="2164" spans="1:8" ht="18.399999999999999" hidden="1" customHeight="1">
      <c r="A2164" s="1305" t="s">
        <v>5654</v>
      </c>
      <c r="B2164" s="1306" t="s">
        <v>5663</v>
      </c>
      <c r="C2164" s="1306" t="s">
        <v>1644</v>
      </c>
      <c r="D2164" s="1307">
        <v>2051</v>
      </c>
      <c r="E2164" s="1308" t="s">
        <v>1884</v>
      </c>
      <c r="F2164" s="1298" t="s">
        <v>1567</v>
      </c>
      <c r="G2164" s="1298" t="s">
        <v>5664</v>
      </c>
      <c r="H2164" s="1298" t="s">
        <v>1567</v>
      </c>
    </row>
    <row r="2165" spans="1:8" ht="18.399999999999999" hidden="1" customHeight="1">
      <c r="A2165" s="1305" t="s">
        <v>5654</v>
      </c>
      <c r="B2165" s="1306" t="s">
        <v>5665</v>
      </c>
      <c r="C2165" s="1306" t="s">
        <v>1644</v>
      </c>
      <c r="D2165" s="1307">
        <v>3203</v>
      </c>
      <c r="E2165" s="1308" t="s">
        <v>1884</v>
      </c>
      <c r="F2165" s="1298" t="s">
        <v>1567</v>
      </c>
      <c r="G2165" s="1298" t="s">
        <v>5666</v>
      </c>
      <c r="H2165" s="1298" t="s">
        <v>1567</v>
      </c>
    </row>
    <row r="2166" spans="1:8" ht="18.399999999999999" hidden="1" customHeight="1">
      <c r="A2166" s="1305" t="s">
        <v>5654</v>
      </c>
      <c r="B2166" s="1306" t="s">
        <v>5667</v>
      </c>
      <c r="C2166" s="1306" t="s">
        <v>1644</v>
      </c>
      <c r="D2166" s="1307">
        <v>5267</v>
      </c>
      <c r="E2166" s="1308" t="s">
        <v>1884</v>
      </c>
      <c r="F2166" s="1298" t="s">
        <v>1567</v>
      </c>
      <c r="G2166" s="1298" t="s">
        <v>5668</v>
      </c>
      <c r="H2166" s="1298" t="s">
        <v>1567</v>
      </c>
    </row>
    <row r="2167" spans="1:8" ht="18.399999999999999" hidden="1" customHeight="1">
      <c r="A2167" s="1305" t="s">
        <v>5654</v>
      </c>
      <c r="B2167" s="1306" t="s">
        <v>5669</v>
      </c>
      <c r="C2167" s="1306" t="s">
        <v>1644</v>
      </c>
      <c r="D2167" s="1307">
        <v>6983</v>
      </c>
      <c r="E2167" s="1308" t="s">
        <v>1884</v>
      </c>
      <c r="F2167" s="1298" t="s">
        <v>1567</v>
      </c>
      <c r="G2167" s="1298" t="s">
        <v>5670</v>
      </c>
      <c r="H2167" s="1298" t="s">
        <v>1567</v>
      </c>
    </row>
    <row r="2168" spans="1:8" ht="18.399999999999999" hidden="1" customHeight="1">
      <c r="A2168" s="1305" t="s">
        <v>5654</v>
      </c>
      <c r="B2168" s="1306" t="s">
        <v>5671</v>
      </c>
      <c r="C2168" s="1306" t="s">
        <v>1644</v>
      </c>
      <c r="D2168" s="1307">
        <v>9936</v>
      </c>
      <c r="E2168" s="1308" t="s">
        <v>1884</v>
      </c>
      <c r="F2168" s="1298" t="s">
        <v>1567</v>
      </c>
      <c r="G2168" s="1298" t="s">
        <v>5672</v>
      </c>
      <c r="H2168" s="1298" t="s">
        <v>1567</v>
      </c>
    </row>
    <row r="2169" spans="1:8" ht="18.399999999999999" hidden="1" customHeight="1">
      <c r="A2169" s="1305" t="s">
        <v>5654</v>
      </c>
      <c r="B2169" s="1306" t="s">
        <v>5673</v>
      </c>
      <c r="C2169" s="1306" t="s">
        <v>1644</v>
      </c>
      <c r="D2169" s="1307">
        <v>13872</v>
      </c>
      <c r="E2169" s="1308" t="s">
        <v>1884</v>
      </c>
      <c r="F2169" s="1298" t="s">
        <v>1567</v>
      </c>
      <c r="G2169" s="1298" t="s">
        <v>5674</v>
      </c>
      <c r="H2169" s="1298" t="s">
        <v>1567</v>
      </c>
    </row>
    <row r="2170" spans="1:8" ht="18.399999999999999" hidden="1" customHeight="1">
      <c r="A2170" s="1305" t="s">
        <v>5675</v>
      </c>
      <c r="B2170" s="1306" t="s">
        <v>5676</v>
      </c>
      <c r="C2170" s="1306" t="s">
        <v>1644</v>
      </c>
      <c r="D2170" s="1307">
        <v>2814</v>
      </c>
      <c r="E2170" s="1308" t="s">
        <v>1884</v>
      </c>
      <c r="F2170" s="1298" t="s">
        <v>1567</v>
      </c>
      <c r="G2170" s="1298" t="s">
        <v>5677</v>
      </c>
      <c r="H2170" s="1298" t="s">
        <v>1567</v>
      </c>
    </row>
    <row r="2171" spans="1:8" ht="18.399999999999999" hidden="1" customHeight="1">
      <c r="A2171" s="1305" t="s">
        <v>5675</v>
      </c>
      <c r="B2171" s="1306" t="s">
        <v>5678</v>
      </c>
      <c r="C2171" s="1306" t="s">
        <v>1644</v>
      </c>
      <c r="D2171" s="1307">
        <v>4420</v>
      </c>
      <c r="E2171" s="1308" t="s">
        <v>1884</v>
      </c>
      <c r="F2171" s="1298" t="s">
        <v>1567</v>
      </c>
      <c r="G2171" s="1298" t="s">
        <v>5679</v>
      </c>
      <c r="H2171" s="1298" t="s">
        <v>1567</v>
      </c>
    </row>
    <row r="2172" spans="1:8" ht="18.399999999999999" hidden="1" customHeight="1">
      <c r="A2172" s="1305" t="s">
        <v>5675</v>
      </c>
      <c r="B2172" s="1306" t="s">
        <v>5680</v>
      </c>
      <c r="C2172" s="1306" t="s">
        <v>1644</v>
      </c>
      <c r="D2172" s="1307">
        <v>5946</v>
      </c>
      <c r="E2172" s="1308" t="s">
        <v>1884</v>
      </c>
      <c r="F2172" s="1298" t="s">
        <v>1567</v>
      </c>
      <c r="G2172" s="1298" t="s">
        <v>5681</v>
      </c>
      <c r="H2172" s="1298" t="s">
        <v>1567</v>
      </c>
    </row>
    <row r="2173" spans="1:8" ht="18.399999999999999" hidden="1" customHeight="1">
      <c r="A2173" s="1305" t="s">
        <v>5675</v>
      </c>
      <c r="B2173" s="1306" t="s">
        <v>5682</v>
      </c>
      <c r="C2173" s="1306" t="s">
        <v>1644</v>
      </c>
      <c r="D2173" s="1307">
        <v>7956</v>
      </c>
      <c r="E2173" s="1308" t="s">
        <v>1884</v>
      </c>
      <c r="F2173" s="1298" t="s">
        <v>1567</v>
      </c>
      <c r="G2173" s="1298" t="s">
        <v>5683</v>
      </c>
      <c r="H2173" s="1298" t="s">
        <v>1567</v>
      </c>
    </row>
    <row r="2174" spans="1:8" ht="18.399999999999999" hidden="1" customHeight="1">
      <c r="A2174" s="1305" t="s">
        <v>5675</v>
      </c>
      <c r="B2174" s="1306" t="s">
        <v>5684</v>
      </c>
      <c r="C2174" s="1306" t="s">
        <v>1644</v>
      </c>
      <c r="D2174" s="1307">
        <v>11450</v>
      </c>
      <c r="E2174" s="1308" t="s">
        <v>1884</v>
      </c>
      <c r="F2174" s="1298" t="s">
        <v>1567</v>
      </c>
      <c r="G2174" s="1298" t="s">
        <v>5685</v>
      </c>
      <c r="H2174" s="1298" t="s">
        <v>1567</v>
      </c>
    </row>
    <row r="2175" spans="1:8" ht="18.399999999999999" hidden="1" customHeight="1">
      <c r="A2175" s="1305" t="s">
        <v>5686</v>
      </c>
      <c r="B2175" s="1306" t="s">
        <v>5687</v>
      </c>
      <c r="C2175" s="1306" t="s">
        <v>2580</v>
      </c>
      <c r="D2175" s="1307">
        <v>8690000</v>
      </c>
      <c r="E2175" s="1308" t="s">
        <v>1884</v>
      </c>
      <c r="F2175" s="1298" t="s">
        <v>1567</v>
      </c>
      <c r="G2175" s="1298" t="s">
        <v>5688</v>
      </c>
      <c r="H2175" s="1298" t="s">
        <v>1567</v>
      </c>
    </row>
    <row r="2176" spans="1:8" ht="18.399999999999999" hidden="1" customHeight="1">
      <c r="A2176" s="1305" t="s">
        <v>5686</v>
      </c>
      <c r="B2176" s="1306" t="s">
        <v>5689</v>
      </c>
      <c r="C2176" s="1306" t="s">
        <v>2580</v>
      </c>
      <c r="D2176" s="1307">
        <v>9460000</v>
      </c>
      <c r="E2176" s="1308" t="s">
        <v>1884</v>
      </c>
      <c r="F2176" s="1298" t="s">
        <v>1567</v>
      </c>
      <c r="G2176" s="1298" t="s">
        <v>5690</v>
      </c>
      <c r="H2176" s="1298" t="s">
        <v>1567</v>
      </c>
    </row>
    <row r="2177" spans="1:8" ht="18.399999999999999" hidden="1" customHeight="1">
      <c r="A2177" s="1305" t="s">
        <v>5686</v>
      </c>
      <c r="B2177" s="1306" t="s">
        <v>5691</v>
      </c>
      <c r="C2177" s="1306" t="s">
        <v>2580</v>
      </c>
      <c r="D2177" s="1307">
        <v>11000000</v>
      </c>
      <c r="E2177" s="1308" t="s">
        <v>1884</v>
      </c>
      <c r="F2177" s="1298" t="s">
        <v>1567</v>
      </c>
      <c r="G2177" s="1298" t="s">
        <v>5692</v>
      </c>
      <c r="H2177" s="1298" t="s">
        <v>1567</v>
      </c>
    </row>
    <row r="2178" spans="1:8" ht="18.399999999999999" hidden="1" customHeight="1">
      <c r="A2178" s="1305" t="s">
        <v>5693</v>
      </c>
      <c r="B2178" s="1306" t="s">
        <v>5694</v>
      </c>
      <c r="C2178" s="1306" t="s">
        <v>2580</v>
      </c>
      <c r="D2178" s="1307">
        <v>17380000</v>
      </c>
      <c r="E2178" s="1308" t="s">
        <v>1884</v>
      </c>
      <c r="F2178" s="1298" t="s">
        <v>1567</v>
      </c>
      <c r="G2178" s="1298" t="s">
        <v>5695</v>
      </c>
      <c r="H2178" s="1298" t="s">
        <v>1567</v>
      </c>
    </row>
    <row r="2179" spans="1:8" ht="18.399999999999999" hidden="1" customHeight="1">
      <c r="A2179" s="1305" t="s">
        <v>5693</v>
      </c>
      <c r="B2179" s="1306" t="s">
        <v>5696</v>
      </c>
      <c r="C2179" s="1306" t="s">
        <v>2580</v>
      </c>
      <c r="D2179" s="1307">
        <v>18040000</v>
      </c>
      <c r="E2179" s="1308" t="s">
        <v>1884</v>
      </c>
      <c r="F2179" s="1298" t="s">
        <v>1567</v>
      </c>
      <c r="G2179" s="1298" t="s">
        <v>5697</v>
      </c>
      <c r="H2179" s="1298" t="s">
        <v>1567</v>
      </c>
    </row>
    <row r="2180" spans="1:8" ht="18.399999999999999" hidden="1" customHeight="1">
      <c r="A2180" s="1305" t="s">
        <v>5693</v>
      </c>
      <c r="B2180" s="1306" t="s">
        <v>5698</v>
      </c>
      <c r="C2180" s="1306" t="s">
        <v>2580</v>
      </c>
      <c r="D2180" s="1307">
        <v>19250000</v>
      </c>
      <c r="E2180" s="1308" t="s">
        <v>1884</v>
      </c>
      <c r="F2180" s="1298" t="s">
        <v>1567</v>
      </c>
      <c r="G2180" s="1298" t="s">
        <v>5699</v>
      </c>
      <c r="H2180" s="1298" t="s">
        <v>1567</v>
      </c>
    </row>
    <row r="2181" spans="1:8" ht="18.399999999999999" hidden="1" customHeight="1">
      <c r="A2181" s="1305" t="s">
        <v>5693</v>
      </c>
      <c r="B2181" s="1306" t="s">
        <v>5700</v>
      </c>
      <c r="C2181" s="1306" t="s">
        <v>2580</v>
      </c>
      <c r="D2181" s="1307">
        <v>21450000</v>
      </c>
      <c r="E2181" s="1308" t="s">
        <v>1884</v>
      </c>
      <c r="F2181" s="1298" t="s">
        <v>1567</v>
      </c>
      <c r="G2181" s="1298" t="s">
        <v>5701</v>
      </c>
      <c r="H2181" s="1298" t="s">
        <v>1567</v>
      </c>
    </row>
    <row r="2182" spans="1:8" ht="18.399999999999999" hidden="1" customHeight="1">
      <c r="A2182" s="1305" t="s">
        <v>5693</v>
      </c>
      <c r="B2182" s="1306" t="s">
        <v>5702</v>
      </c>
      <c r="C2182" s="1306" t="s">
        <v>2580</v>
      </c>
      <c r="D2182" s="1307">
        <v>22550000</v>
      </c>
      <c r="E2182" s="1308" t="s">
        <v>1884</v>
      </c>
      <c r="F2182" s="1298" t="s">
        <v>1567</v>
      </c>
      <c r="G2182" s="1298" t="s">
        <v>5703</v>
      </c>
      <c r="H2182" s="1298" t="s">
        <v>1567</v>
      </c>
    </row>
    <row r="2183" spans="1:8" ht="18.399999999999999" hidden="1" customHeight="1">
      <c r="A2183" s="1305" t="s">
        <v>5693</v>
      </c>
      <c r="B2183" s="1306" t="s">
        <v>5704</v>
      </c>
      <c r="C2183" s="1306" t="s">
        <v>2580</v>
      </c>
      <c r="D2183" s="1307">
        <v>25190000</v>
      </c>
      <c r="E2183" s="1308" t="s">
        <v>1884</v>
      </c>
      <c r="F2183" s="1298" t="s">
        <v>1567</v>
      </c>
      <c r="G2183" s="1298" t="s">
        <v>5705</v>
      </c>
      <c r="H2183" s="1298" t="s">
        <v>1567</v>
      </c>
    </row>
    <row r="2184" spans="1:8" ht="18.399999999999999" hidden="1" customHeight="1">
      <c r="A2184" s="1305" t="s">
        <v>5693</v>
      </c>
      <c r="B2184" s="1306" t="s">
        <v>5706</v>
      </c>
      <c r="C2184" s="1306" t="s">
        <v>2580</v>
      </c>
      <c r="D2184" s="1307">
        <v>28380000</v>
      </c>
      <c r="E2184" s="1308" t="s">
        <v>1884</v>
      </c>
      <c r="F2184" s="1298" t="s">
        <v>1567</v>
      </c>
      <c r="G2184" s="1298" t="s">
        <v>5707</v>
      </c>
      <c r="H2184" s="1298" t="s">
        <v>1567</v>
      </c>
    </row>
    <row r="2185" spans="1:8" ht="18.399999999999999" hidden="1" customHeight="1">
      <c r="A2185" s="1305" t="s">
        <v>5693</v>
      </c>
      <c r="B2185" s="1306" t="s">
        <v>5708</v>
      </c>
      <c r="C2185" s="1306" t="s">
        <v>2580</v>
      </c>
      <c r="D2185" s="1307">
        <v>33550000</v>
      </c>
      <c r="E2185" s="1308" t="s">
        <v>1884</v>
      </c>
      <c r="F2185" s="1298" t="s">
        <v>1567</v>
      </c>
      <c r="G2185" s="1298" t="s">
        <v>5709</v>
      </c>
      <c r="H2185" s="1298" t="s">
        <v>1567</v>
      </c>
    </row>
    <row r="2186" spans="1:8" ht="18.399999999999999" hidden="1" customHeight="1">
      <c r="A2186" s="1305" t="s">
        <v>5693</v>
      </c>
      <c r="B2186" s="1306" t="s">
        <v>5710</v>
      </c>
      <c r="C2186" s="1306" t="s">
        <v>2580</v>
      </c>
      <c r="D2186" s="1307">
        <v>42900000</v>
      </c>
      <c r="E2186" s="1308" t="s">
        <v>1884</v>
      </c>
      <c r="F2186" s="1298" t="s">
        <v>1567</v>
      </c>
      <c r="G2186" s="1298" t="s">
        <v>5711</v>
      </c>
      <c r="H2186" s="1298" t="s">
        <v>1567</v>
      </c>
    </row>
    <row r="2187" spans="1:8" ht="18.399999999999999" hidden="1" customHeight="1">
      <c r="A2187" s="1305" t="s">
        <v>5693</v>
      </c>
      <c r="B2187" s="1306" t="s">
        <v>5712</v>
      </c>
      <c r="C2187" s="1306" t="s">
        <v>2580</v>
      </c>
      <c r="D2187" s="1307">
        <v>44550000</v>
      </c>
      <c r="E2187" s="1308" t="s">
        <v>1884</v>
      </c>
      <c r="F2187" s="1298" t="s">
        <v>1567</v>
      </c>
      <c r="G2187" s="1298" t="s">
        <v>5713</v>
      </c>
      <c r="H2187" s="1298" t="s">
        <v>1567</v>
      </c>
    </row>
    <row r="2188" spans="1:8" ht="18.399999999999999" hidden="1" customHeight="1">
      <c r="A2188" s="1305" t="s">
        <v>5693</v>
      </c>
      <c r="B2188" s="1306" t="s">
        <v>5714</v>
      </c>
      <c r="C2188" s="1306" t="s">
        <v>2580</v>
      </c>
      <c r="D2188" s="1307">
        <v>52525000</v>
      </c>
      <c r="E2188" s="1308" t="s">
        <v>1884</v>
      </c>
      <c r="F2188" s="1298" t="s">
        <v>1567</v>
      </c>
      <c r="G2188" s="1298" t="s">
        <v>5715</v>
      </c>
      <c r="H2188" s="1298" t="s">
        <v>1567</v>
      </c>
    </row>
    <row r="2189" spans="1:8" ht="18.399999999999999" hidden="1" customHeight="1">
      <c r="A2189" s="1305" t="s">
        <v>5693</v>
      </c>
      <c r="B2189" s="1306" t="s">
        <v>5716</v>
      </c>
      <c r="C2189" s="1306" t="s">
        <v>2580</v>
      </c>
      <c r="D2189" s="1307">
        <v>60500000</v>
      </c>
      <c r="E2189" s="1308" t="s">
        <v>1884</v>
      </c>
      <c r="F2189" s="1298" t="s">
        <v>1567</v>
      </c>
      <c r="G2189" s="1298" t="s">
        <v>5717</v>
      </c>
      <c r="H2189" s="1298" t="s">
        <v>1567</v>
      </c>
    </row>
    <row r="2190" spans="1:8" ht="18.399999999999999" hidden="1" customHeight="1">
      <c r="A2190" s="1305" t="s">
        <v>5693</v>
      </c>
      <c r="B2190" s="1306" t="s">
        <v>5718</v>
      </c>
      <c r="C2190" s="1306" t="s">
        <v>2580</v>
      </c>
      <c r="D2190" s="1307">
        <v>81400000</v>
      </c>
      <c r="E2190" s="1308" t="s">
        <v>1884</v>
      </c>
      <c r="F2190" s="1298" t="s">
        <v>1567</v>
      </c>
      <c r="G2190" s="1298" t="s">
        <v>5719</v>
      </c>
      <c r="H2190" s="1298" t="s">
        <v>1567</v>
      </c>
    </row>
    <row r="2191" spans="1:8" ht="18.399999999999999" hidden="1" customHeight="1">
      <c r="A2191" s="1305" t="s">
        <v>5693</v>
      </c>
      <c r="B2191" s="1306" t="s">
        <v>5720</v>
      </c>
      <c r="C2191" s="1306" t="s">
        <v>2580</v>
      </c>
      <c r="D2191" s="1307">
        <v>96767000</v>
      </c>
      <c r="E2191" s="1308" t="s">
        <v>1884</v>
      </c>
      <c r="F2191" s="1298" t="s">
        <v>1567</v>
      </c>
      <c r="G2191" s="1298" t="s">
        <v>5721</v>
      </c>
      <c r="H2191" s="1298" t="s">
        <v>1567</v>
      </c>
    </row>
    <row r="2192" spans="1:8" ht="18.399999999999999" hidden="1" customHeight="1">
      <c r="A2192" s="1305" t="s">
        <v>5686</v>
      </c>
      <c r="B2192" s="1306" t="s">
        <v>5722</v>
      </c>
      <c r="C2192" s="1306" t="s">
        <v>2580</v>
      </c>
      <c r="D2192" s="1307">
        <v>12650000</v>
      </c>
      <c r="E2192" s="1308" t="s">
        <v>1884</v>
      </c>
      <c r="F2192" s="1298" t="s">
        <v>1567</v>
      </c>
      <c r="G2192" s="1298" t="s">
        <v>5723</v>
      </c>
      <c r="H2192" s="1298" t="s">
        <v>1567</v>
      </c>
    </row>
    <row r="2193" spans="1:8" ht="18.399999999999999" hidden="1" customHeight="1">
      <c r="A2193" s="1305" t="s">
        <v>5686</v>
      </c>
      <c r="B2193" s="1306" t="s">
        <v>5724</v>
      </c>
      <c r="C2193" s="1306" t="s">
        <v>2580</v>
      </c>
      <c r="D2193" s="1307">
        <v>13750000</v>
      </c>
      <c r="E2193" s="1308" t="s">
        <v>1884</v>
      </c>
      <c r="F2193" s="1298" t="s">
        <v>1567</v>
      </c>
      <c r="G2193" s="1298" t="s">
        <v>5725</v>
      </c>
      <c r="H2193" s="1298" t="s">
        <v>1567</v>
      </c>
    </row>
    <row r="2194" spans="1:8" ht="18.399999999999999" hidden="1" customHeight="1">
      <c r="A2194" s="1305" t="s">
        <v>5686</v>
      </c>
      <c r="B2194" s="1306" t="s">
        <v>5726</v>
      </c>
      <c r="C2194" s="1306" t="s">
        <v>2580</v>
      </c>
      <c r="D2194" s="1307">
        <v>15950000</v>
      </c>
      <c r="E2194" s="1308" t="s">
        <v>1884</v>
      </c>
      <c r="F2194" s="1298" t="s">
        <v>1567</v>
      </c>
      <c r="G2194" s="1298" t="s">
        <v>5727</v>
      </c>
      <c r="H2194" s="1298" t="s">
        <v>1567</v>
      </c>
    </row>
    <row r="2195" spans="1:8" ht="18.399999999999999" hidden="1" customHeight="1">
      <c r="A2195" s="1305" t="s">
        <v>5686</v>
      </c>
      <c r="B2195" s="1306" t="s">
        <v>5728</v>
      </c>
      <c r="C2195" s="1306" t="s">
        <v>2580</v>
      </c>
      <c r="D2195" s="1307">
        <v>16500000</v>
      </c>
      <c r="E2195" s="1308" t="s">
        <v>1884</v>
      </c>
      <c r="F2195" s="1298" t="s">
        <v>1567</v>
      </c>
      <c r="G2195" s="1298" t="s">
        <v>5729</v>
      </c>
      <c r="H2195" s="1298" t="s">
        <v>1567</v>
      </c>
    </row>
    <row r="2196" spans="1:8" ht="18.399999999999999" hidden="1" customHeight="1">
      <c r="A2196" s="1305" t="s">
        <v>5686</v>
      </c>
      <c r="B2196" s="1306" t="s">
        <v>5730</v>
      </c>
      <c r="C2196" s="1306" t="s">
        <v>2580</v>
      </c>
      <c r="D2196" s="1307">
        <v>18700000</v>
      </c>
      <c r="E2196" s="1308" t="s">
        <v>1884</v>
      </c>
      <c r="F2196" s="1298" t="s">
        <v>1567</v>
      </c>
      <c r="G2196" s="1298" t="s">
        <v>5731</v>
      </c>
      <c r="H2196" s="1298" t="s">
        <v>1567</v>
      </c>
    </row>
    <row r="2197" spans="1:8" ht="18.399999999999999" hidden="1" customHeight="1">
      <c r="A2197" s="1305" t="s">
        <v>5686</v>
      </c>
      <c r="B2197" s="1306" t="s">
        <v>5732</v>
      </c>
      <c r="C2197" s="1306" t="s">
        <v>2580</v>
      </c>
      <c r="D2197" s="1307">
        <v>19250000</v>
      </c>
      <c r="E2197" s="1308" t="s">
        <v>1884</v>
      </c>
      <c r="F2197" s="1298" t="s">
        <v>1567</v>
      </c>
      <c r="G2197" s="1298" t="s">
        <v>5733</v>
      </c>
      <c r="H2197" s="1298" t="s">
        <v>1567</v>
      </c>
    </row>
    <row r="2198" spans="1:8" ht="18.399999999999999" hidden="1" customHeight="1">
      <c r="A2198" s="1305" t="s">
        <v>5686</v>
      </c>
      <c r="B2198" s="1306" t="s">
        <v>5734</v>
      </c>
      <c r="C2198" s="1306" t="s">
        <v>2580</v>
      </c>
      <c r="D2198" s="1307">
        <v>21780000</v>
      </c>
      <c r="E2198" s="1308" t="s">
        <v>1884</v>
      </c>
      <c r="F2198" s="1298" t="s">
        <v>1567</v>
      </c>
      <c r="G2198" s="1298" t="s">
        <v>5735</v>
      </c>
      <c r="H2198" s="1298" t="s">
        <v>1567</v>
      </c>
    </row>
    <row r="2199" spans="1:8" ht="18.399999999999999" hidden="1" customHeight="1">
      <c r="A2199" s="1305" t="s">
        <v>5693</v>
      </c>
      <c r="B2199" s="1306" t="s">
        <v>5736</v>
      </c>
      <c r="C2199" s="1306" t="s">
        <v>2580</v>
      </c>
      <c r="D2199" s="1307">
        <v>25300000</v>
      </c>
      <c r="E2199" s="1308" t="s">
        <v>1884</v>
      </c>
      <c r="F2199" s="1298" t="s">
        <v>1567</v>
      </c>
      <c r="G2199" s="1298" t="s">
        <v>5737</v>
      </c>
      <c r="H2199" s="1298" t="s">
        <v>1567</v>
      </c>
    </row>
    <row r="2200" spans="1:8" ht="18.399999999999999" hidden="1" customHeight="1">
      <c r="A2200" s="1305" t="s">
        <v>5693</v>
      </c>
      <c r="B2200" s="1306" t="s">
        <v>5738</v>
      </c>
      <c r="C2200" s="1306" t="s">
        <v>2580</v>
      </c>
      <c r="D2200" s="1307">
        <v>27940000</v>
      </c>
      <c r="E2200" s="1308" t="s">
        <v>1884</v>
      </c>
      <c r="F2200" s="1298" t="s">
        <v>1567</v>
      </c>
      <c r="G2200" s="1298" t="s">
        <v>5739</v>
      </c>
      <c r="H2200" s="1298" t="s">
        <v>1567</v>
      </c>
    </row>
    <row r="2201" spans="1:8" ht="18.399999999999999" hidden="1" customHeight="1">
      <c r="A2201" s="1305" t="s">
        <v>5693</v>
      </c>
      <c r="B2201" s="1306" t="s">
        <v>5740</v>
      </c>
      <c r="C2201" s="1306" t="s">
        <v>2580</v>
      </c>
      <c r="D2201" s="1307">
        <v>31130000</v>
      </c>
      <c r="E2201" s="1308" t="s">
        <v>1884</v>
      </c>
      <c r="F2201" s="1298" t="s">
        <v>1567</v>
      </c>
      <c r="G2201" s="1298" t="s">
        <v>5741</v>
      </c>
      <c r="H2201" s="1298" t="s">
        <v>1567</v>
      </c>
    </row>
    <row r="2202" spans="1:8" ht="18.399999999999999" hidden="1" customHeight="1">
      <c r="A2202" s="1305" t="s">
        <v>5693</v>
      </c>
      <c r="B2202" s="1306" t="s">
        <v>5742</v>
      </c>
      <c r="C2202" s="1306" t="s">
        <v>2580</v>
      </c>
      <c r="D2202" s="1307">
        <v>32780000</v>
      </c>
      <c r="E2202" s="1308" t="s">
        <v>1884</v>
      </c>
      <c r="F2202" s="1298" t="s">
        <v>1567</v>
      </c>
      <c r="G2202" s="1298" t="s">
        <v>5743</v>
      </c>
      <c r="H2202" s="1298" t="s">
        <v>1567</v>
      </c>
    </row>
    <row r="2203" spans="1:8" ht="18.399999999999999" hidden="1" customHeight="1">
      <c r="A2203" s="1305" t="s">
        <v>5693</v>
      </c>
      <c r="B2203" s="1306" t="s">
        <v>5744</v>
      </c>
      <c r="C2203" s="1306" t="s">
        <v>2580</v>
      </c>
      <c r="D2203" s="1307">
        <v>36520000</v>
      </c>
      <c r="E2203" s="1308" t="s">
        <v>1884</v>
      </c>
      <c r="F2203" s="1298" t="s">
        <v>1567</v>
      </c>
      <c r="G2203" s="1298" t="s">
        <v>5745</v>
      </c>
      <c r="H2203" s="1298" t="s">
        <v>1567</v>
      </c>
    </row>
    <row r="2204" spans="1:8" ht="18.399999999999999" hidden="1" customHeight="1">
      <c r="A2204" s="1305" t="s">
        <v>5693</v>
      </c>
      <c r="B2204" s="1306" t="s">
        <v>5746</v>
      </c>
      <c r="C2204" s="1306" t="s">
        <v>2580</v>
      </c>
      <c r="D2204" s="1307">
        <v>41140000</v>
      </c>
      <c r="E2204" s="1308" t="s">
        <v>1884</v>
      </c>
      <c r="F2204" s="1298" t="s">
        <v>1567</v>
      </c>
      <c r="G2204" s="1298" t="s">
        <v>5747</v>
      </c>
      <c r="H2204" s="1298" t="s">
        <v>1567</v>
      </c>
    </row>
    <row r="2205" spans="1:8" ht="18.399999999999999" hidden="1" customHeight="1">
      <c r="A2205" s="1305" t="s">
        <v>5693</v>
      </c>
      <c r="B2205" s="1306" t="s">
        <v>5748</v>
      </c>
      <c r="C2205" s="1306" t="s">
        <v>2580</v>
      </c>
      <c r="D2205" s="1307">
        <v>48620000</v>
      </c>
      <c r="E2205" s="1308" t="s">
        <v>1884</v>
      </c>
      <c r="F2205" s="1298" t="s">
        <v>1567</v>
      </c>
      <c r="G2205" s="1298" t="s">
        <v>5749</v>
      </c>
      <c r="H2205" s="1298" t="s">
        <v>1567</v>
      </c>
    </row>
    <row r="2206" spans="1:8" ht="18.399999999999999" hidden="1" customHeight="1">
      <c r="A2206" s="1305" t="s">
        <v>5693</v>
      </c>
      <c r="B2206" s="1306" t="s">
        <v>5750</v>
      </c>
      <c r="C2206" s="1306" t="s">
        <v>2580</v>
      </c>
      <c r="D2206" s="1307">
        <v>62150000</v>
      </c>
      <c r="E2206" s="1308" t="s">
        <v>1884</v>
      </c>
      <c r="F2206" s="1298" t="s">
        <v>1567</v>
      </c>
      <c r="G2206" s="1298" t="s">
        <v>5751</v>
      </c>
      <c r="H2206" s="1298" t="s">
        <v>1567</v>
      </c>
    </row>
    <row r="2207" spans="1:8" ht="18.399999999999999" hidden="1" customHeight="1">
      <c r="A2207" s="1305" t="s">
        <v>5693</v>
      </c>
      <c r="B2207" s="1306" t="s">
        <v>5752</v>
      </c>
      <c r="C2207" s="1306" t="s">
        <v>2580</v>
      </c>
      <c r="D2207" s="1307">
        <v>64680000</v>
      </c>
      <c r="E2207" s="1308" t="s">
        <v>1884</v>
      </c>
      <c r="F2207" s="1298" t="s">
        <v>1567</v>
      </c>
      <c r="G2207" s="1298" t="s">
        <v>5753</v>
      </c>
      <c r="H2207" s="1298" t="s">
        <v>1567</v>
      </c>
    </row>
    <row r="2208" spans="1:8" ht="18.399999999999999" hidden="1" customHeight="1">
      <c r="A2208" s="1305" t="s">
        <v>5693</v>
      </c>
      <c r="B2208" s="1306" t="s">
        <v>5754</v>
      </c>
      <c r="C2208" s="1306" t="s">
        <v>2580</v>
      </c>
      <c r="D2208" s="1307">
        <v>76230000</v>
      </c>
      <c r="E2208" s="1308" t="s">
        <v>1884</v>
      </c>
      <c r="F2208" s="1298" t="s">
        <v>1567</v>
      </c>
      <c r="G2208" s="1298" t="s">
        <v>5755</v>
      </c>
      <c r="H2208" s="1298" t="s">
        <v>1567</v>
      </c>
    </row>
    <row r="2209" spans="1:8" ht="18.399999999999999" hidden="1" customHeight="1">
      <c r="A2209" s="1305" t="s">
        <v>5693</v>
      </c>
      <c r="B2209" s="1306" t="s">
        <v>5756</v>
      </c>
      <c r="C2209" s="1306" t="s">
        <v>2580</v>
      </c>
      <c r="D2209" s="1307">
        <v>87780000</v>
      </c>
      <c r="E2209" s="1308" t="s">
        <v>1884</v>
      </c>
      <c r="F2209" s="1298" t="s">
        <v>1567</v>
      </c>
      <c r="G2209" s="1298" t="s">
        <v>5757</v>
      </c>
      <c r="H2209" s="1298" t="s">
        <v>1567</v>
      </c>
    </row>
    <row r="2210" spans="1:8" ht="18.399999999999999" hidden="1" customHeight="1">
      <c r="A2210" s="1305" t="s">
        <v>5693</v>
      </c>
      <c r="B2210" s="1306" t="s">
        <v>5758</v>
      </c>
      <c r="C2210" s="1306" t="s">
        <v>2580</v>
      </c>
      <c r="D2210" s="1307">
        <v>102300000</v>
      </c>
      <c r="E2210" s="1308" t="s">
        <v>1884</v>
      </c>
      <c r="F2210" s="1298" t="s">
        <v>1567</v>
      </c>
      <c r="G2210" s="1298" t="s">
        <v>5759</v>
      </c>
      <c r="H2210" s="1298" t="s">
        <v>1567</v>
      </c>
    </row>
    <row r="2211" spans="1:8" ht="18.399999999999999" hidden="1" customHeight="1">
      <c r="A2211" s="1305" t="s">
        <v>5693</v>
      </c>
      <c r="B2211" s="1306" t="s">
        <v>5760</v>
      </c>
      <c r="C2211" s="1306" t="s">
        <v>2580</v>
      </c>
      <c r="D2211" s="1307">
        <v>112200000</v>
      </c>
      <c r="E2211" s="1308" t="s">
        <v>1884</v>
      </c>
      <c r="F2211" s="1298" t="s">
        <v>1567</v>
      </c>
      <c r="G2211" s="1298" t="s">
        <v>5761</v>
      </c>
      <c r="H2211" s="1298" t="s">
        <v>1567</v>
      </c>
    </row>
    <row r="2212" spans="1:8" ht="18.399999999999999" hidden="1" customHeight="1">
      <c r="A2212" s="1305" t="s">
        <v>5762</v>
      </c>
      <c r="B2212" s="1306" t="s">
        <v>5763</v>
      </c>
      <c r="C2212" s="1306" t="s">
        <v>2580</v>
      </c>
      <c r="D2212" s="1307">
        <v>55000</v>
      </c>
      <c r="E2212" s="1308" t="s">
        <v>1884</v>
      </c>
      <c r="F2212" s="1298" t="s">
        <v>1567</v>
      </c>
      <c r="G2212" s="1298" t="s">
        <v>5764</v>
      </c>
      <c r="H2212" s="1298" t="s">
        <v>1567</v>
      </c>
    </row>
    <row r="2213" spans="1:8" ht="18.399999999999999" hidden="1" customHeight="1">
      <c r="A2213" s="1305" t="s">
        <v>5765</v>
      </c>
      <c r="B2213" s="1306" t="s">
        <v>5766</v>
      </c>
      <c r="C2213" s="1306" t="s">
        <v>1644</v>
      </c>
      <c r="D2213" s="1307">
        <v>704</v>
      </c>
      <c r="E2213" s="1308" t="s">
        <v>1884</v>
      </c>
      <c r="F2213" s="1298" t="s">
        <v>1567</v>
      </c>
      <c r="G2213" s="1298" t="s">
        <v>5767</v>
      </c>
      <c r="H2213" s="1298" t="s">
        <v>1567</v>
      </c>
    </row>
    <row r="2214" spans="1:8" ht="18.399999999999999" hidden="1" customHeight="1">
      <c r="A2214" s="1305" t="s">
        <v>5768</v>
      </c>
      <c r="B2214" s="1306" t="s">
        <v>5769</v>
      </c>
      <c r="C2214" s="1306" t="s">
        <v>1644</v>
      </c>
      <c r="D2214" s="1307">
        <v>995</v>
      </c>
      <c r="E2214" s="1308" t="s">
        <v>1884</v>
      </c>
      <c r="F2214" s="1298" t="s">
        <v>1567</v>
      </c>
      <c r="G2214" s="1298" t="s">
        <v>5770</v>
      </c>
      <c r="H2214" s="1298" t="s">
        <v>1567</v>
      </c>
    </row>
    <row r="2215" spans="1:8" ht="18.399999999999999" hidden="1" customHeight="1">
      <c r="A2215" s="1305" t="s">
        <v>5771</v>
      </c>
      <c r="B2215" s="1306" t="s">
        <v>5772</v>
      </c>
      <c r="C2215" s="1306" t="s">
        <v>1644</v>
      </c>
      <c r="D2215" s="1307">
        <v>1487</v>
      </c>
      <c r="E2215" s="1308" t="s">
        <v>1884</v>
      </c>
      <c r="F2215" s="1298" t="s">
        <v>1567</v>
      </c>
      <c r="G2215" s="1298" t="s">
        <v>5773</v>
      </c>
      <c r="H2215" s="1298" t="s">
        <v>1567</v>
      </c>
    </row>
    <row r="2216" spans="1:8" ht="18.399999999999999" hidden="1" customHeight="1">
      <c r="A2216" s="1305" t="s">
        <v>5774</v>
      </c>
      <c r="B2216" s="1306" t="s">
        <v>5775</v>
      </c>
      <c r="C2216" s="1306" t="s">
        <v>1644</v>
      </c>
      <c r="D2216" s="1307">
        <v>2310</v>
      </c>
      <c r="E2216" s="1308" t="s">
        <v>1884</v>
      </c>
      <c r="F2216" s="1298" t="s">
        <v>1567</v>
      </c>
      <c r="G2216" s="1298" t="s">
        <v>5776</v>
      </c>
      <c r="H2216" s="1298" t="s">
        <v>1567</v>
      </c>
    </row>
    <row r="2217" spans="1:8" ht="18.399999999999999" hidden="1" customHeight="1">
      <c r="A2217" s="1305" t="s">
        <v>5777</v>
      </c>
      <c r="B2217" s="1306" t="s">
        <v>5778</v>
      </c>
      <c r="C2217" s="1306" t="s">
        <v>1644</v>
      </c>
      <c r="D2217" s="1307">
        <v>3274</v>
      </c>
      <c r="E2217" s="1308" t="s">
        <v>1884</v>
      </c>
      <c r="F2217" s="1298" t="s">
        <v>1567</v>
      </c>
      <c r="G2217" s="1298" t="s">
        <v>5779</v>
      </c>
      <c r="H2217" s="1298" t="s">
        <v>1567</v>
      </c>
    </row>
    <row r="2218" spans="1:8" ht="18.399999999999999" hidden="1" customHeight="1">
      <c r="A2218" s="1305" t="s">
        <v>5780</v>
      </c>
      <c r="B2218" s="1306" t="s">
        <v>5781</v>
      </c>
      <c r="C2218" s="1306" t="s">
        <v>1644</v>
      </c>
      <c r="D2218" s="1307">
        <v>5078</v>
      </c>
      <c r="E2218" s="1308" t="s">
        <v>1884</v>
      </c>
      <c r="F2218" s="1298" t="s">
        <v>1567</v>
      </c>
      <c r="G2218" s="1298" t="s">
        <v>5782</v>
      </c>
      <c r="H2218" s="1298" t="s">
        <v>1567</v>
      </c>
    </row>
    <row r="2219" spans="1:8" ht="18.399999999999999" hidden="1" customHeight="1">
      <c r="A2219" s="1305" t="s">
        <v>5783</v>
      </c>
      <c r="B2219" s="1306" t="s">
        <v>5784</v>
      </c>
      <c r="C2219" s="1306" t="s">
        <v>1644</v>
      </c>
      <c r="D2219" s="1307">
        <v>6905</v>
      </c>
      <c r="E2219" s="1308" t="s">
        <v>1884</v>
      </c>
      <c r="F2219" s="1298" t="s">
        <v>1567</v>
      </c>
      <c r="G2219" s="1298" t="s">
        <v>5785</v>
      </c>
      <c r="H2219" s="1298" t="s">
        <v>1567</v>
      </c>
    </row>
    <row r="2220" spans="1:8" ht="18.399999999999999" hidden="1" customHeight="1">
      <c r="A2220" s="1305" t="s">
        <v>5786</v>
      </c>
      <c r="B2220" s="1306" t="s">
        <v>5787</v>
      </c>
      <c r="C2220" s="1306" t="s">
        <v>1644</v>
      </c>
      <c r="D2220" s="1307">
        <v>9307</v>
      </c>
      <c r="E2220" s="1308" t="s">
        <v>1884</v>
      </c>
      <c r="F2220" s="1298" t="s">
        <v>1567</v>
      </c>
      <c r="G2220" s="1298" t="s">
        <v>5788</v>
      </c>
      <c r="H2220" s="1298" t="s">
        <v>1567</v>
      </c>
    </row>
    <row r="2221" spans="1:8" ht="18.399999999999999" hidden="1" customHeight="1">
      <c r="A2221" s="1305" t="s">
        <v>5789</v>
      </c>
      <c r="B2221" s="1306" t="s">
        <v>5790</v>
      </c>
      <c r="C2221" s="1306" t="s">
        <v>1644</v>
      </c>
      <c r="D2221" s="1307">
        <v>13178</v>
      </c>
      <c r="E2221" s="1308" t="s">
        <v>1884</v>
      </c>
      <c r="F2221" s="1298" t="s">
        <v>1567</v>
      </c>
      <c r="G2221" s="1298" t="s">
        <v>5791</v>
      </c>
      <c r="H2221" s="1298" t="s">
        <v>1567</v>
      </c>
    </row>
    <row r="2222" spans="1:8" ht="18.399999999999999" hidden="1" customHeight="1">
      <c r="A2222" s="1305" t="s">
        <v>5792</v>
      </c>
      <c r="B2222" s="1306" t="s">
        <v>5793</v>
      </c>
      <c r="C2222" s="1306" t="s">
        <v>1644</v>
      </c>
      <c r="D2222" s="1307">
        <v>12948</v>
      </c>
      <c r="E2222" s="1308" t="s">
        <v>1884</v>
      </c>
      <c r="F2222" s="1298" t="s">
        <v>1567</v>
      </c>
      <c r="G2222" s="1298" t="s">
        <v>5794</v>
      </c>
      <c r="H2222" s="1298" t="s">
        <v>1567</v>
      </c>
    </row>
    <row r="2223" spans="1:8" ht="18.399999999999999" hidden="1" customHeight="1">
      <c r="A2223" s="1305" t="s">
        <v>5795</v>
      </c>
      <c r="B2223" s="1306" t="s">
        <v>5796</v>
      </c>
      <c r="C2223" s="1306" t="s">
        <v>1644</v>
      </c>
      <c r="D2223" s="1307">
        <v>22701</v>
      </c>
      <c r="E2223" s="1308" t="s">
        <v>1884</v>
      </c>
      <c r="F2223" s="1298" t="s">
        <v>1567</v>
      </c>
      <c r="G2223" s="1298" t="s">
        <v>5797</v>
      </c>
      <c r="H2223" s="1298" t="s">
        <v>1567</v>
      </c>
    </row>
    <row r="2224" spans="1:8" ht="18.399999999999999" hidden="1" customHeight="1">
      <c r="A2224" s="1305" t="s">
        <v>5798</v>
      </c>
      <c r="B2224" s="1306" t="s">
        <v>5799</v>
      </c>
      <c r="C2224" s="1306" t="s">
        <v>1644</v>
      </c>
      <c r="D2224" s="1307">
        <v>27616</v>
      </c>
      <c r="E2224" s="1308" t="s">
        <v>1884</v>
      </c>
      <c r="F2224" s="1298" t="s">
        <v>1567</v>
      </c>
      <c r="G2224" s="1298" t="s">
        <v>5800</v>
      </c>
      <c r="H2224" s="1298" t="s">
        <v>1567</v>
      </c>
    </row>
    <row r="2225" spans="1:8" ht="18.399999999999999" hidden="1" customHeight="1">
      <c r="A2225" s="1305" t="s">
        <v>5801</v>
      </c>
      <c r="B2225" s="1306" t="s">
        <v>5802</v>
      </c>
      <c r="C2225" s="1306" t="s">
        <v>1644</v>
      </c>
      <c r="D2225" s="1307">
        <v>34462</v>
      </c>
      <c r="E2225" s="1308" t="s">
        <v>1884</v>
      </c>
      <c r="F2225" s="1298" t="s">
        <v>1567</v>
      </c>
      <c r="G2225" s="1298" t="s">
        <v>5803</v>
      </c>
      <c r="H2225" s="1298" t="s">
        <v>1567</v>
      </c>
    </row>
    <row r="2226" spans="1:8" ht="18.399999999999999" hidden="1" customHeight="1">
      <c r="A2226" s="1305" t="s">
        <v>5804</v>
      </c>
      <c r="B2226" s="1306" t="s">
        <v>5805</v>
      </c>
      <c r="C2226" s="1306" t="s">
        <v>1644</v>
      </c>
      <c r="D2226" s="1307">
        <v>44956</v>
      </c>
      <c r="E2226" s="1308" t="s">
        <v>1884</v>
      </c>
      <c r="F2226" s="1298" t="s">
        <v>1567</v>
      </c>
      <c r="G2226" s="1298" t="s">
        <v>5806</v>
      </c>
      <c r="H2226" s="1298" t="s">
        <v>1567</v>
      </c>
    </row>
    <row r="2227" spans="1:8" ht="18.399999999999999" hidden="1" customHeight="1">
      <c r="A2227" s="1305" t="s">
        <v>5807</v>
      </c>
      <c r="B2227" s="1306" t="s">
        <v>5808</v>
      </c>
      <c r="C2227" s="1306" t="s">
        <v>1644</v>
      </c>
      <c r="D2227" s="1307">
        <v>56245</v>
      </c>
      <c r="E2227" s="1308" t="s">
        <v>1884</v>
      </c>
      <c r="F2227" s="1298" t="s">
        <v>1567</v>
      </c>
      <c r="G2227" s="1298" t="s">
        <v>5809</v>
      </c>
      <c r="H2227" s="1298" t="s">
        <v>1567</v>
      </c>
    </row>
    <row r="2228" spans="1:8" ht="18.399999999999999" hidden="1" customHeight="1">
      <c r="A2228" s="1305" t="s">
        <v>5810</v>
      </c>
      <c r="B2228" s="1306" t="s">
        <v>5811</v>
      </c>
      <c r="C2228" s="1306" t="s">
        <v>1644</v>
      </c>
      <c r="D2228" s="1307">
        <v>1697</v>
      </c>
      <c r="E2228" s="1308" t="s">
        <v>1884</v>
      </c>
      <c r="F2228" s="1298" t="s">
        <v>1567</v>
      </c>
      <c r="G2228" s="1298" t="s">
        <v>5812</v>
      </c>
      <c r="H2228" s="1298" t="s">
        <v>1567</v>
      </c>
    </row>
    <row r="2229" spans="1:8" ht="18.399999999999999" hidden="1" customHeight="1">
      <c r="A2229" s="1305" t="s">
        <v>5813</v>
      </c>
      <c r="B2229" s="1306" t="s">
        <v>5814</v>
      </c>
      <c r="C2229" s="1306" t="s">
        <v>1644</v>
      </c>
      <c r="D2229" s="1307">
        <v>2305</v>
      </c>
      <c r="E2229" s="1308" t="s">
        <v>1884</v>
      </c>
      <c r="F2229" s="1298" t="s">
        <v>1567</v>
      </c>
      <c r="G2229" s="1298" t="s">
        <v>5815</v>
      </c>
      <c r="H2229" s="1298" t="s">
        <v>1567</v>
      </c>
    </row>
    <row r="2230" spans="1:8" ht="18.399999999999999" hidden="1" customHeight="1">
      <c r="A2230" s="1305" t="s">
        <v>5816</v>
      </c>
      <c r="B2230" s="1306" t="s">
        <v>5817</v>
      </c>
      <c r="C2230" s="1306" t="s">
        <v>1644</v>
      </c>
      <c r="D2230" s="1307">
        <v>3101</v>
      </c>
      <c r="E2230" s="1308" t="s">
        <v>1884</v>
      </c>
      <c r="F2230" s="1298" t="s">
        <v>1567</v>
      </c>
      <c r="G2230" s="1298" t="s">
        <v>5818</v>
      </c>
      <c r="H2230" s="1298" t="s">
        <v>1567</v>
      </c>
    </row>
    <row r="2231" spans="1:8" ht="18.399999999999999" hidden="1" customHeight="1">
      <c r="A2231" s="1305" t="s">
        <v>5819</v>
      </c>
      <c r="B2231" s="1306" t="s">
        <v>5820</v>
      </c>
      <c r="C2231" s="1306" t="s">
        <v>1644</v>
      </c>
      <c r="D2231" s="1307">
        <v>2275</v>
      </c>
      <c r="E2231" s="1308" t="s">
        <v>1884</v>
      </c>
      <c r="F2231" s="1298" t="s">
        <v>1567</v>
      </c>
      <c r="G2231" s="1298" t="s">
        <v>5821</v>
      </c>
      <c r="H2231" s="1298" t="s">
        <v>1567</v>
      </c>
    </row>
    <row r="2232" spans="1:8" ht="18.399999999999999" hidden="1" customHeight="1">
      <c r="A2232" s="1305" t="s">
        <v>5822</v>
      </c>
      <c r="B2232" s="1306" t="s">
        <v>5823</v>
      </c>
      <c r="C2232" s="1306" t="s">
        <v>1644</v>
      </c>
      <c r="D2232" s="1307">
        <v>3165</v>
      </c>
      <c r="E2232" s="1308" t="s">
        <v>1884</v>
      </c>
      <c r="F2232" s="1298" t="s">
        <v>1567</v>
      </c>
      <c r="G2232" s="1298" t="s">
        <v>5824</v>
      </c>
      <c r="H2232" s="1298" t="s">
        <v>1567</v>
      </c>
    </row>
    <row r="2233" spans="1:8" ht="18.399999999999999" hidden="1" customHeight="1">
      <c r="A2233" s="1305" t="s">
        <v>5825</v>
      </c>
      <c r="B2233" s="1306" t="s">
        <v>5826</v>
      </c>
      <c r="C2233" s="1306" t="s">
        <v>1644</v>
      </c>
      <c r="D2233" s="1307">
        <v>4308</v>
      </c>
      <c r="E2233" s="1308" t="s">
        <v>1884</v>
      </c>
      <c r="F2233" s="1298" t="s">
        <v>1567</v>
      </c>
      <c r="G2233" s="1298" t="s">
        <v>5827</v>
      </c>
      <c r="H2233" s="1298" t="s">
        <v>1567</v>
      </c>
    </row>
    <row r="2234" spans="1:8" ht="18.399999999999999" hidden="1" customHeight="1">
      <c r="A2234" s="1305" t="s">
        <v>5828</v>
      </c>
      <c r="B2234" s="1306" t="s">
        <v>5829</v>
      </c>
      <c r="C2234" s="1306" t="s">
        <v>1644</v>
      </c>
      <c r="D2234" s="1307">
        <v>6811</v>
      </c>
      <c r="E2234" s="1308" t="s">
        <v>1884</v>
      </c>
      <c r="F2234" s="1298" t="s">
        <v>1567</v>
      </c>
      <c r="G2234" s="1298" t="s">
        <v>5830</v>
      </c>
      <c r="H2234" s="1298" t="s">
        <v>1567</v>
      </c>
    </row>
    <row r="2235" spans="1:8" ht="18.399999999999999" hidden="1" customHeight="1">
      <c r="A2235" s="1305" t="s">
        <v>5831</v>
      </c>
      <c r="B2235" s="1306" t="s">
        <v>5832</v>
      </c>
      <c r="C2235" s="1306" t="s">
        <v>1644</v>
      </c>
      <c r="D2235" s="1307">
        <v>10028</v>
      </c>
      <c r="E2235" s="1308" t="s">
        <v>1884</v>
      </c>
      <c r="F2235" s="1298" t="s">
        <v>1567</v>
      </c>
      <c r="G2235" s="1298" t="s">
        <v>5833</v>
      </c>
      <c r="H2235" s="1298" t="s">
        <v>1567</v>
      </c>
    </row>
    <row r="2236" spans="1:8" ht="18.399999999999999" hidden="1" customHeight="1">
      <c r="A2236" s="1305" t="s">
        <v>5834</v>
      </c>
      <c r="B2236" s="1306" t="s">
        <v>5835</v>
      </c>
      <c r="C2236" s="1306" t="s">
        <v>1644</v>
      </c>
      <c r="D2236" s="1307">
        <v>15718</v>
      </c>
      <c r="E2236" s="1308" t="s">
        <v>1884</v>
      </c>
      <c r="F2236" s="1298" t="s">
        <v>1567</v>
      </c>
      <c r="G2236" s="1298" t="s">
        <v>5836</v>
      </c>
      <c r="H2236" s="1298" t="s">
        <v>1567</v>
      </c>
    </row>
    <row r="2237" spans="1:8" ht="18.399999999999999" hidden="1" customHeight="1">
      <c r="A2237" s="1305" t="s">
        <v>5837</v>
      </c>
      <c r="B2237" s="1306" t="s">
        <v>5838</v>
      </c>
      <c r="C2237" s="1306" t="s">
        <v>1644</v>
      </c>
      <c r="D2237" s="1307">
        <v>21468</v>
      </c>
      <c r="E2237" s="1308" t="s">
        <v>1884</v>
      </c>
      <c r="F2237" s="1298" t="s">
        <v>1567</v>
      </c>
      <c r="G2237" s="1298" t="s">
        <v>5839</v>
      </c>
      <c r="H2237" s="1298" t="s">
        <v>1567</v>
      </c>
    </row>
    <row r="2238" spans="1:8" ht="18.399999999999999" hidden="1" customHeight="1">
      <c r="A2238" s="1305" t="s">
        <v>5840</v>
      </c>
      <c r="B2238" s="1306" t="s">
        <v>5841</v>
      </c>
      <c r="C2238" s="1306" t="s">
        <v>1644</v>
      </c>
      <c r="D2238" s="1307">
        <v>28772</v>
      </c>
      <c r="E2238" s="1308" t="s">
        <v>1884</v>
      </c>
      <c r="F2238" s="1298" t="s">
        <v>1567</v>
      </c>
      <c r="G2238" s="1298" t="s">
        <v>5842</v>
      </c>
      <c r="H2238" s="1298" t="s">
        <v>1567</v>
      </c>
    </row>
    <row r="2239" spans="1:8" ht="18.399999999999999" hidden="1" customHeight="1">
      <c r="A2239" s="1305" t="s">
        <v>5843</v>
      </c>
      <c r="B2239" s="1306" t="s">
        <v>5844</v>
      </c>
      <c r="C2239" s="1306" t="s">
        <v>1644</v>
      </c>
      <c r="D2239" s="1307">
        <v>41030</v>
      </c>
      <c r="E2239" s="1308" t="s">
        <v>1884</v>
      </c>
      <c r="F2239" s="1298" t="s">
        <v>1567</v>
      </c>
      <c r="G2239" s="1298" t="s">
        <v>5845</v>
      </c>
      <c r="H2239" s="1298" t="s">
        <v>1567</v>
      </c>
    </row>
    <row r="2240" spans="1:8" ht="18.399999999999999" hidden="1" customHeight="1">
      <c r="A2240" s="1305" t="s">
        <v>5846</v>
      </c>
      <c r="B2240" s="1306" t="s">
        <v>5847</v>
      </c>
      <c r="C2240" s="1306" t="s">
        <v>1644</v>
      </c>
      <c r="D2240" s="1307">
        <v>55563</v>
      </c>
      <c r="E2240" s="1308" t="s">
        <v>1884</v>
      </c>
      <c r="F2240" s="1298" t="s">
        <v>1567</v>
      </c>
      <c r="G2240" s="1298" t="s">
        <v>5848</v>
      </c>
      <c r="H2240" s="1298" t="s">
        <v>1567</v>
      </c>
    </row>
    <row r="2241" spans="1:8" ht="18.399999999999999" hidden="1" customHeight="1">
      <c r="A2241" s="1305" t="s">
        <v>5849</v>
      </c>
      <c r="B2241" s="1306" t="s">
        <v>5850</v>
      </c>
      <c r="C2241" s="1306" t="s">
        <v>1644</v>
      </c>
      <c r="D2241" s="1307">
        <v>69524</v>
      </c>
      <c r="E2241" s="1308" t="s">
        <v>1884</v>
      </c>
      <c r="F2241" s="1298" t="s">
        <v>1567</v>
      </c>
      <c r="G2241" s="1298" t="s">
        <v>5851</v>
      </c>
      <c r="H2241" s="1298" t="s">
        <v>1567</v>
      </c>
    </row>
    <row r="2242" spans="1:8" ht="18.399999999999999" hidden="1" customHeight="1">
      <c r="A2242" s="1305" t="s">
        <v>5852</v>
      </c>
      <c r="B2242" s="1306" t="s">
        <v>5853</v>
      </c>
      <c r="C2242" s="1306" t="s">
        <v>1644</v>
      </c>
      <c r="D2242" s="1307">
        <v>86683</v>
      </c>
      <c r="E2242" s="1308" t="s">
        <v>1884</v>
      </c>
      <c r="F2242" s="1298" t="s">
        <v>1567</v>
      </c>
      <c r="G2242" s="1298" t="s">
        <v>5854</v>
      </c>
      <c r="H2242" s="1298" t="s">
        <v>1567</v>
      </c>
    </row>
    <row r="2243" spans="1:8" ht="18.399999999999999" hidden="1" customHeight="1">
      <c r="A2243" s="1305" t="s">
        <v>5855</v>
      </c>
      <c r="B2243" s="1306" t="s">
        <v>5856</v>
      </c>
      <c r="C2243" s="1306" t="s">
        <v>1644</v>
      </c>
      <c r="D2243" s="1307">
        <v>107171</v>
      </c>
      <c r="E2243" s="1308" t="s">
        <v>1884</v>
      </c>
      <c r="F2243" s="1298" t="s">
        <v>1567</v>
      </c>
      <c r="G2243" s="1298" t="s">
        <v>5857</v>
      </c>
      <c r="H2243" s="1298" t="s">
        <v>1567</v>
      </c>
    </row>
    <row r="2244" spans="1:8" ht="18.399999999999999" hidden="1" customHeight="1">
      <c r="A2244" s="1305" t="s">
        <v>5858</v>
      </c>
      <c r="B2244" s="1306" t="s">
        <v>5859</v>
      </c>
      <c r="C2244" s="1306" t="s">
        <v>1644</v>
      </c>
      <c r="D2244" s="1307">
        <v>140683</v>
      </c>
      <c r="E2244" s="1308" t="s">
        <v>1884</v>
      </c>
      <c r="F2244" s="1298" t="s">
        <v>1567</v>
      </c>
      <c r="G2244" s="1298" t="s">
        <v>5860</v>
      </c>
      <c r="H2244" s="1298" t="s">
        <v>1567</v>
      </c>
    </row>
    <row r="2245" spans="1:8" ht="18.399999999999999" hidden="1" customHeight="1">
      <c r="A2245" s="1305" t="s">
        <v>5861</v>
      </c>
      <c r="B2245" s="1306" t="s">
        <v>5862</v>
      </c>
      <c r="C2245" s="1306" t="s">
        <v>1644</v>
      </c>
      <c r="D2245" s="1307">
        <v>175682</v>
      </c>
      <c r="E2245" s="1308" t="s">
        <v>1884</v>
      </c>
      <c r="F2245" s="1298" t="s">
        <v>1567</v>
      </c>
      <c r="G2245" s="1298" t="s">
        <v>5863</v>
      </c>
      <c r="H2245" s="1298" t="s">
        <v>1567</v>
      </c>
    </row>
    <row r="2246" spans="1:8" ht="18.399999999999999" hidden="1" customHeight="1">
      <c r="A2246" s="1305" t="s">
        <v>5864</v>
      </c>
      <c r="B2246" s="1306" t="s">
        <v>5865</v>
      </c>
      <c r="C2246" s="1306" t="s">
        <v>1644</v>
      </c>
      <c r="D2246" s="1307">
        <v>2828</v>
      </c>
      <c r="E2246" s="1308" t="s">
        <v>1884</v>
      </c>
      <c r="F2246" s="1298" t="s">
        <v>1567</v>
      </c>
      <c r="G2246" s="1298" t="s">
        <v>5866</v>
      </c>
      <c r="H2246" s="1298" t="s">
        <v>1567</v>
      </c>
    </row>
    <row r="2247" spans="1:8" ht="18.399999999999999" hidden="1" customHeight="1">
      <c r="A2247" s="1305" t="s">
        <v>5867</v>
      </c>
      <c r="B2247" s="1306" t="s">
        <v>5868</v>
      </c>
      <c r="C2247" s="1306" t="s">
        <v>1644</v>
      </c>
      <c r="D2247" s="1307">
        <v>4068</v>
      </c>
      <c r="E2247" s="1308" t="s">
        <v>1884</v>
      </c>
      <c r="F2247" s="1298" t="s">
        <v>1567</v>
      </c>
      <c r="G2247" s="1298" t="s">
        <v>5869</v>
      </c>
      <c r="H2247" s="1298" t="s">
        <v>1567</v>
      </c>
    </row>
    <row r="2248" spans="1:8" ht="18.399999999999999" hidden="1" customHeight="1">
      <c r="A2248" s="1305" t="s">
        <v>5870</v>
      </c>
      <c r="B2248" s="1306" t="s">
        <v>5871</v>
      </c>
      <c r="C2248" s="1306" t="s">
        <v>1644</v>
      </c>
      <c r="D2248" s="1307">
        <v>5581</v>
      </c>
      <c r="E2248" s="1308" t="s">
        <v>1884</v>
      </c>
      <c r="F2248" s="1298" t="s">
        <v>1567</v>
      </c>
      <c r="G2248" s="1298" t="s">
        <v>5872</v>
      </c>
      <c r="H2248" s="1298" t="s">
        <v>1567</v>
      </c>
    </row>
    <row r="2249" spans="1:8" ht="18.399999999999999" hidden="1" customHeight="1">
      <c r="A2249" s="1305" t="s">
        <v>5873</v>
      </c>
      <c r="B2249" s="1306" t="s">
        <v>5874</v>
      </c>
      <c r="C2249" s="1306" t="s">
        <v>1644</v>
      </c>
      <c r="D2249" s="1307">
        <v>8995</v>
      </c>
      <c r="E2249" s="1308" t="s">
        <v>1884</v>
      </c>
      <c r="F2249" s="1298" t="s">
        <v>1567</v>
      </c>
      <c r="G2249" s="1298" t="s">
        <v>5875</v>
      </c>
      <c r="H2249" s="1298" t="s">
        <v>1567</v>
      </c>
    </row>
    <row r="2250" spans="1:8" ht="18.399999999999999" hidden="1" customHeight="1">
      <c r="A2250" s="1305" t="s">
        <v>5876</v>
      </c>
      <c r="B2250" s="1306" t="s">
        <v>5877</v>
      </c>
      <c r="C2250" s="1306" t="s">
        <v>1644</v>
      </c>
      <c r="D2250" s="1307">
        <v>13153</v>
      </c>
      <c r="E2250" s="1308" t="s">
        <v>1884</v>
      </c>
      <c r="F2250" s="1298" t="s">
        <v>1567</v>
      </c>
      <c r="G2250" s="1298" t="s">
        <v>5878</v>
      </c>
      <c r="H2250" s="1298" t="s">
        <v>1567</v>
      </c>
    </row>
    <row r="2251" spans="1:8" ht="18.399999999999999" hidden="1" customHeight="1">
      <c r="A2251" s="1305" t="s">
        <v>5879</v>
      </c>
      <c r="B2251" s="1306" t="s">
        <v>5880</v>
      </c>
      <c r="C2251" s="1306" t="s">
        <v>1644</v>
      </c>
      <c r="D2251" s="1307">
        <v>20725</v>
      </c>
      <c r="E2251" s="1308" t="s">
        <v>1884</v>
      </c>
      <c r="F2251" s="1298" t="s">
        <v>1567</v>
      </c>
      <c r="G2251" s="1298" t="s">
        <v>5881</v>
      </c>
      <c r="H2251" s="1298" t="s">
        <v>1567</v>
      </c>
    </row>
    <row r="2252" spans="1:8" ht="18.399999999999999" hidden="1" customHeight="1">
      <c r="A2252" s="1305" t="s">
        <v>5882</v>
      </c>
      <c r="B2252" s="1306" t="s">
        <v>5883</v>
      </c>
      <c r="C2252" s="1306" t="s">
        <v>1644</v>
      </c>
      <c r="D2252" s="1307">
        <v>28180</v>
      </c>
      <c r="E2252" s="1308" t="s">
        <v>1884</v>
      </c>
      <c r="F2252" s="1298" t="s">
        <v>1567</v>
      </c>
      <c r="G2252" s="1298" t="s">
        <v>5884</v>
      </c>
      <c r="H2252" s="1298" t="s">
        <v>1567</v>
      </c>
    </row>
    <row r="2253" spans="1:8" ht="18.399999999999999" hidden="1" customHeight="1">
      <c r="A2253" s="1305" t="s">
        <v>5885</v>
      </c>
      <c r="B2253" s="1306" t="s">
        <v>5886</v>
      </c>
      <c r="C2253" s="1306" t="s">
        <v>1644</v>
      </c>
      <c r="D2253" s="1307">
        <v>37885</v>
      </c>
      <c r="E2253" s="1308" t="s">
        <v>1884</v>
      </c>
      <c r="F2253" s="1298" t="s">
        <v>1567</v>
      </c>
      <c r="G2253" s="1298" t="s">
        <v>5887</v>
      </c>
      <c r="H2253" s="1298" t="s">
        <v>1567</v>
      </c>
    </row>
    <row r="2254" spans="1:8" ht="18.399999999999999" hidden="1" customHeight="1">
      <c r="A2254" s="1305" t="s">
        <v>5888</v>
      </c>
      <c r="B2254" s="1306" t="s">
        <v>5889</v>
      </c>
      <c r="C2254" s="1306" t="s">
        <v>1644</v>
      </c>
      <c r="D2254" s="1307">
        <v>54280</v>
      </c>
      <c r="E2254" s="1308" t="s">
        <v>1884</v>
      </c>
      <c r="F2254" s="1298" t="s">
        <v>1567</v>
      </c>
      <c r="G2254" s="1298" t="s">
        <v>5890</v>
      </c>
      <c r="H2254" s="1298" t="s">
        <v>1567</v>
      </c>
    </row>
    <row r="2255" spans="1:8" ht="18.399999999999999" hidden="1" customHeight="1">
      <c r="A2255" s="1305" t="s">
        <v>5891</v>
      </c>
      <c r="B2255" s="1306" t="s">
        <v>5892</v>
      </c>
      <c r="C2255" s="1306" t="s">
        <v>1644</v>
      </c>
      <c r="D2255" s="1307">
        <v>73465</v>
      </c>
      <c r="E2255" s="1308" t="s">
        <v>1884</v>
      </c>
      <c r="F2255" s="1298" t="s">
        <v>1567</v>
      </c>
      <c r="G2255" s="1298" t="s">
        <v>5893</v>
      </c>
      <c r="H2255" s="1298" t="s">
        <v>1567</v>
      </c>
    </row>
    <row r="2256" spans="1:8" ht="18.399999999999999" hidden="1" customHeight="1">
      <c r="A2256" s="1305" t="s">
        <v>5894</v>
      </c>
      <c r="B2256" s="1306" t="s">
        <v>5895</v>
      </c>
      <c r="C2256" s="1306" t="s">
        <v>1644</v>
      </c>
      <c r="D2256" s="1307">
        <v>92262</v>
      </c>
      <c r="E2256" s="1308" t="s">
        <v>1884</v>
      </c>
      <c r="F2256" s="1298" t="s">
        <v>1567</v>
      </c>
      <c r="G2256" s="1298" t="s">
        <v>5896</v>
      </c>
      <c r="H2256" s="1298" t="s">
        <v>1567</v>
      </c>
    </row>
    <row r="2257" spans="1:8" ht="18.399999999999999" hidden="1" customHeight="1">
      <c r="A2257" s="1305" t="s">
        <v>5897</v>
      </c>
      <c r="B2257" s="1306" t="s">
        <v>5898</v>
      </c>
      <c r="C2257" s="1306" t="s">
        <v>1644</v>
      </c>
      <c r="D2257" s="1307">
        <v>114615</v>
      </c>
      <c r="E2257" s="1308" t="s">
        <v>1884</v>
      </c>
      <c r="F2257" s="1298" t="s">
        <v>1567</v>
      </c>
      <c r="G2257" s="1298" t="s">
        <v>5899</v>
      </c>
      <c r="H2257" s="1298" t="s">
        <v>1567</v>
      </c>
    </row>
    <row r="2258" spans="1:8" ht="18.399999999999999" hidden="1" customHeight="1">
      <c r="A2258" s="1305" t="s">
        <v>5900</v>
      </c>
      <c r="B2258" s="1306" t="s">
        <v>5901</v>
      </c>
      <c r="C2258" s="1306" t="s">
        <v>1644</v>
      </c>
      <c r="D2258" s="1307">
        <v>142546</v>
      </c>
      <c r="E2258" s="1308" t="s">
        <v>1884</v>
      </c>
      <c r="F2258" s="1298" t="s">
        <v>1567</v>
      </c>
      <c r="G2258" s="1298" t="s">
        <v>5902</v>
      </c>
      <c r="H2258" s="1298" t="s">
        <v>1567</v>
      </c>
    </row>
    <row r="2259" spans="1:8" ht="18.399999999999999" hidden="1" customHeight="1">
      <c r="A2259" s="1305" t="s">
        <v>5903</v>
      </c>
      <c r="B2259" s="1306" t="s">
        <v>5904</v>
      </c>
      <c r="C2259" s="1306" t="s">
        <v>1644</v>
      </c>
      <c r="D2259" s="1307">
        <v>187413</v>
      </c>
      <c r="E2259" s="1308" t="s">
        <v>1884</v>
      </c>
      <c r="F2259" s="1298" t="s">
        <v>1567</v>
      </c>
      <c r="G2259" s="1298" t="s">
        <v>5905</v>
      </c>
      <c r="H2259" s="1298" t="s">
        <v>1567</v>
      </c>
    </row>
    <row r="2260" spans="1:8" ht="18.399999999999999" hidden="1" customHeight="1">
      <c r="A2260" s="1305" t="s">
        <v>5906</v>
      </c>
      <c r="B2260" s="1306" t="s">
        <v>5907</v>
      </c>
      <c r="C2260" s="1306" t="s">
        <v>1644</v>
      </c>
      <c r="D2260" s="1307">
        <v>232860</v>
      </c>
      <c r="E2260" s="1308" t="s">
        <v>1884</v>
      </c>
      <c r="F2260" s="1298" t="s">
        <v>1567</v>
      </c>
      <c r="G2260" s="1298" t="s">
        <v>5908</v>
      </c>
      <c r="H2260" s="1298" t="s">
        <v>1567</v>
      </c>
    </row>
    <row r="2261" spans="1:8" ht="18.399999999999999" hidden="1" customHeight="1">
      <c r="A2261" s="1305" t="s">
        <v>5909</v>
      </c>
      <c r="B2261" s="1306" t="s">
        <v>5910</v>
      </c>
      <c r="C2261" s="1306" t="s">
        <v>1644</v>
      </c>
      <c r="D2261" s="1307">
        <v>8714</v>
      </c>
      <c r="E2261" s="1308" t="s">
        <v>1884</v>
      </c>
      <c r="F2261" s="1298" t="s">
        <v>1567</v>
      </c>
      <c r="G2261" s="1298" t="s">
        <v>5911</v>
      </c>
      <c r="H2261" s="1298" t="s">
        <v>1567</v>
      </c>
    </row>
    <row r="2262" spans="1:8" ht="18.399999999999999" hidden="1" customHeight="1">
      <c r="A2262" s="1305" t="s">
        <v>5912</v>
      </c>
      <c r="B2262" s="1306" t="s">
        <v>5913</v>
      </c>
      <c r="C2262" s="1306" t="s">
        <v>1644</v>
      </c>
      <c r="D2262" s="1307">
        <v>10022</v>
      </c>
      <c r="E2262" s="1308" t="s">
        <v>1884</v>
      </c>
      <c r="F2262" s="1298" t="s">
        <v>1567</v>
      </c>
      <c r="G2262" s="1298" t="s">
        <v>5914</v>
      </c>
      <c r="H2262" s="1298" t="s">
        <v>1567</v>
      </c>
    </row>
    <row r="2263" spans="1:8" ht="18.399999999999999" hidden="1" customHeight="1">
      <c r="A2263" s="1305" t="s">
        <v>5915</v>
      </c>
      <c r="B2263" s="1306" t="s">
        <v>5916</v>
      </c>
      <c r="C2263" s="1306" t="s">
        <v>1644</v>
      </c>
      <c r="D2263" s="1307">
        <v>12967</v>
      </c>
      <c r="E2263" s="1308" t="s">
        <v>1884</v>
      </c>
      <c r="F2263" s="1298" t="s">
        <v>1567</v>
      </c>
      <c r="G2263" s="1298" t="s">
        <v>5917</v>
      </c>
      <c r="H2263" s="1298" t="s">
        <v>1567</v>
      </c>
    </row>
    <row r="2264" spans="1:8" ht="18.399999999999999" hidden="1" customHeight="1">
      <c r="A2264" s="1305" t="s">
        <v>5918</v>
      </c>
      <c r="B2264" s="1306" t="s">
        <v>5919</v>
      </c>
      <c r="C2264" s="1306" t="s">
        <v>1644</v>
      </c>
      <c r="D2264" s="1307">
        <v>18288</v>
      </c>
      <c r="E2264" s="1308" t="s">
        <v>1884</v>
      </c>
      <c r="F2264" s="1298" t="s">
        <v>1567</v>
      </c>
      <c r="G2264" s="1298" t="s">
        <v>5920</v>
      </c>
      <c r="H2264" s="1298" t="s">
        <v>1567</v>
      </c>
    </row>
    <row r="2265" spans="1:8" ht="18.399999999999999" hidden="1" customHeight="1">
      <c r="A2265" s="1305" t="s">
        <v>5921</v>
      </c>
      <c r="B2265" s="1306" t="s">
        <v>5922</v>
      </c>
      <c r="C2265" s="1306" t="s">
        <v>1644</v>
      </c>
      <c r="D2265" s="1307">
        <v>21649</v>
      </c>
      <c r="E2265" s="1308" t="s">
        <v>1884</v>
      </c>
      <c r="F2265" s="1298" t="s">
        <v>1567</v>
      </c>
      <c r="G2265" s="1298" t="s">
        <v>5923</v>
      </c>
      <c r="H2265" s="1298" t="s">
        <v>1567</v>
      </c>
    </row>
    <row r="2266" spans="1:8" ht="18.399999999999999" hidden="1" customHeight="1">
      <c r="A2266" s="1305" t="s">
        <v>5924</v>
      </c>
      <c r="B2266" s="1306" t="s">
        <v>5925</v>
      </c>
      <c r="C2266" s="1306" t="s">
        <v>1644</v>
      </c>
      <c r="D2266" s="1307">
        <v>26385</v>
      </c>
      <c r="E2266" s="1308" t="s">
        <v>1884</v>
      </c>
      <c r="F2266" s="1298" t="s">
        <v>1567</v>
      </c>
      <c r="G2266" s="1298" t="s">
        <v>5926</v>
      </c>
      <c r="H2266" s="1298" t="s">
        <v>1567</v>
      </c>
    </row>
    <row r="2267" spans="1:8" ht="18.399999999999999" hidden="1" customHeight="1">
      <c r="A2267" s="1305" t="s">
        <v>5927</v>
      </c>
      <c r="B2267" s="1306" t="s">
        <v>5928</v>
      </c>
      <c r="C2267" s="1306" t="s">
        <v>1644</v>
      </c>
      <c r="D2267" s="1307">
        <v>30777</v>
      </c>
      <c r="E2267" s="1308" t="s">
        <v>1884</v>
      </c>
      <c r="F2267" s="1298" t="s">
        <v>1567</v>
      </c>
      <c r="G2267" s="1298" t="s">
        <v>5929</v>
      </c>
      <c r="H2267" s="1298" t="s">
        <v>1567</v>
      </c>
    </row>
    <row r="2268" spans="1:8" ht="18.399999999999999" hidden="1" customHeight="1">
      <c r="A2268" s="1305" t="s">
        <v>5930</v>
      </c>
      <c r="B2268" s="1306" t="s">
        <v>5931</v>
      </c>
      <c r="C2268" s="1306" t="s">
        <v>1644</v>
      </c>
      <c r="D2268" s="1307">
        <v>37326</v>
      </c>
      <c r="E2268" s="1308" t="s">
        <v>1884</v>
      </c>
      <c r="F2268" s="1298" t="s">
        <v>1567</v>
      </c>
      <c r="G2268" s="1298" t="s">
        <v>5932</v>
      </c>
      <c r="H2268" s="1298" t="s">
        <v>1567</v>
      </c>
    </row>
    <row r="2269" spans="1:8" ht="18.399999999999999" hidden="1" customHeight="1">
      <c r="A2269" s="1305" t="s">
        <v>5933</v>
      </c>
      <c r="B2269" s="1306" t="s">
        <v>5934</v>
      </c>
      <c r="C2269" s="1306" t="s">
        <v>1644</v>
      </c>
      <c r="D2269" s="1307">
        <v>46705</v>
      </c>
      <c r="E2269" s="1308" t="s">
        <v>1884</v>
      </c>
      <c r="F2269" s="1298" t="s">
        <v>1567</v>
      </c>
      <c r="G2269" s="1298" t="s">
        <v>5935</v>
      </c>
      <c r="H2269" s="1298" t="s">
        <v>1567</v>
      </c>
    </row>
    <row r="2270" spans="1:8" ht="18.399999999999999" hidden="1" customHeight="1">
      <c r="A2270" s="1305" t="s">
        <v>5936</v>
      </c>
      <c r="B2270" s="1306" t="s">
        <v>5937</v>
      </c>
      <c r="C2270" s="1306" t="s">
        <v>1644</v>
      </c>
      <c r="D2270" s="1307">
        <v>58225</v>
      </c>
      <c r="E2270" s="1308" t="s">
        <v>1884</v>
      </c>
      <c r="F2270" s="1298" t="s">
        <v>1567</v>
      </c>
      <c r="G2270" s="1298" t="s">
        <v>5938</v>
      </c>
      <c r="H2270" s="1298" t="s">
        <v>1567</v>
      </c>
    </row>
    <row r="2271" spans="1:8" ht="18.399999999999999" hidden="1" customHeight="1">
      <c r="A2271" s="1305" t="s">
        <v>5939</v>
      </c>
      <c r="B2271" s="1306" t="s">
        <v>5940</v>
      </c>
      <c r="C2271" s="1306" t="s">
        <v>1644</v>
      </c>
      <c r="D2271" s="1307">
        <v>27384</v>
      </c>
      <c r="E2271" s="1308" t="s">
        <v>1884</v>
      </c>
      <c r="F2271" s="1298" t="s">
        <v>1567</v>
      </c>
      <c r="G2271" s="1298" t="s">
        <v>5941</v>
      </c>
      <c r="H2271" s="1298" t="s">
        <v>1567</v>
      </c>
    </row>
    <row r="2272" spans="1:8" ht="18.399999999999999" hidden="1" customHeight="1">
      <c r="A2272" s="1305" t="s">
        <v>5942</v>
      </c>
      <c r="B2272" s="1306" t="s">
        <v>5943</v>
      </c>
      <c r="C2272" s="1306" t="s">
        <v>1644</v>
      </c>
      <c r="D2272" s="1307">
        <v>31118</v>
      </c>
      <c r="E2272" s="1308" t="s">
        <v>1884</v>
      </c>
      <c r="F2272" s="1298" t="s">
        <v>1567</v>
      </c>
      <c r="G2272" s="1298" t="s">
        <v>5944</v>
      </c>
      <c r="H2272" s="1298" t="s">
        <v>1567</v>
      </c>
    </row>
    <row r="2273" spans="1:8" ht="18.399999999999999" hidden="1" customHeight="1">
      <c r="A2273" s="1305" t="s">
        <v>5945</v>
      </c>
      <c r="B2273" s="1306" t="s">
        <v>5946</v>
      </c>
      <c r="C2273" s="1306" t="s">
        <v>1644</v>
      </c>
      <c r="D2273" s="1307">
        <v>39741</v>
      </c>
      <c r="E2273" s="1308" t="s">
        <v>1884</v>
      </c>
      <c r="F2273" s="1298" t="s">
        <v>1567</v>
      </c>
      <c r="G2273" s="1298" t="s">
        <v>5947</v>
      </c>
      <c r="H2273" s="1298" t="s">
        <v>1567</v>
      </c>
    </row>
    <row r="2274" spans="1:8" ht="18.399999999999999" hidden="1" customHeight="1">
      <c r="A2274" s="1305" t="s">
        <v>5948</v>
      </c>
      <c r="B2274" s="1306" t="s">
        <v>5949</v>
      </c>
      <c r="C2274" s="1306" t="s">
        <v>1644</v>
      </c>
      <c r="D2274" s="1307">
        <v>54242</v>
      </c>
      <c r="E2274" s="1308" t="s">
        <v>1884</v>
      </c>
      <c r="F2274" s="1298" t="s">
        <v>1567</v>
      </c>
      <c r="G2274" s="1298" t="s">
        <v>5950</v>
      </c>
      <c r="H2274" s="1298" t="s">
        <v>1567</v>
      </c>
    </row>
    <row r="2275" spans="1:8" ht="18.399999999999999" hidden="1" customHeight="1">
      <c r="A2275" s="1305" t="s">
        <v>5951</v>
      </c>
      <c r="B2275" s="1306" t="s">
        <v>5952</v>
      </c>
      <c r="C2275" s="1306" t="s">
        <v>1644</v>
      </c>
      <c r="D2275" s="1307">
        <v>69870</v>
      </c>
      <c r="E2275" s="1308" t="s">
        <v>1884</v>
      </c>
      <c r="F2275" s="1298" t="s">
        <v>1567</v>
      </c>
      <c r="G2275" s="1298" t="s">
        <v>5953</v>
      </c>
      <c r="H2275" s="1298" t="s">
        <v>1567</v>
      </c>
    </row>
    <row r="2276" spans="1:8" ht="18.399999999999999" hidden="1" customHeight="1">
      <c r="A2276" s="1305" t="s">
        <v>5954</v>
      </c>
      <c r="B2276" s="1306" t="s">
        <v>5955</v>
      </c>
      <c r="C2276" s="1306" t="s">
        <v>1644</v>
      </c>
      <c r="D2276" s="1307">
        <v>83625</v>
      </c>
      <c r="E2276" s="1308" t="s">
        <v>1884</v>
      </c>
      <c r="F2276" s="1298" t="s">
        <v>1567</v>
      </c>
      <c r="G2276" s="1298" t="s">
        <v>5956</v>
      </c>
      <c r="H2276" s="1298" t="s">
        <v>1567</v>
      </c>
    </row>
    <row r="2277" spans="1:8" ht="18.399999999999999" hidden="1" customHeight="1">
      <c r="A2277" s="1305" t="s">
        <v>5957</v>
      </c>
      <c r="B2277" s="1306" t="s">
        <v>5958</v>
      </c>
      <c r="C2277" s="1306" t="s">
        <v>1644</v>
      </c>
      <c r="D2277" s="1307">
        <v>98474</v>
      </c>
      <c r="E2277" s="1308" t="s">
        <v>1884</v>
      </c>
      <c r="F2277" s="1298" t="s">
        <v>1567</v>
      </c>
      <c r="G2277" s="1298" t="s">
        <v>5959</v>
      </c>
      <c r="H2277" s="1298" t="s">
        <v>1567</v>
      </c>
    </row>
    <row r="2278" spans="1:8" ht="18.399999999999999" hidden="1" customHeight="1">
      <c r="A2278" s="1305" t="s">
        <v>5960</v>
      </c>
      <c r="B2278" s="1306" t="s">
        <v>5961</v>
      </c>
      <c r="C2278" s="1306" t="s">
        <v>1644</v>
      </c>
      <c r="D2278" s="1307">
        <v>119232</v>
      </c>
      <c r="E2278" s="1308" t="s">
        <v>1884</v>
      </c>
      <c r="F2278" s="1298" t="s">
        <v>1567</v>
      </c>
      <c r="G2278" s="1298" t="s">
        <v>5962</v>
      </c>
      <c r="H2278" s="1298" t="s">
        <v>1567</v>
      </c>
    </row>
    <row r="2279" spans="1:8" ht="18.399999999999999" hidden="1" customHeight="1">
      <c r="A2279" s="1305" t="s">
        <v>5963</v>
      </c>
      <c r="B2279" s="1306" t="s">
        <v>5964</v>
      </c>
      <c r="C2279" s="1306" t="s">
        <v>1644</v>
      </c>
      <c r="D2279" s="1307">
        <v>148649</v>
      </c>
      <c r="E2279" s="1308" t="s">
        <v>1884</v>
      </c>
      <c r="F2279" s="1298" t="s">
        <v>1567</v>
      </c>
      <c r="G2279" s="1298" t="s">
        <v>5965</v>
      </c>
      <c r="H2279" s="1298" t="s">
        <v>1567</v>
      </c>
    </row>
    <row r="2280" spans="1:8" ht="18.399999999999999" hidden="1" customHeight="1">
      <c r="A2280" s="1305" t="s">
        <v>5966</v>
      </c>
      <c r="B2280" s="1306" t="s">
        <v>5967</v>
      </c>
      <c r="C2280" s="1306" t="s">
        <v>1644</v>
      </c>
      <c r="D2280" s="1307">
        <v>182865</v>
      </c>
      <c r="E2280" s="1308" t="s">
        <v>1884</v>
      </c>
      <c r="F2280" s="1298" t="s">
        <v>1567</v>
      </c>
      <c r="G2280" s="1298" t="s">
        <v>5968</v>
      </c>
      <c r="H2280" s="1298" t="s">
        <v>1567</v>
      </c>
    </row>
    <row r="2281" spans="1:8" ht="18.399999999999999" hidden="1" customHeight="1">
      <c r="A2281" s="1305" t="s">
        <v>5969</v>
      </c>
      <c r="B2281" s="1306" t="s">
        <v>5970</v>
      </c>
      <c r="C2281" s="1306" t="s">
        <v>1644</v>
      </c>
      <c r="D2281" s="1307">
        <v>21129</v>
      </c>
      <c r="E2281" s="1308" t="s">
        <v>1884</v>
      </c>
      <c r="F2281" s="1298" t="s">
        <v>1567</v>
      </c>
      <c r="G2281" s="1298" t="s">
        <v>5971</v>
      </c>
      <c r="H2281" s="1298" t="s">
        <v>1567</v>
      </c>
    </row>
    <row r="2282" spans="1:8" ht="18.399999999999999" hidden="1" customHeight="1">
      <c r="A2282" s="1305" t="s">
        <v>5969</v>
      </c>
      <c r="B2282" s="1306" t="s">
        <v>5972</v>
      </c>
      <c r="C2282" s="1306" t="s">
        <v>1644</v>
      </c>
      <c r="D2282" s="1307">
        <v>35202</v>
      </c>
      <c r="E2282" s="1308" t="s">
        <v>1884</v>
      </c>
      <c r="F2282" s="1298" t="s">
        <v>1567</v>
      </c>
      <c r="G2282" s="1298" t="s">
        <v>5973</v>
      </c>
      <c r="H2282" s="1298" t="s">
        <v>1567</v>
      </c>
    </row>
    <row r="2283" spans="1:8" ht="18.399999999999999" hidden="1" customHeight="1">
      <c r="A2283" s="1305" t="s">
        <v>5969</v>
      </c>
      <c r="B2283" s="1306" t="s">
        <v>5974</v>
      </c>
      <c r="C2283" s="1306" t="s">
        <v>1644</v>
      </c>
      <c r="D2283" s="1307">
        <v>47682</v>
      </c>
      <c r="E2283" s="1308" t="s">
        <v>1884</v>
      </c>
      <c r="F2283" s="1298" t="s">
        <v>1567</v>
      </c>
      <c r="G2283" s="1298" t="s">
        <v>5975</v>
      </c>
      <c r="H2283" s="1298" t="s">
        <v>1567</v>
      </c>
    </row>
    <row r="2284" spans="1:8" ht="18.399999999999999" hidden="1" customHeight="1">
      <c r="A2284" s="1305" t="s">
        <v>5969</v>
      </c>
      <c r="B2284" s="1306" t="s">
        <v>5976</v>
      </c>
      <c r="C2284" s="1306" t="s">
        <v>1644</v>
      </c>
      <c r="D2284" s="1307">
        <v>59843</v>
      </c>
      <c r="E2284" s="1308" t="s">
        <v>1884</v>
      </c>
      <c r="F2284" s="1298" t="s">
        <v>1567</v>
      </c>
      <c r="G2284" s="1298" t="s">
        <v>5977</v>
      </c>
      <c r="H2284" s="1298" t="s">
        <v>1567</v>
      </c>
    </row>
    <row r="2285" spans="1:8" ht="18.399999999999999" hidden="1" customHeight="1">
      <c r="A2285" s="1305" t="s">
        <v>5978</v>
      </c>
      <c r="B2285" s="1306" t="s">
        <v>5979</v>
      </c>
      <c r="C2285" s="1306" t="s">
        <v>1644</v>
      </c>
      <c r="D2285" s="1307">
        <v>691</v>
      </c>
      <c r="E2285" s="1308" t="s">
        <v>1884</v>
      </c>
      <c r="F2285" s="1298" t="s">
        <v>1567</v>
      </c>
      <c r="G2285" s="1298" t="s">
        <v>5980</v>
      </c>
      <c r="H2285" s="1298" t="s">
        <v>1567</v>
      </c>
    </row>
    <row r="2286" spans="1:8" ht="18.399999999999999" hidden="1" customHeight="1">
      <c r="A2286" s="1305" t="s">
        <v>5978</v>
      </c>
      <c r="B2286" s="1306" t="s">
        <v>5981</v>
      </c>
      <c r="C2286" s="1306" t="s">
        <v>1644</v>
      </c>
      <c r="D2286" s="1307">
        <v>1216</v>
      </c>
      <c r="E2286" s="1308" t="s">
        <v>1884</v>
      </c>
      <c r="F2286" s="1298" t="s">
        <v>1567</v>
      </c>
      <c r="G2286" s="1298" t="s">
        <v>5982</v>
      </c>
      <c r="H2286" s="1298" t="s">
        <v>1567</v>
      </c>
    </row>
    <row r="2287" spans="1:8" ht="18.399999999999999" hidden="1" customHeight="1">
      <c r="A2287" s="1305" t="s">
        <v>5978</v>
      </c>
      <c r="B2287" s="1306" t="s">
        <v>5983</v>
      </c>
      <c r="C2287" s="1306" t="s">
        <v>1644</v>
      </c>
      <c r="D2287" s="1307">
        <v>1856</v>
      </c>
      <c r="E2287" s="1308" t="s">
        <v>1884</v>
      </c>
      <c r="F2287" s="1298" t="s">
        <v>1567</v>
      </c>
      <c r="G2287" s="1298" t="s">
        <v>5984</v>
      </c>
      <c r="H2287" s="1298" t="s">
        <v>1567</v>
      </c>
    </row>
    <row r="2288" spans="1:8" ht="18.399999999999999" hidden="1" customHeight="1">
      <c r="A2288" s="1305" t="s">
        <v>5985</v>
      </c>
      <c r="B2288" s="1306" t="s">
        <v>5986</v>
      </c>
      <c r="C2288" s="1306" t="s">
        <v>1644</v>
      </c>
      <c r="D2288" s="1307">
        <v>1000</v>
      </c>
      <c r="E2288" s="1308" t="s">
        <v>1884</v>
      </c>
      <c r="F2288" s="1298" t="s">
        <v>1567</v>
      </c>
      <c r="G2288" s="1298" t="s">
        <v>5987</v>
      </c>
      <c r="H2288" s="1298" t="s">
        <v>1567</v>
      </c>
    </row>
    <row r="2289" spans="1:8" ht="18.399999999999999" hidden="1" customHeight="1">
      <c r="A2289" s="1305" t="s">
        <v>5988</v>
      </c>
      <c r="B2289" s="1306" t="s">
        <v>5989</v>
      </c>
      <c r="C2289" s="1306" t="s">
        <v>1644</v>
      </c>
      <c r="D2289" s="1307">
        <v>1370</v>
      </c>
      <c r="E2289" s="1308" t="s">
        <v>1884</v>
      </c>
      <c r="F2289" s="1298" t="s">
        <v>1567</v>
      </c>
      <c r="G2289" s="1298" t="s">
        <v>5990</v>
      </c>
      <c r="H2289" s="1298" t="s">
        <v>1567</v>
      </c>
    </row>
    <row r="2290" spans="1:8" ht="18.399999999999999" customHeight="1">
      <c r="A2290" s="1305" t="s">
        <v>5991</v>
      </c>
      <c r="B2290" s="1306" t="s">
        <v>5992</v>
      </c>
      <c r="C2290" s="1306" t="s">
        <v>1644</v>
      </c>
      <c r="D2290" s="1307"/>
      <c r="E2290" s="1308" t="s">
        <v>2156</v>
      </c>
      <c r="F2290" s="1298" t="s">
        <v>1567</v>
      </c>
      <c r="G2290" s="1298" t="s">
        <v>5993</v>
      </c>
      <c r="H2290" s="1298" t="s">
        <v>1567</v>
      </c>
    </row>
    <row r="2291" spans="1:8" ht="18.399999999999999" customHeight="1">
      <c r="A2291" s="1305" t="s">
        <v>5991</v>
      </c>
      <c r="B2291" s="1306" t="s">
        <v>5994</v>
      </c>
      <c r="C2291" s="1306" t="s">
        <v>1644</v>
      </c>
      <c r="D2291" s="1307"/>
      <c r="E2291" s="1308" t="s">
        <v>2156</v>
      </c>
      <c r="F2291" s="1298" t="s">
        <v>1567</v>
      </c>
      <c r="G2291" s="1298" t="s">
        <v>5995</v>
      </c>
      <c r="H2291" s="1298" t="s">
        <v>1567</v>
      </c>
    </row>
    <row r="2292" spans="1:8" ht="18.399999999999999" customHeight="1">
      <c r="A2292" s="1305" t="s">
        <v>5991</v>
      </c>
      <c r="B2292" s="1306" t="s">
        <v>5996</v>
      </c>
      <c r="C2292" s="1306" t="s">
        <v>1644</v>
      </c>
      <c r="D2292" s="1307"/>
      <c r="E2292" s="1308" t="s">
        <v>2156</v>
      </c>
      <c r="F2292" s="1298" t="s">
        <v>1567</v>
      </c>
      <c r="G2292" s="1298" t="s">
        <v>5997</v>
      </c>
      <c r="H2292" s="1298" t="s">
        <v>1567</v>
      </c>
    </row>
    <row r="2293" spans="1:8" ht="18.399999999999999" customHeight="1">
      <c r="A2293" s="1305" t="s">
        <v>5991</v>
      </c>
      <c r="B2293" s="1306" t="s">
        <v>5998</v>
      </c>
      <c r="C2293" s="1306" t="s">
        <v>1644</v>
      </c>
      <c r="D2293" s="1307"/>
      <c r="E2293" s="1308" t="s">
        <v>2156</v>
      </c>
      <c r="F2293" s="1298" t="s">
        <v>1567</v>
      </c>
      <c r="G2293" s="1298" t="s">
        <v>5999</v>
      </c>
      <c r="H2293" s="1298" t="s">
        <v>1567</v>
      </c>
    </row>
    <row r="2294" spans="1:8" ht="18.399999999999999" customHeight="1">
      <c r="A2294" s="1305" t="s">
        <v>5991</v>
      </c>
      <c r="B2294" s="1306" t="s">
        <v>6000</v>
      </c>
      <c r="C2294" s="1306" t="s">
        <v>1644</v>
      </c>
      <c r="D2294" s="1307"/>
      <c r="E2294" s="1308" t="s">
        <v>2156</v>
      </c>
      <c r="F2294" s="1298" t="s">
        <v>1567</v>
      </c>
      <c r="G2294" s="1298" t="s">
        <v>6001</v>
      </c>
      <c r="H2294" s="1298" t="s">
        <v>1567</v>
      </c>
    </row>
    <row r="2295" spans="1:8" ht="18.399999999999999" customHeight="1">
      <c r="A2295" s="1305" t="s">
        <v>5991</v>
      </c>
      <c r="B2295" s="1306" t="s">
        <v>6002</v>
      </c>
      <c r="C2295" s="1306" t="s">
        <v>1644</v>
      </c>
      <c r="D2295" s="1307"/>
      <c r="E2295" s="1308" t="s">
        <v>2156</v>
      </c>
      <c r="F2295" s="1298" t="s">
        <v>1567</v>
      </c>
      <c r="G2295" s="1298" t="s">
        <v>6003</v>
      </c>
      <c r="H2295" s="1298" t="s">
        <v>1567</v>
      </c>
    </row>
    <row r="2296" spans="1:8" ht="18.399999999999999" customHeight="1">
      <c r="A2296" s="1305" t="s">
        <v>5991</v>
      </c>
      <c r="B2296" s="1306" t="s">
        <v>6004</v>
      </c>
      <c r="C2296" s="1306" t="s">
        <v>1644</v>
      </c>
      <c r="D2296" s="1307"/>
      <c r="E2296" s="1308" t="s">
        <v>2156</v>
      </c>
      <c r="F2296" s="1298" t="s">
        <v>1567</v>
      </c>
      <c r="G2296" s="1298" t="s">
        <v>6005</v>
      </c>
      <c r="H2296" s="1298" t="s">
        <v>1567</v>
      </c>
    </row>
    <row r="2297" spans="1:8" ht="18.399999999999999" customHeight="1">
      <c r="A2297" s="1305" t="s">
        <v>5991</v>
      </c>
      <c r="B2297" s="1306" t="s">
        <v>6006</v>
      </c>
      <c r="C2297" s="1306" t="s">
        <v>1644</v>
      </c>
      <c r="D2297" s="1307"/>
      <c r="E2297" s="1308" t="s">
        <v>2156</v>
      </c>
      <c r="F2297" s="1298" t="s">
        <v>1567</v>
      </c>
      <c r="G2297" s="1298" t="s">
        <v>6007</v>
      </c>
      <c r="H2297" s="1298" t="s">
        <v>1567</v>
      </c>
    </row>
    <row r="2298" spans="1:8" ht="18.399999999999999" customHeight="1">
      <c r="A2298" s="1305" t="s">
        <v>5991</v>
      </c>
      <c r="B2298" s="1306" t="s">
        <v>6008</v>
      </c>
      <c r="C2298" s="1306" t="s">
        <v>1644</v>
      </c>
      <c r="D2298" s="1307"/>
      <c r="E2298" s="1308" t="s">
        <v>2156</v>
      </c>
      <c r="F2298" s="1298" t="s">
        <v>1567</v>
      </c>
      <c r="G2298" s="1298" t="s">
        <v>6009</v>
      </c>
      <c r="H2298" s="1298" t="s">
        <v>1567</v>
      </c>
    </row>
    <row r="2299" spans="1:8" ht="18.399999999999999" customHeight="1">
      <c r="A2299" s="1305" t="s">
        <v>5991</v>
      </c>
      <c r="B2299" s="1306" t="s">
        <v>6010</v>
      </c>
      <c r="C2299" s="1306" t="s">
        <v>1644</v>
      </c>
      <c r="D2299" s="1307"/>
      <c r="E2299" s="1308" t="s">
        <v>2156</v>
      </c>
      <c r="F2299" s="1298" t="s">
        <v>1567</v>
      </c>
      <c r="G2299" s="1298" t="s">
        <v>6011</v>
      </c>
      <c r="H2299" s="1298" t="s">
        <v>1567</v>
      </c>
    </row>
    <row r="2300" spans="1:8" ht="18.399999999999999" customHeight="1">
      <c r="A2300" s="1305" t="s">
        <v>5991</v>
      </c>
      <c r="B2300" s="1306" t="s">
        <v>6012</v>
      </c>
      <c r="C2300" s="1306" t="s">
        <v>1644</v>
      </c>
      <c r="D2300" s="1307"/>
      <c r="E2300" s="1308" t="s">
        <v>2156</v>
      </c>
      <c r="F2300" s="1298" t="s">
        <v>1567</v>
      </c>
      <c r="G2300" s="1298" t="s">
        <v>6013</v>
      </c>
      <c r="H2300" s="1298" t="s">
        <v>1567</v>
      </c>
    </row>
    <row r="2301" spans="1:8" ht="18.399999999999999" customHeight="1">
      <c r="A2301" s="1305" t="s">
        <v>5991</v>
      </c>
      <c r="B2301" s="1306" t="s">
        <v>6014</v>
      </c>
      <c r="C2301" s="1306" t="s">
        <v>1644</v>
      </c>
      <c r="D2301" s="1307"/>
      <c r="E2301" s="1308" t="s">
        <v>2156</v>
      </c>
      <c r="F2301" s="1298" t="s">
        <v>1567</v>
      </c>
      <c r="G2301" s="1298" t="s">
        <v>6015</v>
      </c>
      <c r="H2301" s="1298" t="s">
        <v>1567</v>
      </c>
    </row>
    <row r="2302" spans="1:8" ht="18.399999999999999" hidden="1" customHeight="1">
      <c r="A2302" s="1305" t="s">
        <v>6016</v>
      </c>
      <c r="B2302" s="1306" t="s">
        <v>3946</v>
      </c>
      <c r="C2302" s="1306" t="s">
        <v>1585</v>
      </c>
      <c r="D2302" s="1307">
        <v>59400</v>
      </c>
      <c r="E2302" s="1308" t="s">
        <v>1884</v>
      </c>
      <c r="F2302" s="1298" t="s">
        <v>1567</v>
      </c>
      <c r="G2302" s="1298" t="s">
        <v>6017</v>
      </c>
      <c r="H2302" s="1298" t="s">
        <v>1567</v>
      </c>
    </row>
    <row r="2303" spans="1:8" ht="18.399999999999999" hidden="1" customHeight="1">
      <c r="A2303" s="1305" t="s">
        <v>6018</v>
      </c>
      <c r="B2303" s="1306" t="s">
        <v>6019</v>
      </c>
      <c r="C2303" s="1306" t="s">
        <v>1585</v>
      </c>
      <c r="D2303" s="1307">
        <v>95400</v>
      </c>
      <c r="E2303" s="1308" t="s">
        <v>1884</v>
      </c>
      <c r="F2303" s="1298" t="s">
        <v>1567</v>
      </c>
      <c r="G2303" s="1298" t="s">
        <v>6020</v>
      </c>
      <c r="H2303" s="1298" t="s">
        <v>1567</v>
      </c>
    </row>
    <row r="2304" spans="1:8" ht="18.399999999999999" hidden="1" customHeight="1">
      <c r="A2304" s="1305" t="s">
        <v>6018</v>
      </c>
      <c r="B2304" s="1306" t="s">
        <v>6021</v>
      </c>
      <c r="C2304" s="1306" t="s">
        <v>1585</v>
      </c>
      <c r="D2304" s="1307">
        <v>131400</v>
      </c>
      <c r="E2304" s="1308" t="s">
        <v>1884</v>
      </c>
      <c r="F2304" s="1298" t="s">
        <v>1567</v>
      </c>
      <c r="G2304" s="1298" t="s">
        <v>6022</v>
      </c>
      <c r="H2304" s="1298" t="s">
        <v>1567</v>
      </c>
    </row>
    <row r="2305" spans="1:8" ht="18.399999999999999" hidden="1" customHeight="1">
      <c r="A2305" s="1305" t="s">
        <v>6018</v>
      </c>
      <c r="B2305" s="1306" t="s">
        <v>6023</v>
      </c>
      <c r="C2305" s="1306" t="s">
        <v>1585</v>
      </c>
      <c r="D2305" s="1307">
        <v>115200</v>
      </c>
      <c r="E2305" s="1308" t="s">
        <v>1884</v>
      </c>
      <c r="F2305" s="1298" t="s">
        <v>1567</v>
      </c>
      <c r="G2305" s="1298" t="s">
        <v>6024</v>
      </c>
      <c r="H2305" s="1298" t="s">
        <v>1567</v>
      </c>
    </row>
    <row r="2306" spans="1:8" ht="18.399999999999999" hidden="1" customHeight="1">
      <c r="A2306" s="1305" t="s">
        <v>6018</v>
      </c>
      <c r="B2306" s="1306" t="s">
        <v>6025</v>
      </c>
      <c r="C2306" s="1306" t="s">
        <v>1585</v>
      </c>
      <c r="D2306" s="1307">
        <v>153000</v>
      </c>
      <c r="E2306" s="1308" t="s">
        <v>1884</v>
      </c>
      <c r="F2306" s="1298" t="s">
        <v>1567</v>
      </c>
      <c r="G2306" s="1298" t="s">
        <v>6026</v>
      </c>
      <c r="H2306" s="1298" t="s">
        <v>1567</v>
      </c>
    </row>
    <row r="2307" spans="1:8" ht="18.399999999999999" hidden="1" customHeight="1">
      <c r="A2307" s="1305" t="s">
        <v>6027</v>
      </c>
      <c r="B2307" s="1306" t="s">
        <v>6028</v>
      </c>
      <c r="C2307" s="1306" t="s">
        <v>6029</v>
      </c>
      <c r="D2307" s="1307">
        <v>2100000</v>
      </c>
      <c r="E2307" s="1308" t="s">
        <v>1884</v>
      </c>
      <c r="F2307" s="1298" t="s">
        <v>1567</v>
      </c>
      <c r="G2307" s="1298" t="s">
        <v>6030</v>
      </c>
      <c r="H2307" s="1298" t="s">
        <v>1567</v>
      </c>
    </row>
    <row r="2308" spans="1:8" ht="18.399999999999999" hidden="1" customHeight="1">
      <c r="A2308" s="1305" t="s">
        <v>6027</v>
      </c>
      <c r="B2308" s="1306" t="s">
        <v>6031</v>
      </c>
      <c r="C2308" s="1306" t="s">
        <v>6029</v>
      </c>
      <c r="D2308" s="1307">
        <v>1850000</v>
      </c>
      <c r="E2308" s="1308" t="s">
        <v>1884</v>
      </c>
      <c r="F2308" s="1298" t="s">
        <v>1567</v>
      </c>
      <c r="G2308" s="1298" t="s">
        <v>6032</v>
      </c>
      <c r="H2308" s="1298" t="s">
        <v>1567</v>
      </c>
    </row>
    <row r="2309" spans="1:8" ht="18.399999999999999" hidden="1" customHeight="1">
      <c r="A2309" s="1305" t="s">
        <v>6027</v>
      </c>
      <c r="B2309" s="1306" t="s">
        <v>6033</v>
      </c>
      <c r="C2309" s="1306" t="s">
        <v>6029</v>
      </c>
      <c r="D2309" s="1307">
        <v>1950000</v>
      </c>
      <c r="E2309" s="1308" t="s">
        <v>1884</v>
      </c>
      <c r="F2309" s="1298" t="s">
        <v>1567</v>
      </c>
      <c r="G2309" s="1298" t="s">
        <v>6034</v>
      </c>
      <c r="H2309" s="1298" t="s">
        <v>1567</v>
      </c>
    </row>
    <row r="2310" spans="1:8" ht="18.399999999999999" hidden="1" customHeight="1">
      <c r="A2310" s="1305" t="s">
        <v>6035</v>
      </c>
      <c r="B2310" s="1306" t="s">
        <v>6031</v>
      </c>
      <c r="C2310" s="1306" t="s">
        <v>6029</v>
      </c>
      <c r="D2310" s="1307">
        <v>1100000</v>
      </c>
      <c r="E2310" s="1308" t="s">
        <v>1884</v>
      </c>
      <c r="F2310" s="1298" t="s">
        <v>1567</v>
      </c>
      <c r="G2310" s="1298" t="s">
        <v>6036</v>
      </c>
      <c r="H2310" s="1298" t="s">
        <v>1567</v>
      </c>
    </row>
    <row r="2311" spans="1:8" ht="18.399999999999999" hidden="1" customHeight="1">
      <c r="A2311" s="1305" t="s">
        <v>6035</v>
      </c>
      <c r="B2311" s="1306" t="s">
        <v>6033</v>
      </c>
      <c r="C2311" s="1306" t="s">
        <v>6029</v>
      </c>
      <c r="D2311" s="1307">
        <v>1450000</v>
      </c>
      <c r="E2311" s="1308" t="s">
        <v>1884</v>
      </c>
      <c r="F2311" s="1298" t="s">
        <v>1567</v>
      </c>
      <c r="G2311" s="1298" t="s">
        <v>6037</v>
      </c>
      <c r="H2311" s="1298" t="s">
        <v>1567</v>
      </c>
    </row>
    <row r="2312" spans="1:8" ht="18.399999999999999" hidden="1" customHeight="1">
      <c r="A2312" s="1305" t="s">
        <v>6038</v>
      </c>
      <c r="B2312" s="1306" t="s">
        <v>6039</v>
      </c>
      <c r="C2312" s="1306" t="s">
        <v>1585</v>
      </c>
      <c r="D2312" s="1307">
        <v>265000</v>
      </c>
      <c r="E2312" s="1308" t="s">
        <v>1884</v>
      </c>
      <c r="F2312" s="1298" t="s">
        <v>1567</v>
      </c>
      <c r="G2312" s="1298" t="s">
        <v>6040</v>
      </c>
      <c r="H2312" s="1298" t="s">
        <v>1567</v>
      </c>
    </row>
    <row r="2313" spans="1:8" ht="18.399999999999999" hidden="1" customHeight="1">
      <c r="A2313" s="1305" t="s">
        <v>6038</v>
      </c>
      <c r="B2313" s="1306" t="s">
        <v>6041</v>
      </c>
      <c r="C2313" s="1306" t="s">
        <v>1585</v>
      </c>
      <c r="D2313" s="1307">
        <v>415000</v>
      </c>
      <c r="E2313" s="1308" t="s">
        <v>1884</v>
      </c>
      <c r="F2313" s="1298" t="s">
        <v>1567</v>
      </c>
      <c r="G2313" s="1298" t="s">
        <v>6042</v>
      </c>
      <c r="H2313" s="1298" t="s">
        <v>1567</v>
      </c>
    </row>
    <row r="2314" spans="1:8" ht="18.399999999999999" hidden="1" customHeight="1">
      <c r="A2314" s="1305" t="s">
        <v>6038</v>
      </c>
      <c r="B2314" s="1306" t="s">
        <v>6043</v>
      </c>
      <c r="C2314" s="1306" t="s">
        <v>1585</v>
      </c>
      <c r="D2314" s="1307">
        <v>285000</v>
      </c>
      <c r="E2314" s="1308" t="s">
        <v>1884</v>
      </c>
      <c r="F2314" s="1298" t="s">
        <v>1567</v>
      </c>
      <c r="G2314" s="1298" t="s">
        <v>6044</v>
      </c>
      <c r="H2314" s="1298" t="s">
        <v>1567</v>
      </c>
    </row>
    <row r="2315" spans="1:8" ht="18.399999999999999" hidden="1" customHeight="1">
      <c r="A2315" s="1305" t="s">
        <v>6045</v>
      </c>
      <c r="B2315" s="1306" t="s">
        <v>6039</v>
      </c>
      <c r="C2315" s="1306" t="s">
        <v>1585</v>
      </c>
      <c r="D2315" s="1307">
        <v>385000</v>
      </c>
      <c r="E2315" s="1308" t="s">
        <v>1884</v>
      </c>
      <c r="F2315" s="1298" t="s">
        <v>1567</v>
      </c>
      <c r="G2315" s="1298" t="s">
        <v>6046</v>
      </c>
      <c r="H2315" s="1298" t="s">
        <v>1567</v>
      </c>
    </row>
    <row r="2316" spans="1:8" ht="18.399999999999999" hidden="1" customHeight="1">
      <c r="A2316" s="1305" t="s">
        <v>6045</v>
      </c>
      <c r="B2316" s="1306" t="s">
        <v>6041</v>
      </c>
      <c r="C2316" s="1306" t="s">
        <v>1585</v>
      </c>
      <c r="D2316" s="1307">
        <v>385000</v>
      </c>
      <c r="E2316" s="1308" t="s">
        <v>1884</v>
      </c>
      <c r="F2316" s="1298" t="s">
        <v>1567</v>
      </c>
      <c r="G2316" s="1298" t="s">
        <v>6047</v>
      </c>
      <c r="H2316" s="1298" t="s">
        <v>1567</v>
      </c>
    </row>
    <row r="2317" spans="1:8" ht="18.399999999999999" hidden="1" customHeight="1">
      <c r="A2317" s="1305" t="s">
        <v>6048</v>
      </c>
      <c r="B2317" s="1306" t="s">
        <v>6049</v>
      </c>
      <c r="C2317" s="1306" t="s">
        <v>1644</v>
      </c>
      <c r="D2317" s="1307">
        <v>1799</v>
      </c>
      <c r="E2317" s="1308" t="s">
        <v>1884</v>
      </c>
      <c r="F2317" s="1298" t="s">
        <v>1567</v>
      </c>
      <c r="G2317" s="1298" t="s">
        <v>6050</v>
      </c>
      <c r="H2317" s="1298" t="s">
        <v>1567</v>
      </c>
    </row>
    <row r="2318" spans="1:8" ht="18.399999999999999" hidden="1" customHeight="1">
      <c r="A2318" s="1305" t="s">
        <v>6048</v>
      </c>
      <c r="B2318" s="1306" t="s">
        <v>6051</v>
      </c>
      <c r="C2318" s="1306" t="s">
        <v>1644</v>
      </c>
      <c r="D2318" s="1307">
        <v>2179</v>
      </c>
      <c r="E2318" s="1308" t="s">
        <v>1884</v>
      </c>
      <c r="F2318" s="1298" t="s">
        <v>1567</v>
      </c>
      <c r="G2318" s="1298" t="s">
        <v>6052</v>
      </c>
      <c r="H2318" s="1298" t="s">
        <v>1567</v>
      </c>
    </row>
    <row r="2319" spans="1:8" ht="18.399999999999999" hidden="1" customHeight="1">
      <c r="A2319" s="1305" t="s">
        <v>6048</v>
      </c>
      <c r="B2319" s="1306" t="s">
        <v>6053</v>
      </c>
      <c r="C2319" s="1306" t="s">
        <v>1644</v>
      </c>
      <c r="D2319" s="1307">
        <v>2526</v>
      </c>
      <c r="E2319" s="1308" t="s">
        <v>1884</v>
      </c>
      <c r="F2319" s="1298" t="s">
        <v>1567</v>
      </c>
      <c r="G2319" s="1298" t="s">
        <v>6054</v>
      </c>
      <c r="H2319" s="1298" t="s">
        <v>1567</v>
      </c>
    </row>
    <row r="2320" spans="1:8" ht="18.399999999999999" hidden="1" customHeight="1">
      <c r="A2320" s="1305" t="s">
        <v>6048</v>
      </c>
      <c r="B2320" s="1306" t="s">
        <v>6055</v>
      </c>
      <c r="C2320" s="1306" t="s">
        <v>1644</v>
      </c>
      <c r="D2320" s="1307">
        <v>2940</v>
      </c>
      <c r="E2320" s="1308" t="s">
        <v>1884</v>
      </c>
      <c r="F2320" s="1298" t="s">
        <v>1567</v>
      </c>
      <c r="G2320" s="1298" t="s">
        <v>6056</v>
      </c>
      <c r="H2320" s="1298" t="s">
        <v>1567</v>
      </c>
    </row>
    <row r="2321" spans="1:8" ht="18.399999999999999" hidden="1" customHeight="1">
      <c r="A2321" s="1305" t="s">
        <v>6048</v>
      </c>
      <c r="B2321" s="1306" t="s">
        <v>6057</v>
      </c>
      <c r="C2321" s="1306" t="s">
        <v>1644</v>
      </c>
      <c r="D2321" s="1307">
        <v>3307</v>
      </c>
      <c r="E2321" s="1308" t="s">
        <v>1884</v>
      </c>
      <c r="F2321" s="1298" t="s">
        <v>1567</v>
      </c>
      <c r="G2321" s="1298" t="s">
        <v>6058</v>
      </c>
      <c r="H2321" s="1298" t="s">
        <v>1567</v>
      </c>
    </row>
    <row r="2322" spans="1:8" ht="18.399999999999999" hidden="1" customHeight="1">
      <c r="A2322" s="1305" t="s">
        <v>6048</v>
      </c>
      <c r="B2322" s="1306" t="s">
        <v>6059</v>
      </c>
      <c r="C2322" s="1306" t="s">
        <v>1644</v>
      </c>
      <c r="D2322" s="1307">
        <v>3532</v>
      </c>
      <c r="E2322" s="1308" t="s">
        <v>1884</v>
      </c>
      <c r="F2322" s="1298" t="s">
        <v>1567</v>
      </c>
      <c r="G2322" s="1298" t="s">
        <v>6060</v>
      </c>
      <c r="H2322" s="1298" t="s">
        <v>1567</v>
      </c>
    </row>
    <row r="2323" spans="1:8" ht="18.399999999999999" hidden="1" customHeight="1">
      <c r="A2323" s="1305" t="s">
        <v>6048</v>
      </c>
      <c r="B2323" s="1306" t="s">
        <v>6061</v>
      </c>
      <c r="C2323" s="1306" t="s">
        <v>1644</v>
      </c>
      <c r="D2323" s="1307">
        <v>3915</v>
      </c>
      <c r="E2323" s="1308" t="s">
        <v>1884</v>
      </c>
      <c r="F2323" s="1298" t="s">
        <v>1567</v>
      </c>
      <c r="G2323" s="1298" t="s">
        <v>6062</v>
      </c>
      <c r="H2323" s="1298" t="s">
        <v>1567</v>
      </c>
    </row>
    <row r="2324" spans="1:8" ht="18.399999999999999" hidden="1" customHeight="1">
      <c r="A2324" s="1305" t="s">
        <v>6048</v>
      </c>
      <c r="B2324" s="1306" t="s">
        <v>6063</v>
      </c>
      <c r="C2324" s="1306" t="s">
        <v>1644</v>
      </c>
      <c r="D2324" s="1307">
        <v>4935</v>
      </c>
      <c r="E2324" s="1308" t="s">
        <v>1884</v>
      </c>
      <c r="F2324" s="1298" t="s">
        <v>1567</v>
      </c>
      <c r="G2324" s="1298" t="s">
        <v>6064</v>
      </c>
      <c r="H2324" s="1298" t="s">
        <v>1567</v>
      </c>
    </row>
    <row r="2325" spans="1:8" ht="18.399999999999999" hidden="1" customHeight="1">
      <c r="A2325" s="1305" t="s">
        <v>6048</v>
      </c>
      <c r="B2325" s="1306" t="s">
        <v>6065</v>
      </c>
      <c r="C2325" s="1306" t="s">
        <v>1644</v>
      </c>
      <c r="D2325" s="1307">
        <v>5543</v>
      </c>
      <c r="E2325" s="1308" t="s">
        <v>1884</v>
      </c>
      <c r="F2325" s="1298" t="s">
        <v>1567</v>
      </c>
      <c r="G2325" s="1298" t="s">
        <v>6066</v>
      </c>
      <c r="H2325" s="1298" t="s">
        <v>1567</v>
      </c>
    </row>
    <row r="2326" spans="1:8" ht="18.399999999999999" hidden="1" customHeight="1">
      <c r="A2326" s="1305" t="s">
        <v>6048</v>
      </c>
      <c r="B2326" s="1306" t="s">
        <v>6067</v>
      </c>
      <c r="C2326" s="1306" t="s">
        <v>1644</v>
      </c>
      <c r="D2326" s="1307">
        <v>6599</v>
      </c>
      <c r="E2326" s="1308" t="s">
        <v>1884</v>
      </c>
      <c r="F2326" s="1298" t="s">
        <v>1567</v>
      </c>
      <c r="G2326" s="1298" t="s">
        <v>6068</v>
      </c>
      <c r="H2326" s="1298" t="s">
        <v>1567</v>
      </c>
    </row>
    <row r="2327" spans="1:8" ht="18.399999999999999" hidden="1" customHeight="1">
      <c r="A2327" s="1305" t="s">
        <v>6048</v>
      </c>
      <c r="B2327" s="1306" t="s">
        <v>6069</v>
      </c>
      <c r="C2327" s="1306" t="s">
        <v>1644</v>
      </c>
      <c r="D2327" s="1307">
        <v>8218</v>
      </c>
      <c r="E2327" s="1308" t="s">
        <v>1884</v>
      </c>
      <c r="F2327" s="1298" t="s">
        <v>1567</v>
      </c>
      <c r="G2327" s="1298" t="s">
        <v>6070</v>
      </c>
      <c r="H2327" s="1298" t="s">
        <v>1567</v>
      </c>
    </row>
    <row r="2328" spans="1:8" ht="18.399999999999999" hidden="1" customHeight="1">
      <c r="A2328" s="1305" t="s">
        <v>6048</v>
      </c>
      <c r="B2328" s="1306" t="s">
        <v>6071</v>
      </c>
      <c r="C2328" s="1306" t="s">
        <v>1644</v>
      </c>
      <c r="D2328" s="1307">
        <v>9694</v>
      </c>
      <c r="E2328" s="1308" t="s">
        <v>1884</v>
      </c>
      <c r="F2328" s="1298" t="s">
        <v>1567</v>
      </c>
      <c r="G2328" s="1298" t="s">
        <v>6072</v>
      </c>
      <c r="H2328" s="1298" t="s">
        <v>1567</v>
      </c>
    </row>
    <row r="2329" spans="1:8" ht="18.399999999999999" hidden="1" customHeight="1">
      <c r="A2329" s="1305" t="s">
        <v>6048</v>
      </c>
      <c r="B2329" s="1306" t="s">
        <v>6073</v>
      </c>
      <c r="C2329" s="1306" t="s">
        <v>1644</v>
      </c>
      <c r="D2329" s="1307">
        <v>11553</v>
      </c>
      <c r="E2329" s="1308" t="s">
        <v>1884</v>
      </c>
      <c r="F2329" s="1298" t="s">
        <v>1567</v>
      </c>
      <c r="G2329" s="1298" t="s">
        <v>6074</v>
      </c>
      <c r="H2329" s="1298" t="s">
        <v>1567</v>
      </c>
    </row>
    <row r="2330" spans="1:8" ht="18.399999999999999" hidden="1" customHeight="1">
      <c r="A2330" s="1305" t="s">
        <v>6075</v>
      </c>
      <c r="B2330" s="1306" t="s">
        <v>6076</v>
      </c>
      <c r="C2330" s="1306" t="s">
        <v>1644</v>
      </c>
      <c r="D2330" s="1307">
        <v>2032</v>
      </c>
      <c r="E2330" s="1308" t="s">
        <v>1884</v>
      </c>
      <c r="F2330" s="1298" t="s">
        <v>1567</v>
      </c>
      <c r="G2330" s="1298" t="s">
        <v>6077</v>
      </c>
      <c r="H2330" s="1298" t="s">
        <v>1567</v>
      </c>
    </row>
    <row r="2331" spans="1:8" ht="18.399999999999999" hidden="1" customHeight="1">
      <c r="A2331" s="1305" t="s">
        <v>6078</v>
      </c>
      <c r="B2331" s="1306" t="s">
        <v>6079</v>
      </c>
      <c r="C2331" s="1306" t="s">
        <v>1644</v>
      </c>
      <c r="D2331" s="1307">
        <v>2427</v>
      </c>
      <c r="E2331" s="1308" t="s">
        <v>1884</v>
      </c>
      <c r="F2331" s="1298" t="s">
        <v>1567</v>
      </c>
      <c r="G2331" s="1298" t="s">
        <v>6080</v>
      </c>
      <c r="H2331" s="1298" t="s">
        <v>1567</v>
      </c>
    </row>
    <row r="2332" spans="1:8" ht="18.399999999999999" hidden="1" customHeight="1">
      <c r="A2332" s="1305" t="s">
        <v>6081</v>
      </c>
      <c r="B2332" s="1306" t="s">
        <v>6082</v>
      </c>
      <c r="C2332" s="1306" t="s">
        <v>1644</v>
      </c>
      <c r="D2332" s="1307">
        <v>2731</v>
      </c>
      <c r="E2332" s="1308" t="s">
        <v>1884</v>
      </c>
      <c r="F2332" s="1298" t="s">
        <v>1567</v>
      </c>
      <c r="G2332" s="1298" t="s">
        <v>6083</v>
      </c>
      <c r="H2332" s="1298" t="s">
        <v>1567</v>
      </c>
    </row>
    <row r="2333" spans="1:8" ht="18.399999999999999" hidden="1" customHeight="1">
      <c r="A2333" s="1305" t="s">
        <v>6084</v>
      </c>
      <c r="B2333" s="1306" t="s">
        <v>6085</v>
      </c>
      <c r="C2333" s="1306" t="s">
        <v>1644</v>
      </c>
      <c r="D2333" s="1307">
        <v>3222</v>
      </c>
      <c r="E2333" s="1308" t="s">
        <v>1884</v>
      </c>
      <c r="F2333" s="1298" t="s">
        <v>1567</v>
      </c>
      <c r="G2333" s="1298" t="s">
        <v>6086</v>
      </c>
      <c r="H2333" s="1298" t="s">
        <v>1567</v>
      </c>
    </row>
    <row r="2334" spans="1:8" ht="18.399999999999999" hidden="1" customHeight="1">
      <c r="A2334" s="1305" t="s">
        <v>6087</v>
      </c>
      <c r="B2334" s="1306" t="s">
        <v>6088</v>
      </c>
      <c r="C2334" s="1306" t="s">
        <v>1644</v>
      </c>
      <c r="D2334" s="1307">
        <v>3610</v>
      </c>
      <c r="E2334" s="1308" t="s">
        <v>1884</v>
      </c>
      <c r="F2334" s="1298" t="s">
        <v>1567</v>
      </c>
      <c r="G2334" s="1298" t="s">
        <v>6089</v>
      </c>
      <c r="H2334" s="1298" t="s">
        <v>1567</v>
      </c>
    </row>
    <row r="2335" spans="1:8" ht="18.399999999999999" hidden="1" customHeight="1">
      <c r="A2335" s="1305" t="s">
        <v>6090</v>
      </c>
      <c r="B2335" s="1306" t="s">
        <v>6091</v>
      </c>
      <c r="C2335" s="1306" t="s">
        <v>1644</v>
      </c>
      <c r="D2335" s="1307">
        <v>3748</v>
      </c>
      <c r="E2335" s="1308" t="s">
        <v>1884</v>
      </c>
      <c r="F2335" s="1298" t="s">
        <v>1567</v>
      </c>
      <c r="G2335" s="1298" t="s">
        <v>6092</v>
      </c>
      <c r="H2335" s="1298" t="s">
        <v>1567</v>
      </c>
    </row>
    <row r="2336" spans="1:8" ht="18.399999999999999" hidden="1" customHeight="1">
      <c r="A2336" s="1305" t="s">
        <v>6093</v>
      </c>
      <c r="B2336" s="1306" t="s">
        <v>6094</v>
      </c>
      <c r="C2336" s="1306" t="s">
        <v>1644</v>
      </c>
      <c r="D2336" s="1307">
        <v>4315</v>
      </c>
      <c r="E2336" s="1308" t="s">
        <v>1884</v>
      </c>
      <c r="F2336" s="1298" t="s">
        <v>1567</v>
      </c>
      <c r="G2336" s="1298" t="s">
        <v>6095</v>
      </c>
      <c r="H2336" s="1298" t="s">
        <v>1567</v>
      </c>
    </row>
    <row r="2337" spans="1:8" ht="18.399999999999999" hidden="1" customHeight="1">
      <c r="A2337" s="1305" t="s">
        <v>6096</v>
      </c>
      <c r="B2337" s="1306" t="s">
        <v>6097</v>
      </c>
      <c r="C2337" s="1306" t="s">
        <v>1644</v>
      </c>
      <c r="D2337" s="1307">
        <v>5276</v>
      </c>
      <c r="E2337" s="1308" t="s">
        <v>1884</v>
      </c>
      <c r="F2337" s="1298" t="s">
        <v>1567</v>
      </c>
      <c r="G2337" s="1298" t="s">
        <v>6098</v>
      </c>
      <c r="H2337" s="1298" t="s">
        <v>1567</v>
      </c>
    </row>
    <row r="2338" spans="1:8" ht="18.399999999999999" hidden="1" customHeight="1">
      <c r="A2338" s="1305" t="s">
        <v>6099</v>
      </c>
      <c r="B2338" s="1306" t="s">
        <v>6100</v>
      </c>
      <c r="C2338" s="1306" t="s">
        <v>1644</v>
      </c>
      <c r="D2338" s="1307">
        <v>6085</v>
      </c>
      <c r="E2338" s="1308" t="s">
        <v>1884</v>
      </c>
      <c r="F2338" s="1298" t="s">
        <v>1567</v>
      </c>
      <c r="G2338" s="1298" t="s">
        <v>6101</v>
      </c>
      <c r="H2338" s="1298" t="s">
        <v>1567</v>
      </c>
    </row>
    <row r="2339" spans="1:8" ht="18.399999999999999" hidden="1" customHeight="1">
      <c r="A2339" s="1305" t="s">
        <v>6102</v>
      </c>
      <c r="B2339" s="1306" t="s">
        <v>6103</v>
      </c>
      <c r="C2339" s="1306" t="s">
        <v>1644</v>
      </c>
      <c r="D2339" s="1307">
        <v>7060</v>
      </c>
      <c r="E2339" s="1308" t="s">
        <v>1884</v>
      </c>
      <c r="F2339" s="1298" t="s">
        <v>1567</v>
      </c>
      <c r="G2339" s="1298" t="s">
        <v>6104</v>
      </c>
      <c r="H2339" s="1298" t="s">
        <v>1567</v>
      </c>
    </row>
    <row r="2340" spans="1:8" ht="18.399999999999999" hidden="1" customHeight="1">
      <c r="A2340" s="1305" t="s">
        <v>6105</v>
      </c>
      <c r="B2340" s="1306" t="s">
        <v>6106</v>
      </c>
      <c r="C2340" s="1306" t="s">
        <v>1644</v>
      </c>
      <c r="D2340" s="1307">
        <v>8839</v>
      </c>
      <c r="E2340" s="1308" t="s">
        <v>1884</v>
      </c>
      <c r="F2340" s="1298" t="s">
        <v>1567</v>
      </c>
      <c r="G2340" s="1298" t="s">
        <v>6107</v>
      </c>
      <c r="H2340" s="1298" t="s">
        <v>1567</v>
      </c>
    </row>
    <row r="2341" spans="1:8" ht="18.399999999999999" hidden="1" customHeight="1">
      <c r="A2341" s="1305" t="s">
        <v>6108</v>
      </c>
      <c r="B2341" s="1306" t="s">
        <v>6109</v>
      </c>
      <c r="C2341" s="1306" t="s">
        <v>1644</v>
      </c>
      <c r="D2341" s="1307">
        <v>10768</v>
      </c>
      <c r="E2341" s="1308" t="s">
        <v>1884</v>
      </c>
      <c r="F2341" s="1298" t="s">
        <v>1567</v>
      </c>
      <c r="G2341" s="1298" t="s">
        <v>6110</v>
      </c>
      <c r="H2341" s="1298" t="s">
        <v>1567</v>
      </c>
    </row>
    <row r="2342" spans="1:8" ht="18.399999999999999" hidden="1" customHeight="1">
      <c r="A2342" s="1305" t="s">
        <v>6111</v>
      </c>
      <c r="B2342" s="1306" t="s">
        <v>6112</v>
      </c>
      <c r="C2342" s="1306" t="s">
        <v>1644</v>
      </c>
      <c r="D2342" s="1307">
        <v>12470</v>
      </c>
      <c r="E2342" s="1308" t="s">
        <v>1884</v>
      </c>
      <c r="F2342" s="1298" t="s">
        <v>1567</v>
      </c>
      <c r="G2342" s="1298" t="s">
        <v>6113</v>
      </c>
      <c r="H2342" s="1298" t="s">
        <v>1567</v>
      </c>
    </row>
    <row r="2343" spans="1:8" ht="18.399999999999999" hidden="1" customHeight="1">
      <c r="A2343" s="1305" t="s">
        <v>6114</v>
      </c>
      <c r="B2343" s="1306" t="s">
        <v>6115</v>
      </c>
      <c r="C2343" s="1306" t="s">
        <v>1644</v>
      </c>
      <c r="D2343" s="1307">
        <v>2414</v>
      </c>
      <c r="E2343" s="1308" t="s">
        <v>1884</v>
      </c>
      <c r="F2343" s="1298" t="s">
        <v>1567</v>
      </c>
      <c r="G2343" s="1298" t="s">
        <v>6116</v>
      </c>
      <c r="H2343" s="1298" t="s">
        <v>1567</v>
      </c>
    </row>
    <row r="2344" spans="1:8" ht="18.399999999999999" hidden="1" customHeight="1">
      <c r="A2344" s="1305" t="s">
        <v>6117</v>
      </c>
      <c r="B2344" s="1306" t="s">
        <v>6118</v>
      </c>
      <c r="C2344" s="1306" t="s">
        <v>1644</v>
      </c>
      <c r="D2344" s="1307">
        <v>2966</v>
      </c>
      <c r="E2344" s="1308" t="s">
        <v>1884</v>
      </c>
      <c r="F2344" s="1298" t="s">
        <v>1567</v>
      </c>
      <c r="G2344" s="1298" t="s">
        <v>6119</v>
      </c>
      <c r="H2344" s="1298" t="s">
        <v>1567</v>
      </c>
    </row>
    <row r="2345" spans="1:8" ht="18.399999999999999" hidden="1" customHeight="1">
      <c r="A2345" s="1305" t="s">
        <v>6120</v>
      </c>
      <c r="B2345" s="1306" t="s">
        <v>6121</v>
      </c>
      <c r="C2345" s="1306" t="s">
        <v>1644</v>
      </c>
      <c r="D2345" s="1307">
        <v>3378</v>
      </c>
      <c r="E2345" s="1308" t="s">
        <v>1884</v>
      </c>
      <c r="F2345" s="1298" t="s">
        <v>1567</v>
      </c>
      <c r="G2345" s="1298" t="s">
        <v>6122</v>
      </c>
      <c r="H2345" s="1298" t="s">
        <v>1567</v>
      </c>
    </row>
    <row r="2346" spans="1:8" ht="18.399999999999999" hidden="1" customHeight="1">
      <c r="A2346" s="1305" t="s">
        <v>6123</v>
      </c>
      <c r="B2346" s="1306" t="s">
        <v>6124</v>
      </c>
      <c r="C2346" s="1306" t="s">
        <v>1644</v>
      </c>
      <c r="D2346" s="1307">
        <v>3969</v>
      </c>
      <c r="E2346" s="1308" t="s">
        <v>1884</v>
      </c>
      <c r="F2346" s="1298" t="s">
        <v>1567</v>
      </c>
      <c r="G2346" s="1298" t="s">
        <v>6125</v>
      </c>
      <c r="H2346" s="1298" t="s">
        <v>1567</v>
      </c>
    </row>
    <row r="2347" spans="1:8" ht="18.399999999999999" hidden="1" customHeight="1">
      <c r="A2347" s="1305" t="s">
        <v>6126</v>
      </c>
      <c r="B2347" s="1306" t="s">
        <v>6127</v>
      </c>
      <c r="C2347" s="1306" t="s">
        <v>1644</v>
      </c>
      <c r="D2347" s="1307">
        <v>4542</v>
      </c>
      <c r="E2347" s="1308" t="s">
        <v>1884</v>
      </c>
      <c r="F2347" s="1298" t="s">
        <v>1567</v>
      </c>
      <c r="G2347" s="1298" t="s">
        <v>6128</v>
      </c>
      <c r="H2347" s="1298" t="s">
        <v>1567</v>
      </c>
    </row>
    <row r="2348" spans="1:8" ht="18.399999999999999" hidden="1" customHeight="1">
      <c r="A2348" s="1305" t="s">
        <v>6129</v>
      </c>
      <c r="B2348" s="1306" t="s">
        <v>6130</v>
      </c>
      <c r="C2348" s="1306" t="s">
        <v>1644</v>
      </c>
      <c r="D2348" s="1307">
        <v>5140</v>
      </c>
      <c r="E2348" s="1308" t="s">
        <v>1884</v>
      </c>
      <c r="F2348" s="1298" t="s">
        <v>1567</v>
      </c>
      <c r="G2348" s="1298" t="s">
        <v>6131</v>
      </c>
      <c r="H2348" s="1298" t="s">
        <v>1567</v>
      </c>
    </row>
    <row r="2349" spans="1:8" ht="18.399999999999999" hidden="1" customHeight="1">
      <c r="A2349" s="1305" t="s">
        <v>6132</v>
      </c>
      <c r="B2349" s="1306" t="s">
        <v>6133</v>
      </c>
      <c r="C2349" s="1306" t="s">
        <v>1644</v>
      </c>
      <c r="D2349" s="1307">
        <v>5481</v>
      </c>
      <c r="E2349" s="1308" t="s">
        <v>1884</v>
      </c>
      <c r="F2349" s="1298" t="s">
        <v>1567</v>
      </c>
      <c r="G2349" s="1298" t="s">
        <v>6134</v>
      </c>
      <c r="H2349" s="1298" t="s">
        <v>1567</v>
      </c>
    </row>
    <row r="2350" spans="1:8" ht="18.399999999999999" hidden="1" customHeight="1">
      <c r="A2350" s="1305" t="s">
        <v>6135</v>
      </c>
      <c r="B2350" s="1306" t="s">
        <v>6136</v>
      </c>
      <c r="C2350" s="1306" t="s">
        <v>1644</v>
      </c>
      <c r="D2350" s="1307">
        <v>6956</v>
      </c>
      <c r="E2350" s="1308" t="s">
        <v>1884</v>
      </c>
      <c r="F2350" s="1298" t="s">
        <v>1567</v>
      </c>
      <c r="G2350" s="1298" t="s">
        <v>6137</v>
      </c>
      <c r="H2350" s="1298" t="s">
        <v>1567</v>
      </c>
    </row>
    <row r="2351" spans="1:8" ht="18.399999999999999" hidden="1" customHeight="1">
      <c r="A2351" s="1305" t="s">
        <v>6138</v>
      </c>
      <c r="B2351" s="1306" t="s">
        <v>6139</v>
      </c>
      <c r="C2351" s="1306" t="s">
        <v>1644</v>
      </c>
      <c r="D2351" s="1307">
        <v>7827</v>
      </c>
      <c r="E2351" s="1308" t="s">
        <v>1884</v>
      </c>
      <c r="F2351" s="1298" t="s">
        <v>1567</v>
      </c>
      <c r="G2351" s="1298" t="s">
        <v>6140</v>
      </c>
      <c r="H2351" s="1298" t="s">
        <v>1567</v>
      </c>
    </row>
    <row r="2352" spans="1:8" ht="18.399999999999999" hidden="1" customHeight="1">
      <c r="A2352" s="1305" t="s">
        <v>6141</v>
      </c>
      <c r="B2352" s="1306" t="s">
        <v>6142</v>
      </c>
      <c r="C2352" s="1306" t="s">
        <v>1644</v>
      </c>
      <c r="D2352" s="1307">
        <v>9337</v>
      </c>
      <c r="E2352" s="1308" t="s">
        <v>1884</v>
      </c>
      <c r="F2352" s="1298" t="s">
        <v>1567</v>
      </c>
      <c r="G2352" s="1298" t="s">
        <v>6143</v>
      </c>
      <c r="H2352" s="1298" t="s">
        <v>1567</v>
      </c>
    </row>
    <row r="2353" spans="1:8" ht="18.399999999999999" hidden="1" customHeight="1">
      <c r="A2353" s="1305" t="s">
        <v>6144</v>
      </c>
      <c r="B2353" s="1306" t="s">
        <v>6145</v>
      </c>
      <c r="C2353" s="1306" t="s">
        <v>1644</v>
      </c>
      <c r="D2353" s="1307">
        <v>11680</v>
      </c>
      <c r="E2353" s="1308" t="s">
        <v>1884</v>
      </c>
      <c r="F2353" s="1298" t="s">
        <v>1567</v>
      </c>
      <c r="G2353" s="1298" t="s">
        <v>6146</v>
      </c>
      <c r="H2353" s="1298" t="s">
        <v>1567</v>
      </c>
    </row>
    <row r="2354" spans="1:8" ht="18.399999999999999" hidden="1" customHeight="1">
      <c r="A2354" s="1305" t="s">
        <v>6144</v>
      </c>
      <c r="B2354" s="1306" t="s">
        <v>6147</v>
      </c>
      <c r="C2354" s="1306" t="s">
        <v>1644</v>
      </c>
      <c r="D2354" s="1307">
        <v>14388</v>
      </c>
      <c r="E2354" s="1308" t="s">
        <v>1884</v>
      </c>
      <c r="F2354" s="1298" t="s">
        <v>1567</v>
      </c>
      <c r="G2354" s="1298" t="s">
        <v>6148</v>
      </c>
      <c r="H2354" s="1298" t="s">
        <v>1567</v>
      </c>
    </row>
    <row r="2355" spans="1:8" ht="18.399999999999999" hidden="1" customHeight="1">
      <c r="A2355" s="1305" t="s">
        <v>6149</v>
      </c>
      <c r="B2355" s="1306" t="s">
        <v>6150</v>
      </c>
      <c r="C2355" s="1306" t="s">
        <v>1644</v>
      </c>
      <c r="D2355" s="1307">
        <v>17226</v>
      </c>
      <c r="E2355" s="1308" t="s">
        <v>1884</v>
      </c>
      <c r="F2355" s="1298" t="s">
        <v>1567</v>
      </c>
      <c r="G2355" s="1298" t="s">
        <v>6151</v>
      </c>
      <c r="H2355" s="1298" t="s">
        <v>1567</v>
      </c>
    </row>
    <row r="2356" spans="1:8" ht="18.399999999999999" hidden="1" customHeight="1">
      <c r="A2356" s="1305" t="s">
        <v>6152</v>
      </c>
      <c r="B2356" s="1306" t="s">
        <v>6153</v>
      </c>
      <c r="C2356" s="1306" t="s">
        <v>1644</v>
      </c>
      <c r="D2356" s="1307">
        <v>3032</v>
      </c>
      <c r="E2356" s="1308" t="s">
        <v>1884</v>
      </c>
      <c r="F2356" s="1298" t="s">
        <v>1567</v>
      </c>
      <c r="G2356" s="1298" t="s">
        <v>6154</v>
      </c>
      <c r="H2356" s="1298" t="s">
        <v>1567</v>
      </c>
    </row>
    <row r="2357" spans="1:8" ht="18.399999999999999" hidden="1" customHeight="1">
      <c r="A2357" s="1305" t="s">
        <v>6155</v>
      </c>
      <c r="B2357" s="1306" t="s">
        <v>6156</v>
      </c>
      <c r="C2357" s="1306" t="s">
        <v>1644</v>
      </c>
      <c r="D2357" s="1307">
        <v>3828</v>
      </c>
      <c r="E2357" s="1308" t="s">
        <v>1884</v>
      </c>
      <c r="F2357" s="1298" t="s">
        <v>1567</v>
      </c>
      <c r="G2357" s="1298" t="s">
        <v>6157</v>
      </c>
      <c r="H2357" s="1298" t="s">
        <v>1567</v>
      </c>
    </row>
    <row r="2358" spans="1:8" ht="18.399999999999999" hidden="1" customHeight="1">
      <c r="A2358" s="1305" t="s">
        <v>6158</v>
      </c>
      <c r="B2358" s="1306" t="s">
        <v>6159</v>
      </c>
      <c r="C2358" s="1306" t="s">
        <v>1644</v>
      </c>
      <c r="D2358" s="1307">
        <v>4335</v>
      </c>
      <c r="E2358" s="1308" t="s">
        <v>1884</v>
      </c>
      <c r="F2358" s="1298" t="s">
        <v>1567</v>
      </c>
      <c r="G2358" s="1298" t="s">
        <v>6160</v>
      </c>
      <c r="H2358" s="1298" t="s">
        <v>1567</v>
      </c>
    </row>
    <row r="2359" spans="1:8" ht="18.399999999999999" hidden="1" customHeight="1">
      <c r="A2359" s="1305" t="s">
        <v>6161</v>
      </c>
      <c r="B2359" s="1306" t="s">
        <v>6162</v>
      </c>
      <c r="C2359" s="1306" t="s">
        <v>1644</v>
      </c>
      <c r="D2359" s="1307">
        <v>5446</v>
      </c>
      <c r="E2359" s="1308" t="s">
        <v>1884</v>
      </c>
      <c r="F2359" s="1298" t="s">
        <v>1567</v>
      </c>
      <c r="G2359" s="1298" t="s">
        <v>6163</v>
      </c>
      <c r="H2359" s="1298" t="s">
        <v>1567</v>
      </c>
    </row>
    <row r="2360" spans="1:8" ht="18.399999999999999" hidden="1" customHeight="1">
      <c r="A2360" s="1305" t="s">
        <v>6164</v>
      </c>
      <c r="B2360" s="1306" t="s">
        <v>6165</v>
      </c>
      <c r="C2360" s="1306" t="s">
        <v>1644</v>
      </c>
      <c r="D2360" s="1307">
        <v>6388</v>
      </c>
      <c r="E2360" s="1308" t="s">
        <v>1884</v>
      </c>
      <c r="F2360" s="1298" t="s">
        <v>1567</v>
      </c>
      <c r="G2360" s="1298" t="s">
        <v>6166</v>
      </c>
      <c r="H2360" s="1298" t="s">
        <v>1567</v>
      </c>
    </row>
    <row r="2361" spans="1:8" ht="18.399999999999999" hidden="1" customHeight="1">
      <c r="A2361" s="1305" t="s">
        <v>6167</v>
      </c>
      <c r="B2361" s="1306" t="s">
        <v>6168</v>
      </c>
      <c r="C2361" s="1306" t="s">
        <v>1644</v>
      </c>
      <c r="D2361" s="1307">
        <v>6941</v>
      </c>
      <c r="E2361" s="1308" t="s">
        <v>1884</v>
      </c>
      <c r="F2361" s="1298" t="s">
        <v>1567</v>
      </c>
      <c r="G2361" s="1298" t="s">
        <v>6169</v>
      </c>
      <c r="H2361" s="1298" t="s">
        <v>1567</v>
      </c>
    </row>
    <row r="2362" spans="1:8" ht="18.399999999999999" hidden="1" customHeight="1">
      <c r="A2362" s="1305" t="s">
        <v>6170</v>
      </c>
      <c r="B2362" s="1306" t="s">
        <v>6171</v>
      </c>
      <c r="C2362" s="1306" t="s">
        <v>1644</v>
      </c>
      <c r="D2362" s="1307">
        <v>7727</v>
      </c>
      <c r="E2362" s="1308" t="s">
        <v>1884</v>
      </c>
      <c r="F2362" s="1298" t="s">
        <v>1567</v>
      </c>
      <c r="G2362" s="1298" t="s">
        <v>6172</v>
      </c>
      <c r="H2362" s="1298" t="s">
        <v>1567</v>
      </c>
    </row>
    <row r="2363" spans="1:8" ht="18.399999999999999" hidden="1" customHeight="1">
      <c r="A2363" s="1305" t="s">
        <v>6173</v>
      </c>
      <c r="B2363" s="1306" t="s">
        <v>6174</v>
      </c>
      <c r="C2363" s="1306" t="s">
        <v>1644</v>
      </c>
      <c r="D2363" s="1307">
        <v>10075</v>
      </c>
      <c r="E2363" s="1308" t="s">
        <v>1884</v>
      </c>
      <c r="F2363" s="1298" t="s">
        <v>1567</v>
      </c>
      <c r="G2363" s="1298" t="s">
        <v>6175</v>
      </c>
      <c r="H2363" s="1298" t="s">
        <v>1567</v>
      </c>
    </row>
    <row r="2364" spans="1:8" ht="18.399999999999999" hidden="1" customHeight="1">
      <c r="A2364" s="1305" t="s">
        <v>6176</v>
      </c>
      <c r="B2364" s="1306" t="s">
        <v>6177</v>
      </c>
      <c r="C2364" s="1306" t="s">
        <v>1644</v>
      </c>
      <c r="D2364" s="1307">
        <v>864</v>
      </c>
      <c r="E2364" s="1308" t="s">
        <v>1884</v>
      </c>
      <c r="F2364" s="1298" t="s">
        <v>1567</v>
      </c>
      <c r="G2364" s="1298" t="s">
        <v>6178</v>
      </c>
      <c r="H2364" s="1298" t="s">
        <v>1567</v>
      </c>
    </row>
    <row r="2365" spans="1:8" ht="18.399999999999999" hidden="1" customHeight="1">
      <c r="A2365" s="1305" t="s">
        <v>6179</v>
      </c>
      <c r="B2365" s="1306" t="s">
        <v>6180</v>
      </c>
      <c r="C2365" s="1306" t="s">
        <v>1644</v>
      </c>
      <c r="D2365" s="1307">
        <v>1172</v>
      </c>
      <c r="E2365" s="1308" t="s">
        <v>1884</v>
      </c>
      <c r="F2365" s="1298" t="s">
        <v>1567</v>
      </c>
      <c r="G2365" s="1298" t="s">
        <v>6181</v>
      </c>
      <c r="H2365" s="1298" t="s">
        <v>1567</v>
      </c>
    </row>
    <row r="2366" spans="1:8" ht="18.399999999999999" hidden="1" customHeight="1">
      <c r="A2366" s="1305" t="s">
        <v>6182</v>
      </c>
      <c r="B2366" s="1306" t="s">
        <v>6183</v>
      </c>
      <c r="C2366" s="1306" t="s">
        <v>1644</v>
      </c>
      <c r="D2366" s="1307">
        <v>1395</v>
      </c>
      <c r="E2366" s="1308" t="s">
        <v>1884</v>
      </c>
      <c r="F2366" s="1298" t="s">
        <v>1567</v>
      </c>
      <c r="G2366" s="1298" t="s">
        <v>6184</v>
      </c>
      <c r="H2366" s="1298" t="s">
        <v>1567</v>
      </c>
    </row>
    <row r="2367" spans="1:8" ht="18.399999999999999" hidden="1" customHeight="1">
      <c r="A2367" s="1305" t="s">
        <v>6185</v>
      </c>
      <c r="B2367" s="1306" t="s">
        <v>6186</v>
      </c>
      <c r="C2367" s="1306" t="s">
        <v>1644</v>
      </c>
      <c r="D2367" s="1307">
        <v>2205</v>
      </c>
      <c r="E2367" s="1308" t="s">
        <v>1884</v>
      </c>
      <c r="F2367" s="1298" t="s">
        <v>1567</v>
      </c>
      <c r="G2367" s="1298" t="s">
        <v>6187</v>
      </c>
      <c r="H2367" s="1298" t="s">
        <v>1567</v>
      </c>
    </row>
    <row r="2368" spans="1:8" ht="18.399999999999999" hidden="1" customHeight="1">
      <c r="A2368" s="1305" t="s">
        <v>6188</v>
      </c>
      <c r="B2368" s="1306" t="s">
        <v>6189</v>
      </c>
      <c r="C2368" s="1306" t="s">
        <v>1644</v>
      </c>
      <c r="D2368" s="1307">
        <v>3274</v>
      </c>
      <c r="E2368" s="1308" t="s">
        <v>1884</v>
      </c>
      <c r="F2368" s="1298" t="s">
        <v>1567</v>
      </c>
      <c r="G2368" s="1298" t="s">
        <v>6190</v>
      </c>
      <c r="H2368" s="1298" t="s">
        <v>1567</v>
      </c>
    </row>
    <row r="2369" spans="1:8" ht="18.399999999999999" hidden="1" customHeight="1">
      <c r="A2369" s="1305" t="s">
        <v>6191</v>
      </c>
      <c r="B2369" s="1306" t="s">
        <v>6192</v>
      </c>
      <c r="C2369" s="1306" t="s">
        <v>1644</v>
      </c>
      <c r="D2369" s="1307">
        <v>4866</v>
      </c>
      <c r="E2369" s="1308" t="s">
        <v>1884</v>
      </c>
      <c r="F2369" s="1298" t="s">
        <v>1567</v>
      </c>
      <c r="G2369" s="1298" t="s">
        <v>6193</v>
      </c>
      <c r="H2369" s="1298" t="s">
        <v>1567</v>
      </c>
    </row>
    <row r="2370" spans="1:8" ht="18.399999999999999" hidden="1" customHeight="1">
      <c r="A2370" s="1305" t="s">
        <v>6194</v>
      </c>
      <c r="B2370" s="1306" t="s">
        <v>6195</v>
      </c>
      <c r="C2370" s="1306" t="s">
        <v>1644</v>
      </c>
      <c r="D2370" s="1307">
        <v>6690</v>
      </c>
      <c r="E2370" s="1308" t="s">
        <v>1884</v>
      </c>
      <c r="F2370" s="1298" t="s">
        <v>1567</v>
      </c>
      <c r="G2370" s="1298" t="s">
        <v>6196</v>
      </c>
      <c r="H2370" s="1298" t="s">
        <v>1567</v>
      </c>
    </row>
    <row r="2371" spans="1:8" ht="18.399999999999999" hidden="1" customHeight="1">
      <c r="A2371" s="1305" t="s">
        <v>6197</v>
      </c>
      <c r="B2371" s="1306" t="s">
        <v>6198</v>
      </c>
      <c r="C2371" s="1306" t="s">
        <v>1644</v>
      </c>
      <c r="D2371" s="1307">
        <v>9307</v>
      </c>
      <c r="E2371" s="1308" t="s">
        <v>1884</v>
      </c>
      <c r="F2371" s="1298" t="s">
        <v>1567</v>
      </c>
      <c r="G2371" s="1298" t="s">
        <v>6199</v>
      </c>
      <c r="H2371" s="1298" t="s">
        <v>1567</v>
      </c>
    </row>
    <row r="2372" spans="1:8" ht="18.399999999999999" hidden="1" customHeight="1">
      <c r="A2372" s="1305" t="s">
        <v>6200</v>
      </c>
      <c r="B2372" s="1306" t="s">
        <v>6201</v>
      </c>
      <c r="C2372" s="1306" t="s">
        <v>1644</v>
      </c>
      <c r="D2372" s="1307">
        <v>13127</v>
      </c>
      <c r="E2372" s="1308" t="s">
        <v>1884</v>
      </c>
      <c r="F2372" s="1298" t="s">
        <v>1567</v>
      </c>
      <c r="G2372" s="1298" t="s">
        <v>6202</v>
      </c>
      <c r="H2372" s="1298" t="s">
        <v>1567</v>
      </c>
    </row>
    <row r="2373" spans="1:8" ht="18.399999999999999" hidden="1" customHeight="1">
      <c r="A2373" s="1305" t="s">
        <v>6203</v>
      </c>
      <c r="B2373" s="1306" t="s">
        <v>6204</v>
      </c>
      <c r="C2373" s="1306" t="s">
        <v>1644</v>
      </c>
      <c r="D2373" s="1307">
        <v>17738</v>
      </c>
      <c r="E2373" s="1308" t="s">
        <v>1884</v>
      </c>
      <c r="F2373" s="1298" t="s">
        <v>1567</v>
      </c>
      <c r="G2373" s="1298" t="s">
        <v>6205</v>
      </c>
      <c r="H2373" s="1298" t="s">
        <v>1567</v>
      </c>
    </row>
    <row r="2374" spans="1:8" ht="18.399999999999999" hidden="1" customHeight="1">
      <c r="A2374" s="1305" t="s">
        <v>6206</v>
      </c>
      <c r="B2374" s="1306" t="s">
        <v>6207</v>
      </c>
      <c r="C2374" s="1306" t="s">
        <v>1644</v>
      </c>
      <c r="D2374" s="1307">
        <v>373</v>
      </c>
      <c r="E2374" s="1308" t="s">
        <v>1884</v>
      </c>
      <c r="F2374" s="1298" t="s">
        <v>1567</v>
      </c>
      <c r="G2374" s="1298" t="s">
        <v>6208</v>
      </c>
      <c r="H2374" s="1298" t="s">
        <v>1567</v>
      </c>
    </row>
    <row r="2375" spans="1:8" ht="18.399999999999999" hidden="1" customHeight="1">
      <c r="A2375" s="1305" t="s">
        <v>6206</v>
      </c>
      <c r="B2375" s="1306" t="s">
        <v>6209</v>
      </c>
      <c r="C2375" s="1306" t="s">
        <v>1644</v>
      </c>
      <c r="D2375" s="1307">
        <v>557</v>
      </c>
      <c r="E2375" s="1308" t="s">
        <v>1884</v>
      </c>
      <c r="F2375" s="1298" t="s">
        <v>1567</v>
      </c>
      <c r="G2375" s="1298" t="s">
        <v>6210</v>
      </c>
      <c r="H2375" s="1298" t="s">
        <v>1567</v>
      </c>
    </row>
    <row r="2376" spans="1:8" ht="18.399999999999999" hidden="1" customHeight="1">
      <c r="A2376" s="1305" t="s">
        <v>6206</v>
      </c>
      <c r="B2376" s="1306" t="s">
        <v>6211</v>
      </c>
      <c r="C2376" s="1306" t="s">
        <v>1644</v>
      </c>
      <c r="D2376" s="1307">
        <v>848</v>
      </c>
      <c r="E2376" s="1308" t="s">
        <v>1884</v>
      </c>
      <c r="F2376" s="1298" t="s">
        <v>1567</v>
      </c>
      <c r="G2376" s="1298" t="s">
        <v>6212</v>
      </c>
      <c r="H2376" s="1298" t="s">
        <v>1567</v>
      </c>
    </row>
    <row r="2377" spans="1:8" ht="18.399999999999999" hidden="1" customHeight="1">
      <c r="A2377" s="1305" t="s">
        <v>6206</v>
      </c>
      <c r="B2377" s="1306" t="s">
        <v>6213</v>
      </c>
      <c r="C2377" s="1306" t="s">
        <v>1644</v>
      </c>
      <c r="D2377" s="1307">
        <v>879</v>
      </c>
      <c r="E2377" s="1308" t="s">
        <v>1884</v>
      </c>
      <c r="F2377" s="1298" t="s">
        <v>1567</v>
      </c>
      <c r="G2377" s="1298" t="s">
        <v>6214</v>
      </c>
      <c r="H2377" s="1298" t="s">
        <v>1567</v>
      </c>
    </row>
    <row r="2378" spans="1:8" ht="18.399999999999999" hidden="1" customHeight="1">
      <c r="A2378" s="1305" t="s">
        <v>6206</v>
      </c>
      <c r="B2378" s="1306" t="s">
        <v>6215</v>
      </c>
      <c r="C2378" s="1306" t="s">
        <v>1644</v>
      </c>
      <c r="D2378" s="1307">
        <v>1256</v>
      </c>
      <c r="E2378" s="1308" t="s">
        <v>1884</v>
      </c>
      <c r="F2378" s="1298" t="s">
        <v>1567</v>
      </c>
      <c r="G2378" s="1298" t="s">
        <v>6216</v>
      </c>
      <c r="H2378" s="1298" t="s">
        <v>1567</v>
      </c>
    </row>
    <row r="2379" spans="1:8" ht="18.399999999999999" hidden="1" customHeight="1">
      <c r="A2379" s="1305" t="s">
        <v>6217</v>
      </c>
      <c r="B2379" s="1306" t="s">
        <v>6218</v>
      </c>
      <c r="C2379" s="1306" t="s">
        <v>1585</v>
      </c>
      <c r="D2379" s="1307">
        <v>27000</v>
      </c>
      <c r="E2379" s="1308" t="s">
        <v>1884</v>
      </c>
      <c r="F2379" s="1298" t="s">
        <v>1567</v>
      </c>
      <c r="G2379" s="1298" t="s">
        <v>6219</v>
      </c>
      <c r="H2379" s="1298" t="s">
        <v>1567</v>
      </c>
    </row>
    <row r="2380" spans="1:8" ht="18.399999999999999" hidden="1" customHeight="1">
      <c r="A2380" s="1305" t="s">
        <v>6220</v>
      </c>
      <c r="B2380" s="1306" t="s">
        <v>6221</v>
      </c>
      <c r="C2380" s="1306" t="s">
        <v>1644</v>
      </c>
      <c r="D2380" s="1307">
        <v>1985</v>
      </c>
      <c r="E2380" s="1308" t="s">
        <v>1884</v>
      </c>
      <c r="F2380" s="1298" t="s">
        <v>1567</v>
      </c>
      <c r="G2380" s="1298" t="s">
        <v>6222</v>
      </c>
      <c r="H2380" s="1298" t="s">
        <v>1567</v>
      </c>
    </row>
    <row r="2381" spans="1:8" ht="18.399999999999999" hidden="1" customHeight="1">
      <c r="A2381" s="1305" t="s">
        <v>6220</v>
      </c>
      <c r="B2381" s="1306" t="s">
        <v>6223</v>
      </c>
      <c r="C2381" s="1306" t="s">
        <v>1644</v>
      </c>
      <c r="D2381" s="1307">
        <v>3201</v>
      </c>
      <c r="E2381" s="1308" t="s">
        <v>1884</v>
      </c>
      <c r="F2381" s="1298" t="s">
        <v>1567</v>
      </c>
      <c r="G2381" s="1298" t="s">
        <v>6224</v>
      </c>
      <c r="H2381" s="1298" t="s">
        <v>1567</v>
      </c>
    </row>
    <row r="2382" spans="1:8" ht="18.399999999999999" hidden="1" customHeight="1">
      <c r="A2382" s="1305" t="s">
        <v>6225</v>
      </c>
      <c r="B2382" s="1306" t="s">
        <v>5539</v>
      </c>
      <c r="C2382" s="1306" t="s">
        <v>1585</v>
      </c>
      <c r="D2382" s="1307">
        <v>7890</v>
      </c>
      <c r="E2382" s="1308" t="s">
        <v>1746</v>
      </c>
      <c r="F2382" s="1298" t="s">
        <v>1567</v>
      </c>
      <c r="G2382" s="1298" t="s">
        <v>6226</v>
      </c>
      <c r="H2382" s="1298" t="s">
        <v>1567</v>
      </c>
    </row>
    <row r="2383" spans="1:8" ht="18.399999999999999" hidden="1" customHeight="1">
      <c r="A2383" s="1305" t="s">
        <v>6225</v>
      </c>
      <c r="B2383" s="1306" t="s">
        <v>5541</v>
      </c>
      <c r="C2383" s="1306" t="s">
        <v>1585</v>
      </c>
      <c r="D2383" s="1307">
        <v>9920</v>
      </c>
      <c r="E2383" s="1308" t="s">
        <v>1746</v>
      </c>
      <c r="F2383" s="1298" t="s">
        <v>1567</v>
      </c>
      <c r="G2383" s="1298" t="s">
        <v>6227</v>
      </c>
      <c r="H2383" s="1298" t="s">
        <v>1567</v>
      </c>
    </row>
    <row r="2384" spans="1:8" ht="18.399999999999999" hidden="1" customHeight="1">
      <c r="A2384" s="1305" t="s">
        <v>6225</v>
      </c>
      <c r="B2384" s="1306" t="s">
        <v>6228</v>
      </c>
      <c r="C2384" s="1306" t="s">
        <v>1585</v>
      </c>
      <c r="D2384" s="1307">
        <v>12020</v>
      </c>
      <c r="E2384" s="1308" t="s">
        <v>1746</v>
      </c>
      <c r="F2384" s="1298" t="s">
        <v>1567</v>
      </c>
      <c r="G2384" s="1298" t="s">
        <v>6229</v>
      </c>
      <c r="H2384" s="1298" t="s">
        <v>1567</v>
      </c>
    </row>
    <row r="2385" spans="1:8" ht="18.399999999999999" hidden="1" customHeight="1">
      <c r="A2385" s="1305" t="s">
        <v>6225</v>
      </c>
      <c r="B2385" s="1306" t="s">
        <v>5545</v>
      </c>
      <c r="C2385" s="1306" t="s">
        <v>1585</v>
      </c>
      <c r="D2385" s="1307">
        <v>21610</v>
      </c>
      <c r="E2385" s="1308" t="s">
        <v>1746</v>
      </c>
      <c r="F2385" s="1298" t="s">
        <v>1567</v>
      </c>
      <c r="G2385" s="1298" t="s">
        <v>6230</v>
      </c>
      <c r="H2385" s="1298" t="s">
        <v>1567</v>
      </c>
    </row>
    <row r="2386" spans="1:8" ht="18.399999999999999" hidden="1" customHeight="1">
      <c r="A2386" s="1305" t="s">
        <v>6225</v>
      </c>
      <c r="B2386" s="1306" t="s">
        <v>4216</v>
      </c>
      <c r="C2386" s="1306" t="s">
        <v>1585</v>
      </c>
      <c r="D2386" s="1307">
        <v>27770</v>
      </c>
      <c r="E2386" s="1308" t="s">
        <v>1746</v>
      </c>
      <c r="F2386" s="1298" t="s">
        <v>1567</v>
      </c>
      <c r="G2386" s="1298" t="s">
        <v>6231</v>
      </c>
      <c r="H2386" s="1298" t="s">
        <v>1567</v>
      </c>
    </row>
    <row r="2387" spans="1:8" ht="18.399999999999999" hidden="1" customHeight="1">
      <c r="A2387" s="1305" t="s">
        <v>6225</v>
      </c>
      <c r="B2387" s="1306" t="s">
        <v>5548</v>
      </c>
      <c r="C2387" s="1306" t="s">
        <v>1585</v>
      </c>
      <c r="D2387" s="1307">
        <v>39160</v>
      </c>
      <c r="E2387" s="1308" t="s">
        <v>1746</v>
      </c>
      <c r="F2387" s="1298" t="s">
        <v>1567</v>
      </c>
      <c r="G2387" s="1298" t="s">
        <v>6232</v>
      </c>
      <c r="H2387" s="1298" t="s">
        <v>1567</v>
      </c>
    </row>
    <row r="2388" spans="1:8" ht="18.399999999999999" hidden="1" customHeight="1">
      <c r="A2388" s="1305" t="s">
        <v>6225</v>
      </c>
      <c r="B2388" s="1306" t="s">
        <v>5550</v>
      </c>
      <c r="C2388" s="1306" t="s">
        <v>1585</v>
      </c>
      <c r="D2388" s="1307">
        <v>56600</v>
      </c>
      <c r="E2388" s="1308" t="s">
        <v>1746</v>
      </c>
      <c r="F2388" s="1298" t="s">
        <v>1567</v>
      </c>
      <c r="G2388" s="1298" t="s">
        <v>6233</v>
      </c>
      <c r="H2388" s="1298" t="s">
        <v>1567</v>
      </c>
    </row>
    <row r="2389" spans="1:8" ht="18.399999999999999" hidden="1" customHeight="1">
      <c r="A2389" s="1305" t="s">
        <v>6225</v>
      </c>
      <c r="B2389" s="1306" t="s">
        <v>5552</v>
      </c>
      <c r="C2389" s="1306" t="s">
        <v>1585</v>
      </c>
      <c r="D2389" s="1307">
        <v>79050</v>
      </c>
      <c r="E2389" s="1308" t="s">
        <v>1746</v>
      </c>
      <c r="F2389" s="1298" t="s">
        <v>1567</v>
      </c>
      <c r="G2389" s="1298" t="s">
        <v>6234</v>
      </c>
      <c r="H2389" s="1298" t="s">
        <v>1567</v>
      </c>
    </row>
    <row r="2390" spans="1:8" ht="18.399999999999999" hidden="1" customHeight="1">
      <c r="A2390" s="1305" t="s">
        <v>6235</v>
      </c>
      <c r="B2390" s="1306" t="s">
        <v>5548</v>
      </c>
      <c r="C2390" s="1306" t="s">
        <v>1585</v>
      </c>
      <c r="D2390" s="1307">
        <v>51000</v>
      </c>
      <c r="E2390" s="1308" t="s">
        <v>1746</v>
      </c>
      <c r="F2390" s="1298" t="s">
        <v>1567</v>
      </c>
      <c r="G2390" s="1298" t="s">
        <v>6236</v>
      </c>
      <c r="H2390" s="1298" t="s">
        <v>1567</v>
      </c>
    </row>
    <row r="2391" spans="1:8" ht="18.399999999999999" hidden="1" customHeight="1">
      <c r="A2391" s="1305" t="s">
        <v>6235</v>
      </c>
      <c r="B2391" s="1306" t="s">
        <v>5550</v>
      </c>
      <c r="C2391" s="1306" t="s">
        <v>1585</v>
      </c>
      <c r="D2391" s="1307">
        <v>65000</v>
      </c>
      <c r="E2391" s="1308" t="s">
        <v>1746</v>
      </c>
      <c r="F2391" s="1298" t="s">
        <v>1567</v>
      </c>
      <c r="G2391" s="1298" t="s">
        <v>6237</v>
      </c>
      <c r="H2391" s="1298" t="s">
        <v>1567</v>
      </c>
    </row>
    <row r="2392" spans="1:8" ht="18.399999999999999" hidden="1" customHeight="1">
      <c r="A2392" s="1305" t="s">
        <v>6235</v>
      </c>
      <c r="B2392" s="1306" t="s">
        <v>5552</v>
      </c>
      <c r="C2392" s="1306" t="s">
        <v>1585</v>
      </c>
      <c r="D2392" s="1307">
        <v>93800</v>
      </c>
      <c r="E2392" s="1308" t="s">
        <v>1746</v>
      </c>
      <c r="F2392" s="1298" t="s">
        <v>1567</v>
      </c>
      <c r="G2392" s="1298" t="s">
        <v>6238</v>
      </c>
      <c r="H2392" s="1298" t="s">
        <v>1567</v>
      </c>
    </row>
    <row r="2393" spans="1:8" ht="18.399999999999999" hidden="1" customHeight="1">
      <c r="A2393" s="1305" t="s">
        <v>6239</v>
      </c>
      <c r="B2393" s="1306" t="s">
        <v>6240</v>
      </c>
      <c r="C2393" s="1306" t="s">
        <v>1585</v>
      </c>
      <c r="D2393" s="1307">
        <v>2170</v>
      </c>
      <c r="E2393" s="1308" t="s">
        <v>1884</v>
      </c>
      <c r="F2393" s="1298" t="s">
        <v>1567</v>
      </c>
      <c r="G2393" s="1298" t="s">
        <v>6241</v>
      </c>
      <c r="H2393" s="1298" t="s">
        <v>1567</v>
      </c>
    </row>
    <row r="2394" spans="1:8" ht="18.399999999999999" hidden="1" customHeight="1">
      <c r="A2394" s="1305" t="s">
        <v>6239</v>
      </c>
      <c r="B2394" s="1306" t="s">
        <v>6242</v>
      </c>
      <c r="C2394" s="1306" t="s">
        <v>1585</v>
      </c>
      <c r="D2394" s="1307">
        <v>2510</v>
      </c>
      <c r="E2394" s="1308" t="s">
        <v>1884</v>
      </c>
      <c r="F2394" s="1298" t="s">
        <v>1567</v>
      </c>
      <c r="G2394" s="1298" t="s">
        <v>6243</v>
      </c>
      <c r="H2394" s="1298" t="s">
        <v>1567</v>
      </c>
    </row>
    <row r="2395" spans="1:8" ht="18.399999999999999" hidden="1" customHeight="1">
      <c r="A2395" s="1305" t="s">
        <v>6239</v>
      </c>
      <c r="B2395" s="1306" t="s">
        <v>6244</v>
      </c>
      <c r="C2395" s="1306" t="s">
        <v>1585</v>
      </c>
      <c r="D2395" s="1307">
        <v>3140</v>
      </c>
      <c r="E2395" s="1308" t="s">
        <v>1884</v>
      </c>
      <c r="F2395" s="1298" t="s">
        <v>1567</v>
      </c>
      <c r="G2395" s="1298" t="s">
        <v>6245</v>
      </c>
      <c r="H2395" s="1298" t="s">
        <v>1567</v>
      </c>
    </row>
    <row r="2396" spans="1:8" ht="18.399999999999999" hidden="1" customHeight="1">
      <c r="A2396" s="1305" t="s">
        <v>6239</v>
      </c>
      <c r="B2396" s="1306" t="s">
        <v>6246</v>
      </c>
      <c r="C2396" s="1306" t="s">
        <v>1585</v>
      </c>
      <c r="D2396" s="1307">
        <v>4780</v>
      </c>
      <c r="E2396" s="1308" t="s">
        <v>1884</v>
      </c>
      <c r="F2396" s="1298" t="s">
        <v>1567</v>
      </c>
      <c r="G2396" s="1298" t="s">
        <v>6247</v>
      </c>
      <c r="H2396" s="1298" t="s">
        <v>1567</v>
      </c>
    </row>
    <row r="2397" spans="1:8" ht="18.399999999999999" hidden="1" customHeight="1">
      <c r="A2397" s="1305" t="s">
        <v>6239</v>
      </c>
      <c r="B2397" s="1306" t="s">
        <v>6248</v>
      </c>
      <c r="C2397" s="1306" t="s">
        <v>1585</v>
      </c>
      <c r="D2397" s="1307">
        <v>5070</v>
      </c>
      <c r="E2397" s="1308" t="s">
        <v>1884</v>
      </c>
      <c r="F2397" s="1298" t="s">
        <v>1567</v>
      </c>
      <c r="G2397" s="1298" t="s">
        <v>6249</v>
      </c>
      <c r="H2397" s="1298" t="s">
        <v>1567</v>
      </c>
    </row>
    <row r="2398" spans="1:8" ht="18.399999999999999" hidden="1" customHeight="1">
      <c r="A2398" s="1305" t="s">
        <v>6239</v>
      </c>
      <c r="B2398" s="1306" t="s">
        <v>6250</v>
      </c>
      <c r="C2398" s="1306" t="s">
        <v>1585</v>
      </c>
      <c r="D2398" s="1307">
        <v>7300</v>
      </c>
      <c r="E2398" s="1308" t="s">
        <v>1884</v>
      </c>
      <c r="F2398" s="1298" t="s">
        <v>1567</v>
      </c>
      <c r="G2398" s="1298" t="s">
        <v>6251</v>
      </c>
      <c r="H2398" s="1298" t="s">
        <v>1567</v>
      </c>
    </row>
    <row r="2399" spans="1:8" ht="18.399999999999999" hidden="1" customHeight="1">
      <c r="A2399" s="1305" t="s">
        <v>6239</v>
      </c>
      <c r="B2399" s="1306" t="s">
        <v>6252</v>
      </c>
      <c r="C2399" s="1306" t="s">
        <v>1585</v>
      </c>
      <c r="D2399" s="1307">
        <v>27950</v>
      </c>
      <c r="E2399" s="1308" t="s">
        <v>1884</v>
      </c>
      <c r="F2399" s="1298" t="s">
        <v>1567</v>
      </c>
      <c r="G2399" s="1298" t="s">
        <v>6253</v>
      </c>
      <c r="H2399" s="1298" t="s">
        <v>1567</v>
      </c>
    </row>
    <row r="2400" spans="1:8" ht="18.399999999999999" hidden="1" customHeight="1">
      <c r="A2400" s="1305" t="s">
        <v>6239</v>
      </c>
      <c r="B2400" s="1306" t="s">
        <v>6254</v>
      </c>
      <c r="C2400" s="1306" t="s">
        <v>1585</v>
      </c>
      <c r="D2400" s="1307">
        <v>39120</v>
      </c>
      <c r="E2400" s="1308" t="s">
        <v>1884</v>
      </c>
      <c r="F2400" s="1298" t="s">
        <v>1567</v>
      </c>
      <c r="G2400" s="1298" t="s">
        <v>6255</v>
      </c>
      <c r="H2400" s="1298" t="s">
        <v>1567</v>
      </c>
    </row>
    <row r="2401" spans="1:8" ht="18.399999999999999" hidden="1" customHeight="1">
      <c r="A2401" s="1305" t="s">
        <v>6239</v>
      </c>
      <c r="B2401" s="1306" t="s">
        <v>6256</v>
      </c>
      <c r="C2401" s="1306" t="s">
        <v>1585</v>
      </c>
      <c r="D2401" s="1307">
        <v>61400</v>
      </c>
      <c r="E2401" s="1308" t="s">
        <v>1884</v>
      </c>
      <c r="F2401" s="1298" t="s">
        <v>1567</v>
      </c>
      <c r="G2401" s="1298" t="s">
        <v>6257</v>
      </c>
      <c r="H2401" s="1298" t="s">
        <v>1567</v>
      </c>
    </row>
    <row r="2402" spans="1:8" ht="18.399999999999999" hidden="1" customHeight="1">
      <c r="A2402" s="1305" t="s">
        <v>4227</v>
      </c>
      <c r="B2402" s="1306" t="s">
        <v>6258</v>
      </c>
      <c r="C2402" s="1306" t="s">
        <v>1644</v>
      </c>
      <c r="D2402" s="1307">
        <v>63666</v>
      </c>
      <c r="E2402" s="1308" t="s">
        <v>1746</v>
      </c>
      <c r="F2402" s="1298" t="s">
        <v>1567</v>
      </c>
      <c r="G2402" s="1298" t="s">
        <v>6259</v>
      </c>
      <c r="H2402" s="1298" t="s">
        <v>1567</v>
      </c>
    </row>
    <row r="2403" spans="1:8" ht="18.399999999999999" hidden="1" customHeight="1">
      <c r="A2403" s="1305" t="s">
        <v>4227</v>
      </c>
      <c r="B2403" s="1306" t="s">
        <v>6260</v>
      </c>
      <c r="C2403" s="1306" t="s">
        <v>1644</v>
      </c>
      <c r="D2403" s="1307">
        <v>95844</v>
      </c>
      <c r="E2403" s="1308" t="s">
        <v>1746</v>
      </c>
      <c r="F2403" s="1298" t="s">
        <v>1567</v>
      </c>
      <c r="G2403" s="1298" t="s">
        <v>6261</v>
      </c>
      <c r="H2403" s="1298" t="s">
        <v>1567</v>
      </c>
    </row>
    <row r="2404" spans="1:8" ht="18.399999999999999" hidden="1" customHeight="1">
      <c r="A2404" s="1305" t="s">
        <v>4227</v>
      </c>
      <c r="B2404" s="1306" t="s">
        <v>6262</v>
      </c>
      <c r="C2404" s="1306" t="s">
        <v>1644</v>
      </c>
      <c r="D2404" s="1307">
        <v>140374</v>
      </c>
      <c r="E2404" s="1308" t="s">
        <v>1746</v>
      </c>
      <c r="F2404" s="1298" t="s">
        <v>1567</v>
      </c>
      <c r="G2404" s="1298" t="s">
        <v>6263</v>
      </c>
      <c r="H2404" s="1298" t="s">
        <v>1567</v>
      </c>
    </row>
    <row r="2405" spans="1:8" ht="18.399999999999999" hidden="1" customHeight="1">
      <c r="A2405" s="1305" t="s">
        <v>4227</v>
      </c>
      <c r="B2405" s="1306" t="s">
        <v>6264</v>
      </c>
      <c r="C2405" s="1306" t="s">
        <v>1644</v>
      </c>
      <c r="D2405" s="1307">
        <v>114300</v>
      </c>
      <c r="E2405" s="1308" t="s">
        <v>1746</v>
      </c>
      <c r="F2405" s="1298" t="s">
        <v>1567</v>
      </c>
      <c r="G2405" s="1298" t="s">
        <v>6265</v>
      </c>
      <c r="H2405" s="1298" t="s">
        <v>1567</v>
      </c>
    </row>
    <row r="2406" spans="1:8" ht="18.399999999999999" hidden="1" customHeight="1">
      <c r="A2406" s="1305" t="s">
        <v>4227</v>
      </c>
      <c r="B2406" s="1306" t="s">
        <v>6266</v>
      </c>
      <c r="C2406" s="1306" t="s">
        <v>1644</v>
      </c>
      <c r="D2406" s="1307">
        <v>114340</v>
      </c>
      <c r="E2406" s="1308" t="s">
        <v>1746</v>
      </c>
      <c r="F2406" s="1298" t="s">
        <v>1567</v>
      </c>
      <c r="G2406" s="1298" t="s">
        <v>6267</v>
      </c>
      <c r="H2406" s="1298" t="s">
        <v>1567</v>
      </c>
    </row>
    <row r="2407" spans="1:8" ht="18.399999999999999" hidden="1" customHeight="1">
      <c r="A2407" s="1305" t="s">
        <v>4227</v>
      </c>
      <c r="B2407" s="1306" t="s">
        <v>6268</v>
      </c>
      <c r="C2407" s="1306" t="s">
        <v>1644</v>
      </c>
      <c r="D2407" s="1307">
        <v>138688</v>
      </c>
      <c r="E2407" s="1308" t="s">
        <v>1746</v>
      </c>
      <c r="F2407" s="1298" t="s">
        <v>1567</v>
      </c>
      <c r="G2407" s="1298" t="s">
        <v>6269</v>
      </c>
      <c r="H2407" s="1298" t="s">
        <v>1567</v>
      </c>
    </row>
    <row r="2408" spans="1:8" ht="18.399999999999999" hidden="1" customHeight="1">
      <c r="A2408" s="1305" t="s">
        <v>4338</v>
      </c>
      <c r="B2408" s="1306" t="s">
        <v>6270</v>
      </c>
      <c r="C2408" s="1306" t="s">
        <v>1585</v>
      </c>
      <c r="D2408" s="1307">
        <v>12500000</v>
      </c>
      <c r="E2408" s="1308" t="s">
        <v>1746</v>
      </c>
      <c r="F2408" s="1298" t="s">
        <v>1567</v>
      </c>
      <c r="G2408" s="1298" t="s">
        <v>6271</v>
      </c>
      <c r="H2408" s="1298" t="s">
        <v>1567</v>
      </c>
    </row>
    <row r="2409" spans="1:8" ht="18.399999999999999" hidden="1" customHeight="1">
      <c r="A2409" s="1305" t="s">
        <v>6272</v>
      </c>
      <c r="B2409" s="1306" t="s">
        <v>6273</v>
      </c>
      <c r="C2409" s="1306" t="s">
        <v>1585</v>
      </c>
      <c r="D2409" s="1307">
        <v>10500000</v>
      </c>
      <c r="E2409" s="1308" t="s">
        <v>1746</v>
      </c>
      <c r="F2409" s="1298" t="s">
        <v>1567</v>
      </c>
      <c r="G2409" s="1298" t="s">
        <v>6274</v>
      </c>
      <c r="H2409" s="1298" t="s">
        <v>1567</v>
      </c>
    </row>
    <row r="2410" spans="1:8" ht="18.399999999999999" hidden="1" customHeight="1">
      <c r="A2410" s="1305" t="s">
        <v>4338</v>
      </c>
      <c r="B2410" s="1306" t="s">
        <v>6275</v>
      </c>
      <c r="C2410" s="1306" t="s">
        <v>1585</v>
      </c>
      <c r="D2410" s="1307">
        <v>1970000</v>
      </c>
      <c r="E2410" s="1308" t="s">
        <v>1746</v>
      </c>
      <c r="F2410" s="1298" t="s">
        <v>1567</v>
      </c>
      <c r="G2410" s="1298" t="s">
        <v>6276</v>
      </c>
      <c r="H2410" s="1298" t="s">
        <v>1567</v>
      </c>
    </row>
    <row r="2411" spans="1:8" ht="18.399999999999999" hidden="1" customHeight="1">
      <c r="A2411" s="1305" t="s">
        <v>6277</v>
      </c>
      <c r="B2411" s="1306" t="s">
        <v>6278</v>
      </c>
      <c r="C2411" s="1306" t="s">
        <v>1585</v>
      </c>
      <c r="D2411" s="1307">
        <v>7769000</v>
      </c>
      <c r="E2411" s="1308" t="s">
        <v>1746</v>
      </c>
      <c r="F2411" s="1298" t="s">
        <v>1567</v>
      </c>
      <c r="G2411" s="1298" t="s">
        <v>6279</v>
      </c>
      <c r="H2411" s="1298" t="s">
        <v>1567</v>
      </c>
    </row>
    <row r="2412" spans="1:8" ht="18.399999999999999" hidden="1" customHeight="1">
      <c r="A2412" s="1305" t="s">
        <v>6280</v>
      </c>
      <c r="B2412" s="1306" t="s">
        <v>6270</v>
      </c>
      <c r="C2412" s="1306" t="s">
        <v>1585</v>
      </c>
      <c r="D2412" s="1307">
        <v>7700000</v>
      </c>
      <c r="E2412" s="1308" t="s">
        <v>1746</v>
      </c>
      <c r="F2412" s="1298" t="s">
        <v>1567</v>
      </c>
      <c r="G2412" s="1298" t="s">
        <v>6281</v>
      </c>
      <c r="H2412" s="1298" t="s">
        <v>1567</v>
      </c>
    </row>
    <row r="2413" spans="1:8" ht="18.399999999999999" hidden="1" customHeight="1">
      <c r="A2413" s="1305" t="s">
        <v>6277</v>
      </c>
      <c r="B2413" s="1306" t="s">
        <v>6282</v>
      </c>
      <c r="C2413" s="1306" t="s">
        <v>1585</v>
      </c>
      <c r="D2413" s="1307">
        <v>6770000</v>
      </c>
      <c r="E2413" s="1308" t="s">
        <v>1746</v>
      </c>
      <c r="F2413" s="1298" t="s">
        <v>1567</v>
      </c>
      <c r="G2413" s="1298" t="s">
        <v>6283</v>
      </c>
      <c r="H2413" s="1298" t="s">
        <v>1567</v>
      </c>
    </row>
    <row r="2414" spans="1:8" ht="18.399999999999999" hidden="1" customHeight="1">
      <c r="A2414" s="1305" t="s">
        <v>6277</v>
      </c>
      <c r="B2414" s="1306" t="s">
        <v>6273</v>
      </c>
      <c r="C2414" s="1306" t="s">
        <v>1585</v>
      </c>
      <c r="D2414" s="1307">
        <v>5800000</v>
      </c>
      <c r="E2414" s="1308" t="s">
        <v>1746</v>
      </c>
      <c r="F2414" s="1298" t="s">
        <v>1567</v>
      </c>
      <c r="G2414" s="1298" t="s">
        <v>6284</v>
      </c>
      <c r="H2414" s="1298" t="s">
        <v>1567</v>
      </c>
    </row>
    <row r="2415" spans="1:8" ht="18.399999999999999" hidden="1" customHeight="1">
      <c r="A2415" s="1305" t="s">
        <v>6285</v>
      </c>
      <c r="B2415" s="1306" t="s">
        <v>6286</v>
      </c>
      <c r="C2415" s="1306" t="s">
        <v>1585</v>
      </c>
      <c r="D2415" s="1307">
        <v>5800000</v>
      </c>
      <c r="E2415" s="1308" t="s">
        <v>1746</v>
      </c>
      <c r="F2415" s="1298" t="s">
        <v>1567</v>
      </c>
      <c r="G2415" s="1298" t="s">
        <v>6287</v>
      </c>
      <c r="H2415" s="1298" t="s">
        <v>1567</v>
      </c>
    </row>
    <row r="2416" spans="1:8" ht="18.399999999999999" hidden="1" customHeight="1">
      <c r="A2416" s="1305" t="s">
        <v>6277</v>
      </c>
      <c r="B2416" s="1306" t="s">
        <v>4318</v>
      </c>
      <c r="C2416" s="1306" t="s">
        <v>1585</v>
      </c>
      <c r="D2416" s="1307">
        <v>2750000</v>
      </c>
      <c r="E2416" s="1308" t="s">
        <v>1746</v>
      </c>
      <c r="F2416" s="1298" t="s">
        <v>1567</v>
      </c>
      <c r="G2416" s="1298" t="s">
        <v>6288</v>
      </c>
      <c r="H2416" s="1298" t="s">
        <v>1567</v>
      </c>
    </row>
    <row r="2417" spans="1:8" ht="18.399999999999999" hidden="1" customHeight="1">
      <c r="A2417" s="1305" t="s">
        <v>6277</v>
      </c>
      <c r="B2417" s="1306" t="s">
        <v>6289</v>
      </c>
      <c r="C2417" s="1306" t="s">
        <v>1585</v>
      </c>
      <c r="D2417" s="1307">
        <v>2750000</v>
      </c>
      <c r="E2417" s="1308" t="s">
        <v>1746</v>
      </c>
      <c r="F2417" s="1298" t="s">
        <v>1567</v>
      </c>
      <c r="G2417" s="1298" t="s">
        <v>6290</v>
      </c>
      <c r="H2417" s="1298" t="s">
        <v>1567</v>
      </c>
    </row>
    <row r="2418" spans="1:8" ht="18.399999999999999" hidden="1" customHeight="1">
      <c r="A2418" s="1305" t="s">
        <v>6277</v>
      </c>
      <c r="B2418" s="1306" t="s">
        <v>6291</v>
      </c>
      <c r="C2418" s="1306" t="s">
        <v>1585</v>
      </c>
      <c r="D2418" s="1307">
        <v>2750000</v>
      </c>
      <c r="E2418" s="1308" t="s">
        <v>1746</v>
      </c>
      <c r="F2418" s="1298" t="s">
        <v>1567</v>
      </c>
      <c r="G2418" s="1298" t="s">
        <v>6292</v>
      </c>
      <c r="H2418" s="1298" t="s">
        <v>1567</v>
      </c>
    </row>
    <row r="2419" spans="1:8" ht="18.399999999999999" hidden="1" customHeight="1">
      <c r="A2419" s="1305" t="s">
        <v>6293</v>
      </c>
      <c r="B2419" s="1306" t="s">
        <v>6294</v>
      </c>
      <c r="C2419" s="1306" t="s">
        <v>1585</v>
      </c>
      <c r="D2419" s="1307">
        <v>2100000</v>
      </c>
      <c r="E2419" s="1308" t="s">
        <v>1746</v>
      </c>
      <c r="F2419" s="1298" t="s">
        <v>1567</v>
      </c>
      <c r="G2419" s="1298" t="s">
        <v>6295</v>
      </c>
      <c r="H2419" s="1298" t="s">
        <v>1567</v>
      </c>
    </row>
    <row r="2420" spans="1:8" ht="18.399999999999999" hidden="1" customHeight="1">
      <c r="A2420" s="1305" t="s">
        <v>6277</v>
      </c>
      <c r="B2420" s="1306" t="s">
        <v>6296</v>
      </c>
      <c r="C2420" s="1306" t="s">
        <v>1585</v>
      </c>
      <c r="D2420" s="1307">
        <v>2100000</v>
      </c>
      <c r="E2420" s="1308" t="s">
        <v>1746</v>
      </c>
      <c r="F2420" s="1298" t="s">
        <v>1567</v>
      </c>
      <c r="G2420" s="1298" t="s">
        <v>6297</v>
      </c>
      <c r="H2420" s="1298" t="s">
        <v>1567</v>
      </c>
    </row>
    <row r="2421" spans="1:8" ht="18.399999999999999" hidden="1" customHeight="1">
      <c r="A2421" s="1305" t="s">
        <v>6277</v>
      </c>
      <c r="B2421" s="1306" t="s">
        <v>4292</v>
      </c>
      <c r="C2421" s="1306" t="s">
        <v>1585</v>
      </c>
      <c r="D2421" s="1307">
        <v>2100000</v>
      </c>
      <c r="E2421" s="1308" t="s">
        <v>1746</v>
      </c>
      <c r="F2421" s="1298" t="s">
        <v>1567</v>
      </c>
      <c r="G2421" s="1298" t="s">
        <v>6298</v>
      </c>
      <c r="H2421" s="1298" t="s">
        <v>1567</v>
      </c>
    </row>
    <row r="2422" spans="1:8" ht="18.399999999999999" hidden="1" customHeight="1">
      <c r="A2422" s="1305" t="s">
        <v>6299</v>
      </c>
      <c r="B2422" s="1306" t="s">
        <v>4305</v>
      </c>
      <c r="C2422" s="1306" t="s">
        <v>1585</v>
      </c>
      <c r="D2422" s="1307">
        <v>1200000</v>
      </c>
      <c r="E2422" s="1308" t="s">
        <v>1746</v>
      </c>
      <c r="F2422" s="1298" t="s">
        <v>1567</v>
      </c>
      <c r="G2422" s="1298" t="s">
        <v>6300</v>
      </c>
      <c r="H2422" s="1298" t="s">
        <v>1567</v>
      </c>
    </row>
    <row r="2423" spans="1:8" ht="18.399999999999999" hidden="1" customHeight="1">
      <c r="A2423" s="1305" t="s">
        <v>6277</v>
      </c>
      <c r="B2423" s="1306" t="s">
        <v>6301</v>
      </c>
      <c r="C2423" s="1306" t="s">
        <v>1585</v>
      </c>
      <c r="D2423" s="1307">
        <v>1040000</v>
      </c>
      <c r="E2423" s="1308" t="s">
        <v>1746</v>
      </c>
      <c r="F2423" s="1298" t="s">
        <v>1567</v>
      </c>
      <c r="G2423" s="1298" t="s">
        <v>6302</v>
      </c>
      <c r="H2423" s="1298" t="s">
        <v>1567</v>
      </c>
    </row>
    <row r="2424" spans="1:8" ht="18.399999999999999" hidden="1" customHeight="1">
      <c r="A2424" s="1305" t="s">
        <v>6277</v>
      </c>
      <c r="B2424" s="1306" t="s">
        <v>6303</v>
      </c>
      <c r="C2424" s="1306" t="s">
        <v>1585</v>
      </c>
      <c r="D2424" s="1307">
        <v>830000</v>
      </c>
      <c r="E2424" s="1308" t="s">
        <v>1746</v>
      </c>
      <c r="F2424" s="1298" t="s">
        <v>1567</v>
      </c>
      <c r="G2424" s="1298" t="s">
        <v>6304</v>
      </c>
      <c r="H2424" s="1298" t="s">
        <v>1567</v>
      </c>
    </row>
    <row r="2425" spans="1:8" ht="18.399999999999999" hidden="1" customHeight="1">
      <c r="A2425" s="1305" t="s">
        <v>6305</v>
      </c>
      <c r="B2425" s="1306" t="s">
        <v>6306</v>
      </c>
      <c r="C2425" s="1306" t="s">
        <v>1585</v>
      </c>
      <c r="D2425" s="1307">
        <v>4000000</v>
      </c>
      <c r="E2425" s="1308" t="s">
        <v>1746</v>
      </c>
      <c r="F2425" s="1298" t="s">
        <v>1567</v>
      </c>
      <c r="G2425" s="1298" t="s">
        <v>6307</v>
      </c>
      <c r="H2425" s="1298" t="s">
        <v>1567</v>
      </c>
    </row>
    <row r="2426" spans="1:8" ht="18.399999999999999" hidden="1" customHeight="1">
      <c r="A2426" s="1305" t="s">
        <v>4315</v>
      </c>
      <c r="B2426" s="1306" t="s">
        <v>6308</v>
      </c>
      <c r="C2426" s="1306" t="s">
        <v>1585</v>
      </c>
      <c r="D2426" s="1307">
        <v>41500000</v>
      </c>
      <c r="E2426" s="1308" t="s">
        <v>1746</v>
      </c>
      <c r="F2426" s="1298" t="s">
        <v>1567</v>
      </c>
      <c r="G2426" s="1298" t="s">
        <v>6309</v>
      </c>
      <c r="H2426" s="1298" t="s">
        <v>1567</v>
      </c>
    </row>
    <row r="2427" spans="1:8" ht="18.399999999999999" hidden="1" customHeight="1">
      <c r="A2427" s="1305" t="s">
        <v>4315</v>
      </c>
      <c r="B2427" s="1306" t="s">
        <v>6310</v>
      </c>
      <c r="C2427" s="1306" t="s">
        <v>1585</v>
      </c>
      <c r="D2427" s="1307">
        <v>41500000</v>
      </c>
      <c r="E2427" s="1308" t="s">
        <v>1746</v>
      </c>
      <c r="F2427" s="1298" t="s">
        <v>1567</v>
      </c>
      <c r="G2427" s="1298" t="s">
        <v>6311</v>
      </c>
      <c r="H2427" s="1298" t="s">
        <v>1567</v>
      </c>
    </row>
    <row r="2428" spans="1:8" ht="18.399999999999999" hidden="1" customHeight="1">
      <c r="A2428" s="1305" t="s">
        <v>4315</v>
      </c>
      <c r="B2428" s="1306" t="s">
        <v>6294</v>
      </c>
      <c r="C2428" s="1306" t="s">
        <v>1585</v>
      </c>
      <c r="D2428" s="1307">
        <v>24000000</v>
      </c>
      <c r="E2428" s="1308" t="s">
        <v>1746</v>
      </c>
      <c r="F2428" s="1298" t="s">
        <v>1567</v>
      </c>
      <c r="G2428" s="1298" t="s">
        <v>6312</v>
      </c>
      <c r="H2428" s="1298" t="s">
        <v>1567</v>
      </c>
    </row>
    <row r="2429" spans="1:8" ht="18.399999999999999" hidden="1" customHeight="1">
      <c r="A2429" s="1305" t="s">
        <v>4315</v>
      </c>
      <c r="B2429" s="1306" t="s">
        <v>6296</v>
      </c>
      <c r="C2429" s="1306" t="s">
        <v>1585</v>
      </c>
      <c r="D2429" s="1307">
        <v>23000000</v>
      </c>
      <c r="E2429" s="1308" t="s">
        <v>1746</v>
      </c>
      <c r="F2429" s="1298" t="s">
        <v>1567</v>
      </c>
      <c r="G2429" s="1298" t="s">
        <v>6313</v>
      </c>
      <c r="H2429" s="1298" t="s">
        <v>1567</v>
      </c>
    </row>
    <row r="2430" spans="1:8" ht="18.399999999999999" hidden="1" customHeight="1">
      <c r="A2430" s="1305" t="s">
        <v>4315</v>
      </c>
      <c r="B2430" s="1306" t="s">
        <v>6314</v>
      </c>
      <c r="C2430" s="1306" t="s">
        <v>1585</v>
      </c>
      <c r="D2430" s="1307">
        <v>18300000</v>
      </c>
      <c r="E2430" s="1308" t="s">
        <v>1746</v>
      </c>
      <c r="F2430" s="1298" t="s">
        <v>1567</v>
      </c>
      <c r="G2430" s="1298" t="s">
        <v>6315</v>
      </c>
      <c r="H2430" s="1298" t="s">
        <v>1567</v>
      </c>
    </row>
    <row r="2431" spans="1:8" ht="18.399999999999999" hidden="1" customHeight="1">
      <c r="A2431" s="1305" t="s">
        <v>4315</v>
      </c>
      <c r="B2431" s="1306" t="s">
        <v>4305</v>
      </c>
      <c r="C2431" s="1306" t="s">
        <v>1585</v>
      </c>
      <c r="D2431" s="1307">
        <v>17360000</v>
      </c>
      <c r="E2431" s="1308" t="s">
        <v>1746</v>
      </c>
      <c r="F2431" s="1298" t="s">
        <v>1567</v>
      </c>
      <c r="G2431" s="1298" t="s">
        <v>6316</v>
      </c>
      <c r="H2431" s="1298" t="s">
        <v>1567</v>
      </c>
    </row>
    <row r="2432" spans="1:8" ht="18.399999999999999" hidden="1" customHeight="1">
      <c r="A2432" s="1305" t="s">
        <v>4315</v>
      </c>
      <c r="B2432" s="1306" t="s">
        <v>6317</v>
      </c>
      <c r="C2432" s="1306" t="s">
        <v>1585</v>
      </c>
      <c r="D2432" s="1307">
        <v>15650000</v>
      </c>
      <c r="E2432" s="1308" t="s">
        <v>1746</v>
      </c>
      <c r="F2432" s="1298" t="s">
        <v>1567</v>
      </c>
      <c r="G2432" s="1298" t="s">
        <v>6318</v>
      </c>
      <c r="H2432" s="1298" t="s">
        <v>1567</v>
      </c>
    </row>
    <row r="2433" spans="1:8" ht="18.399999999999999" hidden="1" customHeight="1">
      <c r="A2433" s="1305" t="s">
        <v>4327</v>
      </c>
      <c r="B2433" s="1306" t="s">
        <v>6275</v>
      </c>
      <c r="C2433" s="1306" t="s">
        <v>1585</v>
      </c>
      <c r="D2433" s="1307">
        <v>6350000</v>
      </c>
      <c r="E2433" s="1308" t="s">
        <v>1746</v>
      </c>
      <c r="F2433" s="1298" t="s">
        <v>1567</v>
      </c>
      <c r="G2433" s="1298" t="s">
        <v>6319</v>
      </c>
      <c r="H2433" s="1298" t="s">
        <v>1567</v>
      </c>
    </row>
    <row r="2434" spans="1:8" ht="18.399999999999999" hidden="1" customHeight="1">
      <c r="A2434" s="1305" t="s">
        <v>6320</v>
      </c>
      <c r="B2434" s="1306" t="s">
        <v>4130</v>
      </c>
      <c r="C2434" s="1306" t="s">
        <v>1585</v>
      </c>
      <c r="D2434" s="1307">
        <v>409000</v>
      </c>
      <c r="E2434" s="1308" t="s">
        <v>1746</v>
      </c>
      <c r="F2434" s="1298" t="s">
        <v>1567</v>
      </c>
      <c r="G2434" s="1298" t="s">
        <v>6321</v>
      </c>
      <c r="H2434" s="1298" t="s">
        <v>1567</v>
      </c>
    </row>
    <row r="2435" spans="1:8" ht="18.399999999999999" hidden="1" customHeight="1">
      <c r="A2435" s="1305" t="s">
        <v>6320</v>
      </c>
      <c r="B2435" s="1306" t="s">
        <v>4134</v>
      </c>
      <c r="C2435" s="1306" t="s">
        <v>1585</v>
      </c>
      <c r="D2435" s="1307">
        <v>180000</v>
      </c>
      <c r="E2435" s="1308" t="s">
        <v>1746</v>
      </c>
      <c r="F2435" s="1298" t="s">
        <v>1567</v>
      </c>
      <c r="G2435" s="1298" t="s">
        <v>6322</v>
      </c>
      <c r="H2435" s="1298" t="s">
        <v>1567</v>
      </c>
    </row>
    <row r="2436" spans="1:8" ht="18.399999999999999" hidden="1" customHeight="1">
      <c r="A2436" s="1305" t="s">
        <v>6320</v>
      </c>
      <c r="B2436" s="1306" t="s">
        <v>6275</v>
      </c>
      <c r="C2436" s="1306" t="s">
        <v>1585</v>
      </c>
      <c r="D2436" s="1307">
        <v>160000</v>
      </c>
      <c r="E2436" s="1308" t="s">
        <v>1746</v>
      </c>
      <c r="F2436" s="1298" t="s">
        <v>1567</v>
      </c>
      <c r="G2436" s="1298" t="s">
        <v>6323</v>
      </c>
      <c r="H2436" s="1298" t="s">
        <v>1567</v>
      </c>
    </row>
    <row r="2437" spans="1:8" ht="18.399999999999999" hidden="1" customHeight="1">
      <c r="A2437" s="1305" t="s">
        <v>6324</v>
      </c>
      <c r="B2437" s="1306" t="s">
        <v>4130</v>
      </c>
      <c r="C2437" s="1306" t="s">
        <v>1585</v>
      </c>
      <c r="D2437" s="1307">
        <v>3900000</v>
      </c>
      <c r="E2437" s="1308" t="s">
        <v>1746</v>
      </c>
      <c r="F2437" s="1298" t="s">
        <v>1567</v>
      </c>
      <c r="G2437" s="1298" t="s">
        <v>6325</v>
      </c>
      <c r="H2437" s="1298" t="s">
        <v>1567</v>
      </c>
    </row>
    <row r="2438" spans="1:8" ht="18.399999999999999" hidden="1" customHeight="1">
      <c r="A2438" s="1305" t="s">
        <v>6324</v>
      </c>
      <c r="B2438" s="1306" t="s">
        <v>4134</v>
      </c>
      <c r="C2438" s="1306" t="s">
        <v>1585</v>
      </c>
      <c r="D2438" s="1307">
        <v>2000000</v>
      </c>
      <c r="E2438" s="1308" t="s">
        <v>1746</v>
      </c>
      <c r="F2438" s="1298" t="s">
        <v>1567</v>
      </c>
      <c r="G2438" s="1298" t="s">
        <v>6326</v>
      </c>
      <c r="H2438" s="1298" t="s">
        <v>1567</v>
      </c>
    </row>
    <row r="2439" spans="1:8" ht="18.399999999999999" hidden="1" customHeight="1">
      <c r="A2439" s="1305" t="s">
        <v>6324</v>
      </c>
      <c r="B2439" s="1306" t="s">
        <v>6275</v>
      </c>
      <c r="C2439" s="1306" t="s">
        <v>1585</v>
      </c>
      <c r="D2439" s="1307">
        <v>1650000</v>
      </c>
      <c r="E2439" s="1308" t="s">
        <v>1746</v>
      </c>
      <c r="F2439" s="1298" t="s">
        <v>1567</v>
      </c>
      <c r="G2439" s="1298" t="s">
        <v>6327</v>
      </c>
      <c r="H2439" s="1298" t="s">
        <v>1567</v>
      </c>
    </row>
    <row r="2440" spans="1:8" ht="18.399999999999999" hidden="1" customHeight="1">
      <c r="A2440" s="1305" t="s">
        <v>6328</v>
      </c>
      <c r="B2440" s="1306" t="s">
        <v>4130</v>
      </c>
      <c r="C2440" s="1306" t="s">
        <v>1585</v>
      </c>
      <c r="D2440" s="1307">
        <v>6682000</v>
      </c>
      <c r="E2440" s="1308" t="s">
        <v>1746</v>
      </c>
      <c r="F2440" s="1298" t="s">
        <v>1567</v>
      </c>
      <c r="G2440" s="1298" t="s">
        <v>6329</v>
      </c>
      <c r="H2440" s="1298" t="s">
        <v>1567</v>
      </c>
    </row>
    <row r="2441" spans="1:8" ht="18.399999999999999" hidden="1" customHeight="1">
      <c r="A2441" s="1305" t="s">
        <v>6328</v>
      </c>
      <c r="B2441" s="1306" t="s">
        <v>4134</v>
      </c>
      <c r="C2441" s="1306" t="s">
        <v>1585</v>
      </c>
      <c r="D2441" s="1307">
        <v>5290000</v>
      </c>
      <c r="E2441" s="1308" t="s">
        <v>1746</v>
      </c>
      <c r="F2441" s="1298" t="s">
        <v>1567</v>
      </c>
      <c r="G2441" s="1298" t="s">
        <v>6330</v>
      </c>
      <c r="H2441" s="1298" t="s">
        <v>1567</v>
      </c>
    </row>
    <row r="2442" spans="1:8" ht="18.399999999999999" hidden="1" customHeight="1">
      <c r="A2442" s="1305" t="s">
        <v>6328</v>
      </c>
      <c r="B2442" s="1306" t="s">
        <v>6275</v>
      </c>
      <c r="C2442" s="1306" t="s">
        <v>1585</v>
      </c>
      <c r="D2442" s="1307">
        <v>3850000</v>
      </c>
      <c r="E2442" s="1308" t="s">
        <v>1746</v>
      </c>
      <c r="F2442" s="1298" t="s">
        <v>1567</v>
      </c>
      <c r="G2442" s="1298" t="s">
        <v>6331</v>
      </c>
      <c r="H2442" s="1298" t="s">
        <v>1567</v>
      </c>
    </row>
    <row r="2443" spans="1:8" ht="18.399999999999999" hidden="1" customHeight="1">
      <c r="A2443" s="1305" t="s">
        <v>6332</v>
      </c>
      <c r="B2443" s="1306" t="s">
        <v>4130</v>
      </c>
      <c r="C2443" s="1306" t="s">
        <v>1585</v>
      </c>
      <c r="D2443" s="1307">
        <v>21250000</v>
      </c>
      <c r="E2443" s="1308" t="s">
        <v>1746</v>
      </c>
      <c r="F2443" s="1298" t="s">
        <v>1567</v>
      </c>
      <c r="G2443" s="1298" t="s">
        <v>6333</v>
      </c>
      <c r="H2443" s="1298" t="s">
        <v>1567</v>
      </c>
    </row>
    <row r="2444" spans="1:8" ht="18.399999999999999" hidden="1" customHeight="1">
      <c r="A2444" s="1305" t="s">
        <v>6332</v>
      </c>
      <c r="B2444" s="1306" t="s">
        <v>4134</v>
      </c>
      <c r="C2444" s="1306" t="s">
        <v>1585</v>
      </c>
      <c r="D2444" s="1307">
        <v>10450000</v>
      </c>
      <c r="E2444" s="1308" t="s">
        <v>1746</v>
      </c>
      <c r="F2444" s="1298" t="s">
        <v>1567</v>
      </c>
      <c r="G2444" s="1298" t="s">
        <v>6334</v>
      </c>
      <c r="H2444" s="1298" t="s">
        <v>1567</v>
      </c>
    </row>
    <row r="2445" spans="1:8" ht="18.399999999999999" hidden="1" customHeight="1">
      <c r="A2445" s="1305" t="s">
        <v>6332</v>
      </c>
      <c r="B2445" s="1306" t="s">
        <v>6275</v>
      </c>
      <c r="C2445" s="1306" t="s">
        <v>1585</v>
      </c>
      <c r="D2445" s="1307">
        <v>5160000</v>
      </c>
      <c r="E2445" s="1308" t="s">
        <v>1746</v>
      </c>
      <c r="F2445" s="1298" t="s">
        <v>1567</v>
      </c>
      <c r="G2445" s="1298" t="s">
        <v>6335</v>
      </c>
      <c r="H2445" s="1298" t="s">
        <v>1567</v>
      </c>
    </row>
    <row r="2446" spans="1:8" ht="18.399999999999999" hidden="1" customHeight="1">
      <c r="A2446" s="1305" t="s">
        <v>6336</v>
      </c>
      <c r="B2446" s="1306" t="s">
        <v>4130</v>
      </c>
      <c r="C2446" s="1306" t="s">
        <v>1585</v>
      </c>
      <c r="D2446" s="1307">
        <v>1080000</v>
      </c>
      <c r="E2446" s="1308" t="s">
        <v>1746</v>
      </c>
      <c r="F2446" s="1298" t="s">
        <v>1567</v>
      </c>
      <c r="G2446" s="1298" t="s">
        <v>6337</v>
      </c>
      <c r="H2446" s="1298" t="s">
        <v>1567</v>
      </c>
    </row>
    <row r="2447" spans="1:8" ht="18.399999999999999" hidden="1" customHeight="1">
      <c r="A2447" s="1305" t="s">
        <v>6336</v>
      </c>
      <c r="B2447" s="1306" t="s">
        <v>4134</v>
      </c>
      <c r="C2447" s="1306" t="s">
        <v>1585</v>
      </c>
      <c r="D2447" s="1307">
        <v>855000</v>
      </c>
      <c r="E2447" s="1308" t="s">
        <v>1746</v>
      </c>
      <c r="F2447" s="1298" t="s">
        <v>1567</v>
      </c>
      <c r="G2447" s="1298" t="s">
        <v>6338</v>
      </c>
      <c r="H2447" s="1298" t="s">
        <v>1567</v>
      </c>
    </row>
    <row r="2448" spans="1:8" ht="18.399999999999999" hidden="1" customHeight="1">
      <c r="A2448" s="1305" t="s">
        <v>6336</v>
      </c>
      <c r="B2448" s="1306" t="s">
        <v>6275</v>
      </c>
      <c r="C2448" s="1306" t="s">
        <v>1585</v>
      </c>
      <c r="D2448" s="1307">
        <v>429000</v>
      </c>
      <c r="E2448" s="1308" t="s">
        <v>1746</v>
      </c>
      <c r="F2448" s="1298" t="s">
        <v>1567</v>
      </c>
      <c r="G2448" s="1298" t="s">
        <v>6339</v>
      </c>
      <c r="H2448" s="1298" t="s">
        <v>1567</v>
      </c>
    </row>
    <row r="2449" spans="1:8" ht="18.399999999999999" hidden="1" customHeight="1">
      <c r="A2449" s="1305" t="s">
        <v>6340</v>
      </c>
      <c r="B2449" s="1306" t="s">
        <v>4130</v>
      </c>
      <c r="C2449" s="1306" t="s">
        <v>1585</v>
      </c>
      <c r="D2449" s="1307">
        <v>250000</v>
      </c>
      <c r="E2449" s="1308" t="s">
        <v>1746</v>
      </c>
      <c r="F2449" s="1298" t="s">
        <v>1567</v>
      </c>
      <c r="G2449" s="1298" t="s">
        <v>6341</v>
      </c>
      <c r="H2449" s="1298" t="s">
        <v>1567</v>
      </c>
    </row>
    <row r="2450" spans="1:8" ht="18.399999999999999" hidden="1" customHeight="1">
      <c r="A2450" s="1305" t="s">
        <v>6340</v>
      </c>
      <c r="B2450" s="1306" t="s">
        <v>4134</v>
      </c>
      <c r="C2450" s="1306" t="s">
        <v>1585</v>
      </c>
      <c r="D2450" s="1307">
        <v>165000</v>
      </c>
      <c r="E2450" s="1308" t="s">
        <v>1746</v>
      </c>
      <c r="F2450" s="1298" t="s">
        <v>1567</v>
      </c>
      <c r="G2450" s="1298" t="s">
        <v>6342</v>
      </c>
      <c r="H2450" s="1298" t="s">
        <v>1567</v>
      </c>
    </row>
    <row r="2451" spans="1:8" ht="18.399999999999999" hidden="1" customHeight="1">
      <c r="A2451" s="1305" t="s">
        <v>6340</v>
      </c>
      <c r="B2451" s="1306" t="s">
        <v>6275</v>
      </c>
      <c r="C2451" s="1306" t="s">
        <v>1585</v>
      </c>
      <c r="D2451" s="1307">
        <v>124000</v>
      </c>
      <c r="E2451" s="1308" t="s">
        <v>1746</v>
      </c>
      <c r="F2451" s="1298" t="s">
        <v>1567</v>
      </c>
      <c r="G2451" s="1298" t="s">
        <v>6343</v>
      </c>
      <c r="H2451" s="1298" t="s">
        <v>1567</v>
      </c>
    </row>
    <row r="2452" spans="1:8" ht="18.399999999999999" hidden="1" customHeight="1">
      <c r="A2452" s="1305" t="s">
        <v>6344</v>
      </c>
      <c r="B2452" s="1306" t="s">
        <v>4130</v>
      </c>
      <c r="C2452" s="1306" t="s">
        <v>1585</v>
      </c>
      <c r="D2452" s="1307">
        <v>265000</v>
      </c>
      <c r="E2452" s="1308" t="s">
        <v>1746</v>
      </c>
      <c r="F2452" s="1298" t="s">
        <v>1567</v>
      </c>
      <c r="G2452" s="1298" t="s">
        <v>6345</v>
      </c>
      <c r="H2452" s="1298" t="s">
        <v>1567</v>
      </c>
    </row>
    <row r="2453" spans="1:8" ht="18.399999999999999" hidden="1" customHeight="1">
      <c r="A2453" s="1305" t="s">
        <v>6344</v>
      </c>
      <c r="B2453" s="1306" t="s">
        <v>4134</v>
      </c>
      <c r="C2453" s="1306" t="s">
        <v>1585</v>
      </c>
      <c r="D2453" s="1307">
        <v>129000</v>
      </c>
      <c r="E2453" s="1308" t="s">
        <v>1746</v>
      </c>
      <c r="F2453" s="1298" t="s">
        <v>1567</v>
      </c>
      <c r="G2453" s="1298" t="s">
        <v>6346</v>
      </c>
      <c r="H2453" s="1298" t="s">
        <v>1567</v>
      </c>
    </row>
    <row r="2454" spans="1:8" ht="18.399999999999999" hidden="1" customHeight="1">
      <c r="A2454" s="1305" t="s">
        <v>6344</v>
      </c>
      <c r="B2454" s="1306" t="s">
        <v>6275</v>
      </c>
      <c r="C2454" s="1306" t="s">
        <v>1585</v>
      </c>
      <c r="D2454" s="1307">
        <v>86000</v>
      </c>
      <c r="E2454" s="1308" t="s">
        <v>1746</v>
      </c>
      <c r="F2454" s="1298" t="s">
        <v>1567</v>
      </c>
      <c r="G2454" s="1298" t="s">
        <v>6347</v>
      </c>
      <c r="H2454" s="1298" t="s">
        <v>1567</v>
      </c>
    </row>
    <row r="2455" spans="1:8" ht="18.399999999999999" customHeight="1">
      <c r="A2455" s="1305" t="s">
        <v>6348</v>
      </c>
      <c r="B2455" s="1306" t="s">
        <v>6349</v>
      </c>
      <c r="C2455" s="1306" t="s">
        <v>1644</v>
      </c>
      <c r="D2455" s="1307"/>
      <c r="E2455" s="1308" t="s">
        <v>1566</v>
      </c>
      <c r="F2455" s="1298" t="s">
        <v>1567</v>
      </c>
      <c r="G2455" s="1298" t="s">
        <v>6350</v>
      </c>
      <c r="H2455" s="1298" t="s">
        <v>1567</v>
      </c>
    </row>
    <row r="2456" spans="1:8" ht="18.399999999999999" customHeight="1">
      <c r="A2456" s="1305" t="s">
        <v>6348</v>
      </c>
      <c r="B2456" s="1306" t="s">
        <v>6351</v>
      </c>
      <c r="C2456" s="1306" t="s">
        <v>1644</v>
      </c>
      <c r="D2456" s="1307"/>
      <c r="E2456" s="1308" t="s">
        <v>1566</v>
      </c>
      <c r="F2456" s="1298" t="s">
        <v>1567</v>
      </c>
      <c r="G2456" s="1298" t="s">
        <v>6352</v>
      </c>
      <c r="H2456" s="1298" t="s">
        <v>1567</v>
      </c>
    </row>
    <row r="2457" spans="1:8" ht="18.399999999999999" customHeight="1">
      <c r="A2457" s="1305" t="s">
        <v>6348</v>
      </c>
      <c r="B2457" s="1306" t="s">
        <v>6353</v>
      </c>
      <c r="C2457" s="1306" t="s">
        <v>1644</v>
      </c>
      <c r="D2457" s="1307"/>
      <c r="E2457" s="1308" t="s">
        <v>1566</v>
      </c>
      <c r="F2457" s="1298" t="s">
        <v>1567</v>
      </c>
      <c r="G2457" s="1298" t="s">
        <v>6354</v>
      </c>
      <c r="H2457" s="1298" t="s">
        <v>1567</v>
      </c>
    </row>
    <row r="2458" spans="1:8" ht="18.399999999999999" customHeight="1">
      <c r="A2458" s="1305" t="s">
        <v>6348</v>
      </c>
      <c r="B2458" s="1306" t="s">
        <v>6355</v>
      </c>
      <c r="C2458" s="1306" t="s">
        <v>1644</v>
      </c>
      <c r="D2458" s="1307"/>
      <c r="E2458" s="1308" t="s">
        <v>1566</v>
      </c>
      <c r="F2458" s="1298" t="s">
        <v>1567</v>
      </c>
      <c r="G2458" s="1298" t="s">
        <v>6356</v>
      </c>
      <c r="H2458" s="1298" t="s">
        <v>1567</v>
      </c>
    </row>
    <row r="2459" spans="1:8" ht="18.399999999999999" customHeight="1">
      <c r="A2459" s="1305" t="s">
        <v>6348</v>
      </c>
      <c r="B2459" s="1306" t="s">
        <v>6357</v>
      </c>
      <c r="C2459" s="1306" t="s">
        <v>1644</v>
      </c>
      <c r="D2459" s="1307"/>
      <c r="E2459" s="1308" t="s">
        <v>1566</v>
      </c>
      <c r="F2459" s="1298" t="s">
        <v>1567</v>
      </c>
      <c r="G2459" s="1298" t="s">
        <v>6358</v>
      </c>
      <c r="H2459" s="1298" t="s">
        <v>1567</v>
      </c>
    </row>
    <row r="2460" spans="1:8" ht="18.399999999999999" customHeight="1">
      <c r="A2460" s="1305" t="s">
        <v>6359</v>
      </c>
      <c r="B2460" s="1306" t="s">
        <v>5529</v>
      </c>
      <c r="C2460" s="1306" t="s">
        <v>1585</v>
      </c>
      <c r="D2460" s="1307"/>
      <c r="E2460" s="1308" t="s">
        <v>2156</v>
      </c>
      <c r="F2460" s="1298" t="s">
        <v>1567</v>
      </c>
      <c r="G2460" s="1298" t="s">
        <v>6360</v>
      </c>
      <c r="H2460" s="1298" t="s">
        <v>1567</v>
      </c>
    </row>
    <row r="2461" spans="1:8" ht="18.399999999999999" customHeight="1">
      <c r="A2461" s="1305" t="s">
        <v>6359</v>
      </c>
      <c r="B2461" s="1306" t="s">
        <v>5531</v>
      </c>
      <c r="C2461" s="1306" t="s">
        <v>1585</v>
      </c>
      <c r="D2461" s="1307"/>
      <c r="E2461" s="1308" t="s">
        <v>2156</v>
      </c>
      <c r="F2461" s="1298" t="s">
        <v>1567</v>
      </c>
      <c r="G2461" s="1298" t="s">
        <v>6361</v>
      </c>
      <c r="H2461" s="1298" t="s">
        <v>1567</v>
      </c>
    </row>
    <row r="2462" spans="1:8" ht="18.399999999999999" customHeight="1">
      <c r="A2462" s="1305" t="s">
        <v>6359</v>
      </c>
      <c r="B2462" s="1306" t="s">
        <v>5533</v>
      </c>
      <c r="C2462" s="1306" t="s">
        <v>1585</v>
      </c>
      <c r="D2462" s="1307"/>
      <c r="E2462" s="1308" t="s">
        <v>2156</v>
      </c>
      <c r="F2462" s="1298" t="s">
        <v>1567</v>
      </c>
      <c r="G2462" s="1298" t="s">
        <v>6362</v>
      </c>
      <c r="H2462" s="1298" t="s">
        <v>1567</v>
      </c>
    </row>
    <row r="2463" spans="1:8" ht="18.399999999999999" customHeight="1">
      <c r="A2463" s="1305" t="s">
        <v>6359</v>
      </c>
      <c r="B2463" s="1306" t="s">
        <v>5535</v>
      </c>
      <c r="C2463" s="1306" t="s">
        <v>1585</v>
      </c>
      <c r="D2463" s="1307"/>
      <c r="E2463" s="1308" t="s">
        <v>2156</v>
      </c>
      <c r="F2463" s="1298" t="s">
        <v>1567</v>
      </c>
      <c r="G2463" s="1298" t="s">
        <v>6363</v>
      </c>
      <c r="H2463" s="1298" t="s">
        <v>1567</v>
      </c>
    </row>
    <row r="2464" spans="1:8" ht="18.399999999999999" customHeight="1">
      <c r="A2464" s="1305" t="s">
        <v>6359</v>
      </c>
      <c r="B2464" s="1306" t="s">
        <v>5537</v>
      </c>
      <c r="C2464" s="1306" t="s">
        <v>1585</v>
      </c>
      <c r="D2464" s="1307"/>
      <c r="E2464" s="1308" t="s">
        <v>2156</v>
      </c>
      <c r="F2464" s="1298" t="s">
        <v>1567</v>
      </c>
      <c r="G2464" s="1298" t="s">
        <v>6364</v>
      </c>
      <c r="H2464" s="1298" t="s">
        <v>1567</v>
      </c>
    </row>
    <row r="2465" spans="1:8" ht="18.399999999999999" customHeight="1">
      <c r="A2465" s="1305" t="s">
        <v>6359</v>
      </c>
      <c r="B2465" s="1306" t="s">
        <v>5539</v>
      </c>
      <c r="C2465" s="1306" t="s">
        <v>1585</v>
      </c>
      <c r="D2465" s="1307"/>
      <c r="E2465" s="1308" t="s">
        <v>2156</v>
      </c>
      <c r="F2465" s="1298" t="s">
        <v>1567</v>
      </c>
      <c r="G2465" s="1298" t="s">
        <v>6365</v>
      </c>
      <c r="H2465" s="1298" t="s">
        <v>1567</v>
      </c>
    </row>
    <row r="2466" spans="1:8" ht="18.399999999999999" customHeight="1">
      <c r="A2466" s="1305" t="s">
        <v>6359</v>
      </c>
      <c r="B2466" s="1306" t="s">
        <v>5541</v>
      </c>
      <c r="C2466" s="1306" t="s">
        <v>1585</v>
      </c>
      <c r="D2466" s="1307"/>
      <c r="E2466" s="1308" t="s">
        <v>2156</v>
      </c>
      <c r="F2466" s="1298" t="s">
        <v>1567</v>
      </c>
      <c r="G2466" s="1298" t="s">
        <v>6366</v>
      </c>
      <c r="H2466" s="1298" t="s">
        <v>1567</v>
      </c>
    </row>
    <row r="2467" spans="1:8" ht="18.399999999999999" customHeight="1">
      <c r="A2467" s="1305" t="s">
        <v>6359</v>
      </c>
      <c r="B2467" s="1306" t="s">
        <v>5543</v>
      </c>
      <c r="C2467" s="1306" t="s">
        <v>1585</v>
      </c>
      <c r="D2467" s="1307"/>
      <c r="E2467" s="1308" t="s">
        <v>2156</v>
      </c>
      <c r="F2467" s="1298" t="s">
        <v>1567</v>
      </c>
      <c r="G2467" s="1298" t="s">
        <v>6367</v>
      </c>
      <c r="H2467" s="1298" t="s">
        <v>1567</v>
      </c>
    </row>
    <row r="2468" spans="1:8" ht="18.399999999999999" customHeight="1">
      <c r="A2468" s="1305" t="s">
        <v>6368</v>
      </c>
      <c r="B2468" s="1306" t="s">
        <v>5529</v>
      </c>
      <c r="C2468" s="1306" t="s">
        <v>1585</v>
      </c>
      <c r="D2468" s="1307"/>
      <c r="E2468" s="1308" t="s">
        <v>2156</v>
      </c>
      <c r="F2468" s="1298" t="s">
        <v>1567</v>
      </c>
      <c r="G2468" s="1298" t="s">
        <v>6369</v>
      </c>
      <c r="H2468" s="1298" t="s">
        <v>1567</v>
      </c>
    </row>
    <row r="2469" spans="1:8" ht="18.399999999999999" customHeight="1">
      <c r="A2469" s="1305" t="s">
        <v>6368</v>
      </c>
      <c r="B2469" s="1306" t="s">
        <v>5531</v>
      </c>
      <c r="C2469" s="1306" t="s">
        <v>1585</v>
      </c>
      <c r="D2469" s="1307"/>
      <c r="E2469" s="1308" t="s">
        <v>2156</v>
      </c>
      <c r="F2469" s="1298" t="s">
        <v>1567</v>
      </c>
      <c r="G2469" s="1298" t="s">
        <v>6370</v>
      </c>
      <c r="H2469" s="1298" t="s">
        <v>1567</v>
      </c>
    </row>
    <row r="2470" spans="1:8" ht="18.399999999999999" customHeight="1">
      <c r="A2470" s="1305" t="s">
        <v>6368</v>
      </c>
      <c r="B2470" s="1306" t="s">
        <v>5533</v>
      </c>
      <c r="C2470" s="1306" t="s">
        <v>1585</v>
      </c>
      <c r="D2470" s="1307"/>
      <c r="E2470" s="1308" t="s">
        <v>2156</v>
      </c>
      <c r="F2470" s="1298" t="s">
        <v>1567</v>
      </c>
      <c r="G2470" s="1298" t="s">
        <v>6371</v>
      </c>
      <c r="H2470" s="1298" t="s">
        <v>1567</v>
      </c>
    </row>
    <row r="2471" spans="1:8" ht="18.399999999999999" customHeight="1">
      <c r="A2471" s="1305" t="s">
        <v>6368</v>
      </c>
      <c r="B2471" s="1306" t="s">
        <v>5535</v>
      </c>
      <c r="C2471" s="1306" t="s">
        <v>1585</v>
      </c>
      <c r="D2471" s="1307"/>
      <c r="E2471" s="1308" t="s">
        <v>2156</v>
      </c>
      <c r="F2471" s="1298" t="s">
        <v>1567</v>
      </c>
      <c r="G2471" s="1298" t="s">
        <v>6372</v>
      </c>
      <c r="H2471" s="1298" t="s">
        <v>1567</v>
      </c>
    </row>
    <row r="2472" spans="1:8" ht="18.399999999999999" customHeight="1">
      <c r="A2472" s="1305" t="s">
        <v>6368</v>
      </c>
      <c r="B2472" s="1306" t="s">
        <v>5537</v>
      </c>
      <c r="C2472" s="1306" t="s">
        <v>1585</v>
      </c>
      <c r="D2472" s="1307"/>
      <c r="E2472" s="1308" t="s">
        <v>2156</v>
      </c>
      <c r="F2472" s="1298" t="s">
        <v>1567</v>
      </c>
      <c r="G2472" s="1298" t="s">
        <v>6373</v>
      </c>
      <c r="H2472" s="1298" t="s">
        <v>1567</v>
      </c>
    </row>
    <row r="2473" spans="1:8" ht="18.399999999999999" customHeight="1">
      <c r="A2473" s="1305" t="s">
        <v>6368</v>
      </c>
      <c r="B2473" s="1306" t="s">
        <v>5539</v>
      </c>
      <c r="C2473" s="1306" t="s">
        <v>1585</v>
      </c>
      <c r="D2473" s="1307"/>
      <c r="E2473" s="1308" t="s">
        <v>2156</v>
      </c>
      <c r="F2473" s="1298" t="s">
        <v>1567</v>
      </c>
      <c r="G2473" s="1298" t="s">
        <v>6374</v>
      </c>
      <c r="H2473" s="1298" t="s">
        <v>1567</v>
      </c>
    </row>
    <row r="2474" spans="1:8" ht="18.399999999999999" customHeight="1">
      <c r="A2474" s="1305" t="s">
        <v>6368</v>
      </c>
      <c r="B2474" s="1306" t="s">
        <v>5541</v>
      </c>
      <c r="C2474" s="1306" t="s">
        <v>1585</v>
      </c>
      <c r="D2474" s="1307"/>
      <c r="E2474" s="1308" t="s">
        <v>2156</v>
      </c>
      <c r="F2474" s="1298" t="s">
        <v>1567</v>
      </c>
      <c r="G2474" s="1298" t="s">
        <v>6375</v>
      </c>
      <c r="H2474" s="1298" t="s">
        <v>1567</v>
      </c>
    </row>
    <row r="2475" spans="1:8" ht="18.399999999999999" customHeight="1">
      <c r="A2475" s="1305" t="s">
        <v>6368</v>
      </c>
      <c r="B2475" s="1306" t="s">
        <v>5543</v>
      </c>
      <c r="C2475" s="1306" t="s">
        <v>1585</v>
      </c>
      <c r="D2475" s="1307"/>
      <c r="E2475" s="1308" t="s">
        <v>2156</v>
      </c>
      <c r="F2475" s="1298" t="s">
        <v>1567</v>
      </c>
      <c r="G2475" s="1298" t="s">
        <v>6376</v>
      </c>
      <c r="H2475" s="1298" t="s">
        <v>1567</v>
      </c>
    </row>
    <row r="2476" spans="1:8" ht="18.399999999999999" customHeight="1">
      <c r="A2476" s="1305" t="s">
        <v>6377</v>
      </c>
      <c r="B2476" s="1306" t="s">
        <v>5529</v>
      </c>
      <c r="C2476" s="1306" t="s">
        <v>1585</v>
      </c>
      <c r="D2476" s="1307"/>
      <c r="E2476" s="1308" t="s">
        <v>2156</v>
      </c>
      <c r="F2476" s="1298" t="s">
        <v>1567</v>
      </c>
      <c r="G2476" s="1298" t="s">
        <v>6378</v>
      </c>
      <c r="H2476" s="1298" t="s">
        <v>1567</v>
      </c>
    </row>
    <row r="2477" spans="1:8" ht="18.399999999999999" customHeight="1">
      <c r="A2477" s="1305" t="s">
        <v>6377</v>
      </c>
      <c r="B2477" s="1306" t="s">
        <v>5531</v>
      </c>
      <c r="C2477" s="1306" t="s">
        <v>1585</v>
      </c>
      <c r="D2477" s="1307"/>
      <c r="E2477" s="1308" t="s">
        <v>2156</v>
      </c>
      <c r="F2477" s="1298" t="s">
        <v>1567</v>
      </c>
      <c r="G2477" s="1298" t="s">
        <v>6379</v>
      </c>
      <c r="H2477" s="1298" t="s">
        <v>1567</v>
      </c>
    </row>
    <row r="2478" spans="1:8" ht="18.399999999999999" customHeight="1">
      <c r="A2478" s="1305" t="s">
        <v>6377</v>
      </c>
      <c r="B2478" s="1306" t="s">
        <v>5533</v>
      </c>
      <c r="C2478" s="1306" t="s">
        <v>1585</v>
      </c>
      <c r="D2478" s="1307"/>
      <c r="E2478" s="1308" t="s">
        <v>2156</v>
      </c>
      <c r="F2478" s="1298" t="s">
        <v>1567</v>
      </c>
      <c r="G2478" s="1298" t="s">
        <v>6380</v>
      </c>
      <c r="H2478" s="1298" t="s">
        <v>1567</v>
      </c>
    </row>
    <row r="2479" spans="1:8" ht="18.399999999999999" customHeight="1">
      <c r="A2479" s="1305" t="s">
        <v>6377</v>
      </c>
      <c r="B2479" s="1306" t="s">
        <v>5535</v>
      </c>
      <c r="C2479" s="1306" t="s">
        <v>1585</v>
      </c>
      <c r="D2479" s="1307"/>
      <c r="E2479" s="1308" t="s">
        <v>2156</v>
      </c>
      <c r="F2479" s="1298" t="s">
        <v>1567</v>
      </c>
      <c r="G2479" s="1298" t="s">
        <v>6381</v>
      </c>
      <c r="H2479" s="1298" t="s">
        <v>1567</v>
      </c>
    </row>
    <row r="2480" spans="1:8" ht="18.399999999999999" customHeight="1">
      <c r="A2480" s="1305" t="s">
        <v>6377</v>
      </c>
      <c r="B2480" s="1306" t="s">
        <v>5537</v>
      </c>
      <c r="C2480" s="1306" t="s">
        <v>1585</v>
      </c>
      <c r="D2480" s="1307"/>
      <c r="E2480" s="1308" t="s">
        <v>2156</v>
      </c>
      <c r="F2480" s="1298" t="s">
        <v>1567</v>
      </c>
      <c r="G2480" s="1298" t="s">
        <v>6382</v>
      </c>
      <c r="H2480" s="1298" t="s">
        <v>1567</v>
      </c>
    </row>
    <row r="2481" spans="1:8" ht="18.399999999999999" customHeight="1">
      <c r="A2481" s="1305" t="s">
        <v>6377</v>
      </c>
      <c r="B2481" s="1306" t="s">
        <v>5539</v>
      </c>
      <c r="C2481" s="1306" t="s">
        <v>1585</v>
      </c>
      <c r="D2481" s="1307"/>
      <c r="E2481" s="1308" t="s">
        <v>2156</v>
      </c>
      <c r="F2481" s="1298" t="s">
        <v>1567</v>
      </c>
      <c r="G2481" s="1298" t="s">
        <v>6383</v>
      </c>
      <c r="H2481" s="1298" t="s">
        <v>1567</v>
      </c>
    </row>
    <row r="2482" spans="1:8" ht="18.399999999999999" customHeight="1">
      <c r="A2482" s="1305" t="s">
        <v>6377</v>
      </c>
      <c r="B2482" s="1306" t="s">
        <v>5541</v>
      </c>
      <c r="C2482" s="1306" t="s">
        <v>1585</v>
      </c>
      <c r="D2482" s="1307"/>
      <c r="E2482" s="1308" t="s">
        <v>2156</v>
      </c>
      <c r="F2482" s="1298" t="s">
        <v>1567</v>
      </c>
      <c r="G2482" s="1298" t="s">
        <v>6384</v>
      </c>
      <c r="H2482" s="1298" t="s">
        <v>1567</v>
      </c>
    </row>
    <row r="2483" spans="1:8" ht="18.399999999999999" customHeight="1">
      <c r="A2483" s="1305" t="s">
        <v>6377</v>
      </c>
      <c r="B2483" s="1306" t="s">
        <v>5543</v>
      </c>
      <c r="C2483" s="1306" t="s">
        <v>1585</v>
      </c>
      <c r="D2483" s="1307"/>
      <c r="E2483" s="1308" t="s">
        <v>2156</v>
      </c>
      <c r="F2483" s="1298" t="s">
        <v>1567</v>
      </c>
      <c r="G2483" s="1298" t="s">
        <v>6385</v>
      </c>
      <c r="H2483" s="1298" t="s">
        <v>1567</v>
      </c>
    </row>
    <row r="2484" spans="1:8" ht="18.399999999999999" customHeight="1">
      <c r="A2484" s="1305" t="s">
        <v>6386</v>
      </c>
      <c r="B2484" s="1306" t="s">
        <v>6387</v>
      </c>
      <c r="C2484" s="1306" t="s">
        <v>6388</v>
      </c>
      <c r="D2484" s="1307"/>
      <c r="E2484" s="1308" t="s">
        <v>2156</v>
      </c>
      <c r="F2484" s="1298" t="s">
        <v>1567</v>
      </c>
      <c r="G2484" s="1298" t="s">
        <v>6389</v>
      </c>
      <c r="H2484" s="1298" t="s">
        <v>1567</v>
      </c>
    </row>
    <row r="2485" spans="1:8" ht="18.399999999999999" customHeight="1">
      <c r="A2485" s="1305" t="s">
        <v>6390</v>
      </c>
      <c r="B2485" s="1306" t="s">
        <v>6391</v>
      </c>
      <c r="C2485" s="1306" t="s">
        <v>1585</v>
      </c>
      <c r="D2485" s="1307"/>
      <c r="E2485" s="1308" t="s">
        <v>2156</v>
      </c>
      <c r="F2485" s="1298" t="s">
        <v>1567</v>
      </c>
      <c r="G2485" s="1298" t="s">
        <v>6392</v>
      </c>
      <c r="H2485" s="1298" t="s">
        <v>1567</v>
      </c>
    </row>
    <row r="2486" spans="1:8" ht="18.399999999999999" customHeight="1">
      <c r="A2486" s="1305" t="s">
        <v>6393</v>
      </c>
      <c r="B2486" s="1306" t="s">
        <v>6391</v>
      </c>
      <c r="C2486" s="1306" t="s">
        <v>1585</v>
      </c>
      <c r="D2486" s="1306"/>
      <c r="E2486" s="1308" t="s">
        <v>2156</v>
      </c>
      <c r="F2486" s="1298" t="s">
        <v>1567</v>
      </c>
      <c r="G2486" s="1298" t="s">
        <v>6394</v>
      </c>
      <c r="H2486" s="1298" t="s">
        <v>1567</v>
      </c>
    </row>
    <row r="2487" spans="1:8" ht="18.399999999999999" customHeight="1">
      <c r="A2487" s="1305" t="s">
        <v>6395</v>
      </c>
      <c r="B2487" s="1306" t="s">
        <v>6396</v>
      </c>
      <c r="C2487" s="1306" t="s">
        <v>1585</v>
      </c>
      <c r="D2487" s="1306"/>
      <c r="E2487" s="1308" t="s">
        <v>2156</v>
      </c>
      <c r="F2487" s="1298" t="s">
        <v>1567</v>
      </c>
      <c r="G2487" s="1298" t="s">
        <v>6397</v>
      </c>
      <c r="H2487" s="1298" t="s">
        <v>1567</v>
      </c>
    </row>
    <row r="2488" spans="1:8" ht="18.399999999999999" customHeight="1">
      <c r="A2488" s="1305" t="s">
        <v>6398</v>
      </c>
      <c r="B2488" s="1306" t="s">
        <v>6399</v>
      </c>
      <c r="C2488" s="1306" t="s">
        <v>1585</v>
      </c>
      <c r="D2488" s="1307"/>
      <c r="E2488" s="1308" t="s">
        <v>2156</v>
      </c>
      <c r="F2488" s="1298" t="s">
        <v>1567</v>
      </c>
      <c r="G2488" s="1298" t="s">
        <v>6400</v>
      </c>
      <c r="H2488" s="1298" t="s">
        <v>1567</v>
      </c>
    </row>
    <row r="2489" spans="1:8" ht="18.399999999999999" customHeight="1">
      <c r="A2489" s="1305" t="s">
        <v>6401</v>
      </c>
      <c r="B2489" s="1306" t="s">
        <v>6402</v>
      </c>
      <c r="C2489" s="1306" t="s">
        <v>1585</v>
      </c>
      <c r="D2489" s="1307"/>
      <c r="E2489" s="1308" t="s">
        <v>2156</v>
      </c>
      <c r="F2489" s="1298" t="s">
        <v>1567</v>
      </c>
      <c r="G2489" s="1298" t="s">
        <v>6403</v>
      </c>
      <c r="H2489" s="1298" t="s">
        <v>1567</v>
      </c>
    </row>
    <row r="2490" spans="1:8" ht="18.399999999999999" customHeight="1">
      <c r="A2490" s="1305" t="s">
        <v>6404</v>
      </c>
      <c r="B2490" s="1306" t="s">
        <v>6405</v>
      </c>
      <c r="C2490" s="1306" t="s">
        <v>1585</v>
      </c>
      <c r="D2490" s="1307"/>
      <c r="E2490" s="1308" t="s">
        <v>2156</v>
      </c>
      <c r="F2490" s="1298" t="s">
        <v>1567</v>
      </c>
      <c r="G2490" s="1298" t="s">
        <v>6406</v>
      </c>
      <c r="H2490" s="1298" t="s">
        <v>1567</v>
      </c>
    </row>
    <row r="2491" spans="1:8" ht="18.399999999999999" customHeight="1">
      <c r="A2491" s="1305" t="s">
        <v>6407</v>
      </c>
      <c r="B2491" s="1306" t="s">
        <v>6408</v>
      </c>
      <c r="C2491" s="1306" t="s">
        <v>1585</v>
      </c>
      <c r="D2491" s="1307"/>
      <c r="E2491" s="1308" t="s">
        <v>2156</v>
      </c>
      <c r="F2491" s="1298" t="s">
        <v>1567</v>
      </c>
      <c r="G2491" s="1298" t="s">
        <v>6409</v>
      </c>
      <c r="H2491" s="1298" t="s">
        <v>1567</v>
      </c>
    </row>
    <row r="2492" spans="1:8" ht="18.399999999999999" customHeight="1">
      <c r="A2492" s="1305" t="s">
        <v>6410</v>
      </c>
      <c r="B2492" s="1306" t="s">
        <v>6411</v>
      </c>
      <c r="C2492" s="1306" t="s">
        <v>1585</v>
      </c>
      <c r="D2492" s="1307"/>
      <c r="E2492" s="1308" t="s">
        <v>2156</v>
      </c>
      <c r="F2492" s="1298" t="s">
        <v>1567</v>
      </c>
      <c r="G2492" s="1298" t="s">
        <v>6412</v>
      </c>
      <c r="H2492" s="1298" t="s">
        <v>1567</v>
      </c>
    </row>
    <row r="2493" spans="1:8" ht="18.399999999999999" customHeight="1">
      <c r="A2493" s="1305" t="s">
        <v>6413</v>
      </c>
      <c r="B2493" s="1306" t="s">
        <v>6414</v>
      </c>
      <c r="C2493" s="1306" t="s">
        <v>1644</v>
      </c>
      <c r="D2493" s="1307"/>
      <c r="E2493" s="1308" t="s">
        <v>2156</v>
      </c>
      <c r="F2493" s="1298" t="s">
        <v>1567</v>
      </c>
      <c r="G2493" s="1298" t="s">
        <v>6415</v>
      </c>
      <c r="H2493" s="1298" t="s">
        <v>1567</v>
      </c>
    </row>
    <row r="2494" spans="1:8" ht="18.399999999999999" customHeight="1">
      <c r="A2494" s="1305" t="s">
        <v>6416</v>
      </c>
      <c r="B2494" s="1306" t="s">
        <v>6417</v>
      </c>
      <c r="C2494" s="1306" t="s">
        <v>1585</v>
      </c>
      <c r="D2494" s="1307"/>
      <c r="E2494" s="1308" t="s">
        <v>2156</v>
      </c>
      <c r="F2494" s="1298" t="s">
        <v>1567</v>
      </c>
      <c r="G2494" s="1298" t="s">
        <v>6418</v>
      </c>
      <c r="H2494" s="1298" t="s">
        <v>1567</v>
      </c>
    </row>
    <row r="2495" spans="1:8" ht="18.399999999999999" customHeight="1">
      <c r="A2495" s="1305" t="s">
        <v>6416</v>
      </c>
      <c r="B2495" s="1306" t="s">
        <v>6419</v>
      </c>
      <c r="C2495" s="1306" t="s">
        <v>1585</v>
      </c>
      <c r="D2495" s="1307"/>
      <c r="E2495" s="1308" t="s">
        <v>2156</v>
      </c>
      <c r="F2495" s="1298" t="s">
        <v>1567</v>
      </c>
      <c r="G2495" s="1298" t="s">
        <v>6420</v>
      </c>
      <c r="H2495" s="1298" t="s">
        <v>1567</v>
      </c>
    </row>
    <row r="2496" spans="1:8" ht="18.399999999999999" customHeight="1">
      <c r="A2496" s="1305" t="s">
        <v>6421</v>
      </c>
      <c r="B2496" s="1306" t="s">
        <v>6422</v>
      </c>
      <c r="C2496" s="1306" t="s">
        <v>1644</v>
      </c>
      <c r="D2496" s="1307"/>
      <c r="E2496" s="1308" t="s">
        <v>2156</v>
      </c>
      <c r="F2496" s="1298" t="s">
        <v>1567</v>
      </c>
      <c r="G2496" s="1298" t="s">
        <v>6423</v>
      </c>
      <c r="H2496" s="1298" t="s">
        <v>1567</v>
      </c>
    </row>
    <row r="2497" spans="1:8" ht="18.399999999999999" customHeight="1">
      <c r="A2497" s="1305" t="s">
        <v>6421</v>
      </c>
      <c r="B2497" s="1306" t="s">
        <v>6424</v>
      </c>
      <c r="C2497" s="1306" t="s">
        <v>1644</v>
      </c>
      <c r="D2497" s="1307"/>
      <c r="E2497" s="1308" t="s">
        <v>2156</v>
      </c>
      <c r="F2497" s="1298" t="s">
        <v>1567</v>
      </c>
      <c r="G2497" s="1298" t="s">
        <v>6425</v>
      </c>
      <c r="H2497" s="1298" t="s">
        <v>1567</v>
      </c>
    </row>
    <row r="2498" spans="1:8" ht="18.399999999999999" customHeight="1">
      <c r="A2498" s="1305" t="s">
        <v>6421</v>
      </c>
      <c r="B2498" s="1306" t="s">
        <v>6426</v>
      </c>
      <c r="C2498" s="1306" t="s">
        <v>1644</v>
      </c>
      <c r="D2498" s="1307"/>
      <c r="E2498" s="1308" t="s">
        <v>2156</v>
      </c>
      <c r="F2498" s="1298" t="s">
        <v>1567</v>
      </c>
      <c r="G2498" s="1298" t="s">
        <v>6427</v>
      </c>
      <c r="H2498" s="1298" t="s">
        <v>1567</v>
      </c>
    </row>
    <row r="2499" spans="1:8" ht="18.399999999999999" customHeight="1">
      <c r="A2499" s="1305" t="s">
        <v>6421</v>
      </c>
      <c r="B2499" s="1306" t="s">
        <v>5622</v>
      </c>
      <c r="C2499" s="1306" t="s">
        <v>1644</v>
      </c>
      <c r="D2499" s="1307"/>
      <c r="E2499" s="1308" t="s">
        <v>2156</v>
      </c>
      <c r="F2499" s="1298" t="s">
        <v>1567</v>
      </c>
      <c r="G2499" s="1298" t="s">
        <v>6428</v>
      </c>
      <c r="H2499" s="1298" t="s">
        <v>1567</v>
      </c>
    </row>
    <row r="2500" spans="1:8" ht="18.399999999999999" customHeight="1">
      <c r="A2500" s="1305" t="s">
        <v>6421</v>
      </c>
      <c r="B2500" s="1306" t="s">
        <v>6429</v>
      </c>
      <c r="C2500" s="1306" t="s">
        <v>1644</v>
      </c>
      <c r="D2500" s="1307"/>
      <c r="E2500" s="1308" t="s">
        <v>2156</v>
      </c>
      <c r="F2500" s="1298" t="s">
        <v>1567</v>
      </c>
      <c r="G2500" s="1298" t="s">
        <v>6430</v>
      </c>
      <c r="H2500" s="1298" t="s">
        <v>1567</v>
      </c>
    </row>
    <row r="2501" spans="1:8" ht="18.399999999999999" customHeight="1">
      <c r="A2501" s="1305" t="s">
        <v>6421</v>
      </c>
      <c r="B2501" s="1306" t="s">
        <v>5624</v>
      </c>
      <c r="C2501" s="1306" t="s">
        <v>1644</v>
      </c>
      <c r="D2501" s="1307"/>
      <c r="E2501" s="1308" t="s">
        <v>2156</v>
      </c>
      <c r="F2501" s="1298" t="s">
        <v>1567</v>
      </c>
      <c r="G2501" s="1298" t="s">
        <v>6431</v>
      </c>
      <c r="H2501" s="1298" t="s">
        <v>1567</v>
      </c>
    </row>
    <row r="2502" spans="1:8" ht="18.399999999999999" customHeight="1">
      <c r="A2502" s="1305" t="s">
        <v>6432</v>
      </c>
      <c r="B2502" s="1306" t="s">
        <v>6433</v>
      </c>
      <c r="C2502" s="1306" t="s">
        <v>1644</v>
      </c>
      <c r="D2502" s="1307"/>
      <c r="E2502" s="1308" t="s">
        <v>2156</v>
      </c>
      <c r="F2502" s="1298" t="s">
        <v>1567</v>
      </c>
      <c r="G2502" s="1298" t="s">
        <v>6434</v>
      </c>
      <c r="H2502" s="1298" t="s">
        <v>1567</v>
      </c>
    </row>
    <row r="2503" spans="1:8" ht="18.399999999999999" customHeight="1">
      <c r="A2503" s="1305" t="s">
        <v>6432</v>
      </c>
      <c r="B2503" s="1306" t="s">
        <v>6435</v>
      </c>
      <c r="C2503" s="1306" t="s">
        <v>1644</v>
      </c>
      <c r="D2503" s="1307"/>
      <c r="E2503" s="1308" t="s">
        <v>2156</v>
      </c>
      <c r="F2503" s="1298" t="s">
        <v>1567</v>
      </c>
      <c r="G2503" s="1298" t="s">
        <v>6436</v>
      </c>
      <c r="H2503" s="1298" t="s">
        <v>1567</v>
      </c>
    </row>
    <row r="2504" spans="1:8" ht="18.399999999999999" customHeight="1">
      <c r="A2504" s="1305" t="s">
        <v>6437</v>
      </c>
      <c r="B2504" s="1306" t="s">
        <v>6438</v>
      </c>
      <c r="C2504" s="1306" t="s">
        <v>1585</v>
      </c>
      <c r="D2504" s="1307"/>
      <c r="E2504" s="1308" t="s">
        <v>1566</v>
      </c>
      <c r="F2504" s="1298" t="s">
        <v>1567</v>
      </c>
      <c r="G2504" s="1298" t="s">
        <v>6439</v>
      </c>
      <c r="H2504" s="1298" t="s">
        <v>1567</v>
      </c>
    </row>
    <row r="2505" spans="1:8" ht="18.399999999999999" customHeight="1">
      <c r="A2505" s="1305" t="s">
        <v>6440</v>
      </c>
      <c r="B2505" s="1306" t="s">
        <v>6441</v>
      </c>
      <c r="C2505" s="1306" t="s">
        <v>1585</v>
      </c>
      <c r="D2505" s="1307"/>
      <c r="E2505" s="1308" t="s">
        <v>1566</v>
      </c>
      <c r="F2505" s="1298" t="s">
        <v>1567</v>
      </c>
      <c r="G2505" s="1298" t="s">
        <v>6442</v>
      </c>
      <c r="H2505" s="1298" t="s">
        <v>1567</v>
      </c>
    </row>
    <row r="2506" spans="1:8" ht="18.399999999999999" customHeight="1">
      <c r="A2506" s="1305" t="s">
        <v>6443</v>
      </c>
      <c r="B2506" s="1306" t="s">
        <v>6444</v>
      </c>
      <c r="C2506" s="1306" t="s">
        <v>1585</v>
      </c>
      <c r="D2506" s="1307"/>
      <c r="E2506" s="1308" t="s">
        <v>1566</v>
      </c>
      <c r="F2506" s="1298" t="s">
        <v>1567</v>
      </c>
      <c r="G2506" s="1298" t="s">
        <v>6445</v>
      </c>
      <c r="H2506" s="1298" t="s">
        <v>1567</v>
      </c>
    </row>
    <row r="2507" spans="1:8" ht="18.399999999999999" customHeight="1">
      <c r="A2507" s="1305" t="s">
        <v>6446</v>
      </c>
      <c r="B2507" s="1306" t="s">
        <v>6447</v>
      </c>
      <c r="C2507" s="1306" t="s">
        <v>1585</v>
      </c>
      <c r="D2507" s="1307"/>
      <c r="E2507" s="1308" t="s">
        <v>1566</v>
      </c>
      <c r="F2507" s="1298" t="s">
        <v>1567</v>
      </c>
      <c r="G2507" s="1298" t="s">
        <v>6448</v>
      </c>
      <c r="H2507" s="1298" t="s">
        <v>1567</v>
      </c>
    </row>
    <row r="2508" spans="1:8" ht="18.399999999999999" customHeight="1">
      <c r="A2508" s="1305" t="s">
        <v>6449</v>
      </c>
      <c r="B2508" s="1306" t="s">
        <v>6450</v>
      </c>
      <c r="C2508" s="1306" t="s">
        <v>1585</v>
      </c>
      <c r="D2508" s="1307"/>
      <c r="E2508" s="1308" t="s">
        <v>1566</v>
      </c>
      <c r="F2508" s="1298" t="s">
        <v>1567</v>
      </c>
      <c r="G2508" s="1298" t="s">
        <v>6451</v>
      </c>
      <c r="H2508" s="1298" t="s">
        <v>1567</v>
      </c>
    </row>
    <row r="2509" spans="1:8" ht="18.399999999999999" customHeight="1">
      <c r="A2509" s="1305" t="s">
        <v>6452</v>
      </c>
      <c r="B2509" s="1306" t="s">
        <v>6453</v>
      </c>
      <c r="C2509" s="1306" t="s">
        <v>2580</v>
      </c>
      <c r="D2509" s="1307"/>
      <c r="E2509" s="1308" t="s">
        <v>2156</v>
      </c>
      <c r="F2509" s="1298" t="s">
        <v>1567</v>
      </c>
      <c r="G2509" s="1298" t="s">
        <v>6454</v>
      </c>
      <c r="H2509" s="1298" t="s">
        <v>1567</v>
      </c>
    </row>
    <row r="2510" spans="1:8" ht="18.399999999999999" customHeight="1">
      <c r="A2510" s="1305" t="s">
        <v>6452</v>
      </c>
      <c r="B2510" s="1306" t="s">
        <v>6455</v>
      </c>
      <c r="C2510" s="1306" t="s">
        <v>2580</v>
      </c>
      <c r="D2510" s="1307"/>
      <c r="E2510" s="1308" t="s">
        <v>2156</v>
      </c>
      <c r="F2510" s="1298" t="s">
        <v>1567</v>
      </c>
      <c r="G2510" s="1298" t="s">
        <v>6456</v>
      </c>
      <c r="H2510" s="1298" t="s">
        <v>1567</v>
      </c>
    </row>
    <row r="2511" spans="1:8" ht="18.399999999999999" customHeight="1">
      <c r="A2511" s="1305" t="s">
        <v>6452</v>
      </c>
      <c r="B2511" s="1306" t="s">
        <v>6457</v>
      </c>
      <c r="C2511" s="1306" t="s">
        <v>2580</v>
      </c>
      <c r="D2511" s="1307"/>
      <c r="E2511" s="1308" t="s">
        <v>2156</v>
      </c>
      <c r="F2511" s="1298" t="s">
        <v>1567</v>
      </c>
      <c r="G2511" s="1298" t="s">
        <v>6458</v>
      </c>
      <c r="H2511" s="1298" t="s">
        <v>1567</v>
      </c>
    </row>
    <row r="2512" spans="1:8" ht="18.399999999999999" customHeight="1">
      <c r="A2512" s="1305" t="s">
        <v>6452</v>
      </c>
      <c r="B2512" s="1306" t="s">
        <v>6459</v>
      </c>
      <c r="C2512" s="1306" t="s">
        <v>2580</v>
      </c>
      <c r="D2512" s="1307"/>
      <c r="E2512" s="1308" t="s">
        <v>2156</v>
      </c>
      <c r="F2512" s="1298" t="s">
        <v>1567</v>
      </c>
      <c r="G2512" s="1298" t="s">
        <v>6460</v>
      </c>
      <c r="H2512" s="1298" t="s">
        <v>1567</v>
      </c>
    </row>
    <row r="2513" spans="1:8" ht="18.399999999999999" customHeight="1">
      <c r="A2513" s="1305" t="s">
        <v>6452</v>
      </c>
      <c r="B2513" s="1306" t="s">
        <v>6461</v>
      </c>
      <c r="C2513" s="1306" t="s">
        <v>2580</v>
      </c>
      <c r="D2513" s="1307"/>
      <c r="E2513" s="1308" t="s">
        <v>2156</v>
      </c>
      <c r="F2513" s="1298" t="s">
        <v>1567</v>
      </c>
      <c r="G2513" s="1298" t="s">
        <v>6462</v>
      </c>
      <c r="H2513" s="1298" t="s">
        <v>1567</v>
      </c>
    </row>
    <row r="2514" spans="1:8" ht="18.399999999999999" customHeight="1">
      <c r="A2514" s="1305" t="s">
        <v>6452</v>
      </c>
      <c r="B2514" s="1306" t="s">
        <v>6463</v>
      </c>
      <c r="C2514" s="1306" t="s">
        <v>2580</v>
      </c>
      <c r="D2514" s="1307"/>
      <c r="E2514" s="1308" t="s">
        <v>2156</v>
      </c>
      <c r="F2514" s="1298" t="s">
        <v>1567</v>
      </c>
      <c r="G2514" s="1298" t="s">
        <v>6464</v>
      </c>
      <c r="H2514" s="1298" t="s">
        <v>1567</v>
      </c>
    </row>
    <row r="2515" spans="1:8" ht="18.399999999999999" customHeight="1">
      <c r="A2515" s="1305" t="s">
        <v>6452</v>
      </c>
      <c r="B2515" s="1306" t="s">
        <v>6465</v>
      </c>
      <c r="C2515" s="1306" t="s">
        <v>2580</v>
      </c>
      <c r="D2515" s="1307"/>
      <c r="E2515" s="1308" t="s">
        <v>2156</v>
      </c>
      <c r="F2515" s="1298" t="s">
        <v>1567</v>
      </c>
      <c r="G2515" s="1298" t="s">
        <v>6466</v>
      </c>
      <c r="H2515" s="1298" t="s">
        <v>1567</v>
      </c>
    </row>
    <row r="2516" spans="1:8" ht="18.399999999999999" customHeight="1">
      <c r="A2516" s="1305" t="s">
        <v>6452</v>
      </c>
      <c r="B2516" s="1306" t="s">
        <v>6467</v>
      </c>
      <c r="C2516" s="1306" t="s">
        <v>2580</v>
      </c>
      <c r="D2516" s="1307"/>
      <c r="E2516" s="1308" t="s">
        <v>2156</v>
      </c>
      <c r="F2516" s="1298" t="s">
        <v>1567</v>
      </c>
      <c r="G2516" s="1298" t="s">
        <v>6468</v>
      </c>
      <c r="H2516" s="1298" t="s">
        <v>1567</v>
      </c>
    </row>
    <row r="2517" spans="1:8" ht="18.399999999999999" customHeight="1">
      <c r="A2517" s="1305" t="s">
        <v>6452</v>
      </c>
      <c r="B2517" s="1306" t="s">
        <v>6469</v>
      </c>
      <c r="C2517" s="1306" t="s">
        <v>2580</v>
      </c>
      <c r="D2517" s="1307"/>
      <c r="E2517" s="1308" t="s">
        <v>2156</v>
      </c>
      <c r="F2517" s="1298" t="s">
        <v>1567</v>
      </c>
      <c r="G2517" s="1298" t="s">
        <v>6470</v>
      </c>
      <c r="H2517" s="1298" t="s">
        <v>1567</v>
      </c>
    </row>
    <row r="2518" spans="1:8" ht="18.399999999999999" customHeight="1">
      <c r="A2518" s="1305" t="s">
        <v>6452</v>
      </c>
      <c r="B2518" s="1306" t="s">
        <v>6471</v>
      </c>
      <c r="C2518" s="1306" t="s">
        <v>2580</v>
      </c>
      <c r="D2518" s="1307"/>
      <c r="E2518" s="1308" t="s">
        <v>2156</v>
      </c>
      <c r="F2518" s="1298" t="s">
        <v>1567</v>
      </c>
      <c r="G2518" s="1298" t="s">
        <v>6472</v>
      </c>
      <c r="H2518" s="1298" t="s">
        <v>1567</v>
      </c>
    </row>
    <row r="2519" spans="1:8" ht="18.399999999999999" customHeight="1">
      <c r="A2519" s="1305" t="s">
        <v>6452</v>
      </c>
      <c r="B2519" s="1306" t="s">
        <v>6473</v>
      </c>
      <c r="C2519" s="1306" t="s">
        <v>2580</v>
      </c>
      <c r="D2519" s="1307"/>
      <c r="E2519" s="1308" t="s">
        <v>2156</v>
      </c>
      <c r="F2519" s="1298" t="s">
        <v>1567</v>
      </c>
      <c r="G2519" s="1298" t="s">
        <v>6474</v>
      </c>
      <c r="H2519" s="1298" t="s">
        <v>1567</v>
      </c>
    </row>
    <row r="2520" spans="1:8" ht="18.399999999999999" customHeight="1">
      <c r="A2520" s="1305" t="s">
        <v>6452</v>
      </c>
      <c r="B2520" s="1306" t="s">
        <v>6475</v>
      </c>
      <c r="C2520" s="1306" t="s">
        <v>2580</v>
      </c>
      <c r="D2520" s="1307"/>
      <c r="E2520" s="1308" t="s">
        <v>2156</v>
      </c>
      <c r="F2520" s="1298" t="s">
        <v>1567</v>
      </c>
      <c r="G2520" s="1298" t="s">
        <v>6476</v>
      </c>
      <c r="H2520" s="1298" t="s">
        <v>1567</v>
      </c>
    </row>
    <row r="2521" spans="1:8" ht="18.399999999999999" customHeight="1">
      <c r="A2521" s="1305" t="s">
        <v>6452</v>
      </c>
      <c r="B2521" s="1306" t="s">
        <v>6477</v>
      </c>
      <c r="C2521" s="1306" t="s">
        <v>2580</v>
      </c>
      <c r="D2521" s="1307"/>
      <c r="E2521" s="1308" t="s">
        <v>2156</v>
      </c>
      <c r="F2521" s="1298" t="s">
        <v>1567</v>
      </c>
      <c r="G2521" s="1298" t="s">
        <v>6478</v>
      </c>
      <c r="H2521" s="1298" t="s">
        <v>1567</v>
      </c>
    </row>
    <row r="2522" spans="1:8" ht="18.399999999999999" customHeight="1">
      <c r="A2522" s="1305" t="s">
        <v>6452</v>
      </c>
      <c r="B2522" s="1306" t="s">
        <v>6479</v>
      </c>
      <c r="C2522" s="1306" t="s">
        <v>2580</v>
      </c>
      <c r="D2522" s="1307"/>
      <c r="E2522" s="1308" t="s">
        <v>2156</v>
      </c>
      <c r="F2522" s="1298" t="s">
        <v>1567</v>
      </c>
      <c r="G2522" s="1298" t="s">
        <v>6480</v>
      </c>
      <c r="H2522" s="1298" t="s">
        <v>1567</v>
      </c>
    </row>
    <row r="2523" spans="1:8" ht="18.399999999999999" customHeight="1">
      <c r="A2523" s="1305" t="s">
        <v>6452</v>
      </c>
      <c r="B2523" s="1306" t="s">
        <v>6481</v>
      </c>
      <c r="C2523" s="1306" t="s">
        <v>2580</v>
      </c>
      <c r="D2523" s="1307"/>
      <c r="E2523" s="1308" t="s">
        <v>2156</v>
      </c>
      <c r="F2523" s="1298" t="s">
        <v>1567</v>
      </c>
      <c r="G2523" s="1298" t="s">
        <v>6482</v>
      </c>
      <c r="H2523" s="1298" t="s">
        <v>1567</v>
      </c>
    </row>
    <row r="2524" spans="1:8" ht="18.399999999999999" customHeight="1">
      <c r="A2524" s="1305" t="s">
        <v>6452</v>
      </c>
      <c r="B2524" s="1306" t="s">
        <v>6483</v>
      </c>
      <c r="C2524" s="1306" t="s">
        <v>2580</v>
      </c>
      <c r="D2524" s="1307"/>
      <c r="E2524" s="1308" t="s">
        <v>2156</v>
      </c>
      <c r="F2524" s="1298" t="s">
        <v>1567</v>
      </c>
      <c r="G2524" s="1298" t="s">
        <v>6484</v>
      </c>
      <c r="H2524" s="1298" t="s">
        <v>1567</v>
      </c>
    </row>
    <row r="2525" spans="1:8" ht="18.399999999999999" customHeight="1">
      <c r="A2525" s="1305" t="s">
        <v>6452</v>
      </c>
      <c r="B2525" s="1306" t="s">
        <v>6485</v>
      </c>
      <c r="C2525" s="1306" t="s">
        <v>2580</v>
      </c>
      <c r="D2525" s="1307"/>
      <c r="E2525" s="1308" t="s">
        <v>2156</v>
      </c>
      <c r="F2525" s="1298" t="s">
        <v>1567</v>
      </c>
      <c r="G2525" s="1298" t="s">
        <v>6486</v>
      </c>
      <c r="H2525" s="1298" t="s">
        <v>1567</v>
      </c>
    </row>
    <row r="2526" spans="1:8" ht="18.399999999999999" customHeight="1">
      <c r="A2526" s="1305" t="s">
        <v>6452</v>
      </c>
      <c r="B2526" s="1306" t="s">
        <v>6487</v>
      </c>
      <c r="C2526" s="1306" t="s">
        <v>2580</v>
      </c>
      <c r="D2526" s="1307"/>
      <c r="E2526" s="1308" t="s">
        <v>2156</v>
      </c>
      <c r="F2526" s="1298" t="s">
        <v>1567</v>
      </c>
      <c r="G2526" s="1298" t="s">
        <v>6488</v>
      </c>
      <c r="H2526" s="1298" t="s">
        <v>1567</v>
      </c>
    </row>
    <row r="2527" spans="1:8" ht="18.399999999999999" customHeight="1">
      <c r="A2527" s="1305" t="s">
        <v>6452</v>
      </c>
      <c r="B2527" s="1306" t="s">
        <v>6489</v>
      </c>
      <c r="C2527" s="1306" t="s">
        <v>2580</v>
      </c>
      <c r="D2527" s="1307"/>
      <c r="E2527" s="1308" t="s">
        <v>2156</v>
      </c>
      <c r="F2527" s="1298" t="s">
        <v>1567</v>
      </c>
      <c r="G2527" s="1298" t="s">
        <v>6490</v>
      </c>
      <c r="H2527" s="1298" t="s">
        <v>1567</v>
      </c>
    </row>
    <row r="2528" spans="1:8" ht="18.399999999999999" customHeight="1">
      <c r="A2528" s="1305" t="s">
        <v>6452</v>
      </c>
      <c r="B2528" s="1306" t="s">
        <v>6491</v>
      </c>
      <c r="C2528" s="1306" t="s">
        <v>2580</v>
      </c>
      <c r="D2528" s="1307"/>
      <c r="E2528" s="1308" t="s">
        <v>2156</v>
      </c>
      <c r="F2528" s="1298" t="s">
        <v>1567</v>
      </c>
      <c r="G2528" s="1298" t="s">
        <v>6492</v>
      </c>
      <c r="H2528" s="1298" t="s">
        <v>1567</v>
      </c>
    </row>
    <row r="2529" spans="1:8" ht="18.399999999999999" customHeight="1">
      <c r="A2529" s="1305" t="s">
        <v>6452</v>
      </c>
      <c r="B2529" s="1306" t="s">
        <v>6493</v>
      </c>
      <c r="C2529" s="1306" t="s">
        <v>2580</v>
      </c>
      <c r="D2529" s="1307"/>
      <c r="E2529" s="1308" t="s">
        <v>2156</v>
      </c>
      <c r="F2529" s="1298" t="s">
        <v>1567</v>
      </c>
      <c r="G2529" s="1298" t="s">
        <v>6494</v>
      </c>
      <c r="H2529" s="1298" t="s">
        <v>1567</v>
      </c>
    </row>
    <row r="2530" spans="1:8" ht="18.399999999999999" customHeight="1">
      <c r="A2530" s="1305" t="s">
        <v>6452</v>
      </c>
      <c r="B2530" s="1306" t="s">
        <v>6495</v>
      </c>
      <c r="C2530" s="1306" t="s">
        <v>2580</v>
      </c>
      <c r="D2530" s="1307"/>
      <c r="E2530" s="1308" t="s">
        <v>2156</v>
      </c>
      <c r="F2530" s="1298" t="s">
        <v>1567</v>
      </c>
      <c r="G2530" s="1298" t="s">
        <v>6496</v>
      </c>
      <c r="H2530" s="1298" t="s">
        <v>1567</v>
      </c>
    </row>
    <row r="2531" spans="1:8" ht="18.399999999999999" customHeight="1">
      <c r="A2531" s="1305" t="s">
        <v>6452</v>
      </c>
      <c r="B2531" s="1306" t="s">
        <v>6497</v>
      </c>
      <c r="C2531" s="1306" t="s">
        <v>2580</v>
      </c>
      <c r="D2531" s="1307"/>
      <c r="E2531" s="1308" t="s">
        <v>2156</v>
      </c>
      <c r="F2531" s="1298" t="s">
        <v>1567</v>
      </c>
      <c r="G2531" s="1298" t="s">
        <v>6498</v>
      </c>
      <c r="H2531" s="1298" t="s">
        <v>1567</v>
      </c>
    </row>
    <row r="2532" spans="1:8" ht="18.399999999999999" customHeight="1">
      <c r="A2532" s="1305" t="s">
        <v>6452</v>
      </c>
      <c r="B2532" s="1306" t="s">
        <v>6499</v>
      </c>
      <c r="C2532" s="1306" t="s">
        <v>2580</v>
      </c>
      <c r="D2532" s="1307"/>
      <c r="E2532" s="1308" t="s">
        <v>2156</v>
      </c>
      <c r="F2532" s="1298" t="s">
        <v>1567</v>
      </c>
      <c r="G2532" s="1298" t="s">
        <v>6500</v>
      </c>
      <c r="H2532" s="1298" t="s">
        <v>1567</v>
      </c>
    </row>
    <row r="2533" spans="1:8" ht="18.399999999999999" customHeight="1">
      <c r="A2533" s="1305" t="s">
        <v>6452</v>
      </c>
      <c r="B2533" s="1306" t="s">
        <v>6501</v>
      </c>
      <c r="C2533" s="1306" t="s">
        <v>2580</v>
      </c>
      <c r="D2533" s="1307"/>
      <c r="E2533" s="1308" t="s">
        <v>2156</v>
      </c>
      <c r="F2533" s="1298" t="s">
        <v>1567</v>
      </c>
      <c r="G2533" s="1298" t="s">
        <v>6502</v>
      </c>
      <c r="H2533" s="1298" t="s">
        <v>1567</v>
      </c>
    </row>
    <row r="2534" spans="1:8" ht="18.399999999999999" customHeight="1">
      <c r="A2534" s="1305" t="s">
        <v>6452</v>
      </c>
      <c r="B2534" s="1306" t="s">
        <v>6503</v>
      </c>
      <c r="C2534" s="1306" t="s">
        <v>2580</v>
      </c>
      <c r="D2534" s="1307"/>
      <c r="E2534" s="1308" t="s">
        <v>2156</v>
      </c>
      <c r="F2534" s="1298" t="s">
        <v>1567</v>
      </c>
      <c r="G2534" s="1298" t="s">
        <v>6504</v>
      </c>
      <c r="H2534" s="1298" t="s">
        <v>1567</v>
      </c>
    </row>
    <row r="2535" spans="1:8" ht="18.399999999999999" customHeight="1">
      <c r="A2535" s="1305" t="s">
        <v>6452</v>
      </c>
      <c r="B2535" s="1306" t="s">
        <v>6505</v>
      </c>
      <c r="C2535" s="1306" t="s">
        <v>2580</v>
      </c>
      <c r="D2535" s="1307"/>
      <c r="E2535" s="1308" t="s">
        <v>2156</v>
      </c>
      <c r="F2535" s="1298" t="s">
        <v>1567</v>
      </c>
      <c r="G2535" s="1298" t="s">
        <v>6506</v>
      </c>
      <c r="H2535" s="1298" t="s">
        <v>1567</v>
      </c>
    </row>
    <row r="2536" spans="1:8" ht="18.399999999999999" customHeight="1">
      <c r="A2536" s="1305" t="s">
        <v>6452</v>
      </c>
      <c r="B2536" s="1306" t="s">
        <v>6507</v>
      </c>
      <c r="C2536" s="1306" t="s">
        <v>2580</v>
      </c>
      <c r="D2536" s="1307"/>
      <c r="E2536" s="1308" t="s">
        <v>2156</v>
      </c>
      <c r="F2536" s="1298" t="s">
        <v>1567</v>
      </c>
      <c r="G2536" s="1298" t="s">
        <v>6508</v>
      </c>
      <c r="H2536" s="1298" t="s">
        <v>1567</v>
      </c>
    </row>
    <row r="2537" spans="1:8" ht="18.399999999999999" customHeight="1">
      <c r="A2537" s="1305" t="s">
        <v>6452</v>
      </c>
      <c r="B2537" s="1306" t="s">
        <v>6509</v>
      </c>
      <c r="C2537" s="1306" t="s">
        <v>2580</v>
      </c>
      <c r="D2537" s="1307"/>
      <c r="E2537" s="1308" t="s">
        <v>2156</v>
      </c>
      <c r="F2537" s="1298" t="s">
        <v>1567</v>
      </c>
      <c r="G2537" s="1298" t="s">
        <v>6510</v>
      </c>
      <c r="H2537" s="1298" t="s">
        <v>1567</v>
      </c>
    </row>
    <row r="2538" spans="1:8" ht="18.399999999999999" customHeight="1">
      <c r="A2538" s="1305" t="s">
        <v>6452</v>
      </c>
      <c r="B2538" s="1306" t="s">
        <v>6511</v>
      </c>
      <c r="C2538" s="1306" t="s">
        <v>2580</v>
      </c>
      <c r="D2538" s="1307"/>
      <c r="E2538" s="1308" t="s">
        <v>2156</v>
      </c>
      <c r="F2538" s="1298" t="s">
        <v>1567</v>
      </c>
      <c r="G2538" s="1298" t="s">
        <v>6512</v>
      </c>
      <c r="H2538" s="1298" t="s">
        <v>1567</v>
      </c>
    </row>
    <row r="2539" spans="1:8" ht="18.399999999999999" customHeight="1">
      <c r="A2539" s="1305" t="s">
        <v>6452</v>
      </c>
      <c r="B2539" s="1306" t="s">
        <v>6513</v>
      </c>
      <c r="C2539" s="1306" t="s">
        <v>2580</v>
      </c>
      <c r="D2539" s="1307"/>
      <c r="E2539" s="1308" t="s">
        <v>2156</v>
      </c>
      <c r="F2539" s="1298" t="s">
        <v>1567</v>
      </c>
      <c r="G2539" s="1298" t="s">
        <v>6514</v>
      </c>
      <c r="H2539" s="1298" t="s">
        <v>1567</v>
      </c>
    </row>
    <row r="2540" spans="1:8" ht="18.399999999999999" customHeight="1">
      <c r="A2540" s="1305" t="s">
        <v>6452</v>
      </c>
      <c r="B2540" s="1306" t="s">
        <v>6515</v>
      </c>
      <c r="C2540" s="1306" t="s">
        <v>2580</v>
      </c>
      <c r="D2540" s="1307"/>
      <c r="E2540" s="1308" t="s">
        <v>2156</v>
      </c>
      <c r="F2540" s="1298" t="s">
        <v>1567</v>
      </c>
      <c r="G2540" s="1298" t="s">
        <v>6516</v>
      </c>
      <c r="H2540" s="1298" t="s">
        <v>1567</v>
      </c>
    </row>
    <row r="2541" spans="1:8" ht="18.399999999999999" customHeight="1">
      <c r="A2541" s="1305" t="s">
        <v>6452</v>
      </c>
      <c r="B2541" s="1306" t="s">
        <v>6517</v>
      </c>
      <c r="C2541" s="1306" t="s">
        <v>2580</v>
      </c>
      <c r="D2541" s="1307"/>
      <c r="E2541" s="1308" t="s">
        <v>2156</v>
      </c>
      <c r="F2541" s="1298" t="s">
        <v>1567</v>
      </c>
      <c r="G2541" s="1298" t="s">
        <v>6518</v>
      </c>
      <c r="H2541" s="1298" t="s">
        <v>1567</v>
      </c>
    </row>
    <row r="2542" spans="1:8" ht="18.399999999999999" customHeight="1">
      <c r="A2542" s="1305" t="s">
        <v>6452</v>
      </c>
      <c r="B2542" s="1306" t="s">
        <v>6519</v>
      </c>
      <c r="C2542" s="1306" t="s">
        <v>2580</v>
      </c>
      <c r="D2542" s="1307"/>
      <c r="E2542" s="1308" t="s">
        <v>2156</v>
      </c>
      <c r="F2542" s="1298" t="s">
        <v>1567</v>
      </c>
      <c r="G2542" s="1298" t="s">
        <v>6520</v>
      </c>
      <c r="H2542" s="1298" t="s">
        <v>1567</v>
      </c>
    </row>
    <row r="2543" spans="1:8" ht="18.399999999999999" customHeight="1">
      <c r="A2543" s="1305" t="s">
        <v>6452</v>
      </c>
      <c r="B2543" s="1306" t="s">
        <v>6521</v>
      </c>
      <c r="C2543" s="1306" t="s">
        <v>2580</v>
      </c>
      <c r="D2543" s="1307"/>
      <c r="E2543" s="1308" t="s">
        <v>2156</v>
      </c>
      <c r="F2543" s="1298" t="s">
        <v>1567</v>
      </c>
      <c r="G2543" s="1298" t="s">
        <v>6522</v>
      </c>
      <c r="H2543" s="1298" t="s">
        <v>1567</v>
      </c>
    </row>
    <row r="2544" spans="1:8" ht="18.399999999999999" customHeight="1">
      <c r="A2544" s="1305" t="s">
        <v>6452</v>
      </c>
      <c r="B2544" s="1306" t="s">
        <v>6523</v>
      </c>
      <c r="C2544" s="1306" t="s">
        <v>2580</v>
      </c>
      <c r="D2544" s="1307"/>
      <c r="E2544" s="1308" t="s">
        <v>2156</v>
      </c>
      <c r="F2544" s="1298" t="s">
        <v>1567</v>
      </c>
      <c r="G2544" s="1298" t="s">
        <v>6524</v>
      </c>
      <c r="H2544" s="1298" t="s">
        <v>1567</v>
      </c>
    </row>
    <row r="2545" spans="1:8" ht="18.399999999999999" customHeight="1">
      <c r="A2545" s="1305" t="s">
        <v>6452</v>
      </c>
      <c r="B2545" s="1306" t="s">
        <v>6525</v>
      </c>
      <c r="C2545" s="1306" t="s">
        <v>2580</v>
      </c>
      <c r="D2545" s="1307"/>
      <c r="E2545" s="1308" t="s">
        <v>2156</v>
      </c>
      <c r="F2545" s="1298" t="s">
        <v>1567</v>
      </c>
      <c r="G2545" s="1298" t="s">
        <v>6526</v>
      </c>
      <c r="H2545" s="1298" t="s">
        <v>1567</v>
      </c>
    </row>
    <row r="2546" spans="1:8" ht="18.399999999999999" customHeight="1">
      <c r="A2546" s="1305" t="s">
        <v>6452</v>
      </c>
      <c r="B2546" s="1306" t="s">
        <v>6527</v>
      </c>
      <c r="C2546" s="1306" t="s">
        <v>2580</v>
      </c>
      <c r="D2546" s="1307"/>
      <c r="E2546" s="1308" t="s">
        <v>2156</v>
      </c>
      <c r="F2546" s="1298" t="s">
        <v>1567</v>
      </c>
      <c r="G2546" s="1298" t="s">
        <v>6528</v>
      </c>
      <c r="H2546" s="1298" t="s">
        <v>1567</v>
      </c>
    </row>
    <row r="2547" spans="1:8" ht="18.399999999999999" customHeight="1">
      <c r="A2547" s="1305" t="s">
        <v>6452</v>
      </c>
      <c r="B2547" s="1306" t="s">
        <v>6529</v>
      </c>
      <c r="C2547" s="1306" t="s">
        <v>2580</v>
      </c>
      <c r="D2547" s="1307"/>
      <c r="E2547" s="1308" t="s">
        <v>2156</v>
      </c>
      <c r="F2547" s="1298" t="s">
        <v>1567</v>
      </c>
      <c r="G2547" s="1298" t="s">
        <v>6530</v>
      </c>
      <c r="H2547" s="1298" t="s">
        <v>1567</v>
      </c>
    </row>
    <row r="2548" spans="1:8" ht="18.399999999999999" customHeight="1">
      <c r="A2548" s="1305" t="s">
        <v>6452</v>
      </c>
      <c r="B2548" s="1306" t="s">
        <v>6531</v>
      </c>
      <c r="C2548" s="1306" t="s">
        <v>2580</v>
      </c>
      <c r="D2548" s="1307"/>
      <c r="E2548" s="1308" t="s">
        <v>2156</v>
      </c>
      <c r="F2548" s="1298" t="s">
        <v>1567</v>
      </c>
      <c r="G2548" s="1298" t="s">
        <v>6532</v>
      </c>
      <c r="H2548" s="1298" t="s">
        <v>1567</v>
      </c>
    </row>
    <row r="2549" spans="1:8" ht="18.399999999999999" customHeight="1">
      <c r="A2549" s="1305" t="s">
        <v>6452</v>
      </c>
      <c r="B2549" s="1306" t="s">
        <v>6533</v>
      </c>
      <c r="C2549" s="1306" t="s">
        <v>2580</v>
      </c>
      <c r="D2549" s="1307"/>
      <c r="E2549" s="1308" t="s">
        <v>2156</v>
      </c>
      <c r="F2549" s="1298" t="s">
        <v>1567</v>
      </c>
      <c r="G2549" s="1298" t="s">
        <v>6534</v>
      </c>
      <c r="H2549" s="1298" t="s">
        <v>1567</v>
      </c>
    </row>
    <row r="2550" spans="1:8" ht="18.399999999999999" customHeight="1">
      <c r="A2550" s="1305" t="s">
        <v>6452</v>
      </c>
      <c r="B2550" s="1306" t="s">
        <v>6535</v>
      </c>
      <c r="C2550" s="1306" t="s">
        <v>2580</v>
      </c>
      <c r="D2550" s="1307"/>
      <c r="E2550" s="1308" t="s">
        <v>2156</v>
      </c>
      <c r="F2550" s="1298" t="s">
        <v>1567</v>
      </c>
      <c r="G2550" s="1298" t="s">
        <v>6536</v>
      </c>
      <c r="H2550" s="1298" t="s">
        <v>1567</v>
      </c>
    </row>
    <row r="2551" spans="1:8" ht="18.399999999999999" customHeight="1">
      <c r="A2551" s="1305" t="s">
        <v>6452</v>
      </c>
      <c r="B2551" s="1306" t="s">
        <v>6537</v>
      </c>
      <c r="C2551" s="1306" t="s">
        <v>2580</v>
      </c>
      <c r="D2551" s="1307"/>
      <c r="E2551" s="1308" t="s">
        <v>2156</v>
      </c>
      <c r="F2551" s="1298" t="s">
        <v>1567</v>
      </c>
      <c r="G2551" s="1298" t="s">
        <v>6538</v>
      </c>
      <c r="H2551" s="1298" t="s">
        <v>1567</v>
      </c>
    </row>
    <row r="2552" spans="1:8" ht="18.399999999999999" customHeight="1">
      <c r="A2552" s="1305" t="s">
        <v>6452</v>
      </c>
      <c r="B2552" s="1306" t="s">
        <v>6539</v>
      </c>
      <c r="C2552" s="1306" t="s">
        <v>2580</v>
      </c>
      <c r="D2552" s="1307"/>
      <c r="E2552" s="1308" t="s">
        <v>2156</v>
      </c>
      <c r="F2552" s="1298" t="s">
        <v>1567</v>
      </c>
      <c r="G2552" s="1298" t="s">
        <v>6540</v>
      </c>
      <c r="H2552" s="1298" t="s">
        <v>1567</v>
      </c>
    </row>
    <row r="2553" spans="1:8" ht="18.399999999999999" customHeight="1">
      <c r="A2553" s="1305" t="s">
        <v>6452</v>
      </c>
      <c r="B2553" s="1306" t="s">
        <v>6541</v>
      </c>
      <c r="C2553" s="1306" t="s">
        <v>2580</v>
      </c>
      <c r="D2553" s="1307"/>
      <c r="E2553" s="1308" t="s">
        <v>2156</v>
      </c>
      <c r="F2553" s="1298" t="s">
        <v>1567</v>
      </c>
      <c r="G2553" s="1298" t="s">
        <v>6542</v>
      </c>
      <c r="H2553" s="1298" t="s">
        <v>1567</v>
      </c>
    </row>
    <row r="2554" spans="1:8" ht="18.399999999999999" customHeight="1">
      <c r="A2554" s="1305" t="s">
        <v>6452</v>
      </c>
      <c r="B2554" s="1306" t="s">
        <v>6543</v>
      </c>
      <c r="C2554" s="1306" t="s">
        <v>2580</v>
      </c>
      <c r="D2554" s="1307"/>
      <c r="E2554" s="1308" t="s">
        <v>2156</v>
      </c>
      <c r="F2554" s="1298" t="s">
        <v>1567</v>
      </c>
      <c r="G2554" s="1298" t="s">
        <v>6544</v>
      </c>
      <c r="H2554" s="1298" t="s">
        <v>1567</v>
      </c>
    </row>
    <row r="2555" spans="1:8" ht="18.399999999999999" customHeight="1">
      <c r="A2555" s="1305" t="s">
        <v>6452</v>
      </c>
      <c r="B2555" s="1306" t="s">
        <v>6545</v>
      </c>
      <c r="C2555" s="1306" t="s">
        <v>2580</v>
      </c>
      <c r="D2555" s="1307"/>
      <c r="E2555" s="1308" t="s">
        <v>2156</v>
      </c>
      <c r="F2555" s="1298" t="s">
        <v>1567</v>
      </c>
      <c r="G2555" s="1298" t="s">
        <v>6546</v>
      </c>
      <c r="H2555" s="1298" t="s">
        <v>1567</v>
      </c>
    </row>
    <row r="2556" spans="1:8" ht="18.399999999999999" customHeight="1">
      <c r="A2556" s="1305" t="s">
        <v>6452</v>
      </c>
      <c r="B2556" s="1306" t="s">
        <v>6547</v>
      </c>
      <c r="C2556" s="1306" t="s">
        <v>2580</v>
      </c>
      <c r="D2556" s="1307"/>
      <c r="E2556" s="1308" t="s">
        <v>2156</v>
      </c>
      <c r="F2556" s="1298" t="s">
        <v>1567</v>
      </c>
      <c r="G2556" s="1298" t="s">
        <v>6548</v>
      </c>
      <c r="H2556" s="1298" t="s">
        <v>1567</v>
      </c>
    </row>
    <row r="2557" spans="1:8" ht="18.399999999999999" customHeight="1">
      <c r="A2557" s="1305" t="s">
        <v>6452</v>
      </c>
      <c r="B2557" s="1306" t="s">
        <v>6549</v>
      </c>
      <c r="C2557" s="1306" t="s">
        <v>2580</v>
      </c>
      <c r="D2557" s="1307"/>
      <c r="E2557" s="1308" t="s">
        <v>2156</v>
      </c>
      <c r="F2557" s="1298" t="s">
        <v>1567</v>
      </c>
      <c r="G2557" s="1298" t="s">
        <v>6550</v>
      </c>
      <c r="H2557" s="1298" t="s">
        <v>1567</v>
      </c>
    </row>
    <row r="2558" spans="1:8" ht="18.399999999999999" customHeight="1">
      <c r="A2558" s="1305" t="s">
        <v>6452</v>
      </c>
      <c r="B2558" s="1306" t="s">
        <v>6551</v>
      </c>
      <c r="C2558" s="1306" t="s">
        <v>2580</v>
      </c>
      <c r="D2558" s="1307"/>
      <c r="E2558" s="1308" t="s">
        <v>2156</v>
      </c>
      <c r="F2558" s="1298" t="s">
        <v>1567</v>
      </c>
      <c r="G2558" s="1298" t="s">
        <v>6552</v>
      </c>
      <c r="H2558" s="1298" t="s">
        <v>1567</v>
      </c>
    </row>
    <row r="2559" spans="1:8" ht="18.399999999999999" customHeight="1">
      <c r="A2559" s="1305" t="s">
        <v>6452</v>
      </c>
      <c r="B2559" s="1306" t="s">
        <v>6553</v>
      </c>
      <c r="C2559" s="1306" t="s">
        <v>2580</v>
      </c>
      <c r="D2559" s="1307"/>
      <c r="E2559" s="1308" t="s">
        <v>2156</v>
      </c>
      <c r="F2559" s="1298" t="s">
        <v>1567</v>
      </c>
      <c r="G2559" s="1298" t="s">
        <v>6554</v>
      </c>
      <c r="H2559" s="1298" t="s">
        <v>1567</v>
      </c>
    </row>
    <row r="2560" spans="1:8" ht="18.399999999999999" customHeight="1">
      <c r="A2560" s="1305" t="s">
        <v>6452</v>
      </c>
      <c r="B2560" s="1306" t="s">
        <v>6555</v>
      </c>
      <c r="C2560" s="1306" t="s">
        <v>2580</v>
      </c>
      <c r="D2560" s="1307"/>
      <c r="E2560" s="1308" t="s">
        <v>2156</v>
      </c>
      <c r="F2560" s="1298" t="s">
        <v>1567</v>
      </c>
      <c r="G2560" s="1298" t="s">
        <v>6556</v>
      </c>
      <c r="H2560" s="1298" t="s">
        <v>1567</v>
      </c>
    </row>
    <row r="2561" spans="1:8" ht="18.399999999999999" customHeight="1">
      <c r="A2561" s="1305" t="s">
        <v>6452</v>
      </c>
      <c r="B2561" s="1306" t="s">
        <v>6557</v>
      </c>
      <c r="C2561" s="1306" t="s">
        <v>2580</v>
      </c>
      <c r="D2561" s="1307"/>
      <c r="E2561" s="1308" t="s">
        <v>2156</v>
      </c>
      <c r="F2561" s="1298" t="s">
        <v>1567</v>
      </c>
      <c r="G2561" s="1298" t="s">
        <v>6558</v>
      </c>
      <c r="H2561" s="1298" t="s">
        <v>1567</v>
      </c>
    </row>
    <row r="2562" spans="1:8" ht="18.399999999999999" customHeight="1">
      <c r="A2562" s="1305" t="s">
        <v>6452</v>
      </c>
      <c r="B2562" s="1306" t="s">
        <v>6559</v>
      </c>
      <c r="C2562" s="1306" t="s">
        <v>2580</v>
      </c>
      <c r="D2562" s="1307"/>
      <c r="E2562" s="1308" t="s">
        <v>2156</v>
      </c>
      <c r="F2562" s="1298" t="s">
        <v>1567</v>
      </c>
      <c r="G2562" s="1298" t="s">
        <v>6560</v>
      </c>
      <c r="H2562" s="1298" t="s">
        <v>1567</v>
      </c>
    </row>
    <row r="2563" spans="1:8" ht="18.399999999999999" customHeight="1">
      <c r="A2563" s="1305" t="s">
        <v>6452</v>
      </c>
      <c r="B2563" s="1306" t="s">
        <v>6561</v>
      </c>
      <c r="C2563" s="1306" t="s">
        <v>2580</v>
      </c>
      <c r="D2563" s="1307"/>
      <c r="E2563" s="1308" t="s">
        <v>2156</v>
      </c>
      <c r="F2563" s="1298" t="s">
        <v>1567</v>
      </c>
      <c r="G2563" s="1298" t="s">
        <v>6562</v>
      </c>
      <c r="H2563" s="1298" t="s">
        <v>1567</v>
      </c>
    </row>
    <row r="2564" spans="1:8" ht="18.399999999999999" customHeight="1">
      <c r="A2564" s="1305" t="s">
        <v>6452</v>
      </c>
      <c r="B2564" s="1306" t="s">
        <v>6563</v>
      </c>
      <c r="C2564" s="1306" t="s">
        <v>2580</v>
      </c>
      <c r="D2564" s="1307"/>
      <c r="E2564" s="1308" t="s">
        <v>2156</v>
      </c>
      <c r="F2564" s="1298" t="s">
        <v>1567</v>
      </c>
      <c r="G2564" s="1298" t="s">
        <v>6564</v>
      </c>
      <c r="H2564" s="1298" t="s">
        <v>1567</v>
      </c>
    </row>
    <row r="2565" spans="1:8" ht="18.399999999999999" customHeight="1">
      <c r="A2565" s="1305" t="s">
        <v>6452</v>
      </c>
      <c r="B2565" s="1306" t="s">
        <v>6565</v>
      </c>
      <c r="C2565" s="1306" t="s">
        <v>2580</v>
      </c>
      <c r="D2565" s="1307"/>
      <c r="E2565" s="1308" t="s">
        <v>2156</v>
      </c>
      <c r="F2565" s="1298" t="s">
        <v>1567</v>
      </c>
      <c r="G2565" s="1298" t="s">
        <v>6566</v>
      </c>
      <c r="H2565" s="1298" t="s">
        <v>1567</v>
      </c>
    </row>
    <row r="2566" spans="1:8" ht="18.399999999999999" customHeight="1">
      <c r="A2566" s="1305" t="s">
        <v>6452</v>
      </c>
      <c r="B2566" s="1306" t="s">
        <v>6567</v>
      </c>
      <c r="C2566" s="1306" t="s">
        <v>2580</v>
      </c>
      <c r="D2566" s="1307"/>
      <c r="E2566" s="1308" t="s">
        <v>2156</v>
      </c>
      <c r="F2566" s="1298" t="s">
        <v>1567</v>
      </c>
      <c r="G2566" s="1298" t="s">
        <v>6568</v>
      </c>
      <c r="H2566" s="1298" t="s">
        <v>1567</v>
      </c>
    </row>
    <row r="2567" spans="1:8" ht="18.399999999999999" customHeight="1">
      <c r="A2567" s="1305" t="s">
        <v>6452</v>
      </c>
      <c r="B2567" s="1306" t="s">
        <v>6569</v>
      </c>
      <c r="C2567" s="1306" t="s">
        <v>2580</v>
      </c>
      <c r="D2567" s="1307"/>
      <c r="E2567" s="1308" t="s">
        <v>2156</v>
      </c>
      <c r="F2567" s="1298" t="s">
        <v>1567</v>
      </c>
      <c r="G2567" s="1298" t="s">
        <v>6570</v>
      </c>
      <c r="H2567" s="1298" t="s">
        <v>1567</v>
      </c>
    </row>
    <row r="2568" spans="1:8" ht="18.399999999999999" customHeight="1">
      <c r="A2568" s="1305" t="s">
        <v>6452</v>
      </c>
      <c r="B2568" s="1306" t="s">
        <v>6571</v>
      </c>
      <c r="C2568" s="1306" t="s">
        <v>2580</v>
      </c>
      <c r="D2568" s="1307"/>
      <c r="E2568" s="1308" t="s">
        <v>2156</v>
      </c>
      <c r="F2568" s="1298" t="s">
        <v>1567</v>
      </c>
      <c r="G2568" s="1298" t="s">
        <v>6572</v>
      </c>
      <c r="H2568" s="1298" t="s">
        <v>1567</v>
      </c>
    </row>
    <row r="2569" spans="1:8" ht="18.399999999999999" customHeight="1">
      <c r="A2569" s="1305" t="s">
        <v>6452</v>
      </c>
      <c r="B2569" s="1306" t="s">
        <v>6573</v>
      </c>
      <c r="C2569" s="1306" t="s">
        <v>2580</v>
      </c>
      <c r="D2569" s="1307"/>
      <c r="E2569" s="1308" t="s">
        <v>2156</v>
      </c>
      <c r="F2569" s="1298" t="s">
        <v>1567</v>
      </c>
      <c r="G2569" s="1298" t="s">
        <v>6574</v>
      </c>
      <c r="H2569" s="1298" t="s">
        <v>1567</v>
      </c>
    </row>
    <row r="2570" spans="1:8" ht="18.399999999999999" customHeight="1">
      <c r="A2570" s="1305" t="s">
        <v>6452</v>
      </c>
      <c r="B2570" s="1306" t="s">
        <v>6575</v>
      </c>
      <c r="C2570" s="1306" t="s">
        <v>2580</v>
      </c>
      <c r="D2570" s="1307"/>
      <c r="E2570" s="1308" t="s">
        <v>2156</v>
      </c>
      <c r="F2570" s="1298" t="s">
        <v>1567</v>
      </c>
      <c r="G2570" s="1298" t="s">
        <v>6576</v>
      </c>
      <c r="H2570" s="1298" t="s">
        <v>1567</v>
      </c>
    </row>
    <row r="2571" spans="1:8" ht="18.399999999999999" customHeight="1">
      <c r="A2571" s="1305" t="s">
        <v>6452</v>
      </c>
      <c r="B2571" s="1306" t="s">
        <v>6577</v>
      </c>
      <c r="C2571" s="1306" t="s">
        <v>2580</v>
      </c>
      <c r="D2571" s="1307"/>
      <c r="E2571" s="1308" t="s">
        <v>2156</v>
      </c>
      <c r="F2571" s="1298" t="s">
        <v>1567</v>
      </c>
      <c r="G2571" s="1298" t="s">
        <v>6578</v>
      </c>
      <c r="H2571" s="1298" t="s">
        <v>1567</v>
      </c>
    </row>
    <row r="2572" spans="1:8" ht="18.399999999999999" customHeight="1">
      <c r="A2572" s="1305" t="s">
        <v>6452</v>
      </c>
      <c r="B2572" s="1306" t="s">
        <v>6579</v>
      </c>
      <c r="C2572" s="1306" t="s">
        <v>2580</v>
      </c>
      <c r="D2572" s="1307"/>
      <c r="E2572" s="1308" t="s">
        <v>2156</v>
      </c>
      <c r="F2572" s="1298" t="s">
        <v>1567</v>
      </c>
      <c r="G2572" s="1298" t="s">
        <v>6580</v>
      </c>
      <c r="H2572" s="1298" t="s">
        <v>1567</v>
      </c>
    </row>
    <row r="2573" spans="1:8" ht="18.399999999999999" customHeight="1">
      <c r="A2573" s="1305" t="s">
        <v>6452</v>
      </c>
      <c r="B2573" s="1306" t="s">
        <v>6581</v>
      </c>
      <c r="C2573" s="1306" t="s">
        <v>2580</v>
      </c>
      <c r="D2573" s="1307"/>
      <c r="E2573" s="1308" t="s">
        <v>2156</v>
      </c>
      <c r="F2573" s="1298" t="s">
        <v>1567</v>
      </c>
      <c r="G2573" s="1298" t="s">
        <v>6582</v>
      </c>
      <c r="H2573" s="1298" t="s">
        <v>1567</v>
      </c>
    </row>
    <row r="2574" spans="1:8" ht="18.399999999999999" customHeight="1">
      <c r="A2574" s="1305" t="s">
        <v>6452</v>
      </c>
      <c r="B2574" s="1306" t="s">
        <v>6583</v>
      </c>
      <c r="C2574" s="1306" t="s">
        <v>2580</v>
      </c>
      <c r="D2574" s="1307"/>
      <c r="E2574" s="1308" t="s">
        <v>2156</v>
      </c>
      <c r="F2574" s="1298" t="s">
        <v>1567</v>
      </c>
      <c r="G2574" s="1298" t="s">
        <v>6584</v>
      </c>
      <c r="H2574" s="1298" t="s">
        <v>1567</v>
      </c>
    </row>
    <row r="2575" spans="1:8" ht="18.399999999999999" customHeight="1">
      <c r="A2575" s="1305" t="s">
        <v>6452</v>
      </c>
      <c r="B2575" s="1306" t="s">
        <v>6585</v>
      </c>
      <c r="C2575" s="1306" t="s">
        <v>2580</v>
      </c>
      <c r="D2575" s="1307"/>
      <c r="E2575" s="1308" t="s">
        <v>2156</v>
      </c>
      <c r="F2575" s="1298" t="s">
        <v>1567</v>
      </c>
      <c r="G2575" s="1298" t="s">
        <v>6586</v>
      </c>
      <c r="H2575" s="1298" t="s">
        <v>1567</v>
      </c>
    </row>
    <row r="2576" spans="1:8" ht="18.399999999999999" customHeight="1">
      <c r="A2576" s="1305" t="s">
        <v>6452</v>
      </c>
      <c r="B2576" s="1306" t="s">
        <v>6587</v>
      </c>
      <c r="C2576" s="1306" t="s">
        <v>2580</v>
      </c>
      <c r="D2576" s="1307"/>
      <c r="E2576" s="1308" t="s">
        <v>2156</v>
      </c>
      <c r="F2576" s="1298" t="s">
        <v>1567</v>
      </c>
      <c r="G2576" s="1298" t="s">
        <v>6588</v>
      </c>
      <c r="H2576" s="1298" t="s">
        <v>1567</v>
      </c>
    </row>
    <row r="2577" spans="1:8" ht="18.399999999999999" customHeight="1">
      <c r="A2577" s="1305" t="s">
        <v>6452</v>
      </c>
      <c r="B2577" s="1306" t="s">
        <v>6589</v>
      </c>
      <c r="C2577" s="1306" t="s">
        <v>2580</v>
      </c>
      <c r="D2577" s="1307"/>
      <c r="E2577" s="1308" t="s">
        <v>2156</v>
      </c>
      <c r="F2577" s="1298" t="s">
        <v>1567</v>
      </c>
      <c r="G2577" s="1298" t="s">
        <v>6590</v>
      </c>
      <c r="H2577" s="1298" t="s">
        <v>1567</v>
      </c>
    </row>
    <row r="2578" spans="1:8" ht="18.399999999999999" customHeight="1">
      <c r="A2578" s="1305" t="s">
        <v>6452</v>
      </c>
      <c r="B2578" s="1306" t="s">
        <v>6591</v>
      </c>
      <c r="C2578" s="1306" t="s">
        <v>2580</v>
      </c>
      <c r="D2578" s="1307"/>
      <c r="E2578" s="1308" t="s">
        <v>2156</v>
      </c>
      <c r="F2578" s="1298" t="s">
        <v>1567</v>
      </c>
      <c r="G2578" s="1298" t="s">
        <v>6592</v>
      </c>
      <c r="H2578" s="1298" t="s">
        <v>1567</v>
      </c>
    </row>
    <row r="2579" spans="1:8" ht="18.399999999999999" customHeight="1">
      <c r="A2579" s="1305" t="s">
        <v>6452</v>
      </c>
      <c r="B2579" s="1306" t="s">
        <v>6593</v>
      </c>
      <c r="C2579" s="1306" t="s">
        <v>2580</v>
      </c>
      <c r="D2579" s="1307"/>
      <c r="E2579" s="1308" t="s">
        <v>2156</v>
      </c>
      <c r="F2579" s="1298" t="s">
        <v>1567</v>
      </c>
      <c r="G2579" s="1298" t="s">
        <v>6594</v>
      </c>
      <c r="H2579" s="1298" t="s">
        <v>1567</v>
      </c>
    </row>
    <row r="2580" spans="1:8" ht="18.399999999999999" customHeight="1">
      <c r="A2580" s="1305" t="s">
        <v>6452</v>
      </c>
      <c r="B2580" s="1306" t="s">
        <v>6595</v>
      </c>
      <c r="C2580" s="1306" t="s">
        <v>2580</v>
      </c>
      <c r="D2580" s="1307"/>
      <c r="E2580" s="1308" t="s">
        <v>2156</v>
      </c>
      <c r="F2580" s="1298" t="s">
        <v>1567</v>
      </c>
      <c r="G2580" s="1298" t="s">
        <v>6596</v>
      </c>
      <c r="H2580" s="1298" t="s">
        <v>1567</v>
      </c>
    </row>
    <row r="2581" spans="1:8" ht="18.399999999999999" customHeight="1">
      <c r="A2581" s="1305" t="s">
        <v>6597</v>
      </c>
      <c r="B2581" s="1306" t="s">
        <v>4413</v>
      </c>
      <c r="C2581" s="1306" t="s">
        <v>2580</v>
      </c>
      <c r="D2581" s="1307"/>
      <c r="E2581" s="1308" t="s">
        <v>2156</v>
      </c>
      <c r="F2581" s="1298" t="s">
        <v>1567</v>
      </c>
      <c r="G2581" s="1298" t="s">
        <v>6598</v>
      </c>
      <c r="H2581" s="1298" t="s">
        <v>1567</v>
      </c>
    </row>
    <row r="2582" spans="1:8" ht="18.399999999999999" customHeight="1">
      <c r="A2582" s="1305" t="s">
        <v>6597</v>
      </c>
      <c r="B2582" s="1306" t="s">
        <v>4418</v>
      </c>
      <c r="C2582" s="1306" t="s">
        <v>2580</v>
      </c>
      <c r="D2582" s="1307"/>
      <c r="E2582" s="1308" t="s">
        <v>2156</v>
      </c>
      <c r="F2582" s="1298" t="s">
        <v>1567</v>
      </c>
      <c r="G2582" s="1298" t="s">
        <v>6599</v>
      </c>
      <c r="H2582" s="1298" t="s">
        <v>1567</v>
      </c>
    </row>
    <row r="2583" spans="1:8" ht="18.399999999999999" customHeight="1">
      <c r="A2583" s="1305" t="s">
        <v>6597</v>
      </c>
      <c r="B2583" s="1306" t="s">
        <v>4423</v>
      </c>
      <c r="C2583" s="1306" t="s">
        <v>2580</v>
      </c>
      <c r="D2583" s="1307"/>
      <c r="E2583" s="1308" t="s">
        <v>2156</v>
      </c>
      <c r="F2583" s="1298" t="s">
        <v>1567</v>
      </c>
      <c r="G2583" s="1298" t="s">
        <v>6600</v>
      </c>
      <c r="H2583" s="1298" t="s">
        <v>1567</v>
      </c>
    </row>
    <row r="2584" spans="1:8" ht="18.399999999999999" customHeight="1">
      <c r="A2584" s="1305" t="s">
        <v>6597</v>
      </c>
      <c r="B2584" s="1306" t="s">
        <v>4428</v>
      </c>
      <c r="C2584" s="1306" t="s">
        <v>2580</v>
      </c>
      <c r="D2584" s="1307"/>
      <c r="E2584" s="1308" t="s">
        <v>2156</v>
      </c>
      <c r="F2584" s="1298" t="s">
        <v>1567</v>
      </c>
      <c r="G2584" s="1298" t="s">
        <v>6601</v>
      </c>
      <c r="H2584" s="1298" t="s">
        <v>1567</v>
      </c>
    </row>
    <row r="2585" spans="1:8" ht="18.399999999999999" customHeight="1">
      <c r="A2585" s="1305" t="s">
        <v>6597</v>
      </c>
      <c r="B2585" s="1306" t="s">
        <v>4433</v>
      </c>
      <c r="C2585" s="1306" t="s">
        <v>2580</v>
      </c>
      <c r="D2585" s="1307"/>
      <c r="E2585" s="1308" t="s">
        <v>2156</v>
      </c>
      <c r="F2585" s="1298" t="s">
        <v>1567</v>
      </c>
      <c r="G2585" s="1298" t="s">
        <v>6602</v>
      </c>
      <c r="H2585" s="1298" t="s">
        <v>1567</v>
      </c>
    </row>
    <row r="2586" spans="1:8" ht="18.399999999999999" customHeight="1">
      <c r="A2586" s="1305" t="s">
        <v>6597</v>
      </c>
      <c r="B2586" s="1306" t="s">
        <v>4438</v>
      </c>
      <c r="C2586" s="1306" t="s">
        <v>2580</v>
      </c>
      <c r="D2586" s="1307"/>
      <c r="E2586" s="1308" t="s">
        <v>2156</v>
      </c>
      <c r="F2586" s="1298" t="s">
        <v>1567</v>
      </c>
      <c r="G2586" s="1298" t="s">
        <v>6603</v>
      </c>
      <c r="H2586" s="1298" t="s">
        <v>1567</v>
      </c>
    </row>
    <row r="2587" spans="1:8" ht="18.399999999999999" customHeight="1">
      <c r="A2587" s="1305" t="s">
        <v>6597</v>
      </c>
      <c r="B2587" s="1306" t="s">
        <v>4572</v>
      </c>
      <c r="C2587" s="1306" t="s">
        <v>2580</v>
      </c>
      <c r="D2587" s="1307"/>
      <c r="E2587" s="1308" t="s">
        <v>2156</v>
      </c>
      <c r="F2587" s="1298" t="s">
        <v>1567</v>
      </c>
      <c r="G2587" s="1298" t="s">
        <v>6604</v>
      </c>
      <c r="H2587" s="1298" t="s">
        <v>1567</v>
      </c>
    </row>
    <row r="2588" spans="1:8" ht="18.399999999999999" customHeight="1">
      <c r="A2588" s="1305" t="s">
        <v>6597</v>
      </c>
      <c r="B2588" s="1306" t="s">
        <v>4443</v>
      </c>
      <c r="C2588" s="1306" t="s">
        <v>2580</v>
      </c>
      <c r="D2588" s="1307"/>
      <c r="E2588" s="1308" t="s">
        <v>2156</v>
      </c>
      <c r="F2588" s="1298" t="s">
        <v>1567</v>
      </c>
      <c r="G2588" s="1298" t="s">
        <v>6605</v>
      </c>
      <c r="H2588" s="1298" t="s">
        <v>1567</v>
      </c>
    </row>
    <row r="2589" spans="1:8" ht="18.399999999999999" customHeight="1">
      <c r="A2589" s="1305" t="s">
        <v>6597</v>
      </c>
      <c r="B2589" s="1306" t="s">
        <v>6606</v>
      </c>
      <c r="C2589" s="1306" t="s">
        <v>2580</v>
      </c>
      <c r="D2589" s="1307"/>
      <c r="E2589" s="1308" t="s">
        <v>2156</v>
      </c>
      <c r="F2589" s="1298" t="s">
        <v>1567</v>
      </c>
      <c r="G2589" s="1298" t="s">
        <v>6607</v>
      </c>
      <c r="H2589" s="1298" t="s">
        <v>1567</v>
      </c>
    </row>
    <row r="2590" spans="1:8" ht="18.399999999999999" customHeight="1">
      <c r="A2590" s="1305" t="s">
        <v>6597</v>
      </c>
      <c r="B2590" s="1306" t="s">
        <v>4448</v>
      </c>
      <c r="C2590" s="1306" t="s">
        <v>2580</v>
      </c>
      <c r="D2590" s="1307"/>
      <c r="E2590" s="1308" t="s">
        <v>2156</v>
      </c>
      <c r="F2590" s="1298" t="s">
        <v>1567</v>
      </c>
      <c r="G2590" s="1298" t="s">
        <v>6608</v>
      </c>
      <c r="H2590" s="1298" t="s">
        <v>1567</v>
      </c>
    </row>
    <row r="2591" spans="1:8" ht="18.399999999999999" customHeight="1">
      <c r="A2591" s="1305" t="s">
        <v>6597</v>
      </c>
      <c r="B2591" s="1306" t="s">
        <v>6609</v>
      </c>
      <c r="C2591" s="1306" t="s">
        <v>2580</v>
      </c>
      <c r="D2591" s="1307"/>
      <c r="E2591" s="1308" t="s">
        <v>2156</v>
      </c>
      <c r="F2591" s="1298" t="s">
        <v>1567</v>
      </c>
      <c r="G2591" s="1298" t="s">
        <v>6610</v>
      </c>
      <c r="H2591" s="1298" t="s">
        <v>1567</v>
      </c>
    </row>
    <row r="2592" spans="1:8" ht="18.399999999999999" customHeight="1">
      <c r="A2592" s="1305" t="s">
        <v>6597</v>
      </c>
      <c r="B2592" s="1306" t="s">
        <v>4453</v>
      </c>
      <c r="C2592" s="1306" t="s">
        <v>2580</v>
      </c>
      <c r="D2592" s="1307"/>
      <c r="E2592" s="1308" t="s">
        <v>2156</v>
      </c>
      <c r="F2592" s="1298" t="s">
        <v>1567</v>
      </c>
      <c r="G2592" s="1298" t="s">
        <v>6611</v>
      </c>
      <c r="H2592" s="1298" t="s">
        <v>1567</v>
      </c>
    </row>
    <row r="2593" spans="1:8" ht="18.399999999999999" customHeight="1">
      <c r="A2593" s="1305" t="s">
        <v>6597</v>
      </c>
      <c r="B2593" s="1306" t="s">
        <v>6612</v>
      </c>
      <c r="C2593" s="1306" t="s">
        <v>2580</v>
      </c>
      <c r="D2593" s="1307"/>
      <c r="E2593" s="1308" t="s">
        <v>2156</v>
      </c>
      <c r="F2593" s="1298" t="s">
        <v>1567</v>
      </c>
      <c r="G2593" s="1298" t="s">
        <v>6613</v>
      </c>
      <c r="H2593" s="1298" t="s">
        <v>1567</v>
      </c>
    </row>
    <row r="2594" spans="1:8" ht="18.399999999999999" customHeight="1">
      <c r="A2594" s="1305" t="s">
        <v>6597</v>
      </c>
      <c r="B2594" s="1306" t="s">
        <v>4458</v>
      </c>
      <c r="C2594" s="1306" t="s">
        <v>2580</v>
      </c>
      <c r="D2594" s="1307"/>
      <c r="E2594" s="1308" t="s">
        <v>2156</v>
      </c>
      <c r="F2594" s="1298" t="s">
        <v>1567</v>
      </c>
      <c r="G2594" s="1298" t="s">
        <v>6614</v>
      </c>
      <c r="H2594" s="1298" t="s">
        <v>1567</v>
      </c>
    </row>
    <row r="2595" spans="1:8" ht="18.399999999999999" customHeight="1">
      <c r="A2595" s="1305" t="s">
        <v>6597</v>
      </c>
      <c r="B2595" s="1306" t="s">
        <v>6615</v>
      </c>
      <c r="C2595" s="1306" t="s">
        <v>2580</v>
      </c>
      <c r="D2595" s="1307"/>
      <c r="E2595" s="1308" t="s">
        <v>2156</v>
      </c>
      <c r="F2595" s="1298" t="s">
        <v>1567</v>
      </c>
      <c r="G2595" s="1298" t="s">
        <v>6616</v>
      </c>
      <c r="H2595" s="1298" t="s">
        <v>1567</v>
      </c>
    </row>
    <row r="2596" spans="1:8" ht="18.399999999999999" customHeight="1">
      <c r="A2596" s="1305" t="s">
        <v>6597</v>
      </c>
      <c r="B2596" s="1306" t="s">
        <v>4463</v>
      </c>
      <c r="C2596" s="1306" t="s">
        <v>2580</v>
      </c>
      <c r="D2596" s="1307"/>
      <c r="E2596" s="1308" t="s">
        <v>2156</v>
      </c>
      <c r="F2596" s="1298" t="s">
        <v>1567</v>
      </c>
      <c r="G2596" s="1298" t="s">
        <v>6617</v>
      </c>
      <c r="H2596" s="1298" t="s">
        <v>1567</v>
      </c>
    </row>
    <row r="2597" spans="1:8" ht="18.399999999999999" customHeight="1">
      <c r="A2597" s="1305" t="s">
        <v>6597</v>
      </c>
      <c r="B2597" s="1306" t="s">
        <v>6618</v>
      </c>
      <c r="C2597" s="1306" t="s">
        <v>2580</v>
      </c>
      <c r="D2597" s="1307"/>
      <c r="E2597" s="1308" t="s">
        <v>2156</v>
      </c>
      <c r="F2597" s="1298" t="s">
        <v>1567</v>
      </c>
      <c r="G2597" s="1298" t="s">
        <v>6619</v>
      </c>
      <c r="H2597" s="1298" t="s">
        <v>1567</v>
      </c>
    </row>
    <row r="2598" spans="1:8" ht="18.399999999999999" customHeight="1">
      <c r="A2598" s="1305" t="s">
        <v>6597</v>
      </c>
      <c r="B2598" s="1306" t="s">
        <v>4468</v>
      </c>
      <c r="C2598" s="1306" t="s">
        <v>2580</v>
      </c>
      <c r="D2598" s="1307"/>
      <c r="E2598" s="1308" t="s">
        <v>2156</v>
      </c>
      <c r="F2598" s="1298" t="s">
        <v>1567</v>
      </c>
      <c r="G2598" s="1298" t="s">
        <v>6620</v>
      </c>
      <c r="H2598" s="1298" t="s">
        <v>1567</v>
      </c>
    </row>
    <row r="2599" spans="1:8" ht="18.399999999999999" customHeight="1">
      <c r="A2599" s="1305" t="s">
        <v>6597</v>
      </c>
      <c r="B2599" s="1306" t="s">
        <v>4473</v>
      </c>
      <c r="C2599" s="1306" t="s">
        <v>2580</v>
      </c>
      <c r="D2599" s="1307"/>
      <c r="E2599" s="1308" t="s">
        <v>2156</v>
      </c>
      <c r="F2599" s="1298" t="s">
        <v>1567</v>
      </c>
      <c r="G2599" s="1298" t="s">
        <v>6621</v>
      </c>
      <c r="H2599" s="1298" t="s">
        <v>1567</v>
      </c>
    </row>
    <row r="2600" spans="1:8" ht="18.399999999999999" customHeight="1">
      <c r="A2600" s="1305" t="s">
        <v>6597</v>
      </c>
      <c r="B2600" s="1306" t="s">
        <v>4478</v>
      </c>
      <c r="C2600" s="1306" t="s">
        <v>2580</v>
      </c>
      <c r="D2600" s="1307"/>
      <c r="E2600" s="1308" t="s">
        <v>2156</v>
      </c>
      <c r="F2600" s="1298" t="s">
        <v>1567</v>
      </c>
      <c r="G2600" s="1298" t="s">
        <v>6622</v>
      </c>
      <c r="H2600" s="1298" t="s">
        <v>1567</v>
      </c>
    </row>
    <row r="2601" spans="1:8" ht="18.399999999999999" customHeight="1">
      <c r="A2601" s="1305" t="s">
        <v>6597</v>
      </c>
      <c r="B2601" s="1306" t="s">
        <v>6623</v>
      </c>
      <c r="C2601" s="1306" t="s">
        <v>2580</v>
      </c>
      <c r="D2601" s="1307"/>
      <c r="E2601" s="1308" t="s">
        <v>2156</v>
      </c>
      <c r="F2601" s="1298" t="s">
        <v>1567</v>
      </c>
      <c r="G2601" s="1298" t="s">
        <v>6624</v>
      </c>
      <c r="H2601" s="1298" t="s">
        <v>1567</v>
      </c>
    </row>
    <row r="2602" spans="1:8" ht="18.399999999999999" customHeight="1">
      <c r="A2602" s="1305" t="s">
        <v>6597</v>
      </c>
      <c r="B2602" s="1306" t="s">
        <v>6625</v>
      </c>
      <c r="C2602" s="1306" t="s">
        <v>2580</v>
      </c>
      <c r="D2602" s="1307"/>
      <c r="E2602" s="1308" t="s">
        <v>2156</v>
      </c>
      <c r="F2602" s="1298" t="s">
        <v>1567</v>
      </c>
      <c r="G2602" s="1298" t="s">
        <v>6626</v>
      </c>
      <c r="H2602" s="1298" t="s">
        <v>1567</v>
      </c>
    </row>
    <row r="2603" spans="1:8" ht="18.399999999999999" customHeight="1">
      <c r="A2603" s="1305" t="s">
        <v>6597</v>
      </c>
      <c r="B2603" s="1306" t="s">
        <v>4488</v>
      </c>
      <c r="C2603" s="1306" t="s">
        <v>2580</v>
      </c>
      <c r="D2603" s="1307"/>
      <c r="E2603" s="1308" t="s">
        <v>2156</v>
      </c>
      <c r="F2603" s="1298" t="s">
        <v>1567</v>
      </c>
      <c r="G2603" s="1298" t="s">
        <v>6627</v>
      </c>
      <c r="H2603" s="1298" t="s">
        <v>1567</v>
      </c>
    </row>
    <row r="2604" spans="1:8" ht="18.399999999999999" customHeight="1">
      <c r="A2604" s="1305" t="s">
        <v>6628</v>
      </c>
      <c r="B2604" s="1306" t="s">
        <v>4413</v>
      </c>
      <c r="C2604" s="1306" t="s">
        <v>2580</v>
      </c>
      <c r="D2604" s="1307"/>
      <c r="E2604" s="1308" t="s">
        <v>2156</v>
      </c>
      <c r="F2604" s="1298" t="s">
        <v>1567</v>
      </c>
      <c r="G2604" s="1298" t="s">
        <v>6629</v>
      </c>
      <c r="H2604" s="1298" t="s">
        <v>1567</v>
      </c>
    </row>
    <row r="2605" spans="1:8" ht="18.399999999999999" customHeight="1">
      <c r="A2605" s="1305" t="s">
        <v>6628</v>
      </c>
      <c r="B2605" s="1306" t="s">
        <v>4418</v>
      </c>
      <c r="C2605" s="1306" t="s">
        <v>2580</v>
      </c>
      <c r="D2605" s="1307"/>
      <c r="E2605" s="1308" t="s">
        <v>2156</v>
      </c>
      <c r="F2605" s="1298" t="s">
        <v>1567</v>
      </c>
      <c r="G2605" s="1298" t="s">
        <v>6630</v>
      </c>
      <c r="H2605" s="1298" t="s">
        <v>1567</v>
      </c>
    </row>
    <row r="2606" spans="1:8" ht="18.399999999999999" customHeight="1">
      <c r="A2606" s="1305" t="s">
        <v>6628</v>
      </c>
      <c r="B2606" s="1306" t="s">
        <v>4423</v>
      </c>
      <c r="C2606" s="1306" t="s">
        <v>2580</v>
      </c>
      <c r="D2606" s="1307"/>
      <c r="E2606" s="1308" t="s">
        <v>2156</v>
      </c>
      <c r="F2606" s="1298" t="s">
        <v>1567</v>
      </c>
      <c r="G2606" s="1298" t="s">
        <v>6631</v>
      </c>
      <c r="H2606" s="1298" t="s">
        <v>1567</v>
      </c>
    </row>
    <row r="2607" spans="1:8" ht="18.399999999999999" customHeight="1">
      <c r="A2607" s="1305" t="s">
        <v>6628</v>
      </c>
      <c r="B2607" s="1306" t="s">
        <v>4428</v>
      </c>
      <c r="C2607" s="1306" t="s">
        <v>2580</v>
      </c>
      <c r="D2607" s="1307"/>
      <c r="E2607" s="1308" t="s">
        <v>2156</v>
      </c>
      <c r="F2607" s="1298" t="s">
        <v>1567</v>
      </c>
      <c r="G2607" s="1298" t="s">
        <v>6632</v>
      </c>
      <c r="H2607" s="1298" t="s">
        <v>1567</v>
      </c>
    </row>
    <row r="2608" spans="1:8" ht="18.399999999999999" customHeight="1">
      <c r="A2608" s="1305" t="s">
        <v>6628</v>
      </c>
      <c r="B2608" s="1306" t="s">
        <v>4433</v>
      </c>
      <c r="C2608" s="1306" t="s">
        <v>2580</v>
      </c>
      <c r="D2608" s="1307"/>
      <c r="E2608" s="1308" t="s">
        <v>2156</v>
      </c>
      <c r="F2608" s="1298" t="s">
        <v>1567</v>
      </c>
      <c r="G2608" s="1298" t="s">
        <v>6633</v>
      </c>
      <c r="H2608" s="1298" t="s">
        <v>1567</v>
      </c>
    </row>
    <row r="2609" spans="1:8" ht="18.399999999999999" customHeight="1">
      <c r="A2609" s="1305" t="s">
        <v>6628</v>
      </c>
      <c r="B2609" s="1306" t="s">
        <v>4438</v>
      </c>
      <c r="C2609" s="1306" t="s">
        <v>2580</v>
      </c>
      <c r="D2609" s="1307"/>
      <c r="E2609" s="1308" t="s">
        <v>2156</v>
      </c>
      <c r="F2609" s="1298" t="s">
        <v>1567</v>
      </c>
      <c r="G2609" s="1298" t="s">
        <v>6634</v>
      </c>
      <c r="H2609" s="1298" t="s">
        <v>1567</v>
      </c>
    </row>
    <row r="2610" spans="1:8" ht="18.399999999999999" customHeight="1">
      <c r="A2610" s="1305" t="s">
        <v>6628</v>
      </c>
      <c r="B2610" s="1306" t="s">
        <v>4572</v>
      </c>
      <c r="C2610" s="1306" t="s">
        <v>2580</v>
      </c>
      <c r="D2610" s="1307"/>
      <c r="E2610" s="1308" t="s">
        <v>2156</v>
      </c>
      <c r="F2610" s="1298" t="s">
        <v>1567</v>
      </c>
      <c r="G2610" s="1298" t="s">
        <v>6635</v>
      </c>
      <c r="H2610" s="1298" t="s">
        <v>1567</v>
      </c>
    </row>
    <row r="2611" spans="1:8" ht="18.399999999999999" customHeight="1">
      <c r="A2611" s="1305" t="s">
        <v>6628</v>
      </c>
      <c r="B2611" s="1306" t="s">
        <v>4443</v>
      </c>
      <c r="C2611" s="1306" t="s">
        <v>2580</v>
      </c>
      <c r="D2611" s="1307"/>
      <c r="E2611" s="1308" t="s">
        <v>2156</v>
      </c>
      <c r="F2611" s="1298" t="s">
        <v>1567</v>
      </c>
      <c r="G2611" s="1298" t="s">
        <v>6636</v>
      </c>
      <c r="H2611" s="1298" t="s">
        <v>1567</v>
      </c>
    </row>
    <row r="2612" spans="1:8" ht="18.399999999999999" customHeight="1">
      <c r="A2612" s="1305" t="s">
        <v>6628</v>
      </c>
      <c r="B2612" s="1306" t="s">
        <v>6606</v>
      </c>
      <c r="C2612" s="1306" t="s">
        <v>2580</v>
      </c>
      <c r="D2612" s="1307"/>
      <c r="E2612" s="1308" t="s">
        <v>2156</v>
      </c>
      <c r="F2612" s="1298" t="s">
        <v>1567</v>
      </c>
      <c r="G2612" s="1298" t="s">
        <v>6637</v>
      </c>
      <c r="H2612" s="1298" t="s">
        <v>1567</v>
      </c>
    </row>
    <row r="2613" spans="1:8" ht="18.399999999999999" customHeight="1">
      <c r="A2613" s="1305" t="s">
        <v>6628</v>
      </c>
      <c r="B2613" s="1306" t="s">
        <v>4448</v>
      </c>
      <c r="C2613" s="1306" t="s">
        <v>2580</v>
      </c>
      <c r="D2613" s="1307"/>
      <c r="E2613" s="1308" t="s">
        <v>2156</v>
      </c>
      <c r="F2613" s="1298" t="s">
        <v>1567</v>
      </c>
      <c r="G2613" s="1298" t="s">
        <v>6638</v>
      </c>
      <c r="H2613" s="1298" t="s">
        <v>1567</v>
      </c>
    </row>
    <row r="2614" spans="1:8" ht="18.399999999999999" customHeight="1">
      <c r="A2614" s="1305" t="s">
        <v>6628</v>
      </c>
      <c r="B2614" s="1306" t="s">
        <v>6609</v>
      </c>
      <c r="C2614" s="1306" t="s">
        <v>2580</v>
      </c>
      <c r="D2614" s="1307"/>
      <c r="E2614" s="1308" t="s">
        <v>2156</v>
      </c>
      <c r="F2614" s="1298" t="s">
        <v>1567</v>
      </c>
      <c r="G2614" s="1298" t="s">
        <v>6639</v>
      </c>
      <c r="H2614" s="1298" t="s">
        <v>1567</v>
      </c>
    </row>
    <row r="2615" spans="1:8" ht="18.399999999999999" customHeight="1">
      <c r="A2615" s="1305" t="s">
        <v>6628</v>
      </c>
      <c r="B2615" s="1306" t="s">
        <v>4453</v>
      </c>
      <c r="C2615" s="1306" t="s">
        <v>2580</v>
      </c>
      <c r="D2615" s="1307"/>
      <c r="E2615" s="1308" t="s">
        <v>2156</v>
      </c>
      <c r="F2615" s="1298" t="s">
        <v>1567</v>
      </c>
      <c r="G2615" s="1298" t="s">
        <v>6640</v>
      </c>
      <c r="H2615" s="1298" t="s">
        <v>1567</v>
      </c>
    </row>
    <row r="2616" spans="1:8" ht="18.399999999999999" customHeight="1">
      <c r="A2616" s="1305" t="s">
        <v>6628</v>
      </c>
      <c r="B2616" s="1306" t="s">
        <v>6612</v>
      </c>
      <c r="C2616" s="1306" t="s">
        <v>2580</v>
      </c>
      <c r="D2616" s="1307"/>
      <c r="E2616" s="1308" t="s">
        <v>2156</v>
      </c>
      <c r="F2616" s="1298" t="s">
        <v>1567</v>
      </c>
      <c r="G2616" s="1298" t="s">
        <v>6641</v>
      </c>
      <c r="H2616" s="1298" t="s">
        <v>1567</v>
      </c>
    </row>
    <row r="2617" spans="1:8" ht="18.399999999999999" customHeight="1">
      <c r="A2617" s="1305" t="s">
        <v>6628</v>
      </c>
      <c r="B2617" s="1306" t="s">
        <v>4458</v>
      </c>
      <c r="C2617" s="1306" t="s">
        <v>2580</v>
      </c>
      <c r="D2617" s="1307"/>
      <c r="E2617" s="1308" t="s">
        <v>2156</v>
      </c>
      <c r="F2617" s="1298" t="s">
        <v>1567</v>
      </c>
      <c r="G2617" s="1298" t="s">
        <v>6642</v>
      </c>
      <c r="H2617" s="1298" t="s">
        <v>1567</v>
      </c>
    </row>
    <row r="2618" spans="1:8" ht="18.399999999999999" customHeight="1">
      <c r="A2618" s="1305" t="s">
        <v>6628</v>
      </c>
      <c r="B2618" s="1306" t="s">
        <v>6615</v>
      </c>
      <c r="C2618" s="1306" t="s">
        <v>2580</v>
      </c>
      <c r="D2618" s="1307"/>
      <c r="E2618" s="1308" t="s">
        <v>2156</v>
      </c>
      <c r="F2618" s="1298" t="s">
        <v>1567</v>
      </c>
      <c r="G2618" s="1298" t="s">
        <v>6643</v>
      </c>
      <c r="H2618" s="1298" t="s">
        <v>1567</v>
      </c>
    </row>
    <row r="2619" spans="1:8" ht="18.399999999999999" customHeight="1">
      <c r="A2619" s="1305" t="s">
        <v>6628</v>
      </c>
      <c r="B2619" s="1306" t="s">
        <v>4463</v>
      </c>
      <c r="C2619" s="1306" t="s">
        <v>2580</v>
      </c>
      <c r="D2619" s="1307"/>
      <c r="E2619" s="1308" t="s">
        <v>2156</v>
      </c>
      <c r="F2619" s="1298" t="s">
        <v>1567</v>
      </c>
      <c r="G2619" s="1298" t="s">
        <v>6644</v>
      </c>
      <c r="H2619" s="1298" t="s">
        <v>1567</v>
      </c>
    </row>
    <row r="2620" spans="1:8" ht="18.399999999999999" customHeight="1">
      <c r="A2620" s="1305" t="s">
        <v>6628</v>
      </c>
      <c r="B2620" s="1306" t="s">
        <v>6618</v>
      </c>
      <c r="C2620" s="1306" t="s">
        <v>2580</v>
      </c>
      <c r="D2620" s="1307"/>
      <c r="E2620" s="1308" t="s">
        <v>2156</v>
      </c>
      <c r="F2620" s="1298" t="s">
        <v>1567</v>
      </c>
      <c r="G2620" s="1298" t="s">
        <v>6645</v>
      </c>
      <c r="H2620" s="1298" t="s">
        <v>1567</v>
      </c>
    </row>
    <row r="2621" spans="1:8" ht="18.399999999999999" customHeight="1">
      <c r="A2621" s="1305" t="s">
        <v>6628</v>
      </c>
      <c r="B2621" s="1306" t="s">
        <v>4468</v>
      </c>
      <c r="C2621" s="1306" t="s">
        <v>2580</v>
      </c>
      <c r="D2621" s="1307"/>
      <c r="E2621" s="1308" t="s">
        <v>2156</v>
      </c>
      <c r="F2621" s="1298" t="s">
        <v>1567</v>
      </c>
      <c r="G2621" s="1298" t="s">
        <v>6646</v>
      </c>
      <c r="H2621" s="1298" t="s">
        <v>1567</v>
      </c>
    </row>
    <row r="2622" spans="1:8" ht="18.399999999999999" customHeight="1">
      <c r="A2622" s="1305" t="s">
        <v>6628</v>
      </c>
      <c r="B2622" s="1306" t="s">
        <v>4473</v>
      </c>
      <c r="C2622" s="1306" t="s">
        <v>2580</v>
      </c>
      <c r="D2622" s="1307"/>
      <c r="E2622" s="1308" t="s">
        <v>2156</v>
      </c>
      <c r="F2622" s="1298" t="s">
        <v>1567</v>
      </c>
      <c r="G2622" s="1298" t="s">
        <v>6647</v>
      </c>
      <c r="H2622" s="1298" t="s">
        <v>1567</v>
      </c>
    </row>
    <row r="2623" spans="1:8" ht="18.399999999999999" customHeight="1">
      <c r="A2623" s="1305" t="s">
        <v>6628</v>
      </c>
      <c r="B2623" s="1306" t="s">
        <v>4478</v>
      </c>
      <c r="C2623" s="1306" t="s">
        <v>2580</v>
      </c>
      <c r="D2623" s="1307"/>
      <c r="E2623" s="1308" t="s">
        <v>2156</v>
      </c>
      <c r="F2623" s="1298" t="s">
        <v>1567</v>
      </c>
      <c r="G2623" s="1298" t="s">
        <v>6648</v>
      </c>
      <c r="H2623" s="1298" t="s">
        <v>1567</v>
      </c>
    </row>
    <row r="2624" spans="1:8" ht="18.399999999999999" customHeight="1">
      <c r="A2624" s="1305" t="s">
        <v>6628</v>
      </c>
      <c r="B2624" s="1306" t="s">
        <v>6623</v>
      </c>
      <c r="C2624" s="1306" t="s">
        <v>2580</v>
      </c>
      <c r="D2624" s="1307"/>
      <c r="E2624" s="1308" t="s">
        <v>2156</v>
      </c>
      <c r="F2624" s="1298" t="s">
        <v>1567</v>
      </c>
      <c r="G2624" s="1298" t="s">
        <v>6649</v>
      </c>
      <c r="H2624" s="1298" t="s">
        <v>1567</v>
      </c>
    </row>
    <row r="2625" spans="1:8" ht="18.399999999999999" customHeight="1">
      <c r="A2625" s="1305" t="s">
        <v>6628</v>
      </c>
      <c r="B2625" s="1306" t="s">
        <v>6625</v>
      </c>
      <c r="C2625" s="1306" t="s">
        <v>2580</v>
      </c>
      <c r="D2625" s="1307"/>
      <c r="E2625" s="1308" t="s">
        <v>2156</v>
      </c>
      <c r="F2625" s="1298" t="s">
        <v>1567</v>
      </c>
      <c r="G2625" s="1298" t="s">
        <v>6650</v>
      </c>
      <c r="H2625" s="1298" t="s">
        <v>1567</v>
      </c>
    </row>
    <row r="2626" spans="1:8" ht="18.399999999999999" customHeight="1">
      <c r="A2626" s="1305" t="s">
        <v>6628</v>
      </c>
      <c r="B2626" s="1306" t="s">
        <v>4488</v>
      </c>
      <c r="C2626" s="1306" t="s">
        <v>2580</v>
      </c>
      <c r="D2626" s="1307"/>
      <c r="E2626" s="1308" t="s">
        <v>2156</v>
      </c>
      <c r="F2626" s="1298" t="s">
        <v>1567</v>
      </c>
      <c r="G2626" s="1298" t="s">
        <v>6651</v>
      </c>
      <c r="H2626" s="1298" t="s">
        <v>1567</v>
      </c>
    </row>
    <row r="2627" spans="1:8" ht="18.399999999999999" customHeight="1">
      <c r="A2627" s="1305" t="s">
        <v>6652</v>
      </c>
      <c r="B2627" s="1306" t="s">
        <v>6653</v>
      </c>
      <c r="C2627" s="1306" t="s">
        <v>1585</v>
      </c>
      <c r="D2627" s="1307"/>
      <c r="E2627" s="1308" t="s">
        <v>2156</v>
      </c>
      <c r="F2627" s="1298" t="s">
        <v>1567</v>
      </c>
      <c r="G2627" s="1298" t="s">
        <v>6654</v>
      </c>
      <c r="H2627" s="1298" t="s">
        <v>1567</v>
      </c>
    </row>
    <row r="2628" spans="1:8" ht="18.399999999999999" customHeight="1">
      <c r="A2628" s="1305" t="s">
        <v>6652</v>
      </c>
      <c r="B2628" s="1306" t="s">
        <v>6655</v>
      </c>
      <c r="C2628" s="1306" t="s">
        <v>1585</v>
      </c>
      <c r="D2628" s="1307"/>
      <c r="E2628" s="1308" t="s">
        <v>2156</v>
      </c>
      <c r="F2628" s="1298" t="s">
        <v>1567</v>
      </c>
      <c r="G2628" s="1298" t="s">
        <v>6656</v>
      </c>
      <c r="H2628" s="1298" t="s">
        <v>1567</v>
      </c>
    </row>
    <row r="2629" spans="1:8" ht="18.399999999999999" customHeight="1">
      <c r="A2629" s="1305" t="s">
        <v>6652</v>
      </c>
      <c r="B2629" s="1306" t="s">
        <v>6657</v>
      </c>
      <c r="C2629" s="1306" t="s">
        <v>1585</v>
      </c>
      <c r="D2629" s="1307"/>
      <c r="E2629" s="1308" t="s">
        <v>2156</v>
      </c>
      <c r="F2629" s="1298" t="s">
        <v>1567</v>
      </c>
      <c r="G2629" s="1298" t="s">
        <v>6658</v>
      </c>
      <c r="H2629" s="1298" t="s">
        <v>1567</v>
      </c>
    </row>
    <row r="2630" spans="1:8" ht="18.399999999999999" customHeight="1">
      <c r="A2630" s="1305" t="s">
        <v>6652</v>
      </c>
      <c r="B2630" s="1306" t="s">
        <v>6659</v>
      </c>
      <c r="C2630" s="1306" t="s">
        <v>1585</v>
      </c>
      <c r="D2630" s="1307"/>
      <c r="E2630" s="1308" t="s">
        <v>2156</v>
      </c>
      <c r="F2630" s="1298" t="s">
        <v>1567</v>
      </c>
      <c r="G2630" s="1298" t="s">
        <v>6660</v>
      </c>
      <c r="H2630" s="1298" t="s">
        <v>1567</v>
      </c>
    </row>
    <row r="2631" spans="1:8" ht="18.399999999999999" customHeight="1">
      <c r="A2631" s="1305" t="s">
        <v>6661</v>
      </c>
      <c r="B2631" s="1306" t="s">
        <v>4576</v>
      </c>
      <c r="C2631" s="1306" t="s">
        <v>2580</v>
      </c>
      <c r="D2631" s="1307"/>
      <c r="E2631" s="1308" t="s">
        <v>2156</v>
      </c>
      <c r="F2631" s="1298" t="s">
        <v>1567</v>
      </c>
      <c r="G2631" s="1298" t="s">
        <v>6662</v>
      </c>
      <c r="H2631" s="1298" t="s">
        <v>1567</v>
      </c>
    </row>
    <row r="2632" spans="1:8" ht="18.399999999999999" customHeight="1">
      <c r="A2632" s="1305" t="s">
        <v>6661</v>
      </c>
      <c r="B2632" s="1306" t="s">
        <v>4578</v>
      </c>
      <c r="C2632" s="1306" t="s">
        <v>2580</v>
      </c>
      <c r="D2632" s="1307"/>
      <c r="E2632" s="1308" t="s">
        <v>2156</v>
      </c>
      <c r="F2632" s="1298" t="s">
        <v>1567</v>
      </c>
      <c r="G2632" s="1298" t="s">
        <v>6663</v>
      </c>
      <c r="H2632" s="1298" t="s">
        <v>1567</v>
      </c>
    </row>
    <row r="2633" spans="1:8" ht="18.399999999999999" customHeight="1">
      <c r="A2633" s="1305" t="s">
        <v>6661</v>
      </c>
      <c r="B2633" s="1306" t="s">
        <v>4580</v>
      </c>
      <c r="C2633" s="1306" t="s">
        <v>2580</v>
      </c>
      <c r="D2633" s="1307"/>
      <c r="E2633" s="1308" t="s">
        <v>2156</v>
      </c>
      <c r="F2633" s="1298" t="s">
        <v>1567</v>
      </c>
      <c r="G2633" s="1298" t="s">
        <v>6664</v>
      </c>
      <c r="H2633" s="1298" t="s">
        <v>1567</v>
      </c>
    </row>
    <row r="2634" spans="1:8" ht="18.399999999999999" customHeight="1">
      <c r="A2634" s="1305" t="s">
        <v>6661</v>
      </c>
      <c r="B2634" s="1306" t="s">
        <v>4582</v>
      </c>
      <c r="C2634" s="1306" t="s">
        <v>2580</v>
      </c>
      <c r="D2634" s="1307"/>
      <c r="E2634" s="1308" t="s">
        <v>2156</v>
      </c>
      <c r="F2634" s="1298" t="s">
        <v>1567</v>
      </c>
      <c r="G2634" s="1298" t="s">
        <v>6665</v>
      </c>
      <c r="H2634" s="1298" t="s">
        <v>1567</v>
      </c>
    </row>
    <row r="2635" spans="1:8" ht="18.399999999999999" customHeight="1">
      <c r="A2635" s="1305" t="s">
        <v>6661</v>
      </c>
      <c r="B2635" s="1306" t="s">
        <v>4584</v>
      </c>
      <c r="C2635" s="1306" t="s">
        <v>2580</v>
      </c>
      <c r="D2635" s="1307"/>
      <c r="E2635" s="1308" t="s">
        <v>2156</v>
      </c>
      <c r="F2635" s="1298" t="s">
        <v>1567</v>
      </c>
      <c r="G2635" s="1298" t="s">
        <v>6666</v>
      </c>
      <c r="H2635" s="1298" t="s">
        <v>1567</v>
      </c>
    </row>
    <row r="2636" spans="1:8" ht="18.399999999999999" customHeight="1">
      <c r="A2636" s="1305" t="s">
        <v>6661</v>
      </c>
      <c r="B2636" s="1306" t="s">
        <v>4586</v>
      </c>
      <c r="C2636" s="1306" t="s">
        <v>2580</v>
      </c>
      <c r="D2636" s="1307"/>
      <c r="E2636" s="1308" t="s">
        <v>2156</v>
      </c>
      <c r="F2636" s="1298" t="s">
        <v>1567</v>
      </c>
      <c r="G2636" s="1298" t="s">
        <v>6667</v>
      </c>
      <c r="H2636" s="1298" t="s">
        <v>1567</v>
      </c>
    </row>
    <row r="2637" spans="1:8" ht="18.399999999999999" customHeight="1">
      <c r="A2637" s="1305" t="s">
        <v>6661</v>
      </c>
      <c r="B2637" s="1306" t="s">
        <v>4588</v>
      </c>
      <c r="C2637" s="1306" t="s">
        <v>2580</v>
      </c>
      <c r="D2637" s="1307"/>
      <c r="E2637" s="1308" t="s">
        <v>2156</v>
      </c>
      <c r="F2637" s="1298" t="s">
        <v>1567</v>
      </c>
      <c r="G2637" s="1298" t="s">
        <v>6668</v>
      </c>
      <c r="H2637" s="1298" t="s">
        <v>1567</v>
      </c>
    </row>
    <row r="2638" spans="1:8" ht="18.399999999999999" customHeight="1">
      <c r="A2638" s="1305" t="s">
        <v>6661</v>
      </c>
      <c r="B2638" s="1306" t="s">
        <v>4590</v>
      </c>
      <c r="C2638" s="1306" t="s">
        <v>2580</v>
      </c>
      <c r="D2638" s="1307"/>
      <c r="E2638" s="1308" t="s">
        <v>2156</v>
      </c>
      <c r="F2638" s="1298" t="s">
        <v>1567</v>
      </c>
      <c r="G2638" s="1298" t="s">
        <v>6669</v>
      </c>
      <c r="H2638" s="1298" t="s">
        <v>1567</v>
      </c>
    </row>
    <row r="2639" spans="1:8" ht="18.399999999999999" customHeight="1">
      <c r="A2639" s="1305" t="s">
        <v>6661</v>
      </c>
      <c r="B2639" s="1306" t="s">
        <v>4592</v>
      </c>
      <c r="C2639" s="1306" t="s">
        <v>2580</v>
      </c>
      <c r="D2639" s="1307"/>
      <c r="E2639" s="1308" t="s">
        <v>2156</v>
      </c>
      <c r="F2639" s="1298" t="s">
        <v>1567</v>
      </c>
      <c r="G2639" s="1298" t="s">
        <v>6670</v>
      </c>
      <c r="H2639" s="1298" t="s">
        <v>1567</v>
      </c>
    </row>
    <row r="2640" spans="1:8" ht="18.399999999999999" customHeight="1">
      <c r="A2640" s="1305" t="s">
        <v>6661</v>
      </c>
      <c r="B2640" s="1306" t="s">
        <v>4594</v>
      </c>
      <c r="C2640" s="1306" t="s">
        <v>2580</v>
      </c>
      <c r="D2640" s="1307"/>
      <c r="E2640" s="1308" t="s">
        <v>2156</v>
      </c>
      <c r="F2640" s="1298" t="s">
        <v>1567</v>
      </c>
      <c r="G2640" s="1298" t="s">
        <v>6671</v>
      </c>
      <c r="H2640" s="1298" t="s">
        <v>1567</v>
      </c>
    </row>
    <row r="2641" spans="1:8" ht="18.399999999999999" customHeight="1">
      <c r="A2641" s="1305" t="s">
        <v>6661</v>
      </c>
      <c r="B2641" s="1306" t="s">
        <v>4596</v>
      </c>
      <c r="C2641" s="1306" t="s">
        <v>2580</v>
      </c>
      <c r="D2641" s="1307"/>
      <c r="E2641" s="1308" t="s">
        <v>2156</v>
      </c>
      <c r="F2641" s="1298" t="s">
        <v>1567</v>
      </c>
      <c r="G2641" s="1298" t="s">
        <v>6672</v>
      </c>
      <c r="H2641" s="1298" t="s">
        <v>1567</v>
      </c>
    </row>
    <row r="2642" spans="1:8" ht="18.399999999999999" customHeight="1">
      <c r="A2642" s="1305" t="s">
        <v>6661</v>
      </c>
      <c r="B2642" s="1306" t="s">
        <v>4598</v>
      </c>
      <c r="C2642" s="1306" t="s">
        <v>2580</v>
      </c>
      <c r="D2642" s="1307"/>
      <c r="E2642" s="1308" t="s">
        <v>2156</v>
      </c>
      <c r="F2642" s="1298" t="s">
        <v>1567</v>
      </c>
      <c r="G2642" s="1298" t="s">
        <v>6673</v>
      </c>
      <c r="H2642" s="1298" t="s">
        <v>1567</v>
      </c>
    </row>
    <row r="2643" spans="1:8" ht="18.399999999999999" customHeight="1">
      <c r="A2643" s="1305" t="s">
        <v>6661</v>
      </c>
      <c r="B2643" s="1306" t="s">
        <v>4600</v>
      </c>
      <c r="C2643" s="1306" t="s">
        <v>2580</v>
      </c>
      <c r="D2643" s="1307"/>
      <c r="E2643" s="1308" t="s">
        <v>2156</v>
      </c>
      <c r="F2643" s="1298" t="s">
        <v>1567</v>
      </c>
      <c r="G2643" s="1298" t="s">
        <v>6674</v>
      </c>
      <c r="H2643" s="1298" t="s">
        <v>1567</v>
      </c>
    </row>
    <row r="2644" spans="1:8" ht="18.399999999999999" customHeight="1">
      <c r="A2644" s="1305" t="s">
        <v>6661</v>
      </c>
      <c r="B2644" s="1306" t="s">
        <v>4602</v>
      </c>
      <c r="C2644" s="1306" t="s">
        <v>2580</v>
      </c>
      <c r="D2644" s="1307"/>
      <c r="E2644" s="1308" t="s">
        <v>2156</v>
      </c>
      <c r="F2644" s="1298" t="s">
        <v>1567</v>
      </c>
      <c r="G2644" s="1298" t="s">
        <v>6675</v>
      </c>
      <c r="H2644" s="1298" t="s">
        <v>1567</v>
      </c>
    </row>
    <row r="2645" spans="1:8" ht="18.399999999999999" customHeight="1">
      <c r="A2645" s="1305" t="s">
        <v>6661</v>
      </c>
      <c r="B2645" s="1306" t="s">
        <v>4604</v>
      </c>
      <c r="C2645" s="1306" t="s">
        <v>2580</v>
      </c>
      <c r="D2645" s="1307"/>
      <c r="E2645" s="1308" t="s">
        <v>2156</v>
      </c>
      <c r="F2645" s="1298" t="s">
        <v>1567</v>
      </c>
      <c r="G2645" s="1298" t="s">
        <v>6676</v>
      </c>
      <c r="H2645" s="1298" t="s">
        <v>1567</v>
      </c>
    </row>
    <row r="2646" spans="1:8" ht="18.399999999999999" customHeight="1">
      <c r="A2646" s="1305" t="s">
        <v>6661</v>
      </c>
      <c r="B2646" s="1306" t="s">
        <v>4606</v>
      </c>
      <c r="C2646" s="1306" t="s">
        <v>2580</v>
      </c>
      <c r="D2646" s="1307"/>
      <c r="E2646" s="1308" t="s">
        <v>2156</v>
      </c>
      <c r="F2646" s="1298" t="s">
        <v>1567</v>
      </c>
      <c r="G2646" s="1298" t="s">
        <v>6677</v>
      </c>
      <c r="H2646" s="1298" t="s">
        <v>1567</v>
      </c>
    </row>
    <row r="2647" spans="1:8" ht="18.399999999999999" customHeight="1">
      <c r="A2647" s="1305" t="s">
        <v>6678</v>
      </c>
      <c r="B2647" s="1306" t="s">
        <v>4576</v>
      </c>
      <c r="C2647" s="1306" t="s">
        <v>2580</v>
      </c>
      <c r="D2647" s="1307"/>
      <c r="E2647" s="1308" t="s">
        <v>2156</v>
      </c>
      <c r="F2647" s="1298" t="s">
        <v>1567</v>
      </c>
      <c r="G2647" s="1298" t="s">
        <v>6679</v>
      </c>
      <c r="H2647" s="1298" t="s">
        <v>1567</v>
      </c>
    </row>
    <row r="2648" spans="1:8" ht="18.399999999999999" customHeight="1">
      <c r="A2648" s="1305" t="s">
        <v>6678</v>
      </c>
      <c r="B2648" s="1306" t="s">
        <v>4578</v>
      </c>
      <c r="C2648" s="1306" t="s">
        <v>2580</v>
      </c>
      <c r="D2648" s="1307"/>
      <c r="E2648" s="1308" t="s">
        <v>2156</v>
      </c>
      <c r="F2648" s="1298" t="s">
        <v>1567</v>
      </c>
      <c r="G2648" s="1298" t="s">
        <v>6680</v>
      </c>
      <c r="H2648" s="1298" t="s">
        <v>1567</v>
      </c>
    </row>
    <row r="2649" spans="1:8" ht="18.399999999999999" customHeight="1">
      <c r="A2649" s="1305" t="s">
        <v>6678</v>
      </c>
      <c r="B2649" s="1306" t="s">
        <v>4580</v>
      </c>
      <c r="C2649" s="1306" t="s">
        <v>2580</v>
      </c>
      <c r="D2649" s="1307"/>
      <c r="E2649" s="1308" t="s">
        <v>2156</v>
      </c>
      <c r="F2649" s="1298" t="s">
        <v>1567</v>
      </c>
      <c r="G2649" s="1298" t="s">
        <v>6681</v>
      </c>
      <c r="H2649" s="1298" t="s">
        <v>1567</v>
      </c>
    </row>
    <row r="2650" spans="1:8" ht="18.399999999999999" customHeight="1">
      <c r="A2650" s="1305" t="s">
        <v>6678</v>
      </c>
      <c r="B2650" s="1306" t="s">
        <v>4582</v>
      </c>
      <c r="C2650" s="1306" t="s">
        <v>2580</v>
      </c>
      <c r="D2650" s="1307"/>
      <c r="E2650" s="1308" t="s">
        <v>2156</v>
      </c>
      <c r="F2650" s="1298" t="s">
        <v>1567</v>
      </c>
      <c r="G2650" s="1298" t="s">
        <v>6682</v>
      </c>
      <c r="H2650" s="1298" t="s">
        <v>1567</v>
      </c>
    </row>
    <row r="2651" spans="1:8" ht="18.399999999999999" customHeight="1">
      <c r="A2651" s="1305" t="s">
        <v>6678</v>
      </c>
      <c r="B2651" s="1306" t="s">
        <v>4584</v>
      </c>
      <c r="C2651" s="1306" t="s">
        <v>2580</v>
      </c>
      <c r="D2651" s="1307"/>
      <c r="E2651" s="1308" t="s">
        <v>2156</v>
      </c>
      <c r="F2651" s="1298" t="s">
        <v>1567</v>
      </c>
      <c r="G2651" s="1298" t="s">
        <v>6683</v>
      </c>
      <c r="H2651" s="1298" t="s">
        <v>1567</v>
      </c>
    </row>
    <row r="2652" spans="1:8" ht="18.399999999999999" customHeight="1">
      <c r="A2652" s="1305" t="s">
        <v>6678</v>
      </c>
      <c r="B2652" s="1306" t="s">
        <v>4586</v>
      </c>
      <c r="C2652" s="1306" t="s">
        <v>2580</v>
      </c>
      <c r="D2652" s="1307"/>
      <c r="E2652" s="1308" t="s">
        <v>2156</v>
      </c>
      <c r="F2652" s="1298" t="s">
        <v>1567</v>
      </c>
      <c r="G2652" s="1298" t="s">
        <v>6684</v>
      </c>
      <c r="H2652" s="1298" t="s">
        <v>1567</v>
      </c>
    </row>
    <row r="2653" spans="1:8" ht="18.399999999999999" customHeight="1">
      <c r="A2653" s="1305" t="s">
        <v>6678</v>
      </c>
      <c r="B2653" s="1306" t="s">
        <v>4588</v>
      </c>
      <c r="C2653" s="1306" t="s">
        <v>2580</v>
      </c>
      <c r="D2653" s="1307"/>
      <c r="E2653" s="1308" t="s">
        <v>2156</v>
      </c>
      <c r="F2653" s="1298" t="s">
        <v>1567</v>
      </c>
      <c r="G2653" s="1298" t="s">
        <v>6685</v>
      </c>
      <c r="H2653" s="1298" t="s">
        <v>1567</v>
      </c>
    </row>
    <row r="2654" spans="1:8" ht="18.399999999999999" customHeight="1">
      <c r="A2654" s="1305" t="s">
        <v>6678</v>
      </c>
      <c r="B2654" s="1306" t="s">
        <v>6686</v>
      </c>
      <c r="C2654" s="1306" t="s">
        <v>2580</v>
      </c>
      <c r="D2654" s="1307"/>
      <c r="E2654" s="1308" t="s">
        <v>2156</v>
      </c>
      <c r="F2654" s="1298" t="s">
        <v>1567</v>
      </c>
      <c r="G2654" s="1298" t="s">
        <v>6687</v>
      </c>
      <c r="H2654" s="1298" t="s">
        <v>1567</v>
      </c>
    </row>
    <row r="2655" spans="1:8" ht="18.399999999999999" customHeight="1">
      <c r="A2655" s="1305" t="s">
        <v>6678</v>
      </c>
      <c r="B2655" s="1306" t="s">
        <v>4590</v>
      </c>
      <c r="C2655" s="1306" t="s">
        <v>2580</v>
      </c>
      <c r="D2655" s="1307"/>
      <c r="E2655" s="1308" t="s">
        <v>2156</v>
      </c>
      <c r="F2655" s="1298" t="s">
        <v>1567</v>
      </c>
      <c r="G2655" s="1298" t="s">
        <v>6688</v>
      </c>
      <c r="H2655" s="1298" t="s">
        <v>1567</v>
      </c>
    </row>
    <row r="2656" spans="1:8" ht="18.399999999999999" customHeight="1">
      <c r="A2656" s="1305" t="s">
        <v>6678</v>
      </c>
      <c r="B2656" s="1306" t="s">
        <v>6689</v>
      </c>
      <c r="C2656" s="1306" t="s">
        <v>2580</v>
      </c>
      <c r="D2656" s="1307"/>
      <c r="E2656" s="1308" t="s">
        <v>2156</v>
      </c>
      <c r="F2656" s="1298" t="s">
        <v>1567</v>
      </c>
      <c r="G2656" s="1298" t="s">
        <v>6690</v>
      </c>
      <c r="H2656" s="1298" t="s">
        <v>1567</v>
      </c>
    </row>
    <row r="2657" spans="1:8" ht="18.399999999999999" customHeight="1">
      <c r="A2657" s="1305" t="s">
        <v>6678</v>
      </c>
      <c r="B2657" s="1306" t="s">
        <v>4592</v>
      </c>
      <c r="C2657" s="1306" t="s">
        <v>2580</v>
      </c>
      <c r="D2657" s="1307"/>
      <c r="E2657" s="1308" t="s">
        <v>2156</v>
      </c>
      <c r="F2657" s="1298" t="s">
        <v>1567</v>
      </c>
      <c r="G2657" s="1298" t="s">
        <v>6691</v>
      </c>
      <c r="H2657" s="1298" t="s">
        <v>1567</v>
      </c>
    </row>
    <row r="2658" spans="1:8" ht="18.399999999999999" customHeight="1">
      <c r="A2658" s="1305" t="s">
        <v>6692</v>
      </c>
      <c r="B2658" s="1306" t="s">
        <v>4576</v>
      </c>
      <c r="C2658" s="1306" t="s">
        <v>2580</v>
      </c>
      <c r="D2658" s="1307"/>
      <c r="E2658" s="1308" t="s">
        <v>2156</v>
      </c>
      <c r="F2658" s="1298" t="s">
        <v>1567</v>
      </c>
      <c r="G2658" s="1298" t="s">
        <v>6693</v>
      </c>
      <c r="H2658" s="1298" t="s">
        <v>1567</v>
      </c>
    </row>
    <row r="2659" spans="1:8" ht="18.399999999999999" customHeight="1">
      <c r="A2659" s="1305" t="s">
        <v>6692</v>
      </c>
      <c r="B2659" s="1306" t="s">
        <v>4578</v>
      </c>
      <c r="C2659" s="1306" t="s">
        <v>2580</v>
      </c>
      <c r="D2659" s="1307"/>
      <c r="E2659" s="1308" t="s">
        <v>2156</v>
      </c>
      <c r="F2659" s="1298" t="s">
        <v>1567</v>
      </c>
      <c r="G2659" s="1298" t="s">
        <v>6694</v>
      </c>
      <c r="H2659" s="1298" t="s">
        <v>1567</v>
      </c>
    </row>
    <row r="2660" spans="1:8" ht="18.399999999999999" customHeight="1">
      <c r="A2660" s="1305" t="s">
        <v>6692</v>
      </c>
      <c r="B2660" s="1306" t="s">
        <v>4580</v>
      </c>
      <c r="C2660" s="1306" t="s">
        <v>2580</v>
      </c>
      <c r="D2660" s="1307"/>
      <c r="E2660" s="1308" t="s">
        <v>2156</v>
      </c>
      <c r="F2660" s="1298" t="s">
        <v>1567</v>
      </c>
      <c r="G2660" s="1298" t="s">
        <v>6695</v>
      </c>
      <c r="H2660" s="1298" t="s">
        <v>1567</v>
      </c>
    </row>
    <row r="2661" spans="1:8" ht="18.399999999999999" customHeight="1">
      <c r="A2661" s="1305" t="s">
        <v>6692</v>
      </c>
      <c r="B2661" s="1306" t="s">
        <v>4582</v>
      </c>
      <c r="C2661" s="1306" t="s">
        <v>2580</v>
      </c>
      <c r="D2661" s="1307"/>
      <c r="E2661" s="1308" t="s">
        <v>2156</v>
      </c>
      <c r="F2661" s="1298" t="s">
        <v>1567</v>
      </c>
      <c r="G2661" s="1298" t="s">
        <v>6696</v>
      </c>
      <c r="H2661" s="1298" t="s">
        <v>1567</v>
      </c>
    </row>
    <row r="2662" spans="1:8" ht="18.399999999999999" customHeight="1">
      <c r="A2662" s="1305" t="s">
        <v>6692</v>
      </c>
      <c r="B2662" s="1306" t="s">
        <v>4584</v>
      </c>
      <c r="C2662" s="1306" t="s">
        <v>2580</v>
      </c>
      <c r="D2662" s="1307"/>
      <c r="E2662" s="1308" t="s">
        <v>2156</v>
      </c>
      <c r="F2662" s="1298" t="s">
        <v>1567</v>
      </c>
      <c r="G2662" s="1298" t="s">
        <v>6697</v>
      </c>
      <c r="H2662" s="1298" t="s">
        <v>1567</v>
      </c>
    </row>
    <row r="2663" spans="1:8" ht="18.399999999999999" customHeight="1">
      <c r="A2663" s="1305" t="s">
        <v>6692</v>
      </c>
      <c r="B2663" s="1306" t="s">
        <v>4586</v>
      </c>
      <c r="C2663" s="1306" t="s">
        <v>2580</v>
      </c>
      <c r="D2663" s="1307"/>
      <c r="E2663" s="1308" t="s">
        <v>2156</v>
      </c>
      <c r="F2663" s="1298" t="s">
        <v>1567</v>
      </c>
      <c r="G2663" s="1298" t="s">
        <v>6698</v>
      </c>
      <c r="H2663" s="1298" t="s">
        <v>1567</v>
      </c>
    </row>
    <row r="2664" spans="1:8" ht="18.399999999999999" customHeight="1">
      <c r="A2664" s="1305" t="s">
        <v>6692</v>
      </c>
      <c r="B2664" s="1306" t="s">
        <v>4588</v>
      </c>
      <c r="C2664" s="1306" t="s">
        <v>2580</v>
      </c>
      <c r="D2664" s="1307"/>
      <c r="E2664" s="1308" t="s">
        <v>2156</v>
      </c>
      <c r="F2664" s="1298" t="s">
        <v>1567</v>
      </c>
      <c r="G2664" s="1298" t="s">
        <v>6699</v>
      </c>
      <c r="H2664" s="1298" t="s">
        <v>1567</v>
      </c>
    </row>
    <row r="2665" spans="1:8" ht="18.399999999999999" customHeight="1">
      <c r="A2665" s="1305" t="s">
        <v>6692</v>
      </c>
      <c r="B2665" s="1306" t="s">
        <v>4590</v>
      </c>
      <c r="C2665" s="1306" t="s">
        <v>2580</v>
      </c>
      <c r="D2665" s="1307"/>
      <c r="E2665" s="1308" t="s">
        <v>2156</v>
      </c>
      <c r="F2665" s="1298" t="s">
        <v>1567</v>
      </c>
      <c r="G2665" s="1298" t="s">
        <v>6700</v>
      </c>
      <c r="H2665" s="1298" t="s">
        <v>1567</v>
      </c>
    </row>
    <row r="2666" spans="1:8" ht="18.399999999999999" customHeight="1">
      <c r="A2666" s="1305" t="s">
        <v>6692</v>
      </c>
      <c r="B2666" s="1306" t="s">
        <v>4592</v>
      </c>
      <c r="C2666" s="1306" t="s">
        <v>2580</v>
      </c>
      <c r="D2666" s="1307"/>
      <c r="E2666" s="1308" t="s">
        <v>2156</v>
      </c>
      <c r="F2666" s="1298" t="s">
        <v>1567</v>
      </c>
      <c r="G2666" s="1298" t="s">
        <v>6701</v>
      </c>
      <c r="H2666" s="1298" t="s">
        <v>1567</v>
      </c>
    </row>
    <row r="2667" spans="1:8" ht="18.399999999999999" customHeight="1">
      <c r="A2667" s="1305" t="s">
        <v>6692</v>
      </c>
      <c r="B2667" s="1306" t="s">
        <v>4594</v>
      </c>
      <c r="C2667" s="1306" t="s">
        <v>2580</v>
      </c>
      <c r="D2667" s="1307"/>
      <c r="E2667" s="1308" t="s">
        <v>2156</v>
      </c>
      <c r="F2667" s="1298" t="s">
        <v>1567</v>
      </c>
      <c r="G2667" s="1298" t="s">
        <v>6702</v>
      </c>
      <c r="H2667" s="1298" t="s">
        <v>1567</v>
      </c>
    </row>
    <row r="2668" spans="1:8" ht="18.399999999999999" customHeight="1">
      <c r="A2668" s="1305" t="s">
        <v>6692</v>
      </c>
      <c r="B2668" s="1306" t="s">
        <v>4596</v>
      </c>
      <c r="C2668" s="1306" t="s">
        <v>2580</v>
      </c>
      <c r="D2668" s="1307"/>
      <c r="E2668" s="1308" t="s">
        <v>2156</v>
      </c>
      <c r="F2668" s="1298" t="s">
        <v>1567</v>
      </c>
      <c r="G2668" s="1298" t="s">
        <v>6703</v>
      </c>
      <c r="H2668" s="1298" t="s">
        <v>1567</v>
      </c>
    </row>
    <row r="2669" spans="1:8" ht="18.399999999999999" customHeight="1">
      <c r="A2669" s="1305" t="s">
        <v>6692</v>
      </c>
      <c r="B2669" s="1306" t="s">
        <v>4598</v>
      </c>
      <c r="C2669" s="1306" t="s">
        <v>2580</v>
      </c>
      <c r="D2669" s="1307"/>
      <c r="E2669" s="1308" t="s">
        <v>2156</v>
      </c>
      <c r="F2669" s="1298" t="s">
        <v>1567</v>
      </c>
      <c r="G2669" s="1298" t="s">
        <v>6704</v>
      </c>
      <c r="H2669" s="1298" t="s">
        <v>1567</v>
      </c>
    </row>
    <row r="2670" spans="1:8" ht="18.399999999999999" customHeight="1">
      <c r="A2670" s="1305" t="s">
        <v>6692</v>
      </c>
      <c r="B2670" s="1306" t="s">
        <v>4600</v>
      </c>
      <c r="C2670" s="1306" t="s">
        <v>2580</v>
      </c>
      <c r="D2670" s="1307"/>
      <c r="E2670" s="1308" t="s">
        <v>2156</v>
      </c>
      <c r="F2670" s="1298" t="s">
        <v>1567</v>
      </c>
      <c r="G2670" s="1298" t="s">
        <v>6705</v>
      </c>
      <c r="H2670" s="1298" t="s">
        <v>1567</v>
      </c>
    </row>
    <row r="2671" spans="1:8" ht="18.399999999999999" customHeight="1">
      <c r="A2671" s="1305" t="s">
        <v>6692</v>
      </c>
      <c r="B2671" s="1306" t="s">
        <v>4602</v>
      </c>
      <c r="C2671" s="1306" t="s">
        <v>2580</v>
      </c>
      <c r="D2671" s="1307"/>
      <c r="E2671" s="1308" t="s">
        <v>2156</v>
      </c>
      <c r="F2671" s="1298" t="s">
        <v>1567</v>
      </c>
      <c r="G2671" s="1298" t="s">
        <v>6706</v>
      </c>
      <c r="H2671" s="1298" t="s">
        <v>1567</v>
      </c>
    </row>
    <row r="2672" spans="1:8" ht="18.399999999999999" customHeight="1">
      <c r="A2672" s="1305" t="s">
        <v>6692</v>
      </c>
      <c r="B2672" s="1306" t="s">
        <v>4604</v>
      </c>
      <c r="C2672" s="1306" t="s">
        <v>2580</v>
      </c>
      <c r="D2672" s="1307"/>
      <c r="E2672" s="1308" t="s">
        <v>2156</v>
      </c>
      <c r="F2672" s="1298" t="s">
        <v>1567</v>
      </c>
      <c r="G2672" s="1298" t="s">
        <v>6707</v>
      </c>
      <c r="H2672" s="1298" t="s">
        <v>1567</v>
      </c>
    </row>
    <row r="2673" spans="1:8" ht="18.399999999999999" customHeight="1">
      <c r="A2673" s="1305" t="s">
        <v>6692</v>
      </c>
      <c r="B2673" s="1306" t="s">
        <v>4606</v>
      </c>
      <c r="C2673" s="1306" t="s">
        <v>2580</v>
      </c>
      <c r="D2673" s="1307"/>
      <c r="E2673" s="1308" t="s">
        <v>2156</v>
      </c>
      <c r="F2673" s="1298" t="s">
        <v>1567</v>
      </c>
      <c r="G2673" s="1298" t="s">
        <v>6708</v>
      </c>
      <c r="H2673" s="1298" t="s">
        <v>1567</v>
      </c>
    </row>
    <row r="2674" spans="1:8" ht="18.399999999999999" customHeight="1">
      <c r="A2674" s="1305" t="s">
        <v>6709</v>
      </c>
      <c r="B2674" s="1306" t="s">
        <v>6710</v>
      </c>
      <c r="C2674" s="1306" t="s">
        <v>1585</v>
      </c>
      <c r="D2674" s="1307"/>
      <c r="E2674" s="1308" t="s">
        <v>2156</v>
      </c>
      <c r="F2674" s="1298" t="s">
        <v>1567</v>
      </c>
      <c r="G2674" s="1298" t="s">
        <v>6711</v>
      </c>
      <c r="H2674" s="1298" t="s">
        <v>1567</v>
      </c>
    </row>
    <row r="2675" spans="1:8" ht="18.399999999999999" customHeight="1">
      <c r="A2675" s="1305" t="s">
        <v>6709</v>
      </c>
      <c r="B2675" s="1306" t="s">
        <v>6712</v>
      </c>
      <c r="C2675" s="1306" t="s">
        <v>1585</v>
      </c>
      <c r="D2675" s="1307"/>
      <c r="E2675" s="1308" t="s">
        <v>2156</v>
      </c>
      <c r="F2675" s="1298" t="s">
        <v>1567</v>
      </c>
      <c r="G2675" s="1298" t="s">
        <v>6713</v>
      </c>
      <c r="H2675" s="1298" t="s">
        <v>1567</v>
      </c>
    </row>
    <row r="2676" spans="1:8" ht="18.399999999999999" customHeight="1">
      <c r="A2676" s="1305" t="s">
        <v>6709</v>
      </c>
      <c r="B2676" s="1306" t="s">
        <v>6714</v>
      </c>
      <c r="C2676" s="1306" t="s">
        <v>1585</v>
      </c>
      <c r="D2676" s="1307"/>
      <c r="E2676" s="1308" t="s">
        <v>2156</v>
      </c>
      <c r="F2676" s="1298" t="s">
        <v>1567</v>
      </c>
      <c r="G2676" s="1298" t="s">
        <v>6715</v>
      </c>
      <c r="H2676" s="1298" t="s">
        <v>1567</v>
      </c>
    </row>
    <row r="2677" spans="1:8" ht="18.399999999999999" customHeight="1">
      <c r="A2677" s="1305" t="s">
        <v>6709</v>
      </c>
      <c r="B2677" s="1306" t="s">
        <v>6716</v>
      </c>
      <c r="C2677" s="1306" t="s">
        <v>1585</v>
      </c>
      <c r="D2677" s="1307"/>
      <c r="E2677" s="1308" t="s">
        <v>2156</v>
      </c>
      <c r="F2677" s="1298" t="s">
        <v>1567</v>
      </c>
      <c r="G2677" s="1298" t="s">
        <v>6717</v>
      </c>
      <c r="H2677" s="1298" t="s">
        <v>1567</v>
      </c>
    </row>
    <row r="2678" spans="1:8" ht="18.399999999999999" customHeight="1">
      <c r="A2678" s="1305" t="s">
        <v>6709</v>
      </c>
      <c r="B2678" s="1306" t="s">
        <v>6718</v>
      </c>
      <c r="C2678" s="1306" t="s">
        <v>1585</v>
      </c>
      <c r="D2678" s="1307"/>
      <c r="E2678" s="1308" t="s">
        <v>2156</v>
      </c>
      <c r="F2678" s="1298" t="s">
        <v>1567</v>
      </c>
      <c r="G2678" s="1298" t="s">
        <v>6719</v>
      </c>
      <c r="H2678" s="1298" t="s">
        <v>1567</v>
      </c>
    </row>
    <row r="2679" spans="1:8" ht="18.399999999999999" customHeight="1">
      <c r="A2679" s="1305" t="s">
        <v>6709</v>
      </c>
      <c r="B2679" s="1306" t="s">
        <v>6720</v>
      </c>
      <c r="C2679" s="1306" t="s">
        <v>1585</v>
      </c>
      <c r="D2679" s="1307"/>
      <c r="E2679" s="1308" t="s">
        <v>2156</v>
      </c>
      <c r="F2679" s="1298" t="s">
        <v>1567</v>
      </c>
      <c r="G2679" s="1298" t="s">
        <v>6721</v>
      </c>
      <c r="H2679" s="1298" t="s">
        <v>1567</v>
      </c>
    </row>
    <row r="2680" spans="1:8" ht="18.399999999999999" customHeight="1">
      <c r="A2680" s="1305" t="s">
        <v>6722</v>
      </c>
      <c r="B2680" s="1306" t="s">
        <v>4578</v>
      </c>
      <c r="C2680" s="1306" t="s">
        <v>1585</v>
      </c>
      <c r="D2680" s="1307"/>
      <c r="E2680" s="1308" t="s">
        <v>2156</v>
      </c>
      <c r="F2680" s="1298" t="s">
        <v>1567</v>
      </c>
      <c r="G2680" s="1298" t="s">
        <v>6723</v>
      </c>
      <c r="H2680" s="1298" t="s">
        <v>1567</v>
      </c>
    </row>
    <row r="2681" spans="1:8" ht="18.399999999999999" customHeight="1">
      <c r="A2681" s="1305" t="s">
        <v>6722</v>
      </c>
      <c r="B2681" s="1306" t="s">
        <v>4580</v>
      </c>
      <c r="C2681" s="1306" t="s">
        <v>1585</v>
      </c>
      <c r="D2681" s="1307"/>
      <c r="E2681" s="1308" t="s">
        <v>2156</v>
      </c>
      <c r="F2681" s="1298" t="s">
        <v>1567</v>
      </c>
      <c r="G2681" s="1298" t="s">
        <v>6724</v>
      </c>
      <c r="H2681" s="1298" t="s">
        <v>1567</v>
      </c>
    </row>
    <row r="2682" spans="1:8" ht="18.399999999999999" customHeight="1">
      <c r="A2682" s="1305" t="s">
        <v>6722</v>
      </c>
      <c r="B2682" s="1306" t="s">
        <v>4582</v>
      </c>
      <c r="C2682" s="1306" t="s">
        <v>1585</v>
      </c>
      <c r="D2682" s="1307"/>
      <c r="E2682" s="1308" t="s">
        <v>2156</v>
      </c>
      <c r="F2682" s="1298" t="s">
        <v>1567</v>
      </c>
      <c r="G2682" s="1298" t="s">
        <v>6725</v>
      </c>
      <c r="H2682" s="1298" t="s">
        <v>1567</v>
      </c>
    </row>
    <row r="2683" spans="1:8" ht="18.399999999999999" customHeight="1">
      <c r="A2683" s="1305" t="s">
        <v>6722</v>
      </c>
      <c r="B2683" s="1306" t="s">
        <v>4584</v>
      </c>
      <c r="C2683" s="1306" t="s">
        <v>1585</v>
      </c>
      <c r="D2683" s="1307"/>
      <c r="E2683" s="1308" t="s">
        <v>2156</v>
      </c>
      <c r="F2683" s="1298" t="s">
        <v>1567</v>
      </c>
      <c r="G2683" s="1298" t="s">
        <v>6726</v>
      </c>
      <c r="H2683" s="1298" t="s">
        <v>1567</v>
      </c>
    </row>
    <row r="2684" spans="1:8" ht="18.399999999999999" customHeight="1">
      <c r="A2684" s="1305" t="s">
        <v>6722</v>
      </c>
      <c r="B2684" s="1306" t="s">
        <v>4586</v>
      </c>
      <c r="C2684" s="1306" t="s">
        <v>1585</v>
      </c>
      <c r="D2684" s="1307"/>
      <c r="E2684" s="1308" t="s">
        <v>2156</v>
      </c>
      <c r="F2684" s="1298" t="s">
        <v>1567</v>
      </c>
      <c r="G2684" s="1298" t="s">
        <v>6727</v>
      </c>
      <c r="H2684" s="1298" t="s">
        <v>1567</v>
      </c>
    </row>
    <row r="2685" spans="1:8" ht="18.399999999999999" customHeight="1">
      <c r="A2685" s="1305" t="s">
        <v>6722</v>
      </c>
      <c r="B2685" s="1306" t="s">
        <v>4588</v>
      </c>
      <c r="C2685" s="1306" t="s">
        <v>1585</v>
      </c>
      <c r="D2685" s="1307"/>
      <c r="E2685" s="1308" t="s">
        <v>2156</v>
      </c>
      <c r="F2685" s="1298" t="s">
        <v>1567</v>
      </c>
      <c r="G2685" s="1298" t="s">
        <v>6728</v>
      </c>
      <c r="H2685" s="1298" t="s">
        <v>1567</v>
      </c>
    </row>
    <row r="2686" spans="1:8" ht="18.399999999999999" customHeight="1">
      <c r="A2686" s="1305" t="s">
        <v>6722</v>
      </c>
      <c r="B2686" s="1306" t="s">
        <v>4590</v>
      </c>
      <c r="C2686" s="1306" t="s">
        <v>1585</v>
      </c>
      <c r="D2686" s="1307"/>
      <c r="E2686" s="1308" t="s">
        <v>2156</v>
      </c>
      <c r="F2686" s="1298" t="s">
        <v>1567</v>
      </c>
      <c r="G2686" s="1298" t="s">
        <v>6729</v>
      </c>
      <c r="H2686" s="1298" t="s">
        <v>1567</v>
      </c>
    </row>
    <row r="2687" spans="1:8" ht="18.399999999999999" customHeight="1">
      <c r="A2687" s="1305" t="s">
        <v>6722</v>
      </c>
      <c r="B2687" s="1306" t="s">
        <v>4592</v>
      </c>
      <c r="C2687" s="1306" t="s">
        <v>1585</v>
      </c>
      <c r="D2687" s="1307"/>
      <c r="E2687" s="1308" t="s">
        <v>2156</v>
      </c>
      <c r="F2687" s="1298" t="s">
        <v>1567</v>
      </c>
      <c r="G2687" s="1298" t="s">
        <v>6730</v>
      </c>
      <c r="H2687" s="1298" t="s">
        <v>1567</v>
      </c>
    </row>
    <row r="2688" spans="1:8" ht="18.399999999999999" customHeight="1">
      <c r="A2688" s="1305" t="s">
        <v>6722</v>
      </c>
      <c r="B2688" s="1306" t="s">
        <v>4594</v>
      </c>
      <c r="C2688" s="1306" t="s">
        <v>1585</v>
      </c>
      <c r="D2688" s="1307"/>
      <c r="E2688" s="1308" t="s">
        <v>2156</v>
      </c>
      <c r="F2688" s="1298" t="s">
        <v>1567</v>
      </c>
      <c r="G2688" s="1298" t="s">
        <v>6731</v>
      </c>
      <c r="H2688" s="1298" t="s">
        <v>1567</v>
      </c>
    </row>
    <row r="2689" spans="1:8" ht="18.399999999999999" customHeight="1">
      <c r="A2689" s="1305" t="s">
        <v>6722</v>
      </c>
      <c r="B2689" s="1306" t="s">
        <v>4596</v>
      </c>
      <c r="C2689" s="1306" t="s">
        <v>1585</v>
      </c>
      <c r="D2689" s="1307"/>
      <c r="E2689" s="1308" t="s">
        <v>2156</v>
      </c>
      <c r="F2689" s="1298" t="s">
        <v>1567</v>
      </c>
      <c r="G2689" s="1298" t="s">
        <v>6732</v>
      </c>
      <c r="H2689" s="1298" t="s">
        <v>1567</v>
      </c>
    </row>
    <row r="2690" spans="1:8" ht="18.399999999999999" customHeight="1">
      <c r="A2690" s="1305" t="s">
        <v>6722</v>
      </c>
      <c r="B2690" s="1306" t="s">
        <v>4598</v>
      </c>
      <c r="C2690" s="1306" t="s">
        <v>1585</v>
      </c>
      <c r="D2690" s="1307"/>
      <c r="E2690" s="1308" t="s">
        <v>2156</v>
      </c>
      <c r="F2690" s="1298" t="s">
        <v>1567</v>
      </c>
      <c r="G2690" s="1298" t="s">
        <v>6733</v>
      </c>
      <c r="H2690" s="1298" t="s">
        <v>1567</v>
      </c>
    </row>
    <row r="2691" spans="1:8" ht="18.399999999999999" customHeight="1">
      <c r="A2691" s="1305" t="s">
        <v>6722</v>
      </c>
      <c r="B2691" s="1306" t="s">
        <v>4600</v>
      </c>
      <c r="C2691" s="1306" t="s">
        <v>1585</v>
      </c>
      <c r="D2691" s="1307"/>
      <c r="E2691" s="1308" t="s">
        <v>2156</v>
      </c>
      <c r="F2691" s="1298" t="s">
        <v>1567</v>
      </c>
      <c r="G2691" s="1298" t="s">
        <v>6734</v>
      </c>
      <c r="H2691" s="1298" t="s">
        <v>1567</v>
      </c>
    </row>
    <row r="2692" spans="1:8" ht="18.399999999999999" customHeight="1">
      <c r="A2692" s="1305" t="s">
        <v>6722</v>
      </c>
      <c r="B2692" s="1306" t="s">
        <v>4602</v>
      </c>
      <c r="C2692" s="1306" t="s">
        <v>1585</v>
      </c>
      <c r="D2692" s="1307"/>
      <c r="E2692" s="1308" t="s">
        <v>2156</v>
      </c>
      <c r="F2692" s="1298" t="s">
        <v>1567</v>
      </c>
      <c r="G2692" s="1298" t="s">
        <v>6735</v>
      </c>
      <c r="H2692" s="1298" t="s">
        <v>1567</v>
      </c>
    </row>
    <row r="2693" spans="1:8" ht="18.399999999999999" customHeight="1">
      <c r="A2693" s="1305" t="s">
        <v>6722</v>
      </c>
      <c r="B2693" s="1306" t="s">
        <v>4604</v>
      </c>
      <c r="C2693" s="1306" t="s">
        <v>1585</v>
      </c>
      <c r="D2693" s="1307"/>
      <c r="E2693" s="1308" t="s">
        <v>2156</v>
      </c>
      <c r="F2693" s="1298" t="s">
        <v>1567</v>
      </c>
      <c r="G2693" s="1298" t="s">
        <v>6736</v>
      </c>
      <c r="H2693" s="1298" t="s">
        <v>1567</v>
      </c>
    </row>
    <row r="2694" spans="1:8" ht="18.399999999999999" customHeight="1">
      <c r="A2694" s="1305" t="s">
        <v>6722</v>
      </c>
      <c r="B2694" s="1306" t="s">
        <v>4606</v>
      </c>
      <c r="C2694" s="1306" t="s">
        <v>1585</v>
      </c>
      <c r="D2694" s="1307"/>
      <c r="E2694" s="1308" t="s">
        <v>2156</v>
      </c>
      <c r="F2694" s="1298" t="s">
        <v>1567</v>
      </c>
      <c r="G2694" s="1298" t="s">
        <v>6737</v>
      </c>
      <c r="H2694" s="1298" t="s">
        <v>1567</v>
      </c>
    </row>
    <row r="2695" spans="1:8" ht="18.399999999999999" customHeight="1">
      <c r="A2695" s="1305" t="s">
        <v>6738</v>
      </c>
      <c r="B2695" s="1306" t="s">
        <v>4578</v>
      </c>
      <c r="C2695" s="1306" t="s">
        <v>1585</v>
      </c>
      <c r="D2695" s="1307"/>
      <c r="E2695" s="1308" t="s">
        <v>2156</v>
      </c>
      <c r="F2695" s="1298" t="s">
        <v>1567</v>
      </c>
      <c r="G2695" s="1298" t="s">
        <v>6739</v>
      </c>
      <c r="H2695" s="1298" t="s">
        <v>1567</v>
      </c>
    </row>
    <row r="2696" spans="1:8" ht="18.399999999999999" customHeight="1">
      <c r="A2696" s="1305" t="s">
        <v>6738</v>
      </c>
      <c r="B2696" s="1306" t="s">
        <v>4580</v>
      </c>
      <c r="C2696" s="1306" t="s">
        <v>1585</v>
      </c>
      <c r="D2696" s="1307"/>
      <c r="E2696" s="1308" t="s">
        <v>2156</v>
      </c>
      <c r="F2696" s="1298" t="s">
        <v>1567</v>
      </c>
      <c r="G2696" s="1298" t="s">
        <v>6740</v>
      </c>
      <c r="H2696" s="1298" t="s">
        <v>1567</v>
      </c>
    </row>
    <row r="2697" spans="1:8" ht="18.399999999999999" customHeight="1">
      <c r="A2697" s="1305" t="s">
        <v>6738</v>
      </c>
      <c r="B2697" s="1306" t="s">
        <v>4582</v>
      </c>
      <c r="C2697" s="1306" t="s">
        <v>1585</v>
      </c>
      <c r="D2697" s="1307"/>
      <c r="E2697" s="1308" t="s">
        <v>2156</v>
      </c>
      <c r="F2697" s="1298" t="s">
        <v>1567</v>
      </c>
      <c r="G2697" s="1298" t="s">
        <v>6741</v>
      </c>
      <c r="H2697" s="1298" t="s">
        <v>1567</v>
      </c>
    </row>
    <row r="2698" spans="1:8" ht="18.399999999999999" customHeight="1">
      <c r="A2698" s="1305" t="s">
        <v>6738</v>
      </c>
      <c r="B2698" s="1306" t="s">
        <v>4584</v>
      </c>
      <c r="C2698" s="1306" t="s">
        <v>1585</v>
      </c>
      <c r="D2698" s="1307"/>
      <c r="E2698" s="1308" t="s">
        <v>2156</v>
      </c>
      <c r="F2698" s="1298" t="s">
        <v>1567</v>
      </c>
      <c r="G2698" s="1298" t="s">
        <v>6742</v>
      </c>
      <c r="H2698" s="1298" t="s">
        <v>1567</v>
      </c>
    </row>
    <row r="2699" spans="1:8" ht="18.399999999999999" customHeight="1">
      <c r="A2699" s="1305" t="s">
        <v>6738</v>
      </c>
      <c r="B2699" s="1306" t="s">
        <v>4586</v>
      </c>
      <c r="C2699" s="1306" t="s">
        <v>1585</v>
      </c>
      <c r="D2699" s="1307"/>
      <c r="E2699" s="1308" t="s">
        <v>2156</v>
      </c>
      <c r="F2699" s="1298" t="s">
        <v>1567</v>
      </c>
      <c r="G2699" s="1298" t="s">
        <v>6743</v>
      </c>
      <c r="H2699" s="1298" t="s">
        <v>1567</v>
      </c>
    </row>
    <row r="2700" spans="1:8" ht="18.399999999999999" customHeight="1">
      <c r="A2700" s="1305" t="s">
        <v>6738</v>
      </c>
      <c r="B2700" s="1306" t="s">
        <v>4588</v>
      </c>
      <c r="C2700" s="1306" t="s">
        <v>1585</v>
      </c>
      <c r="D2700" s="1307"/>
      <c r="E2700" s="1308" t="s">
        <v>2156</v>
      </c>
      <c r="F2700" s="1298" t="s">
        <v>1567</v>
      </c>
      <c r="G2700" s="1298" t="s">
        <v>6744</v>
      </c>
      <c r="H2700" s="1298" t="s">
        <v>1567</v>
      </c>
    </row>
    <row r="2701" spans="1:8" ht="18.399999999999999" customHeight="1">
      <c r="A2701" s="1305" t="s">
        <v>6738</v>
      </c>
      <c r="B2701" s="1306" t="s">
        <v>4590</v>
      </c>
      <c r="C2701" s="1306" t="s">
        <v>1585</v>
      </c>
      <c r="D2701" s="1307"/>
      <c r="E2701" s="1308" t="s">
        <v>2156</v>
      </c>
      <c r="F2701" s="1298" t="s">
        <v>1567</v>
      </c>
      <c r="G2701" s="1298" t="s">
        <v>6745</v>
      </c>
      <c r="H2701" s="1298" t="s">
        <v>1567</v>
      </c>
    </row>
    <row r="2702" spans="1:8" ht="18.399999999999999" customHeight="1">
      <c r="A2702" s="1305" t="s">
        <v>6738</v>
      </c>
      <c r="B2702" s="1306" t="s">
        <v>4592</v>
      </c>
      <c r="C2702" s="1306" t="s">
        <v>1585</v>
      </c>
      <c r="D2702" s="1307"/>
      <c r="E2702" s="1308" t="s">
        <v>2156</v>
      </c>
      <c r="F2702" s="1298" t="s">
        <v>1567</v>
      </c>
      <c r="G2702" s="1298" t="s">
        <v>6746</v>
      </c>
      <c r="H2702" s="1298" t="s">
        <v>1567</v>
      </c>
    </row>
    <row r="2703" spans="1:8" ht="18.399999999999999" customHeight="1">
      <c r="A2703" s="1305" t="s">
        <v>6738</v>
      </c>
      <c r="B2703" s="1306" t="s">
        <v>4594</v>
      </c>
      <c r="C2703" s="1306" t="s">
        <v>1585</v>
      </c>
      <c r="D2703" s="1307"/>
      <c r="E2703" s="1308" t="s">
        <v>2156</v>
      </c>
      <c r="F2703" s="1298" t="s">
        <v>1567</v>
      </c>
      <c r="G2703" s="1298" t="s">
        <v>6747</v>
      </c>
      <c r="H2703" s="1298" t="s">
        <v>1567</v>
      </c>
    </row>
    <row r="2704" spans="1:8" ht="18.399999999999999" customHeight="1">
      <c r="A2704" s="1305" t="s">
        <v>6738</v>
      </c>
      <c r="B2704" s="1306" t="s">
        <v>4596</v>
      </c>
      <c r="C2704" s="1306" t="s">
        <v>1585</v>
      </c>
      <c r="D2704" s="1307"/>
      <c r="E2704" s="1308" t="s">
        <v>2156</v>
      </c>
      <c r="F2704" s="1298" t="s">
        <v>1567</v>
      </c>
      <c r="G2704" s="1298" t="s">
        <v>6748</v>
      </c>
      <c r="H2704" s="1298" t="s">
        <v>1567</v>
      </c>
    </row>
    <row r="2705" spans="1:8" ht="18.399999999999999" customHeight="1">
      <c r="A2705" s="1305" t="s">
        <v>6738</v>
      </c>
      <c r="B2705" s="1306" t="s">
        <v>4598</v>
      </c>
      <c r="C2705" s="1306" t="s">
        <v>1585</v>
      </c>
      <c r="D2705" s="1307"/>
      <c r="E2705" s="1308" t="s">
        <v>2156</v>
      </c>
      <c r="F2705" s="1298" t="s">
        <v>1567</v>
      </c>
      <c r="G2705" s="1298" t="s">
        <v>6749</v>
      </c>
      <c r="H2705" s="1298" t="s">
        <v>1567</v>
      </c>
    </row>
    <row r="2706" spans="1:8" ht="18.399999999999999" customHeight="1">
      <c r="A2706" s="1305" t="s">
        <v>6738</v>
      </c>
      <c r="B2706" s="1306" t="s">
        <v>4600</v>
      </c>
      <c r="C2706" s="1306" t="s">
        <v>1585</v>
      </c>
      <c r="D2706" s="1307"/>
      <c r="E2706" s="1308" t="s">
        <v>2156</v>
      </c>
      <c r="F2706" s="1298" t="s">
        <v>1567</v>
      </c>
      <c r="G2706" s="1298" t="s">
        <v>6750</v>
      </c>
      <c r="H2706" s="1298" t="s">
        <v>1567</v>
      </c>
    </row>
    <row r="2707" spans="1:8" ht="18.399999999999999" customHeight="1">
      <c r="A2707" s="1305" t="s">
        <v>6738</v>
      </c>
      <c r="B2707" s="1306" t="s">
        <v>4602</v>
      </c>
      <c r="C2707" s="1306" t="s">
        <v>1585</v>
      </c>
      <c r="D2707" s="1307"/>
      <c r="E2707" s="1308" t="s">
        <v>2156</v>
      </c>
      <c r="F2707" s="1298" t="s">
        <v>1567</v>
      </c>
      <c r="G2707" s="1298" t="s">
        <v>6751</v>
      </c>
      <c r="H2707" s="1298" t="s">
        <v>1567</v>
      </c>
    </row>
    <row r="2708" spans="1:8" ht="18.399999999999999" customHeight="1">
      <c r="A2708" s="1305" t="s">
        <v>6738</v>
      </c>
      <c r="B2708" s="1306" t="s">
        <v>4604</v>
      </c>
      <c r="C2708" s="1306" t="s">
        <v>1585</v>
      </c>
      <c r="D2708" s="1307"/>
      <c r="E2708" s="1308" t="s">
        <v>2156</v>
      </c>
      <c r="F2708" s="1298" t="s">
        <v>1567</v>
      </c>
      <c r="G2708" s="1298" t="s">
        <v>6752</v>
      </c>
      <c r="H2708" s="1298" t="s">
        <v>1567</v>
      </c>
    </row>
    <row r="2709" spans="1:8" ht="18.399999999999999" customHeight="1">
      <c r="A2709" s="1305" t="s">
        <v>6738</v>
      </c>
      <c r="B2709" s="1306" t="s">
        <v>4606</v>
      </c>
      <c r="C2709" s="1306" t="s">
        <v>1585</v>
      </c>
      <c r="D2709" s="1307"/>
      <c r="E2709" s="1308" t="s">
        <v>2156</v>
      </c>
      <c r="F2709" s="1298" t="s">
        <v>1567</v>
      </c>
      <c r="G2709" s="1298" t="s">
        <v>6753</v>
      </c>
      <c r="H2709" s="1298" t="s">
        <v>1567</v>
      </c>
    </row>
    <row r="2710" spans="1:8" ht="18.399999999999999" customHeight="1">
      <c r="A2710" s="1305" t="s">
        <v>6754</v>
      </c>
      <c r="B2710" s="1306" t="s">
        <v>4578</v>
      </c>
      <c r="C2710" s="1306" t="s">
        <v>1585</v>
      </c>
      <c r="D2710" s="1307"/>
      <c r="E2710" s="1308" t="s">
        <v>2156</v>
      </c>
      <c r="F2710" s="1298" t="s">
        <v>1567</v>
      </c>
      <c r="G2710" s="1298" t="s">
        <v>6755</v>
      </c>
      <c r="H2710" s="1298" t="s">
        <v>1567</v>
      </c>
    </row>
    <row r="2711" spans="1:8" ht="18.399999999999999" customHeight="1">
      <c r="A2711" s="1305" t="s">
        <v>6754</v>
      </c>
      <c r="B2711" s="1306" t="s">
        <v>4580</v>
      </c>
      <c r="C2711" s="1306" t="s">
        <v>1585</v>
      </c>
      <c r="D2711" s="1307"/>
      <c r="E2711" s="1308" t="s">
        <v>2156</v>
      </c>
      <c r="F2711" s="1298" t="s">
        <v>1567</v>
      </c>
      <c r="G2711" s="1298" t="s">
        <v>6756</v>
      </c>
      <c r="H2711" s="1298" t="s">
        <v>1567</v>
      </c>
    </row>
    <row r="2712" spans="1:8" ht="18.399999999999999" customHeight="1">
      <c r="A2712" s="1305" t="s">
        <v>6754</v>
      </c>
      <c r="B2712" s="1306" t="s">
        <v>4582</v>
      </c>
      <c r="C2712" s="1306" t="s">
        <v>1585</v>
      </c>
      <c r="D2712" s="1307"/>
      <c r="E2712" s="1308" t="s">
        <v>2156</v>
      </c>
      <c r="F2712" s="1298" t="s">
        <v>1567</v>
      </c>
      <c r="G2712" s="1298" t="s">
        <v>6757</v>
      </c>
      <c r="H2712" s="1298" t="s">
        <v>1567</v>
      </c>
    </row>
    <row r="2713" spans="1:8" ht="18.399999999999999" customHeight="1">
      <c r="A2713" s="1305" t="s">
        <v>6754</v>
      </c>
      <c r="B2713" s="1306" t="s">
        <v>4584</v>
      </c>
      <c r="C2713" s="1306" t="s">
        <v>1585</v>
      </c>
      <c r="D2713" s="1307"/>
      <c r="E2713" s="1308" t="s">
        <v>2156</v>
      </c>
      <c r="F2713" s="1298" t="s">
        <v>1567</v>
      </c>
      <c r="G2713" s="1298" t="s">
        <v>6758</v>
      </c>
      <c r="H2713" s="1298" t="s">
        <v>1567</v>
      </c>
    </row>
    <row r="2714" spans="1:8" ht="18.399999999999999" customHeight="1">
      <c r="A2714" s="1305" t="s">
        <v>6754</v>
      </c>
      <c r="B2714" s="1306" t="s">
        <v>4586</v>
      </c>
      <c r="C2714" s="1306" t="s">
        <v>1585</v>
      </c>
      <c r="D2714" s="1307"/>
      <c r="E2714" s="1308" t="s">
        <v>2156</v>
      </c>
      <c r="F2714" s="1298" t="s">
        <v>1567</v>
      </c>
      <c r="G2714" s="1298" t="s">
        <v>6759</v>
      </c>
      <c r="H2714" s="1298" t="s">
        <v>1567</v>
      </c>
    </row>
    <row r="2715" spans="1:8" ht="18.399999999999999" customHeight="1">
      <c r="A2715" s="1305" t="s">
        <v>6754</v>
      </c>
      <c r="B2715" s="1306" t="s">
        <v>4588</v>
      </c>
      <c r="C2715" s="1306" t="s">
        <v>1585</v>
      </c>
      <c r="D2715" s="1307"/>
      <c r="E2715" s="1308" t="s">
        <v>2156</v>
      </c>
      <c r="F2715" s="1298" t="s">
        <v>1567</v>
      </c>
      <c r="G2715" s="1298" t="s">
        <v>6760</v>
      </c>
      <c r="H2715" s="1298" t="s">
        <v>1567</v>
      </c>
    </row>
    <row r="2716" spans="1:8" ht="18.399999999999999" customHeight="1">
      <c r="A2716" s="1305" t="s">
        <v>6754</v>
      </c>
      <c r="B2716" s="1306" t="s">
        <v>4590</v>
      </c>
      <c r="C2716" s="1306" t="s">
        <v>1585</v>
      </c>
      <c r="D2716" s="1307"/>
      <c r="E2716" s="1308" t="s">
        <v>2156</v>
      </c>
      <c r="F2716" s="1298" t="s">
        <v>1567</v>
      </c>
      <c r="G2716" s="1298" t="s">
        <v>6761</v>
      </c>
      <c r="H2716" s="1298" t="s">
        <v>1567</v>
      </c>
    </row>
    <row r="2717" spans="1:8" ht="18.399999999999999" customHeight="1">
      <c r="A2717" s="1305" t="s">
        <v>6754</v>
      </c>
      <c r="B2717" s="1306" t="s">
        <v>4592</v>
      </c>
      <c r="C2717" s="1306" t="s">
        <v>1585</v>
      </c>
      <c r="D2717" s="1307"/>
      <c r="E2717" s="1308" t="s">
        <v>2156</v>
      </c>
      <c r="F2717" s="1298" t="s">
        <v>1567</v>
      </c>
      <c r="G2717" s="1298" t="s">
        <v>6762</v>
      </c>
      <c r="H2717" s="1298" t="s">
        <v>1567</v>
      </c>
    </row>
    <row r="2718" spans="1:8" ht="18.399999999999999" customHeight="1">
      <c r="A2718" s="1305" t="s">
        <v>6754</v>
      </c>
      <c r="B2718" s="1306" t="s">
        <v>4594</v>
      </c>
      <c r="C2718" s="1306" t="s">
        <v>1585</v>
      </c>
      <c r="D2718" s="1307"/>
      <c r="E2718" s="1308" t="s">
        <v>2156</v>
      </c>
      <c r="F2718" s="1298" t="s">
        <v>1567</v>
      </c>
      <c r="G2718" s="1298" t="s">
        <v>6763</v>
      </c>
      <c r="H2718" s="1298" t="s">
        <v>1567</v>
      </c>
    </row>
    <row r="2719" spans="1:8" ht="18.399999999999999" customHeight="1">
      <c r="A2719" s="1305" t="s">
        <v>6754</v>
      </c>
      <c r="B2719" s="1306" t="s">
        <v>4596</v>
      </c>
      <c r="C2719" s="1306" t="s">
        <v>1585</v>
      </c>
      <c r="D2719" s="1307"/>
      <c r="E2719" s="1308" t="s">
        <v>2156</v>
      </c>
      <c r="F2719" s="1298" t="s">
        <v>1567</v>
      </c>
      <c r="G2719" s="1298" t="s">
        <v>6764</v>
      </c>
      <c r="H2719" s="1298" t="s">
        <v>1567</v>
      </c>
    </row>
    <row r="2720" spans="1:8" ht="18.399999999999999" customHeight="1">
      <c r="A2720" s="1305" t="s">
        <v>6754</v>
      </c>
      <c r="B2720" s="1306" t="s">
        <v>4598</v>
      </c>
      <c r="C2720" s="1306" t="s">
        <v>1585</v>
      </c>
      <c r="D2720" s="1307"/>
      <c r="E2720" s="1308" t="s">
        <v>2156</v>
      </c>
      <c r="F2720" s="1298" t="s">
        <v>1567</v>
      </c>
      <c r="G2720" s="1298" t="s">
        <v>6765</v>
      </c>
      <c r="H2720" s="1298" t="s">
        <v>1567</v>
      </c>
    </row>
    <row r="2721" spans="1:8" ht="18.399999999999999" customHeight="1">
      <c r="A2721" s="1305" t="s">
        <v>6754</v>
      </c>
      <c r="B2721" s="1306" t="s">
        <v>4600</v>
      </c>
      <c r="C2721" s="1306" t="s">
        <v>1585</v>
      </c>
      <c r="D2721" s="1307"/>
      <c r="E2721" s="1308" t="s">
        <v>2156</v>
      </c>
      <c r="F2721" s="1298" t="s">
        <v>1567</v>
      </c>
      <c r="G2721" s="1298" t="s">
        <v>6766</v>
      </c>
      <c r="H2721" s="1298" t="s">
        <v>1567</v>
      </c>
    </row>
    <row r="2722" spans="1:8" ht="18.399999999999999" customHeight="1">
      <c r="A2722" s="1305" t="s">
        <v>6754</v>
      </c>
      <c r="B2722" s="1306" t="s">
        <v>4602</v>
      </c>
      <c r="C2722" s="1306" t="s">
        <v>1585</v>
      </c>
      <c r="D2722" s="1307"/>
      <c r="E2722" s="1308" t="s">
        <v>2156</v>
      </c>
      <c r="F2722" s="1298" t="s">
        <v>1567</v>
      </c>
      <c r="G2722" s="1298" t="s">
        <v>6767</v>
      </c>
      <c r="H2722" s="1298" t="s">
        <v>1567</v>
      </c>
    </row>
    <row r="2723" spans="1:8" ht="18.399999999999999" customHeight="1">
      <c r="A2723" s="1305" t="s">
        <v>6754</v>
      </c>
      <c r="B2723" s="1306" t="s">
        <v>4604</v>
      </c>
      <c r="C2723" s="1306" t="s">
        <v>1585</v>
      </c>
      <c r="D2723" s="1307"/>
      <c r="E2723" s="1308" t="s">
        <v>2156</v>
      </c>
      <c r="F2723" s="1298" t="s">
        <v>1567</v>
      </c>
      <c r="G2723" s="1298" t="s">
        <v>6768</v>
      </c>
      <c r="H2723" s="1298" t="s">
        <v>1567</v>
      </c>
    </row>
    <row r="2724" spans="1:8" ht="18.399999999999999" customHeight="1">
      <c r="A2724" s="1305" t="s">
        <v>6754</v>
      </c>
      <c r="B2724" s="1306" t="s">
        <v>4606</v>
      </c>
      <c r="C2724" s="1306" t="s">
        <v>1585</v>
      </c>
      <c r="D2724" s="1307"/>
      <c r="E2724" s="1308" t="s">
        <v>2156</v>
      </c>
      <c r="F2724" s="1298" t="s">
        <v>1567</v>
      </c>
      <c r="G2724" s="1298" t="s">
        <v>6769</v>
      </c>
      <c r="H2724" s="1298" t="s">
        <v>1567</v>
      </c>
    </row>
    <row r="2725" spans="1:8" ht="18.399999999999999" customHeight="1">
      <c r="A2725" s="1305" t="s">
        <v>6770</v>
      </c>
      <c r="B2725" s="1306" t="s">
        <v>6771</v>
      </c>
      <c r="C2725" s="1306" t="s">
        <v>2580</v>
      </c>
      <c r="D2725" s="1307"/>
      <c r="E2725" s="1308" t="s">
        <v>2156</v>
      </c>
      <c r="F2725" s="1298" t="s">
        <v>1567</v>
      </c>
      <c r="G2725" s="1298" t="s">
        <v>6772</v>
      </c>
      <c r="H2725" s="1298" t="s">
        <v>1567</v>
      </c>
    </row>
    <row r="2726" spans="1:8" ht="18.399999999999999" customHeight="1">
      <c r="A2726" s="1305" t="s">
        <v>6770</v>
      </c>
      <c r="B2726" s="1306" t="s">
        <v>4405</v>
      </c>
      <c r="C2726" s="1306" t="s">
        <v>2580</v>
      </c>
      <c r="D2726" s="1307"/>
      <c r="E2726" s="1308" t="s">
        <v>2156</v>
      </c>
      <c r="F2726" s="1298" t="s">
        <v>1567</v>
      </c>
      <c r="G2726" s="1298" t="s">
        <v>6773</v>
      </c>
      <c r="H2726" s="1298" t="s">
        <v>1567</v>
      </c>
    </row>
    <row r="2727" spans="1:8" ht="18.399999999999999" customHeight="1">
      <c r="A2727" s="1305" t="s">
        <v>6770</v>
      </c>
      <c r="B2727" s="1306" t="s">
        <v>4413</v>
      </c>
      <c r="C2727" s="1306" t="s">
        <v>2580</v>
      </c>
      <c r="D2727" s="1307"/>
      <c r="E2727" s="1308" t="s">
        <v>2156</v>
      </c>
      <c r="F2727" s="1298" t="s">
        <v>1567</v>
      </c>
      <c r="G2727" s="1298" t="s">
        <v>6774</v>
      </c>
      <c r="H2727" s="1298" t="s">
        <v>1567</v>
      </c>
    </row>
    <row r="2728" spans="1:8" ht="18.399999999999999" customHeight="1">
      <c r="A2728" s="1305" t="s">
        <v>6770</v>
      </c>
      <c r="B2728" s="1306" t="s">
        <v>4418</v>
      </c>
      <c r="C2728" s="1306" t="s">
        <v>2580</v>
      </c>
      <c r="D2728" s="1307"/>
      <c r="E2728" s="1308" t="s">
        <v>2156</v>
      </c>
      <c r="F2728" s="1298" t="s">
        <v>1567</v>
      </c>
      <c r="G2728" s="1298" t="s">
        <v>6775</v>
      </c>
      <c r="H2728" s="1298" t="s">
        <v>1567</v>
      </c>
    </row>
    <row r="2729" spans="1:8" ht="18.399999999999999" customHeight="1">
      <c r="A2729" s="1305" t="s">
        <v>6776</v>
      </c>
      <c r="B2729" s="1306" t="s">
        <v>6777</v>
      </c>
      <c r="C2729" s="1306" t="s">
        <v>2580</v>
      </c>
      <c r="D2729" s="1307"/>
      <c r="E2729" s="1308" t="s">
        <v>2156</v>
      </c>
      <c r="F2729" s="1298" t="s">
        <v>1567</v>
      </c>
      <c r="G2729" s="1298" t="s">
        <v>6778</v>
      </c>
      <c r="H2729" s="1298" t="s">
        <v>1567</v>
      </c>
    </row>
    <row r="2730" spans="1:8" ht="18.399999999999999" customHeight="1">
      <c r="A2730" s="1305" t="s">
        <v>6776</v>
      </c>
      <c r="B2730" s="1306" t="s">
        <v>6779</v>
      </c>
      <c r="C2730" s="1306" t="s">
        <v>1585</v>
      </c>
      <c r="D2730" s="1307"/>
      <c r="E2730" s="1308" t="s">
        <v>2156</v>
      </c>
      <c r="F2730" s="1298" t="s">
        <v>1567</v>
      </c>
      <c r="G2730" s="1298" t="s">
        <v>6780</v>
      </c>
      <c r="H2730" s="1298" t="s">
        <v>1567</v>
      </c>
    </row>
    <row r="2731" spans="1:8" ht="18.399999999999999" customHeight="1">
      <c r="A2731" s="1305" t="s">
        <v>6776</v>
      </c>
      <c r="B2731" s="1306" t="s">
        <v>6781</v>
      </c>
      <c r="C2731" s="1306" t="s">
        <v>2580</v>
      </c>
      <c r="D2731" s="1307"/>
      <c r="E2731" s="1308" t="s">
        <v>2156</v>
      </c>
      <c r="F2731" s="1298" t="s">
        <v>1567</v>
      </c>
      <c r="G2731" s="1298" t="s">
        <v>6782</v>
      </c>
      <c r="H2731" s="1298" t="s">
        <v>1567</v>
      </c>
    </row>
    <row r="2732" spans="1:8" ht="18.399999999999999" customHeight="1">
      <c r="A2732" s="1305" t="s">
        <v>6776</v>
      </c>
      <c r="B2732" s="1306" t="s">
        <v>6783</v>
      </c>
      <c r="C2732" s="1306" t="s">
        <v>2580</v>
      </c>
      <c r="D2732" s="1307"/>
      <c r="E2732" s="1308" t="s">
        <v>2156</v>
      </c>
      <c r="F2732" s="1298" t="s">
        <v>1567</v>
      </c>
      <c r="G2732" s="1298" t="s">
        <v>6784</v>
      </c>
      <c r="H2732" s="1298" t="s">
        <v>1567</v>
      </c>
    </row>
    <row r="2733" spans="1:8" ht="18.399999999999999" customHeight="1">
      <c r="A2733" s="1305" t="s">
        <v>6776</v>
      </c>
      <c r="B2733" s="1306" t="s">
        <v>6785</v>
      </c>
      <c r="C2733" s="1306" t="s">
        <v>2580</v>
      </c>
      <c r="D2733" s="1307"/>
      <c r="E2733" s="1308" t="s">
        <v>2156</v>
      </c>
      <c r="F2733" s="1298" t="s">
        <v>1567</v>
      </c>
      <c r="G2733" s="1298" t="s">
        <v>6786</v>
      </c>
      <c r="H2733" s="1298" t="s">
        <v>1567</v>
      </c>
    </row>
    <row r="2734" spans="1:8" ht="18.399999999999999" customHeight="1">
      <c r="A2734" s="1305" t="s">
        <v>6776</v>
      </c>
      <c r="B2734" s="1306" t="s">
        <v>6787</v>
      </c>
      <c r="C2734" s="1306" t="s">
        <v>2580</v>
      </c>
      <c r="D2734" s="1307"/>
      <c r="E2734" s="1308" t="s">
        <v>2156</v>
      </c>
      <c r="F2734" s="1298" t="s">
        <v>1567</v>
      </c>
      <c r="G2734" s="1298" t="s">
        <v>6788</v>
      </c>
      <c r="H2734" s="1298" t="s">
        <v>1567</v>
      </c>
    </row>
    <row r="2735" spans="1:8" ht="18.399999999999999" customHeight="1">
      <c r="A2735" s="1305" t="s">
        <v>6776</v>
      </c>
      <c r="B2735" s="1306" t="s">
        <v>6789</v>
      </c>
      <c r="C2735" s="1306" t="s">
        <v>2580</v>
      </c>
      <c r="D2735" s="1307"/>
      <c r="E2735" s="1308" t="s">
        <v>2156</v>
      </c>
      <c r="F2735" s="1298" t="s">
        <v>1567</v>
      </c>
      <c r="G2735" s="1298" t="s">
        <v>6790</v>
      </c>
      <c r="H2735" s="1298" t="s">
        <v>1567</v>
      </c>
    </row>
    <row r="2736" spans="1:8" ht="18.399999999999999" customHeight="1">
      <c r="A2736" s="1305" t="s">
        <v>6791</v>
      </c>
      <c r="B2736" s="1306" t="s">
        <v>6792</v>
      </c>
      <c r="C2736" s="1306" t="s">
        <v>2580</v>
      </c>
      <c r="D2736" s="1307"/>
      <c r="E2736" s="1308" t="s">
        <v>2156</v>
      </c>
      <c r="F2736" s="1298" t="s">
        <v>1567</v>
      </c>
      <c r="G2736" s="1298" t="s">
        <v>6793</v>
      </c>
      <c r="H2736" s="1298" t="s">
        <v>1567</v>
      </c>
    </row>
    <row r="2737" spans="1:8" ht="18.399999999999999" customHeight="1">
      <c r="A2737" s="1305" t="s">
        <v>6791</v>
      </c>
      <c r="B2737" s="1306" t="s">
        <v>6794</v>
      </c>
      <c r="C2737" s="1306" t="s">
        <v>2580</v>
      </c>
      <c r="D2737" s="1307"/>
      <c r="E2737" s="1308" t="s">
        <v>2156</v>
      </c>
      <c r="F2737" s="1298" t="s">
        <v>1567</v>
      </c>
      <c r="G2737" s="1298" t="s">
        <v>6795</v>
      </c>
      <c r="H2737" s="1298" t="s">
        <v>1567</v>
      </c>
    </row>
    <row r="2738" spans="1:8" ht="18.399999999999999" customHeight="1">
      <c r="A2738" s="1305" t="s">
        <v>6791</v>
      </c>
      <c r="B2738" s="1306" t="s">
        <v>6796</v>
      </c>
      <c r="C2738" s="1306" t="s">
        <v>2580</v>
      </c>
      <c r="D2738" s="1307"/>
      <c r="E2738" s="1308" t="s">
        <v>2156</v>
      </c>
      <c r="F2738" s="1298" t="s">
        <v>1567</v>
      </c>
      <c r="G2738" s="1298" t="s">
        <v>6797</v>
      </c>
      <c r="H2738" s="1298" t="s">
        <v>1567</v>
      </c>
    </row>
    <row r="2739" spans="1:8" ht="18.399999999999999" customHeight="1">
      <c r="A2739" s="1305" t="s">
        <v>6791</v>
      </c>
      <c r="B2739" s="1306" t="s">
        <v>6798</v>
      </c>
      <c r="C2739" s="1306" t="s">
        <v>2580</v>
      </c>
      <c r="D2739" s="1307"/>
      <c r="E2739" s="1308" t="s">
        <v>2156</v>
      </c>
      <c r="F2739" s="1298" t="s">
        <v>1567</v>
      </c>
      <c r="G2739" s="1298" t="s">
        <v>6799</v>
      </c>
      <c r="H2739" s="1298" t="s">
        <v>1567</v>
      </c>
    </row>
    <row r="2740" spans="1:8" ht="18.399999999999999" customHeight="1">
      <c r="A2740" s="1305" t="s">
        <v>6791</v>
      </c>
      <c r="B2740" s="1306" t="s">
        <v>6800</v>
      </c>
      <c r="C2740" s="1306" t="s">
        <v>2580</v>
      </c>
      <c r="D2740" s="1307"/>
      <c r="E2740" s="1308" t="s">
        <v>2156</v>
      </c>
      <c r="F2740" s="1298" t="s">
        <v>1567</v>
      </c>
      <c r="G2740" s="1298" t="s">
        <v>6801</v>
      </c>
      <c r="H2740" s="1298" t="s">
        <v>1567</v>
      </c>
    </row>
    <row r="2741" spans="1:8" ht="18.399999999999999" customHeight="1">
      <c r="A2741" s="1305" t="s">
        <v>6802</v>
      </c>
      <c r="B2741" s="1306" t="s">
        <v>6803</v>
      </c>
      <c r="C2741" s="1306" t="s">
        <v>1585</v>
      </c>
      <c r="D2741" s="1307"/>
      <c r="E2741" s="1308" t="s">
        <v>2156</v>
      </c>
      <c r="F2741" s="1298" t="s">
        <v>1567</v>
      </c>
      <c r="G2741" s="1298" t="s">
        <v>6804</v>
      </c>
      <c r="H2741" s="1298" t="s">
        <v>1567</v>
      </c>
    </row>
    <row r="2742" spans="1:8" ht="18.399999999999999" customHeight="1">
      <c r="A2742" s="1305" t="s">
        <v>6805</v>
      </c>
      <c r="B2742" s="1306" t="s">
        <v>6806</v>
      </c>
      <c r="C2742" s="1306" t="s">
        <v>1585</v>
      </c>
      <c r="D2742" s="1307"/>
      <c r="E2742" s="1308" t="s">
        <v>2156</v>
      </c>
      <c r="F2742" s="1298" t="s">
        <v>1567</v>
      </c>
      <c r="G2742" s="1298" t="s">
        <v>6807</v>
      </c>
      <c r="H2742" s="1298" t="s">
        <v>1567</v>
      </c>
    </row>
    <row r="2743" spans="1:8" ht="18.399999999999999" customHeight="1">
      <c r="A2743" s="1305" t="s">
        <v>6808</v>
      </c>
      <c r="B2743" s="1306" t="s">
        <v>6809</v>
      </c>
      <c r="C2743" s="1306" t="s">
        <v>1585</v>
      </c>
      <c r="D2743" s="1307"/>
      <c r="E2743" s="1308" t="s">
        <v>2156</v>
      </c>
      <c r="F2743" s="1298" t="s">
        <v>1567</v>
      </c>
      <c r="G2743" s="1298" t="s">
        <v>6810</v>
      </c>
      <c r="H2743" s="1298" t="s">
        <v>1567</v>
      </c>
    </row>
    <row r="2744" spans="1:8" ht="18.399999999999999" customHeight="1">
      <c r="A2744" s="1305" t="s">
        <v>6811</v>
      </c>
      <c r="B2744" s="1306" t="s">
        <v>6812</v>
      </c>
      <c r="C2744" s="1306" t="s">
        <v>1585</v>
      </c>
      <c r="D2744" s="1307"/>
      <c r="E2744" s="1308" t="s">
        <v>2156</v>
      </c>
      <c r="F2744" s="1298" t="s">
        <v>1567</v>
      </c>
      <c r="G2744" s="1298" t="s">
        <v>6813</v>
      </c>
      <c r="H2744" s="1298" t="s">
        <v>1567</v>
      </c>
    </row>
    <row r="2745" spans="1:8" ht="18.399999999999999" customHeight="1">
      <c r="A2745" s="1305" t="s">
        <v>6814</v>
      </c>
      <c r="B2745" s="1306" t="s">
        <v>6815</v>
      </c>
      <c r="C2745" s="1306" t="s">
        <v>1585</v>
      </c>
      <c r="D2745" s="1307"/>
      <c r="E2745" s="1308" t="s">
        <v>2156</v>
      </c>
      <c r="F2745" s="1298" t="s">
        <v>1567</v>
      </c>
      <c r="G2745" s="1298" t="s">
        <v>6816</v>
      </c>
      <c r="H2745" s="1298" t="s">
        <v>1567</v>
      </c>
    </row>
    <row r="2746" spans="1:8" ht="18.399999999999999" customHeight="1">
      <c r="A2746" s="1305" t="s">
        <v>6811</v>
      </c>
      <c r="B2746" s="1306" t="s">
        <v>6817</v>
      </c>
      <c r="C2746" s="1306" t="s">
        <v>1585</v>
      </c>
      <c r="D2746" s="1307"/>
      <c r="E2746" s="1308" t="s">
        <v>2156</v>
      </c>
      <c r="F2746" s="1298" t="s">
        <v>1567</v>
      </c>
      <c r="G2746" s="1298" t="s">
        <v>6818</v>
      </c>
      <c r="H2746" s="1298" t="s">
        <v>1567</v>
      </c>
    </row>
    <row r="2747" spans="1:8" ht="18.399999999999999" customHeight="1">
      <c r="A2747" s="1305" t="s">
        <v>6819</v>
      </c>
      <c r="B2747" s="1306" t="s">
        <v>6820</v>
      </c>
      <c r="C2747" s="1306" t="s">
        <v>1585</v>
      </c>
      <c r="D2747" s="1307"/>
      <c r="E2747" s="1308" t="s">
        <v>2156</v>
      </c>
      <c r="F2747" s="1298" t="s">
        <v>1567</v>
      </c>
      <c r="G2747" s="1298" t="s">
        <v>6821</v>
      </c>
      <c r="H2747" s="1298" t="s">
        <v>1567</v>
      </c>
    </row>
    <row r="2748" spans="1:8" ht="18.399999999999999" customHeight="1">
      <c r="A2748" s="1305" t="s">
        <v>6822</v>
      </c>
      <c r="B2748" s="1306" t="s">
        <v>6823</v>
      </c>
      <c r="C2748" s="1306" t="s">
        <v>1585</v>
      </c>
      <c r="D2748" s="1307"/>
      <c r="E2748" s="1308" t="s">
        <v>2156</v>
      </c>
      <c r="F2748" s="1298" t="s">
        <v>1567</v>
      </c>
      <c r="G2748" s="1298" t="s">
        <v>6824</v>
      </c>
      <c r="H2748" s="1298" t="s">
        <v>1567</v>
      </c>
    </row>
    <row r="2749" spans="1:8" ht="18.399999999999999" customHeight="1">
      <c r="A2749" s="1305" t="s">
        <v>6825</v>
      </c>
      <c r="B2749" s="1306" t="s">
        <v>6809</v>
      </c>
      <c r="C2749" s="1306" t="s">
        <v>1585</v>
      </c>
      <c r="D2749" s="1307"/>
      <c r="E2749" s="1308" t="s">
        <v>2156</v>
      </c>
      <c r="F2749" s="1298" t="s">
        <v>1567</v>
      </c>
      <c r="G2749" s="1298" t="s">
        <v>6826</v>
      </c>
      <c r="H2749" s="1298" t="s">
        <v>1567</v>
      </c>
    </row>
    <row r="2750" spans="1:8" ht="18.399999999999999" customHeight="1">
      <c r="A2750" s="1305" t="s">
        <v>6825</v>
      </c>
      <c r="B2750" s="1306" t="s">
        <v>6817</v>
      </c>
      <c r="C2750" s="1306" t="s">
        <v>1585</v>
      </c>
      <c r="D2750" s="1307"/>
      <c r="E2750" s="1308" t="s">
        <v>2156</v>
      </c>
      <c r="F2750" s="1298" t="s">
        <v>1567</v>
      </c>
      <c r="G2750" s="1298" t="s">
        <v>6827</v>
      </c>
      <c r="H2750" s="1298" t="s">
        <v>1567</v>
      </c>
    </row>
    <row r="2751" spans="1:8" ht="18.399999999999999" customHeight="1">
      <c r="A2751" s="1305" t="s">
        <v>6828</v>
      </c>
      <c r="B2751" s="1306" t="s">
        <v>6829</v>
      </c>
      <c r="C2751" s="1306" t="s">
        <v>2580</v>
      </c>
      <c r="D2751" s="1307"/>
      <c r="E2751" s="1308" t="s">
        <v>2156</v>
      </c>
      <c r="F2751" s="1298" t="s">
        <v>1567</v>
      </c>
      <c r="G2751" s="1298" t="s">
        <v>6830</v>
      </c>
      <c r="H2751" s="1298" t="s">
        <v>1567</v>
      </c>
    </row>
    <row r="2752" spans="1:8" ht="18.399999999999999" customHeight="1">
      <c r="A2752" s="1305" t="s">
        <v>6828</v>
      </c>
      <c r="B2752" s="1306" t="s">
        <v>6831</v>
      </c>
      <c r="C2752" s="1306" t="s">
        <v>2580</v>
      </c>
      <c r="D2752" s="1307"/>
      <c r="E2752" s="1308" t="s">
        <v>2156</v>
      </c>
      <c r="F2752" s="1298" t="s">
        <v>1567</v>
      </c>
      <c r="G2752" s="1298" t="s">
        <v>6832</v>
      </c>
      <c r="H2752" s="1298" t="s">
        <v>1567</v>
      </c>
    </row>
    <row r="2753" spans="1:8" ht="18.399999999999999" customHeight="1">
      <c r="A2753" s="1305" t="s">
        <v>6828</v>
      </c>
      <c r="B2753" s="1306" t="s">
        <v>6833</v>
      </c>
      <c r="C2753" s="1306" t="s">
        <v>2580</v>
      </c>
      <c r="D2753" s="1307"/>
      <c r="E2753" s="1308" t="s">
        <v>2156</v>
      </c>
      <c r="F2753" s="1298" t="s">
        <v>1567</v>
      </c>
      <c r="G2753" s="1298" t="s">
        <v>6834</v>
      </c>
      <c r="H2753" s="1298" t="s">
        <v>1567</v>
      </c>
    </row>
    <row r="2754" spans="1:8" ht="18.399999999999999" customHeight="1">
      <c r="A2754" s="1305" t="s">
        <v>6828</v>
      </c>
      <c r="B2754" s="1306" t="s">
        <v>6835</v>
      </c>
      <c r="C2754" s="1306" t="s">
        <v>2580</v>
      </c>
      <c r="D2754" s="1307"/>
      <c r="E2754" s="1308" t="s">
        <v>2156</v>
      </c>
      <c r="F2754" s="1298" t="s">
        <v>1567</v>
      </c>
      <c r="G2754" s="1298" t="s">
        <v>6836</v>
      </c>
      <c r="H2754" s="1298" t="s">
        <v>1567</v>
      </c>
    </row>
    <row r="2755" spans="1:8" ht="18.399999999999999" customHeight="1">
      <c r="A2755" s="1305" t="s">
        <v>6828</v>
      </c>
      <c r="B2755" s="1306" t="s">
        <v>464</v>
      </c>
      <c r="C2755" s="1306" t="s">
        <v>2580</v>
      </c>
      <c r="D2755" s="1307"/>
      <c r="E2755" s="1308" t="s">
        <v>2156</v>
      </c>
      <c r="F2755" s="1298" t="s">
        <v>1567</v>
      </c>
      <c r="G2755" s="1298" t="s">
        <v>6837</v>
      </c>
      <c r="H2755" s="1298" t="s">
        <v>1567</v>
      </c>
    </row>
    <row r="2756" spans="1:8" ht="18.399999999999999" customHeight="1">
      <c r="A2756" s="1305" t="s">
        <v>6838</v>
      </c>
      <c r="B2756" s="1306" t="s">
        <v>4413</v>
      </c>
      <c r="C2756" s="1306" t="s">
        <v>2580</v>
      </c>
      <c r="D2756" s="1307"/>
      <c r="E2756" s="1308" t="s">
        <v>2156</v>
      </c>
      <c r="F2756" s="1298" t="s">
        <v>1567</v>
      </c>
      <c r="G2756" s="1298" t="s">
        <v>6839</v>
      </c>
      <c r="H2756" s="1298" t="s">
        <v>1567</v>
      </c>
    </row>
    <row r="2757" spans="1:8" ht="18.399999999999999" customHeight="1">
      <c r="A2757" s="1305" t="s">
        <v>6838</v>
      </c>
      <c r="B2757" s="1306" t="s">
        <v>4418</v>
      </c>
      <c r="C2757" s="1306" t="s">
        <v>2580</v>
      </c>
      <c r="D2757" s="1307"/>
      <c r="E2757" s="1308" t="s">
        <v>2156</v>
      </c>
      <c r="F2757" s="1298" t="s">
        <v>1567</v>
      </c>
      <c r="G2757" s="1298" t="s">
        <v>6840</v>
      </c>
      <c r="H2757" s="1298" t="s">
        <v>1567</v>
      </c>
    </row>
    <row r="2758" spans="1:8" ht="18.399999999999999" customHeight="1">
      <c r="A2758" s="1305" t="s">
        <v>6838</v>
      </c>
      <c r="B2758" s="1306" t="s">
        <v>4423</v>
      </c>
      <c r="C2758" s="1306" t="s">
        <v>2580</v>
      </c>
      <c r="D2758" s="1307"/>
      <c r="E2758" s="1308" t="s">
        <v>2156</v>
      </c>
      <c r="F2758" s="1298" t="s">
        <v>1567</v>
      </c>
      <c r="G2758" s="1298" t="s">
        <v>6841</v>
      </c>
      <c r="H2758" s="1298" t="s">
        <v>1567</v>
      </c>
    </row>
    <row r="2759" spans="1:8" ht="18.399999999999999" customHeight="1">
      <c r="A2759" s="1305" t="s">
        <v>6838</v>
      </c>
      <c r="B2759" s="1306" t="s">
        <v>4428</v>
      </c>
      <c r="C2759" s="1306" t="s">
        <v>2580</v>
      </c>
      <c r="D2759" s="1307"/>
      <c r="E2759" s="1308" t="s">
        <v>2156</v>
      </c>
      <c r="F2759" s="1298" t="s">
        <v>1567</v>
      </c>
      <c r="G2759" s="1298" t="s">
        <v>6842</v>
      </c>
      <c r="H2759" s="1298" t="s">
        <v>1567</v>
      </c>
    </row>
    <row r="2760" spans="1:8" ht="18.399999999999999" customHeight="1">
      <c r="A2760" s="1305" t="s">
        <v>6838</v>
      </c>
      <c r="B2760" s="1306" t="s">
        <v>4433</v>
      </c>
      <c r="C2760" s="1306" t="s">
        <v>2580</v>
      </c>
      <c r="D2760" s="1307"/>
      <c r="E2760" s="1308" t="s">
        <v>2156</v>
      </c>
      <c r="F2760" s="1298" t="s">
        <v>1567</v>
      </c>
      <c r="G2760" s="1298" t="s">
        <v>6843</v>
      </c>
      <c r="H2760" s="1298" t="s">
        <v>1567</v>
      </c>
    </row>
    <row r="2761" spans="1:8" ht="18.399999999999999" customHeight="1">
      <c r="A2761" s="1305" t="s">
        <v>6838</v>
      </c>
      <c r="B2761" s="1306" t="s">
        <v>4438</v>
      </c>
      <c r="C2761" s="1306" t="s">
        <v>2580</v>
      </c>
      <c r="D2761" s="1307"/>
      <c r="E2761" s="1308" t="s">
        <v>2156</v>
      </c>
      <c r="F2761" s="1298" t="s">
        <v>1567</v>
      </c>
      <c r="G2761" s="1298" t="s">
        <v>6844</v>
      </c>
      <c r="H2761" s="1298" t="s">
        <v>1567</v>
      </c>
    </row>
    <row r="2762" spans="1:8" ht="18.399999999999999" customHeight="1">
      <c r="A2762" s="1305" t="s">
        <v>6838</v>
      </c>
      <c r="B2762" s="1306" t="s">
        <v>4572</v>
      </c>
      <c r="C2762" s="1306" t="s">
        <v>2580</v>
      </c>
      <c r="D2762" s="1307"/>
      <c r="E2762" s="1308" t="s">
        <v>2156</v>
      </c>
      <c r="F2762" s="1298" t="s">
        <v>1567</v>
      </c>
      <c r="G2762" s="1298" t="s">
        <v>6845</v>
      </c>
      <c r="H2762" s="1298" t="s">
        <v>1567</v>
      </c>
    </row>
    <row r="2763" spans="1:8" ht="18.399999999999999" customHeight="1">
      <c r="A2763" s="1305" t="s">
        <v>6838</v>
      </c>
      <c r="B2763" s="1306" t="s">
        <v>4443</v>
      </c>
      <c r="C2763" s="1306" t="s">
        <v>2580</v>
      </c>
      <c r="D2763" s="1307"/>
      <c r="E2763" s="1308" t="s">
        <v>2156</v>
      </c>
      <c r="F2763" s="1298" t="s">
        <v>1567</v>
      </c>
      <c r="G2763" s="1298" t="s">
        <v>6846</v>
      </c>
      <c r="H2763" s="1298" t="s">
        <v>1567</v>
      </c>
    </row>
    <row r="2764" spans="1:8" ht="18.399999999999999" customHeight="1">
      <c r="A2764" s="1305" t="s">
        <v>6838</v>
      </c>
      <c r="B2764" s="1306" t="s">
        <v>6606</v>
      </c>
      <c r="C2764" s="1306" t="s">
        <v>2580</v>
      </c>
      <c r="D2764" s="1307"/>
      <c r="E2764" s="1308" t="s">
        <v>2156</v>
      </c>
      <c r="F2764" s="1298" t="s">
        <v>1567</v>
      </c>
      <c r="G2764" s="1298" t="s">
        <v>6847</v>
      </c>
      <c r="H2764" s="1298" t="s">
        <v>1567</v>
      </c>
    </row>
    <row r="2765" spans="1:8" ht="18.399999999999999" customHeight="1">
      <c r="A2765" s="1305" t="s">
        <v>6838</v>
      </c>
      <c r="B2765" s="1306" t="s">
        <v>4448</v>
      </c>
      <c r="C2765" s="1306" t="s">
        <v>2580</v>
      </c>
      <c r="D2765" s="1307"/>
      <c r="E2765" s="1308" t="s">
        <v>2156</v>
      </c>
      <c r="F2765" s="1298" t="s">
        <v>1567</v>
      </c>
      <c r="G2765" s="1298" t="s">
        <v>6848</v>
      </c>
      <c r="H2765" s="1298" t="s">
        <v>1567</v>
      </c>
    </row>
    <row r="2766" spans="1:8" ht="18.399999999999999" customHeight="1">
      <c r="A2766" s="1305" t="s">
        <v>6838</v>
      </c>
      <c r="B2766" s="1306" t="s">
        <v>6609</v>
      </c>
      <c r="C2766" s="1306" t="s">
        <v>2580</v>
      </c>
      <c r="D2766" s="1307"/>
      <c r="E2766" s="1308" t="s">
        <v>2156</v>
      </c>
      <c r="F2766" s="1298" t="s">
        <v>1567</v>
      </c>
      <c r="G2766" s="1298" t="s">
        <v>6849</v>
      </c>
      <c r="H2766" s="1298" t="s">
        <v>1567</v>
      </c>
    </row>
    <row r="2767" spans="1:8" ht="18.399999999999999" customHeight="1">
      <c r="A2767" s="1305" t="s">
        <v>6838</v>
      </c>
      <c r="B2767" s="1306" t="s">
        <v>4453</v>
      </c>
      <c r="C2767" s="1306" t="s">
        <v>2580</v>
      </c>
      <c r="D2767" s="1307"/>
      <c r="E2767" s="1308" t="s">
        <v>2156</v>
      </c>
      <c r="F2767" s="1298" t="s">
        <v>1567</v>
      </c>
      <c r="G2767" s="1298" t="s">
        <v>6850</v>
      </c>
      <c r="H2767" s="1298" t="s">
        <v>1567</v>
      </c>
    </row>
    <row r="2768" spans="1:8" ht="18.399999999999999" customHeight="1">
      <c r="A2768" s="1305" t="s">
        <v>6838</v>
      </c>
      <c r="B2768" s="1306" t="s">
        <v>6612</v>
      </c>
      <c r="C2768" s="1306" t="s">
        <v>2580</v>
      </c>
      <c r="D2768" s="1307"/>
      <c r="E2768" s="1308" t="s">
        <v>2156</v>
      </c>
      <c r="F2768" s="1298" t="s">
        <v>1567</v>
      </c>
      <c r="G2768" s="1298" t="s">
        <v>6851</v>
      </c>
      <c r="H2768" s="1298" t="s">
        <v>1567</v>
      </c>
    </row>
    <row r="2769" spans="1:8" ht="18.399999999999999" customHeight="1">
      <c r="A2769" s="1305" t="s">
        <v>6838</v>
      </c>
      <c r="B2769" s="1306" t="s">
        <v>4458</v>
      </c>
      <c r="C2769" s="1306" t="s">
        <v>2580</v>
      </c>
      <c r="D2769" s="1307"/>
      <c r="E2769" s="1308" t="s">
        <v>2156</v>
      </c>
      <c r="F2769" s="1298" t="s">
        <v>1567</v>
      </c>
      <c r="G2769" s="1298" t="s">
        <v>6852</v>
      </c>
      <c r="H2769" s="1298" t="s">
        <v>1567</v>
      </c>
    </row>
    <row r="2770" spans="1:8" ht="18.399999999999999" customHeight="1">
      <c r="A2770" s="1305" t="s">
        <v>6838</v>
      </c>
      <c r="B2770" s="1306" t="s">
        <v>6615</v>
      </c>
      <c r="C2770" s="1306" t="s">
        <v>2580</v>
      </c>
      <c r="D2770" s="1307"/>
      <c r="E2770" s="1308" t="s">
        <v>2156</v>
      </c>
      <c r="F2770" s="1298" t="s">
        <v>1567</v>
      </c>
      <c r="G2770" s="1298" t="s">
        <v>6853</v>
      </c>
      <c r="H2770" s="1298" t="s">
        <v>1567</v>
      </c>
    </row>
    <row r="2771" spans="1:8" ht="18.399999999999999" customHeight="1">
      <c r="A2771" s="1305" t="s">
        <v>6838</v>
      </c>
      <c r="B2771" s="1306" t="s">
        <v>4463</v>
      </c>
      <c r="C2771" s="1306" t="s">
        <v>2580</v>
      </c>
      <c r="D2771" s="1307"/>
      <c r="E2771" s="1308" t="s">
        <v>2156</v>
      </c>
      <c r="F2771" s="1298" t="s">
        <v>1567</v>
      </c>
      <c r="G2771" s="1298" t="s">
        <v>6854</v>
      </c>
      <c r="H2771" s="1298" t="s">
        <v>1567</v>
      </c>
    </row>
    <row r="2772" spans="1:8" ht="18.399999999999999" customHeight="1">
      <c r="A2772" s="1305" t="s">
        <v>6838</v>
      </c>
      <c r="B2772" s="1306" t="s">
        <v>6618</v>
      </c>
      <c r="C2772" s="1306" t="s">
        <v>2580</v>
      </c>
      <c r="D2772" s="1307"/>
      <c r="E2772" s="1308" t="s">
        <v>2156</v>
      </c>
      <c r="F2772" s="1298" t="s">
        <v>1567</v>
      </c>
      <c r="G2772" s="1298" t="s">
        <v>6855</v>
      </c>
      <c r="H2772" s="1298" t="s">
        <v>1567</v>
      </c>
    </row>
    <row r="2773" spans="1:8" ht="18.399999999999999" customHeight="1">
      <c r="A2773" s="1305" t="s">
        <v>6838</v>
      </c>
      <c r="B2773" s="1306" t="s">
        <v>4468</v>
      </c>
      <c r="C2773" s="1306" t="s">
        <v>2580</v>
      </c>
      <c r="D2773" s="1307"/>
      <c r="E2773" s="1308" t="s">
        <v>2156</v>
      </c>
      <c r="F2773" s="1298" t="s">
        <v>1567</v>
      </c>
      <c r="G2773" s="1298" t="s">
        <v>6856</v>
      </c>
      <c r="H2773" s="1298" t="s">
        <v>1567</v>
      </c>
    </row>
    <row r="2774" spans="1:8" ht="18.399999999999999" customHeight="1">
      <c r="A2774" s="1305" t="s">
        <v>6838</v>
      </c>
      <c r="B2774" s="1306" t="s">
        <v>4473</v>
      </c>
      <c r="C2774" s="1306" t="s">
        <v>2580</v>
      </c>
      <c r="D2774" s="1307"/>
      <c r="E2774" s="1308" t="s">
        <v>2156</v>
      </c>
      <c r="F2774" s="1298" t="s">
        <v>1567</v>
      </c>
      <c r="G2774" s="1298" t="s">
        <v>6857</v>
      </c>
      <c r="H2774" s="1298" t="s">
        <v>1567</v>
      </c>
    </row>
    <row r="2775" spans="1:8" ht="18.399999999999999" customHeight="1">
      <c r="A2775" s="1305" t="s">
        <v>6838</v>
      </c>
      <c r="B2775" s="1306" t="s">
        <v>4478</v>
      </c>
      <c r="C2775" s="1306" t="s">
        <v>2580</v>
      </c>
      <c r="D2775" s="1307"/>
      <c r="E2775" s="1308" t="s">
        <v>2156</v>
      </c>
      <c r="F2775" s="1298" t="s">
        <v>1567</v>
      </c>
      <c r="G2775" s="1298" t="s">
        <v>6858</v>
      </c>
      <c r="H2775" s="1298" t="s">
        <v>1567</v>
      </c>
    </row>
    <row r="2776" spans="1:8" ht="18.399999999999999" customHeight="1">
      <c r="A2776" s="1305" t="s">
        <v>6838</v>
      </c>
      <c r="B2776" s="1306" t="s">
        <v>6623</v>
      </c>
      <c r="C2776" s="1306" t="s">
        <v>2580</v>
      </c>
      <c r="D2776" s="1307"/>
      <c r="E2776" s="1308" t="s">
        <v>2156</v>
      </c>
      <c r="F2776" s="1298" t="s">
        <v>1567</v>
      </c>
      <c r="G2776" s="1298" t="s">
        <v>6859</v>
      </c>
      <c r="H2776" s="1298" t="s">
        <v>1567</v>
      </c>
    </row>
    <row r="2777" spans="1:8" ht="18.399999999999999" customHeight="1">
      <c r="A2777" s="1305" t="s">
        <v>6838</v>
      </c>
      <c r="B2777" s="1306" t="s">
        <v>6625</v>
      </c>
      <c r="C2777" s="1306" t="s">
        <v>2580</v>
      </c>
      <c r="D2777" s="1307"/>
      <c r="E2777" s="1308" t="s">
        <v>2156</v>
      </c>
      <c r="F2777" s="1298" t="s">
        <v>1567</v>
      </c>
      <c r="G2777" s="1298" t="s">
        <v>6860</v>
      </c>
      <c r="H2777" s="1298" t="s">
        <v>1567</v>
      </c>
    </row>
    <row r="2778" spans="1:8" ht="18.399999999999999" customHeight="1">
      <c r="A2778" s="1305" t="s">
        <v>6838</v>
      </c>
      <c r="B2778" s="1306" t="s">
        <v>4488</v>
      </c>
      <c r="C2778" s="1306" t="s">
        <v>2580</v>
      </c>
      <c r="D2778" s="1307"/>
      <c r="E2778" s="1308" t="s">
        <v>2156</v>
      </c>
      <c r="F2778" s="1298" t="s">
        <v>1567</v>
      </c>
      <c r="G2778" s="1298" t="s">
        <v>6861</v>
      </c>
      <c r="H2778" s="1298" t="s">
        <v>1567</v>
      </c>
    </row>
    <row r="2779" spans="1:8" ht="18.399999999999999" customHeight="1">
      <c r="A2779" s="1305" t="s">
        <v>6862</v>
      </c>
      <c r="B2779" s="1306" t="s">
        <v>4413</v>
      </c>
      <c r="C2779" s="1306" t="s">
        <v>2580</v>
      </c>
      <c r="D2779" s="1307"/>
      <c r="E2779" s="1308" t="s">
        <v>2156</v>
      </c>
      <c r="F2779" s="1298" t="s">
        <v>1567</v>
      </c>
      <c r="G2779" s="1298" t="s">
        <v>6863</v>
      </c>
      <c r="H2779" s="1298" t="s">
        <v>1567</v>
      </c>
    </row>
    <row r="2780" spans="1:8" ht="18.399999999999999" customHeight="1">
      <c r="A2780" s="1305" t="s">
        <v>6862</v>
      </c>
      <c r="B2780" s="1306" t="s">
        <v>4418</v>
      </c>
      <c r="C2780" s="1306" t="s">
        <v>2580</v>
      </c>
      <c r="D2780" s="1307"/>
      <c r="E2780" s="1308" t="s">
        <v>2156</v>
      </c>
      <c r="F2780" s="1298" t="s">
        <v>1567</v>
      </c>
      <c r="G2780" s="1298" t="s">
        <v>6864</v>
      </c>
      <c r="H2780" s="1298" t="s">
        <v>1567</v>
      </c>
    </row>
    <row r="2781" spans="1:8" ht="18.399999999999999" customHeight="1">
      <c r="A2781" s="1305" t="s">
        <v>6862</v>
      </c>
      <c r="B2781" s="1306" t="s">
        <v>4423</v>
      </c>
      <c r="C2781" s="1306" t="s">
        <v>2580</v>
      </c>
      <c r="D2781" s="1307"/>
      <c r="E2781" s="1308" t="s">
        <v>2156</v>
      </c>
      <c r="F2781" s="1298" t="s">
        <v>1567</v>
      </c>
      <c r="G2781" s="1298" t="s">
        <v>6865</v>
      </c>
      <c r="H2781" s="1298" t="s">
        <v>1567</v>
      </c>
    </row>
    <row r="2782" spans="1:8" ht="18.399999999999999" customHeight="1">
      <c r="A2782" s="1305" t="s">
        <v>6862</v>
      </c>
      <c r="B2782" s="1306" t="s">
        <v>4428</v>
      </c>
      <c r="C2782" s="1306" t="s">
        <v>2580</v>
      </c>
      <c r="D2782" s="1307"/>
      <c r="E2782" s="1308" t="s">
        <v>2156</v>
      </c>
      <c r="F2782" s="1298" t="s">
        <v>1567</v>
      </c>
      <c r="G2782" s="1298" t="s">
        <v>6866</v>
      </c>
      <c r="H2782" s="1298" t="s">
        <v>1567</v>
      </c>
    </row>
    <row r="2783" spans="1:8" ht="18.399999999999999" customHeight="1">
      <c r="A2783" s="1305" t="s">
        <v>6862</v>
      </c>
      <c r="B2783" s="1306" t="s">
        <v>4433</v>
      </c>
      <c r="C2783" s="1306" t="s">
        <v>2580</v>
      </c>
      <c r="D2783" s="1307"/>
      <c r="E2783" s="1308" t="s">
        <v>2156</v>
      </c>
      <c r="F2783" s="1298" t="s">
        <v>1567</v>
      </c>
      <c r="G2783" s="1298" t="s">
        <v>6867</v>
      </c>
      <c r="H2783" s="1298" t="s">
        <v>1567</v>
      </c>
    </row>
    <row r="2784" spans="1:8" ht="18.399999999999999" customHeight="1">
      <c r="A2784" s="1305" t="s">
        <v>6862</v>
      </c>
      <c r="B2784" s="1306" t="s">
        <v>4438</v>
      </c>
      <c r="C2784" s="1306" t="s">
        <v>2580</v>
      </c>
      <c r="D2784" s="1307"/>
      <c r="E2784" s="1308" t="s">
        <v>2156</v>
      </c>
      <c r="F2784" s="1298" t="s">
        <v>1567</v>
      </c>
      <c r="G2784" s="1298" t="s">
        <v>6868</v>
      </c>
      <c r="H2784" s="1298" t="s">
        <v>1567</v>
      </c>
    </row>
    <row r="2785" spans="1:8" ht="18.399999999999999" customHeight="1">
      <c r="A2785" s="1305" t="s">
        <v>6862</v>
      </c>
      <c r="B2785" s="1306" t="s">
        <v>4572</v>
      </c>
      <c r="C2785" s="1306" t="s">
        <v>2580</v>
      </c>
      <c r="D2785" s="1307"/>
      <c r="E2785" s="1308" t="s">
        <v>2156</v>
      </c>
      <c r="F2785" s="1298" t="s">
        <v>1567</v>
      </c>
      <c r="G2785" s="1298" t="s">
        <v>6869</v>
      </c>
      <c r="H2785" s="1298" t="s">
        <v>1567</v>
      </c>
    </row>
    <row r="2786" spans="1:8" ht="18.399999999999999" customHeight="1">
      <c r="A2786" s="1305" t="s">
        <v>6862</v>
      </c>
      <c r="B2786" s="1306" t="s">
        <v>4443</v>
      </c>
      <c r="C2786" s="1306" t="s">
        <v>2580</v>
      </c>
      <c r="D2786" s="1307"/>
      <c r="E2786" s="1308" t="s">
        <v>2156</v>
      </c>
      <c r="F2786" s="1298" t="s">
        <v>1567</v>
      </c>
      <c r="G2786" s="1298" t="s">
        <v>6870</v>
      </c>
      <c r="H2786" s="1298" t="s">
        <v>1567</v>
      </c>
    </row>
    <row r="2787" spans="1:8" ht="18.399999999999999" customHeight="1">
      <c r="A2787" s="1305" t="s">
        <v>6862</v>
      </c>
      <c r="B2787" s="1306" t="s">
        <v>6606</v>
      </c>
      <c r="C2787" s="1306" t="s">
        <v>2580</v>
      </c>
      <c r="D2787" s="1307"/>
      <c r="E2787" s="1308" t="s">
        <v>2156</v>
      </c>
      <c r="F2787" s="1298" t="s">
        <v>1567</v>
      </c>
      <c r="G2787" s="1298" t="s">
        <v>6871</v>
      </c>
      <c r="H2787" s="1298" t="s">
        <v>1567</v>
      </c>
    </row>
    <row r="2788" spans="1:8" ht="18.399999999999999" customHeight="1">
      <c r="A2788" s="1305" t="s">
        <v>6862</v>
      </c>
      <c r="B2788" s="1306" t="s">
        <v>4448</v>
      </c>
      <c r="C2788" s="1306" t="s">
        <v>2580</v>
      </c>
      <c r="D2788" s="1307"/>
      <c r="E2788" s="1308" t="s">
        <v>2156</v>
      </c>
      <c r="F2788" s="1298" t="s">
        <v>1567</v>
      </c>
      <c r="G2788" s="1298" t="s">
        <v>6872</v>
      </c>
      <c r="H2788" s="1298" t="s">
        <v>1567</v>
      </c>
    </row>
    <row r="2789" spans="1:8" ht="18.399999999999999" customHeight="1">
      <c r="A2789" s="1305" t="s">
        <v>6862</v>
      </c>
      <c r="B2789" s="1306" t="s">
        <v>6609</v>
      </c>
      <c r="C2789" s="1306" t="s">
        <v>2580</v>
      </c>
      <c r="D2789" s="1307"/>
      <c r="E2789" s="1308" t="s">
        <v>2156</v>
      </c>
      <c r="F2789" s="1298" t="s">
        <v>1567</v>
      </c>
      <c r="G2789" s="1298" t="s">
        <v>6873</v>
      </c>
      <c r="H2789" s="1298" t="s">
        <v>1567</v>
      </c>
    </row>
    <row r="2790" spans="1:8" ht="18.399999999999999" customHeight="1">
      <c r="A2790" s="1305" t="s">
        <v>6862</v>
      </c>
      <c r="B2790" s="1306" t="s">
        <v>4453</v>
      </c>
      <c r="C2790" s="1306" t="s">
        <v>2580</v>
      </c>
      <c r="D2790" s="1307"/>
      <c r="E2790" s="1308" t="s">
        <v>2156</v>
      </c>
      <c r="F2790" s="1298" t="s">
        <v>1567</v>
      </c>
      <c r="G2790" s="1298" t="s">
        <v>6874</v>
      </c>
      <c r="H2790" s="1298" t="s">
        <v>1567</v>
      </c>
    </row>
    <row r="2791" spans="1:8" ht="18.399999999999999" customHeight="1">
      <c r="A2791" s="1305" t="s">
        <v>6862</v>
      </c>
      <c r="B2791" s="1306" t="s">
        <v>6612</v>
      </c>
      <c r="C2791" s="1306" t="s">
        <v>2580</v>
      </c>
      <c r="D2791" s="1307"/>
      <c r="E2791" s="1308" t="s">
        <v>2156</v>
      </c>
      <c r="F2791" s="1298" t="s">
        <v>1567</v>
      </c>
      <c r="G2791" s="1298" t="s">
        <v>6875</v>
      </c>
      <c r="H2791" s="1298" t="s">
        <v>1567</v>
      </c>
    </row>
    <row r="2792" spans="1:8" ht="18.399999999999999" customHeight="1">
      <c r="A2792" s="1305" t="s">
        <v>6862</v>
      </c>
      <c r="B2792" s="1306" t="s">
        <v>4458</v>
      </c>
      <c r="C2792" s="1306" t="s">
        <v>2580</v>
      </c>
      <c r="D2792" s="1307"/>
      <c r="E2792" s="1308" t="s">
        <v>2156</v>
      </c>
      <c r="F2792" s="1298" t="s">
        <v>1567</v>
      </c>
      <c r="G2792" s="1298" t="s">
        <v>6876</v>
      </c>
      <c r="H2792" s="1298" t="s">
        <v>1567</v>
      </c>
    </row>
    <row r="2793" spans="1:8" ht="18.399999999999999" customHeight="1">
      <c r="A2793" s="1305" t="s">
        <v>6862</v>
      </c>
      <c r="B2793" s="1306" t="s">
        <v>6615</v>
      </c>
      <c r="C2793" s="1306" t="s">
        <v>2580</v>
      </c>
      <c r="D2793" s="1307"/>
      <c r="E2793" s="1308" t="s">
        <v>2156</v>
      </c>
      <c r="F2793" s="1298" t="s">
        <v>1567</v>
      </c>
      <c r="G2793" s="1298" t="s">
        <v>6877</v>
      </c>
      <c r="H2793" s="1298" t="s">
        <v>1567</v>
      </c>
    </row>
    <row r="2794" spans="1:8" ht="18.399999999999999" customHeight="1">
      <c r="A2794" s="1305" t="s">
        <v>6862</v>
      </c>
      <c r="B2794" s="1306" t="s">
        <v>4463</v>
      </c>
      <c r="C2794" s="1306" t="s">
        <v>2580</v>
      </c>
      <c r="D2794" s="1307"/>
      <c r="E2794" s="1308" t="s">
        <v>2156</v>
      </c>
      <c r="F2794" s="1298" t="s">
        <v>1567</v>
      </c>
      <c r="G2794" s="1298" t="s">
        <v>6878</v>
      </c>
      <c r="H2794" s="1298" t="s">
        <v>1567</v>
      </c>
    </row>
    <row r="2795" spans="1:8" ht="18.399999999999999" customHeight="1">
      <c r="A2795" s="1305" t="s">
        <v>6862</v>
      </c>
      <c r="B2795" s="1306" t="s">
        <v>6618</v>
      </c>
      <c r="C2795" s="1306" t="s">
        <v>2580</v>
      </c>
      <c r="D2795" s="1307"/>
      <c r="E2795" s="1308" t="s">
        <v>2156</v>
      </c>
      <c r="F2795" s="1298" t="s">
        <v>1567</v>
      </c>
      <c r="G2795" s="1298" t="s">
        <v>6879</v>
      </c>
      <c r="H2795" s="1298" t="s">
        <v>1567</v>
      </c>
    </row>
    <row r="2796" spans="1:8" ht="18.399999999999999" customHeight="1">
      <c r="A2796" s="1305" t="s">
        <v>6862</v>
      </c>
      <c r="B2796" s="1306" t="s">
        <v>4468</v>
      </c>
      <c r="C2796" s="1306" t="s">
        <v>2580</v>
      </c>
      <c r="D2796" s="1307"/>
      <c r="E2796" s="1308" t="s">
        <v>2156</v>
      </c>
      <c r="F2796" s="1298" t="s">
        <v>1567</v>
      </c>
      <c r="G2796" s="1298" t="s">
        <v>6880</v>
      </c>
      <c r="H2796" s="1298" t="s">
        <v>1567</v>
      </c>
    </row>
    <row r="2797" spans="1:8" ht="18.399999999999999" customHeight="1">
      <c r="A2797" s="1305" t="s">
        <v>6862</v>
      </c>
      <c r="B2797" s="1306" t="s">
        <v>4473</v>
      </c>
      <c r="C2797" s="1306" t="s">
        <v>2580</v>
      </c>
      <c r="D2797" s="1307"/>
      <c r="E2797" s="1308" t="s">
        <v>2156</v>
      </c>
      <c r="F2797" s="1298" t="s">
        <v>1567</v>
      </c>
      <c r="G2797" s="1298" t="s">
        <v>6881</v>
      </c>
      <c r="H2797" s="1298" t="s">
        <v>1567</v>
      </c>
    </row>
    <row r="2798" spans="1:8" ht="18.399999999999999" customHeight="1">
      <c r="A2798" s="1305" t="s">
        <v>6862</v>
      </c>
      <c r="B2798" s="1306" t="s">
        <v>4478</v>
      </c>
      <c r="C2798" s="1306" t="s">
        <v>2580</v>
      </c>
      <c r="D2798" s="1307"/>
      <c r="E2798" s="1308" t="s">
        <v>2156</v>
      </c>
      <c r="F2798" s="1298" t="s">
        <v>1567</v>
      </c>
      <c r="G2798" s="1298" t="s">
        <v>6882</v>
      </c>
      <c r="H2798" s="1298" t="s">
        <v>1567</v>
      </c>
    </row>
    <row r="2799" spans="1:8" ht="18.399999999999999" customHeight="1">
      <c r="A2799" s="1305" t="s">
        <v>6862</v>
      </c>
      <c r="B2799" s="1306" t="s">
        <v>6623</v>
      </c>
      <c r="C2799" s="1306" t="s">
        <v>2580</v>
      </c>
      <c r="D2799" s="1307"/>
      <c r="E2799" s="1308" t="s">
        <v>2156</v>
      </c>
      <c r="F2799" s="1298" t="s">
        <v>1567</v>
      </c>
      <c r="G2799" s="1298" t="s">
        <v>6883</v>
      </c>
      <c r="H2799" s="1298" t="s">
        <v>1567</v>
      </c>
    </row>
    <row r="2800" spans="1:8" ht="18.399999999999999" customHeight="1">
      <c r="A2800" s="1305" t="s">
        <v>6862</v>
      </c>
      <c r="B2800" s="1306" t="s">
        <v>6625</v>
      </c>
      <c r="C2800" s="1306" t="s">
        <v>2580</v>
      </c>
      <c r="D2800" s="1307"/>
      <c r="E2800" s="1308" t="s">
        <v>2156</v>
      </c>
      <c r="F2800" s="1298" t="s">
        <v>1567</v>
      </c>
      <c r="G2800" s="1298" t="s">
        <v>6884</v>
      </c>
      <c r="H2800" s="1298" t="s">
        <v>1567</v>
      </c>
    </row>
    <row r="2801" spans="1:8" ht="18.399999999999999" customHeight="1">
      <c r="A2801" s="1305" t="s">
        <v>6862</v>
      </c>
      <c r="B2801" s="1306" t="s">
        <v>4488</v>
      </c>
      <c r="C2801" s="1306" t="s">
        <v>2580</v>
      </c>
      <c r="D2801" s="1307"/>
      <c r="E2801" s="1308" t="s">
        <v>2156</v>
      </c>
      <c r="F2801" s="1298" t="s">
        <v>1567</v>
      </c>
      <c r="G2801" s="1298" t="s">
        <v>6885</v>
      </c>
      <c r="H2801" s="1298" t="s">
        <v>1567</v>
      </c>
    </row>
    <row r="2802" spans="1:8" ht="18.399999999999999" customHeight="1">
      <c r="A2802" s="1305" t="s">
        <v>6886</v>
      </c>
      <c r="B2802" s="1306" t="s">
        <v>6887</v>
      </c>
      <c r="C2802" s="1306" t="s">
        <v>1585</v>
      </c>
      <c r="D2802" s="1307"/>
      <c r="E2802" s="1308" t="s">
        <v>2156</v>
      </c>
      <c r="F2802" s="1298" t="s">
        <v>1567</v>
      </c>
      <c r="G2802" s="1298" t="s">
        <v>6888</v>
      </c>
      <c r="H2802" s="1298" t="s">
        <v>1567</v>
      </c>
    </row>
    <row r="2803" spans="1:8" ht="18.399999999999999" customHeight="1">
      <c r="A2803" s="1305" t="s">
        <v>6886</v>
      </c>
      <c r="B2803" s="1306" t="s">
        <v>6889</v>
      </c>
      <c r="C2803" s="1306" t="s">
        <v>1585</v>
      </c>
      <c r="D2803" s="1307"/>
      <c r="E2803" s="1308" t="s">
        <v>2156</v>
      </c>
      <c r="F2803" s="1298" t="s">
        <v>1567</v>
      </c>
      <c r="G2803" s="1298" t="s">
        <v>6890</v>
      </c>
      <c r="H2803" s="1298" t="s">
        <v>1567</v>
      </c>
    </row>
    <row r="2804" spans="1:8" ht="18.399999999999999" customHeight="1">
      <c r="A2804" s="1305" t="s">
        <v>6886</v>
      </c>
      <c r="B2804" s="1306" t="s">
        <v>6891</v>
      </c>
      <c r="C2804" s="1306" t="s">
        <v>1585</v>
      </c>
      <c r="D2804" s="1307"/>
      <c r="E2804" s="1308" t="s">
        <v>2156</v>
      </c>
      <c r="F2804" s="1298" t="s">
        <v>1567</v>
      </c>
      <c r="G2804" s="1298" t="s">
        <v>6892</v>
      </c>
      <c r="H2804" s="1298" t="s">
        <v>1567</v>
      </c>
    </row>
    <row r="2805" spans="1:8" ht="18.399999999999999" customHeight="1">
      <c r="A2805" s="1305" t="s">
        <v>6886</v>
      </c>
      <c r="B2805" s="1306" t="s">
        <v>6893</v>
      </c>
      <c r="C2805" s="1306" t="s">
        <v>1585</v>
      </c>
      <c r="D2805" s="1307"/>
      <c r="E2805" s="1308" t="s">
        <v>2156</v>
      </c>
      <c r="F2805" s="1298" t="s">
        <v>1567</v>
      </c>
      <c r="G2805" s="1298" t="s">
        <v>6894</v>
      </c>
      <c r="H2805" s="1298" t="s">
        <v>1567</v>
      </c>
    </row>
    <row r="2806" spans="1:8" ht="18.399999999999999" customHeight="1">
      <c r="A2806" s="1305" t="s">
        <v>6895</v>
      </c>
      <c r="B2806" s="1306" t="s">
        <v>6896</v>
      </c>
      <c r="C2806" s="1306" t="s">
        <v>2580</v>
      </c>
      <c r="D2806" s="1307"/>
      <c r="E2806" s="1308" t="s">
        <v>2156</v>
      </c>
      <c r="F2806" s="1298" t="s">
        <v>1567</v>
      </c>
      <c r="G2806" s="1298" t="s">
        <v>6897</v>
      </c>
      <c r="H2806" s="1298" t="s">
        <v>1567</v>
      </c>
    </row>
    <row r="2807" spans="1:8" ht="18.399999999999999" customHeight="1">
      <c r="A2807" s="1305" t="s">
        <v>6895</v>
      </c>
      <c r="B2807" s="1306" t="s">
        <v>6898</v>
      </c>
      <c r="C2807" s="1306" t="s">
        <v>2580</v>
      </c>
      <c r="D2807" s="1307"/>
      <c r="E2807" s="1308" t="s">
        <v>2156</v>
      </c>
      <c r="F2807" s="1298" t="s">
        <v>1567</v>
      </c>
      <c r="G2807" s="1298" t="s">
        <v>6899</v>
      </c>
      <c r="H2807" s="1298" t="s">
        <v>1567</v>
      </c>
    </row>
    <row r="2808" spans="1:8" ht="18.399999999999999" customHeight="1">
      <c r="A2808" s="1305" t="s">
        <v>6895</v>
      </c>
      <c r="B2808" s="1306" t="s">
        <v>6900</v>
      </c>
      <c r="C2808" s="1306" t="s">
        <v>2580</v>
      </c>
      <c r="D2808" s="1307"/>
      <c r="E2808" s="1308" t="s">
        <v>2156</v>
      </c>
      <c r="F2808" s="1298" t="s">
        <v>1567</v>
      </c>
      <c r="G2808" s="1298" t="s">
        <v>6901</v>
      </c>
      <c r="H2808" s="1298" t="s">
        <v>1567</v>
      </c>
    </row>
    <row r="2809" spans="1:8" ht="18.399999999999999" customHeight="1">
      <c r="A2809" s="1305" t="s">
        <v>6895</v>
      </c>
      <c r="B2809" s="1306" t="s">
        <v>6902</v>
      </c>
      <c r="C2809" s="1306" t="s">
        <v>2580</v>
      </c>
      <c r="D2809" s="1307"/>
      <c r="E2809" s="1308" t="s">
        <v>2156</v>
      </c>
      <c r="F2809" s="1298" t="s">
        <v>1567</v>
      </c>
      <c r="G2809" s="1298" t="s">
        <v>6903</v>
      </c>
      <c r="H2809" s="1298" t="s">
        <v>1567</v>
      </c>
    </row>
    <row r="2810" spans="1:8" ht="18.399999999999999" customHeight="1">
      <c r="A2810" s="1305" t="s">
        <v>6895</v>
      </c>
      <c r="B2810" s="1306" t="s">
        <v>6904</v>
      </c>
      <c r="C2810" s="1306" t="s">
        <v>2580</v>
      </c>
      <c r="D2810" s="1307"/>
      <c r="E2810" s="1308" t="s">
        <v>2156</v>
      </c>
      <c r="F2810" s="1298" t="s">
        <v>1567</v>
      </c>
      <c r="G2810" s="1298" t="s">
        <v>6905</v>
      </c>
      <c r="H2810" s="1298" t="s">
        <v>1567</v>
      </c>
    </row>
    <row r="2811" spans="1:8" ht="18.399999999999999" customHeight="1">
      <c r="A2811" s="1305" t="s">
        <v>6895</v>
      </c>
      <c r="B2811" s="1306" t="s">
        <v>6906</v>
      </c>
      <c r="C2811" s="1306" t="s">
        <v>2580</v>
      </c>
      <c r="D2811" s="1307"/>
      <c r="E2811" s="1308" t="s">
        <v>2156</v>
      </c>
      <c r="F2811" s="1298" t="s">
        <v>1567</v>
      </c>
      <c r="G2811" s="1298" t="s">
        <v>6907</v>
      </c>
      <c r="H2811" s="1298" t="s">
        <v>1567</v>
      </c>
    </row>
    <row r="2812" spans="1:8" ht="18.399999999999999" customHeight="1">
      <c r="A2812" s="1305" t="s">
        <v>6895</v>
      </c>
      <c r="B2812" s="1306" t="s">
        <v>6908</v>
      </c>
      <c r="C2812" s="1306" t="s">
        <v>2580</v>
      </c>
      <c r="D2812" s="1307"/>
      <c r="E2812" s="1308" t="s">
        <v>2156</v>
      </c>
      <c r="F2812" s="1298" t="s">
        <v>1567</v>
      </c>
      <c r="G2812" s="1298" t="s">
        <v>6909</v>
      </c>
      <c r="H2812" s="1298" t="s">
        <v>1567</v>
      </c>
    </row>
    <row r="2813" spans="1:8" ht="18.399999999999999" customHeight="1">
      <c r="A2813" s="1305" t="s">
        <v>6895</v>
      </c>
      <c r="B2813" s="1306" t="s">
        <v>6910</v>
      </c>
      <c r="C2813" s="1306" t="s">
        <v>2580</v>
      </c>
      <c r="D2813" s="1307"/>
      <c r="E2813" s="1308" t="s">
        <v>2156</v>
      </c>
      <c r="F2813" s="1298" t="s">
        <v>1567</v>
      </c>
      <c r="G2813" s="1298" t="s">
        <v>6911</v>
      </c>
      <c r="H2813" s="1298" t="s">
        <v>1567</v>
      </c>
    </row>
    <row r="2814" spans="1:8" ht="18.399999999999999" customHeight="1">
      <c r="A2814" s="1305" t="s">
        <v>6895</v>
      </c>
      <c r="B2814" s="1306" t="s">
        <v>6912</v>
      </c>
      <c r="C2814" s="1306" t="s">
        <v>2580</v>
      </c>
      <c r="D2814" s="1307"/>
      <c r="E2814" s="1308" t="s">
        <v>2156</v>
      </c>
      <c r="F2814" s="1298" t="s">
        <v>1567</v>
      </c>
      <c r="G2814" s="1298" t="s">
        <v>6913</v>
      </c>
      <c r="H2814" s="1298" t="s">
        <v>1567</v>
      </c>
    </row>
    <row r="2815" spans="1:8" ht="18.399999999999999" customHeight="1">
      <c r="A2815" s="1305" t="s">
        <v>6895</v>
      </c>
      <c r="B2815" s="1306" t="s">
        <v>6914</v>
      </c>
      <c r="C2815" s="1306" t="s">
        <v>2580</v>
      </c>
      <c r="D2815" s="1307"/>
      <c r="E2815" s="1308" t="s">
        <v>2156</v>
      </c>
      <c r="F2815" s="1298" t="s">
        <v>1567</v>
      </c>
      <c r="G2815" s="1298" t="s">
        <v>6915</v>
      </c>
      <c r="H2815" s="1298" t="s">
        <v>1567</v>
      </c>
    </row>
    <row r="2816" spans="1:8" ht="18.399999999999999" customHeight="1">
      <c r="A2816" s="1305" t="s">
        <v>6895</v>
      </c>
      <c r="B2816" s="1306" t="s">
        <v>6916</v>
      </c>
      <c r="C2816" s="1306" t="s">
        <v>2580</v>
      </c>
      <c r="D2816" s="1307"/>
      <c r="E2816" s="1308" t="s">
        <v>2156</v>
      </c>
      <c r="F2816" s="1298" t="s">
        <v>1567</v>
      </c>
      <c r="G2816" s="1298" t="s">
        <v>6917</v>
      </c>
      <c r="H2816" s="1298" t="s">
        <v>1567</v>
      </c>
    </row>
    <row r="2817" spans="1:8" ht="18.399999999999999" customHeight="1">
      <c r="A2817" s="1305" t="s">
        <v>6895</v>
      </c>
      <c r="B2817" s="1306" t="s">
        <v>6918</v>
      </c>
      <c r="C2817" s="1306" t="s">
        <v>2580</v>
      </c>
      <c r="D2817" s="1307"/>
      <c r="E2817" s="1308" t="s">
        <v>2156</v>
      </c>
      <c r="F2817" s="1298" t="s">
        <v>1567</v>
      </c>
      <c r="G2817" s="1298" t="s">
        <v>6919</v>
      </c>
      <c r="H2817" s="1298" t="s">
        <v>1567</v>
      </c>
    </row>
    <row r="2818" spans="1:8" ht="18.399999999999999" customHeight="1">
      <c r="A2818" s="1305" t="s">
        <v>6920</v>
      </c>
      <c r="B2818" s="1306" t="s">
        <v>6918</v>
      </c>
      <c r="C2818" s="1306" t="s">
        <v>2580</v>
      </c>
      <c r="D2818" s="1307"/>
      <c r="E2818" s="1308" t="s">
        <v>2156</v>
      </c>
      <c r="F2818" s="1298" t="s">
        <v>1567</v>
      </c>
      <c r="G2818" s="1298" t="s">
        <v>6921</v>
      </c>
      <c r="H2818" s="1298" t="s">
        <v>1567</v>
      </c>
    </row>
    <row r="2819" spans="1:8" ht="18.399999999999999" customHeight="1">
      <c r="A2819" s="1305" t="s">
        <v>6895</v>
      </c>
      <c r="B2819" s="1306" t="s">
        <v>6922</v>
      </c>
      <c r="C2819" s="1306" t="s">
        <v>2580</v>
      </c>
      <c r="D2819" s="1307"/>
      <c r="E2819" s="1308" t="s">
        <v>2156</v>
      </c>
      <c r="F2819" s="1298" t="s">
        <v>1567</v>
      </c>
      <c r="G2819" s="1298" t="s">
        <v>6923</v>
      </c>
      <c r="H2819" s="1298" t="s">
        <v>1567</v>
      </c>
    </row>
    <row r="2820" spans="1:8" ht="18.399999999999999" customHeight="1">
      <c r="A2820" s="1305" t="s">
        <v>6895</v>
      </c>
      <c r="B2820" s="1306" t="s">
        <v>6924</v>
      </c>
      <c r="C2820" s="1306" t="s">
        <v>2580</v>
      </c>
      <c r="D2820" s="1307"/>
      <c r="E2820" s="1308" t="s">
        <v>2156</v>
      </c>
      <c r="F2820" s="1298" t="s">
        <v>1567</v>
      </c>
      <c r="G2820" s="1298" t="s">
        <v>6925</v>
      </c>
      <c r="H2820" s="1298" t="s">
        <v>1567</v>
      </c>
    </row>
    <row r="2821" spans="1:8" ht="18.399999999999999" customHeight="1">
      <c r="A2821" s="1305" t="s">
        <v>6895</v>
      </c>
      <c r="B2821" s="1306" t="s">
        <v>6926</v>
      </c>
      <c r="C2821" s="1306" t="s">
        <v>2580</v>
      </c>
      <c r="D2821" s="1307"/>
      <c r="E2821" s="1308" t="s">
        <v>2156</v>
      </c>
      <c r="F2821" s="1298" t="s">
        <v>1567</v>
      </c>
      <c r="G2821" s="1298" t="s">
        <v>6927</v>
      </c>
      <c r="H2821" s="1298" t="s">
        <v>1567</v>
      </c>
    </row>
    <row r="2822" spans="1:8" ht="18.399999999999999" customHeight="1">
      <c r="A2822" s="1305" t="s">
        <v>6920</v>
      </c>
      <c r="B2822" s="1306" t="s">
        <v>6928</v>
      </c>
      <c r="C2822" s="1306" t="s">
        <v>2580</v>
      </c>
      <c r="D2822" s="1307"/>
      <c r="E2822" s="1308" t="s">
        <v>2156</v>
      </c>
      <c r="F2822" s="1298" t="s">
        <v>1567</v>
      </c>
      <c r="G2822" s="1298" t="s">
        <v>6929</v>
      </c>
      <c r="H2822" s="1298" t="s">
        <v>1567</v>
      </c>
    </row>
    <row r="2823" spans="1:8" ht="18.399999999999999" customHeight="1">
      <c r="A2823" s="1305" t="s">
        <v>6920</v>
      </c>
      <c r="B2823" s="1306" t="s">
        <v>6930</v>
      </c>
      <c r="C2823" s="1306" t="s">
        <v>2580</v>
      </c>
      <c r="D2823" s="1307"/>
      <c r="E2823" s="1308" t="s">
        <v>2156</v>
      </c>
      <c r="F2823" s="1298" t="s">
        <v>1567</v>
      </c>
      <c r="G2823" s="1298" t="s">
        <v>6931</v>
      </c>
      <c r="H2823" s="1298" t="s">
        <v>1567</v>
      </c>
    </row>
    <row r="2824" spans="1:8" ht="18.399999999999999" customHeight="1">
      <c r="A2824" s="1305" t="s">
        <v>6920</v>
      </c>
      <c r="B2824" s="1306" t="s">
        <v>6932</v>
      </c>
      <c r="C2824" s="1306" t="s">
        <v>2580</v>
      </c>
      <c r="D2824" s="1307"/>
      <c r="E2824" s="1308" t="s">
        <v>2156</v>
      </c>
      <c r="F2824" s="1298" t="s">
        <v>1567</v>
      </c>
      <c r="G2824" s="1298" t="s">
        <v>6933</v>
      </c>
      <c r="H2824" s="1298" t="s">
        <v>1567</v>
      </c>
    </row>
    <row r="2825" spans="1:8" ht="18.399999999999999" customHeight="1">
      <c r="A2825" s="1305" t="s">
        <v>6920</v>
      </c>
      <c r="B2825" s="1306" t="s">
        <v>6934</v>
      </c>
      <c r="C2825" s="1306" t="s">
        <v>2580</v>
      </c>
      <c r="D2825" s="1307"/>
      <c r="E2825" s="1308" t="s">
        <v>2156</v>
      </c>
      <c r="F2825" s="1298" t="s">
        <v>1567</v>
      </c>
      <c r="G2825" s="1298" t="s">
        <v>6935</v>
      </c>
      <c r="H2825" s="1298" t="s">
        <v>1567</v>
      </c>
    </row>
    <row r="2826" spans="1:8" ht="18.399999999999999" customHeight="1">
      <c r="A2826" s="1305" t="s">
        <v>6920</v>
      </c>
      <c r="B2826" s="1306" t="s">
        <v>6936</v>
      </c>
      <c r="C2826" s="1306" t="s">
        <v>2580</v>
      </c>
      <c r="D2826" s="1307"/>
      <c r="E2826" s="1308" t="s">
        <v>2156</v>
      </c>
      <c r="F2826" s="1298" t="s">
        <v>1567</v>
      </c>
      <c r="G2826" s="1298" t="s">
        <v>6937</v>
      </c>
      <c r="H2826" s="1298" t="s">
        <v>1567</v>
      </c>
    </row>
    <row r="2827" spans="1:8" ht="18.399999999999999" customHeight="1">
      <c r="A2827" s="1305" t="s">
        <v>6920</v>
      </c>
      <c r="B2827" s="1306" t="s">
        <v>6938</v>
      </c>
      <c r="C2827" s="1306" t="s">
        <v>2580</v>
      </c>
      <c r="D2827" s="1307"/>
      <c r="E2827" s="1308" t="s">
        <v>2156</v>
      </c>
      <c r="F2827" s="1298" t="s">
        <v>1567</v>
      </c>
      <c r="G2827" s="1298" t="s">
        <v>6939</v>
      </c>
      <c r="H2827" s="1298" t="s">
        <v>1567</v>
      </c>
    </row>
    <row r="2828" spans="1:8" ht="18.399999999999999" customHeight="1">
      <c r="A2828" s="1305" t="s">
        <v>6920</v>
      </c>
      <c r="B2828" s="1306" t="s">
        <v>6940</v>
      </c>
      <c r="C2828" s="1306" t="s">
        <v>2580</v>
      </c>
      <c r="D2828" s="1307"/>
      <c r="E2828" s="1308" t="s">
        <v>2156</v>
      </c>
      <c r="F2828" s="1298" t="s">
        <v>1567</v>
      </c>
      <c r="G2828" s="1298" t="s">
        <v>6941</v>
      </c>
      <c r="H2828" s="1298" t="s">
        <v>1567</v>
      </c>
    </row>
    <row r="2829" spans="1:8" ht="18.399999999999999" customHeight="1">
      <c r="A2829" s="1305" t="s">
        <v>6920</v>
      </c>
      <c r="B2829" s="1306" t="s">
        <v>6942</v>
      </c>
      <c r="C2829" s="1306" t="s">
        <v>2580</v>
      </c>
      <c r="D2829" s="1307"/>
      <c r="E2829" s="1308" t="s">
        <v>2156</v>
      </c>
      <c r="F2829" s="1298" t="s">
        <v>1567</v>
      </c>
      <c r="G2829" s="1298" t="s">
        <v>6943</v>
      </c>
      <c r="H2829" s="1298" t="s">
        <v>1567</v>
      </c>
    </row>
    <row r="2830" spans="1:8" ht="18.399999999999999" customHeight="1">
      <c r="A2830" s="1305" t="s">
        <v>6920</v>
      </c>
      <c r="B2830" s="1306" t="s">
        <v>6944</v>
      </c>
      <c r="C2830" s="1306" t="s">
        <v>2580</v>
      </c>
      <c r="D2830" s="1307"/>
      <c r="E2830" s="1308" t="s">
        <v>2156</v>
      </c>
      <c r="F2830" s="1298" t="s">
        <v>1567</v>
      </c>
      <c r="G2830" s="1298" t="s">
        <v>6945</v>
      </c>
      <c r="H2830" s="1298" t="s">
        <v>1567</v>
      </c>
    </row>
    <row r="2831" spans="1:8" ht="18.399999999999999" customHeight="1">
      <c r="A2831" s="1305" t="s">
        <v>6920</v>
      </c>
      <c r="B2831" s="1306" t="s">
        <v>6946</v>
      </c>
      <c r="C2831" s="1306" t="s">
        <v>2580</v>
      </c>
      <c r="D2831" s="1307"/>
      <c r="E2831" s="1308" t="s">
        <v>2156</v>
      </c>
      <c r="F2831" s="1298" t="s">
        <v>1567</v>
      </c>
      <c r="G2831" s="1298" t="s">
        <v>6947</v>
      </c>
      <c r="H2831" s="1298" t="s">
        <v>1567</v>
      </c>
    </row>
    <row r="2832" spans="1:8" ht="18.399999999999999" customHeight="1">
      <c r="A2832" s="1305" t="s">
        <v>6920</v>
      </c>
      <c r="B2832" s="1306" t="s">
        <v>6948</v>
      </c>
      <c r="C2832" s="1306" t="s">
        <v>2580</v>
      </c>
      <c r="D2832" s="1307"/>
      <c r="E2832" s="1308" t="s">
        <v>2156</v>
      </c>
      <c r="F2832" s="1298" t="s">
        <v>1567</v>
      </c>
      <c r="G2832" s="1298" t="s">
        <v>6949</v>
      </c>
      <c r="H2832" s="1298" t="s">
        <v>1567</v>
      </c>
    </row>
    <row r="2833" spans="1:8" ht="18.399999999999999" customHeight="1">
      <c r="A2833" s="1305" t="s">
        <v>6920</v>
      </c>
      <c r="B2833" s="1306" t="s">
        <v>6950</v>
      </c>
      <c r="C2833" s="1306" t="s">
        <v>2580</v>
      </c>
      <c r="D2833" s="1307"/>
      <c r="E2833" s="1308" t="s">
        <v>2156</v>
      </c>
      <c r="F2833" s="1298" t="s">
        <v>1567</v>
      </c>
      <c r="G2833" s="1298" t="s">
        <v>6951</v>
      </c>
      <c r="H2833" s="1298" t="s">
        <v>1567</v>
      </c>
    </row>
    <row r="2834" spans="1:8" ht="18.399999999999999" customHeight="1">
      <c r="A2834" s="1305" t="s">
        <v>6920</v>
      </c>
      <c r="B2834" s="1306" t="s">
        <v>6952</v>
      </c>
      <c r="C2834" s="1306" t="s">
        <v>2580</v>
      </c>
      <c r="D2834" s="1307"/>
      <c r="E2834" s="1308" t="s">
        <v>2156</v>
      </c>
      <c r="F2834" s="1298" t="s">
        <v>1567</v>
      </c>
      <c r="G2834" s="1298" t="s">
        <v>6953</v>
      </c>
      <c r="H2834" s="1298" t="s">
        <v>1567</v>
      </c>
    </row>
    <row r="2835" spans="1:8" ht="18.399999999999999" customHeight="1">
      <c r="A2835" s="1305" t="s">
        <v>6920</v>
      </c>
      <c r="B2835" s="1306" t="s">
        <v>6954</v>
      </c>
      <c r="C2835" s="1306" t="s">
        <v>2580</v>
      </c>
      <c r="D2835" s="1307"/>
      <c r="E2835" s="1308" t="s">
        <v>2156</v>
      </c>
      <c r="F2835" s="1298" t="s">
        <v>1567</v>
      </c>
      <c r="G2835" s="1298" t="s">
        <v>6955</v>
      </c>
      <c r="H2835" s="1298" t="s">
        <v>1567</v>
      </c>
    </row>
    <row r="2836" spans="1:8" ht="18.399999999999999" customHeight="1">
      <c r="A2836" s="1305" t="s">
        <v>6920</v>
      </c>
      <c r="B2836" s="1306" t="s">
        <v>6956</v>
      </c>
      <c r="C2836" s="1306" t="s">
        <v>2580</v>
      </c>
      <c r="D2836" s="1307"/>
      <c r="E2836" s="1308" t="s">
        <v>2156</v>
      </c>
      <c r="F2836" s="1298" t="s">
        <v>1567</v>
      </c>
      <c r="G2836" s="1298" t="s">
        <v>6957</v>
      </c>
      <c r="H2836" s="1298" t="s">
        <v>1567</v>
      </c>
    </row>
    <row r="2837" spans="1:8" ht="18.399999999999999" customHeight="1">
      <c r="A2837" s="1305" t="s">
        <v>6920</v>
      </c>
      <c r="B2837" s="1306" t="s">
        <v>6958</v>
      </c>
      <c r="C2837" s="1306" t="s">
        <v>2580</v>
      </c>
      <c r="D2837" s="1307"/>
      <c r="E2837" s="1308" t="s">
        <v>2156</v>
      </c>
      <c r="F2837" s="1298" t="s">
        <v>1567</v>
      </c>
      <c r="G2837" s="1298" t="s">
        <v>6959</v>
      </c>
      <c r="H2837" s="1298" t="s">
        <v>1567</v>
      </c>
    </row>
    <row r="2838" spans="1:8" ht="18.399999999999999" customHeight="1">
      <c r="A2838" s="1305" t="s">
        <v>6920</v>
      </c>
      <c r="B2838" s="1306" t="s">
        <v>6960</v>
      </c>
      <c r="C2838" s="1306" t="s">
        <v>2580</v>
      </c>
      <c r="D2838" s="1307"/>
      <c r="E2838" s="1308" t="s">
        <v>2156</v>
      </c>
      <c r="F2838" s="1298" t="s">
        <v>1567</v>
      </c>
      <c r="G2838" s="1298" t="s">
        <v>6961</v>
      </c>
      <c r="H2838" s="1298" t="s">
        <v>1567</v>
      </c>
    </row>
    <row r="2839" spans="1:8" ht="18.399999999999999" customHeight="1">
      <c r="A2839" s="1305" t="s">
        <v>6920</v>
      </c>
      <c r="B2839" s="1306" t="s">
        <v>6962</v>
      </c>
      <c r="C2839" s="1306" t="s">
        <v>2580</v>
      </c>
      <c r="D2839" s="1307"/>
      <c r="E2839" s="1308" t="s">
        <v>2156</v>
      </c>
      <c r="F2839" s="1298" t="s">
        <v>1567</v>
      </c>
      <c r="G2839" s="1298" t="s">
        <v>6963</v>
      </c>
      <c r="H2839" s="1298" t="s">
        <v>1567</v>
      </c>
    </row>
    <row r="2840" spans="1:8" ht="18.399999999999999" customHeight="1">
      <c r="A2840" s="1305" t="s">
        <v>6920</v>
      </c>
      <c r="B2840" s="1306" t="s">
        <v>6964</v>
      </c>
      <c r="C2840" s="1306" t="s">
        <v>2580</v>
      </c>
      <c r="D2840" s="1307"/>
      <c r="E2840" s="1308" t="s">
        <v>2156</v>
      </c>
      <c r="F2840" s="1298" t="s">
        <v>1567</v>
      </c>
      <c r="G2840" s="1298" t="s">
        <v>6965</v>
      </c>
      <c r="H2840" s="1298" t="s">
        <v>1567</v>
      </c>
    </row>
    <row r="2841" spans="1:8" ht="18.399999999999999" customHeight="1">
      <c r="A2841" s="1305" t="s">
        <v>6895</v>
      </c>
      <c r="B2841" s="1306" t="s">
        <v>6928</v>
      </c>
      <c r="C2841" s="1306" t="s">
        <v>2580</v>
      </c>
      <c r="D2841" s="1307"/>
      <c r="E2841" s="1308" t="s">
        <v>2156</v>
      </c>
      <c r="F2841" s="1298" t="s">
        <v>1567</v>
      </c>
      <c r="G2841" s="1298" t="s">
        <v>6966</v>
      </c>
      <c r="H2841" s="1298" t="s">
        <v>1567</v>
      </c>
    </row>
    <row r="2842" spans="1:8" ht="18.399999999999999" customHeight="1">
      <c r="A2842" s="1305" t="s">
        <v>6895</v>
      </c>
      <c r="B2842" s="1306" t="s">
        <v>6967</v>
      </c>
      <c r="C2842" s="1306" t="s">
        <v>2580</v>
      </c>
      <c r="D2842" s="1307"/>
      <c r="E2842" s="1308" t="s">
        <v>2156</v>
      </c>
      <c r="F2842" s="1298" t="s">
        <v>1567</v>
      </c>
      <c r="G2842" s="1298" t="s">
        <v>6968</v>
      </c>
      <c r="H2842" s="1298" t="s">
        <v>1567</v>
      </c>
    </row>
    <row r="2843" spans="1:8" ht="18.399999999999999" customHeight="1">
      <c r="A2843" s="1305" t="s">
        <v>6895</v>
      </c>
      <c r="B2843" s="1306" t="s">
        <v>6930</v>
      </c>
      <c r="C2843" s="1306" t="s">
        <v>2580</v>
      </c>
      <c r="D2843" s="1307"/>
      <c r="E2843" s="1308" t="s">
        <v>2156</v>
      </c>
      <c r="F2843" s="1298" t="s">
        <v>1567</v>
      </c>
      <c r="G2843" s="1298" t="s">
        <v>6969</v>
      </c>
      <c r="H2843" s="1298" t="s">
        <v>1567</v>
      </c>
    </row>
    <row r="2844" spans="1:8" ht="18.399999999999999" customHeight="1">
      <c r="A2844" s="1305" t="s">
        <v>6895</v>
      </c>
      <c r="B2844" s="1306" t="s">
        <v>6932</v>
      </c>
      <c r="C2844" s="1306" t="s">
        <v>2580</v>
      </c>
      <c r="D2844" s="1307"/>
      <c r="E2844" s="1308" t="s">
        <v>2156</v>
      </c>
      <c r="F2844" s="1298" t="s">
        <v>1567</v>
      </c>
      <c r="G2844" s="1298" t="s">
        <v>6970</v>
      </c>
      <c r="H2844" s="1298" t="s">
        <v>1567</v>
      </c>
    </row>
    <row r="2845" spans="1:8" ht="18.399999999999999" customHeight="1">
      <c r="A2845" s="1305" t="s">
        <v>6895</v>
      </c>
      <c r="B2845" s="1306" t="s">
        <v>6934</v>
      </c>
      <c r="C2845" s="1306" t="s">
        <v>2580</v>
      </c>
      <c r="D2845" s="1307"/>
      <c r="E2845" s="1308" t="s">
        <v>2156</v>
      </c>
      <c r="F2845" s="1298" t="s">
        <v>1567</v>
      </c>
      <c r="G2845" s="1298" t="s">
        <v>6971</v>
      </c>
      <c r="H2845" s="1298" t="s">
        <v>1567</v>
      </c>
    </row>
    <row r="2846" spans="1:8" ht="18.399999999999999" customHeight="1">
      <c r="A2846" s="1305" t="s">
        <v>6895</v>
      </c>
      <c r="B2846" s="1306" t="s">
        <v>6972</v>
      </c>
      <c r="C2846" s="1306" t="s">
        <v>2580</v>
      </c>
      <c r="D2846" s="1307"/>
      <c r="E2846" s="1308" t="s">
        <v>2156</v>
      </c>
      <c r="F2846" s="1298" t="s">
        <v>1567</v>
      </c>
      <c r="G2846" s="1298" t="s">
        <v>6973</v>
      </c>
      <c r="H2846" s="1298" t="s">
        <v>1567</v>
      </c>
    </row>
    <row r="2847" spans="1:8" ht="18.399999999999999" customHeight="1">
      <c r="A2847" s="1305" t="s">
        <v>6895</v>
      </c>
      <c r="B2847" s="1306" t="s">
        <v>6936</v>
      </c>
      <c r="C2847" s="1306" t="s">
        <v>2580</v>
      </c>
      <c r="D2847" s="1307"/>
      <c r="E2847" s="1308" t="s">
        <v>2156</v>
      </c>
      <c r="F2847" s="1298" t="s">
        <v>1567</v>
      </c>
      <c r="G2847" s="1298" t="s">
        <v>6974</v>
      </c>
      <c r="H2847" s="1298" t="s">
        <v>1567</v>
      </c>
    </row>
    <row r="2848" spans="1:8" ht="18.399999999999999" customHeight="1">
      <c r="A2848" s="1305" t="s">
        <v>6895</v>
      </c>
      <c r="B2848" s="1306" t="s">
        <v>6938</v>
      </c>
      <c r="C2848" s="1306" t="s">
        <v>2580</v>
      </c>
      <c r="D2848" s="1307"/>
      <c r="E2848" s="1308" t="s">
        <v>2156</v>
      </c>
      <c r="F2848" s="1298" t="s">
        <v>1567</v>
      </c>
      <c r="G2848" s="1298" t="s">
        <v>6975</v>
      </c>
      <c r="H2848" s="1298" t="s">
        <v>1567</v>
      </c>
    </row>
    <row r="2849" spans="1:8" ht="18.399999999999999" customHeight="1">
      <c r="A2849" s="1305" t="s">
        <v>6895</v>
      </c>
      <c r="B2849" s="1306" t="s">
        <v>6940</v>
      </c>
      <c r="C2849" s="1306" t="s">
        <v>2580</v>
      </c>
      <c r="D2849" s="1307"/>
      <c r="E2849" s="1308" t="s">
        <v>2156</v>
      </c>
      <c r="F2849" s="1298" t="s">
        <v>1567</v>
      </c>
      <c r="G2849" s="1298" t="s">
        <v>6976</v>
      </c>
      <c r="H2849" s="1298" t="s">
        <v>1567</v>
      </c>
    </row>
    <row r="2850" spans="1:8" ht="18.399999999999999" customHeight="1">
      <c r="A2850" s="1305" t="s">
        <v>6895</v>
      </c>
      <c r="B2850" s="1306" t="s">
        <v>6977</v>
      </c>
      <c r="C2850" s="1306" t="s">
        <v>2580</v>
      </c>
      <c r="D2850" s="1307"/>
      <c r="E2850" s="1308" t="s">
        <v>2156</v>
      </c>
      <c r="F2850" s="1298" t="s">
        <v>1567</v>
      </c>
      <c r="G2850" s="1298" t="s">
        <v>6978</v>
      </c>
      <c r="H2850" s="1298" t="s">
        <v>1567</v>
      </c>
    </row>
    <row r="2851" spans="1:8" ht="18.399999999999999" customHeight="1">
      <c r="A2851" s="1305" t="s">
        <v>6895</v>
      </c>
      <c r="B2851" s="1306" t="s">
        <v>6942</v>
      </c>
      <c r="C2851" s="1306" t="s">
        <v>2580</v>
      </c>
      <c r="D2851" s="1307"/>
      <c r="E2851" s="1308" t="s">
        <v>2156</v>
      </c>
      <c r="F2851" s="1298" t="s">
        <v>1567</v>
      </c>
      <c r="G2851" s="1298" t="s">
        <v>6979</v>
      </c>
      <c r="H2851" s="1298" t="s">
        <v>1567</v>
      </c>
    </row>
    <row r="2852" spans="1:8" ht="18.399999999999999" customHeight="1">
      <c r="A2852" s="1305" t="s">
        <v>6895</v>
      </c>
      <c r="B2852" s="1306" t="s">
        <v>6944</v>
      </c>
      <c r="C2852" s="1306" t="s">
        <v>2580</v>
      </c>
      <c r="D2852" s="1307"/>
      <c r="E2852" s="1308" t="s">
        <v>2156</v>
      </c>
      <c r="F2852" s="1298" t="s">
        <v>1567</v>
      </c>
      <c r="G2852" s="1298" t="s">
        <v>6980</v>
      </c>
      <c r="H2852" s="1298" t="s">
        <v>1567</v>
      </c>
    </row>
    <row r="2853" spans="1:8" ht="18.399999999999999" customHeight="1">
      <c r="A2853" s="1305" t="s">
        <v>6895</v>
      </c>
      <c r="B2853" s="1306" t="s">
        <v>6981</v>
      </c>
      <c r="C2853" s="1306" t="s">
        <v>2580</v>
      </c>
      <c r="D2853" s="1307"/>
      <c r="E2853" s="1308" t="s">
        <v>2156</v>
      </c>
      <c r="F2853" s="1298" t="s">
        <v>1567</v>
      </c>
      <c r="G2853" s="1298" t="s">
        <v>6982</v>
      </c>
      <c r="H2853" s="1298" t="s">
        <v>1567</v>
      </c>
    </row>
    <row r="2854" spans="1:8" ht="18.399999999999999" customHeight="1">
      <c r="A2854" s="1305" t="s">
        <v>6895</v>
      </c>
      <c r="B2854" s="1306" t="s">
        <v>6983</v>
      </c>
      <c r="C2854" s="1306" t="s">
        <v>2580</v>
      </c>
      <c r="D2854" s="1307"/>
      <c r="E2854" s="1308" t="s">
        <v>2156</v>
      </c>
      <c r="F2854" s="1298" t="s">
        <v>1567</v>
      </c>
      <c r="G2854" s="1298" t="s">
        <v>6984</v>
      </c>
      <c r="H2854" s="1298" t="s">
        <v>1567</v>
      </c>
    </row>
    <row r="2855" spans="1:8" ht="18.399999999999999" customHeight="1">
      <c r="A2855" s="1305" t="s">
        <v>6985</v>
      </c>
      <c r="B2855" s="1306" t="s">
        <v>6986</v>
      </c>
      <c r="C2855" s="1306" t="s">
        <v>2580</v>
      </c>
      <c r="D2855" s="1307"/>
      <c r="E2855" s="1308" t="s">
        <v>2156</v>
      </c>
      <c r="F2855" s="1298" t="s">
        <v>1567</v>
      </c>
      <c r="G2855" s="1298" t="s">
        <v>6987</v>
      </c>
      <c r="H2855" s="1298" t="s">
        <v>1567</v>
      </c>
    </row>
    <row r="2856" spans="1:8" ht="18.399999999999999" customHeight="1">
      <c r="A2856" s="1305" t="s">
        <v>6985</v>
      </c>
      <c r="B2856" s="1306" t="s">
        <v>6988</v>
      </c>
      <c r="C2856" s="1306" t="s">
        <v>2580</v>
      </c>
      <c r="D2856" s="1307"/>
      <c r="E2856" s="1308" t="s">
        <v>2156</v>
      </c>
      <c r="F2856" s="1298" t="s">
        <v>1567</v>
      </c>
      <c r="G2856" s="1298" t="s">
        <v>6989</v>
      </c>
      <c r="H2856" s="1298" t="s">
        <v>1567</v>
      </c>
    </row>
    <row r="2857" spans="1:8" ht="18.399999999999999" customHeight="1">
      <c r="A2857" s="1305" t="s">
        <v>6985</v>
      </c>
      <c r="B2857" s="1306" t="s">
        <v>6990</v>
      </c>
      <c r="C2857" s="1306" t="s">
        <v>2580</v>
      </c>
      <c r="D2857" s="1307"/>
      <c r="E2857" s="1308" t="s">
        <v>2156</v>
      </c>
      <c r="F2857" s="1298" t="s">
        <v>1567</v>
      </c>
      <c r="G2857" s="1298" t="s">
        <v>6991</v>
      </c>
      <c r="H2857" s="1298" t="s">
        <v>1567</v>
      </c>
    </row>
    <row r="2858" spans="1:8" ht="18.399999999999999" customHeight="1">
      <c r="A2858" s="1305" t="s">
        <v>6985</v>
      </c>
      <c r="B2858" s="1306" t="s">
        <v>6992</v>
      </c>
      <c r="C2858" s="1306" t="s">
        <v>2580</v>
      </c>
      <c r="D2858" s="1307"/>
      <c r="E2858" s="1308" t="s">
        <v>2156</v>
      </c>
      <c r="F2858" s="1298" t="s">
        <v>1567</v>
      </c>
      <c r="G2858" s="1298" t="s">
        <v>6993</v>
      </c>
      <c r="H2858" s="1298" t="s">
        <v>1567</v>
      </c>
    </row>
    <row r="2859" spans="1:8" ht="18.399999999999999" customHeight="1">
      <c r="A2859" s="1305" t="s">
        <v>6985</v>
      </c>
      <c r="B2859" s="1306" t="s">
        <v>6994</v>
      </c>
      <c r="C2859" s="1306" t="s">
        <v>2580</v>
      </c>
      <c r="D2859" s="1307"/>
      <c r="E2859" s="1308" t="s">
        <v>2156</v>
      </c>
      <c r="F2859" s="1298" t="s">
        <v>1567</v>
      </c>
      <c r="G2859" s="1298" t="s">
        <v>6995</v>
      </c>
      <c r="H2859" s="1298" t="s">
        <v>1567</v>
      </c>
    </row>
    <row r="2860" spans="1:8" ht="18.399999999999999" customHeight="1">
      <c r="A2860" s="1305" t="s">
        <v>6985</v>
      </c>
      <c r="B2860" s="1306" t="s">
        <v>6996</v>
      </c>
      <c r="C2860" s="1306" t="s">
        <v>2580</v>
      </c>
      <c r="D2860" s="1307"/>
      <c r="E2860" s="1308" t="s">
        <v>2156</v>
      </c>
      <c r="F2860" s="1298" t="s">
        <v>1567</v>
      </c>
      <c r="G2860" s="1298" t="s">
        <v>6997</v>
      </c>
      <c r="H2860" s="1298" t="s">
        <v>1567</v>
      </c>
    </row>
    <row r="2861" spans="1:8" ht="18.399999999999999" customHeight="1">
      <c r="A2861" s="1305" t="s">
        <v>6985</v>
      </c>
      <c r="B2861" s="1306" t="s">
        <v>6998</v>
      </c>
      <c r="C2861" s="1306" t="s">
        <v>2580</v>
      </c>
      <c r="D2861" s="1307"/>
      <c r="E2861" s="1308" t="s">
        <v>2156</v>
      </c>
      <c r="F2861" s="1298" t="s">
        <v>1567</v>
      </c>
      <c r="G2861" s="1298" t="s">
        <v>6999</v>
      </c>
      <c r="H2861" s="1298" t="s">
        <v>1567</v>
      </c>
    </row>
    <row r="2862" spans="1:8" ht="18.399999999999999" customHeight="1">
      <c r="A2862" s="1305" t="s">
        <v>6985</v>
      </c>
      <c r="B2862" s="1306" t="s">
        <v>6904</v>
      </c>
      <c r="C2862" s="1306" t="s">
        <v>2580</v>
      </c>
      <c r="D2862" s="1307"/>
      <c r="E2862" s="1308" t="s">
        <v>2156</v>
      </c>
      <c r="F2862" s="1298" t="s">
        <v>1567</v>
      </c>
      <c r="G2862" s="1298" t="s">
        <v>7000</v>
      </c>
      <c r="H2862" s="1298" t="s">
        <v>1567</v>
      </c>
    </row>
    <row r="2863" spans="1:8" ht="18.399999999999999" customHeight="1">
      <c r="A2863" s="1305" t="s">
        <v>6985</v>
      </c>
      <c r="B2863" s="1306" t="s">
        <v>7001</v>
      </c>
      <c r="C2863" s="1306" t="s">
        <v>2580</v>
      </c>
      <c r="D2863" s="1307"/>
      <c r="E2863" s="1308" t="s">
        <v>2156</v>
      </c>
      <c r="F2863" s="1298" t="s">
        <v>1567</v>
      </c>
      <c r="G2863" s="1298" t="s">
        <v>7002</v>
      </c>
      <c r="H2863" s="1298" t="s">
        <v>1567</v>
      </c>
    </row>
    <row r="2864" spans="1:8" ht="18.399999999999999" customHeight="1">
      <c r="A2864" s="1305" t="s">
        <v>6985</v>
      </c>
      <c r="B2864" s="1306" t="s">
        <v>7003</v>
      </c>
      <c r="C2864" s="1306" t="s">
        <v>2580</v>
      </c>
      <c r="D2864" s="1307"/>
      <c r="E2864" s="1308" t="s">
        <v>2156</v>
      </c>
      <c r="F2864" s="1298" t="s">
        <v>1567</v>
      </c>
      <c r="G2864" s="1298" t="s">
        <v>7004</v>
      </c>
      <c r="H2864" s="1298" t="s">
        <v>1567</v>
      </c>
    </row>
    <row r="2865" spans="1:8" ht="18.399999999999999" customHeight="1">
      <c r="A2865" s="1305" t="s">
        <v>6985</v>
      </c>
      <c r="B2865" s="1306" t="s">
        <v>6908</v>
      </c>
      <c r="C2865" s="1306" t="s">
        <v>2580</v>
      </c>
      <c r="D2865" s="1307"/>
      <c r="E2865" s="1308" t="s">
        <v>2156</v>
      </c>
      <c r="F2865" s="1298" t="s">
        <v>1567</v>
      </c>
      <c r="G2865" s="1298" t="s">
        <v>7005</v>
      </c>
      <c r="H2865" s="1298" t="s">
        <v>1567</v>
      </c>
    </row>
    <row r="2866" spans="1:8" ht="18.399999999999999" customHeight="1">
      <c r="A2866" s="1305" t="s">
        <v>6985</v>
      </c>
      <c r="B2866" s="1306" t="s">
        <v>6910</v>
      </c>
      <c r="C2866" s="1306" t="s">
        <v>2580</v>
      </c>
      <c r="D2866" s="1307"/>
      <c r="E2866" s="1308" t="s">
        <v>2156</v>
      </c>
      <c r="F2866" s="1298" t="s">
        <v>1567</v>
      </c>
      <c r="G2866" s="1298" t="s">
        <v>7006</v>
      </c>
      <c r="H2866" s="1298" t="s">
        <v>1567</v>
      </c>
    </row>
    <row r="2867" spans="1:8" ht="18.399999999999999" customHeight="1">
      <c r="A2867" s="1305" t="s">
        <v>6985</v>
      </c>
      <c r="B2867" s="1306" t="s">
        <v>7007</v>
      </c>
      <c r="C2867" s="1306" t="s">
        <v>2580</v>
      </c>
      <c r="D2867" s="1307"/>
      <c r="E2867" s="1308" t="s">
        <v>2156</v>
      </c>
      <c r="F2867" s="1298" t="s">
        <v>1567</v>
      </c>
      <c r="G2867" s="1298" t="s">
        <v>7008</v>
      </c>
      <c r="H2867" s="1298" t="s">
        <v>1567</v>
      </c>
    </row>
    <row r="2868" spans="1:8" ht="18.399999999999999" customHeight="1">
      <c r="A2868" s="1305" t="s">
        <v>7009</v>
      </c>
      <c r="B2868" s="1306" t="s">
        <v>7007</v>
      </c>
      <c r="C2868" s="1306" t="s">
        <v>2580</v>
      </c>
      <c r="D2868" s="1307"/>
      <c r="E2868" s="1308" t="s">
        <v>2156</v>
      </c>
      <c r="F2868" s="1298" t="s">
        <v>1567</v>
      </c>
      <c r="G2868" s="1298" t="s">
        <v>7010</v>
      </c>
      <c r="H2868" s="1298" t="s">
        <v>1567</v>
      </c>
    </row>
    <row r="2869" spans="1:8" ht="18.399999999999999" customHeight="1">
      <c r="A2869" s="1305" t="s">
        <v>6985</v>
      </c>
      <c r="B2869" s="1306" t="s">
        <v>7011</v>
      </c>
      <c r="C2869" s="1306" t="s">
        <v>2580</v>
      </c>
      <c r="D2869" s="1307"/>
      <c r="E2869" s="1308" t="s">
        <v>2156</v>
      </c>
      <c r="F2869" s="1298" t="s">
        <v>1567</v>
      </c>
      <c r="G2869" s="1298" t="s">
        <v>7012</v>
      </c>
      <c r="H2869" s="1298" t="s">
        <v>1567</v>
      </c>
    </row>
    <row r="2870" spans="1:8" ht="18.399999999999999" customHeight="1">
      <c r="A2870" s="1305" t="s">
        <v>6985</v>
      </c>
      <c r="B2870" s="1306" t="s">
        <v>6916</v>
      </c>
      <c r="C2870" s="1306" t="s">
        <v>2580</v>
      </c>
      <c r="D2870" s="1307"/>
      <c r="E2870" s="1308" t="s">
        <v>2156</v>
      </c>
      <c r="F2870" s="1298" t="s">
        <v>1567</v>
      </c>
      <c r="G2870" s="1298" t="s">
        <v>7013</v>
      </c>
      <c r="H2870" s="1298" t="s">
        <v>1567</v>
      </c>
    </row>
    <row r="2871" spans="1:8" ht="18.399999999999999" customHeight="1">
      <c r="A2871" s="1305" t="s">
        <v>6985</v>
      </c>
      <c r="B2871" s="1306" t="s">
        <v>6918</v>
      </c>
      <c r="C2871" s="1306" t="s">
        <v>2580</v>
      </c>
      <c r="D2871" s="1307"/>
      <c r="E2871" s="1308" t="s">
        <v>2156</v>
      </c>
      <c r="F2871" s="1298" t="s">
        <v>1567</v>
      </c>
      <c r="G2871" s="1298" t="s">
        <v>7014</v>
      </c>
      <c r="H2871" s="1298" t="s">
        <v>1567</v>
      </c>
    </row>
    <row r="2872" spans="1:8" ht="18.399999999999999" customHeight="1">
      <c r="A2872" s="1305" t="s">
        <v>7009</v>
      </c>
      <c r="B2872" s="1306" t="s">
        <v>7015</v>
      </c>
      <c r="C2872" s="1306" t="s">
        <v>2580</v>
      </c>
      <c r="D2872" s="1307"/>
      <c r="E2872" s="1308" t="s">
        <v>2156</v>
      </c>
      <c r="F2872" s="1298" t="s">
        <v>1567</v>
      </c>
      <c r="G2872" s="1298" t="s">
        <v>7016</v>
      </c>
      <c r="H2872" s="1298" t="s">
        <v>1567</v>
      </c>
    </row>
    <row r="2873" spans="1:8" ht="18.399999999999999" customHeight="1">
      <c r="A2873" s="1305" t="s">
        <v>7009</v>
      </c>
      <c r="B2873" s="1306" t="s">
        <v>7017</v>
      </c>
      <c r="C2873" s="1306" t="s">
        <v>2580</v>
      </c>
      <c r="D2873" s="1307"/>
      <c r="E2873" s="1308" t="s">
        <v>2156</v>
      </c>
      <c r="F2873" s="1298" t="s">
        <v>1567</v>
      </c>
      <c r="G2873" s="1298" t="s">
        <v>7018</v>
      </c>
      <c r="H2873" s="1298" t="s">
        <v>1567</v>
      </c>
    </row>
    <row r="2874" spans="1:8" ht="18.399999999999999" customHeight="1">
      <c r="A2874" s="1305" t="s">
        <v>7009</v>
      </c>
      <c r="B2874" s="1306" t="s">
        <v>7019</v>
      </c>
      <c r="C2874" s="1306" t="s">
        <v>2580</v>
      </c>
      <c r="D2874" s="1307"/>
      <c r="E2874" s="1308" t="s">
        <v>2156</v>
      </c>
      <c r="F2874" s="1298" t="s">
        <v>1567</v>
      </c>
      <c r="G2874" s="1298" t="s">
        <v>7020</v>
      </c>
      <c r="H2874" s="1298" t="s">
        <v>1567</v>
      </c>
    </row>
    <row r="2875" spans="1:8" ht="18.399999999999999" customHeight="1">
      <c r="A2875" s="1305" t="s">
        <v>7009</v>
      </c>
      <c r="B2875" s="1306" t="s">
        <v>7021</v>
      </c>
      <c r="C2875" s="1306" t="s">
        <v>2580</v>
      </c>
      <c r="D2875" s="1307"/>
      <c r="E2875" s="1308" t="s">
        <v>2156</v>
      </c>
      <c r="F2875" s="1298" t="s">
        <v>1567</v>
      </c>
      <c r="G2875" s="1298" t="s">
        <v>7022</v>
      </c>
      <c r="H2875" s="1298" t="s">
        <v>1567</v>
      </c>
    </row>
    <row r="2876" spans="1:8" ht="18.399999999999999" customHeight="1">
      <c r="A2876" s="1305" t="s">
        <v>7009</v>
      </c>
      <c r="B2876" s="1306" t="s">
        <v>7023</v>
      </c>
      <c r="C2876" s="1306" t="s">
        <v>2580</v>
      </c>
      <c r="D2876" s="1307"/>
      <c r="E2876" s="1308" t="s">
        <v>2156</v>
      </c>
      <c r="F2876" s="1298" t="s">
        <v>1567</v>
      </c>
      <c r="G2876" s="1298" t="s">
        <v>7024</v>
      </c>
      <c r="H2876" s="1298" t="s">
        <v>1567</v>
      </c>
    </row>
    <row r="2877" spans="1:8" ht="18.399999999999999" customHeight="1">
      <c r="A2877" s="1305" t="s">
        <v>7009</v>
      </c>
      <c r="B2877" s="1306" t="s">
        <v>7025</v>
      </c>
      <c r="C2877" s="1306" t="s">
        <v>2580</v>
      </c>
      <c r="D2877" s="1307"/>
      <c r="E2877" s="1308" t="s">
        <v>2156</v>
      </c>
      <c r="F2877" s="1298" t="s">
        <v>1567</v>
      </c>
      <c r="G2877" s="1298" t="s">
        <v>7026</v>
      </c>
      <c r="H2877" s="1298" t="s">
        <v>1567</v>
      </c>
    </row>
    <row r="2878" spans="1:8" ht="18.399999999999999" customHeight="1">
      <c r="A2878" s="1305" t="s">
        <v>7009</v>
      </c>
      <c r="B2878" s="1306" t="s">
        <v>7027</v>
      </c>
      <c r="C2878" s="1306" t="s">
        <v>2580</v>
      </c>
      <c r="D2878" s="1307"/>
      <c r="E2878" s="1308" t="s">
        <v>2156</v>
      </c>
      <c r="F2878" s="1298" t="s">
        <v>1567</v>
      </c>
      <c r="G2878" s="1298" t="s">
        <v>7028</v>
      </c>
      <c r="H2878" s="1298" t="s">
        <v>1567</v>
      </c>
    </row>
    <row r="2879" spans="1:8" ht="18.399999999999999" customHeight="1">
      <c r="A2879" s="1305" t="s">
        <v>7009</v>
      </c>
      <c r="B2879" s="1306" t="s">
        <v>7029</v>
      </c>
      <c r="C2879" s="1306" t="s">
        <v>2580</v>
      </c>
      <c r="D2879" s="1307"/>
      <c r="E2879" s="1308" t="s">
        <v>2156</v>
      </c>
      <c r="F2879" s="1298" t="s">
        <v>1567</v>
      </c>
      <c r="G2879" s="1298" t="s">
        <v>7030</v>
      </c>
      <c r="H2879" s="1298" t="s">
        <v>1567</v>
      </c>
    </row>
    <row r="2880" spans="1:8" ht="18.399999999999999" customHeight="1">
      <c r="A2880" s="1305" t="s">
        <v>7009</v>
      </c>
      <c r="B2880" s="1306" t="s">
        <v>7031</v>
      </c>
      <c r="C2880" s="1306" t="s">
        <v>2580</v>
      </c>
      <c r="D2880" s="1307"/>
      <c r="E2880" s="1308" t="s">
        <v>2156</v>
      </c>
      <c r="F2880" s="1298" t="s">
        <v>1567</v>
      </c>
      <c r="G2880" s="1298" t="s">
        <v>7032</v>
      </c>
      <c r="H2880" s="1298" t="s">
        <v>1567</v>
      </c>
    </row>
    <row r="2881" spans="1:8" ht="18.399999999999999" customHeight="1">
      <c r="A2881" s="1305" t="s">
        <v>7009</v>
      </c>
      <c r="B2881" s="1306" t="s">
        <v>7033</v>
      </c>
      <c r="C2881" s="1306" t="s">
        <v>2580</v>
      </c>
      <c r="D2881" s="1307"/>
      <c r="E2881" s="1308" t="s">
        <v>2156</v>
      </c>
      <c r="F2881" s="1298" t="s">
        <v>1567</v>
      </c>
      <c r="G2881" s="1298" t="s">
        <v>7034</v>
      </c>
      <c r="H2881" s="1298" t="s">
        <v>1567</v>
      </c>
    </row>
    <row r="2882" spans="1:8" ht="18.399999999999999" customHeight="1">
      <c r="A2882" s="1305" t="s">
        <v>7009</v>
      </c>
      <c r="B2882" s="1306" t="s">
        <v>7035</v>
      </c>
      <c r="C2882" s="1306" t="s">
        <v>2580</v>
      </c>
      <c r="D2882" s="1307"/>
      <c r="E2882" s="1308" t="s">
        <v>2156</v>
      </c>
      <c r="F2882" s="1298" t="s">
        <v>1567</v>
      </c>
      <c r="G2882" s="1298" t="s">
        <v>7036</v>
      </c>
      <c r="H2882" s="1298" t="s">
        <v>1567</v>
      </c>
    </row>
    <row r="2883" spans="1:8" ht="18.399999999999999" customHeight="1">
      <c r="A2883" s="1305" t="s">
        <v>7009</v>
      </c>
      <c r="B2883" s="1306" t="s">
        <v>7037</v>
      </c>
      <c r="C2883" s="1306" t="s">
        <v>2580</v>
      </c>
      <c r="D2883" s="1307"/>
      <c r="E2883" s="1308" t="s">
        <v>2156</v>
      </c>
      <c r="F2883" s="1298" t="s">
        <v>1567</v>
      </c>
      <c r="G2883" s="1298" t="s">
        <v>7038</v>
      </c>
      <c r="H2883" s="1298" t="s">
        <v>1567</v>
      </c>
    </row>
    <row r="2884" spans="1:8" ht="18.399999999999999" customHeight="1">
      <c r="A2884" s="1305" t="s">
        <v>7009</v>
      </c>
      <c r="B2884" s="1306" t="s">
        <v>7039</v>
      </c>
      <c r="C2884" s="1306" t="s">
        <v>2580</v>
      </c>
      <c r="D2884" s="1307"/>
      <c r="E2884" s="1308" t="s">
        <v>2156</v>
      </c>
      <c r="F2884" s="1298" t="s">
        <v>1567</v>
      </c>
      <c r="G2884" s="1298" t="s">
        <v>7040</v>
      </c>
      <c r="H2884" s="1298" t="s">
        <v>1567</v>
      </c>
    </row>
    <row r="2885" spans="1:8" ht="18.399999999999999" customHeight="1">
      <c r="A2885" s="1305" t="s">
        <v>7009</v>
      </c>
      <c r="B2885" s="1306" t="s">
        <v>7041</v>
      </c>
      <c r="C2885" s="1306" t="s">
        <v>2580</v>
      </c>
      <c r="D2885" s="1307"/>
      <c r="E2885" s="1308" t="s">
        <v>2156</v>
      </c>
      <c r="F2885" s="1298" t="s">
        <v>1567</v>
      </c>
      <c r="G2885" s="1298" t="s">
        <v>7042</v>
      </c>
      <c r="H2885" s="1298" t="s">
        <v>1567</v>
      </c>
    </row>
    <row r="2886" spans="1:8" ht="18.399999999999999" customHeight="1">
      <c r="A2886" s="1305" t="s">
        <v>7009</v>
      </c>
      <c r="B2886" s="1306" t="s">
        <v>7043</v>
      </c>
      <c r="C2886" s="1306" t="s">
        <v>2580</v>
      </c>
      <c r="D2886" s="1307"/>
      <c r="E2886" s="1308" t="s">
        <v>2156</v>
      </c>
      <c r="F2886" s="1298" t="s">
        <v>1567</v>
      </c>
      <c r="G2886" s="1298" t="s">
        <v>7044</v>
      </c>
      <c r="H2886" s="1298" t="s">
        <v>1567</v>
      </c>
    </row>
    <row r="2887" spans="1:8" ht="18.399999999999999" customHeight="1">
      <c r="A2887" s="1305" t="s">
        <v>7009</v>
      </c>
      <c r="B2887" s="1306" t="s">
        <v>7045</v>
      </c>
      <c r="C2887" s="1306" t="s">
        <v>2580</v>
      </c>
      <c r="D2887" s="1307"/>
      <c r="E2887" s="1308" t="s">
        <v>2156</v>
      </c>
      <c r="F2887" s="1298" t="s">
        <v>1567</v>
      </c>
      <c r="G2887" s="1298" t="s">
        <v>7046</v>
      </c>
      <c r="H2887" s="1298" t="s">
        <v>1567</v>
      </c>
    </row>
    <row r="2888" spans="1:8" ht="18.399999999999999" customHeight="1">
      <c r="A2888" s="1305" t="s">
        <v>7009</v>
      </c>
      <c r="B2888" s="1306" t="s">
        <v>7047</v>
      </c>
      <c r="C2888" s="1306" t="s">
        <v>2580</v>
      </c>
      <c r="D2888" s="1307"/>
      <c r="E2888" s="1308" t="s">
        <v>2156</v>
      </c>
      <c r="F2888" s="1298" t="s">
        <v>1567</v>
      </c>
      <c r="G2888" s="1298" t="s">
        <v>7048</v>
      </c>
      <c r="H2888" s="1298" t="s">
        <v>1567</v>
      </c>
    </row>
    <row r="2889" spans="1:8" ht="18.399999999999999" customHeight="1">
      <c r="A2889" s="1305" t="s">
        <v>7009</v>
      </c>
      <c r="B2889" s="1306" t="s">
        <v>7049</v>
      </c>
      <c r="C2889" s="1306" t="s">
        <v>2580</v>
      </c>
      <c r="D2889" s="1307"/>
      <c r="E2889" s="1308" t="s">
        <v>2156</v>
      </c>
      <c r="F2889" s="1298" t="s">
        <v>1567</v>
      </c>
      <c r="G2889" s="1298" t="s">
        <v>7050</v>
      </c>
      <c r="H2889" s="1298" t="s">
        <v>1567</v>
      </c>
    </row>
    <row r="2890" spans="1:8" ht="18.399999999999999" customHeight="1">
      <c r="A2890" s="1305" t="s">
        <v>7009</v>
      </c>
      <c r="B2890" s="1306" t="s">
        <v>7051</v>
      </c>
      <c r="C2890" s="1306" t="s">
        <v>2580</v>
      </c>
      <c r="D2890" s="1307"/>
      <c r="E2890" s="1308" t="s">
        <v>2156</v>
      </c>
      <c r="F2890" s="1298" t="s">
        <v>1567</v>
      </c>
      <c r="G2890" s="1298" t="s">
        <v>7052</v>
      </c>
      <c r="H2890" s="1298" t="s">
        <v>1567</v>
      </c>
    </row>
    <row r="2891" spans="1:8" ht="18.399999999999999" customHeight="1">
      <c r="A2891" s="1305" t="s">
        <v>7009</v>
      </c>
      <c r="B2891" s="1306" t="s">
        <v>7053</v>
      </c>
      <c r="C2891" s="1306" t="s">
        <v>2580</v>
      </c>
      <c r="D2891" s="1307"/>
      <c r="E2891" s="1308" t="s">
        <v>2156</v>
      </c>
      <c r="F2891" s="1298" t="s">
        <v>1567</v>
      </c>
      <c r="G2891" s="1298" t="s">
        <v>7054</v>
      </c>
      <c r="H2891" s="1298" t="s">
        <v>1567</v>
      </c>
    </row>
    <row r="2892" spans="1:8" ht="18.399999999999999" customHeight="1">
      <c r="A2892" s="1305" t="s">
        <v>7009</v>
      </c>
      <c r="B2892" s="1306" t="s">
        <v>7055</v>
      </c>
      <c r="C2892" s="1306" t="s">
        <v>2580</v>
      </c>
      <c r="D2892" s="1307"/>
      <c r="E2892" s="1308" t="s">
        <v>2156</v>
      </c>
      <c r="F2892" s="1298" t="s">
        <v>1567</v>
      </c>
      <c r="G2892" s="1298" t="s">
        <v>7056</v>
      </c>
      <c r="H2892" s="1298" t="s">
        <v>1567</v>
      </c>
    </row>
    <row r="2893" spans="1:8" ht="18.399999999999999" customHeight="1">
      <c r="A2893" s="1305" t="s">
        <v>7009</v>
      </c>
      <c r="B2893" s="1306" t="s">
        <v>7057</v>
      </c>
      <c r="C2893" s="1306" t="s">
        <v>2580</v>
      </c>
      <c r="D2893" s="1307"/>
      <c r="E2893" s="1308" t="s">
        <v>2156</v>
      </c>
      <c r="F2893" s="1298" t="s">
        <v>1567</v>
      </c>
      <c r="G2893" s="1298" t="s">
        <v>7058</v>
      </c>
      <c r="H2893" s="1298" t="s">
        <v>1567</v>
      </c>
    </row>
    <row r="2894" spans="1:8" ht="18.399999999999999" customHeight="1">
      <c r="A2894" s="1305" t="s">
        <v>7009</v>
      </c>
      <c r="B2894" s="1306" t="s">
        <v>7059</v>
      </c>
      <c r="C2894" s="1306" t="s">
        <v>2580</v>
      </c>
      <c r="D2894" s="1307"/>
      <c r="E2894" s="1308" t="s">
        <v>2156</v>
      </c>
      <c r="F2894" s="1298" t="s">
        <v>1567</v>
      </c>
      <c r="G2894" s="1298" t="s">
        <v>7060</v>
      </c>
      <c r="H2894" s="1298" t="s">
        <v>1567</v>
      </c>
    </row>
    <row r="2895" spans="1:8" ht="18.399999999999999" customHeight="1">
      <c r="A2895" s="1305" t="s">
        <v>6985</v>
      </c>
      <c r="B2895" s="1306" t="s">
        <v>7015</v>
      </c>
      <c r="C2895" s="1306" t="s">
        <v>2580</v>
      </c>
      <c r="D2895" s="1307"/>
      <c r="E2895" s="1308" t="s">
        <v>2156</v>
      </c>
      <c r="F2895" s="1298" t="s">
        <v>1567</v>
      </c>
      <c r="G2895" s="1298" t="s">
        <v>7061</v>
      </c>
      <c r="H2895" s="1298" t="s">
        <v>1567</v>
      </c>
    </row>
    <row r="2896" spans="1:8" ht="18.399999999999999" customHeight="1">
      <c r="A2896" s="1305" t="s">
        <v>6985</v>
      </c>
      <c r="B2896" s="1306" t="s">
        <v>7017</v>
      </c>
      <c r="C2896" s="1306" t="s">
        <v>2580</v>
      </c>
      <c r="D2896" s="1307"/>
      <c r="E2896" s="1308" t="s">
        <v>2156</v>
      </c>
      <c r="F2896" s="1298" t="s">
        <v>1567</v>
      </c>
      <c r="G2896" s="1298" t="s">
        <v>7062</v>
      </c>
      <c r="H2896" s="1298" t="s">
        <v>1567</v>
      </c>
    </row>
    <row r="2897" spans="1:8" ht="18.399999999999999" customHeight="1">
      <c r="A2897" s="1305" t="s">
        <v>6985</v>
      </c>
      <c r="B2897" s="1306" t="s">
        <v>6928</v>
      </c>
      <c r="C2897" s="1306" t="s">
        <v>2580</v>
      </c>
      <c r="D2897" s="1307"/>
      <c r="E2897" s="1308" t="s">
        <v>2156</v>
      </c>
      <c r="F2897" s="1298" t="s">
        <v>1567</v>
      </c>
      <c r="G2897" s="1298" t="s">
        <v>7063</v>
      </c>
      <c r="H2897" s="1298" t="s">
        <v>1567</v>
      </c>
    </row>
    <row r="2898" spans="1:8" ht="18.399999999999999" customHeight="1">
      <c r="A2898" s="1305" t="s">
        <v>6985</v>
      </c>
      <c r="B2898" s="1306" t="s">
        <v>7019</v>
      </c>
      <c r="C2898" s="1306" t="s">
        <v>2580</v>
      </c>
      <c r="D2898" s="1307"/>
      <c r="E2898" s="1308" t="s">
        <v>2156</v>
      </c>
      <c r="F2898" s="1298" t="s">
        <v>1567</v>
      </c>
      <c r="G2898" s="1298" t="s">
        <v>7064</v>
      </c>
      <c r="H2898" s="1298" t="s">
        <v>1567</v>
      </c>
    </row>
    <row r="2899" spans="1:8" ht="18.399999999999999" customHeight="1">
      <c r="A2899" s="1305" t="s">
        <v>6985</v>
      </c>
      <c r="B2899" s="1306" t="s">
        <v>7021</v>
      </c>
      <c r="C2899" s="1306" t="s">
        <v>2580</v>
      </c>
      <c r="D2899" s="1307"/>
      <c r="E2899" s="1308" t="s">
        <v>2156</v>
      </c>
      <c r="F2899" s="1298" t="s">
        <v>1567</v>
      </c>
      <c r="G2899" s="1298" t="s">
        <v>7065</v>
      </c>
      <c r="H2899" s="1298" t="s">
        <v>1567</v>
      </c>
    </row>
    <row r="2900" spans="1:8" ht="18.399999999999999" customHeight="1">
      <c r="A2900" s="1305" t="s">
        <v>6985</v>
      </c>
      <c r="B2900" s="1306" t="s">
        <v>7023</v>
      </c>
      <c r="C2900" s="1306" t="s">
        <v>2580</v>
      </c>
      <c r="D2900" s="1307"/>
      <c r="E2900" s="1308" t="s">
        <v>2156</v>
      </c>
      <c r="F2900" s="1298" t="s">
        <v>1567</v>
      </c>
      <c r="G2900" s="1298" t="s">
        <v>7066</v>
      </c>
      <c r="H2900" s="1298" t="s">
        <v>1567</v>
      </c>
    </row>
    <row r="2901" spans="1:8" ht="18.399999999999999" customHeight="1">
      <c r="A2901" s="1305" t="s">
        <v>6985</v>
      </c>
      <c r="B2901" s="1306" t="s">
        <v>7025</v>
      </c>
      <c r="C2901" s="1306" t="s">
        <v>2580</v>
      </c>
      <c r="D2901" s="1307"/>
      <c r="E2901" s="1308" t="s">
        <v>2156</v>
      </c>
      <c r="F2901" s="1298" t="s">
        <v>1567</v>
      </c>
      <c r="G2901" s="1298" t="s">
        <v>7067</v>
      </c>
      <c r="H2901" s="1298" t="s">
        <v>1567</v>
      </c>
    </row>
    <row r="2902" spans="1:8" ht="18.399999999999999" customHeight="1">
      <c r="A2902" s="1305" t="s">
        <v>6985</v>
      </c>
      <c r="B2902" s="1306" t="s">
        <v>7068</v>
      </c>
      <c r="C2902" s="1306" t="s">
        <v>2580</v>
      </c>
      <c r="D2902" s="1307"/>
      <c r="E2902" s="1308" t="s">
        <v>2156</v>
      </c>
      <c r="F2902" s="1298" t="s">
        <v>1567</v>
      </c>
      <c r="G2902" s="1298" t="s">
        <v>7069</v>
      </c>
      <c r="H2902" s="1298" t="s">
        <v>1567</v>
      </c>
    </row>
    <row r="2903" spans="1:8" ht="18.399999999999999" customHeight="1">
      <c r="A2903" s="1305" t="s">
        <v>7070</v>
      </c>
      <c r="B2903" s="1306" t="s">
        <v>7071</v>
      </c>
      <c r="C2903" s="1306" t="s">
        <v>2580</v>
      </c>
      <c r="D2903" s="1307"/>
      <c r="E2903" s="1308" t="s">
        <v>2156</v>
      </c>
      <c r="F2903" s="1298" t="s">
        <v>1567</v>
      </c>
      <c r="G2903" s="1298" t="s">
        <v>7072</v>
      </c>
      <c r="H2903" s="1298" t="s">
        <v>1567</v>
      </c>
    </row>
    <row r="2904" spans="1:8" ht="18.399999999999999" customHeight="1">
      <c r="A2904" s="1305" t="s">
        <v>7070</v>
      </c>
      <c r="B2904" s="1306" t="s">
        <v>7073</v>
      </c>
      <c r="C2904" s="1306" t="s">
        <v>2580</v>
      </c>
      <c r="D2904" s="1307"/>
      <c r="E2904" s="1308" t="s">
        <v>2156</v>
      </c>
      <c r="F2904" s="1298" t="s">
        <v>1567</v>
      </c>
      <c r="G2904" s="1298" t="s">
        <v>7074</v>
      </c>
      <c r="H2904" s="1298" t="s">
        <v>1567</v>
      </c>
    </row>
    <row r="2905" spans="1:8" ht="18.399999999999999" customHeight="1">
      <c r="A2905" s="1305" t="s">
        <v>7070</v>
      </c>
      <c r="B2905" s="1306" t="s">
        <v>7075</v>
      </c>
      <c r="C2905" s="1306" t="s">
        <v>2580</v>
      </c>
      <c r="D2905" s="1307"/>
      <c r="E2905" s="1308" t="s">
        <v>2156</v>
      </c>
      <c r="F2905" s="1298" t="s">
        <v>1567</v>
      </c>
      <c r="G2905" s="1298" t="s">
        <v>7076</v>
      </c>
      <c r="H2905" s="1298" t="s">
        <v>1567</v>
      </c>
    </row>
    <row r="2906" spans="1:8" ht="18.399999999999999" customHeight="1">
      <c r="A2906" s="1305" t="s">
        <v>7070</v>
      </c>
      <c r="B2906" s="1306" t="s">
        <v>7077</v>
      </c>
      <c r="C2906" s="1306" t="s">
        <v>2580</v>
      </c>
      <c r="D2906" s="1307"/>
      <c r="E2906" s="1308" t="s">
        <v>2156</v>
      </c>
      <c r="F2906" s="1298" t="s">
        <v>1567</v>
      </c>
      <c r="G2906" s="1298" t="s">
        <v>7078</v>
      </c>
      <c r="H2906" s="1298" t="s">
        <v>1567</v>
      </c>
    </row>
    <row r="2907" spans="1:8" ht="18.399999999999999" customHeight="1">
      <c r="A2907" s="1305" t="s">
        <v>7070</v>
      </c>
      <c r="B2907" s="1306" t="s">
        <v>7079</v>
      </c>
      <c r="C2907" s="1306" t="s">
        <v>2580</v>
      </c>
      <c r="D2907" s="1307"/>
      <c r="E2907" s="1308" t="s">
        <v>2156</v>
      </c>
      <c r="F2907" s="1298" t="s">
        <v>1567</v>
      </c>
      <c r="G2907" s="1298" t="s">
        <v>7080</v>
      </c>
      <c r="H2907" s="1298" t="s">
        <v>1567</v>
      </c>
    </row>
    <row r="2908" spans="1:8" ht="18.399999999999999" customHeight="1">
      <c r="A2908" s="1305" t="s">
        <v>7070</v>
      </c>
      <c r="B2908" s="1306" t="s">
        <v>7081</v>
      </c>
      <c r="C2908" s="1306" t="s">
        <v>2580</v>
      </c>
      <c r="D2908" s="1307"/>
      <c r="E2908" s="1308" t="s">
        <v>2156</v>
      </c>
      <c r="F2908" s="1298" t="s">
        <v>1567</v>
      </c>
      <c r="G2908" s="1298" t="s">
        <v>7082</v>
      </c>
      <c r="H2908" s="1298" t="s">
        <v>1567</v>
      </c>
    </row>
    <row r="2909" spans="1:8" ht="18.399999999999999" customHeight="1">
      <c r="A2909" s="1305" t="s">
        <v>7070</v>
      </c>
      <c r="B2909" s="1306" t="s">
        <v>4691</v>
      </c>
      <c r="C2909" s="1306" t="s">
        <v>2580</v>
      </c>
      <c r="D2909" s="1307"/>
      <c r="E2909" s="1308" t="s">
        <v>2156</v>
      </c>
      <c r="F2909" s="1298" t="s">
        <v>1567</v>
      </c>
      <c r="G2909" s="1298" t="s">
        <v>7083</v>
      </c>
      <c r="H2909" s="1298" t="s">
        <v>1567</v>
      </c>
    </row>
    <row r="2910" spans="1:8" ht="18.399999999999999" customHeight="1">
      <c r="A2910" s="1305" t="s">
        <v>7070</v>
      </c>
      <c r="B2910" s="1306" t="s">
        <v>4693</v>
      </c>
      <c r="C2910" s="1306" t="s">
        <v>2580</v>
      </c>
      <c r="D2910" s="1307"/>
      <c r="E2910" s="1308" t="s">
        <v>2156</v>
      </c>
      <c r="F2910" s="1298" t="s">
        <v>1567</v>
      </c>
      <c r="G2910" s="1298" t="s">
        <v>7084</v>
      </c>
      <c r="H2910" s="1298" t="s">
        <v>1567</v>
      </c>
    </row>
    <row r="2911" spans="1:8" ht="18.399999999999999" customHeight="1">
      <c r="A2911" s="1305" t="s">
        <v>7070</v>
      </c>
      <c r="B2911" s="1306" t="s">
        <v>4695</v>
      </c>
      <c r="C2911" s="1306" t="s">
        <v>2580</v>
      </c>
      <c r="D2911" s="1307"/>
      <c r="E2911" s="1308" t="s">
        <v>2156</v>
      </c>
      <c r="F2911" s="1298" t="s">
        <v>1567</v>
      </c>
      <c r="G2911" s="1298" t="s">
        <v>7085</v>
      </c>
      <c r="H2911" s="1298" t="s">
        <v>1567</v>
      </c>
    </row>
    <row r="2912" spans="1:8" ht="18.399999999999999" customHeight="1">
      <c r="A2912" s="1305" t="s">
        <v>7070</v>
      </c>
      <c r="B2912" s="1306" t="s">
        <v>4697</v>
      </c>
      <c r="C2912" s="1306" t="s">
        <v>2580</v>
      </c>
      <c r="D2912" s="1307"/>
      <c r="E2912" s="1308" t="s">
        <v>2156</v>
      </c>
      <c r="F2912" s="1298" t="s">
        <v>1567</v>
      </c>
      <c r="G2912" s="1298" t="s">
        <v>7086</v>
      </c>
      <c r="H2912" s="1298" t="s">
        <v>1567</v>
      </c>
    </row>
    <row r="2913" spans="1:8" ht="18.399999999999999" customHeight="1">
      <c r="A2913" s="1305" t="s">
        <v>7070</v>
      </c>
      <c r="B2913" s="1306" t="s">
        <v>4699</v>
      </c>
      <c r="C2913" s="1306" t="s">
        <v>2580</v>
      </c>
      <c r="D2913" s="1307"/>
      <c r="E2913" s="1308" t="s">
        <v>2156</v>
      </c>
      <c r="F2913" s="1298" t="s">
        <v>1567</v>
      </c>
      <c r="G2913" s="1298" t="s">
        <v>7087</v>
      </c>
      <c r="H2913" s="1298" t="s">
        <v>1567</v>
      </c>
    </row>
    <row r="2914" spans="1:8" ht="18.399999999999999" customHeight="1">
      <c r="A2914" s="1305" t="s">
        <v>7070</v>
      </c>
      <c r="B2914" s="1306" t="s">
        <v>4701</v>
      </c>
      <c r="C2914" s="1306" t="s">
        <v>2580</v>
      </c>
      <c r="D2914" s="1307"/>
      <c r="E2914" s="1308" t="s">
        <v>2156</v>
      </c>
      <c r="F2914" s="1298" t="s">
        <v>1567</v>
      </c>
      <c r="G2914" s="1298" t="s">
        <v>7088</v>
      </c>
      <c r="H2914" s="1298" t="s">
        <v>1567</v>
      </c>
    </row>
    <row r="2915" spans="1:8" ht="18.399999999999999" customHeight="1">
      <c r="A2915" s="1305" t="s">
        <v>7070</v>
      </c>
      <c r="B2915" s="1306" t="s">
        <v>4703</v>
      </c>
      <c r="C2915" s="1306" t="s">
        <v>2580</v>
      </c>
      <c r="D2915" s="1307"/>
      <c r="E2915" s="1308" t="s">
        <v>2156</v>
      </c>
      <c r="F2915" s="1298" t="s">
        <v>1567</v>
      </c>
      <c r="G2915" s="1298" t="s">
        <v>7089</v>
      </c>
      <c r="H2915" s="1298" t="s">
        <v>1567</v>
      </c>
    </row>
    <row r="2916" spans="1:8" ht="18.399999999999999" customHeight="1">
      <c r="A2916" s="1305" t="s">
        <v>7070</v>
      </c>
      <c r="B2916" s="1306" t="s">
        <v>4705</v>
      </c>
      <c r="C2916" s="1306" t="s">
        <v>2580</v>
      </c>
      <c r="D2916" s="1307"/>
      <c r="E2916" s="1308" t="s">
        <v>2156</v>
      </c>
      <c r="F2916" s="1298" t="s">
        <v>1567</v>
      </c>
      <c r="G2916" s="1298" t="s">
        <v>7090</v>
      </c>
      <c r="H2916" s="1298" t="s">
        <v>1567</v>
      </c>
    </row>
    <row r="2917" spans="1:8" ht="18.399999999999999" customHeight="1">
      <c r="A2917" s="1305" t="s">
        <v>7091</v>
      </c>
      <c r="B2917" s="1306" t="s">
        <v>7071</v>
      </c>
      <c r="C2917" s="1306" t="s">
        <v>2580</v>
      </c>
      <c r="D2917" s="1307"/>
      <c r="E2917" s="1308" t="s">
        <v>2156</v>
      </c>
      <c r="F2917" s="1298" t="s">
        <v>1567</v>
      </c>
      <c r="G2917" s="1298" t="s">
        <v>7092</v>
      </c>
      <c r="H2917" s="1298" t="s">
        <v>1567</v>
      </c>
    </row>
    <row r="2918" spans="1:8" ht="18.399999999999999" customHeight="1">
      <c r="A2918" s="1305" t="s">
        <v>7091</v>
      </c>
      <c r="B2918" s="1306" t="s">
        <v>7073</v>
      </c>
      <c r="C2918" s="1306" t="s">
        <v>2580</v>
      </c>
      <c r="D2918" s="1307"/>
      <c r="E2918" s="1308" t="s">
        <v>2156</v>
      </c>
      <c r="F2918" s="1298" t="s">
        <v>1567</v>
      </c>
      <c r="G2918" s="1298" t="s">
        <v>7093</v>
      </c>
      <c r="H2918" s="1298" t="s">
        <v>1567</v>
      </c>
    </row>
    <row r="2919" spans="1:8" ht="18.399999999999999" customHeight="1">
      <c r="A2919" s="1305" t="s">
        <v>7091</v>
      </c>
      <c r="B2919" s="1306" t="s">
        <v>7075</v>
      </c>
      <c r="C2919" s="1306" t="s">
        <v>2580</v>
      </c>
      <c r="D2919" s="1307"/>
      <c r="E2919" s="1308" t="s">
        <v>2156</v>
      </c>
      <c r="F2919" s="1298" t="s">
        <v>1567</v>
      </c>
      <c r="G2919" s="1298" t="s">
        <v>7094</v>
      </c>
      <c r="H2919" s="1298" t="s">
        <v>1567</v>
      </c>
    </row>
    <row r="2920" spans="1:8" ht="18.399999999999999" customHeight="1">
      <c r="A2920" s="1305" t="s">
        <v>7091</v>
      </c>
      <c r="B2920" s="1306" t="s">
        <v>7077</v>
      </c>
      <c r="C2920" s="1306" t="s">
        <v>2580</v>
      </c>
      <c r="D2920" s="1307"/>
      <c r="E2920" s="1308" t="s">
        <v>2156</v>
      </c>
      <c r="F2920" s="1298" t="s">
        <v>1567</v>
      </c>
      <c r="G2920" s="1298" t="s">
        <v>7095</v>
      </c>
      <c r="H2920" s="1298" t="s">
        <v>1567</v>
      </c>
    </row>
    <row r="2921" spans="1:8" ht="18.399999999999999" customHeight="1">
      <c r="A2921" s="1305" t="s">
        <v>7091</v>
      </c>
      <c r="B2921" s="1306" t="s">
        <v>7079</v>
      </c>
      <c r="C2921" s="1306" t="s">
        <v>2580</v>
      </c>
      <c r="D2921" s="1307"/>
      <c r="E2921" s="1308" t="s">
        <v>2156</v>
      </c>
      <c r="F2921" s="1298" t="s">
        <v>1567</v>
      </c>
      <c r="G2921" s="1298" t="s">
        <v>7096</v>
      </c>
      <c r="H2921" s="1298" t="s">
        <v>1567</v>
      </c>
    </row>
    <row r="2922" spans="1:8" ht="18.399999999999999" customHeight="1">
      <c r="A2922" s="1305" t="s">
        <v>7091</v>
      </c>
      <c r="B2922" s="1306" t="s">
        <v>7081</v>
      </c>
      <c r="C2922" s="1306" t="s">
        <v>2580</v>
      </c>
      <c r="D2922" s="1307"/>
      <c r="E2922" s="1308" t="s">
        <v>2156</v>
      </c>
      <c r="F2922" s="1298" t="s">
        <v>1567</v>
      </c>
      <c r="G2922" s="1298" t="s">
        <v>7097</v>
      </c>
      <c r="H2922" s="1298" t="s">
        <v>1567</v>
      </c>
    </row>
    <row r="2923" spans="1:8" ht="18.399999999999999" customHeight="1">
      <c r="A2923" s="1305" t="s">
        <v>7091</v>
      </c>
      <c r="B2923" s="1306" t="s">
        <v>4691</v>
      </c>
      <c r="C2923" s="1306" t="s">
        <v>2580</v>
      </c>
      <c r="D2923" s="1307"/>
      <c r="E2923" s="1308" t="s">
        <v>2156</v>
      </c>
      <c r="F2923" s="1298" t="s">
        <v>1567</v>
      </c>
      <c r="G2923" s="1298" t="s">
        <v>7098</v>
      </c>
      <c r="H2923" s="1298" t="s">
        <v>1567</v>
      </c>
    </row>
    <row r="2924" spans="1:8" ht="18.399999999999999" customHeight="1">
      <c r="A2924" s="1305" t="s">
        <v>7091</v>
      </c>
      <c r="B2924" s="1306" t="s">
        <v>4693</v>
      </c>
      <c r="C2924" s="1306" t="s">
        <v>2580</v>
      </c>
      <c r="D2924" s="1307"/>
      <c r="E2924" s="1308" t="s">
        <v>2156</v>
      </c>
      <c r="F2924" s="1298" t="s">
        <v>1567</v>
      </c>
      <c r="G2924" s="1298" t="s">
        <v>7099</v>
      </c>
      <c r="H2924" s="1298" t="s">
        <v>1567</v>
      </c>
    </row>
    <row r="2925" spans="1:8" ht="18.399999999999999" customHeight="1">
      <c r="A2925" s="1305" t="s">
        <v>7091</v>
      </c>
      <c r="B2925" s="1306" t="s">
        <v>4695</v>
      </c>
      <c r="C2925" s="1306" t="s">
        <v>2580</v>
      </c>
      <c r="D2925" s="1307"/>
      <c r="E2925" s="1308" t="s">
        <v>2156</v>
      </c>
      <c r="F2925" s="1298" t="s">
        <v>1567</v>
      </c>
      <c r="G2925" s="1298" t="s">
        <v>7100</v>
      </c>
      <c r="H2925" s="1298" t="s">
        <v>1567</v>
      </c>
    </row>
    <row r="2926" spans="1:8" ht="18.399999999999999" customHeight="1">
      <c r="A2926" s="1305" t="s">
        <v>7091</v>
      </c>
      <c r="B2926" s="1306" t="s">
        <v>4697</v>
      </c>
      <c r="C2926" s="1306" t="s">
        <v>2580</v>
      </c>
      <c r="D2926" s="1307"/>
      <c r="E2926" s="1308" t="s">
        <v>2156</v>
      </c>
      <c r="F2926" s="1298" t="s">
        <v>1567</v>
      </c>
      <c r="G2926" s="1298" t="s">
        <v>7101</v>
      </c>
      <c r="H2926" s="1298" t="s">
        <v>1567</v>
      </c>
    </row>
    <row r="2927" spans="1:8" ht="18.399999999999999" customHeight="1">
      <c r="A2927" s="1305" t="s">
        <v>7091</v>
      </c>
      <c r="B2927" s="1306" t="s">
        <v>4699</v>
      </c>
      <c r="C2927" s="1306" t="s">
        <v>2580</v>
      </c>
      <c r="D2927" s="1307"/>
      <c r="E2927" s="1308" t="s">
        <v>2156</v>
      </c>
      <c r="F2927" s="1298" t="s">
        <v>1567</v>
      </c>
      <c r="G2927" s="1298" t="s">
        <v>7102</v>
      </c>
      <c r="H2927" s="1298" t="s">
        <v>1567</v>
      </c>
    </row>
    <row r="2928" spans="1:8" ht="18.399999999999999" customHeight="1">
      <c r="A2928" s="1305" t="s">
        <v>7091</v>
      </c>
      <c r="B2928" s="1306" t="s">
        <v>4701</v>
      </c>
      <c r="C2928" s="1306" t="s">
        <v>2580</v>
      </c>
      <c r="D2928" s="1307"/>
      <c r="E2928" s="1308" t="s">
        <v>2156</v>
      </c>
      <c r="F2928" s="1298" t="s">
        <v>1567</v>
      </c>
      <c r="G2928" s="1298" t="s">
        <v>7103</v>
      </c>
      <c r="H2928" s="1298" t="s">
        <v>1567</v>
      </c>
    </row>
    <row r="2929" spans="1:8" ht="18.399999999999999" customHeight="1">
      <c r="A2929" s="1305" t="s">
        <v>7091</v>
      </c>
      <c r="B2929" s="1306" t="s">
        <v>4703</v>
      </c>
      <c r="C2929" s="1306" t="s">
        <v>2580</v>
      </c>
      <c r="D2929" s="1307"/>
      <c r="E2929" s="1308" t="s">
        <v>2156</v>
      </c>
      <c r="F2929" s="1298" t="s">
        <v>1567</v>
      </c>
      <c r="G2929" s="1298" t="s">
        <v>7104</v>
      </c>
      <c r="H2929" s="1298" t="s">
        <v>1567</v>
      </c>
    </row>
    <row r="2930" spans="1:8" ht="18.399999999999999" customHeight="1">
      <c r="A2930" s="1305" t="s">
        <v>7091</v>
      </c>
      <c r="B2930" s="1306" t="s">
        <v>4705</v>
      </c>
      <c r="C2930" s="1306" t="s">
        <v>2580</v>
      </c>
      <c r="D2930" s="1307"/>
      <c r="E2930" s="1308" t="s">
        <v>2156</v>
      </c>
      <c r="F2930" s="1298" t="s">
        <v>1567</v>
      </c>
      <c r="G2930" s="1298" t="s">
        <v>7105</v>
      </c>
      <c r="H2930" s="1298" t="s">
        <v>1567</v>
      </c>
    </row>
    <row r="2931" spans="1:8" ht="18.399999999999999" customHeight="1">
      <c r="A2931" s="1305" t="s">
        <v>7106</v>
      </c>
      <c r="B2931" s="1306" t="s">
        <v>7107</v>
      </c>
      <c r="C2931" s="1306" t="s">
        <v>5635</v>
      </c>
      <c r="D2931" s="1307"/>
      <c r="E2931" s="1308" t="s">
        <v>2156</v>
      </c>
      <c r="F2931" s="1298" t="s">
        <v>1567</v>
      </c>
      <c r="G2931" s="1298" t="s">
        <v>7108</v>
      </c>
      <c r="H2931" s="1298" t="s">
        <v>1567</v>
      </c>
    </row>
    <row r="2932" spans="1:8" ht="18.399999999999999" customHeight="1">
      <c r="A2932" s="1305" t="s">
        <v>7106</v>
      </c>
      <c r="B2932" s="1306" t="s">
        <v>7109</v>
      </c>
      <c r="C2932" s="1306" t="s">
        <v>5635</v>
      </c>
      <c r="D2932" s="1307"/>
      <c r="E2932" s="1308" t="s">
        <v>2156</v>
      </c>
      <c r="F2932" s="1298" t="s">
        <v>1567</v>
      </c>
      <c r="G2932" s="1298" t="s">
        <v>7110</v>
      </c>
      <c r="H2932" s="1298" t="s">
        <v>1567</v>
      </c>
    </row>
    <row r="2933" spans="1:8" ht="18.399999999999999" customHeight="1">
      <c r="A2933" s="1305" t="s">
        <v>7106</v>
      </c>
      <c r="B2933" s="1306" t="s">
        <v>7111</v>
      </c>
      <c r="C2933" s="1306" t="s">
        <v>5635</v>
      </c>
      <c r="D2933" s="1307"/>
      <c r="E2933" s="1308" t="s">
        <v>2156</v>
      </c>
      <c r="F2933" s="1298" t="s">
        <v>1567</v>
      </c>
      <c r="G2933" s="1298" t="s">
        <v>7112</v>
      </c>
      <c r="H2933" s="1298" t="s">
        <v>1567</v>
      </c>
    </row>
    <row r="2934" spans="1:8" ht="18.399999999999999" customHeight="1">
      <c r="A2934" s="1305" t="s">
        <v>7106</v>
      </c>
      <c r="B2934" s="1306" t="s">
        <v>7113</v>
      </c>
      <c r="C2934" s="1306" t="s">
        <v>5635</v>
      </c>
      <c r="D2934" s="1307"/>
      <c r="E2934" s="1308" t="s">
        <v>2156</v>
      </c>
      <c r="F2934" s="1298" t="s">
        <v>1567</v>
      </c>
      <c r="G2934" s="1298" t="s">
        <v>7114</v>
      </c>
      <c r="H2934" s="1298" t="s">
        <v>1567</v>
      </c>
    </row>
    <row r="2935" spans="1:8" ht="18.399999999999999" customHeight="1">
      <c r="A2935" s="1305" t="s">
        <v>7106</v>
      </c>
      <c r="B2935" s="1306" t="s">
        <v>7115</v>
      </c>
      <c r="C2935" s="1306" t="s">
        <v>5635</v>
      </c>
      <c r="D2935" s="1307"/>
      <c r="E2935" s="1308" t="s">
        <v>2156</v>
      </c>
      <c r="F2935" s="1298" t="s">
        <v>1567</v>
      </c>
      <c r="G2935" s="1298" t="s">
        <v>7116</v>
      </c>
      <c r="H2935" s="1298" t="s">
        <v>1567</v>
      </c>
    </row>
    <row r="2936" spans="1:8" ht="18.399999999999999" customHeight="1">
      <c r="A2936" s="1305" t="s">
        <v>7106</v>
      </c>
      <c r="B2936" s="1306" t="s">
        <v>7117</v>
      </c>
      <c r="C2936" s="1306" t="s">
        <v>5635</v>
      </c>
      <c r="D2936" s="1307"/>
      <c r="E2936" s="1308" t="s">
        <v>2156</v>
      </c>
      <c r="F2936" s="1298" t="s">
        <v>1567</v>
      </c>
      <c r="G2936" s="1298" t="s">
        <v>7118</v>
      </c>
      <c r="H2936" s="1298" t="s">
        <v>1567</v>
      </c>
    </row>
    <row r="2937" spans="1:8" ht="18.399999999999999" customHeight="1">
      <c r="A2937" s="1305" t="s">
        <v>7106</v>
      </c>
      <c r="B2937" s="1306" t="s">
        <v>7119</v>
      </c>
      <c r="C2937" s="1306" t="s">
        <v>5635</v>
      </c>
      <c r="D2937" s="1307"/>
      <c r="E2937" s="1308" t="s">
        <v>2156</v>
      </c>
      <c r="F2937" s="1298" t="s">
        <v>1567</v>
      </c>
      <c r="G2937" s="1298" t="s">
        <v>7120</v>
      </c>
      <c r="H2937" s="1298" t="s">
        <v>1567</v>
      </c>
    </row>
    <row r="2938" spans="1:8" ht="18.399999999999999" customHeight="1">
      <c r="A2938" s="1305" t="s">
        <v>7106</v>
      </c>
      <c r="B2938" s="1306" t="s">
        <v>7121</v>
      </c>
      <c r="C2938" s="1306" t="s">
        <v>5635</v>
      </c>
      <c r="D2938" s="1307"/>
      <c r="E2938" s="1308" t="s">
        <v>2156</v>
      </c>
      <c r="F2938" s="1298" t="s">
        <v>1567</v>
      </c>
      <c r="G2938" s="1298" t="s">
        <v>7122</v>
      </c>
      <c r="H2938" s="1298" t="s">
        <v>1567</v>
      </c>
    </row>
    <row r="2939" spans="1:8" ht="18.399999999999999" customHeight="1">
      <c r="A2939" s="1305" t="s">
        <v>7106</v>
      </c>
      <c r="B2939" s="1306" t="s">
        <v>7123</v>
      </c>
      <c r="C2939" s="1306" t="s">
        <v>5635</v>
      </c>
      <c r="D2939" s="1307"/>
      <c r="E2939" s="1308" t="s">
        <v>2156</v>
      </c>
      <c r="F2939" s="1298" t="s">
        <v>1567</v>
      </c>
      <c r="G2939" s="1298" t="s">
        <v>7124</v>
      </c>
      <c r="H2939" s="1298" t="s">
        <v>1567</v>
      </c>
    </row>
    <row r="2940" spans="1:8" ht="18.399999999999999" customHeight="1">
      <c r="A2940" s="1305" t="s">
        <v>7106</v>
      </c>
      <c r="B2940" s="1306" t="s">
        <v>7125</v>
      </c>
      <c r="C2940" s="1306" t="s">
        <v>5635</v>
      </c>
      <c r="D2940" s="1307"/>
      <c r="E2940" s="1308" t="s">
        <v>2156</v>
      </c>
      <c r="F2940" s="1298" t="s">
        <v>1567</v>
      </c>
      <c r="G2940" s="1298" t="s">
        <v>7126</v>
      </c>
      <c r="H2940" s="1298" t="s">
        <v>1567</v>
      </c>
    </row>
    <row r="2941" spans="1:8" ht="18.399999999999999" customHeight="1">
      <c r="A2941" s="1305" t="s">
        <v>7106</v>
      </c>
      <c r="B2941" s="1306" t="s">
        <v>7127</v>
      </c>
      <c r="C2941" s="1306" t="s">
        <v>5635</v>
      </c>
      <c r="D2941" s="1307"/>
      <c r="E2941" s="1308" t="s">
        <v>2156</v>
      </c>
      <c r="F2941" s="1298" t="s">
        <v>1567</v>
      </c>
      <c r="G2941" s="1298" t="s">
        <v>7128</v>
      </c>
      <c r="H2941" s="1298" t="s">
        <v>1567</v>
      </c>
    </row>
    <row r="2942" spans="1:8" ht="18.399999999999999" customHeight="1">
      <c r="A2942" s="1305" t="s">
        <v>7106</v>
      </c>
      <c r="B2942" s="1306" t="s">
        <v>7129</v>
      </c>
      <c r="C2942" s="1306" t="s">
        <v>5635</v>
      </c>
      <c r="D2942" s="1307"/>
      <c r="E2942" s="1308" t="s">
        <v>2156</v>
      </c>
      <c r="F2942" s="1298" t="s">
        <v>1567</v>
      </c>
      <c r="G2942" s="1298" t="s">
        <v>7130</v>
      </c>
      <c r="H2942" s="1298" t="s">
        <v>1567</v>
      </c>
    </row>
    <row r="2943" spans="1:8" ht="18.399999999999999" customHeight="1">
      <c r="A2943" s="1305" t="s">
        <v>7106</v>
      </c>
      <c r="B2943" s="1306" t="s">
        <v>7131</v>
      </c>
      <c r="C2943" s="1306" t="s">
        <v>5635</v>
      </c>
      <c r="D2943" s="1307"/>
      <c r="E2943" s="1308" t="s">
        <v>2156</v>
      </c>
      <c r="F2943" s="1298" t="s">
        <v>1567</v>
      </c>
      <c r="G2943" s="1298" t="s">
        <v>7132</v>
      </c>
      <c r="H2943" s="1298" t="s">
        <v>1567</v>
      </c>
    </row>
    <row r="2944" spans="1:8" ht="18.399999999999999" customHeight="1">
      <c r="A2944" s="1305" t="s">
        <v>7106</v>
      </c>
      <c r="B2944" s="1306" t="s">
        <v>7133</v>
      </c>
      <c r="C2944" s="1306" t="s">
        <v>5635</v>
      </c>
      <c r="D2944" s="1307"/>
      <c r="E2944" s="1308" t="s">
        <v>2156</v>
      </c>
      <c r="F2944" s="1298" t="s">
        <v>1567</v>
      </c>
      <c r="G2944" s="1298" t="s">
        <v>7134</v>
      </c>
      <c r="H2944" s="1298" t="s">
        <v>1567</v>
      </c>
    </row>
    <row r="2945" spans="1:8" ht="18.399999999999999" customHeight="1">
      <c r="A2945" s="1305" t="s">
        <v>7106</v>
      </c>
      <c r="B2945" s="1306" t="s">
        <v>7135</v>
      </c>
      <c r="C2945" s="1306" t="s">
        <v>5635</v>
      </c>
      <c r="D2945" s="1307"/>
      <c r="E2945" s="1308" t="s">
        <v>2156</v>
      </c>
      <c r="F2945" s="1298" t="s">
        <v>1567</v>
      </c>
      <c r="G2945" s="1298" t="s">
        <v>7136</v>
      </c>
      <c r="H2945" s="1298" t="s">
        <v>1567</v>
      </c>
    </row>
    <row r="2946" spans="1:8" ht="18.399999999999999" customHeight="1">
      <c r="A2946" s="1305" t="s">
        <v>7106</v>
      </c>
      <c r="B2946" s="1306" t="s">
        <v>7137</v>
      </c>
      <c r="C2946" s="1306" t="s">
        <v>5635</v>
      </c>
      <c r="D2946" s="1307"/>
      <c r="E2946" s="1308" t="s">
        <v>2156</v>
      </c>
      <c r="F2946" s="1298" t="s">
        <v>1567</v>
      </c>
      <c r="G2946" s="1298" t="s">
        <v>7138</v>
      </c>
      <c r="H2946" s="1298" t="s">
        <v>1567</v>
      </c>
    </row>
    <row r="2947" spans="1:8" ht="18.399999999999999" customHeight="1">
      <c r="A2947" s="1305" t="s">
        <v>7106</v>
      </c>
      <c r="B2947" s="1306" t="s">
        <v>7139</v>
      </c>
      <c r="C2947" s="1306" t="s">
        <v>5635</v>
      </c>
      <c r="D2947" s="1307"/>
      <c r="E2947" s="1308" t="s">
        <v>2156</v>
      </c>
      <c r="F2947" s="1298" t="s">
        <v>1567</v>
      </c>
      <c r="G2947" s="1298" t="s">
        <v>7140</v>
      </c>
      <c r="H2947" s="1298" t="s">
        <v>1567</v>
      </c>
    </row>
    <row r="2948" spans="1:8" ht="18.399999999999999" customHeight="1">
      <c r="A2948" s="1305" t="s">
        <v>7106</v>
      </c>
      <c r="B2948" s="1306" t="s">
        <v>7141</v>
      </c>
      <c r="C2948" s="1306" t="s">
        <v>5635</v>
      </c>
      <c r="D2948" s="1307"/>
      <c r="E2948" s="1308" t="s">
        <v>2156</v>
      </c>
      <c r="F2948" s="1298" t="s">
        <v>1567</v>
      </c>
      <c r="G2948" s="1298" t="s">
        <v>7142</v>
      </c>
      <c r="H2948" s="1298" t="s">
        <v>1567</v>
      </c>
    </row>
    <row r="2949" spans="1:8" ht="18.399999999999999" customHeight="1">
      <c r="A2949" s="1305" t="s">
        <v>7106</v>
      </c>
      <c r="B2949" s="1306" t="s">
        <v>7143</v>
      </c>
      <c r="C2949" s="1306" t="s">
        <v>5635</v>
      </c>
      <c r="D2949" s="1307"/>
      <c r="E2949" s="1308" t="s">
        <v>2156</v>
      </c>
      <c r="F2949" s="1298" t="s">
        <v>1567</v>
      </c>
      <c r="G2949" s="1298" t="s">
        <v>7144</v>
      </c>
      <c r="H2949" s="1298" t="s">
        <v>1567</v>
      </c>
    </row>
    <row r="2950" spans="1:8" ht="18.399999999999999" customHeight="1">
      <c r="A2950" s="1305" t="s">
        <v>7106</v>
      </c>
      <c r="B2950" s="1306" t="s">
        <v>7145</v>
      </c>
      <c r="C2950" s="1306" t="s">
        <v>5635</v>
      </c>
      <c r="D2950" s="1307"/>
      <c r="E2950" s="1308" t="s">
        <v>2156</v>
      </c>
      <c r="F2950" s="1298" t="s">
        <v>1567</v>
      </c>
      <c r="G2950" s="1298" t="s">
        <v>7146</v>
      </c>
      <c r="H2950" s="1298" t="s">
        <v>1567</v>
      </c>
    </row>
    <row r="2951" spans="1:8" ht="18.399999999999999" customHeight="1">
      <c r="A2951" s="1305" t="s">
        <v>7147</v>
      </c>
      <c r="B2951" s="1306" t="s">
        <v>7148</v>
      </c>
      <c r="C2951" s="1306" t="s">
        <v>2580</v>
      </c>
      <c r="D2951" s="1307"/>
      <c r="E2951" s="1308" t="s">
        <v>2156</v>
      </c>
      <c r="F2951" s="1298" t="s">
        <v>1567</v>
      </c>
      <c r="G2951" s="1298" t="s">
        <v>7149</v>
      </c>
      <c r="H2951" s="1298" t="s">
        <v>1567</v>
      </c>
    </row>
    <row r="2952" spans="1:8" ht="18.399999999999999" customHeight="1">
      <c r="A2952" s="1305" t="s">
        <v>7150</v>
      </c>
      <c r="B2952" s="1306" t="s">
        <v>7148</v>
      </c>
      <c r="C2952" s="1306" t="s">
        <v>2580</v>
      </c>
      <c r="D2952" s="1307"/>
      <c r="E2952" s="1308" t="s">
        <v>2156</v>
      </c>
      <c r="F2952" s="1298" t="s">
        <v>1567</v>
      </c>
      <c r="G2952" s="1298" t="s">
        <v>7151</v>
      </c>
      <c r="H2952" s="1298" t="s">
        <v>1567</v>
      </c>
    </row>
    <row r="2953" spans="1:8" ht="18.399999999999999" customHeight="1">
      <c r="A2953" s="1305" t="s">
        <v>7152</v>
      </c>
      <c r="B2953" s="1306" t="s">
        <v>5529</v>
      </c>
      <c r="C2953" s="1306" t="s">
        <v>1585</v>
      </c>
      <c r="D2953" s="1307"/>
      <c r="E2953" s="1308" t="s">
        <v>2156</v>
      </c>
      <c r="F2953" s="1298" t="s">
        <v>1567</v>
      </c>
      <c r="G2953" s="1298" t="s">
        <v>7153</v>
      </c>
      <c r="H2953" s="1298" t="s">
        <v>1567</v>
      </c>
    </row>
    <row r="2954" spans="1:8" ht="18.399999999999999" customHeight="1">
      <c r="A2954" s="1305" t="s">
        <v>7152</v>
      </c>
      <c r="B2954" s="1306" t="s">
        <v>5531</v>
      </c>
      <c r="C2954" s="1306" t="s">
        <v>1585</v>
      </c>
      <c r="D2954" s="1307"/>
      <c r="E2954" s="1308" t="s">
        <v>2156</v>
      </c>
      <c r="F2954" s="1298" t="s">
        <v>1567</v>
      </c>
      <c r="G2954" s="1298" t="s">
        <v>7154</v>
      </c>
      <c r="H2954" s="1298" t="s">
        <v>1567</v>
      </c>
    </row>
    <row r="2955" spans="1:8" ht="18.399999999999999" customHeight="1">
      <c r="A2955" s="1305" t="s">
        <v>7152</v>
      </c>
      <c r="B2955" s="1306" t="s">
        <v>5533</v>
      </c>
      <c r="C2955" s="1306" t="s">
        <v>1585</v>
      </c>
      <c r="D2955" s="1307"/>
      <c r="E2955" s="1308" t="s">
        <v>2156</v>
      </c>
      <c r="F2955" s="1298" t="s">
        <v>1567</v>
      </c>
      <c r="G2955" s="1298" t="s">
        <v>7155</v>
      </c>
      <c r="H2955" s="1298" t="s">
        <v>1567</v>
      </c>
    </row>
    <row r="2956" spans="1:8" ht="18.399999999999999" customHeight="1">
      <c r="A2956" s="1305" t="s">
        <v>7152</v>
      </c>
      <c r="B2956" s="1306" t="s">
        <v>5535</v>
      </c>
      <c r="C2956" s="1306" t="s">
        <v>1585</v>
      </c>
      <c r="D2956" s="1307"/>
      <c r="E2956" s="1308" t="s">
        <v>2156</v>
      </c>
      <c r="F2956" s="1298" t="s">
        <v>1567</v>
      </c>
      <c r="G2956" s="1298" t="s">
        <v>7156</v>
      </c>
      <c r="H2956" s="1298" t="s">
        <v>1567</v>
      </c>
    </row>
    <row r="2957" spans="1:8" ht="18.399999999999999" customHeight="1">
      <c r="A2957" s="1305" t="s">
        <v>7152</v>
      </c>
      <c r="B2957" s="1306" t="s">
        <v>5537</v>
      </c>
      <c r="C2957" s="1306" t="s">
        <v>1585</v>
      </c>
      <c r="D2957" s="1307"/>
      <c r="E2957" s="1308" t="s">
        <v>2156</v>
      </c>
      <c r="F2957" s="1298" t="s">
        <v>1567</v>
      </c>
      <c r="G2957" s="1298" t="s">
        <v>7157</v>
      </c>
      <c r="H2957" s="1298" t="s">
        <v>1567</v>
      </c>
    </row>
    <row r="2958" spans="1:8" ht="18.399999999999999" customHeight="1">
      <c r="A2958" s="1305" t="s">
        <v>7152</v>
      </c>
      <c r="B2958" s="1306" t="s">
        <v>5539</v>
      </c>
      <c r="C2958" s="1306" t="s">
        <v>1585</v>
      </c>
      <c r="D2958" s="1307"/>
      <c r="E2958" s="1308" t="s">
        <v>2156</v>
      </c>
      <c r="F2958" s="1298" t="s">
        <v>1567</v>
      </c>
      <c r="G2958" s="1298" t="s">
        <v>7158</v>
      </c>
      <c r="H2958" s="1298" t="s">
        <v>1567</v>
      </c>
    </row>
    <row r="2959" spans="1:8" ht="18.399999999999999" customHeight="1">
      <c r="A2959" s="1305" t="s">
        <v>7159</v>
      </c>
      <c r="B2959" s="1306" t="s">
        <v>5541</v>
      </c>
      <c r="C2959" s="1306" t="s">
        <v>1585</v>
      </c>
      <c r="D2959" s="1307"/>
      <c r="E2959" s="1308" t="s">
        <v>2156</v>
      </c>
      <c r="F2959" s="1298" t="s">
        <v>1567</v>
      </c>
      <c r="G2959" s="1298" t="s">
        <v>7160</v>
      </c>
      <c r="H2959" s="1298" t="s">
        <v>1567</v>
      </c>
    </row>
    <row r="2960" spans="1:8" ht="18.399999999999999" customHeight="1">
      <c r="A2960" s="1305" t="s">
        <v>7159</v>
      </c>
      <c r="B2960" s="1306" t="s">
        <v>5543</v>
      </c>
      <c r="C2960" s="1306" t="s">
        <v>1585</v>
      </c>
      <c r="D2960" s="1307"/>
      <c r="E2960" s="1308" t="s">
        <v>2156</v>
      </c>
      <c r="F2960" s="1298" t="s">
        <v>1567</v>
      </c>
      <c r="G2960" s="1298" t="s">
        <v>7161</v>
      </c>
      <c r="H2960" s="1298" t="s">
        <v>1567</v>
      </c>
    </row>
    <row r="2961" spans="1:8" ht="18.399999999999999" customHeight="1">
      <c r="A2961" s="1305" t="s">
        <v>7159</v>
      </c>
      <c r="B2961" s="1306" t="s">
        <v>5545</v>
      </c>
      <c r="C2961" s="1306" t="s">
        <v>1585</v>
      </c>
      <c r="D2961" s="1307"/>
      <c r="E2961" s="1308" t="s">
        <v>2156</v>
      </c>
      <c r="F2961" s="1298" t="s">
        <v>1567</v>
      </c>
      <c r="G2961" s="1298" t="s">
        <v>7162</v>
      </c>
      <c r="H2961" s="1298" t="s">
        <v>1567</v>
      </c>
    </row>
    <row r="2962" spans="1:8" ht="18.399999999999999" customHeight="1">
      <c r="A2962" s="1305" t="s">
        <v>7159</v>
      </c>
      <c r="B2962" s="1306" t="s">
        <v>4216</v>
      </c>
      <c r="C2962" s="1306" t="s">
        <v>1585</v>
      </c>
      <c r="D2962" s="1307"/>
      <c r="E2962" s="1308" t="s">
        <v>2156</v>
      </c>
      <c r="F2962" s="1298" t="s">
        <v>1567</v>
      </c>
      <c r="G2962" s="1298" t="s">
        <v>7163</v>
      </c>
      <c r="H2962" s="1298" t="s">
        <v>1567</v>
      </c>
    </row>
    <row r="2963" spans="1:8" ht="18.399999999999999" customHeight="1">
      <c r="A2963" s="1305" t="s">
        <v>7159</v>
      </c>
      <c r="B2963" s="1306" t="s">
        <v>5548</v>
      </c>
      <c r="C2963" s="1306" t="s">
        <v>1585</v>
      </c>
      <c r="D2963" s="1307"/>
      <c r="E2963" s="1308" t="s">
        <v>2156</v>
      </c>
      <c r="F2963" s="1298" t="s">
        <v>1567</v>
      </c>
      <c r="G2963" s="1298" t="s">
        <v>7164</v>
      </c>
      <c r="H2963" s="1298" t="s">
        <v>1567</v>
      </c>
    </row>
    <row r="2964" spans="1:8" ht="18.399999999999999" customHeight="1">
      <c r="A2964" s="1305" t="s">
        <v>7159</v>
      </c>
      <c r="B2964" s="1306" t="s">
        <v>5550</v>
      </c>
      <c r="C2964" s="1306" t="s">
        <v>1585</v>
      </c>
      <c r="D2964" s="1307"/>
      <c r="E2964" s="1308" t="s">
        <v>2156</v>
      </c>
      <c r="F2964" s="1298" t="s">
        <v>1567</v>
      </c>
      <c r="G2964" s="1298" t="s">
        <v>7165</v>
      </c>
      <c r="H2964" s="1298" t="s">
        <v>1567</v>
      </c>
    </row>
    <row r="2965" spans="1:8" ht="18.399999999999999" customHeight="1">
      <c r="A2965" s="1305" t="s">
        <v>7166</v>
      </c>
      <c r="B2965" s="1306" t="s">
        <v>5529</v>
      </c>
      <c r="C2965" s="1306" t="s">
        <v>1585</v>
      </c>
      <c r="D2965" s="1307"/>
      <c r="E2965" s="1308" t="s">
        <v>2156</v>
      </c>
      <c r="F2965" s="1298" t="s">
        <v>1567</v>
      </c>
      <c r="G2965" s="1298" t="s">
        <v>7167</v>
      </c>
      <c r="H2965" s="1298" t="s">
        <v>1567</v>
      </c>
    </row>
    <row r="2966" spans="1:8" ht="18.399999999999999" customHeight="1">
      <c r="A2966" s="1305" t="s">
        <v>7166</v>
      </c>
      <c r="B2966" s="1306" t="s">
        <v>5531</v>
      </c>
      <c r="C2966" s="1306" t="s">
        <v>1585</v>
      </c>
      <c r="D2966" s="1307"/>
      <c r="E2966" s="1308" t="s">
        <v>2156</v>
      </c>
      <c r="F2966" s="1298" t="s">
        <v>1567</v>
      </c>
      <c r="G2966" s="1298" t="s">
        <v>7168</v>
      </c>
      <c r="H2966" s="1298" t="s">
        <v>1567</v>
      </c>
    </row>
    <row r="2967" spans="1:8" ht="18.399999999999999" customHeight="1">
      <c r="A2967" s="1305" t="s">
        <v>7166</v>
      </c>
      <c r="B2967" s="1306" t="s">
        <v>5533</v>
      </c>
      <c r="C2967" s="1306" t="s">
        <v>1585</v>
      </c>
      <c r="D2967" s="1307"/>
      <c r="E2967" s="1308" t="s">
        <v>2156</v>
      </c>
      <c r="F2967" s="1298" t="s">
        <v>1567</v>
      </c>
      <c r="G2967" s="1298" t="s">
        <v>7169</v>
      </c>
      <c r="H2967" s="1298" t="s">
        <v>1567</v>
      </c>
    </row>
    <row r="2968" spans="1:8" ht="18.399999999999999" customHeight="1">
      <c r="A2968" s="1305" t="s">
        <v>7166</v>
      </c>
      <c r="B2968" s="1306" t="s">
        <v>5535</v>
      </c>
      <c r="C2968" s="1306" t="s">
        <v>1585</v>
      </c>
      <c r="D2968" s="1307"/>
      <c r="E2968" s="1308" t="s">
        <v>2156</v>
      </c>
      <c r="F2968" s="1298" t="s">
        <v>1567</v>
      </c>
      <c r="G2968" s="1298" t="s">
        <v>7170</v>
      </c>
      <c r="H2968" s="1298" t="s">
        <v>1567</v>
      </c>
    </row>
    <row r="2969" spans="1:8" ht="18.399999999999999" customHeight="1">
      <c r="A2969" s="1305" t="s">
        <v>7166</v>
      </c>
      <c r="B2969" s="1306" t="s">
        <v>5537</v>
      </c>
      <c r="C2969" s="1306" t="s">
        <v>1585</v>
      </c>
      <c r="D2969" s="1307"/>
      <c r="E2969" s="1308" t="s">
        <v>2156</v>
      </c>
      <c r="F2969" s="1298" t="s">
        <v>1567</v>
      </c>
      <c r="G2969" s="1298" t="s">
        <v>7171</v>
      </c>
      <c r="H2969" s="1298" t="s">
        <v>1567</v>
      </c>
    </row>
    <row r="2970" spans="1:8" ht="18.399999999999999" customHeight="1">
      <c r="A2970" s="1305" t="s">
        <v>7166</v>
      </c>
      <c r="B2970" s="1306" t="s">
        <v>5539</v>
      </c>
      <c r="C2970" s="1306" t="s">
        <v>1585</v>
      </c>
      <c r="D2970" s="1307"/>
      <c r="E2970" s="1308" t="s">
        <v>2156</v>
      </c>
      <c r="F2970" s="1298" t="s">
        <v>1567</v>
      </c>
      <c r="G2970" s="1298" t="s">
        <v>7172</v>
      </c>
      <c r="H2970" s="1298" t="s">
        <v>1567</v>
      </c>
    </row>
    <row r="2971" spans="1:8" ht="18.399999999999999" customHeight="1">
      <c r="A2971" s="1305" t="s">
        <v>7173</v>
      </c>
      <c r="B2971" s="1306" t="s">
        <v>5541</v>
      </c>
      <c r="C2971" s="1306" t="s">
        <v>1585</v>
      </c>
      <c r="D2971" s="1307"/>
      <c r="E2971" s="1308" t="s">
        <v>2156</v>
      </c>
      <c r="F2971" s="1298" t="s">
        <v>1567</v>
      </c>
      <c r="G2971" s="1298" t="s">
        <v>7174</v>
      </c>
      <c r="H2971" s="1298" t="s">
        <v>1567</v>
      </c>
    </row>
    <row r="2972" spans="1:8" ht="18.399999999999999" customHeight="1">
      <c r="A2972" s="1305" t="s">
        <v>7173</v>
      </c>
      <c r="B2972" s="1306" t="s">
        <v>5543</v>
      </c>
      <c r="C2972" s="1306" t="s">
        <v>1585</v>
      </c>
      <c r="D2972" s="1307"/>
      <c r="E2972" s="1308" t="s">
        <v>2156</v>
      </c>
      <c r="F2972" s="1298" t="s">
        <v>1567</v>
      </c>
      <c r="G2972" s="1298" t="s">
        <v>7175</v>
      </c>
      <c r="H2972" s="1298" t="s">
        <v>1567</v>
      </c>
    </row>
    <row r="2973" spans="1:8" ht="18.399999999999999" customHeight="1">
      <c r="A2973" s="1305" t="s">
        <v>7173</v>
      </c>
      <c r="B2973" s="1306" t="s">
        <v>5545</v>
      </c>
      <c r="C2973" s="1306" t="s">
        <v>1585</v>
      </c>
      <c r="D2973" s="1307"/>
      <c r="E2973" s="1308" t="s">
        <v>2156</v>
      </c>
      <c r="F2973" s="1298" t="s">
        <v>1567</v>
      </c>
      <c r="G2973" s="1298" t="s">
        <v>7176</v>
      </c>
      <c r="H2973" s="1298" t="s">
        <v>1567</v>
      </c>
    </row>
    <row r="2974" spans="1:8" ht="18.399999999999999" customHeight="1">
      <c r="A2974" s="1305" t="s">
        <v>7173</v>
      </c>
      <c r="B2974" s="1306" t="s">
        <v>4216</v>
      </c>
      <c r="C2974" s="1306" t="s">
        <v>1585</v>
      </c>
      <c r="D2974" s="1307"/>
      <c r="E2974" s="1308" t="s">
        <v>2156</v>
      </c>
      <c r="F2974" s="1298" t="s">
        <v>1567</v>
      </c>
      <c r="G2974" s="1298" t="s">
        <v>7177</v>
      </c>
      <c r="H2974" s="1298" t="s">
        <v>1567</v>
      </c>
    </row>
    <row r="2975" spans="1:8" ht="18.399999999999999" customHeight="1">
      <c r="A2975" s="1305" t="s">
        <v>7173</v>
      </c>
      <c r="B2975" s="1306" t="s">
        <v>5548</v>
      </c>
      <c r="C2975" s="1306" t="s">
        <v>1585</v>
      </c>
      <c r="D2975" s="1307"/>
      <c r="E2975" s="1308" t="s">
        <v>2156</v>
      </c>
      <c r="F2975" s="1298" t="s">
        <v>1567</v>
      </c>
      <c r="G2975" s="1298" t="s">
        <v>7178</v>
      </c>
      <c r="H2975" s="1298" t="s">
        <v>1567</v>
      </c>
    </row>
    <row r="2976" spans="1:8" ht="18.399999999999999" customHeight="1">
      <c r="A2976" s="1305" t="s">
        <v>7173</v>
      </c>
      <c r="B2976" s="1306" t="s">
        <v>5550</v>
      </c>
      <c r="C2976" s="1306" t="s">
        <v>1585</v>
      </c>
      <c r="D2976" s="1307"/>
      <c r="E2976" s="1308" t="s">
        <v>2156</v>
      </c>
      <c r="F2976" s="1298" t="s">
        <v>1567</v>
      </c>
      <c r="G2976" s="1298" t="s">
        <v>7179</v>
      </c>
      <c r="H2976" s="1298" t="s">
        <v>1567</v>
      </c>
    </row>
    <row r="2977" spans="1:8" ht="18.399999999999999" customHeight="1">
      <c r="A2977" s="1305" t="s">
        <v>7180</v>
      </c>
      <c r="B2977" s="1306" t="s">
        <v>7181</v>
      </c>
      <c r="C2977" s="1306" t="s">
        <v>1585</v>
      </c>
      <c r="D2977" s="1307"/>
      <c r="E2977" s="1308" t="s">
        <v>2156</v>
      </c>
      <c r="F2977" s="1298" t="s">
        <v>1567</v>
      </c>
      <c r="G2977" s="1298" t="s">
        <v>7182</v>
      </c>
      <c r="H2977" s="1298" t="s">
        <v>1567</v>
      </c>
    </row>
    <row r="2978" spans="1:8" ht="18.399999999999999" customHeight="1">
      <c r="A2978" s="1305" t="s">
        <v>7180</v>
      </c>
      <c r="B2978" s="1306" t="s">
        <v>7183</v>
      </c>
      <c r="C2978" s="1306" t="s">
        <v>1585</v>
      </c>
      <c r="D2978" s="1307"/>
      <c r="E2978" s="1308" t="s">
        <v>2156</v>
      </c>
      <c r="F2978" s="1298" t="s">
        <v>1567</v>
      </c>
      <c r="G2978" s="1298" t="s">
        <v>7184</v>
      </c>
      <c r="H2978" s="1298" t="s">
        <v>1567</v>
      </c>
    </row>
    <row r="2979" spans="1:8" ht="18.399999999999999" customHeight="1">
      <c r="A2979" s="1305" t="s">
        <v>7180</v>
      </c>
      <c r="B2979" s="1306" t="s">
        <v>7185</v>
      </c>
      <c r="C2979" s="1306" t="s">
        <v>1585</v>
      </c>
      <c r="D2979" s="1307"/>
      <c r="E2979" s="1308" t="s">
        <v>2156</v>
      </c>
      <c r="F2979" s="1298" t="s">
        <v>1567</v>
      </c>
      <c r="G2979" s="1298" t="s">
        <v>7186</v>
      </c>
      <c r="H2979" s="1298" t="s">
        <v>1567</v>
      </c>
    </row>
    <row r="2980" spans="1:8" ht="18.399999999999999" customHeight="1">
      <c r="A2980" s="1305" t="s">
        <v>7180</v>
      </c>
      <c r="B2980" s="1306" t="s">
        <v>7187</v>
      </c>
      <c r="C2980" s="1306" t="s">
        <v>1585</v>
      </c>
      <c r="D2980" s="1307"/>
      <c r="E2980" s="1308" t="s">
        <v>2156</v>
      </c>
      <c r="F2980" s="1298" t="s">
        <v>1567</v>
      </c>
      <c r="G2980" s="1298" t="s">
        <v>7188</v>
      </c>
      <c r="H2980" s="1298" t="s">
        <v>1567</v>
      </c>
    </row>
    <row r="2981" spans="1:8" ht="18.399999999999999" customHeight="1">
      <c r="A2981" s="1305" t="s">
        <v>7180</v>
      </c>
      <c r="B2981" s="1306" t="s">
        <v>7189</v>
      </c>
      <c r="C2981" s="1306" t="s">
        <v>1585</v>
      </c>
      <c r="D2981" s="1307"/>
      <c r="E2981" s="1308" t="s">
        <v>2156</v>
      </c>
      <c r="F2981" s="1298" t="s">
        <v>1567</v>
      </c>
      <c r="G2981" s="1298" t="s">
        <v>7190</v>
      </c>
      <c r="H2981" s="1298" t="s">
        <v>1567</v>
      </c>
    </row>
    <row r="2982" spans="1:8" ht="18.399999999999999" customHeight="1">
      <c r="A2982" s="1305" t="s">
        <v>7180</v>
      </c>
      <c r="B2982" s="1306" t="s">
        <v>7191</v>
      </c>
      <c r="C2982" s="1306" t="s">
        <v>1585</v>
      </c>
      <c r="D2982" s="1307"/>
      <c r="E2982" s="1308" t="s">
        <v>2156</v>
      </c>
      <c r="F2982" s="1298" t="s">
        <v>1567</v>
      </c>
      <c r="G2982" s="1298" t="s">
        <v>7192</v>
      </c>
      <c r="H2982" s="1298" t="s">
        <v>1567</v>
      </c>
    </row>
    <row r="2983" spans="1:8" ht="18.399999999999999" customHeight="1">
      <c r="A2983" s="1305" t="s">
        <v>7180</v>
      </c>
      <c r="B2983" s="1306" t="s">
        <v>7193</v>
      </c>
      <c r="C2983" s="1306" t="s">
        <v>1585</v>
      </c>
      <c r="D2983" s="1307"/>
      <c r="E2983" s="1308" t="s">
        <v>2156</v>
      </c>
      <c r="F2983" s="1298" t="s">
        <v>1567</v>
      </c>
      <c r="G2983" s="1298" t="s">
        <v>7194</v>
      </c>
      <c r="H2983" s="1298" t="s">
        <v>1567</v>
      </c>
    </row>
    <row r="2984" spans="1:8" ht="18.399999999999999" customHeight="1">
      <c r="A2984" s="1305" t="s">
        <v>7180</v>
      </c>
      <c r="B2984" s="1306" t="s">
        <v>7195</v>
      </c>
      <c r="C2984" s="1306" t="s">
        <v>1585</v>
      </c>
      <c r="D2984" s="1307"/>
      <c r="E2984" s="1308" t="s">
        <v>2156</v>
      </c>
      <c r="F2984" s="1298" t="s">
        <v>1567</v>
      </c>
      <c r="G2984" s="1298" t="s">
        <v>7196</v>
      </c>
      <c r="H2984" s="1298" t="s">
        <v>1567</v>
      </c>
    </row>
    <row r="2985" spans="1:8" ht="18.399999999999999" customHeight="1">
      <c r="A2985" s="1305" t="s">
        <v>7180</v>
      </c>
      <c r="B2985" s="1306" t="s">
        <v>7197</v>
      </c>
      <c r="C2985" s="1306" t="s">
        <v>1585</v>
      </c>
      <c r="D2985" s="1307"/>
      <c r="E2985" s="1308" t="s">
        <v>2156</v>
      </c>
      <c r="F2985" s="1298" t="s">
        <v>1567</v>
      </c>
      <c r="G2985" s="1298" t="s">
        <v>7198</v>
      </c>
      <c r="H2985" s="1298" t="s">
        <v>1567</v>
      </c>
    </row>
    <row r="2986" spans="1:8" ht="18.399999999999999" customHeight="1">
      <c r="A2986" s="1305" t="s">
        <v>7180</v>
      </c>
      <c r="B2986" s="1306" t="s">
        <v>7199</v>
      </c>
      <c r="C2986" s="1306" t="s">
        <v>1585</v>
      </c>
      <c r="D2986" s="1307"/>
      <c r="E2986" s="1308" t="s">
        <v>2156</v>
      </c>
      <c r="F2986" s="1298" t="s">
        <v>1567</v>
      </c>
      <c r="G2986" s="1298" t="s">
        <v>7200</v>
      </c>
      <c r="H2986" s="1298" t="s">
        <v>1567</v>
      </c>
    </row>
    <row r="2987" spans="1:8" ht="18.399999999999999" customHeight="1">
      <c r="A2987" s="1305" t="s">
        <v>7180</v>
      </c>
      <c r="B2987" s="1306" t="s">
        <v>7201</v>
      </c>
      <c r="C2987" s="1306" t="s">
        <v>1585</v>
      </c>
      <c r="D2987" s="1307"/>
      <c r="E2987" s="1308" t="s">
        <v>2156</v>
      </c>
      <c r="F2987" s="1298" t="s">
        <v>1567</v>
      </c>
      <c r="G2987" s="1298" t="s">
        <v>7202</v>
      </c>
      <c r="H2987" s="1298" t="s">
        <v>1567</v>
      </c>
    </row>
    <row r="2988" spans="1:8" ht="18.399999999999999" customHeight="1">
      <c r="A2988" s="1305" t="s">
        <v>7180</v>
      </c>
      <c r="B2988" s="1306" t="s">
        <v>7203</v>
      </c>
      <c r="C2988" s="1306" t="s">
        <v>1585</v>
      </c>
      <c r="D2988" s="1307"/>
      <c r="E2988" s="1308" t="s">
        <v>2156</v>
      </c>
      <c r="F2988" s="1298" t="s">
        <v>1567</v>
      </c>
      <c r="G2988" s="1298" t="s">
        <v>7204</v>
      </c>
      <c r="H2988" s="1298" t="s">
        <v>1567</v>
      </c>
    </row>
    <row r="2989" spans="1:8" ht="18.399999999999999" customHeight="1">
      <c r="A2989" s="1305" t="s">
        <v>7205</v>
      </c>
      <c r="B2989" s="1306" t="s">
        <v>7206</v>
      </c>
      <c r="C2989" s="1306" t="s">
        <v>1585</v>
      </c>
      <c r="D2989" s="1307"/>
      <c r="E2989" s="1308" t="s">
        <v>2156</v>
      </c>
      <c r="F2989" s="1298" t="s">
        <v>1567</v>
      </c>
      <c r="G2989" s="1298" t="s">
        <v>7207</v>
      </c>
      <c r="H2989" s="1298" t="s">
        <v>1567</v>
      </c>
    </row>
    <row r="2990" spans="1:8" ht="18.399999999999999" customHeight="1">
      <c r="A2990" s="1305" t="s">
        <v>7205</v>
      </c>
      <c r="B2990" s="1306" t="s">
        <v>7208</v>
      </c>
      <c r="C2990" s="1306" t="s">
        <v>1585</v>
      </c>
      <c r="D2990" s="1307"/>
      <c r="E2990" s="1308" t="s">
        <v>2156</v>
      </c>
      <c r="F2990" s="1298" t="s">
        <v>1567</v>
      </c>
      <c r="G2990" s="1298" t="s">
        <v>7209</v>
      </c>
      <c r="H2990" s="1298" t="s">
        <v>1567</v>
      </c>
    </row>
    <row r="2991" spans="1:8" ht="18.399999999999999" customHeight="1">
      <c r="A2991" s="1305" t="s">
        <v>7210</v>
      </c>
      <c r="B2991" s="1306" t="s">
        <v>7211</v>
      </c>
      <c r="C2991" s="1306" t="s">
        <v>1585</v>
      </c>
      <c r="D2991" s="1307"/>
      <c r="E2991" s="1308" t="s">
        <v>2156</v>
      </c>
      <c r="F2991" s="1298" t="s">
        <v>1567</v>
      </c>
      <c r="G2991" s="1298" t="s">
        <v>7212</v>
      </c>
      <c r="H2991" s="1298" t="s">
        <v>1567</v>
      </c>
    </row>
    <row r="2992" spans="1:8" ht="18.399999999999999" customHeight="1">
      <c r="A2992" s="1305" t="s">
        <v>7210</v>
      </c>
      <c r="B2992" s="1306" t="s">
        <v>7213</v>
      </c>
      <c r="C2992" s="1306" t="s">
        <v>1585</v>
      </c>
      <c r="D2992" s="1307"/>
      <c r="E2992" s="1308" t="s">
        <v>2156</v>
      </c>
      <c r="F2992" s="1298" t="s">
        <v>1567</v>
      </c>
      <c r="G2992" s="1298" t="s">
        <v>7214</v>
      </c>
      <c r="H2992" s="1298" t="s">
        <v>1567</v>
      </c>
    </row>
    <row r="2993" spans="1:8" ht="18.399999999999999" customHeight="1">
      <c r="A2993" s="1305" t="s">
        <v>7215</v>
      </c>
      <c r="B2993" s="1306" t="s">
        <v>7216</v>
      </c>
      <c r="C2993" s="1306" t="s">
        <v>1585</v>
      </c>
      <c r="D2993" s="1307"/>
      <c r="E2993" s="1308" t="s">
        <v>2156</v>
      </c>
      <c r="F2993" s="1298" t="s">
        <v>1567</v>
      </c>
      <c r="G2993" s="1298" t="s">
        <v>7217</v>
      </c>
      <c r="H2993" s="1298" t="s">
        <v>1567</v>
      </c>
    </row>
    <row r="2994" spans="1:8" ht="18.399999999999999" customHeight="1">
      <c r="A2994" s="1305" t="s">
        <v>7215</v>
      </c>
      <c r="B2994" s="1306" t="s">
        <v>7218</v>
      </c>
      <c r="C2994" s="1306" t="s">
        <v>1585</v>
      </c>
      <c r="D2994" s="1307"/>
      <c r="E2994" s="1308" t="s">
        <v>2156</v>
      </c>
      <c r="F2994" s="1298" t="s">
        <v>1567</v>
      </c>
      <c r="G2994" s="1298" t="s">
        <v>7219</v>
      </c>
      <c r="H2994" s="1298" t="s">
        <v>1567</v>
      </c>
    </row>
    <row r="2995" spans="1:8" ht="18.399999999999999" customHeight="1">
      <c r="A2995" s="1305" t="s">
        <v>7220</v>
      </c>
      <c r="B2995" s="1306" t="s">
        <v>7221</v>
      </c>
      <c r="C2995" s="1306" t="s">
        <v>1585</v>
      </c>
      <c r="D2995" s="1307"/>
      <c r="E2995" s="1308" t="s">
        <v>2156</v>
      </c>
      <c r="F2995" s="1298" t="s">
        <v>1567</v>
      </c>
      <c r="G2995" s="1298" t="s">
        <v>7222</v>
      </c>
      <c r="H2995" s="1298" t="s">
        <v>1567</v>
      </c>
    </row>
    <row r="2996" spans="1:8" ht="18.399999999999999" customHeight="1">
      <c r="A2996" s="1305" t="s">
        <v>7220</v>
      </c>
      <c r="B2996" s="1306" t="s">
        <v>7223</v>
      </c>
      <c r="C2996" s="1306" t="s">
        <v>1585</v>
      </c>
      <c r="D2996" s="1307"/>
      <c r="E2996" s="1308" t="s">
        <v>2156</v>
      </c>
      <c r="F2996" s="1298" t="s">
        <v>1567</v>
      </c>
      <c r="G2996" s="1298" t="s">
        <v>7224</v>
      </c>
      <c r="H2996" s="1298" t="s">
        <v>1567</v>
      </c>
    </row>
    <row r="2997" spans="1:8" ht="18.399999999999999" customHeight="1">
      <c r="A2997" s="1305" t="s">
        <v>7220</v>
      </c>
      <c r="B2997" s="1306" t="s">
        <v>7225</v>
      </c>
      <c r="C2997" s="1306" t="s">
        <v>1585</v>
      </c>
      <c r="D2997" s="1307"/>
      <c r="E2997" s="1308" t="s">
        <v>2156</v>
      </c>
      <c r="F2997" s="1298" t="s">
        <v>1567</v>
      </c>
      <c r="G2997" s="1298" t="s">
        <v>7226</v>
      </c>
      <c r="H2997" s="1298" t="s">
        <v>1567</v>
      </c>
    </row>
    <row r="2998" spans="1:8" ht="18.399999999999999" customHeight="1">
      <c r="A2998" s="1305" t="s">
        <v>7220</v>
      </c>
      <c r="B2998" s="1306" t="s">
        <v>7227</v>
      </c>
      <c r="C2998" s="1306" t="s">
        <v>1585</v>
      </c>
      <c r="D2998" s="1307"/>
      <c r="E2998" s="1308" t="s">
        <v>2156</v>
      </c>
      <c r="F2998" s="1298" t="s">
        <v>1567</v>
      </c>
      <c r="G2998" s="1298" t="s">
        <v>7228</v>
      </c>
      <c r="H2998" s="1298" t="s">
        <v>1567</v>
      </c>
    </row>
    <row r="2999" spans="1:8" ht="18.399999999999999" customHeight="1">
      <c r="A2999" s="1305" t="s">
        <v>7220</v>
      </c>
      <c r="B2999" s="1306" t="s">
        <v>7229</v>
      </c>
      <c r="C2999" s="1306" t="s">
        <v>1585</v>
      </c>
      <c r="D2999" s="1307"/>
      <c r="E2999" s="1308" t="s">
        <v>2156</v>
      </c>
      <c r="F2999" s="1298" t="s">
        <v>1567</v>
      </c>
      <c r="G2999" s="1298" t="s">
        <v>7230</v>
      </c>
      <c r="H2999" s="1298" t="s">
        <v>1567</v>
      </c>
    </row>
    <row r="3000" spans="1:8" ht="18.399999999999999" customHeight="1">
      <c r="A3000" s="1305" t="s">
        <v>7231</v>
      </c>
      <c r="B3000" s="1306" t="s">
        <v>7232</v>
      </c>
      <c r="C3000" s="1306" t="s">
        <v>1585</v>
      </c>
      <c r="D3000" s="1307"/>
      <c r="E3000" s="1308" t="s">
        <v>2156</v>
      </c>
      <c r="F3000" s="1298" t="s">
        <v>1567</v>
      </c>
      <c r="G3000" s="1298" t="s">
        <v>7233</v>
      </c>
      <c r="H3000" s="1298" t="s">
        <v>1567</v>
      </c>
    </row>
    <row r="3001" spans="1:8" ht="18.399999999999999" customHeight="1">
      <c r="A3001" s="1305" t="s">
        <v>7231</v>
      </c>
      <c r="B3001" s="1306" t="s">
        <v>7234</v>
      </c>
      <c r="C3001" s="1306" t="s">
        <v>1585</v>
      </c>
      <c r="D3001" s="1307"/>
      <c r="E3001" s="1308" t="s">
        <v>2156</v>
      </c>
      <c r="F3001" s="1298" t="s">
        <v>1567</v>
      </c>
      <c r="G3001" s="1298" t="s">
        <v>7235</v>
      </c>
      <c r="H3001" s="1298" t="s">
        <v>1567</v>
      </c>
    </row>
    <row r="3002" spans="1:8" ht="18.399999999999999" customHeight="1">
      <c r="A3002" s="1305" t="s">
        <v>7231</v>
      </c>
      <c r="B3002" s="1306" t="s">
        <v>7236</v>
      </c>
      <c r="C3002" s="1306" t="s">
        <v>1585</v>
      </c>
      <c r="D3002" s="1307"/>
      <c r="E3002" s="1308" t="s">
        <v>2156</v>
      </c>
      <c r="F3002" s="1298" t="s">
        <v>1567</v>
      </c>
      <c r="G3002" s="1298" t="s">
        <v>7237</v>
      </c>
      <c r="H3002" s="1298" t="s">
        <v>1567</v>
      </c>
    </row>
    <row r="3003" spans="1:8" ht="18.399999999999999" customHeight="1">
      <c r="A3003" s="1305" t="s">
        <v>7231</v>
      </c>
      <c r="B3003" s="1306" t="s">
        <v>7238</v>
      </c>
      <c r="C3003" s="1306" t="s">
        <v>1585</v>
      </c>
      <c r="D3003" s="1307"/>
      <c r="E3003" s="1308" t="s">
        <v>2156</v>
      </c>
      <c r="F3003" s="1298" t="s">
        <v>1567</v>
      </c>
      <c r="G3003" s="1298" t="s">
        <v>7239</v>
      </c>
      <c r="H3003" s="1298" t="s">
        <v>1567</v>
      </c>
    </row>
    <row r="3004" spans="1:8" ht="18.399999999999999" customHeight="1">
      <c r="A3004" s="1305" t="s">
        <v>7231</v>
      </c>
      <c r="B3004" s="1306" t="s">
        <v>7240</v>
      </c>
      <c r="C3004" s="1306" t="s">
        <v>1585</v>
      </c>
      <c r="D3004" s="1307"/>
      <c r="E3004" s="1308" t="s">
        <v>2156</v>
      </c>
      <c r="F3004" s="1298" t="s">
        <v>1567</v>
      </c>
      <c r="G3004" s="1298" t="s">
        <v>7241</v>
      </c>
      <c r="H3004" s="1298" t="s">
        <v>1567</v>
      </c>
    </row>
    <row r="3005" spans="1:8" ht="18.399999999999999" customHeight="1">
      <c r="A3005" s="1305" t="s">
        <v>7231</v>
      </c>
      <c r="B3005" s="1306" t="s">
        <v>4576</v>
      </c>
      <c r="C3005" s="1306" t="s">
        <v>1585</v>
      </c>
      <c r="D3005" s="1307"/>
      <c r="E3005" s="1308" t="s">
        <v>2156</v>
      </c>
      <c r="F3005" s="1298" t="s">
        <v>1567</v>
      </c>
      <c r="G3005" s="1298" t="s">
        <v>7242</v>
      </c>
      <c r="H3005" s="1298" t="s">
        <v>1567</v>
      </c>
    </row>
    <row r="3006" spans="1:8" ht="18.399999999999999" customHeight="1">
      <c r="A3006" s="1305" t="s">
        <v>7231</v>
      </c>
      <c r="B3006" s="1306" t="s">
        <v>4578</v>
      </c>
      <c r="C3006" s="1306" t="s">
        <v>1585</v>
      </c>
      <c r="D3006" s="1307"/>
      <c r="E3006" s="1308" t="s">
        <v>2156</v>
      </c>
      <c r="F3006" s="1298" t="s">
        <v>1567</v>
      </c>
      <c r="G3006" s="1298" t="s">
        <v>7243</v>
      </c>
      <c r="H3006" s="1298" t="s">
        <v>1567</v>
      </c>
    </row>
    <row r="3007" spans="1:8" ht="18.399999999999999" customHeight="1">
      <c r="A3007" s="1305" t="s">
        <v>7231</v>
      </c>
      <c r="B3007" s="1306" t="s">
        <v>4580</v>
      </c>
      <c r="C3007" s="1306" t="s">
        <v>1585</v>
      </c>
      <c r="D3007" s="1307"/>
      <c r="E3007" s="1308" t="s">
        <v>2156</v>
      </c>
      <c r="F3007" s="1298" t="s">
        <v>1567</v>
      </c>
      <c r="G3007" s="1298" t="s">
        <v>7244</v>
      </c>
      <c r="H3007" s="1298" t="s">
        <v>1567</v>
      </c>
    </row>
    <row r="3008" spans="1:8" ht="18.399999999999999" customHeight="1">
      <c r="A3008" s="1305" t="s">
        <v>7231</v>
      </c>
      <c r="B3008" s="1306" t="s">
        <v>4582</v>
      </c>
      <c r="C3008" s="1306" t="s">
        <v>1585</v>
      </c>
      <c r="D3008" s="1307"/>
      <c r="E3008" s="1308" t="s">
        <v>2156</v>
      </c>
      <c r="F3008" s="1298" t="s">
        <v>1567</v>
      </c>
      <c r="G3008" s="1298" t="s">
        <v>7245</v>
      </c>
      <c r="H3008" s="1298" t="s">
        <v>1567</v>
      </c>
    </row>
    <row r="3009" spans="1:8" ht="18.399999999999999" customHeight="1">
      <c r="A3009" s="1305" t="s">
        <v>7231</v>
      </c>
      <c r="B3009" s="1306" t="s">
        <v>4584</v>
      </c>
      <c r="C3009" s="1306" t="s">
        <v>1585</v>
      </c>
      <c r="D3009" s="1307"/>
      <c r="E3009" s="1308" t="s">
        <v>2156</v>
      </c>
      <c r="F3009" s="1298" t="s">
        <v>1567</v>
      </c>
      <c r="G3009" s="1298" t="s">
        <v>7246</v>
      </c>
      <c r="H3009" s="1298" t="s">
        <v>1567</v>
      </c>
    </row>
    <row r="3010" spans="1:8" ht="18.399999999999999" customHeight="1">
      <c r="A3010" s="1305" t="s">
        <v>7231</v>
      </c>
      <c r="B3010" s="1306" t="s">
        <v>4588</v>
      </c>
      <c r="C3010" s="1306" t="s">
        <v>1585</v>
      </c>
      <c r="D3010" s="1307"/>
      <c r="E3010" s="1308" t="s">
        <v>2156</v>
      </c>
      <c r="F3010" s="1298" t="s">
        <v>1567</v>
      </c>
      <c r="G3010" s="1298" t="s">
        <v>7247</v>
      </c>
      <c r="H3010" s="1298" t="s">
        <v>1567</v>
      </c>
    </row>
    <row r="3011" spans="1:8" ht="18.399999999999999" customHeight="1">
      <c r="A3011" s="1305" t="s">
        <v>7248</v>
      </c>
      <c r="B3011" s="1306" t="s">
        <v>7249</v>
      </c>
      <c r="C3011" s="1306" t="s">
        <v>2580</v>
      </c>
      <c r="D3011" s="1307"/>
      <c r="E3011" s="1308" t="s">
        <v>2156</v>
      </c>
      <c r="F3011" s="1298" t="s">
        <v>1567</v>
      </c>
      <c r="G3011" s="1298" t="s">
        <v>7250</v>
      </c>
      <c r="H3011" s="1298" t="s">
        <v>1567</v>
      </c>
    </row>
    <row r="3012" spans="1:8" ht="18.399999999999999" customHeight="1">
      <c r="A3012" s="1305" t="s">
        <v>7248</v>
      </c>
      <c r="B3012" s="1306" t="s">
        <v>7251</v>
      </c>
      <c r="C3012" s="1306" t="s">
        <v>2580</v>
      </c>
      <c r="D3012" s="1307"/>
      <c r="E3012" s="1308" t="s">
        <v>2156</v>
      </c>
      <c r="F3012" s="1298" t="s">
        <v>1567</v>
      </c>
      <c r="G3012" s="1298" t="s">
        <v>7252</v>
      </c>
      <c r="H3012" s="1298" t="s">
        <v>1567</v>
      </c>
    </row>
    <row r="3013" spans="1:8" ht="18.399999999999999" customHeight="1">
      <c r="A3013" s="1305" t="s">
        <v>7248</v>
      </c>
      <c r="B3013" s="1306" t="s">
        <v>7253</v>
      </c>
      <c r="C3013" s="1306" t="s">
        <v>2580</v>
      </c>
      <c r="D3013" s="1307"/>
      <c r="E3013" s="1308" t="s">
        <v>2156</v>
      </c>
      <c r="F3013" s="1298" t="s">
        <v>1567</v>
      </c>
      <c r="G3013" s="1298" t="s">
        <v>7254</v>
      </c>
      <c r="H3013" s="1298" t="s">
        <v>1567</v>
      </c>
    </row>
    <row r="3014" spans="1:8" ht="18.399999999999999" customHeight="1">
      <c r="A3014" s="1305" t="s">
        <v>7248</v>
      </c>
      <c r="B3014" s="1306" t="s">
        <v>7255</v>
      </c>
      <c r="C3014" s="1306" t="s">
        <v>2580</v>
      </c>
      <c r="D3014" s="1307"/>
      <c r="E3014" s="1308" t="s">
        <v>2156</v>
      </c>
      <c r="F3014" s="1298" t="s">
        <v>1567</v>
      </c>
      <c r="G3014" s="1298" t="s">
        <v>7256</v>
      </c>
      <c r="H3014" s="1298" t="s">
        <v>1567</v>
      </c>
    </row>
    <row r="3015" spans="1:8" ht="18.399999999999999" customHeight="1">
      <c r="A3015" s="1305" t="s">
        <v>7248</v>
      </c>
      <c r="B3015" s="1306" t="s">
        <v>7257</v>
      </c>
      <c r="C3015" s="1306" t="s">
        <v>2580</v>
      </c>
      <c r="D3015" s="1307"/>
      <c r="E3015" s="1308" t="s">
        <v>2156</v>
      </c>
      <c r="F3015" s="1298" t="s">
        <v>1567</v>
      </c>
      <c r="G3015" s="1298" t="s">
        <v>7258</v>
      </c>
      <c r="H3015" s="1298" t="s">
        <v>1567</v>
      </c>
    </row>
    <row r="3016" spans="1:8" ht="18.399999999999999" customHeight="1">
      <c r="A3016" s="1305" t="s">
        <v>7248</v>
      </c>
      <c r="B3016" s="1306" t="s">
        <v>7259</v>
      </c>
      <c r="C3016" s="1306" t="s">
        <v>2580</v>
      </c>
      <c r="D3016" s="1307"/>
      <c r="E3016" s="1308" t="s">
        <v>2156</v>
      </c>
      <c r="F3016" s="1298" t="s">
        <v>1567</v>
      </c>
      <c r="G3016" s="1298" t="s">
        <v>7260</v>
      </c>
      <c r="H3016" s="1298" t="s">
        <v>1567</v>
      </c>
    </row>
    <row r="3017" spans="1:8" ht="18.399999999999999" customHeight="1">
      <c r="A3017" s="1305" t="s">
        <v>7248</v>
      </c>
      <c r="B3017" s="1306" t="s">
        <v>7261</v>
      </c>
      <c r="C3017" s="1306" t="s">
        <v>2580</v>
      </c>
      <c r="D3017" s="1307"/>
      <c r="E3017" s="1308" t="s">
        <v>2156</v>
      </c>
      <c r="F3017" s="1298" t="s">
        <v>1567</v>
      </c>
      <c r="G3017" s="1298" t="s">
        <v>7262</v>
      </c>
      <c r="H3017" s="1298" t="s">
        <v>1567</v>
      </c>
    </row>
    <row r="3018" spans="1:8" ht="18.399999999999999" customHeight="1">
      <c r="A3018" s="1305" t="s">
        <v>7248</v>
      </c>
      <c r="B3018" s="1306" t="s">
        <v>7263</v>
      </c>
      <c r="C3018" s="1306" t="s">
        <v>2580</v>
      </c>
      <c r="D3018" s="1307"/>
      <c r="E3018" s="1308" t="s">
        <v>2156</v>
      </c>
      <c r="F3018" s="1298" t="s">
        <v>1567</v>
      </c>
      <c r="G3018" s="1298" t="s">
        <v>7264</v>
      </c>
      <c r="H3018" s="1298" t="s">
        <v>1567</v>
      </c>
    </row>
    <row r="3019" spans="1:8" ht="18.399999999999999" customHeight="1">
      <c r="A3019" s="1305" t="s">
        <v>7248</v>
      </c>
      <c r="B3019" s="1306" t="s">
        <v>7265</v>
      </c>
      <c r="C3019" s="1306" t="s">
        <v>2580</v>
      </c>
      <c r="D3019" s="1307"/>
      <c r="E3019" s="1308" t="s">
        <v>2156</v>
      </c>
      <c r="F3019" s="1298" t="s">
        <v>1567</v>
      </c>
      <c r="G3019" s="1298" t="s">
        <v>7266</v>
      </c>
      <c r="H3019" s="1298" t="s">
        <v>1567</v>
      </c>
    </row>
    <row r="3020" spans="1:8" ht="18.399999999999999" customHeight="1">
      <c r="A3020" s="1305" t="s">
        <v>7248</v>
      </c>
      <c r="B3020" s="1306" t="s">
        <v>7267</v>
      </c>
      <c r="C3020" s="1306" t="s">
        <v>2580</v>
      </c>
      <c r="D3020" s="1307"/>
      <c r="E3020" s="1308" t="s">
        <v>2156</v>
      </c>
      <c r="F3020" s="1298" t="s">
        <v>1567</v>
      </c>
      <c r="G3020" s="1298" t="s">
        <v>7268</v>
      </c>
      <c r="H3020" s="1298" t="s">
        <v>1567</v>
      </c>
    </row>
    <row r="3021" spans="1:8" ht="18.399999999999999" customHeight="1">
      <c r="A3021" s="1305" t="s">
        <v>7248</v>
      </c>
      <c r="B3021" s="1306" t="s">
        <v>7269</v>
      </c>
      <c r="C3021" s="1306" t="s">
        <v>2580</v>
      </c>
      <c r="D3021" s="1307"/>
      <c r="E3021" s="1308" t="s">
        <v>2156</v>
      </c>
      <c r="F3021" s="1298" t="s">
        <v>1567</v>
      </c>
      <c r="G3021" s="1298" t="s">
        <v>7270</v>
      </c>
      <c r="H3021" s="1298" t="s">
        <v>1567</v>
      </c>
    </row>
    <row r="3022" spans="1:8" ht="18.399999999999999" customHeight="1">
      <c r="A3022" s="1305" t="s">
        <v>7248</v>
      </c>
      <c r="B3022" s="1306" t="s">
        <v>7271</v>
      </c>
      <c r="C3022" s="1306" t="s">
        <v>2580</v>
      </c>
      <c r="D3022" s="1307"/>
      <c r="E3022" s="1308" t="s">
        <v>2156</v>
      </c>
      <c r="F3022" s="1298" t="s">
        <v>1567</v>
      </c>
      <c r="G3022" s="1298" t="s">
        <v>7272</v>
      </c>
      <c r="H3022" s="1298" t="s">
        <v>1567</v>
      </c>
    </row>
    <row r="3023" spans="1:8" ht="18.399999999999999" customHeight="1">
      <c r="A3023" s="1305" t="s">
        <v>7248</v>
      </c>
      <c r="B3023" s="1306" t="s">
        <v>7273</v>
      </c>
      <c r="C3023" s="1306" t="s">
        <v>2580</v>
      </c>
      <c r="D3023" s="1307"/>
      <c r="E3023" s="1308" t="s">
        <v>2156</v>
      </c>
      <c r="F3023" s="1298" t="s">
        <v>1567</v>
      </c>
      <c r="G3023" s="1298" t="s">
        <v>7274</v>
      </c>
      <c r="H3023" s="1298" t="s">
        <v>1567</v>
      </c>
    </row>
    <row r="3024" spans="1:8" ht="18.399999999999999" customHeight="1">
      <c r="A3024" s="1305" t="s">
        <v>7248</v>
      </c>
      <c r="B3024" s="1306" t="s">
        <v>7275</v>
      </c>
      <c r="C3024" s="1306" t="s">
        <v>2580</v>
      </c>
      <c r="D3024" s="1307"/>
      <c r="E3024" s="1308" t="s">
        <v>2156</v>
      </c>
      <c r="F3024" s="1298" t="s">
        <v>1567</v>
      </c>
      <c r="G3024" s="1298" t="s">
        <v>7276</v>
      </c>
      <c r="H3024" s="1298" t="s">
        <v>1567</v>
      </c>
    </row>
    <row r="3025" spans="1:8" ht="18.399999999999999" customHeight="1">
      <c r="A3025" s="1305" t="s">
        <v>7248</v>
      </c>
      <c r="B3025" s="1306" t="s">
        <v>7277</v>
      </c>
      <c r="C3025" s="1306" t="s">
        <v>2580</v>
      </c>
      <c r="D3025" s="1307"/>
      <c r="E3025" s="1308" t="s">
        <v>2156</v>
      </c>
      <c r="F3025" s="1298" t="s">
        <v>1567</v>
      </c>
      <c r="G3025" s="1298" t="s">
        <v>7278</v>
      </c>
      <c r="H3025" s="1298" t="s">
        <v>1567</v>
      </c>
    </row>
    <row r="3026" spans="1:8" ht="18.399999999999999" customHeight="1">
      <c r="A3026" s="1305" t="s">
        <v>7248</v>
      </c>
      <c r="B3026" s="1306" t="s">
        <v>7279</v>
      </c>
      <c r="C3026" s="1306" t="s">
        <v>2580</v>
      </c>
      <c r="D3026" s="1307"/>
      <c r="E3026" s="1308" t="s">
        <v>2156</v>
      </c>
      <c r="F3026" s="1298" t="s">
        <v>1567</v>
      </c>
      <c r="G3026" s="1298" t="s">
        <v>7280</v>
      </c>
      <c r="H3026" s="1298" t="s">
        <v>1567</v>
      </c>
    </row>
    <row r="3027" spans="1:8" ht="18.399999999999999" hidden="1" customHeight="1">
      <c r="A3027" s="1305" t="s">
        <v>7281</v>
      </c>
      <c r="B3027" s="1306" t="s">
        <v>7282</v>
      </c>
      <c r="C3027" s="1306" t="s">
        <v>7283</v>
      </c>
      <c r="D3027" s="1307">
        <v>10880</v>
      </c>
      <c r="E3027" s="1308" t="s">
        <v>1884</v>
      </c>
      <c r="F3027" s="1298" t="s">
        <v>1567</v>
      </c>
      <c r="G3027" s="1298" t="s">
        <v>7284</v>
      </c>
      <c r="H3027" s="1298" t="s">
        <v>1567</v>
      </c>
    </row>
    <row r="3028" spans="1:8" ht="18.399999999999999" hidden="1" customHeight="1">
      <c r="A3028" s="1305" t="s">
        <v>7281</v>
      </c>
      <c r="B3028" s="1306" t="s">
        <v>7285</v>
      </c>
      <c r="C3028" s="1306" t="s">
        <v>7283</v>
      </c>
      <c r="D3028" s="1307">
        <v>32000</v>
      </c>
      <c r="E3028" s="1308" t="s">
        <v>1884</v>
      </c>
      <c r="F3028" s="1298" t="s">
        <v>1567</v>
      </c>
      <c r="G3028" s="1298" t="s">
        <v>7286</v>
      </c>
      <c r="H3028" s="1298" t="s">
        <v>1567</v>
      </c>
    </row>
    <row r="3029" spans="1:8" ht="18.399999999999999" hidden="1" customHeight="1">
      <c r="A3029" s="1305" t="s">
        <v>7287</v>
      </c>
      <c r="B3029" s="1306" t="s">
        <v>7288</v>
      </c>
      <c r="C3029" s="1306" t="s">
        <v>7283</v>
      </c>
      <c r="D3029" s="1307">
        <v>7550000</v>
      </c>
      <c r="E3029" s="1308" t="s">
        <v>1884</v>
      </c>
      <c r="F3029" s="1298" t="s">
        <v>1567</v>
      </c>
      <c r="G3029" s="1298" t="s">
        <v>7289</v>
      </c>
      <c r="H3029" s="1298" t="s">
        <v>1567</v>
      </c>
    </row>
    <row r="3030" spans="1:8" ht="18.399999999999999" hidden="1" customHeight="1">
      <c r="A3030" s="1305" t="s">
        <v>7287</v>
      </c>
      <c r="B3030" s="1306" t="s">
        <v>7290</v>
      </c>
      <c r="C3030" s="1306" t="s">
        <v>7283</v>
      </c>
      <c r="D3030" s="1307">
        <v>12300000</v>
      </c>
      <c r="E3030" s="1308" t="s">
        <v>1884</v>
      </c>
      <c r="F3030" s="1298" t="s">
        <v>1567</v>
      </c>
      <c r="G3030" s="1298" t="s">
        <v>7291</v>
      </c>
      <c r="H3030" s="1298" t="s">
        <v>1567</v>
      </c>
    </row>
    <row r="3031" spans="1:8" ht="18.399999999999999" hidden="1" customHeight="1">
      <c r="A3031" s="1305" t="s">
        <v>7287</v>
      </c>
      <c r="B3031" s="1306" t="s">
        <v>7292</v>
      </c>
      <c r="C3031" s="1306" t="s">
        <v>7283</v>
      </c>
      <c r="D3031" s="1307">
        <v>19209900</v>
      </c>
      <c r="E3031" s="1308" t="s">
        <v>1884</v>
      </c>
      <c r="F3031" s="1298" t="s">
        <v>1567</v>
      </c>
      <c r="G3031" s="1298" t="s">
        <v>7293</v>
      </c>
      <c r="H3031" s="1298" t="s">
        <v>1567</v>
      </c>
    </row>
    <row r="3032" spans="1:8" ht="18.399999999999999" hidden="1" customHeight="1">
      <c r="A3032" s="1305" t="s">
        <v>7287</v>
      </c>
      <c r="B3032" s="1306" t="s">
        <v>7294</v>
      </c>
      <c r="C3032" s="1306" t="s">
        <v>7283</v>
      </c>
      <c r="D3032" s="1307">
        <v>21611000</v>
      </c>
      <c r="E3032" s="1308" t="s">
        <v>1884</v>
      </c>
      <c r="F3032" s="1298" t="s">
        <v>1567</v>
      </c>
      <c r="G3032" s="1298" t="s">
        <v>7295</v>
      </c>
      <c r="H3032" s="1298" t="s">
        <v>1567</v>
      </c>
    </row>
    <row r="3033" spans="1:8" ht="18.399999999999999" hidden="1" customHeight="1">
      <c r="A3033" s="1305" t="s">
        <v>7287</v>
      </c>
      <c r="B3033" s="1306" t="s">
        <v>7296</v>
      </c>
      <c r="C3033" s="1306" t="s">
        <v>7283</v>
      </c>
      <c r="D3033" s="1307">
        <v>25932700</v>
      </c>
      <c r="E3033" s="1308" t="s">
        <v>1884</v>
      </c>
      <c r="F3033" s="1298" t="s">
        <v>1567</v>
      </c>
      <c r="G3033" s="1298" t="s">
        <v>7297</v>
      </c>
      <c r="H3033" s="1298" t="s">
        <v>1567</v>
      </c>
    </row>
    <row r="3034" spans="1:8" ht="18.399999999999999" hidden="1" customHeight="1">
      <c r="A3034" s="1305" t="s">
        <v>7287</v>
      </c>
      <c r="B3034" s="1306" t="s">
        <v>7298</v>
      </c>
      <c r="C3034" s="1306" t="s">
        <v>7283</v>
      </c>
      <c r="D3034" s="1307">
        <v>4961800</v>
      </c>
      <c r="E3034" s="1308" t="s">
        <v>1884</v>
      </c>
      <c r="F3034" s="1298" t="s">
        <v>1567</v>
      </c>
      <c r="G3034" s="1298" t="s">
        <v>7299</v>
      </c>
      <c r="H3034" s="1298" t="s">
        <v>1567</v>
      </c>
    </row>
    <row r="3035" spans="1:8" ht="18.399999999999999" hidden="1" customHeight="1">
      <c r="A3035" s="1305" t="s">
        <v>7287</v>
      </c>
      <c r="B3035" s="1306" t="s">
        <v>7300</v>
      </c>
      <c r="C3035" s="1306" t="s">
        <v>7283</v>
      </c>
      <c r="D3035" s="1307">
        <v>5602000</v>
      </c>
      <c r="E3035" s="1308" t="s">
        <v>1884</v>
      </c>
      <c r="F3035" s="1298" t="s">
        <v>1567</v>
      </c>
      <c r="G3035" s="1298" t="s">
        <v>7301</v>
      </c>
      <c r="H3035" s="1298" t="s">
        <v>1567</v>
      </c>
    </row>
    <row r="3036" spans="1:8" ht="18.399999999999999" hidden="1" customHeight="1">
      <c r="A3036" s="1305" t="s">
        <v>7287</v>
      </c>
      <c r="B3036" s="1306" t="s">
        <v>7302</v>
      </c>
      <c r="C3036" s="1306" t="s">
        <v>7283</v>
      </c>
      <c r="D3036" s="1307">
        <v>6722700</v>
      </c>
      <c r="E3036" s="1308" t="s">
        <v>1884</v>
      </c>
      <c r="F3036" s="1298" t="s">
        <v>1567</v>
      </c>
      <c r="G3036" s="1298" t="s">
        <v>7303</v>
      </c>
      <c r="H3036" s="1298" t="s">
        <v>1567</v>
      </c>
    </row>
    <row r="3037" spans="1:8" ht="18.399999999999999" hidden="1" customHeight="1">
      <c r="A3037" s="1305" t="s">
        <v>7304</v>
      </c>
      <c r="B3037" s="1306" t="s">
        <v>7305</v>
      </c>
      <c r="C3037" s="1306" t="s">
        <v>7283</v>
      </c>
      <c r="D3037" s="1307">
        <v>3681400</v>
      </c>
      <c r="E3037" s="1308" t="s">
        <v>1884</v>
      </c>
      <c r="F3037" s="1298" t="s">
        <v>1567</v>
      </c>
      <c r="G3037" s="1298" t="s">
        <v>7306</v>
      </c>
      <c r="H3037" s="1298" t="s">
        <v>1567</v>
      </c>
    </row>
    <row r="3038" spans="1:8" ht="18.399999999999999" hidden="1" customHeight="1">
      <c r="A3038" s="1305" t="s">
        <v>7304</v>
      </c>
      <c r="B3038" s="1306" t="s">
        <v>7307</v>
      </c>
      <c r="C3038" s="1306" t="s">
        <v>7283</v>
      </c>
      <c r="D3038" s="1307">
        <v>4481400</v>
      </c>
      <c r="E3038" s="1308" t="s">
        <v>1884</v>
      </c>
      <c r="F3038" s="1298" t="s">
        <v>1567</v>
      </c>
      <c r="G3038" s="1298" t="s">
        <v>7308</v>
      </c>
      <c r="H3038" s="1298" t="s">
        <v>1567</v>
      </c>
    </row>
    <row r="3039" spans="1:8" ht="18.399999999999999" hidden="1" customHeight="1">
      <c r="A3039" s="1305" t="s">
        <v>7304</v>
      </c>
      <c r="B3039" s="1306" t="s">
        <v>7309</v>
      </c>
      <c r="C3039" s="1306" t="s">
        <v>7283</v>
      </c>
      <c r="D3039" s="1307">
        <v>6163000</v>
      </c>
      <c r="E3039" s="1308" t="s">
        <v>1884</v>
      </c>
      <c r="F3039" s="1298" t="s">
        <v>1567</v>
      </c>
      <c r="G3039" s="1298" t="s">
        <v>7310</v>
      </c>
      <c r="H3039" s="1298" t="s">
        <v>1567</v>
      </c>
    </row>
    <row r="3040" spans="1:8" ht="18.399999999999999" hidden="1" customHeight="1">
      <c r="A3040" s="1305" t="s">
        <v>7304</v>
      </c>
      <c r="B3040" s="1306" t="s">
        <v>7311</v>
      </c>
      <c r="C3040" s="1306" t="s">
        <v>7283</v>
      </c>
      <c r="D3040" s="1307">
        <v>2720500</v>
      </c>
      <c r="E3040" s="1308" t="s">
        <v>1884</v>
      </c>
      <c r="F3040" s="1298" t="s">
        <v>1567</v>
      </c>
      <c r="G3040" s="1298" t="s">
        <v>7312</v>
      </c>
      <c r="H3040" s="1298" t="s">
        <v>1567</v>
      </c>
    </row>
    <row r="3041" spans="1:8" ht="18.399999999999999" hidden="1" customHeight="1">
      <c r="A3041" s="1305" t="s">
        <v>7304</v>
      </c>
      <c r="B3041" s="1306" t="s">
        <v>7313</v>
      </c>
      <c r="C3041" s="1306" t="s">
        <v>7283</v>
      </c>
      <c r="D3041" s="1307">
        <v>8643300</v>
      </c>
      <c r="E3041" s="1308" t="s">
        <v>1884</v>
      </c>
      <c r="F3041" s="1298" t="s">
        <v>1567</v>
      </c>
      <c r="G3041" s="1298" t="s">
        <v>7314</v>
      </c>
      <c r="H3041" s="1298" t="s">
        <v>1567</v>
      </c>
    </row>
    <row r="3042" spans="1:8" ht="18.399999999999999" hidden="1" customHeight="1">
      <c r="A3042" s="1305" t="s">
        <v>7304</v>
      </c>
      <c r="B3042" s="1306" t="s">
        <v>7315</v>
      </c>
      <c r="C3042" s="1306" t="s">
        <v>7283</v>
      </c>
      <c r="D3042" s="1307">
        <v>10400000</v>
      </c>
      <c r="E3042" s="1308" t="s">
        <v>1884</v>
      </c>
      <c r="F3042" s="1298" t="s">
        <v>1567</v>
      </c>
      <c r="G3042" s="1298" t="s">
        <v>7316</v>
      </c>
      <c r="H3042" s="1298" t="s">
        <v>1567</v>
      </c>
    </row>
    <row r="3043" spans="1:8" ht="18.399999999999999" hidden="1" customHeight="1">
      <c r="A3043" s="1305" t="s">
        <v>7304</v>
      </c>
      <c r="B3043" s="1306" t="s">
        <v>7317</v>
      </c>
      <c r="C3043" s="1306" t="s">
        <v>7283</v>
      </c>
      <c r="D3043" s="1307">
        <v>11725500</v>
      </c>
      <c r="E3043" s="1308" t="s">
        <v>1884</v>
      </c>
      <c r="F3043" s="1298" t="s">
        <v>1567</v>
      </c>
      <c r="G3043" s="1298" t="s">
        <v>7318</v>
      </c>
      <c r="H3043" s="1298" t="s">
        <v>1567</v>
      </c>
    </row>
    <row r="3044" spans="1:8" ht="18.399999999999999" hidden="1" customHeight="1">
      <c r="A3044" s="1305" t="s">
        <v>7304</v>
      </c>
      <c r="B3044" s="1306" t="s">
        <v>7319</v>
      </c>
      <c r="C3044" s="1306" t="s">
        <v>7283</v>
      </c>
      <c r="D3044" s="1307">
        <v>12310250</v>
      </c>
      <c r="E3044" s="1308" t="s">
        <v>1884</v>
      </c>
      <c r="F3044" s="1298" t="s">
        <v>1567</v>
      </c>
      <c r="G3044" s="1298" t="s">
        <v>7320</v>
      </c>
      <c r="H3044" s="1298" t="s">
        <v>1567</v>
      </c>
    </row>
    <row r="3045" spans="1:8" ht="18.399999999999999" hidden="1" customHeight="1">
      <c r="A3045" s="1305" t="s">
        <v>7304</v>
      </c>
      <c r="B3045" s="1306" t="s">
        <v>7321</v>
      </c>
      <c r="C3045" s="1306" t="s">
        <v>7283</v>
      </c>
      <c r="D3045" s="1307">
        <v>12895000</v>
      </c>
      <c r="E3045" s="1308" t="s">
        <v>1884</v>
      </c>
      <c r="F3045" s="1298" t="s">
        <v>1567</v>
      </c>
      <c r="G3045" s="1298" t="s">
        <v>7322</v>
      </c>
      <c r="H3045" s="1298" t="s">
        <v>1567</v>
      </c>
    </row>
    <row r="3046" spans="1:8" ht="18.399999999999999" hidden="1" customHeight="1">
      <c r="A3046" s="1305" t="s">
        <v>7304</v>
      </c>
      <c r="B3046" s="1306" t="s">
        <v>7323</v>
      </c>
      <c r="C3046" s="1306" t="s">
        <v>7283</v>
      </c>
      <c r="D3046" s="1307">
        <v>2327100</v>
      </c>
      <c r="E3046" s="1308" t="s">
        <v>1884</v>
      </c>
      <c r="F3046" s="1298" t="s">
        <v>1567</v>
      </c>
      <c r="G3046" s="1298" t="s">
        <v>7324</v>
      </c>
      <c r="H3046" s="1298" t="s">
        <v>1567</v>
      </c>
    </row>
    <row r="3047" spans="1:8" ht="18.399999999999999" hidden="1" customHeight="1">
      <c r="A3047" s="1305" t="s">
        <v>7325</v>
      </c>
      <c r="B3047" s="1306" t="s">
        <v>7326</v>
      </c>
      <c r="C3047" s="1306" t="s">
        <v>7283</v>
      </c>
      <c r="D3047" s="1307">
        <v>8580000</v>
      </c>
      <c r="E3047" s="1308" t="s">
        <v>1884</v>
      </c>
      <c r="F3047" s="1298" t="s">
        <v>1567</v>
      </c>
      <c r="G3047" s="1298" t="s">
        <v>7327</v>
      </c>
      <c r="H3047" s="1298" t="s">
        <v>1567</v>
      </c>
    </row>
    <row r="3048" spans="1:8" ht="18.399999999999999" hidden="1" customHeight="1">
      <c r="A3048" s="1305" t="s">
        <v>7304</v>
      </c>
      <c r="B3048" s="1306" t="s">
        <v>7328</v>
      </c>
      <c r="C3048" s="1306" t="s">
        <v>7283</v>
      </c>
      <c r="D3048" s="1307">
        <v>2750000</v>
      </c>
      <c r="E3048" s="1308" t="s">
        <v>1884</v>
      </c>
      <c r="F3048" s="1298" t="s">
        <v>1567</v>
      </c>
      <c r="G3048" s="1298" t="s">
        <v>7329</v>
      </c>
      <c r="H3048" s="1298" t="s">
        <v>1567</v>
      </c>
    </row>
    <row r="3049" spans="1:8" ht="18.399999999999999" hidden="1" customHeight="1">
      <c r="A3049" s="1305" t="s">
        <v>7304</v>
      </c>
      <c r="B3049" s="1306" t="s">
        <v>7330</v>
      </c>
      <c r="C3049" s="1306" t="s">
        <v>7283</v>
      </c>
      <c r="D3049" s="1307">
        <v>3686000</v>
      </c>
      <c r="E3049" s="1308" t="s">
        <v>1884</v>
      </c>
      <c r="F3049" s="1298" t="s">
        <v>1567</v>
      </c>
      <c r="G3049" s="1298" t="s">
        <v>7331</v>
      </c>
      <c r="H3049" s="1298" t="s">
        <v>1567</v>
      </c>
    </row>
    <row r="3050" spans="1:8" ht="18.399999999999999" hidden="1" customHeight="1">
      <c r="A3050" s="1305" t="s">
        <v>7332</v>
      </c>
      <c r="B3050" s="1306" t="s">
        <v>7333</v>
      </c>
      <c r="C3050" s="1306" t="s">
        <v>7283</v>
      </c>
      <c r="D3050" s="1307">
        <v>1411700</v>
      </c>
      <c r="E3050" s="1308" t="s">
        <v>1884</v>
      </c>
      <c r="F3050" s="1298" t="s">
        <v>1567</v>
      </c>
      <c r="G3050" s="1298" t="s">
        <v>7334</v>
      </c>
      <c r="H3050" s="1298" t="s">
        <v>1567</v>
      </c>
    </row>
    <row r="3051" spans="1:8" ht="18.399999999999999" hidden="1" customHeight="1">
      <c r="A3051" s="1305" t="s">
        <v>7332</v>
      </c>
      <c r="B3051" s="1306" t="s">
        <v>7335</v>
      </c>
      <c r="C3051" s="1306" t="s">
        <v>7283</v>
      </c>
      <c r="D3051" s="1307">
        <v>1692900</v>
      </c>
      <c r="E3051" s="1308" t="s">
        <v>1884</v>
      </c>
      <c r="F3051" s="1298" t="s">
        <v>1567</v>
      </c>
      <c r="G3051" s="1298" t="s">
        <v>7336</v>
      </c>
      <c r="H3051" s="1298" t="s">
        <v>1567</v>
      </c>
    </row>
    <row r="3052" spans="1:8" ht="18.399999999999999" hidden="1" customHeight="1">
      <c r="A3052" s="1305" t="s">
        <v>7337</v>
      </c>
      <c r="B3052" s="1306" t="s">
        <v>7338</v>
      </c>
      <c r="C3052" s="1306" t="s">
        <v>7283</v>
      </c>
      <c r="D3052" s="1307">
        <v>959600</v>
      </c>
      <c r="E3052" s="1308" t="s">
        <v>1884</v>
      </c>
      <c r="F3052" s="1298" t="s">
        <v>1567</v>
      </c>
      <c r="G3052" s="1298" t="s">
        <v>7339</v>
      </c>
      <c r="H3052" s="1298" t="s">
        <v>1567</v>
      </c>
    </row>
    <row r="3053" spans="1:8" ht="18.399999999999999" hidden="1" customHeight="1">
      <c r="A3053" s="1305" t="s">
        <v>7337</v>
      </c>
      <c r="B3053" s="1306" t="s">
        <v>7340</v>
      </c>
      <c r="C3053" s="1306" t="s">
        <v>7283</v>
      </c>
      <c r="D3053" s="1307">
        <v>1327900</v>
      </c>
      <c r="E3053" s="1308" t="s">
        <v>1884</v>
      </c>
      <c r="F3053" s="1298" t="s">
        <v>1567</v>
      </c>
      <c r="G3053" s="1298" t="s">
        <v>7341</v>
      </c>
      <c r="H3053" s="1298" t="s">
        <v>1567</v>
      </c>
    </row>
    <row r="3054" spans="1:8" ht="18.399999999999999" hidden="1" customHeight="1">
      <c r="A3054" s="1305" t="s">
        <v>7337</v>
      </c>
      <c r="B3054" s="1306" t="s">
        <v>7342</v>
      </c>
      <c r="C3054" s="1306" t="s">
        <v>7283</v>
      </c>
      <c r="D3054" s="1307">
        <v>1455900</v>
      </c>
      <c r="E3054" s="1308" t="s">
        <v>1884</v>
      </c>
      <c r="F3054" s="1298" t="s">
        <v>1567</v>
      </c>
      <c r="G3054" s="1298" t="s">
        <v>7343</v>
      </c>
      <c r="H3054" s="1298" t="s">
        <v>1567</v>
      </c>
    </row>
    <row r="3055" spans="1:8" ht="18.399999999999999" hidden="1" customHeight="1">
      <c r="A3055" s="1305" t="s">
        <v>7344</v>
      </c>
      <c r="B3055" s="1306" t="s">
        <v>7345</v>
      </c>
      <c r="C3055" s="1306" t="s">
        <v>7283</v>
      </c>
      <c r="D3055" s="1307">
        <v>437000</v>
      </c>
      <c r="E3055" s="1308" t="s">
        <v>1884</v>
      </c>
      <c r="F3055" s="1298" t="s">
        <v>1567</v>
      </c>
      <c r="G3055" s="1298" t="s">
        <v>7346</v>
      </c>
      <c r="H3055" s="1298" t="s">
        <v>1567</v>
      </c>
    </row>
    <row r="3056" spans="1:8" ht="18.399999999999999" hidden="1" customHeight="1">
      <c r="A3056" s="1305" t="s">
        <v>7332</v>
      </c>
      <c r="B3056" s="1306" t="s">
        <v>7347</v>
      </c>
      <c r="C3056" s="1306" t="s">
        <v>7283</v>
      </c>
      <c r="D3056" s="1307">
        <v>448000</v>
      </c>
      <c r="E3056" s="1308" t="s">
        <v>1884</v>
      </c>
      <c r="F3056" s="1298" t="s">
        <v>1567</v>
      </c>
      <c r="G3056" s="1298" t="s">
        <v>7348</v>
      </c>
      <c r="H3056" s="1298" t="s">
        <v>1567</v>
      </c>
    </row>
    <row r="3057" spans="1:8" ht="18.399999999999999" hidden="1" customHeight="1">
      <c r="A3057" s="1305" t="s">
        <v>7349</v>
      </c>
      <c r="B3057" s="1306" t="s">
        <v>7350</v>
      </c>
      <c r="C3057" s="1306" t="s">
        <v>7283</v>
      </c>
      <c r="D3057" s="1307">
        <v>640000</v>
      </c>
      <c r="E3057" s="1308" t="s">
        <v>1884</v>
      </c>
      <c r="F3057" s="1298" t="s">
        <v>1567</v>
      </c>
      <c r="G3057" s="1298" t="s">
        <v>7351</v>
      </c>
      <c r="H3057" s="1298" t="s">
        <v>1567</v>
      </c>
    </row>
    <row r="3058" spans="1:8" ht="18.399999999999999" hidden="1" customHeight="1">
      <c r="A3058" s="1305" t="s">
        <v>7349</v>
      </c>
      <c r="B3058" s="1306" t="s">
        <v>7352</v>
      </c>
      <c r="C3058" s="1306" t="s">
        <v>7283</v>
      </c>
      <c r="D3058" s="1307">
        <v>889200</v>
      </c>
      <c r="E3058" s="1308" t="s">
        <v>1884</v>
      </c>
      <c r="F3058" s="1298" t="s">
        <v>1567</v>
      </c>
      <c r="G3058" s="1298" t="s">
        <v>7353</v>
      </c>
      <c r="H3058" s="1298" t="s">
        <v>1567</v>
      </c>
    </row>
    <row r="3059" spans="1:8" ht="18.399999999999999" hidden="1" customHeight="1">
      <c r="A3059" s="1305" t="s">
        <v>7354</v>
      </c>
      <c r="B3059" s="1306" t="s">
        <v>7355</v>
      </c>
      <c r="C3059" s="1306" t="s">
        <v>7283</v>
      </c>
      <c r="D3059" s="1307">
        <v>400000</v>
      </c>
      <c r="E3059" s="1308" t="s">
        <v>1884</v>
      </c>
      <c r="F3059" s="1298" t="s">
        <v>1567</v>
      </c>
      <c r="G3059" s="1298" t="s">
        <v>7356</v>
      </c>
      <c r="H3059" s="1298" t="s">
        <v>1567</v>
      </c>
    </row>
    <row r="3060" spans="1:8" ht="18.399999999999999" hidden="1" customHeight="1">
      <c r="A3060" s="1305" t="s">
        <v>7357</v>
      </c>
      <c r="B3060" s="1306" t="s">
        <v>7358</v>
      </c>
      <c r="C3060" s="1306" t="s">
        <v>7283</v>
      </c>
      <c r="D3060" s="1307">
        <v>2480200</v>
      </c>
      <c r="E3060" s="1308" t="s">
        <v>1884</v>
      </c>
      <c r="F3060" s="1298" t="s">
        <v>1567</v>
      </c>
      <c r="G3060" s="1298" t="s">
        <v>7359</v>
      </c>
      <c r="H3060" s="1298" t="s">
        <v>1567</v>
      </c>
    </row>
    <row r="3061" spans="1:8" ht="18.399999999999999" hidden="1" customHeight="1">
      <c r="A3061" s="1305" t="s">
        <v>7357</v>
      </c>
      <c r="B3061" s="1306" t="s">
        <v>7360</v>
      </c>
      <c r="C3061" s="1306" t="s">
        <v>7283</v>
      </c>
      <c r="D3061" s="1307">
        <v>3120400</v>
      </c>
      <c r="E3061" s="1308" t="s">
        <v>1884</v>
      </c>
      <c r="F3061" s="1298" t="s">
        <v>1567</v>
      </c>
      <c r="G3061" s="1298" t="s">
        <v>7361</v>
      </c>
      <c r="H3061" s="1298" t="s">
        <v>1567</v>
      </c>
    </row>
    <row r="3062" spans="1:8" ht="18.399999999999999" hidden="1" customHeight="1">
      <c r="A3062" s="1305" t="s">
        <v>7357</v>
      </c>
      <c r="B3062" s="1306" t="s">
        <v>7362</v>
      </c>
      <c r="C3062" s="1306" t="s">
        <v>7283</v>
      </c>
      <c r="D3062" s="1307">
        <v>3360700</v>
      </c>
      <c r="E3062" s="1308" t="s">
        <v>1884</v>
      </c>
      <c r="F3062" s="1298" t="s">
        <v>1567</v>
      </c>
      <c r="G3062" s="1298" t="s">
        <v>7363</v>
      </c>
      <c r="H3062" s="1298" t="s">
        <v>1567</v>
      </c>
    </row>
    <row r="3063" spans="1:8" ht="18.399999999999999" hidden="1" customHeight="1">
      <c r="A3063" s="1305" t="s">
        <v>7364</v>
      </c>
      <c r="B3063" s="1306" t="s">
        <v>7365</v>
      </c>
      <c r="C3063" s="1306" t="s">
        <v>7283</v>
      </c>
      <c r="D3063" s="1307">
        <v>1311000</v>
      </c>
      <c r="E3063" s="1308" t="s">
        <v>1884</v>
      </c>
      <c r="F3063" s="1298" t="s">
        <v>1567</v>
      </c>
      <c r="G3063" s="1298" t="s">
        <v>7366</v>
      </c>
      <c r="H3063" s="1298" t="s">
        <v>1567</v>
      </c>
    </row>
    <row r="3064" spans="1:8" ht="18.399999999999999" hidden="1" customHeight="1">
      <c r="A3064" s="1305" t="s">
        <v>7364</v>
      </c>
      <c r="B3064" s="1306" t="s">
        <v>7367</v>
      </c>
      <c r="C3064" s="1306" t="s">
        <v>7283</v>
      </c>
      <c r="D3064" s="1307">
        <v>1672000</v>
      </c>
      <c r="E3064" s="1308" t="s">
        <v>1884</v>
      </c>
      <c r="F3064" s="1298" t="s">
        <v>1567</v>
      </c>
      <c r="G3064" s="1298" t="s">
        <v>7368</v>
      </c>
      <c r="H3064" s="1298" t="s">
        <v>1567</v>
      </c>
    </row>
    <row r="3065" spans="1:8" ht="18.399999999999999" hidden="1" customHeight="1">
      <c r="A3065" s="1305" t="s">
        <v>7364</v>
      </c>
      <c r="B3065" s="1306" t="s">
        <v>7369</v>
      </c>
      <c r="C3065" s="1306" t="s">
        <v>7283</v>
      </c>
      <c r="D3065" s="1307">
        <v>1871700</v>
      </c>
      <c r="E3065" s="1308" t="s">
        <v>1884</v>
      </c>
      <c r="F3065" s="1298" t="s">
        <v>1567</v>
      </c>
      <c r="G3065" s="1298" t="s">
        <v>7370</v>
      </c>
      <c r="H3065" s="1298" t="s">
        <v>1567</v>
      </c>
    </row>
    <row r="3066" spans="1:8" ht="18.399999999999999" hidden="1" customHeight="1">
      <c r="A3066" s="1305" t="s">
        <v>7371</v>
      </c>
      <c r="B3066" s="1306" t="s">
        <v>7372</v>
      </c>
      <c r="C3066" s="1306" t="s">
        <v>7283</v>
      </c>
      <c r="D3066" s="1307">
        <v>176700</v>
      </c>
      <c r="E3066" s="1308" t="s">
        <v>1884</v>
      </c>
      <c r="F3066" s="1298" t="s">
        <v>1567</v>
      </c>
      <c r="G3066" s="1298" t="s">
        <v>7373</v>
      </c>
      <c r="H3066" s="1298" t="s">
        <v>1567</v>
      </c>
    </row>
    <row r="3067" spans="1:8" ht="18.399999999999999" hidden="1" customHeight="1">
      <c r="A3067" s="1305" t="s">
        <v>7371</v>
      </c>
      <c r="B3067" s="1306" t="s">
        <v>7374</v>
      </c>
      <c r="C3067" s="1306" t="s">
        <v>7283</v>
      </c>
      <c r="D3067" s="1307">
        <v>205200</v>
      </c>
      <c r="E3067" s="1308" t="s">
        <v>1884</v>
      </c>
      <c r="F3067" s="1298" t="s">
        <v>1567</v>
      </c>
      <c r="G3067" s="1298" t="s">
        <v>7375</v>
      </c>
      <c r="H3067" s="1298" t="s">
        <v>1567</v>
      </c>
    </row>
    <row r="3068" spans="1:8" ht="18.399999999999999" hidden="1" customHeight="1">
      <c r="A3068" s="1305" t="s">
        <v>7371</v>
      </c>
      <c r="B3068" s="1306" t="s">
        <v>7376</v>
      </c>
      <c r="C3068" s="1306" t="s">
        <v>7283</v>
      </c>
      <c r="D3068" s="1307">
        <v>300200</v>
      </c>
      <c r="E3068" s="1308" t="s">
        <v>1884</v>
      </c>
      <c r="F3068" s="1298" t="s">
        <v>1567</v>
      </c>
      <c r="G3068" s="1298" t="s">
        <v>7377</v>
      </c>
      <c r="H3068" s="1298" t="s">
        <v>1567</v>
      </c>
    </row>
    <row r="3069" spans="1:8" ht="18.399999999999999" hidden="1" customHeight="1">
      <c r="A3069" s="1305" t="s">
        <v>7371</v>
      </c>
      <c r="B3069" s="1306" t="s">
        <v>7378</v>
      </c>
      <c r="C3069" s="1306" t="s">
        <v>7283</v>
      </c>
      <c r="D3069" s="1307">
        <v>547200</v>
      </c>
      <c r="E3069" s="1308" t="s">
        <v>1884</v>
      </c>
      <c r="F3069" s="1298" t="s">
        <v>1567</v>
      </c>
      <c r="G3069" s="1298" t="s">
        <v>7379</v>
      </c>
      <c r="H3069" s="1298" t="s">
        <v>1567</v>
      </c>
    </row>
    <row r="3070" spans="1:8" ht="18.399999999999999" hidden="1" customHeight="1">
      <c r="A3070" s="1305" t="s">
        <v>7380</v>
      </c>
      <c r="B3070" s="1306" t="s">
        <v>7335</v>
      </c>
      <c r="C3070" s="1306" t="s">
        <v>7283</v>
      </c>
      <c r="D3070" s="1307">
        <v>1485000</v>
      </c>
      <c r="E3070" s="1308" t="s">
        <v>1884</v>
      </c>
      <c r="F3070" s="1298" t="s">
        <v>1567</v>
      </c>
      <c r="G3070" s="1298" t="s">
        <v>7381</v>
      </c>
      <c r="H3070" s="1298" t="s">
        <v>1567</v>
      </c>
    </row>
    <row r="3071" spans="1:8" ht="18.399999999999999" hidden="1" customHeight="1">
      <c r="A3071" s="1305" t="s">
        <v>7380</v>
      </c>
      <c r="B3071" s="1306" t="s">
        <v>7333</v>
      </c>
      <c r="C3071" s="1306" t="s">
        <v>7283</v>
      </c>
      <c r="D3071" s="1307">
        <v>1350000</v>
      </c>
      <c r="E3071" s="1308" t="s">
        <v>1884</v>
      </c>
      <c r="F3071" s="1298" t="s">
        <v>1567</v>
      </c>
      <c r="G3071" s="1298" t="s">
        <v>7382</v>
      </c>
      <c r="H3071" s="1298" t="s">
        <v>1567</v>
      </c>
    </row>
    <row r="3072" spans="1:8" ht="18.399999999999999" hidden="1" customHeight="1">
      <c r="A3072" s="1305" t="s">
        <v>7383</v>
      </c>
      <c r="B3072" s="1306" t="s">
        <v>7384</v>
      </c>
      <c r="C3072" s="1306" t="s">
        <v>1585</v>
      </c>
      <c r="D3072" s="1307">
        <v>5690</v>
      </c>
      <c r="E3072" s="1308" t="s">
        <v>1884</v>
      </c>
      <c r="F3072" s="1298" t="s">
        <v>1567</v>
      </c>
      <c r="G3072" s="1298" t="s">
        <v>7385</v>
      </c>
      <c r="H3072" s="1298" t="s">
        <v>1567</v>
      </c>
    </row>
    <row r="3073" spans="1:8" ht="18.399999999999999" hidden="1" customHeight="1">
      <c r="A3073" s="1305" t="s">
        <v>7383</v>
      </c>
      <c r="B3073" s="1306" t="s">
        <v>7386</v>
      </c>
      <c r="C3073" s="1306" t="s">
        <v>1585</v>
      </c>
      <c r="D3073" s="1307">
        <v>4170</v>
      </c>
      <c r="E3073" s="1308" t="s">
        <v>1884</v>
      </c>
      <c r="F3073" s="1298" t="s">
        <v>1567</v>
      </c>
      <c r="G3073" s="1298" t="s">
        <v>7387</v>
      </c>
      <c r="H3073" s="1298" t="s">
        <v>1567</v>
      </c>
    </row>
    <row r="3074" spans="1:8" ht="18.399999999999999" hidden="1" customHeight="1">
      <c r="A3074" s="1305" t="s">
        <v>7383</v>
      </c>
      <c r="B3074" s="1306" t="s">
        <v>7388</v>
      </c>
      <c r="C3074" s="1306" t="s">
        <v>1585</v>
      </c>
      <c r="D3074" s="1307">
        <v>2830</v>
      </c>
      <c r="E3074" s="1308" t="s">
        <v>1884</v>
      </c>
      <c r="F3074" s="1298" t="s">
        <v>1567</v>
      </c>
      <c r="G3074" s="1298" t="s">
        <v>7389</v>
      </c>
      <c r="H3074" s="1298" t="s">
        <v>1567</v>
      </c>
    </row>
    <row r="3075" spans="1:8" ht="18.399999999999999" hidden="1" customHeight="1">
      <c r="A3075" s="1305" t="s">
        <v>7383</v>
      </c>
      <c r="B3075" s="1306" t="s">
        <v>7390</v>
      </c>
      <c r="C3075" s="1306" t="s">
        <v>1585</v>
      </c>
      <c r="D3075" s="1307">
        <v>2830</v>
      </c>
      <c r="E3075" s="1308" t="s">
        <v>1884</v>
      </c>
      <c r="F3075" s="1298" t="s">
        <v>1567</v>
      </c>
      <c r="G3075" s="1298" t="s">
        <v>7391</v>
      </c>
      <c r="H3075" s="1298" t="s">
        <v>1567</v>
      </c>
    </row>
    <row r="3076" spans="1:8" ht="18.399999999999999" hidden="1" customHeight="1">
      <c r="A3076" s="1305" t="s">
        <v>7383</v>
      </c>
      <c r="B3076" s="1306" t="s">
        <v>7392</v>
      </c>
      <c r="C3076" s="1306" t="s">
        <v>1585</v>
      </c>
      <c r="D3076" s="1307">
        <v>2830</v>
      </c>
      <c r="E3076" s="1308" t="s">
        <v>1884</v>
      </c>
      <c r="F3076" s="1298" t="s">
        <v>1567</v>
      </c>
      <c r="G3076" s="1298" t="s">
        <v>7393</v>
      </c>
      <c r="H3076" s="1298" t="s">
        <v>1567</v>
      </c>
    </row>
    <row r="3077" spans="1:8" ht="18.399999999999999" hidden="1" customHeight="1">
      <c r="A3077" s="1305" t="s">
        <v>7394</v>
      </c>
      <c r="B3077" s="1306" t="s">
        <v>7395</v>
      </c>
      <c r="C3077" s="1306" t="s">
        <v>1585</v>
      </c>
      <c r="D3077" s="1307">
        <v>10000</v>
      </c>
      <c r="E3077" s="1308" t="s">
        <v>1884</v>
      </c>
      <c r="F3077" s="1298" t="s">
        <v>1567</v>
      </c>
      <c r="G3077" s="1298" t="s">
        <v>7396</v>
      </c>
      <c r="H3077" s="1298" t="s">
        <v>1567</v>
      </c>
    </row>
    <row r="3078" spans="1:8" ht="18.399999999999999" hidden="1" customHeight="1">
      <c r="A3078" s="1305" t="s">
        <v>7397</v>
      </c>
      <c r="B3078" s="1306" t="s">
        <v>7398</v>
      </c>
      <c r="C3078" s="1306" t="s">
        <v>1585</v>
      </c>
      <c r="D3078" s="1307">
        <v>73900</v>
      </c>
      <c r="E3078" s="1308" t="s">
        <v>1884</v>
      </c>
      <c r="F3078" s="1298" t="s">
        <v>1567</v>
      </c>
      <c r="G3078" s="1298" t="s">
        <v>7399</v>
      </c>
      <c r="H3078" s="1298" t="s">
        <v>1567</v>
      </c>
    </row>
    <row r="3079" spans="1:8" ht="18.399999999999999" hidden="1" customHeight="1">
      <c r="A3079" s="1305" t="s">
        <v>7397</v>
      </c>
      <c r="B3079" s="1306" t="s">
        <v>7400</v>
      </c>
      <c r="C3079" s="1306" t="s">
        <v>1585</v>
      </c>
      <c r="D3079" s="1307">
        <v>70300</v>
      </c>
      <c r="E3079" s="1308" t="s">
        <v>1884</v>
      </c>
      <c r="F3079" s="1298" t="s">
        <v>1567</v>
      </c>
      <c r="G3079" s="1298" t="s">
        <v>7401</v>
      </c>
      <c r="H3079" s="1298" t="s">
        <v>1567</v>
      </c>
    </row>
    <row r="3080" spans="1:8" ht="18.399999999999999" hidden="1" customHeight="1">
      <c r="A3080" s="1305" t="s">
        <v>7397</v>
      </c>
      <c r="B3080" s="1306" t="s">
        <v>7402</v>
      </c>
      <c r="C3080" s="1306" t="s">
        <v>1585</v>
      </c>
      <c r="D3080" s="1307">
        <v>105600</v>
      </c>
      <c r="E3080" s="1308" t="s">
        <v>1884</v>
      </c>
      <c r="F3080" s="1298" t="s">
        <v>1567</v>
      </c>
      <c r="G3080" s="1298" t="s">
        <v>7403</v>
      </c>
      <c r="H3080" s="1298" t="s">
        <v>1567</v>
      </c>
    </row>
    <row r="3081" spans="1:8" ht="18.399999999999999" hidden="1" customHeight="1">
      <c r="A3081" s="1305" t="s">
        <v>7397</v>
      </c>
      <c r="B3081" s="1306" t="s">
        <v>7404</v>
      </c>
      <c r="C3081" s="1306" t="s">
        <v>1585</v>
      </c>
      <c r="D3081" s="1307">
        <v>126700</v>
      </c>
      <c r="E3081" s="1308" t="s">
        <v>1884</v>
      </c>
      <c r="F3081" s="1298" t="s">
        <v>1567</v>
      </c>
      <c r="G3081" s="1298" t="s">
        <v>7405</v>
      </c>
      <c r="H3081" s="1298" t="s">
        <v>1567</v>
      </c>
    </row>
    <row r="3082" spans="1:8" ht="18.399999999999999" hidden="1" customHeight="1">
      <c r="A3082" s="1305" t="s">
        <v>7397</v>
      </c>
      <c r="B3082" s="1306" t="s">
        <v>7406</v>
      </c>
      <c r="C3082" s="1306" t="s">
        <v>1585</v>
      </c>
      <c r="D3082" s="1307">
        <v>171600</v>
      </c>
      <c r="E3082" s="1308" t="s">
        <v>1884</v>
      </c>
      <c r="F3082" s="1298" t="s">
        <v>1567</v>
      </c>
      <c r="G3082" s="1298" t="s">
        <v>7407</v>
      </c>
      <c r="H3082" s="1298" t="s">
        <v>1567</v>
      </c>
    </row>
    <row r="3083" spans="1:8" ht="18.399999999999999" hidden="1" customHeight="1">
      <c r="A3083" s="1305" t="s">
        <v>7397</v>
      </c>
      <c r="B3083" s="1306" t="s">
        <v>7408</v>
      </c>
      <c r="C3083" s="1306" t="s">
        <v>1585</v>
      </c>
      <c r="D3083" s="1307">
        <v>197100</v>
      </c>
      <c r="E3083" s="1308" t="s">
        <v>1884</v>
      </c>
      <c r="F3083" s="1298" t="s">
        <v>1567</v>
      </c>
      <c r="G3083" s="1298" t="s">
        <v>7409</v>
      </c>
      <c r="H3083" s="1298" t="s">
        <v>1567</v>
      </c>
    </row>
    <row r="3084" spans="1:8" ht="18.399999999999999" hidden="1" customHeight="1">
      <c r="A3084" s="1305" t="s">
        <v>7397</v>
      </c>
      <c r="B3084" s="1306" t="s">
        <v>7410</v>
      </c>
      <c r="C3084" s="1306" t="s">
        <v>1585</v>
      </c>
      <c r="D3084" s="1307">
        <v>224400</v>
      </c>
      <c r="E3084" s="1308" t="s">
        <v>1884</v>
      </c>
      <c r="F3084" s="1298" t="s">
        <v>1567</v>
      </c>
      <c r="G3084" s="1298" t="s">
        <v>7411</v>
      </c>
      <c r="H3084" s="1298" t="s">
        <v>1567</v>
      </c>
    </row>
    <row r="3085" spans="1:8" ht="18.399999999999999" hidden="1" customHeight="1">
      <c r="A3085" s="1305" t="s">
        <v>7397</v>
      </c>
      <c r="B3085" s="1306" t="s">
        <v>7412</v>
      </c>
      <c r="C3085" s="1306" t="s">
        <v>1585</v>
      </c>
      <c r="D3085" s="1307">
        <v>238700</v>
      </c>
      <c r="E3085" s="1308" t="s">
        <v>1884</v>
      </c>
      <c r="F3085" s="1298" t="s">
        <v>1567</v>
      </c>
      <c r="G3085" s="1298" t="s">
        <v>7413</v>
      </c>
      <c r="H3085" s="1298" t="s">
        <v>1567</v>
      </c>
    </row>
    <row r="3086" spans="1:8" ht="18.399999999999999" hidden="1" customHeight="1">
      <c r="A3086" s="1305" t="s">
        <v>7397</v>
      </c>
      <c r="B3086" s="1306" t="s">
        <v>7414</v>
      </c>
      <c r="C3086" s="1306" t="s">
        <v>1585</v>
      </c>
      <c r="D3086" s="1307">
        <v>253000</v>
      </c>
      <c r="E3086" s="1308" t="s">
        <v>1884</v>
      </c>
      <c r="F3086" s="1298" t="s">
        <v>1567</v>
      </c>
      <c r="G3086" s="1298" t="s">
        <v>7415</v>
      </c>
      <c r="H3086" s="1298" t="s">
        <v>1567</v>
      </c>
    </row>
    <row r="3087" spans="1:8" ht="18.399999999999999" hidden="1" customHeight="1">
      <c r="A3087" s="1305" t="s">
        <v>7416</v>
      </c>
      <c r="B3087" s="1306" t="s">
        <v>7417</v>
      </c>
      <c r="C3087" s="1306" t="s">
        <v>1585</v>
      </c>
      <c r="D3087" s="1307">
        <v>3000</v>
      </c>
      <c r="E3087" s="1308" t="s">
        <v>1884</v>
      </c>
      <c r="F3087" s="1298" t="s">
        <v>1567</v>
      </c>
      <c r="G3087" s="1298" t="s">
        <v>7418</v>
      </c>
      <c r="H3087" s="1298" t="s">
        <v>1567</v>
      </c>
    </row>
    <row r="3088" spans="1:8" ht="18.399999999999999" hidden="1" customHeight="1">
      <c r="A3088" s="1305" t="s">
        <v>7416</v>
      </c>
      <c r="B3088" s="1306" t="s">
        <v>7419</v>
      </c>
      <c r="C3088" s="1306" t="s">
        <v>1585</v>
      </c>
      <c r="D3088" s="1307">
        <v>5690</v>
      </c>
      <c r="E3088" s="1308" t="s">
        <v>1884</v>
      </c>
      <c r="F3088" s="1298" t="s">
        <v>1567</v>
      </c>
      <c r="G3088" s="1298" t="s">
        <v>7420</v>
      </c>
      <c r="H3088" s="1298" t="s">
        <v>1567</v>
      </c>
    </row>
    <row r="3089" spans="1:8" ht="18.399999999999999" hidden="1" customHeight="1">
      <c r="A3089" s="1305" t="s">
        <v>7421</v>
      </c>
      <c r="B3089" s="1306" t="s">
        <v>7422</v>
      </c>
      <c r="C3089" s="1306" t="s">
        <v>1585</v>
      </c>
      <c r="D3089" s="1307">
        <v>3000</v>
      </c>
      <c r="E3089" s="1308" t="s">
        <v>1884</v>
      </c>
      <c r="F3089" s="1298" t="s">
        <v>1567</v>
      </c>
      <c r="G3089" s="1298" t="s">
        <v>7423</v>
      </c>
      <c r="H3089" s="1298" t="s">
        <v>1567</v>
      </c>
    </row>
    <row r="3090" spans="1:8" ht="18.399999999999999" hidden="1" customHeight="1">
      <c r="A3090" s="1305" t="s">
        <v>7424</v>
      </c>
      <c r="B3090" s="1306" t="s">
        <v>7425</v>
      </c>
      <c r="C3090" s="1306" t="s">
        <v>1585</v>
      </c>
      <c r="D3090" s="1307">
        <v>30000</v>
      </c>
      <c r="E3090" s="1308" t="s">
        <v>1884</v>
      </c>
      <c r="F3090" s="1298" t="s">
        <v>1567</v>
      </c>
      <c r="G3090" s="1298" t="s">
        <v>7426</v>
      </c>
      <c r="H3090" s="1298" t="s">
        <v>1567</v>
      </c>
    </row>
    <row r="3091" spans="1:8" ht="18.399999999999999" hidden="1" customHeight="1">
      <c r="A3091" s="1305" t="s">
        <v>7427</v>
      </c>
      <c r="B3091" s="1306" t="s">
        <v>7428</v>
      </c>
      <c r="C3091" s="1306" t="s">
        <v>1585</v>
      </c>
      <c r="D3091" s="1307">
        <v>13970</v>
      </c>
      <c r="E3091" s="1308" t="s">
        <v>1884</v>
      </c>
      <c r="F3091" s="1298" t="s">
        <v>1567</v>
      </c>
      <c r="G3091" s="1298" t="s">
        <v>7429</v>
      </c>
      <c r="H3091" s="1298" t="s">
        <v>1567</v>
      </c>
    </row>
    <row r="3092" spans="1:8" ht="18.399999999999999" hidden="1" customHeight="1">
      <c r="A3092" s="1305" t="s">
        <v>7430</v>
      </c>
      <c r="B3092" s="1306" t="s">
        <v>7431</v>
      </c>
      <c r="C3092" s="1306" t="s">
        <v>1585</v>
      </c>
      <c r="D3092" s="1307">
        <v>15970</v>
      </c>
      <c r="E3092" s="1308" t="s">
        <v>1884</v>
      </c>
      <c r="F3092" s="1298" t="s">
        <v>1567</v>
      </c>
      <c r="G3092" s="1298" t="s">
        <v>7432</v>
      </c>
      <c r="H3092" s="1298" t="s">
        <v>1567</v>
      </c>
    </row>
    <row r="3093" spans="1:8" ht="18.399999999999999" hidden="1" customHeight="1">
      <c r="A3093" s="1305" t="s">
        <v>7433</v>
      </c>
      <c r="B3093" s="1306" t="s">
        <v>7434</v>
      </c>
      <c r="C3093" s="1306" t="s">
        <v>1585</v>
      </c>
      <c r="D3093" s="1307">
        <v>4100</v>
      </c>
      <c r="E3093" s="1308" t="s">
        <v>1884</v>
      </c>
      <c r="F3093" s="1298" t="s">
        <v>1567</v>
      </c>
      <c r="G3093" s="1298" t="s">
        <v>7435</v>
      </c>
      <c r="H3093" s="1298" t="s">
        <v>1567</v>
      </c>
    </row>
    <row r="3094" spans="1:8" ht="18.399999999999999" hidden="1" customHeight="1">
      <c r="A3094" s="1305" t="s">
        <v>7436</v>
      </c>
      <c r="B3094" s="1306" t="s">
        <v>7437</v>
      </c>
      <c r="C3094" s="1306" t="s">
        <v>1585</v>
      </c>
      <c r="D3094" s="1307">
        <v>17000</v>
      </c>
      <c r="E3094" s="1308" t="s">
        <v>1884</v>
      </c>
      <c r="F3094" s="1298" t="s">
        <v>1567</v>
      </c>
      <c r="G3094" s="1298" t="s">
        <v>7438</v>
      </c>
      <c r="H3094" s="1298" t="s">
        <v>1567</v>
      </c>
    </row>
    <row r="3095" spans="1:8" ht="18.399999999999999" hidden="1" customHeight="1">
      <c r="A3095" s="1305" t="s">
        <v>7436</v>
      </c>
      <c r="B3095" s="1306" t="s">
        <v>7439</v>
      </c>
      <c r="C3095" s="1306" t="s">
        <v>1585</v>
      </c>
      <c r="D3095" s="1307">
        <v>7000</v>
      </c>
      <c r="E3095" s="1308" t="s">
        <v>1884</v>
      </c>
      <c r="F3095" s="1298" t="s">
        <v>1567</v>
      </c>
      <c r="G3095" s="1298" t="s">
        <v>7440</v>
      </c>
      <c r="H3095" s="1298" t="s">
        <v>1567</v>
      </c>
    </row>
    <row r="3096" spans="1:8" ht="18.399999999999999" hidden="1" customHeight="1">
      <c r="A3096" s="1305" t="s">
        <v>7436</v>
      </c>
      <c r="B3096" s="1306" t="s">
        <v>7441</v>
      </c>
      <c r="C3096" s="1306" t="s">
        <v>1585</v>
      </c>
      <c r="D3096" s="1307">
        <v>6050</v>
      </c>
      <c r="E3096" s="1308" t="s">
        <v>1884</v>
      </c>
      <c r="F3096" s="1298" t="s">
        <v>1567</v>
      </c>
      <c r="G3096" s="1298" t="s">
        <v>7442</v>
      </c>
      <c r="H3096" s="1298" t="s">
        <v>1567</v>
      </c>
    </row>
    <row r="3097" spans="1:8" ht="18.399999999999999" hidden="1" customHeight="1">
      <c r="A3097" s="1305" t="s">
        <v>7443</v>
      </c>
      <c r="B3097" s="1306" t="s">
        <v>7444</v>
      </c>
      <c r="C3097" s="1306" t="s">
        <v>7445</v>
      </c>
      <c r="D3097" s="1307">
        <v>8500</v>
      </c>
      <c r="E3097" s="1308" t="s">
        <v>1884</v>
      </c>
      <c r="F3097" s="1298" t="s">
        <v>1567</v>
      </c>
      <c r="G3097" s="1298" t="s">
        <v>7446</v>
      </c>
      <c r="H3097" s="1298" t="s">
        <v>1567</v>
      </c>
    </row>
    <row r="3098" spans="1:8" ht="18.399999999999999" hidden="1" customHeight="1">
      <c r="A3098" s="1305" t="s">
        <v>7447</v>
      </c>
      <c r="B3098" s="1306" t="s">
        <v>7448</v>
      </c>
      <c r="C3098" s="1306" t="s">
        <v>7445</v>
      </c>
      <c r="D3098" s="1307">
        <v>1530</v>
      </c>
      <c r="E3098" s="1308" t="s">
        <v>1884</v>
      </c>
      <c r="F3098" s="1298" t="s">
        <v>1567</v>
      </c>
      <c r="G3098" s="1298" t="s">
        <v>7449</v>
      </c>
      <c r="H3098" s="1298" t="s">
        <v>1567</v>
      </c>
    </row>
    <row r="3099" spans="1:8" ht="18.399999999999999" hidden="1" customHeight="1">
      <c r="A3099" s="1305" t="s">
        <v>7450</v>
      </c>
      <c r="B3099" s="1306" t="s">
        <v>7451</v>
      </c>
      <c r="C3099" s="1306" t="s">
        <v>1618</v>
      </c>
      <c r="D3099" s="1307">
        <v>2100</v>
      </c>
      <c r="E3099" s="1308" t="s">
        <v>1884</v>
      </c>
      <c r="F3099" s="1298" t="s">
        <v>1567</v>
      </c>
      <c r="G3099" s="1298" t="s">
        <v>7452</v>
      </c>
      <c r="H3099" s="1298" t="s">
        <v>1567</v>
      </c>
    </row>
    <row r="3100" spans="1:8" ht="18.399999999999999" hidden="1" customHeight="1">
      <c r="A3100" s="1305" t="s">
        <v>7453</v>
      </c>
      <c r="B3100" s="1306" t="s">
        <v>7454</v>
      </c>
      <c r="C3100" s="1306" t="s">
        <v>1585</v>
      </c>
      <c r="D3100" s="1307">
        <v>49520</v>
      </c>
      <c r="E3100" s="1308" t="s">
        <v>1884</v>
      </c>
      <c r="F3100" s="1298" t="s">
        <v>1567</v>
      </c>
      <c r="G3100" s="1298" t="s">
        <v>7455</v>
      </c>
      <c r="H3100" s="1298" t="s">
        <v>1567</v>
      </c>
    </row>
    <row r="3101" spans="1:8" ht="18.399999999999999" hidden="1" customHeight="1">
      <c r="A3101" s="1305" t="s">
        <v>7453</v>
      </c>
      <c r="B3101" s="1306" t="s">
        <v>7456</v>
      </c>
      <c r="C3101" s="1306" t="s">
        <v>1585</v>
      </c>
      <c r="D3101" s="1307">
        <v>53220</v>
      </c>
      <c r="E3101" s="1308" t="s">
        <v>1884</v>
      </c>
      <c r="F3101" s="1298" t="s">
        <v>1567</v>
      </c>
      <c r="G3101" s="1298" t="s">
        <v>7457</v>
      </c>
      <c r="H3101" s="1298" t="s">
        <v>1567</v>
      </c>
    </row>
    <row r="3102" spans="1:8" ht="18.399999999999999" hidden="1" customHeight="1">
      <c r="A3102" s="1305" t="s">
        <v>7458</v>
      </c>
      <c r="B3102" s="1306" t="s">
        <v>7459</v>
      </c>
      <c r="C3102" s="1306" t="s">
        <v>7445</v>
      </c>
      <c r="D3102" s="1307">
        <v>10670</v>
      </c>
      <c r="E3102" s="1308" t="s">
        <v>1884</v>
      </c>
      <c r="F3102" s="1298" t="s">
        <v>1567</v>
      </c>
      <c r="G3102" s="1298" t="s">
        <v>7460</v>
      </c>
      <c r="H3102" s="1298" t="s">
        <v>1567</v>
      </c>
    </row>
    <row r="3103" spans="1:8" ht="18.399999999999999" hidden="1" customHeight="1">
      <c r="A3103" s="1305" t="s">
        <v>7458</v>
      </c>
      <c r="B3103" s="1306" t="s">
        <v>7461</v>
      </c>
      <c r="C3103" s="1306" t="s">
        <v>7445</v>
      </c>
      <c r="D3103" s="1307">
        <v>43165</v>
      </c>
      <c r="E3103" s="1308" t="s">
        <v>1884</v>
      </c>
      <c r="F3103" s="1298" t="s">
        <v>1567</v>
      </c>
      <c r="G3103" s="1298" t="s">
        <v>7462</v>
      </c>
      <c r="H3103" s="1298" t="s">
        <v>1567</v>
      </c>
    </row>
    <row r="3104" spans="1:8" ht="18.399999999999999" hidden="1" customHeight="1">
      <c r="A3104" s="1305" t="s">
        <v>7463</v>
      </c>
      <c r="B3104" s="1306" t="s">
        <v>7464</v>
      </c>
      <c r="C3104" s="1306" t="s">
        <v>1585</v>
      </c>
      <c r="D3104" s="1307">
        <v>375</v>
      </c>
      <c r="E3104" s="1308" t="s">
        <v>1884</v>
      </c>
      <c r="F3104" s="1298" t="s">
        <v>1567</v>
      </c>
      <c r="G3104" s="1298" t="s">
        <v>7465</v>
      </c>
      <c r="H3104" s="1298" t="s">
        <v>1567</v>
      </c>
    </row>
    <row r="3105" spans="1:8" ht="18.399999999999999" hidden="1" customHeight="1">
      <c r="A3105" s="1305" t="s">
        <v>7433</v>
      </c>
      <c r="B3105" s="1306" t="s">
        <v>7466</v>
      </c>
      <c r="C3105" s="1306" t="s">
        <v>1585</v>
      </c>
      <c r="D3105" s="1307">
        <v>19960</v>
      </c>
      <c r="E3105" s="1308" t="s">
        <v>1884</v>
      </c>
      <c r="F3105" s="1298" t="s">
        <v>1567</v>
      </c>
      <c r="G3105" s="1298" t="s">
        <v>7467</v>
      </c>
      <c r="H3105" s="1298" t="s">
        <v>1567</v>
      </c>
    </row>
    <row r="3106" spans="1:8" ht="18.399999999999999" hidden="1" customHeight="1">
      <c r="A3106" s="1305" t="s">
        <v>7468</v>
      </c>
      <c r="B3106" s="1306" t="s">
        <v>7469</v>
      </c>
      <c r="C3106" s="1306" t="s">
        <v>1585</v>
      </c>
      <c r="D3106" s="1307">
        <v>30000</v>
      </c>
      <c r="E3106" s="1308" t="s">
        <v>1884</v>
      </c>
      <c r="F3106" s="1298" t="s">
        <v>1567</v>
      </c>
      <c r="G3106" s="1298" t="s">
        <v>7470</v>
      </c>
      <c r="H3106" s="1298" t="s">
        <v>1567</v>
      </c>
    </row>
    <row r="3107" spans="1:8" ht="18.399999999999999" hidden="1" customHeight="1">
      <c r="A3107" s="1305" t="s">
        <v>7471</v>
      </c>
      <c r="B3107" s="1306" t="s">
        <v>7472</v>
      </c>
      <c r="C3107" s="1306" t="s">
        <v>1585</v>
      </c>
      <c r="D3107" s="1307">
        <v>14400</v>
      </c>
      <c r="E3107" s="1308" t="s">
        <v>1884</v>
      </c>
      <c r="F3107" s="1298" t="s">
        <v>1567</v>
      </c>
      <c r="G3107" s="1298" t="s">
        <v>7473</v>
      </c>
      <c r="H3107" s="1298" t="s">
        <v>1567</v>
      </c>
    </row>
    <row r="3108" spans="1:8" ht="18.399999999999999" hidden="1" customHeight="1">
      <c r="A3108" s="1305" t="s">
        <v>7474</v>
      </c>
      <c r="B3108" s="1306" t="s">
        <v>7472</v>
      </c>
      <c r="C3108" s="1306" t="s">
        <v>1585</v>
      </c>
      <c r="D3108" s="1307">
        <v>12000</v>
      </c>
      <c r="E3108" s="1308" t="s">
        <v>1884</v>
      </c>
      <c r="F3108" s="1298" t="s">
        <v>1567</v>
      </c>
      <c r="G3108" s="1298" t="s">
        <v>7475</v>
      </c>
      <c r="H3108" s="1298" t="s">
        <v>1567</v>
      </c>
    </row>
    <row r="3109" spans="1:8" ht="18.399999999999999" hidden="1" customHeight="1">
      <c r="A3109" s="1305" t="s">
        <v>7476</v>
      </c>
      <c r="B3109" s="1306" t="s">
        <v>7477</v>
      </c>
      <c r="C3109" s="1306" t="s">
        <v>1585</v>
      </c>
      <c r="D3109" s="1307">
        <v>80000</v>
      </c>
      <c r="E3109" s="1308" t="s">
        <v>1884</v>
      </c>
      <c r="F3109" s="1298" t="s">
        <v>1567</v>
      </c>
      <c r="G3109" s="1298" t="s">
        <v>7478</v>
      </c>
      <c r="H3109" s="1298" t="s">
        <v>1567</v>
      </c>
    </row>
    <row r="3110" spans="1:8" ht="18.399999999999999" hidden="1" customHeight="1">
      <c r="A3110" s="1305" t="s">
        <v>7479</v>
      </c>
      <c r="B3110" s="1306" t="s">
        <v>7480</v>
      </c>
      <c r="C3110" s="1306" t="s">
        <v>1585</v>
      </c>
      <c r="D3110" s="1307">
        <v>145200</v>
      </c>
      <c r="E3110" s="1308" t="s">
        <v>1884</v>
      </c>
      <c r="F3110" s="1298" t="s">
        <v>1567</v>
      </c>
      <c r="G3110" s="1298" t="s">
        <v>7481</v>
      </c>
      <c r="H3110" s="1298" t="s">
        <v>1567</v>
      </c>
    </row>
    <row r="3111" spans="1:8" ht="18.399999999999999" hidden="1" customHeight="1">
      <c r="A3111" s="1305" t="s">
        <v>7479</v>
      </c>
      <c r="B3111" s="1306" t="s">
        <v>7482</v>
      </c>
      <c r="C3111" s="1306" t="s">
        <v>1585</v>
      </c>
      <c r="D3111" s="1307">
        <v>61200</v>
      </c>
      <c r="E3111" s="1308" t="s">
        <v>1884</v>
      </c>
      <c r="F3111" s="1298" t="s">
        <v>1567</v>
      </c>
      <c r="G3111" s="1298" t="s">
        <v>7483</v>
      </c>
      <c r="H3111" s="1298" t="s">
        <v>1567</v>
      </c>
    </row>
    <row r="3112" spans="1:8" ht="18.399999999999999" hidden="1" customHeight="1">
      <c r="A3112" s="1305" t="s">
        <v>7484</v>
      </c>
      <c r="B3112" s="1306" t="s">
        <v>7485</v>
      </c>
      <c r="C3112" s="1306" t="s">
        <v>1585</v>
      </c>
      <c r="D3112" s="1307">
        <v>3600</v>
      </c>
      <c r="E3112" s="1308" t="s">
        <v>1884</v>
      </c>
      <c r="F3112" s="1298" t="s">
        <v>1567</v>
      </c>
      <c r="G3112" s="1298" t="s">
        <v>7486</v>
      </c>
      <c r="H3112" s="1298" t="s">
        <v>1567</v>
      </c>
    </row>
    <row r="3113" spans="1:8" ht="18.399999999999999" hidden="1" customHeight="1">
      <c r="A3113" s="1305" t="s">
        <v>7484</v>
      </c>
      <c r="B3113" s="1306" t="s">
        <v>7487</v>
      </c>
      <c r="C3113" s="1306" t="s">
        <v>1585</v>
      </c>
      <c r="D3113" s="1307">
        <v>4680</v>
      </c>
      <c r="E3113" s="1308" t="s">
        <v>1884</v>
      </c>
      <c r="F3113" s="1298" t="s">
        <v>1567</v>
      </c>
      <c r="G3113" s="1298" t="s">
        <v>7488</v>
      </c>
      <c r="H3113" s="1298" t="s">
        <v>1567</v>
      </c>
    </row>
    <row r="3114" spans="1:8" ht="18.399999999999999" hidden="1" customHeight="1">
      <c r="A3114" s="1305" t="s">
        <v>7489</v>
      </c>
      <c r="B3114" s="1306" t="s">
        <v>7490</v>
      </c>
      <c r="C3114" s="1306" t="s">
        <v>1585</v>
      </c>
      <c r="D3114" s="1307">
        <v>2500</v>
      </c>
      <c r="E3114" s="1308" t="s">
        <v>1884</v>
      </c>
      <c r="F3114" s="1298" t="s">
        <v>1567</v>
      </c>
      <c r="G3114" s="1298" t="s">
        <v>7491</v>
      </c>
      <c r="H3114" s="1298" t="s">
        <v>1567</v>
      </c>
    </row>
    <row r="3115" spans="1:8" ht="18.399999999999999" hidden="1" customHeight="1">
      <c r="A3115" s="1305" t="s">
        <v>7489</v>
      </c>
      <c r="B3115" s="1306" t="s">
        <v>7492</v>
      </c>
      <c r="C3115" s="1306" t="s">
        <v>1585</v>
      </c>
      <c r="D3115" s="1307">
        <v>1380</v>
      </c>
      <c r="E3115" s="1308" t="s">
        <v>1884</v>
      </c>
      <c r="F3115" s="1298" t="s">
        <v>1567</v>
      </c>
      <c r="G3115" s="1298" t="s">
        <v>7493</v>
      </c>
      <c r="H3115" s="1298" t="s">
        <v>1567</v>
      </c>
    </row>
    <row r="3116" spans="1:8" ht="18.399999999999999" hidden="1" customHeight="1">
      <c r="A3116" s="1305" t="s">
        <v>7489</v>
      </c>
      <c r="B3116" s="1306" t="s">
        <v>7494</v>
      </c>
      <c r="C3116" s="1306" t="s">
        <v>1585</v>
      </c>
      <c r="D3116" s="1307">
        <v>1890</v>
      </c>
      <c r="E3116" s="1308" t="s">
        <v>1884</v>
      </c>
      <c r="F3116" s="1298" t="s">
        <v>1567</v>
      </c>
      <c r="G3116" s="1298" t="s">
        <v>7495</v>
      </c>
      <c r="H3116" s="1298" t="s">
        <v>1567</v>
      </c>
    </row>
    <row r="3117" spans="1:8" ht="18.399999999999999" hidden="1" customHeight="1">
      <c r="A3117" s="1305" t="s">
        <v>7489</v>
      </c>
      <c r="B3117" s="1306" t="s">
        <v>7496</v>
      </c>
      <c r="C3117" s="1306" t="s">
        <v>1585</v>
      </c>
      <c r="D3117" s="1307">
        <v>2320</v>
      </c>
      <c r="E3117" s="1308" t="s">
        <v>1884</v>
      </c>
      <c r="F3117" s="1298" t="s">
        <v>1567</v>
      </c>
      <c r="G3117" s="1298" t="s">
        <v>7497</v>
      </c>
      <c r="H3117" s="1298" t="s">
        <v>1567</v>
      </c>
    </row>
    <row r="3118" spans="1:8" ht="18.399999999999999" hidden="1" customHeight="1">
      <c r="A3118" s="1305" t="s">
        <v>7489</v>
      </c>
      <c r="B3118" s="1306" t="s">
        <v>7498</v>
      </c>
      <c r="C3118" s="1306" t="s">
        <v>1585</v>
      </c>
      <c r="D3118" s="1307">
        <v>5080</v>
      </c>
      <c r="E3118" s="1308" t="s">
        <v>1884</v>
      </c>
      <c r="F3118" s="1298" t="s">
        <v>1567</v>
      </c>
      <c r="G3118" s="1298" t="s">
        <v>7499</v>
      </c>
      <c r="H3118" s="1298" t="s">
        <v>1567</v>
      </c>
    </row>
    <row r="3119" spans="1:8" ht="18.399999999999999" hidden="1" customHeight="1">
      <c r="A3119" s="1305" t="s">
        <v>7489</v>
      </c>
      <c r="B3119" s="1306" t="s">
        <v>7500</v>
      </c>
      <c r="C3119" s="1306" t="s">
        <v>1585</v>
      </c>
      <c r="D3119" s="1307">
        <v>6380</v>
      </c>
      <c r="E3119" s="1308" t="s">
        <v>1884</v>
      </c>
      <c r="F3119" s="1298" t="s">
        <v>1567</v>
      </c>
      <c r="G3119" s="1298" t="s">
        <v>7501</v>
      </c>
      <c r="H3119" s="1298" t="s">
        <v>1567</v>
      </c>
    </row>
    <row r="3120" spans="1:8" ht="18.399999999999999" hidden="1" customHeight="1">
      <c r="A3120" s="1305" t="s">
        <v>7489</v>
      </c>
      <c r="B3120" s="1306" t="s">
        <v>7502</v>
      </c>
      <c r="C3120" s="1306" t="s">
        <v>1585</v>
      </c>
      <c r="D3120" s="1307">
        <v>10730</v>
      </c>
      <c r="E3120" s="1308" t="s">
        <v>1884</v>
      </c>
      <c r="F3120" s="1298" t="s">
        <v>1567</v>
      </c>
      <c r="G3120" s="1298" t="s">
        <v>7503</v>
      </c>
      <c r="H3120" s="1298" t="s">
        <v>1567</v>
      </c>
    </row>
    <row r="3121" spans="1:8" ht="18.399999999999999" hidden="1" customHeight="1">
      <c r="A3121" s="1305" t="s">
        <v>7489</v>
      </c>
      <c r="B3121" s="1306" t="s">
        <v>7504</v>
      </c>
      <c r="C3121" s="1306" t="s">
        <v>1585</v>
      </c>
      <c r="D3121" s="1307">
        <v>13780</v>
      </c>
      <c r="E3121" s="1308" t="s">
        <v>1884</v>
      </c>
      <c r="F3121" s="1298" t="s">
        <v>1567</v>
      </c>
      <c r="G3121" s="1298" t="s">
        <v>7505</v>
      </c>
      <c r="H3121" s="1298" t="s">
        <v>1567</v>
      </c>
    </row>
    <row r="3122" spans="1:8" ht="18.399999999999999" hidden="1" customHeight="1">
      <c r="A3122" s="1305" t="s">
        <v>7489</v>
      </c>
      <c r="B3122" s="1306" t="s">
        <v>7506</v>
      </c>
      <c r="C3122" s="1306" t="s">
        <v>1585</v>
      </c>
      <c r="D3122" s="1307">
        <v>17400</v>
      </c>
      <c r="E3122" s="1308" t="s">
        <v>1884</v>
      </c>
      <c r="F3122" s="1298" t="s">
        <v>1567</v>
      </c>
      <c r="G3122" s="1298" t="s">
        <v>7507</v>
      </c>
      <c r="H3122" s="1298" t="s">
        <v>1567</v>
      </c>
    </row>
    <row r="3123" spans="1:8" ht="18.399999999999999" hidden="1" customHeight="1">
      <c r="A3123" s="1305" t="s">
        <v>7489</v>
      </c>
      <c r="B3123" s="1306" t="s">
        <v>7508</v>
      </c>
      <c r="C3123" s="1306" t="s">
        <v>1585</v>
      </c>
      <c r="D3123" s="1307">
        <v>21750</v>
      </c>
      <c r="E3123" s="1308" t="s">
        <v>1884</v>
      </c>
      <c r="F3123" s="1298" t="s">
        <v>1567</v>
      </c>
      <c r="G3123" s="1298" t="s">
        <v>7509</v>
      </c>
      <c r="H3123" s="1298" t="s">
        <v>1567</v>
      </c>
    </row>
    <row r="3124" spans="1:8" ht="18.399999999999999" hidden="1" customHeight="1">
      <c r="A3124" s="1305" t="s">
        <v>7489</v>
      </c>
      <c r="B3124" s="1306" t="s">
        <v>7510</v>
      </c>
      <c r="C3124" s="1306" t="s">
        <v>1585</v>
      </c>
      <c r="D3124" s="1307">
        <v>23930</v>
      </c>
      <c r="E3124" s="1308" t="s">
        <v>1884</v>
      </c>
      <c r="F3124" s="1298" t="s">
        <v>1567</v>
      </c>
      <c r="G3124" s="1298" t="s">
        <v>7511</v>
      </c>
      <c r="H3124" s="1298" t="s">
        <v>1567</v>
      </c>
    </row>
    <row r="3125" spans="1:8" ht="18.399999999999999" hidden="1" customHeight="1">
      <c r="A3125" s="1305" t="s">
        <v>7489</v>
      </c>
      <c r="B3125" s="1306" t="s">
        <v>7512</v>
      </c>
      <c r="C3125" s="1306" t="s">
        <v>1585</v>
      </c>
      <c r="D3125" s="1307">
        <v>31900</v>
      </c>
      <c r="E3125" s="1308" t="s">
        <v>1884</v>
      </c>
      <c r="F3125" s="1298" t="s">
        <v>1567</v>
      </c>
      <c r="G3125" s="1298" t="s">
        <v>7513</v>
      </c>
      <c r="H3125" s="1298" t="s">
        <v>1567</v>
      </c>
    </row>
    <row r="3126" spans="1:8" ht="18.399999999999999" hidden="1" customHeight="1">
      <c r="A3126" s="1305" t="s">
        <v>7514</v>
      </c>
      <c r="B3126" s="1306" t="s">
        <v>7515</v>
      </c>
      <c r="C3126" s="1306" t="s">
        <v>1585</v>
      </c>
      <c r="D3126" s="1307">
        <v>200000</v>
      </c>
      <c r="E3126" s="1308" t="s">
        <v>1884</v>
      </c>
      <c r="F3126" s="1298" t="s">
        <v>1567</v>
      </c>
      <c r="G3126" s="1298" t="s">
        <v>7516</v>
      </c>
      <c r="H3126" s="1298" t="s">
        <v>1567</v>
      </c>
    </row>
    <row r="3127" spans="1:8" ht="18.399999999999999" hidden="1" customHeight="1">
      <c r="A3127" s="1305" t="s">
        <v>7517</v>
      </c>
      <c r="B3127" s="1306" t="s">
        <v>7518</v>
      </c>
      <c r="C3127" s="1306" t="s">
        <v>1585</v>
      </c>
      <c r="D3127" s="1307">
        <v>220000</v>
      </c>
      <c r="E3127" s="1308" t="s">
        <v>1884</v>
      </c>
      <c r="F3127" s="1298" t="s">
        <v>1567</v>
      </c>
      <c r="G3127" s="1298" t="s">
        <v>7519</v>
      </c>
      <c r="H3127" s="1298" t="s">
        <v>1567</v>
      </c>
    </row>
    <row r="3128" spans="1:8" ht="18.399999999999999" hidden="1" customHeight="1">
      <c r="A3128" s="1305" t="s">
        <v>7520</v>
      </c>
      <c r="B3128" s="1306" t="s">
        <v>7521</v>
      </c>
      <c r="C3128" s="1306" t="s">
        <v>1585</v>
      </c>
      <c r="D3128" s="1307">
        <v>150000</v>
      </c>
      <c r="E3128" s="1308" t="s">
        <v>1884</v>
      </c>
      <c r="F3128" s="1298" t="s">
        <v>1567</v>
      </c>
      <c r="G3128" s="1298" t="s">
        <v>7522</v>
      </c>
      <c r="H3128" s="1298" t="s">
        <v>1567</v>
      </c>
    </row>
    <row r="3129" spans="1:8" ht="18.399999999999999" hidden="1" customHeight="1">
      <c r="A3129" s="1305" t="s">
        <v>7523</v>
      </c>
      <c r="B3129" s="1306" t="s">
        <v>7524</v>
      </c>
      <c r="C3129" s="1306" t="s">
        <v>1585</v>
      </c>
      <c r="D3129" s="1307">
        <v>660000</v>
      </c>
      <c r="E3129" s="1308" t="s">
        <v>1884</v>
      </c>
      <c r="F3129" s="1298" t="s">
        <v>1567</v>
      </c>
      <c r="G3129" s="1298" t="s">
        <v>7525</v>
      </c>
      <c r="H3129" s="1298" t="s">
        <v>1567</v>
      </c>
    </row>
    <row r="3130" spans="1:8" ht="18.399999999999999" hidden="1" customHeight="1">
      <c r="A3130" s="1305" t="s">
        <v>7526</v>
      </c>
      <c r="B3130" s="1306" t="s">
        <v>7527</v>
      </c>
      <c r="C3130" s="1306" t="s">
        <v>1585</v>
      </c>
      <c r="D3130" s="1307">
        <v>250000</v>
      </c>
      <c r="E3130" s="1308" t="s">
        <v>1884</v>
      </c>
      <c r="F3130" s="1298" t="s">
        <v>1567</v>
      </c>
      <c r="G3130" s="1298" t="s">
        <v>7528</v>
      </c>
      <c r="H3130" s="1298" t="s">
        <v>1567</v>
      </c>
    </row>
    <row r="3131" spans="1:8" ht="18.399999999999999" hidden="1" customHeight="1">
      <c r="A3131" s="1305" t="s">
        <v>7529</v>
      </c>
      <c r="B3131" s="1306" t="s">
        <v>7530</v>
      </c>
      <c r="C3131" s="1306" t="s">
        <v>1585</v>
      </c>
      <c r="D3131" s="1307">
        <v>2000000</v>
      </c>
      <c r="E3131" s="1308" t="s">
        <v>1884</v>
      </c>
      <c r="F3131" s="1298" t="s">
        <v>1567</v>
      </c>
      <c r="G3131" s="1298" t="s">
        <v>7531</v>
      </c>
      <c r="H3131" s="1298" t="s">
        <v>1567</v>
      </c>
    </row>
    <row r="3132" spans="1:8" ht="18.399999999999999" hidden="1" customHeight="1">
      <c r="A3132" s="1305" t="s">
        <v>7532</v>
      </c>
      <c r="B3132" s="1306" t="s">
        <v>7395</v>
      </c>
      <c r="C3132" s="1306" t="s">
        <v>1585</v>
      </c>
      <c r="D3132" s="1307">
        <v>300000</v>
      </c>
      <c r="E3132" s="1308" t="s">
        <v>1884</v>
      </c>
      <c r="F3132" s="1298" t="s">
        <v>1567</v>
      </c>
      <c r="G3132" s="1298" t="s">
        <v>7533</v>
      </c>
      <c r="H3132" s="1298" t="s">
        <v>1567</v>
      </c>
    </row>
    <row r="3133" spans="1:8" ht="18.399999999999999" hidden="1" customHeight="1">
      <c r="A3133" s="1305" t="s">
        <v>7534</v>
      </c>
      <c r="B3133" s="1306" t="s">
        <v>7535</v>
      </c>
      <c r="C3133" s="1306" t="s">
        <v>1585</v>
      </c>
      <c r="D3133" s="1307">
        <v>27150</v>
      </c>
      <c r="E3133" s="1308" t="s">
        <v>1884</v>
      </c>
      <c r="F3133" s="1298" t="s">
        <v>1567</v>
      </c>
      <c r="G3133" s="1298" t="s">
        <v>7536</v>
      </c>
      <c r="H3133" s="1298" t="s">
        <v>1567</v>
      </c>
    </row>
    <row r="3134" spans="1:8" ht="18.399999999999999" hidden="1" customHeight="1">
      <c r="A3134" s="1305" t="s">
        <v>7537</v>
      </c>
      <c r="B3134" s="1306" t="s">
        <v>7538</v>
      </c>
      <c r="C3134" s="1306" t="s">
        <v>1585</v>
      </c>
      <c r="D3134" s="1307">
        <v>4500</v>
      </c>
      <c r="E3134" s="1308" t="s">
        <v>1884</v>
      </c>
      <c r="F3134" s="1298" t="s">
        <v>1567</v>
      </c>
      <c r="G3134" s="1298" t="s">
        <v>7539</v>
      </c>
      <c r="H3134" s="1298" t="s">
        <v>1567</v>
      </c>
    </row>
    <row r="3135" spans="1:8" ht="18.399999999999999" hidden="1" customHeight="1">
      <c r="A3135" s="1305" t="s">
        <v>7540</v>
      </c>
      <c r="B3135" s="1306" t="s">
        <v>7541</v>
      </c>
      <c r="C3135" s="1306" t="s">
        <v>1585</v>
      </c>
      <c r="D3135" s="1307">
        <v>14400</v>
      </c>
      <c r="E3135" s="1308" t="s">
        <v>1884</v>
      </c>
      <c r="F3135" s="1298" t="s">
        <v>1567</v>
      </c>
      <c r="G3135" s="1298" t="s">
        <v>7542</v>
      </c>
      <c r="H3135" s="1298" t="s">
        <v>1567</v>
      </c>
    </row>
    <row r="3136" spans="1:8" ht="18.399999999999999" hidden="1" customHeight="1">
      <c r="A3136" s="1305" t="s">
        <v>7540</v>
      </c>
      <c r="B3136" s="1306" t="s">
        <v>7543</v>
      </c>
      <c r="C3136" s="1306" t="s">
        <v>1585</v>
      </c>
      <c r="D3136" s="1307">
        <v>14000</v>
      </c>
      <c r="E3136" s="1308" t="s">
        <v>1884</v>
      </c>
      <c r="F3136" s="1298" t="s">
        <v>1567</v>
      </c>
      <c r="G3136" s="1298" t="s">
        <v>7544</v>
      </c>
      <c r="H3136" s="1298" t="s">
        <v>1567</v>
      </c>
    </row>
    <row r="3137" spans="1:8" ht="18.399999999999999" hidden="1" customHeight="1">
      <c r="A3137" s="1305" t="s">
        <v>7545</v>
      </c>
      <c r="B3137" s="1306" t="s">
        <v>7546</v>
      </c>
      <c r="C3137" s="1306" t="s">
        <v>1585</v>
      </c>
      <c r="D3137" s="1307">
        <v>450000</v>
      </c>
      <c r="E3137" s="1308" t="s">
        <v>1884</v>
      </c>
      <c r="F3137" s="1298" t="s">
        <v>1567</v>
      </c>
      <c r="G3137" s="1298" t="s">
        <v>7547</v>
      </c>
      <c r="H3137" s="1298" t="s">
        <v>1567</v>
      </c>
    </row>
    <row r="3138" spans="1:8" ht="18.399999999999999" hidden="1" customHeight="1">
      <c r="A3138" s="1305" t="s">
        <v>7548</v>
      </c>
      <c r="B3138" s="1306" t="s">
        <v>7549</v>
      </c>
      <c r="C3138" s="1306" t="s">
        <v>1585</v>
      </c>
      <c r="D3138" s="1307">
        <v>1650000</v>
      </c>
      <c r="E3138" s="1308" t="s">
        <v>1884</v>
      </c>
      <c r="F3138" s="1298" t="s">
        <v>1567</v>
      </c>
      <c r="G3138" s="1298" t="s">
        <v>7550</v>
      </c>
      <c r="H3138" s="1298" t="s">
        <v>1567</v>
      </c>
    </row>
    <row r="3139" spans="1:8" ht="18.399999999999999" hidden="1" customHeight="1">
      <c r="A3139" s="1305" t="s">
        <v>7548</v>
      </c>
      <c r="B3139" s="1306" t="s">
        <v>7551</v>
      </c>
      <c r="C3139" s="1306" t="s">
        <v>7283</v>
      </c>
      <c r="D3139" s="1307">
        <v>2100000</v>
      </c>
      <c r="E3139" s="1308" t="s">
        <v>1884</v>
      </c>
      <c r="F3139" s="1298" t="s">
        <v>1567</v>
      </c>
      <c r="G3139" s="1298" t="s">
        <v>7552</v>
      </c>
      <c r="H3139" s="1298" t="s">
        <v>1567</v>
      </c>
    </row>
    <row r="3140" spans="1:8" ht="18.399999999999999" hidden="1" customHeight="1">
      <c r="A3140" s="1305" t="s">
        <v>7553</v>
      </c>
      <c r="B3140" s="1306" t="s">
        <v>7554</v>
      </c>
      <c r="C3140" s="1306" t="s">
        <v>2580</v>
      </c>
      <c r="D3140" s="1307">
        <v>1540000</v>
      </c>
      <c r="E3140" s="1308" t="s">
        <v>1884</v>
      </c>
      <c r="F3140" s="1298" t="s">
        <v>1567</v>
      </c>
      <c r="G3140" s="1298" t="s">
        <v>7555</v>
      </c>
      <c r="H3140" s="1298" t="s">
        <v>1567</v>
      </c>
    </row>
    <row r="3141" spans="1:8" ht="18.399999999999999" hidden="1" customHeight="1">
      <c r="A3141" s="1305" t="s">
        <v>7556</v>
      </c>
      <c r="B3141" s="1306" t="s">
        <v>7557</v>
      </c>
      <c r="C3141" s="1306" t="s">
        <v>2580</v>
      </c>
      <c r="D3141" s="1307">
        <v>12489000</v>
      </c>
      <c r="E3141" s="1308" t="s">
        <v>1884</v>
      </c>
      <c r="F3141" s="1298" t="s">
        <v>1567</v>
      </c>
      <c r="G3141" s="1298" t="s">
        <v>7558</v>
      </c>
      <c r="H3141" s="1298" t="s">
        <v>1567</v>
      </c>
    </row>
    <row r="3142" spans="1:8" ht="18.399999999999999" hidden="1" customHeight="1">
      <c r="A3142" s="1305" t="s">
        <v>7559</v>
      </c>
      <c r="B3142" s="1306" t="s">
        <v>7560</v>
      </c>
      <c r="C3142" s="1306" t="s">
        <v>2580</v>
      </c>
      <c r="D3142" s="1307">
        <v>26300000</v>
      </c>
      <c r="E3142" s="1308" t="s">
        <v>1884</v>
      </c>
      <c r="F3142" s="1298" t="s">
        <v>1567</v>
      </c>
      <c r="G3142" s="1298" t="s">
        <v>7561</v>
      </c>
      <c r="H3142" s="1298" t="s">
        <v>1567</v>
      </c>
    </row>
    <row r="3143" spans="1:8" ht="18.399999999999999" hidden="1" customHeight="1">
      <c r="A3143" s="1305" t="s">
        <v>7562</v>
      </c>
      <c r="B3143" s="1306" t="s">
        <v>7563</v>
      </c>
      <c r="C3143" s="1306" t="s">
        <v>2683</v>
      </c>
      <c r="D3143" s="1307">
        <v>1540000</v>
      </c>
      <c r="E3143" s="1308" t="s">
        <v>1884</v>
      </c>
      <c r="F3143" s="1298" t="s">
        <v>1567</v>
      </c>
      <c r="G3143" s="1298" t="s">
        <v>7564</v>
      </c>
      <c r="H3143" s="1298" t="s">
        <v>1567</v>
      </c>
    </row>
    <row r="3144" spans="1:8" ht="18.399999999999999" hidden="1" customHeight="1">
      <c r="A3144" s="1305" t="s">
        <v>7562</v>
      </c>
      <c r="B3144" s="1306" t="s">
        <v>7565</v>
      </c>
      <c r="C3144" s="1306" t="s">
        <v>2683</v>
      </c>
      <c r="D3144" s="1307">
        <v>1850000</v>
      </c>
      <c r="E3144" s="1308" t="s">
        <v>1884</v>
      </c>
      <c r="F3144" s="1298" t="s">
        <v>1567</v>
      </c>
      <c r="G3144" s="1298" t="s">
        <v>7566</v>
      </c>
      <c r="H3144" s="1298" t="s">
        <v>1567</v>
      </c>
    </row>
    <row r="3145" spans="1:8" ht="18.399999999999999" hidden="1" customHeight="1">
      <c r="A3145" s="1305" t="s">
        <v>7567</v>
      </c>
      <c r="B3145" s="1306" t="s">
        <v>7568</v>
      </c>
      <c r="C3145" s="1306" t="s">
        <v>2580</v>
      </c>
      <c r="D3145" s="1307">
        <v>498000</v>
      </c>
      <c r="E3145" s="1308" t="s">
        <v>1884</v>
      </c>
      <c r="F3145" s="1298" t="s">
        <v>1567</v>
      </c>
      <c r="G3145" s="1298" t="s">
        <v>7569</v>
      </c>
      <c r="H3145" s="1298" t="s">
        <v>1567</v>
      </c>
    </row>
    <row r="3146" spans="1:8" ht="18.399999999999999" hidden="1" customHeight="1">
      <c r="A3146" s="1305" t="s">
        <v>7567</v>
      </c>
      <c r="B3146" s="1306" t="s">
        <v>7570</v>
      </c>
      <c r="C3146" s="1306" t="s">
        <v>2580</v>
      </c>
      <c r="D3146" s="1307">
        <v>589000</v>
      </c>
      <c r="E3146" s="1308" t="s">
        <v>1884</v>
      </c>
      <c r="F3146" s="1298" t="s">
        <v>1567</v>
      </c>
      <c r="G3146" s="1298" t="s">
        <v>7571</v>
      </c>
      <c r="H3146" s="1298" t="s">
        <v>1567</v>
      </c>
    </row>
    <row r="3147" spans="1:8" ht="18.399999999999999" hidden="1" customHeight="1">
      <c r="A3147" s="1305" t="s">
        <v>7567</v>
      </c>
      <c r="B3147" s="1306" t="s">
        <v>7572</v>
      </c>
      <c r="C3147" s="1306" t="s">
        <v>2580</v>
      </c>
      <c r="D3147" s="1307">
        <v>834000</v>
      </c>
      <c r="E3147" s="1308" t="s">
        <v>1884</v>
      </c>
      <c r="F3147" s="1298" t="s">
        <v>1567</v>
      </c>
      <c r="G3147" s="1298" t="s">
        <v>7573</v>
      </c>
      <c r="H3147" s="1298" t="s">
        <v>1567</v>
      </c>
    </row>
    <row r="3148" spans="1:8" ht="18.399999999999999" hidden="1" customHeight="1">
      <c r="A3148" s="1305" t="s">
        <v>7567</v>
      </c>
      <c r="B3148" s="1306" t="s">
        <v>7574</v>
      </c>
      <c r="C3148" s="1306" t="s">
        <v>2580</v>
      </c>
      <c r="D3148" s="1307">
        <v>1095000</v>
      </c>
      <c r="E3148" s="1308" t="s">
        <v>1884</v>
      </c>
      <c r="F3148" s="1298" t="s">
        <v>1567</v>
      </c>
      <c r="G3148" s="1298" t="s">
        <v>7575</v>
      </c>
      <c r="H3148" s="1298" t="s">
        <v>1567</v>
      </c>
    </row>
    <row r="3149" spans="1:8" ht="18.399999999999999" hidden="1" customHeight="1">
      <c r="A3149" s="1305" t="s">
        <v>7567</v>
      </c>
      <c r="B3149" s="1306" t="s">
        <v>7576</v>
      </c>
      <c r="C3149" s="1306" t="s">
        <v>2580</v>
      </c>
      <c r="D3149" s="1307">
        <v>1553000</v>
      </c>
      <c r="E3149" s="1308" t="s">
        <v>1884</v>
      </c>
      <c r="F3149" s="1298" t="s">
        <v>1567</v>
      </c>
      <c r="G3149" s="1298" t="s">
        <v>7577</v>
      </c>
      <c r="H3149" s="1298" t="s">
        <v>1567</v>
      </c>
    </row>
    <row r="3150" spans="1:8" ht="18.399999999999999" hidden="1" customHeight="1">
      <c r="A3150" s="1305" t="s">
        <v>7578</v>
      </c>
      <c r="B3150" s="1306" t="s">
        <v>7579</v>
      </c>
      <c r="C3150" s="1306" t="s">
        <v>1585</v>
      </c>
      <c r="D3150" s="1307">
        <v>179000</v>
      </c>
      <c r="E3150" s="1308" t="s">
        <v>1884</v>
      </c>
      <c r="F3150" s="1298" t="s">
        <v>1567</v>
      </c>
      <c r="G3150" s="1298" t="s">
        <v>7580</v>
      </c>
      <c r="H3150" s="1298" t="s">
        <v>1567</v>
      </c>
    </row>
    <row r="3151" spans="1:8" ht="18.399999999999999" hidden="1" customHeight="1">
      <c r="A3151" s="1305" t="s">
        <v>7581</v>
      </c>
      <c r="B3151" s="1306" t="s">
        <v>7579</v>
      </c>
      <c r="C3151" s="1306" t="s">
        <v>1585</v>
      </c>
      <c r="D3151" s="1307">
        <v>322000</v>
      </c>
      <c r="E3151" s="1308" t="s">
        <v>1884</v>
      </c>
      <c r="F3151" s="1298" t="s">
        <v>1567</v>
      </c>
      <c r="G3151" s="1298" t="s">
        <v>7582</v>
      </c>
      <c r="H3151" s="1298" t="s">
        <v>1567</v>
      </c>
    </row>
    <row r="3152" spans="1:8" ht="18.399999999999999" hidden="1" customHeight="1">
      <c r="A3152" s="1305" t="s">
        <v>7583</v>
      </c>
      <c r="B3152" s="1306" t="s">
        <v>7584</v>
      </c>
      <c r="C3152" s="1306" t="s">
        <v>2683</v>
      </c>
      <c r="D3152" s="1307">
        <v>4000000</v>
      </c>
      <c r="E3152" s="1308" t="s">
        <v>1884</v>
      </c>
      <c r="F3152" s="1298" t="s">
        <v>1567</v>
      </c>
      <c r="G3152" s="1298" t="s">
        <v>7585</v>
      </c>
      <c r="H3152" s="1298" t="s">
        <v>1567</v>
      </c>
    </row>
    <row r="3153" spans="1:8" ht="18.399999999999999" hidden="1" customHeight="1">
      <c r="A3153" s="1305" t="s">
        <v>7586</v>
      </c>
      <c r="B3153" s="1306" t="s">
        <v>7587</v>
      </c>
      <c r="C3153" s="1306" t="s">
        <v>1585</v>
      </c>
      <c r="D3153" s="1307">
        <v>66000</v>
      </c>
      <c r="E3153" s="1308" t="s">
        <v>1884</v>
      </c>
      <c r="F3153" s="1298" t="s">
        <v>1567</v>
      </c>
      <c r="G3153" s="1298" t="s">
        <v>7588</v>
      </c>
      <c r="H3153" s="1298" t="s">
        <v>1567</v>
      </c>
    </row>
    <row r="3154" spans="1:8" ht="18.399999999999999" hidden="1" customHeight="1">
      <c r="A3154" s="1305" t="s">
        <v>7586</v>
      </c>
      <c r="B3154" s="1306" t="s">
        <v>7589</v>
      </c>
      <c r="C3154" s="1306" t="s">
        <v>1585</v>
      </c>
      <c r="D3154" s="1307">
        <v>70000</v>
      </c>
      <c r="E3154" s="1308" t="s">
        <v>1884</v>
      </c>
      <c r="F3154" s="1298" t="s">
        <v>1567</v>
      </c>
      <c r="G3154" s="1298" t="s">
        <v>7590</v>
      </c>
      <c r="H3154" s="1298" t="s">
        <v>1567</v>
      </c>
    </row>
    <row r="3155" spans="1:8" ht="18.399999999999999" hidden="1" customHeight="1">
      <c r="A3155" s="1305" t="s">
        <v>7586</v>
      </c>
      <c r="B3155" s="1306" t="s">
        <v>7591</v>
      </c>
      <c r="C3155" s="1306" t="s">
        <v>1585</v>
      </c>
      <c r="D3155" s="1307">
        <v>53000</v>
      </c>
      <c r="E3155" s="1308" t="s">
        <v>1884</v>
      </c>
      <c r="F3155" s="1298" t="s">
        <v>1567</v>
      </c>
      <c r="G3155" s="1298" t="s">
        <v>7592</v>
      </c>
      <c r="H3155" s="1298" t="s">
        <v>1567</v>
      </c>
    </row>
    <row r="3156" spans="1:8" ht="18.399999999999999" hidden="1" customHeight="1">
      <c r="A3156" s="1305" t="s">
        <v>7593</v>
      </c>
      <c r="B3156" s="1306" t="s">
        <v>7594</v>
      </c>
      <c r="C3156" s="1306" t="s">
        <v>1585</v>
      </c>
      <c r="D3156" s="1307">
        <v>63800</v>
      </c>
      <c r="E3156" s="1308" t="s">
        <v>1884</v>
      </c>
      <c r="F3156" s="1298" t="s">
        <v>1567</v>
      </c>
      <c r="G3156" s="1298" t="s">
        <v>7595</v>
      </c>
      <c r="H3156" s="1298" t="s">
        <v>1567</v>
      </c>
    </row>
    <row r="3157" spans="1:8" ht="18.399999999999999" hidden="1" customHeight="1">
      <c r="A3157" s="1305" t="s">
        <v>7593</v>
      </c>
      <c r="B3157" s="1306" t="s">
        <v>7596</v>
      </c>
      <c r="C3157" s="1306" t="s">
        <v>1585</v>
      </c>
      <c r="D3157" s="1307">
        <v>67400</v>
      </c>
      <c r="E3157" s="1308" t="s">
        <v>1884</v>
      </c>
      <c r="F3157" s="1298" t="s">
        <v>1567</v>
      </c>
      <c r="G3157" s="1298" t="s">
        <v>7597</v>
      </c>
      <c r="H3157" s="1298" t="s">
        <v>1567</v>
      </c>
    </row>
    <row r="3158" spans="1:8" ht="18.399999999999999" hidden="1" customHeight="1">
      <c r="A3158" s="1305" t="s">
        <v>7593</v>
      </c>
      <c r="B3158" s="1306" t="s">
        <v>7598</v>
      </c>
      <c r="C3158" s="1306" t="s">
        <v>1585</v>
      </c>
      <c r="D3158" s="1307">
        <v>67400</v>
      </c>
      <c r="E3158" s="1308" t="s">
        <v>1884</v>
      </c>
      <c r="F3158" s="1298" t="s">
        <v>1567</v>
      </c>
      <c r="G3158" s="1298" t="s">
        <v>7599</v>
      </c>
      <c r="H3158" s="1298" t="s">
        <v>1567</v>
      </c>
    </row>
    <row r="3159" spans="1:8" ht="18.399999999999999" hidden="1" customHeight="1">
      <c r="A3159" s="1305" t="s">
        <v>7593</v>
      </c>
      <c r="B3159" s="1306" t="s">
        <v>7600</v>
      </c>
      <c r="C3159" s="1306" t="s">
        <v>1585</v>
      </c>
      <c r="D3159" s="1307">
        <v>78100</v>
      </c>
      <c r="E3159" s="1308" t="s">
        <v>1884</v>
      </c>
      <c r="F3159" s="1298" t="s">
        <v>1567</v>
      </c>
      <c r="G3159" s="1298" t="s">
        <v>7601</v>
      </c>
      <c r="H3159" s="1298" t="s">
        <v>1567</v>
      </c>
    </row>
    <row r="3160" spans="1:8" ht="18.399999999999999" hidden="1" customHeight="1">
      <c r="A3160" s="1305" t="s">
        <v>7593</v>
      </c>
      <c r="B3160" s="1306" t="s">
        <v>7602</v>
      </c>
      <c r="C3160" s="1306" t="s">
        <v>1585</v>
      </c>
      <c r="D3160" s="1307">
        <v>94200</v>
      </c>
      <c r="E3160" s="1308" t="s">
        <v>1884</v>
      </c>
      <c r="F3160" s="1298" t="s">
        <v>1567</v>
      </c>
      <c r="G3160" s="1298" t="s">
        <v>7603</v>
      </c>
      <c r="H3160" s="1298" t="s">
        <v>1567</v>
      </c>
    </row>
    <row r="3161" spans="1:8" ht="18.399999999999999" hidden="1" customHeight="1">
      <c r="A3161" s="1305" t="s">
        <v>7593</v>
      </c>
      <c r="B3161" s="1306" t="s">
        <v>7604</v>
      </c>
      <c r="C3161" s="1306" t="s">
        <v>1585</v>
      </c>
      <c r="D3161" s="1307">
        <v>94200</v>
      </c>
      <c r="E3161" s="1308" t="s">
        <v>1884</v>
      </c>
      <c r="F3161" s="1298" t="s">
        <v>1567</v>
      </c>
      <c r="G3161" s="1298" t="s">
        <v>7605</v>
      </c>
      <c r="H3161" s="1298" t="s">
        <v>1567</v>
      </c>
    </row>
    <row r="3162" spans="1:8" ht="18.399999999999999" hidden="1" customHeight="1">
      <c r="A3162" s="1305" t="s">
        <v>7593</v>
      </c>
      <c r="B3162" s="1306" t="s">
        <v>7606</v>
      </c>
      <c r="C3162" s="1306" t="s">
        <v>1585</v>
      </c>
      <c r="D3162" s="1307">
        <v>95900</v>
      </c>
      <c r="E3162" s="1308" t="s">
        <v>1884</v>
      </c>
      <c r="F3162" s="1298" t="s">
        <v>1567</v>
      </c>
      <c r="G3162" s="1298" t="s">
        <v>7607</v>
      </c>
      <c r="H3162" s="1298" t="s">
        <v>1567</v>
      </c>
    </row>
    <row r="3163" spans="1:8" ht="18.399999999999999" hidden="1" customHeight="1">
      <c r="A3163" s="1305" t="s">
        <v>7593</v>
      </c>
      <c r="B3163" s="1306" t="s">
        <v>7608</v>
      </c>
      <c r="C3163" s="1306" t="s">
        <v>1585</v>
      </c>
      <c r="D3163" s="1307">
        <v>112300</v>
      </c>
      <c r="E3163" s="1308" t="s">
        <v>1884</v>
      </c>
      <c r="F3163" s="1298" t="s">
        <v>1567</v>
      </c>
      <c r="G3163" s="1298" t="s">
        <v>7609</v>
      </c>
      <c r="H3163" s="1298" t="s">
        <v>1567</v>
      </c>
    </row>
    <row r="3164" spans="1:8" ht="18.399999999999999" hidden="1" customHeight="1">
      <c r="A3164" s="1305" t="s">
        <v>7593</v>
      </c>
      <c r="B3164" s="1306" t="s">
        <v>7610</v>
      </c>
      <c r="C3164" s="1306" t="s">
        <v>1585</v>
      </c>
      <c r="D3164" s="1307">
        <v>119100</v>
      </c>
      <c r="E3164" s="1308" t="s">
        <v>1884</v>
      </c>
      <c r="F3164" s="1298" t="s">
        <v>1567</v>
      </c>
      <c r="G3164" s="1298" t="s">
        <v>7611</v>
      </c>
      <c r="H3164" s="1298" t="s">
        <v>1567</v>
      </c>
    </row>
    <row r="3165" spans="1:8" ht="18.399999999999999" hidden="1" customHeight="1">
      <c r="A3165" s="1305" t="s">
        <v>7593</v>
      </c>
      <c r="B3165" s="1306" t="s">
        <v>7612</v>
      </c>
      <c r="C3165" s="1306" t="s">
        <v>1585</v>
      </c>
      <c r="D3165" s="1307">
        <v>140300</v>
      </c>
      <c r="E3165" s="1308" t="s">
        <v>1884</v>
      </c>
      <c r="F3165" s="1298" t="s">
        <v>1567</v>
      </c>
      <c r="G3165" s="1298" t="s">
        <v>7613</v>
      </c>
      <c r="H3165" s="1298" t="s">
        <v>1567</v>
      </c>
    </row>
    <row r="3166" spans="1:8" ht="18.399999999999999" hidden="1" customHeight="1">
      <c r="A3166" s="1305" t="s">
        <v>7593</v>
      </c>
      <c r="B3166" s="1306" t="s">
        <v>7614</v>
      </c>
      <c r="C3166" s="1306" t="s">
        <v>1585</v>
      </c>
      <c r="D3166" s="1307">
        <v>201500</v>
      </c>
      <c r="E3166" s="1308" t="s">
        <v>1884</v>
      </c>
      <c r="F3166" s="1298" t="s">
        <v>1567</v>
      </c>
      <c r="G3166" s="1298" t="s">
        <v>7615</v>
      </c>
      <c r="H3166" s="1298" t="s">
        <v>1567</v>
      </c>
    </row>
    <row r="3167" spans="1:8" ht="18.399999999999999" hidden="1" customHeight="1">
      <c r="A3167" s="1305" t="s">
        <v>7593</v>
      </c>
      <c r="B3167" s="1306" t="s">
        <v>7616</v>
      </c>
      <c r="C3167" s="1306" t="s">
        <v>1585</v>
      </c>
      <c r="D3167" s="1307">
        <v>266200</v>
      </c>
      <c r="E3167" s="1308" t="s">
        <v>1884</v>
      </c>
      <c r="F3167" s="1298" t="s">
        <v>1567</v>
      </c>
      <c r="G3167" s="1298" t="s">
        <v>7617</v>
      </c>
      <c r="H3167" s="1298" t="s">
        <v>1567</v>
      </c>
    </row>
    <row r="3168" spans="1:8" ht="18.399999999999999" hidden="1" customHeight="1">
      <c r="A3168" s="1305" t="s">
        <v>7593</v>
      </c>
      <c r="B3168" s="1306" t="s">
        <v>7618</v>
      </c>
      <c r="C3168" s="1306" t="s">
        <v>1585</v>
      </c>
      <c r="D3168" s="1307">
        <v>337100</v>
      </c>
      <c r="E3168" s="1308" t="s">
        <v>1884</v>
      </c>
      <c r="F3168" s="1298" t="s">
        <v>1567</v>
      </c>
      <c r="G3168" s="1298" t="s">
        <v>7619</v>
      </c>
      <c r="H3168" s="1298" t="s">
        <v>1567</v>
      </c>
    </row>
    <row r="3169" spans="1:8" ht="18.399999999999999" hidden="1" customHeight="1">
      <c r="A3169" s="1305" t="s">
        <v>7593</v>
      </c>
      <c r="B3169" s="1306" t="s">
        <v>7620</v>
      </c>
      <c r="C3169" s="1306" t="s">
        <v>1585</v>
      </c>
      <c r="D3169" s="1307">
        <v>140900</v>
      </c>
      <c r="E3169" s="1308" t="s">
        <v>1884</v>
      </c>
      <c r="F3169" s="1298" t="s">
        <v>1567</v>
      </c>
      <c r="G3169" s="1298" t="s">
        <v>7621</v>
      </c>
      <c r="H3169" s="1298" t="s">
        <v>1567</v>
      </c>
    </row>
    <row r="3170" spans="1:8" ht="18.399999999999999" hidden="1" customHeight="1">
      <c r="A3170" s="1305" t="s">
        <v>7593</v>
      </c>
      <c r="B3170" s="1306" t="s">
        <v>7622</v>
      </c>
      <c r="C3170" s="1306" t="s">
        <v>1585</v>
      </c>
      <c r="D3170" s="1307">
        <v>202100</v>
      </c>
      <c r="E3170" s="1308" t="s">
        <v>1884</v>
      </c>
      <c r="F3170" s="1298" t="s">
        <v>1567</v>
      </c>
      <c r="G3170" s="1298" t="s">
        <v>7623</v>
      </c>
      <c r="H3170" s="1298" t="s">
        <v>1567</v>
      </c>
    </row>
    <row r="3171" spans="1:8" ht="18.399999999999999" hidden="1" customHeight="1">
      <c r="A3171" s="1305" t="s">
        <v>7593</v>
      </c>
      <c r="B3171" s="1306" t="s">
        <v>7624</v>
      </c>
      <c r="C3171" s="1306" t="s">
        <v>1585</v>
      </c>
      <c r="D3171" s="1307">
        <v>377100</v>
      </c>
      <c r="E3171" s="1308" t="s">
        <v>1884</v>
      </c>
      <c r="F3171" s="1298" t="s">
        <v>1567</v>
      </c>
      <c r="G3171" s="1298" t="s">
        <v>7625</v>
      </c>
      <c r="H3171" s="1298" t="s">
        <v>1567</v>
      </c>
    </row>
    <row r="3172" spans="1:8" ht="18.399999999999999" hidden="1" customHeight="1">
      <c r="A3172" s="1305" t="s">
        <v>7593</v>
      </c>
      <c r="B3172" s="1306" t="s">
        <v>7626</v>
      </c>
      <c r="C3172" s="1306" t="s">
        <v>1585</v>
      </c>
      <c r="D3172" s="1307">
        <v>421200</v>
      </c>
      <c r="E3172" s="1308" t="s">
        <v>1884</v>
      </c>
      <c r="F3172" s="1298" t="s">
        <v>1567</v>
      </c>
      <c r="G3172" s="1298" t="s">
        <v>7627</v>
      </c>
      <c r="H3172" s="1298" t="s">
        <v>1567</v>
      </c>
    </row>
    <row r="3173" spans="1:8" ht="18.399999999999999" hidden="1" customHeight="1">
      <c r="A3173" s="1305" t="s">
        <v>7628</v>
      </c>
      <c r="B3173" s="1306" t="s">
        <v>7629</v>
      </c>
      <c r="C3173" s="1306" t="s">
        <v>1585</v>
      </c>
      <c r="D3173" s="1307">
        <v>170000</v>
      </c>
      <c r="E3173" s="1308" t="s">
        <v>1884</v>
      </c>
      <c r="F3173" s="1298" t="s">
        <v>1567</v>
      </c>
      <c r="G3173" s="1298" t="s">
        <v>7630</v>
      </c>
      <c r="H3173" s="1298" t="s">
        <v>1567</v>
      </c>
    </row>
    <row r="3174" spans="1:8" ht="18.399999999999999" hidden="1" customHeight="1">
      <c r="A3174" s="1305" t="s">
        <v>7628</v>
      </c>
      <c r="B3174" s="1306" t="s">
        <v>7631</v>
      </c>
      <c r="C3174" s="1306" t="s">
        <v>1585</v>
      </c>
      <c r="D3174" s="1307">
        <v>105000</v>
      </c>
      <c r="E3174" s="1308" t="s">
        <v>1884</v>
      </c>
      <c r="F3174" s="1298" t="s">
        <v>1567</v>
      </c>
      <c r="G3174" s="1298" t="s">
        <v>7632</v>
      </c>
      <c r="H3174" s="1298" t="s">
        <v>1567</v>
      </c>
    </row>
    <row r="3175" spans="1:8" ht="18.399999999999999" hidden="1" customHeight="1">
      <c r="A3175" s="1305" t="s">
        <v>7628</v>
      </c>
      <c r="B3175" s="1306" t="s">
        <v>7633</v>
      </c>
      <c r="C3175" s="1306" t="s">
        <v>1585</v>
      </c>
      <c r="D3175" s="1307">
        <v>105000</v>
      </c>
      <c r="E3175" s="1308" t="s">
        <v>1884</v>
      </c>
      <c r="F3175" s="1298" t="s">
        <v>1567</v>
      </c>
      <c r="G3175" s="1298" t="s">
        <v>7634</v>
      </c>
      <c r="H3175" s="1298" t="s">
        <v>1567</v>
      </c>
    </row>
    <row r="3176" spans="1:8" ht="18.399999999999999" hidden="1" customHeight="1">
      <c r="A3176" s="1305" t="s">
        <v>7635</v>
      </c>
      <c r="B3176" s="1306" t="s">
        <v>7636</v>
      </c>
      <c r="C3176" s="1306" t="s">
        <v>2683</v>
      </c>
      <c r="D3176" s="1307">
        <v>150000</v>
      </c>
      <c r="E3176" s="1308" t="s">
        <v>1884</v>
      </c>
      <c r="F3176" s="1298" t="s">
        <v>1567</v>
      </c>
      <c r="G3176" s="1298" t="s">
        <v>7637</v>
      </c>
      <c r="H3176" s="1298" t="s">
        <v>1567</v>
      </c>
    </row>
    <row r="3177" spans="1:8" ht="18.399999999999999" hidden="1" customHeight="1">
      <c r="A3177" s="1305" t="s">
        <v>7635</v>
      </c>
      <c r="B3177" s="1306" t="s">
        <v>7638</v>
      </c>
      <c r="C3177" s="1306" t="s">
        <v>2683</v>
      </c>
      <c r="D3177" s="1307">
        <v>160000</v>
      </c>
      <c r="E3177" s="1308" t="s">
        <v>1884</v>
      </c>
      <c r="F3177" s="1298" t="s">
        <v>1567</v>
      </c>
      <c r="G3177" s="1298" t="s">
        <v>7639</v>
      </c>
      <c r="H3177" s="1298" t="s">
        <v>1567</v>
      </c>
    </row>
    <row r="3178" spans="1:8" ht="18.399999999999999" hidden="1" customHeight="1">
      <c r="A3178" s="1305" t="s">
        <v>7635</v>
      </c>
      <c r="B3178" s="1306" t="s">
        <v>7640</v>
      </c>
      <c r="C3178" s="1306" t="s">
        <v>2683</v>
      </c>
      <c r="D3178" s="1307">
        <v>210000</v>
      </c>
      <c r="E3178" s="1308" t="s">
        <v>1884</v>
      </c>
      <c r="F3178" s="1298" t="s">
        <v>1567</v>
      </c>
      <c r="G3178" s="1298" t="s">
        <v>7641</v>
      </c>
      <c r="H3178" s="1298" t="s">
        <v>1567</v>
      </c>
    </row>
    <row r="3179" spans="1:8" ht="18.399999999999999" hidden="1" customHeight="1">
      <c r="A3179" s="1305" t="s">
        <v>7642</v>
      </c>
      <c r="B3179" s="1306" t="s">
        <v>7643</v>
      </c>
      <c r="C3179" s="1306" t="s">
        <v>1585</v>
      </c>
      <c r="D3179" s="1307">
        <v>150000</v>
      </c>
      <c r="E3179" s="1308" t="s">
        <v>1884</v>
      </c>
      <c r="F3179" s="1298" t="s">
        <v>1567</v>
      </c>
      <c r="G3179" s="1298" t="s">
        <v>7644</v>
      </c>
      <c r="H3179" s="1298" t="s">
        <v>1567</v>
      </c>
    </row>
    <row r="3180" spans="1:8" ht="18.399999999999999" hidden="1" customHeight="1">
      <c r="A3180" s="1305" t="s">
        <v>7645</v>
      </c>
      <c r="B3180" s="1306" t="s">
        <v>7646</v>
      </c>
      <c r="C3180" s="1306" t="s">
        <v>1585</v>
      </c>
      <c r="D3180" s="1307">
        <v>90000</v>
      </c>
      <c r="E3180" s="1308" t="s">
        <v>1884</v>
      </c>
      <c r="F3180" s="1298" t="s">
        <v>1567</v>
      </c>
      <c r="G3180" s="1298" t="s">
        <v>7647</v>
      </c>
      <c r="H3180" s="1298" t="s">
        <v>1567</v>
      </c>
    </row>
    <row r="3181" spans="1:8" ht="18.399999999999999" hidden="1" customHeight="1">
      <c r="A3181" s="1305" t="s">
        <v>7648</v>
      </c>
      <c r="B3181" s="1306" t="s">
        <v>7649</v>
      </c>
      <c r="C3181" s="1306" t="s">
        <v>1585</v>
      </c>
      <c r="D3181" s="1307">
        <v>25200</v>
      </c>
      <c r="E3181" s="1308" t="s">
        <v>1884</v>
      </c>
      <c r="F3181" s="1298" t="s">
        <v>1567</v>
      </c>
      <c r="G3181" s="1298" t="s">
        <v>7650</v>
      </c>
      <c r="H3181" s="1298" t="s">
        <v>1567</v>
      </c>
    </row>
    <row r="3182" spans="1:8" ht="18.399999999999999" hidden="1" customHeight="1">
      <c r="A3182" s="1305" t="s">
        <v>7648</v>
      </c>
      <c r="B3182" s="1306" t="s">
        <v>7651</v>
      </c>
      <c r="C3182" s="1306" t="s">
        <v>1585</v>
      </c>
      <c r="D3182" s="1307">
        <v>48000</v>
      </c>
      <c r="E3182" s="1308" t="s">
        <v>1884</v>
      </c>
      <c r="F3182" s="1298" t="s">
        <v>1567</v>
      </c>
      <c r="G3182" s="1298" t="s">
        <v>7652</v>
      </c>
      <c r="H3182" s="1298" t="s">
        <v>1567</v>
      </c>
    </row>
    <row r="3183" spans="1:8" ht="18.399999999999999" hidden="1" customHeight="1">
      <c r="A3183" s="1305" t="s">
        <v>7653</v>
      </c>
      <c r="B3183" s="1306" t="s">
        <v>7654</v>
      </c>
      <c r="C3183" s="1306" t="s">
        <v>1585</v>
      </c>
      <c r="D3183" s="1307">
        <v>25200</v>
      </c>
      <c r="E3183" s="1308" t="s">
        <v>1884</v>
      </c>
      <c r="F3183" s="1298" t="s">
        <v>1567</v>
      </c>
      <c r="G3183" s="1298" t="s">
        <v>7655</v>
      </c>
      <c r="H3183" s="1298" t="s">
        <v>1567</v>
      </c>
    </row>
    <row r="3184" spans="1:8" ht="18.399999999999999" hidden="1" customHeight="1">
      <c r="A3184" s="1305" t="s">
        <v>7653</v>
      </c>
      <c r="B3184" s="1306" t="s">
        <v>7651</v>
      </c>
      <c r="C3184" s="1306" t="s">
        <v>1585</v>
      </c>
      <c r="D3184" s="1307">
        <v>48000</v>
      </c>
      <c r="E3184" s="1308" t="s">
        <v>1884</v>
      </c>
      <c r="F3184" s="1298" t="s">
        <v>1567</v>
      </c>
      <c r="G3184" s="1298" t="s">
        <v>7656</v>
      </c>
      <c r="H3184" s="1298" t="s">
        <v>1567</v>
      </c>
    </row>
    <row r="3185" spans="1:8" ht="18.399999999999999" hidden="1" customHeight="1">
      <c r="A3185" s="1305" t="s">
        <v>7657</v>
      </c>
      <c r="B3185" s="1306" t="s">
        <v>7658</v>
      </c>
      <c r="C3185" s="1306" t="s">
        <v>1585</v>
      </c>
      <c r="D3185" s="1307">
        <v>90000</v>
      </c>
      <c r="E3185" s="1308" t="s">
        <v>1884</v>
      </c>
      <c r="F3185" s="1298" t="s">
        <v>1567</v>
      </c>
      <c r="G3185" s="1298" t="s">
        <v>7659</v>
      </c>
      <c r="H3185" s="1298" t="s">
        <v>1567</v>
      </c>
    </row>
    <row r="3186" spans="1:8" ht="18.399999999999999" hidden="1" customHeight="1">
      <c r="A3186" s="1305" t="s">
        <v>7657</v>
      </c>
      <c r="B3186" s="1306" t="s">
        <v>7660</v>
      </c>
      <c r="C3186" s="1306" t="s">
        <v>1585</v>
      </c>
      <c r="D3186" s="1307">
        <v>99000</v>
      </c>
      <c r="E3186" s="1308" t="s">
        <v>1884</v>
      </c>
      <c r="F3186" s="1298" t="s">
        <v>1567</v>
      </c>
      <c r="G3186" s="1298" t="s">
        <v>7661</v>
      </c>
      <c r="H3186" s="1298" t="s">
        <v>1567</v>
      </c>
    </row>
    <row r="3187" spans="1:8" ht="18.399999999999999" hidden="1" customHeight="1">
      <c r="A3187" s="1305" t="s">
        <v>7662</v>
      </c>
      <c r="B3187" s="1306" t="s">
        <v>7663</v>
      </c>
      <c r="C3187" s="1306" t="s">
        <v>1585</v>
      </c>
      <c r="D3187" s="1307">
        <v>270000</v>
      </c>
      <c r="E3187" s="1308" t="s">
        <v>1884</v>
      </c>
      <c r="F3187" s="1298" t="s">
        <v>1567</v>
      </c>
      <c r="G3187" s="1298" t="s">
        <v>7664</v>
      </c>
      <c r="H3187" s="1298" t="s">
        <v>1567</v>
      </c>
    </row>
    <row r="3188" spans="1:8" ht="18.399999999999999" hidden="1" customHeight="1">
      <c r="A3188" s="1305" t="s">
        <v>7665</v>
      </c>
      <c r="B3188" s="1306" t="s">
        <v>7666</v>
      </c>
      <c r="C3188" s="1306" t="s">
        <v>2580</v>
      </c>
      <c r="D3188" s="1307">
        <v>259000</v>
      </c>
      <c r="E3188" s="1308" t="s">
        <v>1884</v>
      </c>
      <c r="F3188" s="1298" t="s">
        <v>1567</v>
      </c>
      <c r="G3188" s="1298" t="s">
        <v>7667</v>
      </c>
      <c r="H3188" s="1298" t="s">
        <v>1567</v>
      </c>
    </row>
    <row r="3189" spans="1:8" ht="18.399999999999999" hidden="1" customHeight="1">
      <c r="A3189" s="1305" t="s">
        <v>7665</v>
      </c>
      <c r="B3189" s="1306" t="s">
        <v>7668</v>
      </c>
      <c r="C3189" s="1306" t="s">
        <v>2580</v>
      </c>
      <c r="D3189" s="1307">
        <v>259000</v>
      </c>
      <c r="E3189" s="1308" t="s">
        <v>1884</v>
      </c>
      <c r="F3189" s="1298" t="s">
        <v>1567</v>
      </c>
      <c r="G3189" s="1298" t="s">
        <v>7669</v>
      </c>
      <c r="H3189" s="1298" t="s">
        <v>1567</v>
      </c>
    </row>
    <row r="3190" spans="1:8" ht="18.399999999999999" hidden="1" customHeight="1">
      <c r="A3190" s="1305" t="s">
        <v>7670</v>
      </c>
      <c r="B3190" s="1306" t="s">
        <v>7671</v>
      </c>
      <c r="C3190" s="1306" t="s">
        <v>1585</v>
      </c>
      <c r="D3190" s="1307">
        <v>300000</v>
      </c>
      <c r="E3190" s="1308" t="s">
        <v>1884</v>
      </c>
      <c r="F3190" s="1298" t="s">
        <v>1567</v>
      </c>
      <c r="G3190" s="1298" t="s">
        <v>7672</v>
      </c>
      <c r="H3190" s="1298" t="s">
        <v>1567</v>
      </c>
    </row>
    <row r="3191" spans="1:8" ht="18.399999999999999" hidden="1" customHeight="1">
      <c r="A3191" s="1305" t="s">
        <v>7670</v>
      </c>
      <c r="B3191" s="1306" t="s">
        <v>7673</v>
      </c>
      <c r="C3191" s="1306" t="s">
        <v>1585</v>
      </c>
      <c r="D3191" s="1307">
        <v>277500</v>
      </c>
      <c r="E3191" s="1308" t="s">
        <v>1884</v>
      </c>
      <c r="F3191" s="1298" t="s">
        <v>1567</v>
      </c>
      <c r="G3191" s="1298" t="s">
        <v>7674</v>
      </c>
      <c r="H3191" s="1298" t="s">
        <v>1567</v>
      </c>
    </row>
    <row r="3192" spans="1:8" ht="18.399999999999999" hidden="1" customHeight="1">
      <c r="A3192" s="1305" t="s">
        <v>7675</v>
      </c>
      <c r="B3192" s="1306" t="s">
        <v>7676</v>
      </c>
      <c r="C3192" s="1306" t="s">
        <v>1585</v>
      </c>
      <c r="D3192" s="1307">
        <v>300000</v>
      </c>
      <c r="E3192" s="1308" t="s">
        <v>1884</v>
      </c>
      <c r="F3192" s="1298" t="s">
        <v>1567</v>
      </c>
      <c r="G3192" s="1298" t="s">
        <v>7677</v>
      </c>
      <c r="H3192" s="1298" t="s">
        <v>1567</v>
      </c>
    </row>
    <row r="3193" spans="1:8" ht="18.399999999999999" hidden="1" customHeight="1">
      <c r="A3193" s="1305" t="s">
        <v>7678</v>
      </c>
      <c r="B3193" s="1306" t="s">
        <v>7679</v>
      </c>
      <c r="C3193" s="1306" t="s">
        <v>1585</v>
      </c>
      <c r="D3193" s="1307">
        <v>125000</v>
      </c>
      <c r="E3193" s="1308" t="s">
        <v>1884</v>
      </c>
      <c r="F3193" s="1298" t="s">
        <v>1567</v>
      </c>
      <c r="G3193" s="1298" t="s">
        <v>7680</v>
      </c>
      <c r="H3193" s="1298" t="s">
        <v>1567</v>
      </c>
    </row>
    <row r="3194" spans="1:8" ht="18.399999999999999" hidden="1" customHeight="1">
      <c r="A3194" s="1305" t="s">
        <v>7681</v>
      </c>
      <c r="B3194" s="1306" t="s">
        <v>7682</v>
      </c>
      <c r="C3194" s="1306" t="s">
        <v>1585</v>
      </c>
      <c r="D3194" s="1307">
        <v>199000</v>
      </c>
      <c r="E3194" s="1308" t="s">
        <v>1884</v>
      </c>
      <c r="F3194" s="1298" t="s">
        <v>1567</v>
      </c>
      <c r="G3194" s="1298" t="s">
        <v>7683</v>
      </c>
      <c r="H3194" s="1298" t="s">
        <v>1567</v>
      </c>
    </row>
    <row r="3195" spans="1:8" ht="18.399999999999999" hidden="1" customHeight="1">
      <c r="A3195" s="1305" t="s">
        <v>7684</v>
      </c>
      <c r="B3195" s="1306" t="s">
        <v>7676</v>
      </c>
      <c r="C3195" s="1306" t="s">
        <v>1585</v>
      </c>
      <c r="D3195" s="1307">
        <v>277500</v>
      </c>
      <c r="E3195" s="1308" t="s">
        <v>1884</v>
      </c>
      <c r="F3195" s="1298" t="s">
        <v>1567</v>
      </c>
      <c r="G3195" s="1298" t="s">
        <v>7685</v>
      </c>
      <c r="H3195" s="1298" t="s">
        <v>1567</v>
      </c>
    </row>
    <row r="3196" spans="1:8" ht="18.399999999999999" hidden="1" customHeight="1">
      <c r="A3196" s="1305" t="s">
        <v>7686</v>
      </c>
      <c r="B3196" s="1306" t="s">
        <v>7676</v>
      </c>
      <c r="C3196" s="1306" t="s">
        <v>1585</v>
      </c>
      <c r="D3196" s="1307">
        <v>277500</v>
      </c>
      <c r="E3196" s="1308" t="s">
        <v>1884</v>
      </c>
      <c r="F3196" s="1298" t="s">
        <v>1567</v>
      </c>
      <c r="G3196" s="1298" t="s">
        <v>7687</v>
      </c>
      <c r="H3196" s="1298" t="s">
        <v>1567</v>
      </c>
    </row>
    <row r="3197" spans="1:8" ht="18.399999999999999" hidden="1" customHeight="1">
      <c r="A3197" s="1305" t="s">
        <v>7688</v>
      </c>
      <c r="B3197" s="1306" t="s">
        <v>7676</v>
      </c>
      <c r="C3197" s="1306" t="s">
        <v>1585</v>
      </c>
      <c r="D3197" s="1307">
        <v>277500</v>
      </c>
      <c r="E3197" s="1308" t="s">
        <v>1884</v>
      </c>
      <c r="F3197" s="1298" t="s">
        <v>1567</v>
      </c>
      <c r="G3197" s="1298" t="s">
        <v>7689</v>
      </c>
      <c r="H3197" s="1298" t="s">
        <v>1567</v>
      </c>
    </row>
    <row r="3198" spans="1:8" ht="18.399999999999999" hidden="1" customHeight="1">
      <c r="A3198" s="1305" t="s">
        <v>7688</v>
      </c>
      <c r="B3198" s="1306" t="s">
        <v>7690</v>
      </c>
      <c r="C3198" s="1306" t="s">
        <v>1585</v>
      </c>
      <c r="D3198" s="1307">
        <v>247500</v>
      </c>
      <c r="E3198" s="1308" t="s">
        <v>1884</v>
      </c>
      <c r="F3198" s="1298" t="s">
        <v>1567</v>
      </c>
      <c r="G3198" s="1298" t="s">
        <v>7691</v>
      </c>
      <c r="H3198" s="1298" t="s">
        <v>1567</v>
      </c>
    </row>
    <row r="3199" spans="1:8" ht="18.399999999999999" hidden="1" customHeight="1">
      <c r="A3199" s="1305" t="s">
        <v>7692</v>
      </c>
      <c r="B3199" s="1306" t="s">
        <v>7693</v>
      </c>
      <c r="C3199" s="1306" t="s">
        <v>1585</v>
      </c>
      <c r="D3199" s="1307">
        <v>67500</v>
      </c>
      <c r="E3199" s="1308" t="s">
        <v>1884</v>
      </c>
      <c r="F3199" s="1298" t="s">
        <v>1567</v>
      </c>
      <c r="G3199" s="1298" t="s">
        <v>7694</v>
      </c>
      <c r="H3199" s="1298" t="s">
        <v>1567</v>
      </c>
    </row>
    <row r="3200" spans="1:8" ht="18.399999999999999" hidden="1" customHeight="1">
      <c r="A3200" s="1305" t="s">
        <v>7692</v>
      </c>
      <c r="B3200" s="1306" t="s">
        <v>7695</v>
      </c>
      <c r="C3200" s="1306" t="s">
        <v>1585</v>
      </c>
      <c r="D3200" s="1307">
        <v>135000</v>
      </c>
      <c r="E3200" s="1308" t="s">
        <v>1884</v>
      </c>
      <c r="F3200" s="1298" t="s">
        <v>1567</v>
      </c>
      <c r="G3200" s="1298" t="s">
        <v>7696</v>
      </c>
      <c r="H3200" s="1298" t="s">
        <v>1567</v>
      </c>
    </row>
    <row r="3201" spans="1:8" ht="18.399999999999999" hidden="1" customHeight="1">
      <c r="A3201" s="1305" t="s">
        <v>7697</v>
      </c>
      <c r="B3201" s="1306" t="s">
        <v>7698</v>
      </c>
      <c r="C3201" s="1306" t="s">
        <v>1585</v>
      </c>
      <c r="D3201" s="1307">
        <v>67500</v>
      </c>
      <c r="E3201" s="1308" t="s">
        <v>1884</v>
      </c>
      <c r="F3201" s="1298" t="s">
        <v>1567</v>
      </c>
      <c r="G3201" s="1298" t="s">
        <v>7699</v>
      </c>
      <c r="H3201" s="1298" t="s">
        <v>1567</v>
      </c>
    </row>
    <row r="3202" spans="1:8" ht="18.399999999999999" hidden="1" customHeight="1">
      <c r="A3202" s="1305" t="s">
        <v>7697</v>
      </c>
      <c r="B3202" s="1306" t="s">
        <v>7700</v>
      </c>
      <c r="C3202" s="1306" t="s">
        <v>1585</v>
      </c>
      <c r="D3202" s="1307">
        <v>135000</v>
      </c>
      <c r="E3202" s="1308" t="s">
        <v>1884</v>
      </c>
      <c r="F3202" s="1298" t="s">
        <v>1567</v>
      </c>
      <c r="G3202" s="1298" t="s">
        <v>7701</v>
      </c>
      <c r="H3202" s="1298" t="s">
        <v>1567</v>
      </c>
    </row>
    <row r="3203" spans="1:8" ht="18.399999999999999" hidden="1" customHeight="1">
      <c r="A3203" s="1305" t="s">
        <v>7702</v>
      </c>
      <c r="B3203" s="1306" t="s">
        <v>7703</v>
      </c>
      <c r="C3203" s="1306" t="s">
        <v>1585</v>
      </c>
      <c r="D3203" s="1307">
        <v>180000</v>
      </c>
      <c r="E3203" s="1308" t="s">
        <v>1884</v>
      </c>
      <c r="F3203" s="1298" t="s">
        <v>1567</v>
      </c>
      <c r="G3203" s="1298" t="s">
        <v>7704</v>
      </c>
      <c r="H3203" s="1298" t="s">
        <v>1567</v>
      </c>
    </row>
    <row r="3204" spans="1:8" ht="18.399999999999999" hidden="1" customHeight="1">
      <c r="A3204" s="1305" t="s">
        <v>7702</v>
      </c>
      <c r="B3204" s="1306" t="s">
        <v>7705</v>
      </c>
      <c r="C3204" s="1306" t="s">
        <v>1585</v>
      </c>
      <c r="D3204" s="1307">
        <v>210000</v>
      </c>
      <c r="E3204" s="1308" t="s">
        <v>1884</v>
      </c>
      <c r="F3204" s="1298" t="s">
        <v>1567</v>
      </c>
      <c r="G3204" s="1298" t="s">
        <v>7706</v>
      </c>
      <c r="H3204" s="1298" t="s">
        <v>1567</v>
      </c>
    </row>
    <row r="3205" spans="1:8" ht="18.399999999999999" hidden="1" customHeight="1">
      <c r="A3205" s="1305" t="s">
        <v>7707</v>
      </c>
      <c r="B3205" s="1306" t="s">
        <v>7703</v>
      </c>
      <c r="C3205" s="1306" t="s">
        <v>1585</v>
      </c>
      <c r="D3205" s="1307">
        <v>180000</v>
      </c>
      <c r="E3205" s="1308" t="s">
        <v>1884</v>
      </c>
      <c r="F3205" s="1298" t="s">
        <v>1567</v>
      </c>
      <c r="G3205" s="1298" t="s">
        <v>7708</v>
      </c>
      <c r="H3205" s="1298" t="s">
        <v>1567</v>
      </c>
    </row>
    <row r="3206" spans="1:8" ht="18.399999999999999" hidden="1" customHeight="1">
      <c r="A3206" s="1305" t="s">
        <v>7707</v>
      </c>
      <c r="B3206" s="1306" t="s">
        <v>7705</v>
      </c>
      <c r="C3206" s="1306" t="s">
        <v>1585</v>
      </c>
      <c r="D3206" s="1307">
        <v>210000</v>
      </c>
      <c r="E3206" s="1308" t="s">
        <v>1884</v>
      </c>
      <c r="F3206" s="1298" t="s">
        <v>1567</v>
      </c>
      <c r="G3206" s="1298" t="s">
        <v>7709</v>
      </c>
      <c r="H3206" s="1298" t="s">
        <v>1567</v>
      </c>
    </row>
    <row r="3207" spans="1:8" ht="18.399999999999999" hidden="1" customHeight="1">
      <c r="A3207" s="1305" t="s">
        <v>7710</v>
      </c>
      <c r="B3207" s="1306" t="s">
        <v>7711</v>
      </c>
      <c r="C3207" s="1306" t="s">
        <v>1585</v>
      </c>
      <c r="D3207" s="1307">
        <v>350000</v>
      </c>
      <c r="E3207" s="1308" t="s">
        <v>1884</v>
      </c>
      <c r="F3207" s="1298" t="s">
        <v>1567</v>
      </c>
      <c r="G3207" s="1298" t="s">
        <v>7712</v>
      </c>
      <c r="H3207" s="1298" t="s">
        <v>1567</v>
      </c>
    </row>
    <row r="3208" spans="1:8" ht="18.399999999999999" hidden="1" customHeight="1">
      <c r="A3208" s="1305" t="s">
        <v>7710</v>
      </c>
      <c r="B3208" s="1306" t="s">
        <v>7713</v>
      </c>
      <c r="C3208" s="1306" t="s">
        <v>1585</v>
      </c>
      <c r="D3208" s="1307">
        <v>397500</v>
      </c>
      <c r="E3208" s="1308" t="s">
        <v>1884</v>
      </c>
      <c r="F3208" s="1298" t="s">
        <v>1567</v>
      </c>
      <c r="G3208" s="1298" t="s">
        <v>7714</v>
      </c>
      <c r="H3208" s="1298" t="s">
        <v>1567</v>
      </c>
    </row>
    <row r="3209" spans="1:8" ht="18.399999999999999" hidden="1" customHeight="1">
      <c r="A3209" s="1305" t="s">
        <v>7715</v>
      </c>
      <c r="B3209" s="1306" t="s">
        <v>7716</v>
      </c>
      <c r="C3209" s="1306" t="s">
        <v>1585</v>
      </c>
      <c r="D3209" s="1307">
        <v>12090</v>
      </c>
      <c r="E3209" s="1308" t="s">
        <v>1884</v>
      </c>
      <c r="F3209" s="1298" t="s">
        <v>1567</v>
      </c>
      <c r="G3209" s="1298" t="s">
        <v>7717</v>
      </c>
      <c r="H3209" s="1298" t="s">
        <v>1567</v>
      </c>
    </row>
    <row r="3210" spans="1:8" ht="18.399999999999999" hidden="1" customHeight="1">
      <c r="A3210" s="1305" t="s">
        <v>7718</v>
      </c>
      <c r="B3210" s="1306" t="s">
        <v>7719</v>
      </c>
      <c r="C3210" s="1306" t="s">
        <v>1585</v>
      </c>
      <c r="D3210" s="1307">
        <v>12090</v>
      </c>
      <c r="E3210" s="1308" t="s">
        <v>1884</v>
      </c>
      <c r="F3210" s="1298" t="s">
        <v>1567</v>
      </c>
      <c r="G3210" s="1298" t="s">
        <v>7720</v>
      </c>
      <c r="H3210" s="1298" t="s">
        <v>1567</v>
      </c>
    </row>
    <row r="3211" spans="1:8" ht="18.399999999999999" hidden="1" customHeight="1">
      <c r="A3211" s="1305" t="s">
        <v>7721</v>
      </c>
      <c r="B3211" s="1306" t="s">
        <v>7722</v>
      </c>
      <c r="C3211" s="1306" t="s">
        <v>1585</v>
      </c>
      <c r="D3211" s="1307">
        <v>10200</v>
      </c>
      <c r="E3211" s="1308" t="s">
        <v>1884</v>
      </c>
      <c r="F3211" s="1298" t="s">
        <v>1567</v>
      </c>
      <c r="G3211" s="1298" t="s">
        <v>7723</v>
      </c>
      <c r="H3211" s="1298" t="s">
        <v>1567</v>
      </c>
    </row>
    <row r="3212" spans="1:8" ht="18.399999999999999" hidden="1" customHeight="1">
      <c r="A3212" s="1305" t="s">
        <v>7724</v>
      </c>
      <c r="B3212" s="1306" t="s">
        <v>7725</v>
      </c>
      <c r="C3212" s="1306" t="s">
        <v>1585</v>
      </c>
      <c r="D3212" s="1307">
        <v>2900</v>
      </c>
      <c r="E3212" s="1308" t="s">
        <v>1884</v>
      </c>
      <c r="F3212" s="1298" t="s">
        <v>1567</v>
      </c>
      <c r="G3212" s="1298" t="s">
        <v>7726</v>
      </c>
      <c r="H3212" s="1298" t="s">
        <v>1567</v>
      </c>
    </row>
    <row r="3213" spans="1:8" ht="18.399999999999999" hidden="1" customHeight="1">
      <c r="A3213" s="1305" t="s">
        <v>7727</v>
      </c>
      <c r="B3213" s="1306" t="s">
        <v>7728</v>
      </c>
      <c r="C3213" s="1306" t="s">
        <v>1585</v>
      </c>
      <c r="D3213" s="1307">
        <v>1900</v>
      </c>
      <c r="E3213" s="1308" t="s">
        <v>1884</v>
      </c>
      <c r="F3213" s="1298" t="s">
        <v>1567</v>
      </c>
      <c r="G3213" s="1298" t="s">
        <v>7729</v>
      </c>
      <c r="H3213" s="1298" t="s">
        <v>1567</v>
      </c>
    </row>
    <row r="3214" spans="1:8" ht="18.399999999999999" hidden="1" customHeight="1">
      <c r="A3214" s="1305" t="s">
        <v>7727</v>
      </c>
      <c r="B3214" s="1306" t="s">
        <v>7730</v>
      </c>
      <c r="C3214" s="1306" t="s">
        <v>1585</v>
      </c>
      <c r="D3214" s="1307">
        <v>3100</v>
      </c>
      <c r="E3214" s="1308" t="s">
        <v>1884</v>
      </c>
      <c r="F3214" s="1298" t="s">
        <v>1567</v>
      </c>
      <c r="G3214" s="1298" t="s">
        <v>7731</v>
      </c>
      <c r="H3214" s="1298" t="s">
        <v>1567</v>
      </c>
    </row>
    <row r="3215" spans="1:8" ht="18.399999999999999" hidden="1" customHeight="1">
      <c r="A3215" s="1305" t="s">
        <v>7732</v>
      </c>
      <c r="B3215" s="1306" t="s">
        <v>7725</v>
      </c>
      <c r="C3215" s="1306" t="s">
        <v>1585</v>
      </c>
      <c r="D3215" s="1307">
        <v>5800</v>
      </c>
      <c r="E3215" s="1308" t="s">
        <v>1884</v>
      </c>
      <c r="F3215" s="1298" t="s">
        <v>1567</v>
      </c>
      <c r="G3215" s="1298" t="s">
        <v>7733</v>
      </c>
      <c r="H3215" s="1298" t="s">
        <v>1567</v>
      </c>
    </row>
    <row r="3216" spans="1:8" ht="18.399999999999999" hidden="1" customHeight="1">
      <c r="A3216" s="1305" t="s">
        <v>7734</v>
      </c>
      <c r="B3216" s="1306" t="s">
        <v>7735</v>
      </c>
      <c r="C3216" s="1306" t="s">
        <v>1585</v>
      </c>
      <c r="D3216" s="1307">
        <v>6500</v>
      </c>
      <c r="E3216" s="1308" t="s">
        <v>1884</v>
      </c>
      <c r="F3216" s="1298" t="s">
        <v>1567</v>
      </c>
      <c r="G3216" s="1298" t="s">
        <v>7736</v>
      </c>
      <c r="H3216" s="1298" t="s">
        <v>1567</v>
      </c>
    </row>
    <row r="3217" spans="1:8" ht="18.399999999999999" hidden="1" customHeight="1">
      <c r="A3217" s="1305" t="s">
        <v>7737</v>
      </c>
      <c r="B3217" s="1306" t="s">
        <v>7738</v>
      </c>
      <c r="C3217" s="1306" t="s">
        <v>1585</v>
      </c>
      <c r="D3217" s="1307">
        <v>13700</v>
      </c>
      <c r="E3217" s="1308" t="s">
        <v>1884</v>
      </c>
      <c r="F3217" s="1298" t="s">
        <v>1567</v>
      </c>
      <c r="G3217" s="1298" t="s">
        <v>7739</v>
      </c>
      <c r="H3217" s="1298" t="s">
        <v>1567</v>
      </c>
    </row>
    <row r="3218" spans="1:8" ht="18.399999999999999" hidden="1" customHeight="1">
      <c r="A3218" s="1305" t="s">
        <v>7737</v>
      </c>
      <c r="B3218" s="1306" t="s">
        <v>7740</v>
      </c>
      <c r="C3218" s="1306" t="s">
        <v>1585</v>
      </c>
      <c r="D3218" s="1307">
        <v>19560</v>
      </c>
      <c r="E3218" s="1308" t="s">
        <v>1884</v>
      </c>
      <c r="F3218" s="1298" t="s">
        <v>1567</v>
      </c>
      <c r="G3218" s="1298" t="s">
        <v>7741</v>
      </c>
      <c r="H3218" s="1298" t="s">
        <v>1567</v>
      </c>
    </row>
    <row r="3219" spans="1:8" ht="18.399999999999999" hidden="1" customHeight="1">
      <c r="A3219" s="1305" t="s">
        <v>7742</v>
      </c>
      <c r="B3219" s="1306" t="s">
        <v>7743</v>
      </c>
      <c r="C3219" s="1306" t="s">
        <v>1585</v>
      </c>
      <c r="D3219" s="1307">
        <v>277500</v>
      </c>
      <c r="E3219" s="1308" t="s">
        <v>1884</v>
      </c>
      <c r="F3219" s="1298" t="s">
        <v>1567</v>
      </c>
      <c r="G3219" s="1298" t="s">
        <v>7744</v>
      </c>
      <c r="H3219" s="1298" t="s">
        <v>1567</v>
      </c>
    </row>
    <row r="3220" spans="1:8" ht="18.399999999999999" hidden="1" customHeight="1">
      <c r="A3220" s="1305" t="s">
        <v>7742</v>
      </c>
      <c r="B3220" s="1306" t="s">
        <v>7745</v>
      </c>
      <c r="C3220" s="1306" t="s">
        <v>1585</v>
      </c>
      <c r="D3220" s="1307">
        <v>247500</v>
      </c>
      <c r="E3220" s="1308" t="s">
        <v>1884</v>
      </c>
      <c r="F3220" s="1298" t="s">
        <v>1567</v>
      </c>
      <c r="G3220" s="1298" t="s">
        <v>7746</v>
      </c>
      <c r="H3220" s="1298" t="s">
        <v>1567</v>
      </c>
    </row>
    <row r="3221" spans="1:8" ht="18.399999999999999" hidden="1" customHeight="1">
      <c r="A3221" s="1305" t="s">
        <v>7747</v>
      </c>
      <c r="B3221" s="1306" t="s">
        <v>7748</v>
      </c>
      <c r="C3221" s="1306" t="s">
        <v>1585</v>
      </c>
      <c r="D3221" s="1307">
        <v>595000</v>
      </c>
      <c r="E3221" s="1308" t="s">
        <v>1884</v>
      </c>
      <c r="F3221" s="1298" t="s">
        <v>1567</v>
      </c>
      <c r="G3221" s="1298" t="s">
        <v>7749</v>
      </c>
      <c r="H3221" s="1298" t="s">
        <v>1567</v>
      </c>
    </row>
    <row r="3222" spans="1:8" ht="18.399999999999999" hidden="1" customHeight="1">
      <c r="A3222" s="1305" t="s">
        <v>7747</v>
      </c>
      <c r="B3222" s="1306" t="s">
        <v>7750</v>
      </c>
      <c r="C3222" s="1306" t="s">
        <v>1585</v>
      </c>
      <c r="D3222" s="1307">
        <v>720000</v>
      </c>
      <c r="E3222" s="1308" t="s">
        <v>1884</v>
      </c>
      <c r="F3222" s="1298" t="s">
        <v>1567</v>
      </c>
      <c r="G3222" s="1298" t="s">
        <v>7751</v>
      </c>
      <c r="H3222" s="1298" t="s">
        <v>1567</v>
      </c>
    </row>
    <row r="3223" spans="1:8" ht="18.399999999999999" hidden="1" customHeight="1">
      <c r="A3223" s="1305" t="s">
        <v>7752</v>
      </c>
      <c r="B3223" s="1306" t="s">
        <v>7753</v>
      </c>
      <c r="C3223" s="1306" t="s">
        <v>1585</v>
      </c>
      <c r="D3223" s="1307">
        <v>9180000</v>
      </c>
      <c r="E3223" s="1308" t="s">
        <v>1884</v>
      </c>
      <c r="F3223" s="1298" t="s">
        <v>1567</v>
      </c>
      <c r="G3223" s="1298" t="s">
        <v>7754</v>
      </c>
      <c r="H3223" s="1298" t="s">
        <v>1567</v>
      </c>
    </row>
    <row r="3224" spans="1:8" ht="18.399999999999999" hidden="1" customHeight="1">
      <c r="A3224" s="1305" t="s">
        <v>7752</v>
      </c>
      <c r="B3224" s="1306" t="s">
        <v>7755</v>
      </c>
      <c r="C3224" s="1306" t="s">
        <v>1585</v>
      </c>
      <c r="D3224" s="1307">
        <v>4200000</v>
      </c>
      <c r="E3224" s="1308" t="s">
        <v>1884</v>
      </c>
      <c r="F3224" s="1298" t="s">
        <v>1567</v>
      </c>
      <c r="G3224" s="1298" t="s">
        <v>7756</v>
      </c>
      <c r="H3224" s="1298" t="s">
        <v>1567</v>
      </c>
    </row>
    <row r="3225" spans="1:8" ht="18.399999999999999" hidden="1" customHeight="1">
      <c r="A3225" s="1305" t="s">
        <v>7757</v>
      </c>
      <c r="B3225" s="1306" t="s">
        <v>7758</v>
      </c>
      <c r="C3225" s="1306" t="s">
        <v>1585</v>
      </c>
      <c r="D3225" s="1307">
        <v>350000</v>
      </c>
      <c r="E3225" s="1308" t="s">
        <v>1884</v>
      </c>
      <c r="F3225" s="1298" t="s">
        <v>1567</v>
      </c>
      <c r="G3225" s="1298" t="s">
        <v>7759</v>
      </c>
      <c r="H3225" s="1298" t="s">
        <v>1567</v>
      </c>
    </row>
    <row r="3226" spans="1:8" ht="18.399999999999999" hidden="1" customHeight="1">
      <c r="A3226" s="1305" t="s">
        <v>7757</v>
      </c>
      <c r="B3226" s="1306" t="s">
        <v>7760</v>
      </c>
      <c r="C3226" s="1306" t="s">
        <v>1585</v>
      </c>
      <c r="D3226" s="1307">
        <v>350000</v>
      </c>
      <c r="E3226" s="1308" t="s">
        <v>1884</v>
      </c>
      <c r="F3226" s="1298" t="s">
        <v>1567</v>
      </c>
      <c r="G3226" s="1298" t="s">
        <v>7761</v>
      </c>
      <c r="H3226" s="1298" t="s">
        <v>1567</v>
      </c>
    </row>
    <row r="3227" spans="1:8" ht="18.399999999999999" hidden="1" customHeight="1">
      <c r="A3227" s="1305" t="s">
        <v>7762</v>
      </c>
      <c r="B3227" s="1306" t="s">
        <v>7763</v>
      </c>
      <c r="C3227" s="1306" t="s">
        <v>1585</v>
      </c>
      <c r="D3227" s="1307">
        <v>3800</v>
      </c>
      <c r="E3227" s="1308" t="s">
        <v>1884</v>
      </c>
      <c r="F3227" s="1298" t="s">
        <v>1567</v>
      </c>
      <c r="G3227" s="1298" t="s">
        <v>7764</v>
      </c>
      <c r="H3227" s="1298" t="s">
        <v>1567</v>
      </c>
    </row>
    <row r="3228" spans="1:8" ht="18.399999999999999" hidden="1" customHeight="1">
      <c r="A3228" s="1305" t="s">
        <v>7765</v>
      </c>
      <c r="B3228" s="1306" t="s">
        <v>3946</v>
      </c>
      <c r="C3228" s="1306" t="s">
        <v>1585</v>
      </c>
      <c r="D3228" s="1307">
        <v>2100</v>
      </c>
      <c r="E3228" s="1308" t="s">
        <v>1884</v>
      </c>
      <c r="F3228" s="1298" t="s">
        <v>1567</v>
      </c>
      <c r="G3228" s="1298" t="s">
        <v>7766</v>
      </c>
      <c r="H3228" s="1298" t="s">
        <v>1567</v>
      </c>
    </row>
    <row r="3229" spans="1:8" ht="18.399999999999999" hidden="1" customHeight="1">
      <c r="A3229" s="1305" t="s">
        <v>7765</v>
      </c>
      <c r="B3229" s="1306" t="s">
        <v>7767</v>
      </c>
      <c r="C3229" s="1306" t="s">
        <v>1585</v>
      </c>
      <c r="D3229" s="1307">
        <v>13500</v>
      </c>
      <c r="E3229" s="1308" t="s">
        <v>1884</v>
      </c>
      <c r="F3229" s="1298" t="s">
        <v>1567</v>
      </c>
      <c r="G3229" s="1298" t="s">
        <v>7768</v>
      </c>
      <c r="H3229" s="1298" t="s">
        <v>1567</v>
      </c>
    </row>
    <row r="3230" spans="1:8" ht="18.399999999999999" hidden="1" customHeight="1">
      <c r="A3230" s="1305" t="s">
        <v>7769</v>
      </c>
      <c r="B3230" s="1306" t="s">
        <v>7770</v>
      </c>
      <c r="C3230" s="1306" t="s">
        <v>1585</v>
      </c>
      <c r="D3230" s="1307">
        <v>39500</v>
      </c>
      <c r="E3230" s="1308" t="s">
        <v>1884</v>
      </c>
      <c r="F3230" s="1298" t="s">
        <v>1567</v>
      </c>
      <c r="G3230" s="1298" t="s">
        <v>7771</v>
      </c>
      <c r="H3230" s="1298" t="s">
        <v>1567</v>
      </c>
    </row>
    <row r="3231" spans="1:8" ht="18.399999999999999" hidden="1" customHeight="1">
      <c r="A3231" s="1305" t="s">
        <v>7772</v>
      </c>
      <c r="B3231" s="1306" t="s">
        <v>7773</v>
      </c>
      <c r="C3231" s="1306" t="s">
        <v>2580</v>
      </c>
      <c r="D3231" s="1307">
        <v>900000</v>
      </c>
      <c r="E3231" s="1308" t="s">
        <v>1884</v>
      </c>
      <c r="F3231" s="1298" t="s">
        <v>1567</v>
      </c>
      <c r="G3231" s="1298" t="s">
        <v>7774</v>
      </c>
      <c r="H3231" s="1298" t="s">
        <v>1567</v>
      </c>
    </row>
    <row r="3232" spans="1:8" ht="18.399999999999999" hidden="1" customHeight="1">
      <c r="A3232" s="1305" t="s">
        <v>7772</v>
      </c>
      <c r="B3232" s="1306" t="s">
        <v>7775</v>
      </c>
      <c r="C3232" s="1306" t="s">
        <v>2580</v>
      </c>
      <c r="D3232" s="1307">
        <v>1000000</v>
      </c>
      <c r="E3232" s="1308" t="s">
        <v>1884</v>
      </c>
      <c r="F3232" s="1298" t="s">
        <v>1567</v>
      </c>
      <c r="G3232" s="1298" t="s">
        <v>7776</v>
      </c>
      <c r="H3232" s="1298" t="s">
        <v>1567</v>
      </c>
    </row>
    <row r="3233" spans="1:8" ht="18.399999999999999" hidden="1" customHeight="1">
      <c r="A3233" s="1305" t="s">
        <v>7777</v>
      </c>
      <c r="B3233" s="1306" t="s">
        <v>7778</v>
      </c>
      <c r="C3233" s="1306" t="s">
        <v>2580</v>
      </c>
      <c r="D3233" s="1307">
        <v>1100000</v>
      </c>
      <c r="E3233" s="1308" t="s">
        <v>1884</v>
      </c>
      <c r="F3233" s="1298" t="s">
        <v>1567</v>
      </c>
      <c r="G3233" s="1298" t="s">
        <v>7779</v>
      </c>
      <c r="H3233" s="1298" t="s">
        <v>1567</v>
      </c>
    </row>
    <row r="3234" spans="1:8" ht="18.399999999999999" hidden="1" customHeight="1">
      <c r="A3234" s="1305" t="s">
        <v>7777</v>
      </c>
      <c r="B3234" s="1306" t="s">
        <v>7780</v>
      </c>
      <c r="C3234" s="1306" t="s">
        <v>2580</v>
      </c>
      <c r="D3234" s="1307">
        <v>1200000</v>
      </c>
      <c r="E3234" s="1308" t="s">
        <v>1884</v>
      </c>
      <c r="F3234" s="1298" t="s">
        <v>1567</v>
      </c>
      <c r="G3234" s="1298" t="s">
        <v>7781</v>
      </c>
      <c r="H3234" s="1298" t="s">
        <v>1567</v>
      </c>
    </row>
    <row r="3235" spans="1:8" ht="18.399999999999999" hidden="1" customHeight="1">
      <c r="A3235" s="1305" t="s">
        <v>7782</v>
      </c>
      <c r="B3235" s="1306" t="s">
        <v>7783</v>
      </c>
      <c r="C3235" s="1306" t="s">
        <v>2580</v>
      </c>
      <c r="D3235" s="1307">
        <v>120000</v>
      </c>
      <c r="E3235" s="1308" t="s">
        <v>1884</v>
      </c>
      <c r="F3235" s="1298" t="s">
        <v>1567</v>
      </c>
      <c r="G3235" s="1298" t="s">
        <v>7784</v>
      </c>
      <c r="H3235" s="1298" t="s">
        <v>1567</v>
      </c>
    </row>
    <row r="3236" spans="1:8" ht="18.399999999999999" hidden="1" customHeight="1">
      <c r="A3236" s="1305" t="s">
        <v>7782</v>
      </c>
      <c r="B3236" s="1306" t="s">
        <v>7785</v>
      </c>
      <c r="C3236" s="1306" t="s">
        <v>2580</v>
      </c>
      <c r="D3236" s="1307">
        <v>150000</v>
      </c>
      <c r="E3236" s="1308" t="s">
        <v>1884</v>
      </c>
      <c r="F3236" s="1298" t="s">
        <v>1567</v>
      </c>
      <c r="G3236" s="1298" t="s">
        <v>7786</v>
      </c>
      <c r="H3236" s="1298" t="s">
        <v>1567</v>
      </c>
    </row>
    <row r="3237" spans="1:8" ht="18.399999999999999" hidden="1" customHeight="1">
      <c r="A3237" s="1305" t="s">
        <v>7787</v>
      </c>
      <c r="B3237" s="1306" t="s">
        <v>7788</v>
      </c>
      <c r="C3237" s="1306" t="s">
        <v>2580</v>
      </c>
      <c r="D3237" s="1307">
        <v>180000</v>
      </c>
      <c r="E3237" s="1308" t="s">
        <v>1884</v>
      </c>
      <c r="F3237" s="1298" t="s">
        <v>1567</v>
      </c>
      <c r="G3237" s="1298" t="s">
        <v>7789</v>
      </c>
      <c r="H3237" s="1298" t="s">
        <v>1567</v>
      </c>
    </row>
    <row r="3238" spans="1:8" ht="18.399999999999999" hidden="1" customHeight="1">
      <c r="A3238" s="1305" t="s">
        <v>7790</v>
      </c>
      <c r="B3238" s="1306" t="s">
        <v>7791</v>
      </c>
      <c r="C3238" s="1306" t="s">
        <v>2580</v>
      </c>
      <c r="D3238" s="1307">
        <v>19000</v>
      </c>
      <c r="E3238" s="1308" t="s">
        <v>1884</v>
      </c>
      <c r="F3238" s="1298" t="s">
        <v>1567</v>
      </c>
      <c r="G3238" s="1298" t="s">
        <v>7792</v>
      </c>
      <c r="H3238" s="1298" t="s">
        <v>1567</v>
      </c>
    </row>
    <row r="3239" spans="1:8" ht="18.399999999999999" hidden="1" customHeight="1">
      <c r="A3239" s="1305" t="s">
        <v>7790</v>
      </c>
      <c r="B3239" s="1306" t="s">
        <v>7793</v>
      </c>
      <c r="C3239" s="1306" t="s">
        <v>2580</v>
      </c>
      <c r="D3239" s="1307">
        <v>29000</v>
      </c>
      <c r="E3239" s="1308" t="s">
        <v>1884</v>
      </c>
      <c r="F3239" s="1298" t="s">
        <v>1567</v>
      </c>
      <c r="G3239" s="1298" t="s">
        <v>7794</v>
      </c>
      <c r="H3239" s="1298" t="s">
        <v>1567</v>
      </c>
    </row>
    <row r="3240" spans="1:8" ht="18.399999999999999" hidden="1" customHeight="1">
      <c r="A3240" s="1305" t="s">
        <v>7795</v>
      </c>
      <c r="B3240" s="1306" t="s">
        <v>7796</v>
      </c>
      <c r="C3240" s="1306" t="s">
        <v>1585</v>
      </c>
      <c r="D3240" s="1307">
        <v>700000</v>
      </c>
      <c r="E3240" s="1308" t="s">
        <v>1884</v>
      </c>
      <c r="F3240" s="1298" t="s">
        <v>1567</v>
      </c>
      <c r="G3240" s="1298" t="s">
        <v>7797</v>
      </c>
      <c r="H3240" s="1298" t="s">
        <v>1567</v>
      </c>
    </row>
    <row r="3241" spans="1:8" ht="18.399999999999999" hidden="1" customHeight="1">
      <c r="A3241" s="1305" t="s">
        <v>7798</v>
      </c>
      <c r="B3241" s="1306" t="s">
        <v>7799</v>
      </c>
      <c r="C3241" s="1306" t="s">
        <v>1585</v>
      </c>
      <c r="D3241" s="1307">
        <v>600000</v>
      </c>
      <c r="E3241" s="1308" t="s">
        <v>1884</v>
      </c>
      <c r="F3241" s="1298" t="s">
        <v>1567</v>
      </c>
      <c r="G3241" s="1298" t="s">
        <v>7800</v>
      </c>
      <c r="H3241" s="1298" t="s">
        <v>1567</v>
      </c>
    </row>
    <row r="3242" spans="1:8" ht="18.399999999999999" hidden="1" customHeight="1">
      <c r="A3242" s="1305" t="s">
        <v>7801</v>
      </c>
      <c r="B3242" s="1306" t="s">
        <v>7802</v>
      </c>
      <c r="C3242" s="1306" t="s">
        <v>1585</v>
      </c>
      <c r="D3242" s="1307">
        <v>200000</v>
      </c>
      <c r="E3242" s="1308" t="s">
        <v>1884</v>
      </c>
      <c r="F3242" s="1298" t="s">
        <v>1567</v>
      </c>
      <c r="G3242" s="1298" t="s">
        <v>7803</v>
      </c>
      <c r="H3242" s="1298" t="s">
        <v>1567</v>
      </c>
    </row>
    <row r="3243" spans="1:8" ht="18.399999999999999" hidden="1" customHeight="1">
      <c r="A3243" s="1305" t="s">
        <v>7801</v>
      </c>
      <c r="B3243" s="1306" t="s">
        <v>7804</v>
      </c>
      <c r="C3243" s="1306" t="s">
        <v>1585</v>
      </c>
      <c r="D3243" s="1307">
        <v>180000</v>
      </c>
      <c r="E3243" s="1308" t="s">
        <v>1884</v>
      </c>
      <c r="F3243" s="1298" t="s">
        <v>1567</v>
      </c>
      <c r="G3243" s="1298" t="s">
        <v>7805</v>
      </c>
      <c r="H3243" s="1298" t="s">
        <v>1567</v>
      </c>
    </row>
    <row r="3244" spans="1:8" ht="18.399999999999999" hidden="1" customHeight="1">
      <c r="A3244" s="1305" t="s">
        <v>7806</v>
      </c>
      <c r="B3244" s="1306" t="s">
        <v>7807</v>
      </c>
      <c r="C3244" s="1306" t="s">
        <v>1585</v>
      </c>
      <c r="D3244" s="1307">
        <v>90000</v>
      </c>
      <c r="E3244" s="1308" t="s">
        <v>1884</v>
      </c>
      <c r="F3244" s="1298" t="s">
        <v>1567</v>
      </c>
      <c r="G3244" s="1298" t="s">
        <v>7808</v>
      </c>
      <c r="H3244" s="1298" t="s">
        <v>1567</v>
      </c>
    </row>
    <row r="3245" spans="1:8" ht="18.399999999999999" hidden="1" customHeight="1">
      <c r="A3245" s="1305" t="s">
        <v>7809</v>
      </c>
      <c r="B3245" s="1306" t="s">
        <v>7810</v>
      </c>
      <c r="C3245" s="1306" t="s">
        <v>2580</v>
      </c>
      <c r="D3245" s="1307">
        <v>230000</v>
      </c>
      <c r="E3245" s="1308" t="s">
        <v>1884</v>
      </c>
      <c r="F3245" s="1298" t="s">
        <v>1567</v>
      </c>
      <c r="G3245" s="1298" t="s">
        <v>7811</v>
      </c>
      <c r="H3245" s="1298" t="s">
        <v>1567</v>
      </c>
    </row>
    <row r="3246" spans="1:8" ht="18.399999999999999" hidden="1" customHeight="1">
      <c r="A3246" s="1305" t="s">
        <v>7809</v>
      </c>
      <c r="B3246" s="1306" t="s">
        <v>7812</v>
      </c>
      <c r="C3246" s="1306" t="s">
        <v>2580</v>
      </c>
      <c r="D3246" s="1307">
        <v>465000</v>
      </c>
      <c r="E3246" s="1308" t="s">
        <v>1884</v>
      </c>
      <c r="F3246" s="1298" t="s">
        <v>1567</v>
      </c>
      <c r="G3246" s="1298" t="s">
        <v>7813</v>
      </c>
      <c r="H3246" s="1298" t="s">
        <v>1567</v>
      </c>
    </row>
    <row r="3247" spans="1:8" ht="18.399999999999999" hidden="1" customHeight="1">
      <c r="A3247" s="1305" t="s">
        <v>7814</v>
      </c>
      <c r="B3247" s="1306" t="s">
        <v>7815</v>
      </c>
      <c r="C3247" s="1306" t="s">
        <v>2580</v>
      </c>
      <c r="D3247" s="1307">
        <v>120000</v>
      </c>
      <c r="E3247" s="1308" t="s">
        <v>1884</v>
      </c>
      <c r="F3247" s="1298" t="s">
        <v>1567</v>
      </c>
      <c r="G3247" s="1298" t="s">
        <v>7816</v>
      </c>
      <c r="H3247" s="1298" t="s">
        <v>1567</v>
      </c>
    </row>
    <row r="3248" spans="1:8" ht="18.399999999999999" hidden="1" customHeight="1">
      <c r="A3248" s="1305" t="s">
        <v>7814</v>
      </c>
      <c r="B3248" s="1306" t="s">
        <v>7817</v>
      </c>
      <c r="C3248" s="1306" t="s">
        <v>2580</v>
      </c>
      <c r="D3248" s="1307">
        <v>276000</v>
      </c>
      <c r="E3248" s="1308" t="s">
        <v>1884</v>
      </c>
      <c r="F3248" s="1298" t="s">
        <v>1567</v>
      </c>
      <c r="G3248" s="1298" t="s">
        <v>7818</v>
      </c>
      <c r="H3248" s="1298" t="s">
        <v>1567</v>
      </c>
    </row>
    <row r="3249" spans="1:8" ht="18.399999999999999" hidden="1" customHeight="1">
      <c r="A3249" s="1305" t="s">
        <v>7819</v>
      </c>
      <c r="B3249" s="1306" t="s">
        <v>7820</v>
      </c>
      <c r="C3249" s="1306" t="s">
        <v>2580</v>
      </c>
      <c r="D3249" s="1307">
        <v>6029000</v>
      </c>
      <c r="E3249" s="1308" t="s">
        <v>1884</v>
      </c>
      <c r="F3249" s="1298" t="s">
        <v>1567</v>
      </c>
      <c r="G3249" s="1298" t="s">
        <v>7821</v>
      </c>
      <c r="H3249" s="1298" t="s">
        <v>1567</v>
      </c>
    </row>
    <row r="3250" spans="1:8" ht="18.399999999999999" hidden="1" customHeight="1">
      <c r="A3250" s="1305" t="s">
        <v>7819</v>
      </c>
      <c r="B3250" s="1306" t="s">
        <v>7822</v>
      </c>
      <c r="C3250" s="1306" t="s">
        <v>2580</v>
      </c>
      <c r="D3250" s="1307">
        <v>10421000</v>
      </c>
      <c r="E3250" s="1308" t="s">
        <v>1884</v>
      </c>
      <c r="F3250" s="1298" t="s">
        <v>1567</v>
      </c>
      <c r="G3250" s="1298" t="s">
        <v>7823</v>
      </c>
      <c r="H3250" s="1298" t="s">
        <v>1567</v>
      </c>
    </row>
    <row r="3251" spans="1:8" ht="18.399999999999999" hidden="1" customHeight="1">
      <c r="A3251" s="1305" t="s">
        <v>7819</v>
      </c>
      <c r="B3251" s="1306" t="s">
        <v>7824</v>
      </c>
      <c r="C3251" s="1306" t="s">
        <v>2580</v>
      </c>
      <c r="D3251" s="1307">
        <v>2069000</v>
      </c>
      <c r="E3251" s="1308" t="s">
        <v>1884</v>
      </c>
      <c r="F3251" s="1298" t="s">
        <v>1567</v>
      </c>
      <c r="G3251" s="1298" t="s">
        <v>7825</v>
      </c>
      <c r="H3251" s="1298" t="s">
        <v>1567</v>
      </c>
    </row>
    <row r="3252" spans="1:8" ht="18.399999999999999" hidden="1" customHeight="1">
      <c r="A3252" s="1305" t="s">
        <v>7819</v>
      </c>
      <c r="B3252" s="1306" t="s">
        <v>7826</v>
      </c>
      <c r="C3252" s="1306" t="s">
        <v>2580</v>
      </c>
      <c r="D3252" s="1307">
        <v>2658000</v>
      </c>
      <c r="E3252" s="1308" t="s">
        <v>1884</v>
      </c>
      <c r="F3252" s="1298" t="s">
        <v>1567</v>
      </c>
      <c r="G3252" s="1298" t="s">
        <v>7827</v>
      </c>
      <c r="H3252" s="1298" t="s">
        <v>1567</v>
      </c>
    </row>
    <row r="3253" spans="1:8" ht="18.399999999999999" hidden="1" customHeight="1">
      <c r="A3253" s="1305" t="s">
        <v>7819</v>
      </c>
      <c r="B3253" s="1306" t="s">
        <v>7828</v>
      </c>
      <c r="C3253" s="1306" t="s">
        <v>2580</v>
      </c>
      <c r="D3253" s="1307">
        <v>3523000</v>
      </c>
      <c r="E3253" s="1308" t="s">
        <v>1884</v>
      </c>
      <c r="F3253" s="1298" t="s">
        <v>1567</v>
      </c>
      <c r="G3253" s="1298" t="s">
        <v>7829</v>
      </c>
      <c r="H3253" s="1298" t="s">
        <v>1567</v>
      </c>
    </row>
    <row r="3254" spans="1:8" ht="18.399999999999999" hidden="1" customHeight="1">
      <c r="A3254" s="1305" t="s">
        <v>7819</v>
      </c>
      <c r="B3254" s="1306" t="s">
        <v>7830</v>
      </c>
      <c r="C3254" s="1306" t="s">
        <v>2580</v>
      </c>
      <c r="D3254" s="1307">
        <v>5192000</v>
      </c>
      <c r="E3254" s="1308" t="s">
        <v>1884</v>
      </c>
      <c r="F3254" s="1298" t="s">
        <v>1567</v>
      </c>
      <c r="G3254" s="1298" t="s">
        <v>7831</v>
      </c>
      <c r="H3254" s="1298" t="s">
        <v>1567</v>
      </c>
    </row>
    <row r="3255" spans="1:8" ht="18.399999999999999" hidden="1" customHeight="1">
      <c r="A3255" s="1305" t="s">
        <v>7832</v>
      </c>
      <c r="B3255" s="1306" t="s">
        <v>7833</v>
      </c>
      <c r="C3255" s="1306" t="s">
        <v>2580</v>
      </c>
      <c r="D3255" s="1307">
        <v>2344000</v>
      </c>
      <c r="E3255" s="1308" t="s">
        <v>1884</v>
      </c>
      <c r="F3255" s="1298" t="s">
        <v>1567</v>
      </c>
      <c r="G3255" s="1298" t="s">
        <v>7834</v>
      </c>
      <c r="H3255" s="1298" t="s">
        <v>1567</v>
      </c>
    </row>
    <row r="3256" spans="1:8" ht="18.399999999999999" hidden="1" customHeight="1">
      <c r="A3256" s="1305" t="s">
        <v>7832</v>
      </c>
      <c r="B3256" s="1306" t="s">
        <v>7835</v>
      </c>
      <c r="C3256" s="1306" t="s">
        <v>2580</v>
      </c>
      <c r="D3256" s="1307">
        <v>2029000</v>
      </c>
      <c r="E3256" s="1308" t="s">
        <v>1884</v>
      </c>
      <c r="F3256" s="1298" t="s">
        <v>1567</v>
      </c>
      <c r="G3256" s="1298" t="s">
        <v>7836</v>
      </c>
      <c r="H3256" s="1298" t="s">
        <v>1567</v>
      </c>
    </row>
    <row r="3257" spans="1:8" ht="18.399999999999999" hidden="1" customHeight="1">
      <c r="A3257" s="1305" t="s">
        <v>7832</v>
      </c>
      <c r="B3257" s="1306" t="s">
        <v>7837</v>
      </c>
      <c r="C3257" s="1306" t="s">
        <v>2580</v>
      </c>
      <c r="D3257" s="1307">
        <v>2521000</v>
      </c>
      <c r="E3257" s="1308" t="s">
        <v>1884</v>
      </c>
      <c r="F3257" s="1298" t="s">
        <v>1567</v>
      </c>
      <c r="G3257" s="1298" t="s">
        <v>7838</v>
      </c>
      <c r="H3257" s="1298" t="s">
        <v>1567</v>
      </c>
    </row>
    <row r="3258" spans="1:8" ht="18.399999999999999" hidden="1" customHeight="1">
      <c r="A3258" s="1305" t="s">
        <v>7832</v>
      </c>
      <c r="B3258" s="1306" t="s">
        <v>7839</v>
      </c>
      <c r="C3258" s="1306" t="s">
        <v>2580</v>
      </c>
      <c r="D3258" s="1307">
        <v>2548000</v>
      </c>
      <c r="E3258" s="1308" t="s">
        <v>1884</v>
      </c>
      <c r="F3258" s="1298" t="s">
        <v>1567</v>
      </c>
      <c r="G3258" s="1298" t="s">
        <v>7840</v>
      </c>
      <c r="H3258" s="1298" t="s">
        <v>1567</v>
      </c>
    </row>
    <row r="3259" spans="1:8" ht="18.399999999999999" hidden="1" customHeight="1">
      <c r="A3259" s="1305" t="s">
        <v>7841</v>
      </c>
      <c r="B3259" s="1306" t="s">
        <v>7842</v>
      </c>
      <c r="C3259" s="1306" t="s">
        <v>2580</v>
      </c>
      <c r="D3259" s="1307">
        <v>1789000</v>
      </c>
      <c r="E3259" s="1308" t="s">
        <v>1884</v>
      </c>
      <c r="F3259" s="1298" t="s">
        <v>1567</v>
      </c>
      <c r="G3259" s="1298" t="s">
        <v>7843</v>
      </c>
      <c r="H3259" s="1298" t="s">
        <v>1567</v>
      </c>
    </row>
    <row r="3260" spans="1:8" ht="18.399999999999999" hidden="1" customHeight="1">
      <c r="A3260" s="1305" t="s">
        <v>7841</v>
      </c>
      <c r="B3260" s="1306" t="s">
        <v>7844</v>
      </c>
      <c r="C3260" s="1306" t="s">
        <v>2580</v>
      </c>
      <c r="D3260" s="1307">
        <v>1939000</v>
      </c>
      <c r="E3260" s="1308" t="s">
        <v>1884</v>
      </c>
      <c r="F3260" s="1298" t="s">
        <v>1567</v>
      </c>
      <c r="G3260" s="1298" t="s">
        <v>7845</v>
      </c>
      <c r="H3260" s="1298" t="s">
        <v>1567</v>
      </c>
    </row>
    <row r="3261" spans="1:8" ht="18.399999999999999" hidden="1" customHeight="1">
      <c r="A3261" s="1305" t="s">
        <v>7841</v>
      </c>
      <c r="B3261" s="1306" t="s">
        <v>7846</v>
      </c>
      <c r="C3261" s="1306" t="s">
        <v>2580</v>
      </c>
      <c r="D3261" s="1307">
        <v>1897000</v>
      </c>
      <c r="E3261" s="1308" t="s">
        <v>1884</v>
      </c>
      <c r="F3261" s="1298" t="s">
        <v>1567</v>
      </c>
      <c r="G3261" s="1298" t="s">
        <v>7847</v>
      </c>
      <c r="H3261" s="1298" t="s">
        <v>1567</v>
      </c>
    </row>
    <row r="3262" spans="1:8" ht="18.399999999999999" hidden="1" customHeight="1">
      <c r="A3262" s="1305" t="s">
        <v>7848</v>
      </c>
      <c r="B3262" s="1306" t="s">
        <v>7842</v>
      </c>
      <c r="C3262" s="1306" t="s">
        <v>2580</v>
      </c>
      <c r="D3262" s="1307">
        <v>2173000</v>
      </c>
      <c r="E3262" s="1308" t="s">
        <v>1884</v>
      </c>
      <c r="F3262" s="1298" t="s">
        <v>1567</v>
      </c>
      <c r="G3262" s="1298" t="s">
        <v>7849</v>
      </c>
      <c r="H3262" s="1298" t="s">
        <v>1567</v>
      </c>
    </row>
    <row r="3263" spans="1:8" ht="18.399999999999999" hidden="1" customHeight="1">
      <c r="A3263" s="1305" t="s">
        <v>7848</v>
      </c>
      <c r="B3263" s="1306" t="s">
        <v>7846</v>
      </c>
      <c r="C3263" s="1306" t="s">
        <v>2580</v>
      </c>
      <c r="D3263" s="1307">
        <v>2377000</v>
      </c>
      <c r="E3263" s="1308" t="s">
        <v>1884</v>
      </c>
      <c r="F3263" s="1298" t="s">
        <v>1567</v>
      </c>
      <c r="G3263" s="1298" t="s">
        <v>7850</v>
      </c>
      <c r="H3263" s="1298" t="s">
        <v>1567</v>
      </c>
    </row>
    <row r="3264" spans="1:8" ht="18.399999999999999" hidden="1" customHeight="1">
      <c r="A3264" s="1305" t="s">
        <v>7851</v>
      </c>
      <c r="B3264" s="1306" t="s">
        <v>7852</v>
      </c>
      <c r="C3264" s="1306" t="s">
        <v>2580</v>
      </c>
      <c r="D3264" s="1307">
        <v>8600</v>
      </c>
      <c r="E3264" s="1308" t="s">
        <v>1884</v>
      </c>
      <c r="F3264" s="1298" t="s">
        <v>1567</v>
      </c>
      <c r="G3264" s="1298" t="s">
        <v>7853</v>
      </c>
      <c r="H3264" s="1298" t="s">
        <v>1567</v>
      </c>
    </row>
    <row r="3265" spans="1:8" ht="18.399999999999999" hidden="1" customHeight="1">
      <c r="A3265" s="1305" t="s">
        <v>7851</v>
      </c>
      <c r="B3265" s="1306" t="s">
        <v>7854</v>
      </c>
      <c r="C3265" s="1306" t="s">
        <v>2580</v>
      </c>
      <c r="D3265" s="1307">
        <v>12000</v>
      </c>
      <c r="E3265" s="1308" t="s">
        <v>1884</v>
      </c>
      <c r="F3265" s="1298" t="s">
        <v>1567</v>
      </c>
      <c r="G3265" s="1298" t="s">
        <v>7855</v>
      </c>
      <c r="H3265" s="1298" t="s">
        <v>1567</v>
      </c>
    </row>
    <row r="3266" spans="1:8" ht="18.399999999999999" hidden="1" customHeight="1">
      <c r="A3266" s="1305" t="s">
        <v>7851</v>
      </c>
      <c r="B3266" s="1306" t="s">
        <v>7856</v>
      </c>
      <c r="C3266" s="1306" t="s">
        <v>2580</v>
      </c>
      <c r="D3266" s="1307">
        <v>16100</v>
      </c>
      <c r="E3266" s="1308" t="s">
        <v>1884</v>
      </c>
      <c r="F3266" s="1298" t="s">
        <v>1567</v>
      </c>
      <c r="G3266" s="1298" t="s">
        <v>7857</v>
      </c>
      <c r="H3266" s="1298" t="s">
        <v>1567</v>
      </c>
    </row>
    <row r="3267" spans="1:8" ht="18.399999999999999" hidden="1" customHeight="1">
      <c r="A3267" s="1305" t="s">
        <v>7851</v>
      </c>
      <c r="B3267" s="1306" t="s">
        <v>7858</v>
      </c>
      <c r="C3267" s="1306" t="s">
        <v>2580</v>
      </c>
      <c r="D3267" s="1307">
        <v>33300</v>
      </c>
      <c r="E3267" s="1308" t="s">
        <v>1884</v>
      </c>
      <c r="F3267" s="1298" t="s">
        <v>1567</v>
      </c>
      <c r="G3267" s="1298" t="s">
        <v>7859</v>
      </c>
      <c r="H3267" s="1298" t="s">
        <v>1567</v>
      </c>
    </row>
    <row r="3268" spans="1:8" ht="18.399999999999999" hidden="1" customHeight="1">
      <c r="A3268" s="1305" t="s">
        <v>7851</v>
      </c>
      <c r="B3268" s="1306" t="s">
        <v>7860</v>
      </c>
      <c r="C3268" s="1306" t="s">
        <v>2580</v>
      </c>
      <c r="D3268" s="1307">
        <v>45400</v>
      </c>
      <c r="E3268" s="1308" t="s">
        <v>1884</v>
      </c>
      <c r="F3268" s="1298" t="s">
        <v>1567</v>
      </c>
      <c r="G3268" s="1298" t="s">
        <v>7861</v>
      </c>
      <c r="H3268" s="1298" t="s">
        <v>1567</v>
      </c>
    </row>
    <row r="3269" spans="1:8" ht="18.399999999999999" hidden="1" customHeight="1">
      <c r="A3269" s="1305" t="s">
        <v>7851</v>
      </c>
      <c r="B3269" s="1306" t="s">
        <v>7862</v>
      </c>
      <c r="C3269" s="1306" t="s">
        <v>2580</v>
      </c>
      <c r="D3269" s="1307">
        <v>57500</v>
      </c>
      <c r="E3269" s="1308" t="s">
        <v>1884</v>
      </c>
      <c r="F3269" s="1298" t="s">
        <v>1567</v>
      </c>
      <c r="G3269" s="1298" t="s">
        <v>7863</v>
      </c>
      <c r="H3269" s="1298" t="s">
        <v>1567</v>
      </c>
    </row>
    <row r="3270" spans="1:8" ht="18.399999999999999" hidden="1" customHeight="1">
      <c r="A3270" s="1305" t="s">
        <v>7851</v>
      </c>
      <c r="B3270" s="1306" t="s">
        <v>7864</v>
      </c>
      <c r="C3270" s="1306" t="s">
        <v>2580</v>
      </c>
      <c r="D3270" s="1307">
        <v>87400</v>
      </c>
      <c r="E3270" s="1308" t="s">
        <v>1884</v>
      </c>
      <c r="F3270" s="1298" t="s">
        <v>1567</v>
      </c>
      <c r="G3270" s="1298" t="s">
        <v>7865</v>
      </c>
      <c r="H3270" s="1298" t="s">
        <v>1567</v>
      </c>
    </row>
    <row r="3271" spans="1:8" ht="18.399999999999999" hidden="1" customHeight="1">
      <c r="A3271" s="1305" t="s">
        <v>7851</v>
      </c>
      <c r="B3271" s="1306" t="s">
        <v>7866</v>
      </c>
      <c r="C3271" s="1306" t="s">
        <v>2580</v>
      </c>
      <c r="D3271" s="1307">
        <v>115000</v>
      </c>
      <c r="E3271" s="1308" t="s">
        <v>1884</v>
      </c>
      <c r="F3271" s="1298" t="s">
        <v>1567</v>
      </c>
      <c r="G3271" s="1298" t="s">
        <v>7867</v>
      </c>
      <c r="H3271" s="1298" t="s">
        <v>1567</v>
      </c>
    </row>
    <row r="3272" spans="1:8" ht="18.399999999999999" hidden="1" customHeight="1">
      <c r="A3272" s="1305" t="s">
        <v>7851</v>
      </c>
      <c r="B3272" s="1306" t="s">
        <v>7868</v>
      </c>
      <c r="C3272" s="1306" t="s">
        <v>2580</v>
      </c>
      <c r="D3272" s="1307">
        <v>146000</v>
      </c>
      <c r="E3272" s="1308" t="s">
        <v>1884</v>
      </c>
      <c r="F3272" s="1298" t="s">
        <v>1567</v>
      </c>
      <c r="G3272" s="1298" t="s">
        <v>7869</v>
      </c>
      <c r="H3272" s="1298" t="s">
        <v>1567</v>
      </c>
    </row>
    <row r="3273" spans="1:8" ht="18.399999999999999" hidden="1" customHeight="1">
      <c r="A3273" s="1305" t="s">
        <v>7851</v>
      </c>
      <c r="B3273" s="1306" t="s">
        <v>7870</v>
      </c>
      <c r="C3273" s="1306" t="s">
        <v>2580</v>
      </c>
      <c r="D3273" s="1307">
        <v>86900</v>
      </c>
      <c r="E3273" s="1308" t="s">
        <v>1884</v>
      </c>
      <c r="F3273" s="1298" t="s">
        <v>1567</v>
      </c>
      <c r="G3273" s="1298" t="s">
        <v>7871</v>
      </c>
      <c r="H3273" s="1298" t="s">
        <v>1567</v>
      </c>
    </row>
    <row r="3274" spans="1:8" ht="18.399999999999999" hidden="1" customHeight="1">
      <c r="A3274" s="1305" t="s">
        <v>7851</v>
      </c>
      <c r="B3274" s="1306" t="s">
        <v>7872</v>
      </c>
      <c r="C3274" s="1306" t="s">
        <v>2580</v>
      </c>
      <c r="D3274" s="1307">
        <v>132200</v>
      </c>
      <c r="E3274" s="1308" t="s">
        <v>1884</v>
      </c>
      <c r="F3274" s="1298" t="s">
        <v>1567</v>
      </c>
      <c r="G3274" s="1298" t="s">
        <v>7873</v>
      </c>
      <c r="H3274" s="1298" t="s">
        <v>1567</v>
      </c>
    </row>
    <row r="3275" spans="1:8" ht="18.399999999999999" hidden="1" customHeight="1">
      <c r="A3275" s="1305" t="s">
        <v>7851</v>
      </c>
      <c r="B3275" s="1306" t="s">
        <v>7874</v>
      </c>
      <c r="C3275" s="1306" t="s">
        <v>2580</v>
      </c>
      <c r="D3275" s="1307">
        <v>177100</v>
      </c>
      <c r="E3275" s="1308" t="s">
        <v>1884</v>
      </c>
      <c r="F3275" s="1298" t="s">
        <v>1567</v>
      </c>
      <c r="G3275" s="1298" t="s">
        <v>7875</v>
      </c>
      <c r="H3275" s="1298" t="s">
        <v>1567</v>
      </c>
    </row>
    <row r="3276" spans="1:8" ht="18.399999999999999" hidden="1" customHeight="1">
      <c r="A3276" s="1305" t="s">
        <v>7851</v>
      </c>
      <c r="B3276" s="1306" t="s">
        <v>7876</v>
      </c>
      <c r="C3276" s="1306" t="s">
        <v>2580</v>
      </c>
      <c r="D3276" s="1307">
        <v>202400</v>
      </c>
      <c r="E3276" s="1308" t="s">
        <v>1884</v>
      </c>
      <c r="F3276" s="1298" t="s">
        <v>1567</v>
      </c>
      <c r="G3276" s="1298" t="s">
        <v>7877</v>
      </c>
      <c r="H3276" s="1298" t="s">
        <v>1567</v>
      </c>
    </row>
    <row r="3277" spans="1:8" ht="18.399999999999999" hidden="1" customHeight="1">
      <c r="A3277" s="1305" t="s">
        <v>7851</v>
      </c>
      <c r="B3277" s="1306" t="s">
        <v>7878</v>
      </c>
      <c r="C3277" s="1306" t="s">
        <v>2580</v>
      </c>
      <c r="D3277" s="1307">
        <v>246100</v>
      </c>
      <c r="E3277" s="1308" t="s">
        <v>1884</v>
      </c>
      <c r="F3277" s="1298" t="s">
        <v>1567</v>
      </c>
      <c r="G3277" s="1298" t="s">
        <v>7879</v>
      </c>
      <c r="H3277" s="1298" t="s">
        <v>1567</v>
      </c>
    </row>
    <row r="3278" spans="1:8" ht="18.399999999999999" hidden="1" customHeight="1">
      <c r="A3278" s="1305" t="s">
        <v>7851</v>
      </c>
      <c r="B3278" s="1306" t="s">
        <v>7880</v>
      </c>
      <c r="C3278" s="1306" t="s">
        <v>2580</v>
      </c>
      <c r="D3278" s="1307">
        <v>370300</v>
      </c>
      <c r="E3278" s="1308" t="s">
        <v>1884</v>
      </c>
      <c r="F3278" s="1298" t="s">
        <v>1567</v>
      </c>
      <c r="G3278" s="1298" t="s">
        <v>7881</v>
      </c>
      <c r="H3278" s="1298" t="s">
        <v>1567</v>
      </c>
    </row>
    <row r="3279" spans="1:8" ht="18.399999999999999" hidden="1" customHeight="1">
      <c r="A3279" s="1305" t="s">
        <v>7882</v>
      </c>
      <c r="B3279" s="1306" t="s">
        <v>7883</v>
      </c>
      <c r="C3279" s="1306" t="s">
        <v>2580</v>
      </c>
      <c r="D3279" s="1307">
        <v>589400</v>
      </c>
      <c r="E3279" s="1308" t="s">
        <v>1884</v>
      </c>
      <c r="F3279" s="1298" t="s">
        <v>1567</v>
      </c>
      <c r="G3279" s="1298" t="s">
        <v>7884</v>
      </c>
      <c r="H3279" s="1298" t="s">
        <v>1567</v>
      </c>
    </row>
    <row r="3280" spans="1:8" ht="18.399999999999999" hidden="1" customHeight="1">
      <c r="A3280" s="1305" t="s">
        <v>7882</v>
      </c>
      <c r="B3280" s="1306" t="s">
        <v>7885</v>
      </c>
      <c r="C3280" s="1306" t="s">
        <v>2580</v>
      </c>
      <c r="D3280" s="1307">
        <v>610900</v>
      </c>
      <c r="E3280" s="1308" t="s">
        <v>1884</v>
      </c>
      <c r="F3280" s="1298" t="s">
        <v>1567</v>
      </c>
      <c r="G3280" s="1298" t="s">
        <v>7886</v>
      </c>
      <c r="H3280" s="1298" t="s">
        <v>1567</v>
      </c>
    </row>
    <row r="3281" spans="1:8" ht="18.399999999999999" hidden="1" customHeight="1">
      <c r="A3281" s="1305" t="s">
        <v>7882</v>
      </c>
      <c r="B3281" s="1306" t="s">
        <v>7887</v>
      </c>
      <c r="C3281" s="1306" t="s">
        <v>2580</v>
      </c>
      <c r="D3281" s="1307">
        <v>632500</v>
      </c>
      <c r="E3281" s="1308" t="s">
        <v>1884</v>
      </c>
      <c r="F3281" s="1298" t="s">
        <v>1567</v>
      </c>
      <c r="G3281" s="1298" t="s">
        <v>7888</v>
      </c>
      <c r="H3281" s="1298" t="s">
        <v>1567</v>
      </c>
    </row>
    <row r="3282" spans="1:8" ht="18.399999999999999" hidden="1" customHeight="1">
      <c r="A3282" s="1305" t="s">
        <v>7882</v>
      </c>
      <c r="B3282" s="1306" t="s">
        <v>7889</v>
      </c>
      <c r="C3282" s="1306" t="s">
        <v>2580</v>
      </c>
      <c r="D3282" s="1307">
        <v>654000</v>
      </c>
      <c r="E3282" s="1308" t="s">
        <v>1884</v>
      </c>
      <c r="F3282" s="1298" t="s">
        <v>1567</v>
      </c>
      <c r="G3282" s="1298" t="s">
        <v>7890</v>
      </c>
      <c r="H3282" s="1298" t="s">
        <v>1567</v>
      </c>
    </row>
    <row r="3283" spans="1:8" ht="18.399999999999999" hidden="1" customHeight="1">
      <c r="A3283" s="1305" t="s">
        <v>7882</v>
      </c>
      <c r="B3283" s="1306" t="s">
        <v>7891</v>
      </c>
      <c r="C3283" s="1306" t="s">
        <v>2580</v>
      </c>
      <c r="D3283" s="1307">
        <v>682800</v>
      </c>
      <c r="E3283" s="1308" t="s">
        <v>1884</v>
      </c>
      <c r="F3283" s="1298" t="s">
        <v>1567</v>
      </c>
      <c r="G3283" s="1298" t="s">
        <v>7892</v>
      </c>
      <c r="H3283" s="1298" t="s">
        <v>1567</v>
      </c>
    </row>
    <row r="3284" spans="1:8" ht="18.399999999999999" hidden="1" customHeight="1">
      <c r="A3284" s="1305" t="s">
        <v>7882</v>
      </c>
      <c r="B3284" s="1306" t="s">
        <v>7893</v>
      </c>
      <c r="C3284" s="1306" t="s">
        <v>2580</v>
      </c>
      <c r="D3284" s="1307">
        <v>747500</v>
      </c>
      <c r="E3284" s="1308" t="s">
        <v>1884</v>
      </c>
      <c r="F3284" s="1298" t="s">
        <v>1567</v>
      </c>
      <c r="G3284" s="1298" t="s">
        <v>7894</v>
      </c>
      <c r="H3284" s="1298" t="s">
        <v>1567</v>
      </c>
    </row>
    <row r="3285" spans="1:8" ht="18.399999999999999" hidden="1" customHeight="1">
      <c r="A3285" s="1305" t="s">
        <v>7882</v>
      </c>
      <c r="B3285" s="1306" t="s">
        <v>7895</v>
      </c>
      <c r="C3285" s="1306" t="s">
        <v>2580</v>
      </c>
      <c r="D3285" s="1307">
        <v>920000</v>
      </c>
      <c r="E3285" s="1308" t="s">
        <v>1884</v>
      </c>
      <c r="F3285" s="1298" t="s">
        <v>1567</v>
      </c>
      <c r="G3285" s="1298" t="s">
        <v>7896</v>
      </c>
      <c r="H3285" s="1298" t="s">
        <v>1567</v>
      </c>
    </row>
    <row r="3286" spans="1:8" ht="18.399999999999999" hidden="1" customHeight="1">
      <c r="A3286" s="1305" t="s">
        <v>7882</v>
      </c>
      <c r="B3286" s="1306" t="s">
        <v>7897</v>
      </c>
      <c r="C3286" s="1306" t="s">
        <v>2580</v>
      </c>
      <c r="D3286" s="1307">
        <v>1070900</v>
      </c>
      <c r="E3286" s="1308" t="s">
        <v>1884</v>
      </c>
      <c r="F3286" s="1298" t="s">
        <v>1567</v>
      </c>
      <c r="G3286" s="1298" t="s">
        <v>7898</v>
      </c>
      <c r="H3286" s="1298" t="s">
        <v>1567</v>
      </c>
    </row>
    <row r="3287" spans="1:8" ht="18.399999999999999" hidden="1" customHeight="1">
      <c r="A3287" s="1305" t="s">
        <v>7882</v>
      </c>
      <c r="B3287" s="1306" t="s">
        <v>7899</v>
      </c>
      <c r="C3287" s="1306" t="s">
        <v>2580</v>
      </c>
      <c r="D3287" s="1307">
        <v>1466300</v>
      </c>
      <c r="E3287" s="1308" t="s">
        <v>1884</v>
      </c>
      <c r="F3287" s="1298" t="s">
        <v>1567</v>
      </c>
      <c r="G3287" s="1298" t="s">
        <v>7900</v>
      </c>
      <c r="H3287" s="1298" t="s">
        <v>1567</v>
      </c>
    </row>
    <row r="3288" spans="1:8" ht="18.399999999999999" hidden="1" customHeight="1">
      <c r="A3288" s="1305" t="s">
        <v>7882</v>
      </c>
      <c r="B3288" s="1306" t="s">
        <v>7901</v>
      </c>
      <c r="C3288" s="1306" t="s">
        <v>2580</v>
      </c>
      <c r="D3288" s="1307">
        <v>1794000</v>
      </c>
      <c r="E3288" s="1308" t="s">
        <v>1884</v>
      </c>
      <c r="F3288" s="1298" t="s">
        <v>1567</v>
      </c>
      <c r="G3288" s="1298" t="s">
        <v>7902</v>
      </c>
      <c r="H3288" s="1298" t="s">
        <v>1567</v>
      </c>
    </row>
    <row r="3289" spans="1:8" ht="18.399999999999999" hidden="1" customHeight="1">
      <c r="A3289" s="1305" t="s">
        <v>7882</v>
      </c>
      <c r="B3289" s="1306" t="s">
        <v>7903</v>
      </c>
      <c r="C3289" s="1306" t="s">
        <v>2580</v>
      </c>
      <c r="D3289" s="1307">
        <v>2208000</v>
      </c>
      <c r="E3289" s="1308" t="s">
        <v>1884</v>
      </c>
      <c r="F3289" s="1298" t="s">
        <v>1567</v>
      </c>
      <c r="G3289" s="1298" t="s">
        <v>7904</v>
      </c>
      <c r="H3289" s="1298" t="s">
        <v>1567</v>
      </c>
    </row>
    <row r="3290" spans="1:8" ht="18.399999999999999" hidden="1" customHeight="1">
      <c r="A3290" s="1305" t="s">
        <v>7882</v>
      </c>
      <c r="B3290" s="1306" t="s">
        <v>7905</v>
      </c>
      <c r="C3290" s="1306" t="s">
        <v>2580</v>
      </c>
      <c r="D3290" s="1307">
        <v>2511600</v>
      </c>
      <c r="E3290" s="1308" t="s">
        <v>1884</v>
      </c>
      <c r="F3290" s="1298" t="s">
        <v>1567</v>
      </c>
      <c r="G3290" s="1298" t="s">
        <v>7906</v>
      </c>
      <c r="H3290" s="1298" t="s">
        <v>1567</v>
      </c>
    </row>
    <row r="3291" spans="1:8" ht="18.399999999999999" hidden="1" customHeight="1">
      <c r="A3291" s="1305" t="s">
        <v>7907</v>
      </c>
      <c r="B3291" s="1306" t="s">
        <v>7908</v>
      </c>
      <c r="C3291" s="1306" t="s">
        <v>1585</v>
      </c>
      <c r="D3291" s="1307">
        <v>12150</v>
      </c>
      <c r="E3291" s="1308" t="s">
        <v>1884</v>
      </c>
      <c r="F3291" s="1298" t="s">
        <v>1567</v>
      </c>
      <c r="G3291" s="1298" t="s">
        <v>7909</v>
      </c>
      <c r="H3291" s="1298" t="s">
        <v>1567</v>
      </c>
    </row>
    <row r="3292" spans="1:8" ht="18.399999999999999" hidden="1" customHeight="1">
      <c r="A3292" s="1305" t="s">
        <v>7907</v>
      </c>
      <c r="B3292" s="1306" t="s">
        <v>7910</v>
      </c>
      <c r="C3292" s="1306" t="s">
        <v>1585</v>
      </c>
      <c r="D3292" s="1307">
        <v>12900</v>
      </c>
      <c r="E3292" s="1308" t="s">
        <v>1884</v>
      </c>
      <c r="F3292" s="1298" t="s">
        <v>1567</v>
      </c>
      <c r="G3292" s="1298" t="s">
        <v>7911</v>
      </c>
      <c r="H3292" s="1298" t="s">
        <v>1567</v>
      </c>
    </row>
    <row r="3293" spans="1:8" ht="18.399999999999999" hidden="1" customHeight="1">
      <c r="A3293" s="1305" t="s">
        <v>7912</v>
      </c>
      <c r="B3293" s="1306" t="s">
        <v>7913</v>
      </c>
      <c r="C3293" s="1306" t="s">
        <v>1585</v>
      </c>
      <c r="D3293" s="1307">
        <v>13600</v>
      </c>
      <c r="E3293" s="1308" t="s">
        <v>1884</v>
      </c>
      <c r="F3293" s="1298" t="s">
        <v>1567</v>
      </c>
      <c r="G3293" s="1298" t="s">
        <v>7914</v>
      </c>
      <c r="H3293" s="1298" t="s">
        <v>1567</v>
      </c>
    </row>
    <row r="3294" spans="1:8" ht="18.399999999999999" hidden="1" customHeight="1">
      <c r="A3294" s="1305" t="s">
        <v>7912</v>
      </c>
      <c r="B3294" s="1306" t="s">
        <v>7915</v>
      </c>
      <c r="C3294" s="1306" t="s">
        <v>1585</v>
      </c>
      <c r="D3294" s="1307">
        <v>19500</v>
      </c>
      <c r="E3294" s="1308" t="s">
        <v>1884</v>
      </c>
      <c r="F3294" s="1298" t="s">
        <v>1567</v>
      </c>
      <c r="G3294" s="1298" t="s">
        <v>7916</v>
      </c>
      <c r="H3294" s="1298" t="s">
        <v>1567</v>
      </c>
    </row>
    <row r="3295" spans="1:8" ht="18.399999999999999" hidden="1" customHeight="1">
      <c r="A3295" s="1305" t="s">
        <v>7912</v>
      </c>
      <c r="B3295" s="1306" t="s">
        <v>7917</v>
      </c>
      <c r="C3295" s="1306" t="s">
        <v>1585</v>
      </c>
      <c r="D3295" s="1307">
        <v>23100</v>
      </c>
      <c r="E3295" s="1308" t="s">
        <v>1884</v>
      </c>
      <c r="F3295" s="1298" t="s">
        <v>1567</v>
      </c>
      <c r="G3295" s="1298" t="s">
        <v>7918</v>
      </c>
      <c r="H3295" s="1298" t="s">
        <v>1567</v>
      </c>
    </row>
    <row r="3296" spans="1:8" ht="18.399999999999999" hidden="1" customHeight="1">
      <c r="A3296" s="1305" t="s">
        <v>7912</v>
      </c>
      <c r="B3296" s="1306" t="s">
        <v>7919</v>
      </c>
      <c r="C3296" s="1306" t="s">
        <v>1585</v>
      </c>
      <c r="D3296" s="1307">
        <v>40120</v>
      </c>
      <c r="E3296" s="1308" t="s">
        <v>1884</v>
      </c>
      <c r="F3296" s="1298" t="s">
        <v>1567</v>
      </c>
      <c r="G3296" s="1298" t="s">
        <v>7920</v>
      </c>
      <c r="H3296" s="1298" t="s">
        <v>1567</v>
      </c>
    </row>
    <row r="3297" spans="1:8" ht="18.399999999999999" hidden="1" customHeight="1">
      <c r="A3297" s="1305" t="s">
        <v>7912</v>
      </c>
      <c r="B3297" s="1306" t="s">
        <v>7921</v>
      </c>
      <c r="C3297" s="1306" t="s">
        <v>1585</v>
      </c>
      <c r="D3297" s="1307">
        <v>61700</v>
      </c>
      <c r="E3297" s="1308" t="s">
        <v>1884</v>
      </c>
      <c r="F3297" s="1298" t="s">
        <v>1567</v>
      </c>
      <c r="G3297" s="1298" t="s">
        <v>7922</v>
      </c>
      <c r="H3297" s="1298" t="s">
        <v>1567</v>
      </c>
    </row>
    <row r="3298" spans="1:8" ht="18.399999999999999" hidden="1" customHeight="1">
      <c r="A3298" s="1305" t="s">
        <v>7912</v>
      </c>
      <c r="B3298" s="1306" t="s">
        <v>7923</v>
      </c>
      <c r="C3298" s="1306" t="s">
        <v>1585</v>
      </c>
      <c r="D3298" s="1307">
        <v>69620</v>
      </c>
      <c r="E3298" s="1308" t="s">
        <v>1884</v>
      </c>
      <c r="F3298" s="1298" t="s">
        <v>1567</v>
      </c>
      <c r="G3298" s="1298" t="s">
        <v>7924</v>
      </c>
      <c r="H3298" s="1298" t="s">
        <v>1567</v>
      </c>
    </row>
    <row r="3299" spans="1:8" ht="18.399999999999999" hidden="1" customHeight="1">
      <c r="A3299" s="1305" t="s">
        <v>7912</v>
      </c>
      <c r="B3299" s="1306" t="s">
        <v>7925</v>
      </c>
      <c r="C3299" s="1306" t="s">
        <v>1585</v>
      </c>
      <c r="D3299" s="1307">
        <v>99400</v>
      </c>
      <c r="E3299" s="1308" t="s">
        <v>1884</v>
      </c>
      <c r="F3299" s="1298" t="s">
        <v>1567</v>
      </c>
      <c r="G3299" s="1298" t="s">
        <v>7926</v>
      </c>
      <c r="H3299" s="1298" t="s">
        <v>1567</v>
      </c>
    </row>
    <row r="3300" spans="1:8" ht="18.399999999999999" hidden="1" customHeight="1">
      <c r="A3300" s="1305" t="s">
        <v>7912</v>
      </c>
      <c r="B3300" s="1306" t="s">
        <v>7927</v>
      </c>
      <c r="C3300" s="1306" t="s">
        <v>1585</v>
      </c>
      <c r="D3300" s="1307">
        <v>123600</v>
      </c>
      <c r="E3300" s="1308" t="s">
        <v>1884</v>
      </c>
      <c r="F3300" s="1298" t="s">
        <v>1567</v>
      </c>
      <c r="G3300" s="1298" t="s">
        <v>7928</v>
      </c>
      <c r="H3300" s="1298" t="s">
        <v>1567</v>
      </c>
    </row>
    <row r="3301" spans="1:8" ht="18.399999999999999" hidden="1" customHeight="1">
      <c r="A3301" s="1305" t="s">
        <v>7912</v>
      </c>
      <c r="B3301" s="1306" t="s">
        <v>7929</v>
      </c>
      <c r="C3301" s="1306" t="s">
        <v>1585</v>
      </c>
      <c r="D3301" s="1307">
        <v>153400</v>
      </c>
      <c r="E3301" s="1308" t="s">
        <v>1884</v>
      </c>
      <c r="F3301" s="1298" t="s">
        <v>1567</v>
      </c>
      <c r="G3301" s="1298" t="s">
        <v>7930</v>
      </c>
      <c r="H3301" s="1298" t="s">
        <v>1567</v>
      </c>
    </row>
    <row r="3302" spans="1:8" ht="18.399999999999999" hidden="1" customHeight="1">
      <c r="A3302" s="1305" t="s">
        <v>7912</v>
      </c>
      <c r="B3302" s="1306" t="s">
        <v>7931</v>
      </c>
      <c r="C3302" s="1306" t="s">
        <v>1585</v>
      </c>
      <c r="D3302" s="1307">
        <v>159300</v>
      </c>
      <c r="E3302" s="1308" t="s">
        <v>1884</v>
      </c>
      <c r="F3302" s="1298" t="s">
        <v>1567</v>
      </c>
      <c r="G3302" s="1298" t="s">
        <v>7932</v>
      </c>
      <c r="H3302" s="1298" t="s">
        <v>1567</v>
      </c>
    </row>
    <row r="3303" spans="1:8" ht="18.399999999999999" hidden="1" customHeight="1">
      <c r="A3303" s="1305" t="s">
        <v>7912</v>
      </c>
      <c r="B3303" s="1306" t="s">
        <v>7933</v>
      </c>
      <c r="C3303" s="1306" t="s">
        <v>1585</v>
      </c>
      <c r="D3303" s="1307">
        <v>259600</v>
      </c>
      <c r="E3303" s="1308" t="s">
        <v>1884</v>
      </c>
      <c r="F3303" s="1298" t="s">
        <v>1567</v>
      </c>
      <c r="G3303" s="1298" t="s">
        <v>7934</v>
      </c>
      <c r="H3303" s="1298" t="s">
        <v>1567</v>
      </c>
    </row>
    <row r="3304" spans="1:8" ht="18.399999999999999" hidden="1" customHeight="1">
      <c r="A3304" s="1305" t="s">
        <v>7912</v>
      </c>
      <c r="B3304" s="1306" t="s">
        <v>7935</v>
      </c>
      <c r="C3304" s="1306" t="s">
        <v>1585</v>
      </c>
      <c r="D3304" s="1307">
        <v>259600</v>
      </c>
      <c r="E3304" s="1308" t="s">
        <v>1884</v>
      </c>
      <c r="F3304" s="1298" t="s">
        <v>1567</v>
      </c>
      <c r="G3304" s="1298" t="s">
        <v>7936</v>
      </c>
      <c r="H3304" s="1298" t="s">
        <v>1567</v>
      </c>
    </row>
    <row r="3305" spans="1:8" ht="18.399999999999999" hidden="1" customHeight="1">
      <c r="A3305" s="1305" t="s">
        <v>7912</v>
      </c>
      <c r="B3305" s="1306" t="s">
        <v>7937</v>
      </c>
      <c r="C3305" s="1306" t="s">
        <v>1585</v>
      </c>
      <c r="D3305" s="1307">
        <v>310300</v>
      </c>
      <c r="E3305" s="1308" t="s">
        <v>1884</v>
      </c>
      <c r="F3305" s="1298" t="s">
        <v>1567</v>
      </c>
      <c r="G3305" s="1298" t="s">
        <v>7938</v>
      </c>
      <c r="H3305" s="1298" t="s">
        <v>1567</v>
      </c>
    </row>
    <row r="3306" spans="1:8" ht="18.399999999999999" hidden="1" customHeight="1">
      <c r="A3306" s="1305" t="s">
        <v>7912</v>
      </c>
      <c r="B3306" s="1306" t="s">
        <v>7939</v>
      </c>
      <c r="C3306" s="1306" t="s">
        <v>1585</v>
      </c>
      <c r="D3306" s="1307">
        <v>824900</v>
      </c>
      <c r="E3306" s="1308" t="s">
        <v>1884</v>
      </c>
      <c r="F3306" s="1298" t="s">
        <v>1567</v>
      </c>
      <c r="G3306" s="1298" t="s">
        <v>7940</v>
      </c>
      <c r="H3306" s="1298" t="s">
        <v>1567</v>
      </c>
    </row>
    <row r="3307" spans="1:8" ht="18.399999999999999" hidden="1" customHeight="1">
      <c r="A3307" s="1305" t="s">
        <v>7912</v>
      </c>
      <c r="B3307" s="1306" t="s">
        <v>7941</v>
      </c>
      <c r="C3307" s="1306" t="s">
        <v>1585</v>
      </c>
      <c r="D3307" s="1307">
        <v>868500</v>
      </c>
      <c r="E3307" s="1308" t="s">
        <v>1884</v>
      </c>
      <c r="F3307" s="1298" t="s">
        <v>1567</v>
      </c>
      <c r="G3307" s="1298" t="s">
        <v>7942</v>
      </c>
      <c r="H3307" s="1298" t="s">
        <v>1567</v>
      </c>
    </row>
    <row r="3308" spans="1:8" ht="18.399999999999999" hidden="1" customHeight="1">
      <c r="A3308" s="1305" t="s">
        <v>7912</v>
      </c>
      <c r="B3308" s="1306" t="s">
        <v>7943</v>
      </c>
      <c r="C3308" s="1306" t="s">
        <v>1585</v>
      </c>
      <c r="D3308" s="1307">
        <v>898900</v>
      </c>
      <c r="E3308" s="1308" t="s">
        <v>1884</v>
      </c>
      <c r="F3308" s="1298" t="s">
        <v>1567</v>
      </c>
      <c r="G3308" s="1298" t="s">
        <v>7944</v>
      </c>
      <c r="H3308" s="1298" t="s">
        <v>1567</v>
      </c>
    </row>
    <row r="3309" spans="1:8" ht="18.399999999999999" hidden="1" customHeight="1">
      <c r="A3309" s="1305" t="s">
        <v>7945</v>
      </c>
      <c r="B3309" s="1306" t="s">
        <v>7946</v>
      </c>
      <c r="C3309" s="1306" t="s">
        <v>1585</v>
      </c>
      <c r="D3309" s="1307">
        <v>24000</v>
      </c>
      <c r="E3309" s="1308" t="s">
        <v>1884</v>
      </c>
      <c r="F3309" s="1298" t="s">
        <v>1567</v>
      </c>
      <c r="G3309" s="1298" t="s">
        <v>7947</v>
      </c>
      <c r="H3309" s="1298" t="s">
        <v>1567</v>
      </c>
    </row>
    <row r="3310" spans="1:8" ht="18.399999999999999" hidden="1" customHeight="1">
      <c r="A3310" s="1305" t="s">
        <v>7945</v>
      </c>
      <c r="B3310" s="1306" t="s">
        <v>7948</v>
      </c>
      <c r="C3310" s="1306" t="s">
        <v>1585</v>
      </c>
      <c r="D3310" s="1307">
        <v>36000</v>
      </c>
      <c r="E3310" s="1308" t="s">
        <v>1884</v>
      </c>
      <c r="F3310" s="1298" t="s">
        <v>1567</v>
      </c>
      <c r="G3310" s="1298" t="s">
        <v>7949</v>
      </c>
      <c r="H3310" s="1298" t="s">
        <v>1567</v>
      </c>
    </row>
    <row r="3311" spans="1:8" ht="18.399999999999999" hidden="1" customHeight="1">
      <c r="A3311" s="1305" t="s">
        <v>7945</v>
      </c>
      <c r="B3311" s="1306" t="s">
        <v>7950</v>
      </c>
      <c r="C3311" s="1306" t="s">
        <v>1585</v>
      </c>
      <c r="D3311" s="1307">
        <v>39200</v>
      </c>
      <c r="E3311" s="1308" t="s">
        <v>1884</v>
      </c>
      <c r="F3311" s="1298" t="s">
        <v>1567</v>
      </c>
      <c r="G3311" s="1298" t="s">
        <v>7951</v>
      </c>
      <c r="H3311" s="1298" t="s">
        <v>1567</v>
      </c>
    </row>
    <row r="3312" spans="1:8" ht="18.399999999999999" hidden="1" customHeight="1">
      <c r="A3312" s="1305" t="s">
        <v>7945</v>
      </c>
      <c r="B3312" s="1306" t="s">
        <v>7952</v>
      </c>
      <c r="C3312" s="1306" t="s">
        <v>1585</v>
      </c>
      <c r="D3312" s="1307">
        <v>24200</v>
      </c>
      <c r="E3312" s="1308" t="s">
        <v>1884</v>
      </c>
      <c r="F3312" s="1298" t="s">
        <v>1567</v>
      </c>
      <c r="G3312" s="1298" t="s">
        <v>7953</v>
      </c>
      <c r="H3312" s="1298" t="s">
        <v>1567</v>
      </c>
    </row>
    <row r="3313" spans="1:8" ht="18.399999999999999" hidden="1" customHeight="1">
      <c r="A3313" s="1305" t="s">
        <v>7945</v>
      </c>
      <c r="B3313" s="1306" t="s">
        <v>7954</v>
      </c>
      <c r="C3313" s="1306" t="s">
        <v>1585</v>
      </c>
      <c r="D3313" s="1307">
        <v>44000</v>
      </c>
      <c r="E3313" s="1308" t="s">
        <v>1884</v>
      </c>
      <c r="F3313" s="1298" t="s">
        <v>1567</v>
      </c>
      <c r="G3313" s="1298" t="s">
        <v>7955</v>
      </c>
      <c r="H3313" s="1298" t="s">
        <v>1567</v>
      </c>
    </row>
    <row r="3314" spans="1:8" ht="18.399999999999999" hidden="1" customHeight="1">
      <c r="A3314" s="1305" t="s">
        <v>7945</v>
      </c>
      <c r="B3314" s="1306" t="s">
        <v>7956</v>
      </c>
      <c r="C3314" s="1306" t="s">
        <v>1585</v>
      </c>
      <c r="D3314" s="1307">
        <v>44000</v>
      </c>
      <c r="E3314" s="1308" t="s">
        <v>1884</v>
      </c>
      <c r="F3314" s="1298" t="s">
        <v>1567</v>
      </c>
      <c r="G3314" s="1298" t="s">
        <v>7957</v>
      </c>
      <c r="H3314" s="1298" t="s">
        <v>1567</v>
      </c>
    </row>
    <row r="3315" spans="1:8" ht="18.399999999999999" hidden="1" customHeight="1">
      <c r="A3315" s="1305" t="s">
        <v>7945</v>
      </c>
      <c r="B3315" s="1306" t="s">
        <v>7958</v>
      </c>
      <c r="C3315" s="1306" t="s">
        <v>1585</v>
      </c>
      <c r="D3315" s="1307">
        <v>48800</v>
      </c>
      <c r="E3315" s="1308" t="s">
        <v>1884</v>
      </c>
      <c r="F3315" s="1298" t="s">
        <v>1567</v>
      </c>
      <c r="G3315" s="1298" t="s">
        <v>7959</v>
      </c>
      <c r="H3315" s="1298" t="s">
        <v>1567</v>
      </c>
    </row>
    <row r="3316" spans="1:8" ht="18.399999999999999" hidden="1" customHeight="1">
      <c r="A3316" s="1305" t="s">
        <v>7945</v>
      </c>
      <c r="B3316" s="1306" t="s">
        <v>7960</v>
      </c>
      <c r="C3316" s="1306" t="s">
        <v>1585</v>
      </c>
      <c r="D3316" s="1307">
        <v>144000</v>
      </c>
      <c r="E3316" s="1308" t="s">
        <v>1884</v>
      </c>
      <c r="F3316" s="1298" t="s">
        <v>1567</v>
      </c>
      <c r="G3316" s="1298" t="s">
        <v>7961</v>
      </c>
      <c r="H3316" s="1298" t="s">
        <v>1567</v>
      </c>
    </row>
    <row r="3317" spans="1:8" ht="18.399999999999999" hidden="1" customHeight="1">
      <c r="A3317" s="1305" t="s">
        <v>7945</v>
      </c>
      <c r="B3317" s="1306" t="s">
        <v>7962</v>
      </c>
      <c r="C3317" s="1306" t="s">
        <v>1585</v>
      </c>
      <c r="D3317" s="1307">
        <v>222600</v>
      </c>
      <c r="E3317" s="1308" t="s">
        <v>1884</v>
      </c>
      <c r="F3317" s="1298" t="s">
        <v>1567</v>
      </c>
      <c r="G3317" s="1298" t="s">
        <v>7963</v>
      </c>
      <c r="H3317" s="1298" t="s">
        <v>1567</v>
      </c>
    </row>
    <row r="3318" spans="1:8" ht="18.399999999999999" hidden="1" customHeight="1">
      <c r="A3318" s="1305" t="s">
        <v>7945</v>
      </c>
      <c r="B3318" s="1306" t="s">
        <v>7964</v>
      </c>
      <c r="C3318" s="1306" t="s">
        <v>1585</v>
      </c>
      <c r="D3318" s="1307">
        <v>55000</v>
      </c>
      <c r="E3318" s="1308" t="s">
        <v>1884</v>
      </c>
      <c r="F3318" s="1298" t="s">
        <v>1567</v>
      </c>
      <c r="G3318" s="1298" t="s">
        <v>7965</v>
      </c>
      <c r="H3318" s="1298" t="s">
        <v>1567</v>
      </c>
    </row>
    <row r="3319" spans="1:8" ht="18.399999999999999" hidden="1" customHeight="1">
      <c r="A3319" s="1305" t="s">
        <v>7945</v>
      </c>
      <c r="B3319" s="1306" t="s">
        <v>7966</v>
      </c>
      <c r="C3319" s="1306" t="s">
        <v>1585</v>
      </c>
      <c r="D3319" s="1307">
        <v>56200</v>
      </c>
      <c r="E3319" s="1308" t="s">
        <v>1884</v>
      </c>
      <c r="F3319" s="1298" t="s">
        <v>1567</v>
      </c>
      <c r="G3319" s="1298" t="s">
        <v>7967</v>
      </c>
      <c r="H3319" s="1298" t="s">
        <v>1567</v>
      </c>
    </row>
    <row r="3320" spans="1:8" ht="18.399999999999999" hidden="1" customHeight="1">
      <c r="A3320" s="1305" t="s">
        <v>7945</v>
      </c>
      <c r="B3320" s="1306" t="s">
        <v>7968</v>
      </c>
      <c r="C3320" s="1306" t="s">
        <v>1585</v>
      </c>
      <c r="D3320" s="1307">
        <v>167000</v>
      </c>
      <c r="E3320" s="1308" t="s">
        <v>1884</v>
      </c>
      <c r="F3320" s="1298" t="s">
        <v>1567</v>
      </c>
      <c r="G3320" s="1298" t="s">
        <v>7969</v>
      </c>
      <c r="H3320" s="1298" t="s">
        <v>1567</v>
      </c>
    </row>
    <row r="3321" spans="1:8" ht="18.399999999999999" hidden="1" customHeight="1">
      <c r="A3321" s="1305" t="s">
        <v>7945</v>
      </c>
      <c r="B3321" s="1306" t="s">
        <v>7970</v>
      </c>
      <c r="C3321" s="1306" t="s">
        <v>1585</v>
      </c>
      <c r="D3321" s="1307">
        <v>243800</v>
      </c>
      <c r="E3321" s="1308" t="s">
        <v>1884</v>
      </c>
      <c r="F3321" s="1298" t="s">
        <v>1567</v>
      </c>
      <c r="G3321" s="1298" t="s">
        <v>7971</v>
      </c>
      <c r="H3321" s="1298" t="s">
        <v>1567</v>
      </c>
    </row>
    <row r="3322" spans="1:8" ht="18.399999999999999" hidden="1" customHeight="1">
      <c r="A3322" s="1305" t="s">
        <v>7945</v>
      </c>
      <c r="B3322" s="1306" t="s">
        <v>7972</v>
      </c>
      <c r="C3322" s="1306" t="s">
        <v>2580</v>
      </c>
      <c r="D3322" s="1307">
        <v>699600</v>
      </c>
      <c r="E3322" s="1308" t="s">
        <v>1884</v>
      </c>
      <c r="F3322" s="1298" t="s">
        <v>1567</v>
      </c>
      <c r="G3322" s="1298" t="s">
        <v>7973</v>
      </c>
      <c r="H3322" s="1298" t="s">
        <v>1567</v>
      </c>
    </row>
    <row r="3323" spans="1:8" ht="18.399999999999999" hidden="1" customHeight="1">
      <c r="A3323" s="1305" t="s">
        <v>7945</v>
      </c>
      <c r="B3323" s="1306" t="s">
        <v>7974</v>
      </c>
      <c r="C3323" s="1306" t="s">
        <v>2580</v>
      </c>
      <c r="D3323" s="1307">
        <v>805600</v>
      </c>
      <c r="E3323" s="1308" t="s">
        <v>1884</v>
      </c>
      <c r="F3323" s="1298" t="s">
        <v>1567</v>
      </c>
      <c r="G3323" s="1298" t="s">
        <v>7975</v>
      </c>
      <c r="H3323" s="1298" t="s">
        <v>1567</v>
      </c>
    </row>
    <row r="3324" spans="1:8" ht="18.399999999999999" hidden="1" customHeight="1">
      <c r="A3324" s="1305" t="s">
        <v>7976</v>
      </c>
      <c r="B3324" s="1306" t="s">
        <v>7977</v>
      </c>
      <c r="C3324" s="1306" t="s">
        <v>2580</v>
      </c>
      <c r="D3324" s="1307">
        <v>29000</v>
      </c>
      <c r="E3324" s="1308" t="s">
        <v>1884</v>
      </c>
      <c r="F3324" s="1298" t="s">
        <v>1567</v>
      </c>
      <c r="G3324" s="1298" t="s">
        <v>7978</v>
      </c>
      <c r="H3324" s="1298" t="s">
        <v>1567</v>
      </c>
    </row>
    <row r="3325" spans="1:8" ht="18.399999999999999" hidden="1" customHeight="1">
      <c r="A3325" s="1305" t="s">
        <v>7979</v>
      </c>
      <c r="B3325" s="1306" t="s">
        <v>7980</v>
      </c>
      <c r="C3325" s="1306" t="s">
        <v>2580</v>
      </c>
      <c r="D3325" s="1307">
        <v>437000</v>
      </c>
      <c r="E3325" s="1308" t="s">
        <v>1884</v>
      </c>
      <c r="F3325" s="1298" t="s">
        <v>1567</v>
      </c>
      <c r="G3325" s="1298" t="s">
        <v>7981</v>
      </c>
      <c r="H3325" s="1298" t="s">
        <v>1567</v>
      </c>
    </row>
    <row r="3326" spans="1:8" ht="18.399999999999999" hidden="1" customHeight="1">
      <c r="A3326" s="1305" t="s">
        <v>7979</v>
      </c>
      <c r="B3326" s="1306" t="s">
        <v>7982</v>
      </c>
      <c r="C3326" s="1306" t="s">
        <v>2580</v>
      </c>
      <c r="D3326" s="1307">
        <v>437000</v>
      </c>
      <c r="E3326" s="1308" t="s">
        <v>1884</v>
      </c>
      <c r="F3326" s="1298" t="s">
        <v>1567</v>
      </c>
      <c r="G3326" s="1298" t="s">
        <v>7983</v>
      </c>
      <c r="H3326" s="1298" t="s">
        <v>1567</v>
      </c>
    </row>
    <row r="3327" spans="1:8" ht="18.399999999999999" hidden="1" customHeight="1">
      <c r="A3327" s="1305" t="s">
        <v>7979</v>
      </c>
      <c r="B3327" s="1306" t="s">
        <v>7984</v>
      </c>
      <c r="C3327" s="1306" t="s">
        <v>2580</v>
      </c>
      <c r="D3327" s="1307">
        <v>437000</v>
      </c>
      <c r="E3327" s="1308" t="s">
        <v>1884</v>
      </c>
      <c r="F3327" s="1298" t="s">
        <v>1567</v>
      </c>
      <c r="G3327" s="1298" t="s">
        <v>7985</v>
      </c>
      <c r="H3327" s="1298" t="s">
        <v>1567</v>
      </c>
    </row>
    <row r="3328" spans="1:8" ht="18.399999999999999" hidden="1" customHeight="1">
      <c r="A3328" s="1305" t="s">
        <v>7979</v>
      </c>
      <c r="B3328" s="1306" t="s">
        <v>7970</v>
      </c>
      <c r="C3328" s="1306" t="s">
        <v>2580</v>
      </c>
      <c r="D3328" s="1307">
        <v>437000</v>
      </c>
      <c r="E3328" s="1308" t="s">
        <v>1884</v>
      </c>
      <c r="F3328" s="1298" t="s">
        <v>1567</v>
      </c>
      <c r="G3328" s="1298" t="s">
        <v>7986</v>
      </c>
      <c r="H3328" s="1298" t="s">
        <v>1567</v>
      </c>
    </row>
    <row r="3329" spans="1:8" ht="18.399999999999999" hidden="1" customHeight="1">
      <c r="A3329" s="1305" t="s">
        <v>7987</v>
      </c>
      <c r="B3329" s="1306" t="s">
        <v>7977</v>
      </c>
      <c r="C3329" s="1306" t="s">
        <v>2580</v>
      </c>
      <c r="D3329" s="1307">
        <v>84000</v>
      </c>
      <c r="E3329" s="1308" t="s">
        <v>1884</v>
      </c>
      <c r="F3329" s="1298" t="s">
        <v>1567</v>
      </c>
      <c r="G3329" s="1298" t="s">
        <v>7988</v>
      </c>
      <c r="H3329" s="1298" t="s">
        <v>1567</v>
      </c>
    </row>
    <row r="3330" spans="1:8" ht="18.399999999999999" hidden="1" customHeight="1">
      <c r="A3330" s="1305" t="s">
        <v>7979</v>
      </c>
      <c r="B3330" s="1306" t="s">
        <v>7989</v>
      </c>
      <c r="C3330" s="1306" t="s">
        <v>2580</v>
      </c>
      <c r="D3330" s="1307">
        <v>12000</v>
      </c>
      <c r="E3330" s="1308" t="s">
        <v>1884</v>
      </c>
      <c r="F3330" s="1298" t="s">
        <v>1567</v>
      </c>
      <c r="G3330" s="1298" t="s">
        <v>7990</v>
      </c>
      <c r="H3330" s="1298" t="s">
        <v>1567</v>
      </c>
    </row>
    <row r="3331" spans="1:8" ht="18.399999999999999" hidden="1" customHeight="1">
      <c r="A3331" s="1305" t="s">
        <v>7979</v>
      </c>
      <c r="B3331" s="1306" t="s">
        <v>7991</v>
      </c>
      <c r="C3331" s="1306" t="s">
        <v>2580</v>
      </c>
      <c r="D3331" s="1307">
        <v>14200</v>
      </c>
      <c r="E3331" s="1308" t="s">
        <v>1884</v>
      </c>
      <c r="F3331" s="1298" t="s">
        <v>1567</v>
      </c>
      <c r="G3331" s="1298" t="s">
        <v>7992</v>
      </c>
      <c r="H3331" s="1298" t="s">
        <v>1567</v>
      </c>
    </row>
    <row r="3332" spans="1:8" ht="18.399999999999999" hidden="1" customHeight="1">
      <c r="A3332" s="1305" t="s">
        <v>7979</v>
      </c>
      <c r="B3332" s="1306" t="s">
        <v>7952</v>
      </c>
      <c r="C3332" s="1306" t="s">
        <v>2580</v>
      </c>
      <c r="D3332" s="1307">
        <v>56500</v>
      </c>
      <c r="E3332" s="1308" t="s">
        <v>1884</v>
      </c>
      <c r="F3332" s="1298" t="s">
        <v>1567</v>
      </c>
      <c r="G3332" s="1298" t="s">
        <v>7993</v>
      </c>
      <c r="H3332" s="1298" t="s">
        <v>1567</v>
      </c>
    </row>
    <row r="3333" spans="1:8" ht="18.399999999999999" hidden="1" customHeight="1">
      <c r="A3333" s="1305" t="s">
        <v>7979</v>
      </c>
      <c r="B3333" s="1306" t="s">
        <v>7954</v>
      </c>
      <c r="C3333" s="1306" t="s">
        <v>2580</v>
      </c>
      <c r="D3333" s="1307">
        <v>61600</v>
      </c>
      <c r="E3333" s="1308" t="s">
        <v>1884</v>
      </c>
      <c r="F3333" s="1298" t="s">
        <v>1567</v>
      </c>
      <c r="G3333" s="1298" t="s">
        <v>7994</v>
      </c>
      <c r="H3333" s="1298" t="s">
        <v>1567</v>
      </c>
    </row>
    <row r="3334" spans="1:8" ht="18.399999999999999" hidden="1" customHeight="1">
      <c r="A3334" s="1305" t="s">
        <v>7979</v>
      </c>
      <c r="B3334" s="1306" t="s">
        <v>7958</v>
      </c>
      <c r="C3334" s="1306" t="s">
        <v>2580</v>
      </c>
      <c r="D3334" s="1307">
        <v>101200</v>
      </c>
      <c r="E3334" s="1308" t="s">
        <v>1884</v>
      </c>
      <c r="F3334" s="1298" t="s">
        <v>1567</v>
      </c>
      <c r="G3334" s="1298" t="s">
        <v>7995</v>
      </c>
      <c r="H3334" s="1298" t="s">
        <v>1567</v>
      </c>
    </row>
    <row r="3335" spans="1:8" ht="18.399999999999999" hidden="1" customHeight="1">
      <c r="A3335" s="1305" t="s">
        <v>7979</v>
      </c>
      <c r="B3335" s="1306" t="s">
        <v>7960</v>
      </c>
      <c r="C3335" s="1306" t="s">
        <v>2580</v>
      </c>
      <c r="D3335" s="1307">
        <v>209000</v>
      </c>
      <c r="E3335" s="1308" t="s">
        <v>1884</v>
      </c>
      <c r="F3335" s="1298" t="s">
        <v>1567</v>
      </c>
      <c r="G3335" s="1298" t="s">
        <v>7996</v>
      </c>
      <c r="H3335" s="1298" t="s">
        <v>1567</v>
      </c>
    </row>
    <row r="3336" spans="1:8" ht="18.399999999999999" hidden="1" customHeight="1">
      <c r="A3336" s="1305" t="s">
        <v>7997</v>
      </c>
      <c r="B3336" s="1306" t="s">
        <v>7998</v>
      </c>
      <c r="C3336" s="1306" t="s">
        <v>2580</v>
      </c>
      <c r="D3336" s="1307">
        <v>60000</v>
      </c>
      <c r="E3336" s="1308" t="s">
        <v>1884</v>
      </c>
      <c r="F3336" s="1298" t="s">
        <v>1567</v>
      </c>
      <c r="G3336" s="1298" t="s">
        <v>7999</v>
      </c>
      <c r="H3336" s="1298" t="s">
        <v>1567</v>
      </c>
    </row>
    <row r="3337" spans="1:8" ht="18.399999999999999" hidden="1" customHeight="1">
      <c r="A3337" s="1305" t="s">
        <v>8000</v>
      </c>
      <c r="B3337" s="1306" t="s">
        <v>8001</v>
      </c>
      <c r="C3337" s="1306" t="s">
        <v>2580</v>
      </c>
      <c r="D3337" s="1307">
        <v>22000</v>
      </c>
      <c r="E3337" s="1308" t="s">
        <v>1884</v>
      </c>
      <c r="F3337" s="1298" t="s">
        <v>1567</v>
      </c>
      <c r="G3337" s="1298" t="s">
        <v>8002</v>
      </c>
      <c r="H3337" s="1298" t="s">
        <v>1567</v>
      </c>
    </row>
    <row r="3338" spans="1:8" ht="18.399999999999999" hidden="1" customHeight="1">
      <c r="A3338" s="1305" t="s">
        <v>8003</v>
      </c>
      <c r="B3338" s="1306" t="s">
        <v>8004</v>
      </c>
      <c r="C3338" s="1306" t="s">
        <v>2580</v>
      </c>
      <c r="D3338" s="1307">
        <v>17000</v>
      </c>
      <c r="E3338" s="1308" t="s">
        <v>1884</v>
      </c>
      <c r="F3338" s="1298" t="s">
        <v>1567</v>
      </c>
      <c r="G3338" s="1298" t="s">
        <v>8005</v>
      </c>
      <c r="H3338" s="1298" t="s">
        <v>1567</v>
      </c>
    </row>
    <row r="3339" spans="1:8" ht="18.399999999999999" hidden="1" customHeight="1">
      <c r="A3339" s="1305" t="s">
        <v>8006</v>
      </c>
      <c r="B3339" s="1306" t="s">
        <v>8007</v>
      </c>
      <c r="C3339" s="1306" t="s">
        <v>8008</v>
      </c>
      <c r="D3339" s="1307">
        <v>46400</v>
      </c>
      <c r="E3339" s="1308" t="s">
        <v>1884</v>
      </c>
      <c r="F3339" s="1298" t="s">
        <v>1567</v>
      </c>
      <c r="G3339" s="1298" t="s">
        <v>8009</v>
      </c>
      <c r="H3339" s="1298" t="s">
        <v>1567</v>
      </c>
    </row>
    <row r="3340" spans="1:8" ht="18.399999999999999" hidden="1" customHeight="1">
      <c r="A3340" s="1305" t="s">
        <v>8006</v>
      </c>
      <c r="B3340" s="1306" t="s">
        <v>8010</v>
      </c>
      <c r="C3340" s="1306" t="s">
        <v>8008</v>
      </c>
      <c r="D3340" s="1307">
        <v>57600</v>
      </c>
      <c r="E3340" s="1308" t="s">
        <v>1884</v>
      </c>
      <c r="F3340" s="1298" t="s">
        <v>1567</v>
      </c>
      <c r="G3340" s="1298" t="s">
        <v>8011</v>
      </c>
      <c r="H3340" s="1298" t="s">
        <v>1567</v>
      </c>
    </row>
    <row r="3341" spans="1:8" ht="18.399999999999999" hidden="1" customHeight="1">
      <c r="A3341" s="1305" t="s">
        <v>8006</v>
      </c>
      <c r="B3341" s="1306" t="s">
        <v>8012</v>
      </c>
      <c r="C3341" s="1306" t="s">
        <v>8008</v>
      </c>
      <c r="D3341" s="1307">
        <v>52600</v>
      </c>
      <c r="E3341" s="1308" t="s">
        <v>1884</v>
      </c>
      <c r="F3341" s="1298" t="s">
        <v>1567</v>
      </c>
      <c r="G3341" s="1298" t="s">
        <v>8013</v>
      </c>
      <c r="H3341" s="1298" t="s">
        <v>1567</v>
      </c>
    </row>
    <row r="3342" spans="1:8" ht="18.399999999999999" hidden="1" customHeight="1">
      <c r="A3342" s="1305" t="s">
        <v>8006</v>
      </c>
      <c r="B3342" s="1306" t="s">
        <v>8014</v>
      </c>
      <c r="C3342" s="1306" t="s">
        <v>8008</v>
      </c>
      <c r="D3342" s="1307">
        <v>65400</v>
      </c>
      <c r="E3342" s="1308" t="s">
        <v>1884</v>
      </c>
      <c r="F3342" s="1298" t="s">
        <v>1567</v>
      </c>
      <c r="G3342" s="1298" t="s">
        <v>8015</v>
      </c>
      <c r="H3342" s="1298" t="s">
        <v>1567</v>
      </c>
    </row>
    <row r="3343" spans="1:8" ht="18.399999999999999" hidden="1" customHeight="1">
      <c r="A3343" s="1305" t="s">
        <v>8016</v>
      </c>
      <c r="B3343" s="1306" t="s">
        <v>8017</v>
      </c>
      <c r="C3343" s="1306" t="s">
        <v>1585</v>
      </c>
      <c r="D3343" s="1307">
        <v>75000</v>
      </c>
      <c r="E3343" s="1308" t="s">
        <v>1884</v>
      </c>
      <c r="F3343" s="1298" t="s">
        <v>1567</v>
      </c>
      <c r="G3343" s="1298" t="s">
        <v>8018</v>
      </c>
      <c r="H3343" s="1298" t="s">
        <v>1567</v>
      </c>
    </row>
    <row r="3344" spans="1:8" ht="18.399999999999999" hidden="1" customHeight="1">
      <c r="A3344" s="1305" t="s">
        <v>8019</v>
      </c>
      <c r="B3344" s="1306" t="s">
        <v>8020</v>
      </c>
      <c r="C3344" s="1306" t="s">
        <v>1585</v>
      </c>
      <c r="D3344" s="1307">
        <v>550000</v>
      </c>
      <c r="E3344" s="1308" t="s">
        <v>1884</v>
      </c>
      <c r="F3344" s="1298" t="s">
        <v>1567</v>
      </c>
      <c r="G3344" s="1298" t="s">
        <v>8021</v>
      </c>
      <c r="H3344" s="1298" t="s">
        <v>1567</v>
      </c>
    </row>
    <row r="3345" spans="1:8" ht="18.399999999999999" hidden="1" customHeight="1">
      <c r="A3345" s="1305" t="s">
        <v>8022</v>
      </c>
      <c r="B3345" s="1306" t="s">
        <v>8023</v>
      </c>
      <c r="C3345" s="1306" t="s">
        <v>1585</v>
      </c>
      <c r="D3345" s="1307">
        <v>310000</v>
      </c>
      <c r="E3345" s="1308" t="s">
        <v>1884</v>
      </c>
      <c r="F3345" s="1298" t="s">
        <v>1567</v>
      </c>
      <c r="G3345" s="1298" t="s">
        <v>8024</v>
      </c>
      <c r="H3345" s="1298" t="s">
        <v>1567</v>
      </c>
    </row>
    <row r="3346" spans="1:8" ht="18.399999999999999" hidden="1" customHeight="1">
      <c r="A3346" s="1305" t="s">
        <v>8025</v>
      </c>
      <c r="B3346" s="1306" t="s">
        <v>8026</v>
      </c>
      <c r="C3346" s="1306" t="s">
        <v>1585</v>
      </c>
      <c r="D3346" s="1307">
        <v>2500</v>
      </c>
      <c r="E3346" s="1308" t="s">
        <v>1884</v>
      </c>
      <c r="F3346" s="1298" t="s">
        <v>1567</v>
      </c>
      <c r="G3346" s="1298" t="s">
        <v>8027</v>
      </c>
      <c r="H3346" s="1298" t="s">
        <v>1567</v>
      </c>
    </row>
    <row r="3347" spans="1:8" ht="18.399999999999999" hidden="1" customHeight="1">
      <c r="A3347" s="1305" t="s">
        <v>8028</v>
      </c>
      <c r="B3347" s="1306" t="s">
        <v>8029</v>
      </c>
      <c r="C3347" s="1306" t="s">
        <v>1585</v>
      </c>
      <c r="D3347" s="1307">
        <v>2400</v>
      </c>
      <c r="E3347" s="1308" t="s">
        <v>1884</v>
      </c>
      <c r="F3347" s="1298" t="s">
        <v>1567</v>
      </c>
      <c r="G3347" s="1298" t="s">
        <v>8030</v>
      </c>
      <c r="H3347" s="1298" t="s">
        <v>1567</v>
      </c>
    </row>
    <row r="3348" spans="1:8" ht="18.399999999999999" hidden="1" customHeight="1">
      <c r="A3348" s="1305" t="s">
        <v>8028</v>
      </c>
      <c r="B3348" s="1306" t="s">
        <v>8031</v>
      </c>
      <c r="C3348" s="1306" t="s">
        <v>1585</v>
      </c>
      <c r="D3348" s="1307">
        <v>3500</v>
      </c>
      <c r="E3348" s="1308" t="s">
        <v>1884</v>
      </c>
      <c r="F3348" s="1298" t="s">
        <v>1567</v>
      </c>
      <c r="G3348" s="1298" t="s">
        <v>8032</v>
      </c>
      <c r="H3348" s="1298" t="s">
        <v>1567</v>
      </c>
    </row>
    <row r="3349" spans="1:8" ht="18.399999999999999" hidden="1" customHeight="1">
      <c r="A3349" s="1305" t="s">
        <v>8028</v>
      </c>
      <c r="B3349" s="1306" t="s">
        <v>8033</v>
      </c>
      <c r="C3349" s="1306" t="s">
        <v>1585</v>
      </c>
      <c r="D3349" s="1307">
        <v>8200</v>
      </c>
      <c r="E3349" s="1308" t="s">
        <v>1884</v>
      </c>
      <c r="F3349" s="1298" t="s">
        <v>1567</v>
      </c>
      <c r="G3349" s="1298" t="s">
        <v>8034</v>
      </c>
      <c r="H3349" s="1298" t="s">
        <v>1567</v>
      </c>
    </row>
    <row r="3350" spans="1:8" ht="18.399999999999999" hidden="1" customHeight="1">
      <c r="A3350" s="1305" t="s">
        <v>8035</v>
      </c>
      <c r="B3350" s="1306" t="s">
        <v>8036</v>
      </c>
      <c r="C3350" s="1306" t="s">
        <v>8008</v>
      </c>
      <c r="D3350" s="1307">
        <v>663000</v>
      </c>
      <c r="E3350" s="1308" t="s">
        <v>1884</v>
      </c>
      <c r="F3350" s="1298" t="s">
        <v>1567</v>
      </c>
      <c r="G3350" s="1298" t="s">
        <v>8037</v>
      </c>
      <c r="H3350" s="1298" t="s">
        <v>1567</v>
      </c>
    </row>
    <row r="3351" spans="1:8" ht="18.399999999999999" hidden="1" customHeight="1">
      <c r="A3351" s="1305" t="s">
        <v>8038</v>
      </c>
      <c r="B3351" s="1306" t="s">
        <v>8039</v>
      </c>
      <c r="C3351" s="1306" t="s">
        <v>8008</v>
      </c>
      <c r="D3351" s="1307">
        <v>76000</v>
      </c>
      <c r="E3351" s="1308" t="s">
        <v>1884</v>
      </c>
      <c r="F3351" s="1298" t="s">
        <v>1567</v>
      </c>
      <c r="G3351" s="1298" t="s">
        <v>8040</v>
      </c>
      <c r="H3351" s="1298" t="s">
        <v>1567</v>
      </c>
    </row>
    <row r="3352" spans="1:8" ht="18.399999999999999" hidden="1" customHeight="1">
      <c r="A3352" s="1305" t="s">
        <v>8041</v>
      </c>
      <c r="B3352" s="1306" t="s">
        <v>8039</v>
      </c>
      <c r="C3352" s="1306" t="s">
        <v>8008</v>
      </c>
      <c r="D3352" s="1307">
        <v>47000</v>
      </c>
      <c r="E3352" s="1308" t="s">
        <v>1884</v>
      </c>
      <c r="F3352" s="1298" t="s">
        <v>1567</v>
      </c>
      <c r="G3352" s="1298" t="s">
        <v>8042</v>
      </c>
      <c r="H3352" s="1298" t="s">
        <v>1567</v>
      </c>
    </row>
    <row r="3353" spans="1:8" ht="18.399999999999999" hidden="1" customHeight="1">
      <c r="A3353" s="1305" t="s">
        <v>8043</v>
      </c>
      <c r="B3353" s="1306" t="s">
        <v>8039</v>
      </c>
      <c r="C3353" s="1306" t="s">
        <v>8008</v>
      </c>
      <c r="D3353" s="1307">
        <v>36000</v>
      </c>
      <c r="E3353" s="1308" t="s">
        <v>1884</v>
      </c>
      <c r="F3353" s="1298" t="s">
        <v>1567</v>
      </c>
      <c r="G3353" s="1298" t="s">
        <v>8044</v>
      </c>
      <c r="H3353" s="1298" t="s">
        <v>1567</v>
      </c>
    </row>
    <row r="3354" spans="1:8" ht="18.399999999999999" hidden="1" customHeight="1">
      <c r="A3354" s="1305" t="s">
        <v>8045</v>
      </c>
      <c r="B3354" s="1306" t="s">
        <v>8046</v>
      </c>
      <c r="C3354" s="1306" t="s">
        <v>8008</v>
      </c>
      <c r="D3354" s="1307">
        <v>100000</v>
      </c>
      <c r="E3354" s="1308" t="s">
        <v>1884</v>
      </c>
      <c r="F3354" s="1298" t="s">
        <v>1567</v>
      </c>
      <c r="G3354" s="1298" t="s">
        <v>8047</v>
      </c>
      <c r="H3354" s="1298" t="s">
        <v>1567</v>
      </c>
    </row>
    <row r="3355" spans="1:8" ht="18.399999999999999" hidden="1" customHeight="1">
      <c r="A3355" s="1305" t="s">
        <v>8048</v>
      </c>
      <c r="B3355" s="1306" t="s">
        <v>8049</v>
      </c>
      <c r="C3355" s="1306" t="s">
        <v>8008</v>
      </c>
      <c r="D3355" s="1307">
        <v>500000</v>
      </c>
      <c r="E3355" s="1308" t="s">
        <v>1884</v>
      </c>
      <c r="F3355" s="1298" t="s">
        <v>1567</v>
      </c>
      <c r="G3355" s="1298" t="s">
        <v>8050</v>
      </c>
      <c r="H3355" s="1298" t="s">
        <v>1567</v>
      </c>
    </row>
    <row r="3356" spans="1:8" ht="18.399999999999999" hidden="1" customHeight="1">
      <c r="A3356" s="1305" t="s">
        <v>8051</v>
      </c>
      <c r="B3356" s="1306" t="s">
        <v>8052</v>
      </c>
      <c r="C3356" s="1306" t="s">
        <v>1585</v>
      </c>
      <c r="D3356" s="1307">
        <v>18000</v>
      </c>
      <c r="E3356" s="1308" t="s">
        <v>1884</v>
      </c>
      <c r="F3356" s="1298" t="s">
        <v>1567</v>
      </c>
      <c r="G3356" s="1298" t="s">
        <v>8053</v>
      </c>
      <c r="H3356" s="1298" t="s">
        <v>1567</v>
      </c>
    </row>
    <row r="3357" spans="1:8" ht="18.399999999999999" hidden="1" customHeight="1">
      <c r="A3357" s="1305" t="s">
        <v>8051</v>
      </c>
      <c r="B3357" s="1306" t="s">
        <v>8054</v>
      </c>
      <c r="C3357" s="1306" t="s">
        <v>1585</v>
      </c>
      <c r="D3357" s="1307">
        <v>22500</v>
      </c>
      <c r="E3357" s="1308" t="s">
        <v>1884</v>
      </c>
      <c r="F3357" s="1298" t="s">
        <v>1567</v>
      </c>
      <c r="G3357" s="1298" t="s">
        <v>8055</v>
      </c>
      <c r="H3357" s="1298" t="s">
        <v>1567</v>
      </c>
    </row>
    <row r="3358" spans="1:8" ht="18.399999999999999" hidden="1" customHeight="1">
      <c r="A3358" s="1305" t="s">
        <v>8051</v>
      </c>
      <c r="B3358" s="1306" t="s">
        <v>8056</v>
      </c>
      <c r="C3358" s="1306" t="s">
        <v>1585</v>
      </c>
      <c r="D3358" s="1307">
        <v>30100</v>
      </c>
      <c r="E3358" s="1308" t="s">
        <v>1884</v>
      </c>
      <c r="F3358" s="1298" t="s">
        <v>1567</v>
      </c>
      <c r="G3358" s="1298" t="s">
        <v>8057</v>
      </c>
      <c r="H3358" s="1298" t="s">
        <v>1567</v>
      </c>
    </row>
    <row r="3359" spans="1:8" ht="18.399999999999999" hidden="1" customHeight="1">
      <c r="A3359" s="1305" t="s">
        <v>8058</v>
      </c>
      <c r="B3359" s="1306" t="s">
        <v>8052</v>
      </c>
      <c r="C3359" s="1306" t="s">
        <v>1585</v>
      </c>
      <c r="D3359" s="1307">
        <v>22300</v>
      </c>
      <c r="E3359" s="1308" t="s">
        <v>1884</v>
      </c>
      <c r="F3359" s="1298" t="s">
        <v>1567</v>
      </c>
      <c r="G3359" s="1298" t="s">
        <v>8059</v>
      </c>
      <c r="H3359" s="1298" t="s">
        <v>1567</v>
      </c>
    </row>
    <row r="3360" spans="1:8" ht="18.399999999999999" hidden="1" customHeight="1">
      <c r="A3360" s="1305" t="s">
        <v>8058</v>
      </c>
      <c r="B3360" s="1306" t="s">
        <v>8060</v>
      </c>
      <c r="C3360" s="1306" t="s">
        <v>1585</v>
      </c>
      <c r="D3360" s="1307">
        <v>26500</v>
      </c>
      <c r="E3360" s="1308" t="s">
        <v>1884</v>
      </c>
      <c r="F3360" s="1298" t="s">
        <v>1567</v>
      </c>
      <c r="G3360" s="1298" t="s">
        <v>8061</v>
      </c>
      <c r="H3360" s="1298" t="s">
        <v>1567</v>
      </c>
    </row>
    <row r="3361" spans="1:8" ht="18.399999999999999" hidden="1" customHeight="1">
      <c r="A3361" s="1305" t="s">
        <v>8058</v>
      </c>
      <c r="B3361" s="1306" t="s">
        <v>8054</v>
      </c>
      <c r="C3361" s="1306" t="s">
        <v>1585</v>
      </c>
      <c r="D3361" s="1307">
        <v>28700</v>
      </c>
      <c r="E3361" s="1308" t="s">
        <v>1884</v>
      </c>
      <c r="F3361" s="1298" t="s">
        <v>1567</v>
      </c>
      <c r="G3361" s="1298" t="s">
        <v>8062</v>
      </c>
      <c r="H3361" s="1298" t="s">
        <v>1567</v>
      </c>
    </row>
    <row r="3362" spans="1:8" ht="18.399999999999999" hidden="1" customHeight="1">
      <c r="A3362" s="1305" t="s">
        <v>8058</v>
      </c>
      <c r="B3362" s="1306" t="s">
        <v>8063</v>
      </c>
      <c r="C3362" s="1306" t="s">
        <v>1585</v>
      </c>
      <c r="D3362" s="1307">
        <v>31300</v>
      </c>
      <c r="E3362" s="1308" t="s">
        <v>1884</v>
      </c>
      <c r="F3362" s="1298" t="s">
        <v>1567</v>
      </c>
      <c r="G3362" s="1298" t="s">
        <v>8064</v>
      </c>
      <c r="H3362" s="1298" t="s">
        <v>1567</v>
      </c>
    </row>
    <row r="3363" spans="1:8" ht="18.399999999999999" hidden="1" customHeight="1">
      <c r="A3363" s="1305" t="s">
        <v>8065</v>
      </c>
      <c r="B3363" s="1306" t="s">
        <v>8066</v>
      </c>
      <c r="C3363" s="1306" t="s">
        <v>1585</v>
      </c>
      <c r="D3363" s="1307">
        <v>70000</v>
      </c>
      <c r="E3363" s="1308" t="s">
        <v>1884</v>
      </c>
      <c r="F3363" s="1298" t="s">
        <v>1567</v>
      </c>
      <c r="G3363" s="1298" t="s">
        <v>8067</v>
      </c>
      <c r="H3363" s="1298" t="s">
        <v>1567</v>
      </c>
    </row>
    <row r="3364" spans="1:8" ht="18.399999999999999" hidden="1" customHeight="1">
      <c r="A3364" s="1305" t="s">
        <v>8065</v>
      </c>
      <c r="B3364" s="1306" t="s">
        <v>8068</v>
      </c>
      <c r="C3364" s="1306" t="s">
        <v>1585</v>
      </c>
      <c r="D3364" s="1307">
        <v>84000</v>
      </c>
      <c r="E3364" s="1308" t="s">
        <v>1884</v>
      </c>
      <c r="F3364" s="1298" t="s">
        <v>1567</v>
      </c>
      <c r="G3364" s="1298" t="s">
        <v>8069</v>
      </c>
      <c r="H3364" s="1298" t="s">
        <v>1567</v>
      </c>
    </row>
    <row r="3365" spans="1:8" ht="18.399999999999999" hidden="1" customHeight="1">
      <c r="A3365" s="1305" t="s">
        <v>8070</v>
      </c>
      <c r="B3365" s="1306" t="s">
        <v>8071</v>
      </c>
      <c r="C3365" s="1306" t="s">
        <v>8008</v>
      </c>
      <c r="D3365" s="1307">
        <v>220000</v>
      </c>
      <c r="E3365" s="1308" t="s">
        <v>1884</v>
      </c>
      <c r="F3365" s="1298" t="s">
        <v>1567</v>
      </c>
      <c r="G3365" s="1298" t="s">
        <v>8072</v>
      </c>
      <c r="H3365" s="1298" t="s">
        <v>1567</v>
      </c>
    </row>
    <row r="3366" spans="1:8" ht="18.399999999999999" hidden="1" customHeight="1">
      <c r="A3366" s="1305" t="s">
        <v>8073</v>
      </c>
      <c r="B3366" s="1306" t="s">
        <v>8074</v>
      </c>
      <c r="C3366" s="1306" t="s">
        <v>8008</v>
      </c>
      <c r="D3366" s="1307">
        <v>18430</v>
      </c>
      <c r="E3366" s="1308" t="s">
        <v>1884</v>
      </c>
      <c r="F3366" s="1298" t="s">
        <v>1567</v>
      </c>
      <c r="G3366" s="1298" t="s">
        <v>8075</v>
      </c>
      <c r="H3366" s="1298" t="s">
        <v>1567</v>
      </c>
    </row>
    <row r="3367" spans="1:8" ht="18.399999999999999" hidden="1" customHeight="1">
      <c r="A3367" s="1305" t="s">
        <v>8073</v>
      </c>
      <c r="B3367" s="1306" t="s">
        <v>8076</v>
      </c>
      <c r="C3367" s="1306" t="s">
        <v>8008</v>
      </c>
      <c r="D3367" s="1307">
        <v>19260</v>
      </c>
      <c r="E3367" s="1308" t="s">
        <v>1884</v>
      </c>
      <c r="F3367" s="1298" t="s">
        <v>1567</v>
      </c>
      <c r="G3367" s="1298" t="s">
        <v>8077</v>
      </c>
      <c r="H3367" s="1298" t="s">
        <v>1567</v>
      </c>
    </row>
    <row r="3368" spans="1:8" ht="18.399999999999999" hidden="1" customHeight="1">
      <c r="A3368" s="1305" t="s">
        <v>8073</v>
      </c>
      <c r="B3368" s="1306" t="s">
        <v>8078</v>
      </c>
      <c r="C3368" s="1306" t="s">
        <v>8008</v>
      </c>
      <c r="D3368" s="1307">
        <v>21780</v>
      </c>
      <c r="E3368" s="1308" t="s">
        <v>1884</v>
      </c>
      <c r="F3368" s="1298" t="s">
        <v>1567</v>
      </c>
      <c r="G3368" s="1298" t="s">
        <v>8079</v>
      </c>
      <c r="H3368" s="1298" t="s">
        <v>1567</v>
      </c>
    </row>
    <row r="3369" spans="1:8" ht="18.399999999999999" hidden="1" customHeight="1">
      <c r="A3369" s="1305" t="s">
        <v>8080</v>
      </c>
      <c r="B3369" s="1306" t="s">
        <v>8081</v>
      </c>
      <c r="C3369" s="1306" t="s">
        <v>1585</v>
      </c>
      <c r="D3369" s="1307">
        <v>17000</v>
      </c>
      <c r="E3369" s="1308" t="s">
        <v>1884</v>
      </c>
      <c r="F3369" s="1298" t="s">
        <v>1567</v>
      </c>
      <c r="G3369" s="1298" t="s">
        <v>8082</v>
      </c>
      <c r="H3369" s="1298" t="s">
        <v>1567</v>
      </c>
    </row>
    <row r="3370" spans="1:8" ht="18.399999999999999" hidden="1" customHeight="1">
      <c r="A3370" s="1305" t="s">
        <v>8080</v>
      </c>
      <c r="B3370" s="1306" t="s">
        <v>8083</v>
      </c>
      <c r="C3370" s="1306" t="s">
        <v>1585</v>
      </c>
      <c r="D3370" s="1307">
        <v>18000</v>
      </c>
      <c r="E3370" s="1308" t="s">
        <v>1884</v>
      </c>
      <c r="F3370" s="1298" t="s">
        <v>1567</v>
      </c>
      <c r="G3370" s="1298" t="s">
        <v>8084</v>
      </c>
      <c r="H3370" s="1298" t="s">
        <v>1567</v>
      </c>
    </row>
    <row r="3371" spans="1:8" ht="18.399999999999999" hidden="1" customHeight="1">
      <c r="A3371" s="1305" t="s">
        <v>8080</v>
      </c>
      <c r="B3371" s="1306" t="s">
        <v>8085</v>
      </c>
      <c r="C3371" s="1306" t="s">
        <v>1585</v>
      </c>
      <c r="D3371" s="1307">
        <v>22000</v>
      </c>
      <c r="E3371" s="1308" t="s">
        <v>1884</v>
      </c>
      <c r="F3371" s="1298" t="s">
        <v>1567</v>
      </c>
      <c r="G3371" s="1298" t="s">
        <v>8086</v>
      </c>
      <c r="H3371" s="1298" t="s">
        <v>1567</v>
      </c>
    </row>
    <row r="3372" spans="1:8" ht="18.399999999999999" hidden="1" customHeight="1">
      <c r="A3372" s="1305" t="s">
        <v>8087</v>
      </c>
      <c r="B3372" s="1306" t="s">
        <v>8088</v>
      </c>
      <c r="C3372" s="1306" t="s">
        <v>1585</v>
      </c>
      <c r="D3372" s="1307">
        <v>370000</v>
      </c>
      <c r="E3372" s="1308" t="s">
        <v>1884</v>
      </c>
      <c r="F3372" s="1298" t="s">
        <v>1567</v>
      </c>
      <c r="G3372" s="1298" t="s">
        <v>8089</v>
      </c>
      <c r="H3372" s="1298" t="s">
        <v>1567</v>
      </c>
    </row>
    <row r="3373" spans="1:8" ht="18.399999999999999" hidden="1" customHeight="1">
      <c r="A3373" s="1305" t="s">
        <v>8090</v>
      </c>
      <c r="B3373" s="1306" t="s">
        <v>8091</v>
      </c>
      <c r="C3373" s="1306" t="s">
        <v>1585</v>
      </c>
      <c r="D3373" s="1307">
        <v>1200000</v>
      </c>
      <c r="E3373" s="1308" t="s">
        <v>1884</v>
      </c>
      <c r="F3373" s="1298" t="s">
        <v>1567</v>
      </c>
      <c r="G3373" s="1298" t="s">
        <v>8092</v>
      </c>
      <c r="H3373" s="1298" t="s">
        <v>1567</v>
      </c>
    </row>
    <row r="3374" spans="1:8" ht="18.399999999999999" hidden="1" customHeight="1">
      <c r="A3374" s="1305" t="s">
        <v>8093</v>
      </c>
      <c r="B3374" s="1306" t="s">
        <v>8094</v>
      </c>
      <c r="C3374" s="1306" t="s">
        <v>1585</v>
      </c>
      <c r="D3374" s="1307">
        <v>2567</v>
      </c>
      <c r="E3374" s="1308" t="s">
        <v>1884</v>
      </c>
      <c r="F3374" s="1298" t="s">
        <v>1567</v>
      </c>
      <c r="G3374" s="1298" t="s">
        <v>8095</v>
      </c>
      <c r="H3374" s="1298" t="s">
        <v>1567</v>
      </c>
    </row>
    <row r="3375" spans="1:8" ht="18.399999999999999" hidden="1" customHeight="1">
      <c r="A3375" s="1305" t="s">
        <v>8096</v>
      </c>
      <c r="B3375" s="1306" t="s">
        <v>8094</v>
      </c>
      <c r="C3375" s="1306" t="s">
        <v>1585</v>
      </c>
      <c r="D3375" s="1307">
        <v>2200</v>
      </c>
      <c r="E3375" s="1308" t="s">
        <v>1884</v>
      </c>
      <c r="F3375" s="1298" t="s">
        <v>1567</v>
      </c>
      <c r="G3375" s="1298" t="s">
        <v>8097</v>
      </c>
      <c r="H3375" s="1298" t="s">
        <v>1567</v>
      </c>
    </row>
    <row r="3376" spans="1:8" ht="18.399999999999999" hidden="1" customHeight="1">
      <c r="A3376" s="1305" t="s">
        <v>8098</v>
      </c>
      <c r="B3376" s="1306" t="s">
        <v>8099</v>
      </c>
      <c r="C3376" s="1306" t="s">
        <v>1585</v>
      </c>
      <c r="D3376" s="1307">
        <v>1880</v>
      </c>
      <c r="E3376" s="1308" t="s">
        <v>1884</v>
      </c>
      <c r="F3376" s="1298" t="s">
        <v>1567</v>
      </c>
      <c r="G3376" s="1298" t="s">
        <v>8100</v>
      </c>
      <c r="H3376" s="1298" t="s">
        <v>1567</v>
      </c>
    </row>
    <row r="3377" spans="1:8" ht="18.399999999999999" hidden="1" customHeight="1">
      <c r="A3377" s="1305" t="s">
        <v>8098</v>
      </c>
      <c r="B3377" s="1306" t="s">
        <v>8101</v>
      </c>
      <c r="C3377" s="1306" t="s">
        <v>1585</v>
      </c>
      <c r="D3377" s="1307">
        <v>2820</v>
      </c>
      <c r="E3377" s="1308" t="s">
        <v>1884</v>
      </c>
      <c r="F3377" s="1298" t="s">
        <v>1567</v>
      </c>
      <c r="G3377" s="1298" t="s">
        <v>8102</v>
      </c>
      <c r="H3377" s="1298" t="s">
        <v>1567</v>
      </c>
    </row>
    <row r="3378" spans="1:8" ht="18.399999999999999" hidden="1" customHeight="1">
      <c r="A3378" s="1305" t="s">
        <v>8098</v>
      </c>
      <c r="B3378" s="1306" t="s">
        <v>8103</v>
      </c>
      <c r="C3378" s="1306" t="s">
        <v>1585</v>
      </c>
      <c r="D3378" s="1307">
        <v>3640</v>
      </c>
      <c r="E3378" s="1308" t="s">
        <v>1884</v>
      </c>
      <c r="F3378" s="1298" t="s">
        <v>1567</v>
      </c>
      <c r="G3378" s="1298" t="s">
        <v>8104</v>
      </c>
      <c r="H3378" s="1298" t="s">
        <v>1567</v>
      </c>
    </row>
    <row r="3379" spans="1:8" ht="18.399999999999999" hidden="1" customHeight="1">
      <c r="A3379" s="1305" t="s">
        <v>8098</v>
      </c>
      <c r="B3379" s="1306" t="s">
        <v>8105</v>
      </c>
      <c r="C3379" s="1306" t="s">
        <v>1585</v>
      </c>
      <c r="D3379" s="1307">
        <v>2560</v>
      </c>
      <c r="E3379" s="1308" t="s">
        <v>1884</v>
      </c>
      <c r="F3379" s="1298" t="s">
        <v>1567</v>
      </c>
      <c r="G3379" s="1298" t="s">
        <v>8106</v>
      </c>
      <c r="H3379" s="1298" t="s">
        <v>1567</v>
      </c>
    </row>
    <row r="3380" spans="1:8" ht="18.399999999999999" hidden="1" customHeight="1">
      <c r="A3380" s="1305" t="s">
        <v>8107</v>
      </c>
      <c r="B3380" s="1306" t="s">
        <v>8108</v>
      </c>
      <c r="C3380" s="1306" t="s">
        <v>1585</v>
      </c>
      <c r="D3380" s="1307">
        <v>9600</v>
      </c>
      <c r="E3380" s="1308" t="s">
        <v>1884</v>
      </c>
      <c r="F3380" s="1298" t="s">
        <v>1567</v>
      </c>
      <c r="G3380" s="1298" t="s">
        <v>8109</v>
      </c>
      <c r="H3380" s="1298" t="s">
        <v>1567</v>
      </c>
    </row>
    <row r="3381" spans="1:8" ht="18.399999999999999" hidden="1" customHeight="1">
      <c r="A3381" s="1305" t="s">
        <v>8107</v>
      </c>
      <c r="B3381" s="1306" t="s">
        <v>8110</v>
      </c>
      <c r="C3381" s="1306" t="s">
        <v>1585</v>
      </c>
      <c r="D3381" s="1307">
        <v>10500</v>
      </c>
      <c r="E3381" s="1308" t="s">
        <v>1884</v>
      </c>
      <c r="F3381" s="1298" t="s">
        <v>1567</v>
      </c>
      <c r="G3381" s="1298" t="s">
        <v>8111</v>
      </c>
      <c r="H3381" s="1298" t="s">
        <v>1567</v>
      </c>
    </row>
    <row r="3382" spans="1:8" ht="18.399999999999999" hidden="1" customHeight="1">
      <c r="A3382" s="1305" t="s">
        <v>8107</v>
      </c>
      <c r="B3382" s="1306" t="s">
        <v>8112</v>
      </c>
      <c r="C3382" s="1306" t="s">
        <v>1585</v>
      </c>
      <c r="D3382" s="1307">
        <v>11100</v>
      </c>
      <c r="E3382" s="1308" t="s">
        <v>1884</v>
      </c>
      <c r="F3382" s="1298" t="s">
        <v>1567</v>
      </c>
      <c r="G3382" s="1298" t="s">
        <v>8113</v>
      </c>
      <c r="H3382" s="1298" t="s">
        <v>1567</v>
      </c>
    </row>
    <row r="3383" spans="1:8" ht="18.399999999999999" hidden="1" customHeight="1">
      <c r="A3383" s="1305" t="s">
        <v>8107</v>
      </c>
      <c r="B3383" s="1306" t="s">
        <v>8114</v>
      </c>
      <c r="C3383" s="1306" t="s">
        <v>1585</v>
      </c>
      <c r="D3383" s="1307">
        <v>12100</v>
      </c>
      <c r="E3383" s="1308" t="s">
        <v>1884</v>
      </c>
      <c r="F3383" s="1298" t="s">
        <v>1567</v>
      </c>
      <c r="G3383" s="1298" t="s">
        <v>8115</v>
      </c>
      <c r="H3383" s="1298" t="s">
        <v>1567</v>
      </c>
    </row>
    <row r="3384" spans="1:8" ht="18.399999999999999" hidden="1" customHeight="1">
      <c r="A3384" s="1305" t="s">
        <v>8107</v>
      </c>
      <c r="B3384" s="1306" t="s">
        <v>8116</v>
      </c>
      <c r="C3384" s="1306" t="s">
        <v>1585</v>
      </c>
      <c r="D3384" s="1307">
        <v>15300</v>
      </c>
      <c r="E3384" s="1308" t="s">
        <v>1884</v>
      </c>
      <c r="F3384" s="1298" t="s">
        <v>1567</v>
      </c>
      <c r="G3384" s="1298" t="s">
        <v>8117</v>
      </c>
      <c r="H3384" s="1298" t="s">
        <v>1567</v>
      </c>
    </row>
    <row r="3385" spans="1:8" ht="18.399999999999999" hidden="1" customHeight="1">
      <c r="A3385" s="1305" t="s">
        <v>8107</v>
      </c>
      <c r="B3385" s="1306" t="s">
        <v>8118</v>
      </c>
      <c r="C3385" s="1306" t="s">
        <v>1585</v>
      </c>
      <c r="D3385" s="1307">
        <v>16300</v>
      </c>
      <c r="E3385" s="1308" t="s">
        <v>1884</v>
      </c>
      <c r="F3385" s="1298" t="s">
        <v>1567</v>
      </c>
      <c r="G3385" s="1298" t="s">
        <v>8119</v>
      </c>
      <c r="H3385" s="1298" t="s">
        <v>1567</v>
      </c>
    </row>
    <row r="3386" spans="1:8" ht="18.399999999999999" hidden="1" customHeight="1">
      <c r="A3386" s="1305" t="s">
        <v>8107</v>
      </c>
      <c r="B3386" s="1306" t="s">
        <v>8120</v>
      </c>
      <c r="C3386" s="1306" t="s">
        <v>1585</v>
      </c>
      <c r="D3386" s="1307">
        <v>17400</v>
      </c>
      <c r="E3386" s="1308" t="s">
        <v>1884</v>
      </c>
      <c r="F3386" s="1298" t="s">
        <v>1567</v>
      </c>
      <c r="G3386" s="1298" t="s">
        <v>8121</v>
      </c>
      <c r="H3386" s="1298" t="s">
        <v>1567</v>
      </c>
    </row>
    <row r="3387" spans="1:8" ht="18.399999999999999" hidden="1" customHeight="1">
      <c r="A3387" s="1305" t="s">
        <v>8107</v>
      </c>
      <c r="B3387" s="1306" t="s">
        <v>8122</v>
      </c>
      <c r="C3387" s="1306" t="s">
        <v>1585</v>
      </c>
      <c r="D3387" s="1307">
        <v>17700</v>
      </c>
      <c r="E3387" s="1308" t="s">
        <v>1884</v>
      </c>
      <c r="F3387" s="1298" t="s">
        <v>1567</v>
      </c>
      <c r="G3387" s="1298" t="s">
        <v>8123</v>
      </c>
      <c r="H3387" s="1298" t="s">
        <v>1567</v>
      </c>
    </row>
    <row r="3388" spans="1:8" ht="18.399999999999999" hidden="1" customHeight="1">
      <c r="A3388" s="1305" t="s">
        <v>8124</v>
      </c>
      <c r="B3388" s="1306" t="s">
        <v>8125</v>
      </c>
      <c r="C3388" s="1306" t="s">
        <v>2580</v>
      </c>
      <c r="D3388" s="1307">
        <v>41000</v>
      </c>
      <c r="E3388" s="1308" t="s">
        <v>1884</v>
      </c>
      <c r="F3388" s="1298" t="s">
        <v>1567</v>
      </c>
      <c r="G3388" s="1298" t="s">
        <v>8126</v>
      </c>
      <c r="H3388" s="1298" t="s">
        <v>1567</v>
      </c>
    </row>
    <row r="3389" spans="1:8" ht="18.399999999999999" hidden="1" customHeight="1">
      <c r="A3389" s="1305" t="s">
        <v>8124</v>
      </c>
      <c r="B3389" s="1306" t="s">
        <v>8127</v>
      </c>
      <c r="C3389" s="1306" t="s">
        <v>2580</v>
      </c>
      <c r="D3389" s="1307">
        <v>47000</v>
      </c>
      <c r="E3389" s="1308" t="s">
        <v>1884</v>
      </c>
      <c r="F3389" s="1298" t="s">
        <v>1567</v>
      </c>
      <c r="G3389" s="1298" t="s">
        <v>8128</v>
      </c>
      <c r="H3389" s="1298" t="s">
        <v>1567</v>
      </c>
    </row>
    <row r="3390" spans="1:8" ht="18.399999999999999" hidden="1" customHeight="1">
      <c r="A3390" s="1305" t="s">
        <v>8124</v>
      </c>
      <c r="B3390" s="1306" t="s">
        <v>8129</v>
      </c>
      <c r="C3390" s="1306" t="s">
        <v>2580</v>
      </c>
      <c r="D3390" s="1307">
        <v>52000</v>
      </c>
      <c r="E3390" s="1308" t="s">
        <v>1884</v>
      </c>
      <c r="F3390" s="1298" t="s">
        <v>1567</v>
      </c>
      <c r="G3390" s="1298" t="s">
        <v>8130</v>
      </c>
      <c r="H3390" s="1298" t="s">
        <v>1567</v>
      </c>
    </row>
    <row r="3391" spans="1:8" ht="18.399999999999999" hidden="1" customHeight="1">
      <c r="A3391" s="1305" t="s">
        <v>8131</v>
      </c>
      <c r="B3391" s="1306" t="s">
        <v>8132</v>
      </c>
      <c r="C3391" s="1306" t="s">
        <v>2580</v>
      </c>
      <c r="D3391" s="1307">
        <v>140000</v>
      </c>
      <c r="E3391" s="1308" t="s">
        <v>1884</v>
      </c>
      <c r="F3391" s="1298" t="s">
        <v>1567</v>
      </c>
      <c r="G3391" s="1298" t="s">
        <v>8133</v>
      </c>
      <c r="H3391" s="1298" t="s">
        <v>1567</v>
      </c>
    </row>
    <row r="3392" spans="1:8" ht="18.399999999999999" hidden="1" customHeight="1">
      <c r="A3392" s="1305" t="s">
        <v>8131</v>
      </c>
      <c r="B3392" s="1306" t="s">
        <v>8134</v>
      </c>
      <c r="C3392" s="1306" t="s">
        <v>2580</v>
      </c>
      <c r="D3392" s="1307">
        <v>450000</v>
      </c>
      <c r="E3392" s="1308" t="s">
        <v>1884</v>
      </c>
      <c r="F3392" s="1298" t="s">
        <v>1567</v>
      </c>
      <c r="G3392" s="1298" t="s">
        <v>8135</v>
      </c>
      <c r="H3392" s="1298" t="s">
        <v>1567</v>
      </c>
    </row>
    <row r="3393" spans="1:8" ht="18.399999999999999" hidden="1" customHeight="1">
      <c r="A3393" s="1305" t="s">
        <v>8136</v>
      </c>
      <c r="B3393" s="1306" t="s">
        <v>8137</v>
      </c>
      <c r="C3393" s="1306" t="s">
        <v>2580</v>
      </c>
      <c r="D3393" s="1307">
        <v>140000</v>
      </c>
      <c r="E3393" s="1308" t="s">
        <v>1884</v>
      </c>
      <c r="F3393" s="1298" t="s">
        <v>1567</v>
      </c>
      <c r="G3393" s="1298" t="s">
        <v>8138</v>
      </c>
      <c r="H3393" s="1298" t="s">
        <v>1567</v>
      </c>
    </row>
    <row r="3394" spans="1:8" ht="18.399999999999999" hidden="1" customHeight="1">
      <c r="A3394" s="1305" t="s">
        <v>8139</v>
      </c>
      <c r="B3394" s="1306" t="s">
        <v>8140</v>
      </c>
      <c r="C3394" s="1306" t="s">
        <v>2580</v>
      </c>
      <c r="D3394" s="1307">
        <v>1500000</v>
      </c>
      <c r="E3394" s="1308" t="s">
        <v>1884</v>
      </c>
      <c r="F3394" s="1298" t="s">
        <v>1567</v>
      </c>
      <c r="G3394" s="1298" t="s">
        <v>8141</v>
      </c>
      <c r="H3394" s="1298" t="s">
        <v>1567</v>
      </c>
    </row>
    <row r="3395" spans="1:8" ht="18.399999999999999" hidden="1" customHeight="1">
      <c r="A3395" s="1305" t="s">
        <v>8142</v>
      </c>
      <c r="B3395" s="1306" t="s">
        <v>8143</v>
      </c>
      <c r="C3395" s="1306" t="s">
        <v>2580</v>
      </c>
      <c r="D3395" s="1307">
        <v>140000</v>
      </c>
      <c r="E3395" s="1308" t="s">
        <v>1884</v>
      </c>
      <c r="F3395" s="1298" t="s">
        <v>1567</v>
      </c>
      <c r="G3395" s="1298" t="s">
        <v>8144</v>
      </c>
      <c r="H3395" s="1298" t="s">
        <v>1567</v>
      </c>
    </row>
    <row r="3396" spans="1:8" ht="18.399999999999999" hidden="1" customHeight="1">
      <c r="A3396" s="1305" t="s">
        <v>8145</v>
      </c>
      <c r="B3396" s="1306" t="s">
        <v>8146</v>
      </c>
      <c r="C3396" s="1306" t="s">
        <v>2580</v>
      </c>
      <c r="D3396" s="1307">
        <v>2500000</v>
      </c>
      <c r="E3396" s="1308" t="s">
        <v>1884</v>
      </c>
      <c r="F3396" s="1298" t="s">
        <v>1567</v>
      </c>
      <c r="G3396" s="1298" t="s">
        <v>8147</v>
      </c>
      <c r="H3396" s="1298" t="s">
        <v>1567</v>
      </c>
    </row>
    <row r="3397" spans="1:8" ht="18.399999999999999" hidden="1" customHeight="1">
      <c r="A3397" s="1305" t="s">
        <v>8145</v>
      </c>
      <c r="B3397" s="1306" t="s">
        <v>8148</v>
      </c>
      <c r="C3397" s="1306" t="s">
        <v>2580</v>
      </c>
      <c r="D3397" s="1307">
        <v>3500000</v>
      </c>
      <c r="E3397" s="1308" t="s">
        <v>1884</v>
      </c>
      <c r="F3397" s="1298" t="s">
        <v>1567</v>
      </c>
      <c r="G3397" s="1298" t="s">
        <v>8149</v>
      </c>
      <c r="H3397" s="1298" t="s">
        <v>1567</v>
      </c>
    </row>
    <row r="3398" spans="1:8" ht="18.399999999999999" hidden="1" customHeight="1">
      <c r="A3398" s="1305" t="s">
        <v>8145</v>
      </c>
      <c r="B3398" s="1306" t="s">
        <v>8150</v>
      </c>
      <c r="C3398" s="1306" t="s">
        <v>2580</v>
      </c>
      <c r="D3398" s="1307">
        <v>5500000</v>
      </c>
      <c r="E3398" s="1308" t="s">
        <v>1884</v>
      </c>
      <c r="F3398" s="1298" t="s">
        <v>1567</v>
      </c>
      <c r="G3398" s="1298" t="s">
        <v>8151</v>
      </c>
      <c r="H3398" s="1298" t="s">
        <v>1567</v>
      </c>
    </row>
    <row r="3399" spans="1:8" ht="18.399999999999999" hidden="1" customHeight="1">
      <c r="A3399" s="1305" t="s">
        <v>8145</v>
      </c>
      <c r="B3399" s="1306" t="s">
        <v>8152</v>
      </c>
      <c r="C3399" s="1306" t="s">
        <v>2580</v>
      </c>
      <c r="D3399" s="1307">
        <v>3300000</v>
      </c>
      <c r="E3399" s="1308" t="s">
        <v>1884</v>
      </c>
      <c r="F3399" s="1298" t="s">
        <v>1567</v>
      </c>
      <c r="G3399" s="1298" t="s">
        <v>8153</v>
      </c>
      <c r="H3399" s="1298" t="s">
        <v>1567</v>
      </c>
    </row>
    <row r="3400" spans="1:8" ht="18.399999999999999" hidden="1" customHeight="1">
      <c r="A3400" s="1305" t="s">
        <v>8145</v>
      </c>
      <c r="B3400" s="1306" t="s">
        <v>8154</v>
      </c>
      <c r="C3400" s="1306" t="s">
        <v>2580</v>
      </c>
      <c r="D3400" s="1307">
        <v>5400000</v>
      </c>
      <c r="E3400" s="1308" t="s">
        <v>1884</v>
      </c>
      <c r="F3400" s="1298" t="s">
        <v>1567</v>
      </c>
      <c r="G3400" s="1298" t="s">
        <v>8155</v>
      </c>
      <c r="H3400" s="1298" t="s">
        <v>1567</v>
      </c>
    </row>
    <row r="3401" spans="1:8" ht="18.399999999999999" hidden="1" customHeight="1">
      <c r="A3401" s="1305" t="s">
        <v>8156</v>
      </c>
      <c r="B3401" s="1306" t="s">
        <v>8157</v>
      </c>
      <c r="C3401" s="1306" t="s">
        <v>2580</v>
      </c>
      <c r="D3401" s="1307">
        <v>70000</v>
      </c>
      <c r="E3401" s="1308" t="s">
        <v>1884</v>
      </c>
      <c r="F3401" s="1298" t="s">
        <v>1567</v>
      </c>
      <c r="G3401" s="1298" t="s">
        <v>8158</v>
      </c>
      <c r="H3401" s="1298" t="s">
        <v>1567</v>
      </c>
    </row>
    <row r="3402" spans="1:8" ht="18.399999999999999" hidden="1" customHeight="1">
      <c r="A3402" s="1305" t="s">
        <v>8159</v>
      </c>
      <c r="B3402" s="1306" t="s">
        <v>8160</v>
      </c>
      <c r="C3402" s="1306" t="s">
        <v>2580</v>
      </c>
      <c r="D3402" s="1307">
        <v>150000</v>
      </c>
      <c r="E3402" s="1308" t="s">
        <v>1884</v>
      </c>
      <c r="F3402" s="1298" t="s">
        <v>1567</v>
      </c>
      <c r="G3402" s="1298" t="s">
        <v>8161</v>
      </c>
      <c r="H3402" s="1298" t="s">
        <v>1567</v>
      </c>
    </row>
    <row r="3403" spans="1:8" ht="18.399999999999999" hidden="1" customHeight="1">
      <c r="A3403" s="1305" t="s">
        <v>8162</v>
      </c>
      <c r="B3403" s="1306" t="s">
        <v>8163</v>
      </c>
      <c r="C3403" s="1306" t="s">
        <v>2580</v>
      </c>
      <c r="D3403" s="1307">
        <v>95000</v>
      </c>
      <c r="E3403" s="1308" t="s">
        <v>1884</v>
      </c>
      <c r="F3403" s="1298" t="s">
        <v>1567</v>
      </c>
      <c r="G3403" s="1298" t="s">
        <v>8164</v>
      </c>
      <c r="H3403" s="1298" t="s">
        <v>1567</v>
      </c>
    </row>
    <row r="3404" spans="1:8" ht="18.399999999999999" hidden="1" customHeight="1">
      <c r="A3404" s="1305" t="s">
        <v>8165</v>
      </c>
      <c r="B3404" s="1306" t="s">
        <v>8166</v>
      </c>
      <c r="C3404" s="1306" t="s">
        <v>2580</v>
      </c>
      <c r="D3404" s="1307">
        <v>150000</v>
      </c>
      <c r="E3404" s="1308" t="s">
        <v>1884</v>
      </c>
      <c r="F3404" s="1298" t="s">
        <v>1567</v>
      </c>
      <c r="G3404" s="1298" t="s">
        <v>8167</v>
      </c>
      <c r="H3404" s="1298" t="s">
        <v>1567</v>
      </c>
    </row>
    <row r="3405" spans="1:8" ht="18.399999999999999" hidden="1" customHeight="1">
      <c r="A3405" s="1305" t="s">
        <v>8165</v>
      </c>
      <c r="B3405" s="1306" t="s">
        <v>8168</v>
      </c>
      <c r="C3405" s="1306" t="s">
        <v>2580</v>
      </c>
      <c r="D3405" s="1307">
        <v>19000</v>
      </c>
      <c r="E3405" s="1308" t="s">
        <v>1884</v>
      </c>
      <c r="F3405" s="1298" t="s">
        <v>1567</v>
      </c>
      <c r="G3405" s="1298" t="s">
        <v>8169</v>
      </c>
      <c r="H3405" s="1298" t="s">
        <v>1567</v>
      </c>
    </row>
    <row r="3406" spans="1:8" ht="18.399999999999999" hidden="1" customHeight="1">
      <c r="A3406" s="1305" t="s">
        <v>8165</v>
      </c>
      <c r="B3406" s="1306" t="s">
        <v>8170</v>
      </c>
      <c r="C3406" s="1306" t="s">
        <v>2580</v>
      </c>
      <c r="D3406" s="1307">
        <v>19000</v>
      </c>
      <c r="E3406" s="1308" t="s">
        <v>1884</v>
      </c>
      <c r="F3406" s="1298" t="s">
        <v>1567</v>
      </c>
      <c r="G3406" s="1298" t="s">
        <v>8171</v>
      </c>
      <c r="H3406" s="1298" t="s">
        <v>1567</v>
      </c>
    </row>
    <row r="3407" spans="1:8" ht="18.399999999999999" hidden="1" customHeight="1">
      <c r="A3407" s="1305" t="s">
        <v>8172</v>
      </c>
      <c r="B3407" s="1306" t="s">
        <v>8173</v>
      </c>
      <c r="C3407" s="1306" t="s">
        <v>2683</v>
      </c>
      <c r="D3407" s="1307">
        <v>382000</v>
      </c>
      <c r="E3407" s="1308" t="s">
        <v>1884</v>
      </c>
      <c r="F3407" s="1298" t="s">
        <v>1567</v>
      </c>
      <c r="G3407" s="1298" t="s">
        <v>8174</v>
      </c>
      <c r="H3407" s="1298" t="s">
        <v>1567</v>
      </c>
    </row>
    <row r="3408" spans="1:8" ht="18.399999999999999" hidden="1" customHeight="1">
      <c r="A3408" s="1305" t="s">
        <v>8175</v>
      </c>
      <c r="B3408" s="1306" t="s">
        <v>8173</v>
      </c>
      <c r="C3408" s="1306" t="s">
        <v>2683</v>
      </c>
      <c r="D3408" s="1307">
        <v>300000</v>
      </c>
      <c r="E3408" s="1308" t="s">
        <v>1884</v>
      </c>
      <c r="F3408" s="1298" t="s">
        <v>1567</v>
      </c>
      <c r="G3408" s="1298" t="s">
        <v>8176</v>
      </c>
      <c r="H3408" s="1298" t="s">
        <v>1567</v>
      </c>
    </row>
    <row r="3409" spans="1:8" ht="18.399999999999999" hidden="1" customHeight="1">
      <c r="A3409" s="1305" t="s">
        <v>8177</v>
      </c>
      <c r="B3409" s="1306" t="s">
        <v>8178</v>
      </c>
      <c r="C3409" s="1306" t="s">
        <v>1585</v>
      </c>
      <c r="D3409" s="1307">
        <v>4800</v>
      </c>
      <c r="E3409" s="1308" t="s">
        <v>1884</v>
      </c>
      <c r="F3409" s="1298" t="s">
        <v>1567</v>
      </c>
      <c r="G3409" s="1298" t="s">
        <v>8179</v>
      </c>
      <c r="H3409" s="1298" t="s">
        <v>1567</v>
      </c>
    </row>
    <row r="3410" spans="1:8" ht="18.399999999999999" hidden="1" customHeight="1">
      <c r="A3410" s="1305" t="s">
        <v>8177</v>
      </c>
      <c r="B3410" s="1306" t="s">
        <v>8180</v>
      </c>
      <c r="C3410" s="1306" t="s">
        <v>1585</v>
      </c>
      <c r="D3410" s="1307">
        <v>4800</v>
      </c>
      <c r="E3410" s="1308" t="s">
        <v>1884</v>
      </c>
      <c r="F3410" s="1298" t="s">
        <v>1567</v>
      </c>
      <c r="G3410" s="1298" t="s">
        <v>8181</v>
      </c>
      <c r="H3410" s="1298" t="s">
        <v>1567</v>
      </c>
    </row>
    <row r="3411" spans="1:8" ht="18.399999999999999" hidden="1" customHeight="1">
      <c r="A3411" s="1305" t="s">
        <v>8177</v>
      </c>
      <c r="B3411" s="1306" t="s">
        <v>8182</v>
      </c>
      <c r="C3411" s="1306" t="s">
        <v>1585</v>
      </c>
      <c r="D3411" s="1307">
        <v>18000</v>
      </c>
      <c r="E3411" s="1308" t="s">
        <v>1884</v>
      </c>
      <c r="F3411" s="1298" t="s">
        <v>1567</v>
      </c>
      <c r="G3411" s="1298" t="s">
        <v>8183</v>
      </c>
      <c r="H3411" s="1298" t="s">
        <v>1567</v>
      </c>
    </row>
    <row r="3412" spans="1:8" ht="18.399999999999999" hidden="1" customHeight="1">
      <c r="A3412" s="1305" t="s">
        <v>8184</v>
      </c>
      <c r="B3412" s="1306" t="s">
        <v>8185</v>
      </c>
      <c r="C3412" s="1306" t="s">
        <v>1585</v>
      </c>
      <c r="D3412" s="1307">
        <v>5000</v>
      </c>
      <c r="E3412" s="1308" t="s">
        <v>1884</v>
      </c>
      <c r="F3412" s="1298" t="s">
        <v>1567</v>
      </c>
      <c r="G3412" s="1298" t="s">
        <v>8186</v>
      </c>
      <c r="H3412" s="1298" t="s">
        <v>1567</v>
      </c>
    </row>
    <row r="3413" spans="1:8" ht="18.399999999999999" hidden="1" customHeight="1">
      <c r="A3413" s="1305" t="s">
        <v>8159</v>
      </c>
      <c r="B3413" s="1306" t="s">
        <v>8187</v>
      </c>
      <c r="C3413" s="1306" t="s">
        <v>2580</v>
      </c>
      <c r="D3413" s="1307">
        <v>60000</v>
      </c>
      <c r="E3413" s="1308" t="s">
        <v>1884</v>
      </c>
      <c r="F3413" s="1298" t="s">
        <v>1567</v>
      </c>
      <c r="G3413" s="1298" t="s">
        <v>8188</v>
      </c>
      <c r="H3413" s="1298" t="s">
        <v>1567</v>
      </c>
    </row>
    <row r="3414" spans="1:8" ht="18.399999999999999" hidden="1" customHeight="1">
      <c r="A3414" s="1305" t="s">
        <v>8159</v>
      </c>
      <c r="B3414" s="1306" t="s">
        <v>8189</v>
      </c>
      <c r="C3414" s="1306" t="s">
        <v>2580</v>
      </c>
      <c r="D3414" s="1307">
        <v>135000</v>
      </c>
      <c r="E3414" s="1308" t="s">
        <v>1884</v>
      </c>
      <c r="F3414" s="1298" t="s">
        <v>1567</v>
      </c>
      <c r="G3414" s="1298" t="s">
        <v>8190</v>
      </c>
      <c r="H3414" s="1298" t="s">
        <v>1567</v>
      </c>
    </row>
    <row r="3415" spans="1:8" ht="18.399999999999999" hidden="1" customHeight="1">
      <c r="A3415" s="1305" t="s">
        <v>8159</v>
      </c>
      <c r="B3415" s="1306" t="s">
        <v>8191</v>
      </c>
      <c r="C3415" s="1306" t="s">
        <v>2580</v>
      </c>
      <c r="D3415" s="1307">
        <v>176400</v>
      </c>
      <c r="E3415" s="1308" t="s">
        <v>1884</v>
      </c>
      <c r="F3415" s="1298" t="s">
        <v>1567</v>
      </c>
      <c r="G3415" s="1298" t="s">
        <v>8192</v>
      </c>
      <c r="H3415" s="1298" t="s">
        <v>1567</v>
      </c>
    </row>
    <row r="3416" spans="1:8" ht="18.399999999999999" hidden="1" customHeight="1">
      <c r="A3416" s="1305" t="s">
        <v>8159</v>
      </c>
      <c r="B3416" s="1306" t="s">
        <v>8193</v>
      </c>
      <c r="C3416" s="1306" t="s">
        <v>2580</v>
      </c>
      <c r="D3416" s="1307">
        <v>396000</v>
      </c>
      <c r="E3416" s="1308" t="s">
        <v>1884</v>
      </c>
      <c r="F3416" s="1298" t="s">
        <v>1567</v>
      </c>
      <c r="G3416" s="1298" t="s">
        <v>8194</v>
      </c>
      <c r="H3416" s="1298" t="s">
        <v>1567</v>
      </c>
    </row>
    <row r="3417" spans="1:8" ht="18.399999999999999" hidden="1" customHeight="1">
      <c r="A3417" s="1305" t="s">
        <v>8195</v>
      </c>
      <c r="B3417" s="1306" t="s">
        <v>8196</v>
      </c>
      <c r="C3417" s="1306" t="s">
        <v>1585</v>
      </c>
      <c r="D3417" s="1307">
        <v>7000</v>
      </c>
      <c r="E3417" s="1308" t="s">
        <v>1884</v>
      </c>
      <c r="F3417" s="1298" t="s">
        <v>1567</v>
      </c>
      <c r="G3417" s="1298" t="s">
        <v>8197</v>
      </c>
      <c r="H3417" s="1298" t="s">
        <v>1567</v>
      </c>
    </row>
    <row r="3418" spans="1:8" ht="18.399999999999999" hidden="1" customHeight="1">
      <c r="A3418" s="1305" t="s">
        <v>8198</v>
      </c>
      <c r="B3418" s="1306" t="s">
        <v>8196</v>
      </c>
      <c r="C3418" s="1306" t="s">
        <v>1585</v>
      </c>
      <c r="D3418" s="1307">
        <v>2000</v>
      </c>
      <c r="E3418" s="1308" t="s">
        <v>1884</v>
      </c>
      <c r="F3418" s="1298" t="s">
        <v>1567</v>
      </c>
      <c r="G3418" s="1298" t="s">
        <v>8199</v>
      </c>
      <c r="H3418" s="1298" t="s">
        <v>1567</v>
      </c>
    </row>
    <row r="3419" spans="1:8" ht="18.399999999999999" hidden="1" customHeight="1">
      <c r="A3419" s="1305" t="s">
        <v>8200</v>
      </c>
      <c r="B3419" s="1306" t="s">
        <v>8201</v>
      </c>
      <c r="C3419" s="1306" t="s">
        <v>2580</v>
      </c>
      <c r="D3419" s="1307">
        <v>800000</v>
      </c>
      <c r="E3419" s="1308" t="s">
        <v>1884</v>
      </c>
      <c r="F3419" s="1298" t="s">
        <v>1567</v>
      </c>
      <c r="G3419" s="1298" t="s">
        <v>8202</v>
      </c>
      <c r="H3419" s="1298" t="s">
        <v>1567</v>
      </c>
    </row>
    <row r="3420" spans="1:8" ht="18.399999999999999" hidden="1" customHeight="1">
      <c r="A3420" s="1305" t="s">
        <v>8200</v>
      </c>
      <c r="B3420" s="1306" t="s">
        <v>8203</v>
      </c>
      <c r="C3420" s="1306" t="s">
        <v>5635</v>
      </c>
      <c r="D3420" s="1307">
        <v>50000</v>
      </c>
      <c r="E3420" s="1308" t="s">
        <v>1884</v>
      </c>
      <c r="F3420" s="1298" t="s">
        <v>1567</v>
      </c>
      <c r="G3420" s="1298" t="s">
        <v>8204</v>
      </c>
      <c r="H3420" s="1298" t="s">
        <v>1567</v>
      </c>
    </row>
    <row r="3421" spans="1:8" ht="18.399999999999999" hidden="1" customHeight="1">
      <c r="A3421" s="1305" t="s">
        <v>8205</v>
      </c>
      <c r="B3421" s="1306" t="s">
        <v>8206</v>
      </c>
      <c r="C3421" s="1306" t="s">
        <v>8008</v>
      </c>
      <c r="D3421" s="1307">
        <v>200000</v>
      </c>
      <c r="E3421" s="1308" t="s">
        <v>1884</v>
      </c>
      <c r="F3421" s="1298" t="s">
        <v>1567</v>
      </c>
      <c r="G3421" s="1298" t="s">
        <v>8207</v>
      </c>
      <c r="H3421" s="1298" t="s">
        <v>1567</v>
      </c>
    </row>
    <row r="3422" spans="1:8" ht="18.399999999999999" hidden="1" customHeight="1">
      <c r="A3422" s="1305" t="s">
        <v>8205</v>
      </c>
      <c r="B3422" s="1306" t="s">
        <v>8208</v>
      </c>
      <c r="C3422" s="1306" t="s">
        <v>8008</v>
      </c>
      <c r="D3422" s="1307">
        <v>100000</v>
      </c>
      <c r="E3422" s="1308" t="s">
        <v>1884</v>
      </c>
      <c r="F3422" s="1298" t="s">
        <v>1567</v>
      </c>
      <c r="G3422" s="1298" t="s">
        <v>8209</v>
      </c>
      <c r="H3422" s="1298" t="s">
        <v>1567</v>
      </c>
    </row>
    <row r="3423" spans="1:8" ht="18.399999999999999" hidden="1" customHeight="1">
      <c r="A3423" s="1305" t="s">
        <v>8210</v>
      </c>
      <c r="B3423" s="1306" t="s">
        <v>8211</v>
      </c>
      <c r="C3423" s="1306" t="s">
        <v>2580</v>
      </c>
      <c r="D3423" s="1307">
        <v>1098500</v>
      </c>
      <c r="E3423" s="1308" t="s">
        <v>1884</v>
      </c>
      <c r="F3423" s="1298" t="s">
        <v>1567</v>
      </c>
      <c r="G3423" s="1298" t="s">
        <v>8212</v>
      </c>
      <c r="H3423" s="1298" t="s">
        <v>1567</v>
      </c>
    </row>
    <row r="3424" spans="1:8" ht="18.399999999999999" hidden="1" customHeight="1">
      <c r="A3424" s="1305" t="s">
        <v>8210</v>
      </c>
      <c r="B3424" s="1306" t="s">
        <v>8213</v>
      </c>
      <c r="C3424" s="1306" t="s">
        <v>2580</v>
      </c>
      <c r="D3424" s="1307">
        <v>1352000</v>
      </c>
      <c r="E3424" s="1308" t="s">
        <v>1884</v>
      </c>
      <c r="F3424" s="1298" t="s">
        <v>1567</v>
      </c>
      <c r="G3424" s="1298" t="s">
        <v>8214</v>
      </c>
      <c r="H3424" s="1298" t="s">
        <v>1567</v>
      </c>
    </row>
    <row r="3425" spans="1:8" ht="18.399999999999999" hidden="1" customHeight="1">
      <c r="A3425" s="1305" t="s">
        <v>8210</v>
      </c>
      <c r="B3425" s="1306" t="s">
        <v>8215</v>
      </c>
      <c r="C3425" s="1306" t="s">
        <v>2580</v>
      </c>
      <c r="D3425" s="1307">
        <v>1521000</v>
      </c>
      <c r="E3425" s="1308" t="s">
        <v>1884</v>
      </c>
      <c r="F3425" s="1298" t="s">
        <v>1567</v>
      </c>
      <c r="G3425" s="1298" t="s">
        <v>8216</v>
      </c>
      <c r="H3425" s="1298" t="s">
        <v>1567</v>
      </c>
    </row>
    <row r="3426" spans="1:8" ht="18.399999999999999" hidden="1" customHeight="1">
      <c r="A3426" s="1305" t="s">
        <v>8210</v>
      </c>
      <c r="B3426" s="1306" t="s">
        <v>8217</v>
      </c>
      <c r="C3426" s="1306" t="s">
        <v>2580</v>
      </c>
      <c r="D3426" s="1307">
        <v>1774500</v>
      </c>
      <c r="E3426" s="1308" t="s">
        <v>1884</v>
      </c>
      <c r="F3426" s="1298" t="s">
        <v>1567</v>
      </c>
      <c r="G3426" s="1298" t="s">
        <v>8218</v>
      </c>
      <c r="H3426" s="1298" t="s">
        <v>1567</v>
      </c>
    </row>
    <row r="3427" spans="1:8" ht="18.399999999999999" hidden="1" customHeight="1">
      <c r="A3427" s="1305" t="s">
        <v>8210</v>
      </c>
      <c r="B3427" s="1306" t="s">
        <v>8219</v>
      </c>
      <c r="C3427" s="1306" t="s">
        <v>2580</v>
      </c>
      <c r="D3427" s="1307">
        <v>1943500</v>
      </c>
      <c r="E3427" s="1308" t="s">
        <v>1884</v>
      </c>
      <c r="F3427" s="1298" t="s">
        <v>1567</v>
      </c>
      <c r="G3427" s="1298" t="s">
        <v>8220</v>
      </c>
      <c r="H3427" s="1298" t="s">
        <v>1567</v>
      </c>
    </row>
    <row r="3428" spans="1:8" ht="18.399999999999999" hidden="1" customHeight="1">
      <c r="A3428" s="1305" t="s">
        <v>8210</v>
      </c>
      <c r="B3428" s="1306" t="s">
        <v>8221</v>
      </c>
      <c r="C3428" s="1306" t="s">
        <v>2580</v>
      </c>
      <c r="D3428" s="1307">
        <v>2112500</v>
      </c>
      <c r="E3428" s="1308" t="s">
        <v>1884</v>
      </c>
      <c r="F3428" s="1298" t="s">
        <v>1567</v>
      </c>
      <c r="G3428" s="1298" t="s">
        <v>8222</v>
      </c>
      <c r="H3428" s="1298" t="s">
        <v>1567</v>
      </c>
    </row>
    <row r="3429" spans="1:8" ht="18.399999999999999" hidden="1" customHeight="1">
      <c r="A3429" s="1305" t="s">
        <v>8223</v>
      </c>
      <c r="B3429" s="1306" t="s">
        <v>8224</v>
      </c>
      <c r="C3429" s="1306" t="s">
        <v>2580</v>
      </c>
      <c r="D3429" s="1307">
        <v>1320000</v>
      </c>
      <c r="E3429" s="1308" t="s">
        <v>1884</v>
      </c>
      <c r="F3429" s="1298" t="s">
        <v>1567</v>
      </c>
      <c r="G3429" s="1298" t="s">
        <v>8225</v>
      </c>
      <c r="H3429" s="1298" t="s">
        <v>1567</v>
      </c>
    </row>
    <row r="3430" spans="1:8" ht="18.399999999999999" hidden="1" customHeight="1">
      <c r="A3430" s="1305" t="s">
        <v>8223</v>
      </c>
      <c r="B3430" s="1306" t="s">
        <v>8226</v>
      </c>
      <c r="C3430" s="1306" t="s">
        <v>2580</v>
      </c>
      <c r="D3430" s="1307">
        <v>1380000</v>
      </c>
      <c r="E3430" s="1308" t="s">
        <v>1884</v>
      </c>
      <c r="F3430" s="1298" t="s">
        <v>1567</v>
      </c>
      <c r="G3430" s="1298" t="s">
        <v>8227</v>
      </c>
      <c r="H3430" s="1298" t="s">
        <v>1567</v>
      </c>
    </row>
    <row r="3431" spans="1:8" ht="18.399999999999999" hidden="1" customHeight="1">
      <c r="A3431" s="1305" t="s">
        <v>8223</v>
      </c>
      <c r="B3431" s="1306" t="s">
        <v>8228</v>
      </c>
      <c r="C3431" s="1306" t="s">
        <v>2580</v>
      </c>
      <c r="D3431" s="1307">
        <v>1584000</v>
      </c>
      <c r="E3431" s="1308" t="s">
        <v>1884</v>
      </c>
      <c r="F3431" s="1298" t="s">
        <v>1567</v>
      </c>
      <c r="G3431" s="1298" t="s">
        <v>8229</v>
      </c>
      <c r="H3431" s="1298" t="s">
        <v>1567</v>
      </c>
    </row>
    <row r="3432" spans="1:8" ht="18.399999999999999" hidden="1" customHeight="1">
      <c r="A3432" s="1305" t="s">
        <v>8223</v>
      </c>
      <c r="B3432" s="1306" t="s">
        <v>8230</v>
      </c>
      <c r="C3432" s="1306" t="s">
        <v>2580</v>
      </c>
      <c r="D3432" s="1307">
        <v>1704000</v>
      </c>
      <c r="E3432" s="1308" t="s">
        <v>1884</v>
      </c>
      <c r="F3432" s="1298" t="s">
        <v>1567</v>
      </c>
      <c r="G3432" s="1298" t="s">
        <v>8231</v>
      </c>
      <c r="H3432" s="1298" t="s">
        <v>1567</v>
      </c>
    </row>
    <row r="3433" spans="1:8" ht="18.399999999999999" hidden="1" customHeight="1">
      <c r="A3433" s="1305" t="s">
        <v>8223</v>
      </c>
      <c r="B3433" s="1306" t="s">
        <v>8232</v>
      </c>
      <c r="C3433" s="1306" t="s">
        <v>2580</v>
      </c>
      <c r="D3433" s="1307">
        <v>1776000</v>
      </c>
      <c r="E3433" s="1308" t="s">
        <v>1884</v>
      </c>
      <c r="F3433" s="1298" t="s">
        <v>1567</v>
      </c>
      <c r="G3433" s="1298" t="s">
        <v>8233</v>
      </c>
      <c r="H3433" s="1298" t="s">
        <v>1567</v>
      </c>
    </row>
    <row r="3434" spans="1:8" ht="18.399999999999999" hidden="1" customHeight="1">
      <c r="A3434" s="1305" t="s">
        <v>8223</v>
      </c>
      <c r="B3434" s="1306" t="s">
        <v>8234</v>
      </c>
      <c r="C3434" s="1306" t="s">
        <v>2580</v>
      </c>
      <c r="D3434" s="1307">
        <v>600000</v>
      </c>
      <c r="E3434" s="1308" t="s">
        <v>1884</v>
      </c>
      <c r="F3434" s="1298" t="s">
        <v>1567</v>
      </c>
      <c r="G3434" s="1298" t="s">
        <v>8235</v>
      </c>
      <c r="H3434" s="1298" t="s">
        <v>1567</v>
      </c>
    </row>
    <row r="3435" spans="1:8" ht="18.399999999999999" hidden="1" customHeight="1">
      <c r="A3435" s="1305" t="s">
        <v>8223</v>
      </c>
      <c r="B3435" s="1306" t="s">
        <v>8236</v>
      </c>
      <c r="C3435" s="1306" t="s">
        <v>2580</v>
      </c>
      <c r="D3435" s="1307">
        <v>750000</v>
      </c>
      <c r="E3435" s="1308" t="s">
        <v>1884</v>
      </c>
      <c r="F3435" s="1298" t="s">
        <v>1567</v>
      </c>
      <c r="G3435" s="1298" t="s">
        <v>8237</v>
      </c>
      <c r="H3435" s="1298" t="s">
        <v>1567</v>
      </c>
    </row>
    <row r="3436" spans="1:8" ht="18.399999999999999" hidden="1" customHeight="1">
      <c r="A3436" s="1305" t="s">
        <v>8223</v>
      </c>
      <c r="B3436" s="1306" t="s">
        <v>8238</v>
      </c>
      <c r="C3436" s="1306" t="s">
        <v>2580</v>
      </c>
      <c r="D3436" s="1307">
        <v>1400000</v>
      </c>
      <c r="E3436" s="1308" t="s">
        <v>1884</v>
      </c>
      <c r="F3436" s="1298" t="s">
        <v>1567</v>
      </c>
      <c r="G3436" s="1298" t="s">
        <v>8239</v>
      </c>
      <c r="H3436" s="1298" t="s">
        <v>1567</v>
      </c>
    </row>
    <row r="3437" spans="1:8" ht="18.399999999999999" hidden="1" customHeight="1">
      <c r="A3437" s="1305" t="s">
        <v>8223</v>
      </c>
      <c r="B3437" s="1306" t="s">
        <v>8240</v>
      </c>
      <c r="C3437" s="1306" t="s">
        <v>2580</v>
      </c>
      <c r="D3437" s="1307">
        <v>2058000</v>
      </c>
      <c r="E3437" s="1308" t="s">
        <v>1884</v>
      </c>
      <c r="F3437" s="1298" t="s">
        <v>1567</v>
      </c>
      <c r="G3437" s="1298" t="s">
        <v>8241</v>
      </c>
      <c r="H3437" s="1298" t="s">
        <v>1567</v>
      </c>
    </row>
    <row r="3438" spans="1:8" ht="18.399999999999999" hidden="1" customHeight="1">
      <c r="A3438" s="1305" t="s">
        <v>8223</v>
      </c>
      <c r="B3438" s="1306" t="s">
        <v>8242</v>
      </c>
      <c r="C3438" s="1306" t="s">
        <v>2580</v>
      </c>
      <c r="D3438" s="1307">
        <v>2198000</v>
      </c>
      <c r="E3438" s="1308" t="s">
        <v>1884</v>
      </c>
      <c r="F3438" s="1298" t="s">
        <v>1567</v>
      </c>
      <c r="G3438" s="1298" t="s">
        <v>8243</v>
      </c>
      <c r="H3438" s="1298" t="s">
        <v>1567</v>
      </c>
    </row>
    <row r="3439" spans="1:8" ht="18.399999999999999" hidden="1" customHeight="1">
      <c r="A3439" s="1305" t="s">
        <v>8223</v>
      </c>
      <c r="B3439" s="1306" t="s">
        <v>8244</v>
      </c>
      <c r="C3439" s="1306" t="s">
        <v>2580</v>
      </c>
      <c r="D3439" s="1307">
        <v>1260000</v>
      </c>
      <c r="E3439" s="1308" t="s">
        <v>1884</v>
      </c>
      <c r="F3439" s="1298" t="s">
        <v>1567</v>
      </c>
      <c r="G3439" s="1298" t="s">
        <v>8245</v>
      </c>
      <c r="H3439" s="1298" t="s">
        <v>1567</v>
      </c>
    </row>
    <row r="3440" spans="1:8" ht="18.399999999999999" hidden="1" customHeight="1">
      <c r="A3440" s="1305" t="s">
        <v>8223</v>
      </c>
      <c r="B3440" s="1306" t="s">
        <v>8246</v>
      </c>
      <c r="C3440" s="1306" t="s">
        <v>2580</v>
      </c>
      <c r="D3440" s="1307">
        <v>1400000</v>
      </c>
      <c r="E3440" s="1308" t="s">
        <v>1884</v>
      </c>
      <c r="F3440" s="1298" t="s">
        <v>1567</v>
      </c>
      <c r="G3440" s="1298" t="s">
        <v>8247</v>
      </c>
      <c r="H3440" s="1298" t="s">
        <v>1567</v>
      </c>
    </row>
    <row r="3441" spans="1:8" ht="18.399999999999999" hidden="1" customHeight="1">
      <c r="A3441" s="1305" t="s">
        <v>8223</v>
      </c>
      <c r="B3441" s="1306" t="s">
        <v>8248</v>
      </c>
      <c r="C3441" s="1306" t="s">
        <v>2580</v>
      </c>
      <c r="D3441" s="1307">
        <v>1470000</v>
      </c>
      <c r="E3441" s="1308" t="s">
        <v>1884</v>
      </c>
      <c r="F3441" s="1298" t="s">
        <v>1567</v>
      </c>
      <c r="G3441" s="1298" t="s">
        <v>8249</v>
      </c>
      <c r="H3441" s="1298" t="s">
        <v>1567</v>
      </c>
    </row>
    <row r="3442" spans="1:8" ht="18.399999999999999" hidden="1" customHeight="1">
      <c r="A3442" s="1305" t="s">
        <v>8250</v>
      </c>
      <c r="B3442" s="1306" t="s">
        <v>8251</v>
      </c>
      <c r="C3442" s="1306" t="s">
        <v>2580</v>
      </c>
      <c r="D3442" s="1307">
        <v>2300000</v>
      </c>
      <c r="E3442" s="1308" t="s">
        <v>1884</v>
      </c>
      <c r="F3442" s="1298" t="s">
        <v>1567</v>
      </c>
      <c r="G3442" s="1298" t="s">
        <v>8252</v>
      </c>
      <c r="H3442" s="1298" t="s">
        <v>1567</v>
      </c>
    </row>
    <row r="3443" spans="1:8" ht="18.399999999999999" hidden="1" customHeight="1">
      <c r="A3443" s="1305" t="s">
        <v>8253</v>
      </c>
      <c r="B3443" s="1306" t="s">
        <v>8254</v>
      </c>
      <c r="C3443" s="1306" t="s">
        <v>2580</v>
      </c>
      <c r="D3443" s="1307">
        <v>6315400</v>
      </c>
      <c r="E3443" s="1308" t="s">
        <v>1884</v>
      </c>
      <c r="F3443" s="1298" t="s">
        <v>1567</v>
      </c>
      <c r="G3443" s="1298" t="s">
        <v>8255</v>
      </c>
      <c r="H3443" s="1298" t="s">
        <v>1567</v>
      </c>
    </row>
    <row r="3444" spans="1:8" ht="18.399999999999999" hidden="1" customHeight="1">
      <c r="A3444" s="1305" t="s">
        <v>8253</v>
      </c>
      <c r="B3444" s="1306" t="s">
        <v>8256</v>
      </c>
      <c r="C3444" s="1306" t="s">
        <v>2580</v>
      </c>
      <c r="D3444" s="1307">
        <v>7645440</v>
      </c>
      <c r="E3444" s="1308" t="s">
        <v>1884</v>
      </c>
      <c r="F3444" s="1298" t="s">
        <v>1567</v>
      </c>
      <c r="G3444" s="1298" t="s">
        <v>8257</v>
      </c>
      <c r="H3444" s="1298" t="s">
        <v>1567</v>
      </c>
    </row>
    <row r="3445" spans="1:8" ht="18.399999999999999" hidden="1" customHeight="1">
      <c r="A3445" s="1305" t="s">
        <v>8253</v>
      </c>
      <c r="B3445" s="1306" t="s">
        <v>8258</v>
      </c>
      <c r="C3445" s="1306" t="s">
        <v>2580</v>
      </c>
      <c r="D3445" s="1307">
        <v>9702660</v>
      </c>
      <c r="E3445" s="1308" t="s">
        <v>1884</v>
      </c>
      <c r="F3445" s="1298" t="s">
        <v>1567</v>
      </c>
      <c r="G3445" s="1298" t="s">
        <v>8259</v>
      </c>
      <c r="H3445" s="1298" t="s">
        <v>1567</v>
      </c>
    </row>
    <row r="3446" spans="1:8" ht="18.399999999999999" hidden="1" customHeight="1">
      <c r="A3446" s="1305" t="s">
        <v>8253</v>
      </c>
      <c r="B3446" s="1306" t="s">
        <v>8260</v>
      </c>
      <c r="C3446" s="1306" t="s">
        <v>2580</v>
      </c>
      <c r="D3446" s="1307">
        <v>10419200</v>
      </c>
      <c r="E3446" s="1308" t="s">
        <v>1884</v>
      </c>
      <c r="F3446" s="1298" t="s">
        <v>1567</v>
      </c>
      <c r="G3446" s="1298" t="s">
        <v>8261</v>
      </c>
      <c r="H3446" s="1298" t="s">
        <v>1567</v>
      </c>
    </row>
    <row r="3447" spans="1:8" ht="18.399999999999999" hidden="1" customHeight="1">
      <c r="A3447" s="1305" t="s">
        <v>8253</v>
      </c>
      <c r="B3447" s="1306" t="s">
        <v>8262</v>
      </c>
      <c r="C3447" s="1306" t="s">
        <v>2580</v>
      </c>
      <c r="D3447" s="1307">
        <v>11559900</v>
      </c>
      <c r="E3447" s="1308" t="s">
        <v>1884</v>
      </c>
      <c r="F3447" s="1298" t="s">
        <v>1567</v>
      </c>
      <c r="G3447" s="1298" t="s">
        <v>8263</v>
      </c>
      <c r="H3447" s="1298" t="s">
        <v>1567</v>
      </c>
    </row>
    <row r="3448" spans="1:8" ht="18.399999999999999" hidden="1" customHeight="1">
      <c r="A3448" s="1305" t="s">
        <v>8253</v>
      </c>
      <c r="B3448" s="1306" t="s">
        <v>8264</v>
      </c>
      <c r="C3448" s="1306" t="s">
        <v>2580</v>
      </c>
      <c r="D3448" s="1307">
        <v>13334200</v>
      </c>
      <c r="E3448" s="1308" t="s">
        <v>1884</v>
      </c>
      <c r="F3448" s="1298" t="s">
        <v>1567</v>
      </c>
      <c r="G3448" s="1298" t="s">
        <v>8265</v>
      </c>
      <c r="H3448" s="1298" t="s">
        <v>1567</v>
      </c>
    </row>
    <row r="3449" spans="1:8" ht="18.399999999999999" hidden="1" customHeight="1">
      <c r="A3449" s="1305" t="s">
        <v>8253</v>
      </c>
      <c r="B3449" s="1306" t="s">
        <v>8266</v>
      </c>
      <c r="C3449" s="1306" t="s">
        <v>2580</v>
      </c>
      <c r="D3449" s="1307">
        <v>14100000</v>
      </c>
      <c r="E3449" s="1308" t="s">
        <v>1884</v>
      </c>
      <c r="F3449" s="1298" t="s">
        <v>1567</v>
      </c>
      <c r="G3449" s="1298" t="s">
        <v>8267</v>
      </c>
      <c r="H3449" s="1298" t="s">
        <v>1567</v>
      </c>
    </row>
    <row r="3450" spans="1:8" ht="18.399999999999999" hidden="1" customHeight="1">
      <c r="A3450" s="1305" t="s">
        <v>8253</v>
      </c>
      <c r="B3450" s="1306" t="s">
        <v>8268</v>
      </c>
      <c r="C3450" s="1306" t="s">
        <v>2580</v>
      </c>
      <c r="D3450" s="1307">
        <v>16100000</v>
      </c>
      <c r="E3450" s="1308" t="s">
        <v>1884</v>
      </c>
      <c r="F3450" s="1298" t="s">
        <v>1567</v>
      </c>
      <c r="G3450" s="1298" t="s">
        <v>8269</v>
      </c>
      <c r="H3450" s="1298" t="s">
        <v>1567</v>
      </c>
    </row>
    <row r="3451" spans="1:8" ht="18.399999999999999" hidden="1" customHeight="1">
      <c r="A3451" s="1305" t="s">
        <v>8253</v>
      </c>
      <c r="B3451" s="1306" t="s">
        <v>8270</v>
      </c>
      <c r="C3451" s="1306" t="s">
        <v>2580</v>
      </c>
      <c r="D3451" s="1307">
        <v>18200000</v>
      </c>
      <c r="E3451" s="1308" t="s">
        <v>1884</v>
      </c>
      <c r="F3451" s="1298" t="s">
        <v>1567</v>
      </c>
      <c r="G3451" s="1298" t="s">
        <v>8271</v>
      </c>
      <c r="H3451" s="1298" t="s">
        <v>1567</v>
      </c>
    </row>
    <row r="3452" spans="1:8" ht="18.399999999999999" hidden="1" customHeight="1">
      <c r="A3452" s="1305" t="s">
        <v>8253</v>
      </c>
      <c r="B3452" s="1306" t="s">
        <v>8272</v>
      </c>
      <c r="C3452" s="1306" t="s">
        <v>2580</v>
      </c>
      <c r="D3452" s="1307">
        <v>29900000</v>
      </c>
      <c r="E3452" s="1308" t="s">
        <v>1884</v>
      </c>
      <c r="F3452" s="1298" t="s">
        <v>1567</v>
      </c>
      <c r="G3452" s="1298" t="s">
        <v>8273</v>
      </c>
      <c r="H3452" s="1298" t="s">
        <v>1567</v>
      </c>
    </row>
    <row r="3453" spans="1:8" ht="18.399999999999999" hidden="1" customHeight="1">
      <c r="A3453" s="1305" t="s">
        <v>8253</v>
      </c>
      <c r="B3453" s="1306" t="s">
        <v>8274</v>
      </c>
      <c r="C3453" s="1306" t="s">
        <v>2580</v>
      </c>
      <c r="D3453" s="1307">
        <v>40100000</v>
      </c>
      <c r="E3453" s="1308" t="s">
        <v>1884</v>
      </c>
      <c r="F3453" s="1298" t="s">
        <v>1567</v>
      </c>
      <c r="G3453" s="1298" t="s">
        <v>8275</v>
      </c>
      <c r="H3453" s="1298" t="s">
        <v>1567</v>
      </c>
    </row>
    <row r="3454" spans="1:8" ht="18.399999999999999" hidden="1" customHeight="1">
      <c r="A3454" s="1305" t="s">
        <v>8253</v>
      </c>
      <c r="B3454" s="1306" t="s">
        <v>8276</v>
      </c>
      <c r="C3454" s="1306" t="s">
        <v>2580</v>
      </c>
      <c r="D3454" s="1307">
        <v>53600000</v>
      </c>
      <c r="E3454" s="1308" t="s">
        <v>1884</v>
      </c>
      <c r="F3454" s="1298" t="s">
        <v>1567</v>
      </c>
      <c r="G3454" s="1298" t="s">
        <v>8277</v>
      </c>
      <c r="H3454" s="1298" t="s">
        <v>1567</v>
      </c>
    </row>
    <row r="3455" spans="1:8" ht="18.399999999999999" hidden="1" customHeight="1">
      <c r="A3455" s="1305" t="s">
        <v>8253</v>
      </c>
      <c r="B3455" s="1306" t="s">
        <v>8278</v>
      </c>
      <c r="C3455" s="1306" t="s">
        <v>2580</v>
      </c>
      <c r="D3455" s="1307">
        <v>72700000</v>
      </c>
      <c r="E3455" s="1308" t="s">
        <v>1884</v>
      </c>
      <c r="F3455" s="1298" t="s">
        <v>1567</v>
      </c>
      <c r="G3455" s="1298" t="s">
        <v>8279</v>
      </c>
      <c r="H3455" s="1298" t="s">
        <v>1567</v>
      </c>
    </row>
    <row r="3456" spans="1:8" ht="18.399999999999999" hidden="1" customHeight="1">
      <c r="A3456" s="1305" t="s">
        <v>8253</v>
      </c>
      <c r="B3456" s="1306" t="s">
        <v>8280</v>
      </c>
      <c r="C3456" s="1306" t="s">
        <v>2580</v>
      </c>
      <c r="D3456" s="1307">
        <v>85700000</v>
      </c>
      <c r="E3456" s="1308" t="s">
        <v>1884</v>
      </c>
      <c r="F3456" s="1298" t="s">
        <v>1567</v>
      </c>
      <c r="G3456" s="1298" t="s">
        <v>8281</v>
      </c>
      <c r="H3456" s="1298" t="s">
        <v>1567</v>
      </c>
    </row>
    <row r="3457" spans="1:8" ht="18.399999999999999" hidden="1" customHeight="1">
      <c r="A3457" s="1305" t="s">
        <v>8282</v>
      </c>
      <c r="B3457" s="1306" t="s">
        <v>8283</v>
      </c>
      <c r="C3457" s="1306" t="s">
        <v>2580</v>
      </c>
      <c r="D3457" s="1307">
        <v>21300000</v>
      </c>
      <c r="E3457" s="1308" t="s">
        <v>1884</v>
      </c>
      <c r="F3457" s="1298" t="s">
        <v>1567</v>
      </c>
      <c r="G3457" s="1298" t="s">
        <v>8284</v>
      </c>
      <c r="H3457" s="1298" t="s">
        <v>1567</v>
      </c>
    </row>
    <row r="3458" spans="1:8" ht="18.399999999999999" hidden="1" customHeight="1">
      <c r="A3458" s="1305" t="s">
        <v>8282</v>
      </c>
      <c r="B3458" s="1306" t="s">
        <v>8285</v>
      </c>
      <c r="C3458" s="1306" t="s">
        <v>2580</v>
      </c>
      <c r="D3458" s="1307">
        <v>24200000</v>
      </c>
      <c r="E3458" s="1308" t="s">
        <v>1884</v>
      </c>
      <c r="F3458" s="1298" t="s">
        <v>1567</v>
      </c>
      <c r="G3458" s="1298" t="s">
        <v>8286</v>
      </c>
      <c r="H3458" s="1298" t="s">
        <v>1567</v>
      </c>
    </row>
    <row r="3459" spans="1:8" ht="18.399999999999999" hidden="1" customHeight="1">
      <c r="A3459" s="1305" t="s">
        <v>8282</v>
      </c>
      <c r="B3459" s="1306" t="s">
        <v>8287</v>
      </c>
      <c r="C3459" s="1306" t="s">
        <v>2580</v>
      </c>
      <c r="D3459" s="1307">
        <v>27400000</v>
      </c>
      <c r="E3459" s="1308" t="s">
        <v>1884</v>
      </c>
      <c r="F3459" s="1298" t="s">
        <v>1567</v>
      </c>
      <c r="G3459" s="1298" t="s">
        <v>8288</v>
      </c>
      <c r="H3459" s="1298" t="s">
        <v>1567</v>
      </c>
    </row>
    <row r="3460" spans="1:8" ht="18.399999999999999" hidden="1" customHeight="1">
      <c r="A3460" s="1305" t="s">
        <v>8282</v>
      </c>
      <c r="B3460" s="1306" t="s">
        <v>8289</v>
      </c>
      <c r="C3460" s="1306" t="s">
        <v>2580</v>
      </c>
      <c r="D3460" s="1307">
        <v>41700000</v>
      </c>
      <c r="E3460" s="1308" t="s">
        <v>1884</v>
      </c>
      <c r="F3460" s="1298" t="s">
        <v>1567</v>
      </c>
      <c r="G3460" s="1298" t="s">
        <v>8290</v>
      </c>
      <c r="H3460" s="1298" t="s">
        <v>1567</v>
      </c>
    </row>
    <row r="3461" spans="1:8" ht="18.399999999999999" hidden="1" customHeight="1">
      <c r="A3461" s="1305" t="s">
        <v>8282</v>
      </c>
      <c r="B3461" s="1306" t="s">
        <v>8291</v>
      </c>
      <c r="C3461" s="1306" t="s">
        <v>2580</v>
      </c>
      <c r="D3461" s="1307">
        <v>57800000</v>
      </c>
      <c r="E3461" s="1308" t="s">
        <v>1884</v>
      </c>
      <c r="F3461" s="1298" t="s">
        <v>1567</v>
      </c>
      <c r="G3461" s="1298" t="s">
        <v>8292</v>
      </c>
      <c r="H3461" s="1298" t="s">
        <v>1567</v>
      </c>
    </row>
    <row r="3462" spans="1:8" ht="18.399999999999999" hidden="1" customHeight="1">
      <c r="A3462" s="1305" t="s">
        <v>8282</v>
      </c>
      <c r="B3462" s="1306" t="s">
        <v>8293</v>
      </c>
      <c r="C3462" s="1306" t="s">
        <v>2580</v>
      </c>
      <c r="D3462" s="1307">
        <v>76000000</v>
      </c>
      <c r="E3462" s="1308" t="s">
        <v>1884</v>
      </c>
      <c r="F3462" s="1298" t="s">
        <v>1567</v>
      </c>
      <c r="G3462" s="1298" t="s">
        <v>8294</v>
      </c>
      <c r="H3462" s="1298" t="s">
        <v>1567</v>
      </c>
    </row>
    <row r="3463" spans="1:8" ht="18.399999999999999" hidden="1" customHeight="1">
      <c r="A3463" s="1305" t="s">
        <v>8282</v>
      </c>
      <c r="B3463" s="1306" t="s">
        <v>8295</v>
      </c>
      <c r="C3463" s="1306" t="s">
        <v>2580</v>
      </c>
      <c r="D3463" s="1307">
        <v>91900000</v>
      </c>
      <c r="E3463" s="1308" t="s">
        <v>1884</v>
      </c>
      <c r="F3463" s="1298" t="s">
        <v>1567</v>
      </c>
      <c r="G3463" s="1298" t="s">
        <v>8296</v>
      </c>
      <c r="H3463" s="1298" t="s">
        <v>1567</v>
      </c>
    </row>
    <row r="3464" spans="1:8" ht="18.399999999999999" hidden="1" customHeight="1">
      <c r="A3464" s="1305" t="s">
        <v>8282</v>
      </c>
      <c r="B3464" s="1306" t="s">
        <v>8297</v>
      </c>
      <c r="C3464" s="1306" t="s">
        <v>2580</v>
      </c>
      <c r="D3464" s="1307">
        <v>97200000</v>
      </c>
      <c r="E3464" s="1308" t="s">
        <v>1884</v>
      </c>
      <c r="F3464" s="1298" t="s">
        <v>1567</v>
      </c>
      <c r="G3464" s="1298" t="s">
        <v>8298</v>
      </c>
      <c r="H3464" s="1298" t="s">
        <v>1567</v>
      </c>
    </row>
    <row r="3465" spans="1:8" ht="18.399999999999999" hidden="1" customHeight="1">
      <c r="A3465" s="1305" t="s">
        <v>8299</v>
      </c>
      <c r="B3465" s="1306" t="s">
        <v>8300</v>
      </c>
      <c r="C3465" s="1306" t="s">
        <v>2580</v>
      </c>
      <c r="D3465" s="1307">
        <v>29763000</v>
      </c>
      <c r="E3465" s="1308" t="s">
        <v>1884</v>
      </c>
      <c r="F3465" s="1298" t="s">
        <v>1567</v>
      </c>
      <c r="G3465" s="1298" t="s">
        <v>8301</v>
      </c>
      <c r="H3465" s="1298" t="s">
        <v>1567</v>
      </c>
    </row>
    <row r="3466" spans="1:8" ht="18.399999999999999" hidden="1" customHeight="1">
      <c r="A3466" s="1305" t="s">
        <v>8299</v>
      </c>
      <c r="B3466" s="1306" t="s">
        <v>8302</v>
      </c>
      <c r="C3466" s="1306" t="s">
        <v>2580</v>
      </c>
      <c r="D3466" s="1307">
        <v>33924000</v>
      </c>
      <c r="E3466" s="1308" t="s">
        <v>1884</v>
      </c>
      <c r="F3466" s="1298" t="s">
        <v>1567</v>
      </c>
      <c r="G3466" s="1298" t="s">
        <v>8303</v>
      </c>
      <c r="H3466" s="1298" t="s">
        <v>1567</v>
      </c>
    </row>
    <row r="3467" spans="1:8" ht="18.399999999999999" hidden="1" customHeight="1">
      <c r="A3467" s="1305" t="s">
        <v>8299</v>
      </c>
      <c r="B3467" s="1306" t="s">
        <v>8304</v>
      </c>
      <c r="C3467" s="1306" t="s">
        <v>2580</v>
      </c>
      <c r="D3467" s="1307">
        <v>39618000</v>
      </c>
      <c r="E3467" s="1308" t="s">
        <v>1884</v>
      </c>
      <c r="F3467" s="1298" t="s">
        <v>1567</v>
      </c>
      <c r="G3467" s="1298" t="s">
        <v>8305</v>
      </c>
      <c r="H3467" s="1298" t="s">
        <v>1567</v>
      </c>
    </row>
    <row r="3468" spans="1:8" ht="18.399999999999999" hidden="1" customHeight="1">
      <c r="A3468" s="1305" t="s">
        <v>8299</v>
      </c>
      <c r="B3468" s="1306" t="s">
        <v>8306</v>
      </c>
      <c r="C3468" s="1306" t="s">
        <v>2580</v>
      </c>
      <c r="D3468" s="1307">
        <v>44899000</v>
      </c>
      <c r="E3468" s="1308" t="s">
        <v>1884</v>
      </c>
      <c r="F3468" s="1298" t="s">
        <v>1567</v>
      </c>
      <c r="G3468" s="1298" t="s">
        <v>8307</v>
      </c>
      <c r="H3468" s="1298" t="s">
        <v>1567</v>
      </c>
    </row>
    <row r="3469" spans="1:8" ht="18.399999999999999" hidden="1" customHeight="1">
      <c r="A3469" s="1305" t="s">
        <v>8299</v>
      </c>
      <c r="B3469" s="1306" t="s">
        <v>8308</v>
      </c>
      <c r="C3469" s="1306" t="s">
        <v>2580</v>
      </c>
      <c r="D3469" s="1307">
        <v>37252000</v>
      </c>
      <c r="E3469" s="1308" t="s">
        <v>1884</v>
      </c>
      <c r="F3469" s="1298" t="s">
        <v>1567</v>
      </c>
      <c r="G3469" s="1298" t="s">
        <v>8309</v>
      </c>
      <c r="H3469" s="1298" t="s">
        <v>1567</v>
      </c>
    </row>
    <row r="3470" spans="1:8" ht="18.399999999999999" hidden="1" customHeight="1">
      <c r="A3470" s="1305" t="s">
        <v>8299</v>
      </c>
      <c r="B3470" s="1306" t="s">
        <v>8310</v>
      </c>
      <c r="C3470" s="1306" t="s">
        <v>2580</v>
      </c>
      <c r="D3470" s="1307">
        <v>42103000</v>
      </c>
      <c r="E3470" s="1308" t="s">
        <v>1884</v>
      </c>
      <c r="F3470" s="1298" t="s">
        <v>1567</v>
      </c>
      <c r="G3470" s="1298" t="s">
        <v>8311</v>
      </c>
      <c r="H3470" s="1298" t="s">
        <v>1567</v>
      </c>
    </row>
    <row r="3471" spans="1:8" ht="18.399999999999999" hidden="1" customHeight="1">
      <c r="A3471" s="1305" t="s">
        <v>8299</v>
      </c>
      <c r="B3471" s="1306" t="s">
        <v>8312</v>
      </c>
      <c r="C3471" s="1306" t="s">
        <v>2580</v>
      </c>
      <c r="D3471" s="1307">
        <v>49730000</v>
      </c>
      <c r="E3471" s="1308" t="s">
        <v>1884</v>
      </c>
      <c r="F3471" s="1298" t="s">
        <v>1567</v>
      </c>
      <c r="G3471" s="1298" t="s">
        <v>8313</v>
      </c>
      <c r="H3471" s="1298" t="s">
        <v>1567</v>
      </c>
    </row>
    <row r="3472" spans="1:8" ht="18.399999999999999" hidden="1" customHeight="1">
      <c r="A3472" s="1305" t="s">
        <v>8299</v>
      </c>
      <c r="B3472" s="1306" t="s">
        <v>8314</v>
      </c>
      <c r="C3472" s="1306" t="s">
        <v>2580</v>
      </c>
      <c r="D3472" s="1307">
        <v>56404000</v>
      </c>
      <c r="E3472" s="1308" t="s">
        <v>1884</v>
      </c>
      <c r="F3472" s="1298" t="s">
        <v>1567</v>
      </c>
      <c r="G3472" s="1298" t="s">
        <v>8315</v>
      </c>
      <c r="H3472" s="1298" t="s">
        <v>1567</v>
      </c>
    </row>
    <row r="3473" spans="1:8" ht="18.399999999999999" hidden="1" customHeight="1">
      <c r="A3473" s="1305" t="s">
        <v>8299</v>
      </c>
      <c r="B3473" s="1306" t="s">
        <v>8316</v>
      </c>
      <c r="C3473" s="1306" t="s">
        <v>2580</v>
      </c>
      <c r="D3473" s="1307">
        <v>44433000</v>
      </c>
      <c r="E3473" s="1308" t="s">
        <v>1884</v>
      </c>
      <c r="F3473" s="1298" t="s">
        <v>1567</v>
      </c>
      <c r="G3473" s="1298" t="s">
        <v>8317</v>
      </c>
      <c r="H3473" s="1298" t="s">
        <v>1567</v>
      </c>
    </row>
    <row r="3474" spans="1:8" ht="18.399999999999999" hidden="1" customHeight="1">
      <c r="A3474" s="1305" t="s">
        <v>8299</v>
      </c>
      <c r="B3474" s="1306" t="s">
        <v>8318</v>
      </c>
      <c r="C3474" s="1306" t="s">
        <v>2580</v>
      </c>
      <c r="D3474" s="1307">
        <v>51190000</v>
      </c>
      <c r="E3474" s="1308" t="s">
        <v>1884</v>
      </c>
      <c r="F3474" s="1298" t="s">
        <v>1567</v>
      </c>
      <c r="G3474" s="1298" t="s">
        <v>8319</v>
      </c>
      <c r="H3474" s="1298" t="s">
        <v>1567</v>
      </c>
    </row>
    <row r="3475" spans="1:8" ht="18.399999999999999" hidden="1" customHeight="1">
      <c r="A3475" s="1305" t="s">
        <v>8299</v>
      </c>
      <c r="B3475" s="1306" t="s">
        <v>8320</v>
      </c>
      <c r="C3475" s="1306" t="s">
        <v>2580</v>
      </c>
      <c r="D3475" s="1307">
        <v>59632000</v>
      </c>
      <c r="E3475" s="1308" t="s">
        <v>1884</v>
      </c>
      <c r="F3475" s="1298" t="s">
        <v>1567</v>
      </c>
      <c r="G3475" s="1298" t="s">
        <v>8321</v>
      </c>
      <c r="H3475" s="1298" t="s">
        <v>1567</v>
      </c>
    </row>
    <row r="3476" spans="1:8" ht="18.399999999999999" hidden="1" customHeight="1">
      <c r="A3476" s="1305" t="s">
        <v>8299</v>
      </c>
      <c r="B3476" s="1306" t="s">
        <v>8322</v>
      </c>
      <c r="C3476" s="1306" t="s">
        <v>2580</v>
      </c>
      <c r="D3476" s="1307">
        <v>67636000</v>
      </c>
      <c r="E3476" s="1308" t="s">
        <v>1884</v>
      </c>
      <c r="F3476" s="1298" t="s">
        <v>1567</v>
      </c>
      <c r="G3476" s="1298" t="s">
        <v>8323</v>
      </c>
      <c r="H3476" s="1298" t="s">
        <v>1567</v>
      </c>
    </row>
    <row r="3477" spans="1:8" ht="18.399999999999999" hidden="1" customHeight="1">
      <c r="A3477" s="1305" t="s">
        <v>8299</v>
      </c>
      <c r="B3477" s="1306" t="s">
        <v>8324</v>
      </c>
      <c r="C3477" s="1306" t="s">
        <v>2580</v>
      </c>
      <c r="D3477" s="1307">
        <v>52228000</v>
      </c>
      <c r="E3477" s="1308" t="s">
        <v>1884</v>
      </c>
      <c r="F3477" s="1298" t="s">
        <v>1567</v>
      </c>
      <c r="G3477" s="1298" t="s">
        <v>8325</v>
      </c>
      <c r="H3477" s="1298" t="s">
        <v>1567</v>
      </c>
    </row>
    <row r="3478" spans="1:8" ht="18.399999999999999" hidden="1" customHeight="1">
      <c r="A3478" s="1305" t="s">
        <v>8299</v>
      </c>
      <c r="B3478" s="1306" t="s">
        <v>8326</v>
      </c>
      <c r="C3478" s="1306" t="s">
        <v>2580</v>
      </c>
      <c r="D3478" s="1307">
        <v>59729000</v>
      </c>
      <c r="E3478" s="1308" t="s">
        <v>1884</v>
      </c>
      <c r="F3478" s="1298" t="s">
        <v>1567</v>
      </c>
      <c r="G3478" s="1298" t="s">
        <v>8327</v>
      </c>
      <c r="H3478" s="1298" t="s">
        <v>1567</v>
      </c>
    </row>
    <row r="3479" spans="1:8" ht="18.399999999999999" hidden="1" customHeight="1">
      <c r="A3479" s="1305" t="s">
        <v>8299</v>
      </c>
      <c r="B3479" s="1306" t="s">
        <v>8328</v>
      </c>
      <c r="C3479" s="1306" t="s">
        <v>2580</v>
      </c>
      <c r="D3479" s="1307">
        <v>69485000</v>
      </c>
      <c r="E3479" s="1308" t="s">
        <v>1884</v>
      </c>
      <c r="F3479" s="1298" t="s">
        <v>1567</v>
      </c>
      <c r="G3479" s="1298" t="s">
        <v>8329</v>
      </c>
      <c r="H3479" s="1298" t="s">
        <v>1567</v>
      </c>
    </row>
    <row r="3480" spans="1:8" ht="18.399999999999999" hidden="1" customHeight="1">
      <c r="A3480" s="1305" t="s">
        <v>8299</v>
      </c>
      <c r="B3480" s="1306" t="s">
        <v>8330</v>
      </c>
      <c r="C3480" s="1306" t="s">
        <v>2580</v>
      </c>
      <c r="D3480" s="1307">
        <v>78705000</v>
      </c>
      <c r="E3480" s="1308" t="s">
        <v>1884</v>
      </c>
      <c r="F3480" s="1298" t="s">
        <v>1567</v>
      </c>
      <c r="G3480" s="1298" t="s">
        <v>8331</v>
      </c>
      <c r="H3480" s="1298" t="s">
        <v>1567</v>
      </c>
    </row>
    <row r="3481" spans="1:8" ht="18.399999999999999" hidden="1" customHeight="1">
      <c r="A3481" s="1305" t="s">
        <v>8299</v>
      </c>
      <c r="B3481" s="1306" t="s">
        <v>8332</v>
      </c>
      <c r="C3481" s="1306" t="s">
        <v>2580</v>
      </c>
      <c r="D3481" s="1307">
        <v>55572000</v>
      </c>
      <c r="E3481" s="1308" t="s">
        <v>1884</v>
      </c>
      <c r="F3481" s="1298" t="s">
        <v>1567</v>
      </c>
      <c r="G3481" s="1298" t="s">
        <v>8333</v>
      </c>
      <c r="H3481" s="1298" t="s">
        <v>1567</v>
      </c>
    </row>
    <row r="3482" spans="1:8" ht="18.399999999999999" hidden="1" customHeight="1">
      <c r="A3482" s="1305" t="s">
        <v>8299</v>
      </c>
      <c r="B3482" s="1306" t="s">
        <v>8334</v>
      </c>
      <c r="C3482" s="1306" t="s">
        <v>2580</v>
      </c>
      <c r="D3482" s="1307">
        <v>64106000</v>
      </c>
      <c r="E3482" s="1308" t="s">
        <v>1884</v>
      </c>
      <c r="F3482" s="1298" t="s">
        <v>1567</v>
      </c>
      <c r="G3482" s="1298" t="s">
        <v>8335</v>
      </c>
      <c r="H3482" s="1298" t="s">
        <v>1567</v>
      </c>
    </row>
    <row r="3483" spans="1:8" ht="18.399999999999999" hidden="1" customHeight="1">
      <c r="A3483" s="1305" t="s">
        <v>8299</v>
      </c>
      <c r="B3483" s="1306" t="s">
        <v>8336</v>
      </c>
      <c r="C3483" s="1306" t="s">
        <v>2580</v>
      </c>
      <c r="D3483" s="1307">
        <v>74708000</v>
      </c>
      <c r="E3483" s="1308" t="s">
        <v>1884</v>
      </c>
      <c r="F3483" s="1298" t="s">
        <v>1567</v>
      </c>
      <c r="G3483" s="1298" t="s">
        <v>8337</v>
      </c>
      <c r="H3483" s="1298" t="s">
        <v>1567</v>
      </c>
    </row>
    <row r="3484" spans="1:8" ht="18.399999999999999" hidden="1" customHeight="1">
      <c r="A3484" s="1305" t="s">
        <v>8299</v>
      </c>
      <c r="B3484" s="1306" t="s">
        <v>8338</v>
      </c>
      <c r="C3484" s="1306" t="s">
        <v>2580</v>
      </c>
      <c r="D3484" s="1307">
        <v>85089000</v>
      </c>
      <c r="E3484" s="1308" t="s">
        <v>1884</v>
      </c>
      <c r="F3484" s="1298" t="s">
        <v>1567</v>
      </c>
      <c r="G3484" s="1298" t="s">
        <v>8339</v>
      </c>
      <c r="H3484" s="1298" t="s">
        <v>1567</v>
      </c>
    </row>
    <row r="3485" spans="1:8" ht="18.399999999999999" hidden="1" customHeight="1">
      <c r="A3485" s="1305" t="s">
        <v>8340</v>
      </c>
      <c r="B3485" s="1306" t="s">
        <v>8341</v>
      </c>
      <c r="C3485" s="1306" t="s">
        <v>2580</v>
      </c>
      <c r="D3485" s="1307">
        <v>56189000</v>
      </c>
      <c r="E3485" s="1308" t="s">
        <v>1884</v>
      </c>
      <c r="F3485" s="1298" t="s">
        <v>1567</v>
      </c>
      <c r="G3485" s="1298" t="s">
        <v>8342</v>
      </c>
      <c r="H3485" s="1298" t="s">
        <v>1567</v>
      </c>
    </row>
    <row r="3486" spans="1:8" ht="18.399999999999999" hidden="1" customHeight="1">
      <c r="A3486" s="1305" t="s">
        <v>8299</v>
      </c>
      <c r="B3486" s="1306" t="s">
        <v>8343</v>
      </c>
      <c r="C3486" s="1306" t="s">
        <v>2580</v>
      </c>
      <c r="D3486" s="1307">
        <v>64833000</v>
      </c>
      <c r="E3486" s="1308" t="s">
        <v>1884</v>
      </c>
      <c r="F3486" s="1298" t="s">
        <v>1567</v>
      </c>
      <c r="G3486" s="1298" t="s">
        <v>8344</v>
      </c>
      <c r="H3486" s="1298" t="s">
        <v>1567</v>
      </c>
    </row>
    <row r="3487" spans="1:8" ht="18.399999999999999" hidden="1" customHeight="1">
      <c r="A3487" s="1305" t="s">
        <v>8299</v>
      </c>
      <c r="B3487" s="1306" t="s">
        <v>8345</v>
      </c>
      <c r="C3487" s="1306" t="s">
        <v>2580</v>
      </c>
      <c r="D3487" s="1307">
        <v>76964000</v>
      </c>
      <c r="E3487" s="1308" t="s">
        <v>1884</v>
      </c>
      <c r="F3487" s="1298" t="s">
        <v>1567</v>
      </c>
      <c r="G3487" s="1298" t="s">
        <v>8346</v>
      </c>
      <c r="H3487" s="1298" t="s">
        <v>1567</v>
      </c>
    </row>
    <row r="3488" spans="1:8" ht="18.399999999999999" hidden="1" customHeight="1">
      <c r="A3488" s="1305" t="s">
        <v>8299</v>
      </c>
      <c r="B3488" s="1306" t="s">
        <v>8347</v>
      </c>
      <c r="C3488" s="1306" t="s">
        <v>2580</v>
      </c>
      <c r="D3488" s="1307">
        <v>86444000</v>
      </c>
      <c r="E3488" s="1308" t="s">
        <v>1884</v>
      </c>
      <c r="F3488" s="1298" t="s">
        <v>1567</v>
      </c>
      <c r="G3488" s="1298" t="s">
        <v>8348</v>
      </c>
      <c r="H3488" s="1298" t="s">
        <v>1567</v>
      </c>
    </row>
    <row r="3489" spans="1:8" ht="18.399999999999999" hidden="1" customHeight="1">
      <c r="A3489" s="1305" t="s">
        <v>8299</v>
      </c>
      <c r="B3489" s="1306" t="s">
        <v>8349</v>
      </c>
      <c r="C3489" s="1306" t="s">
        <v>2580</v>
      </c>
      <c r="D3489" s="1307">
        <v>64944000</v>
      </c>
      <c r="E3489" s="1308" t="s">
        <v>1884</v>
      </c>
      <c r="F3489" s="1298" t="s">
        <v>1567</v>
      </c>
      <c r="G3489" s="1298" t="s">
        <v>8350</v>
      </c>
      <c r="H3489" s="1298" t="s">
        <v>1567</v>
      </c>
    </row>
    <row r="3490" spans="1:8" ht="18.399999999999999" hidden="1" customHeight="1">
      <c r="A3490" s="1305" t="s">
        <v>8299</v>
      </c>
      <c r="B3490" s="1306" t="s">
        <v>8351</v>
      </c>
      <c r="C3490" s="1306" t="s">
        <v>2580</v>
      </c>
      <c r="D3490" s="1307">
        <v>74311000</v>
      </c>
      <c r="E3490" s="1308" t="s">
        <v>1884</v>
      </c>
      <c r="F3490" s="1298" t="s">
        <v>1567</v>
      </c>
      <c r="G3490" s="1298" t="s">
        <v>8352</v>
      </c>
      <c r="H3490" s="1298" t="s">
        <v>1567</v>
      </c>
    </row>
    <row r="3491" spans="1:8" ht="18.399999999999999" hidden="1" customHeight="1">
      <c r="A3491" s="1305" t="s">
        <v>8299</v>
      </c>
      <c r="B3491" s="1306" t="s">
        <v>8353</v>
      </c>
      <c r="C3491" s="1306" t="s">
        <v>2580</v>
      </c>
      <c r="D3491" s="1307">
        <v>87271000</v>
      </c>
      <c r="E3491" s="1308" t="s">
        <v>1884</v>
      </c>
      <c r="F3491" s="1298" t="s">
        <v>1567</v>
      </c>
      <c r="G3491" s="1298" t="s">
        <v>8354</v>
      </c>
      <c r="H3491" s="1298" t="s">
        <v>1567</v>
      </c>
    </row>
    <row r="3492" spans="1:8" ht="18.399999999999999" hidden="1" customHeight="1">
      <c r="A3492" s="1305" t="s">
        <v>8299</v>
      </c>
      <c r="B3492" s="1306" t="s">
        <v>8355</v>
      </c>
      <c r="C3492" s="1306" t="s">
        <v>2580</v>
      </c>
      <c r="D3492" s="1307">
        <v>100181000</v>
      </c>
      <c r="E3492" s="1308" t="s">
        <v>1884</v>
      </c>
      <c r="F3492" s="1298" t="s">
        <v>1567</v>
      </c>
      <c r="G3492" s="1298" t="s">
        <v>8356</v>
      </c>
      <c r="H3492" s="1298" t="s">
        <v>1567</v>
      </c>
    </row>
    <row r="3493" spans="1:8" ht="18.399999999999999" hidden="1" customHeight="1">
      <c r="A3493" s="1305" t="s">
        <v>8299</v>
      </c>
      <c r="B3493" s="1306" t="s">
        <v>8357</v>
      </c>
      <c r="C3493" s="1306" t="s">
        <v>2580</v>
      </c>
      <c r="D3493" s="1307">
        <v>78686000</v>
      </c>
      <c r="E3493" s="1308" t="s">
        <v>1884</v>
      </c>
      <c r="F3493" s="1298" t="s">
        <v>1567</v>
      </c>
      <c r="G3493" s="1298" t="s">
        <v>8358</v>
      </c>
      <c r="H3493" s="1298" t="s">
        <v>1567</v>
      </c>
    </row>
    <row r="3494" spans="1:8" ht="18.399999999999999" hidden="1" customHeight="1">
      <c r="A3494" s="1305" t="s">
        <v>8299</v>
      </c>
      <c r="B3494" s="1306" t="s">
        <v>8359</v>
      </c>
      <c r="C3494" s="1306" t="s">
        <v>2580</v>
      </c>
      <c r="D3494" s="1307">
        <v>91461000</v>
      </c>
      <c r="E3494" s="1308" t="s">
        <v>1884</v>
      </c>
      <c r="F3494" s="1298" t="s">
        <v>1567</v>
      </c>
      <c r="G3494" s="1298" t="s">
        <v>8360</v>
      </c>
      <c r="H3494" s="1298" t="s">
        <v>1567</v>
      </c>
    </row>
    <row r="3495" spans="1:8" ht="18.399999999999999" hidden="1" customHeight="1">
      <c r="A3495" s="1305" t="s">
        <v>8299</v>
      </c>
      <c r="B3495" s="1306" t="s">
        <v>8361</v>
      </c>
      <c r="C3495" s="1306" t="s">
        <v>2580</v>
      </c>
      <c r="D3495" s="1307">
        <v>107661000</v>
      </c>
      <c r="E3495" s="1308" t="s">
        <v>1884</v>
      </c>
      <c r="F3495" s="1298" t="s">
        <v>1567</v>
      </c>
      <c r="G3495" s="1298" t="s">
        <v>8362</v>
      </c>
      <c r="H3495" s="1298" t="s">
        <v>1567</v>
      </c>
    </row>
    <row r="3496" spans="1:8" ht="18.399999999999999" hidden="1" customHeight="1">
      <c r="A3496" s="1305" t="s">
        <v>8299</v>
      </c>
      <c r="B3496" s="1306" t="s">
        <v>8363</v>
      </c>
      <c r="C3496" s="1306" t="s">
        <v>2580</v>
      </c>
      <c r="D3496" s="1307">
        <v>124256000</v>
      </c>
      <c r="E3496" s="1308" t="s">
        <v>1884</v>
      </c>
      <c r="F3496" s="1298" t="s">
        <v>1567</v>
      </c>
      <c r="G3496" s="1298" t="s">
        <v>8364</v>
      </c>
      <c r="H3496" s="1298" t="s">
        <v>1567</v>
      </c>
    </row>
    <row r="3497" spans="1:8" ht="18.399999999999999" hidden="1" customHeight="1">
      <c r="A3497" s="1305" t="s">
        <v>8299</v>
      </c>
      <c r="B3497" s="1306" t="s">
        <v>8365</v>
      </c>
      <c r="C3497" s="1306" t="s">
        <v>2580</v>
      </c>
      <c r="D3497" s="1307">
        <v>86940000</v>
      </c>
      <c r="E3497" s="1308" t="s">
        <v>1884</v>
      </c>
      <c r="F3497" s="1298" t="s">
        <v>1567</v>
      </c>
      <c r="G3497" s="1298" t="s">
        <v>8366</v>
      </c>
      <c r="H3497" s="1298" t="s">
        <v>1567</v>
      </c>
    </row>
    <row r="3498" spans="1:8" ht="18.399999999999999" hidden="1" customHeight="1">
      <c r="A3498" s="1305" t="s">
        <v>8299</v>
      </c>
      <c r="B3498" s="1306" t="s">
        <v>8367</v>
      </c>
      <c r="C3498" s="1306" t="s">
        <v>2580</v>
      </c>
      <c r="D3498" s="1307">
        <v>103050000</v>
      </c>
      <c r="E3498" s="1308" t="s">
        <v>1884</v>
      </c>
      <c r="F3498" s="1298" t="s">
        <v>1567</v>
      </c>
      <c r="G3498" s="1298" t="s">
        <v>8368</v>
      </c>
      <c r="H3498" s="1298" t="s">
        <v>1567</v>
      </c>
    </row>
    <row r="3499" spans="1:8" ht="18.399999999999999" hidden="1" customHeight="1">
      <c r="A3499" s="1305" t="s">
        <v>8299</v>
      </c>
      <c r="B3499" s="1306" t="s">
        <v>8369</v>
      </c>
      <c r="C3499" s="1306" t="s">
        <v>2580</v>
      </c>
      <c r="D3499" s="1307">
        <v>125272000</v>
      </c>
      <c r="E3499" s="1308" t="s">
        <v>1884</v>
      </c>
      <c r="F3499" s="1298" t="s">
        <v>1567</v>
      </c>
      <c r="G3499" s="1298" t="s">
        <v>8370</v>
      </c>
      <c r="H3499" s="1298" t="s">
        <v>1567</v>
      </c>
    </row>
    <row r="3500" spans="1:8" ht="18.399999999999999" hidden="1" customHeight="1">
      <c r="A3500" s="1305" t="s">
        <v>8299</v>
      </c>
      <c r="B3500" s="1306" t="s">
        <v>8371</v>
      </c>
      <c r="C3500" s="1306" t="s">
        <v>2580</v>
      </c>
      <c r="D3500" s="1307">
        <v>145352000</v>
      </c>
      <c r="E3500" s="1308" t="s">
        <v>1884</v>
      </c>
      <c r="F3500" s="1298" t="s">
        <v>1567</v>
      </c>
      <c r="G3500" s="1298" t="s">
        <v>8372</v>
      </c>
      <c r="H3500" s="1298" t="s">
        <v>1567</v>
      </c>
    </row>
    <row r="3501" spans="1:8" ht="18.399999999999999" hidden="1" customHeight="1">
      <c r="A3501" s="1305" t="s">
        <v>8299</v>
      </c>
      <c r="B3501" s="1306" t="s">
        <v>8373</v>
      </c>
      <c r="C3501" s="1306" t="s">
        <v>2580</v>
      </c>
      <c r="D3501" s="1307">
        <v>93317000</v>
      </c>
      <c r="E3501" s="1308" t="s">
        <v>1884</v>
      </c>
      <c r="F3501" s="1298" t="s">
        <v>1567</v>
      </c>
      <c r="G3501" s="1298" t="s">
        <v>8374</v>
      </c>
      <c r="H3501" s="1298" t="s">
        <v>1567</v>
      </c>
    </row>
    <row r="3502" spans="1:8" ht="18.399999999999999" hidden="1" customHeight="1">
      <c r="A3502" s="1305" t="s">
        <v>8299</v>
      </c>
      <c r="B3502" s="1306" t="s">
        <v>8375</v>
      </c>
      <c r="C3502" s="1306" t="s">
        <v>2580</v>
      </c>
      <c r="D3502" s="1307">
        <v>110469000</v>
      </c>
      <c r="E3502" s="1308" t="s">
        <v>1884</v>
      </c>
      <c r="F3502" s="1298" t="s">
        <v>1567</v>
      </c>
      <c r="G3502" s="1298" t="s">
        <v>8376</v>
      </c>
      <c r="H3502" s="1298" t="s">
        <v>1567</v>
      </c>
    </row>
    <row r="3503" spans="1:8" ht="18.399999999999999" hidden="1" customHeight="1">
      <c r="A3503" s="1305" t="s">
        <v>8299</v>
      </c>
      <c r="B3503" s="1306" t="s">
        <v>8377</v>
      </c>
      <c r="C3503" s="1306" t="s">
        <v>2580</v>
      </c>
      <c r="D3503" s="1307">
        <v>134224000</v>
      </c>
      <c r="E3503" s="1308" t="s">
        <v>1884</v>
      </c>
      <c r="F3503" s="1298" t="s">
        <v>1567</v>
      </c>
      <c r="G3503" s="1298" t="s">
        <v>8378</v>
      </c>
      <c r="H3503" s="1298" t="s">
        <v>1567</v>
      </c>
    </row>
    <row r="3504" spans="1:8" ht="18.399999999999999" hidden="1" customHeight="1">
      <c r="A3504" s="1305" t="s">
        <v>8299</v>
      </c>
      <c r="B3504" s="1306" t="s">
        <v>8379</v>
      </c>
      <c r="C3504" s="1306" t="s">
        <v>2580</v>
      </c>
      <c r="D3504" s="1307">
        <v>140455000</v>
      </c>
      <c r="E3504" s="1308" t="s">
        <v>1884</v>
      </c>
      <c r="F3504" s="1298" t="s">
        <v>1567</v>
      </c>
      <c r="G3504" s="1298" t="s">
        <v>8380</v>
      </c>
      <c r="H3504" s="1298" t="s">
        <v>1567</v>
      </c>
    </row>
    <row r="3505" spans="1:8" ht="18.399999999999999" hidden="1" customHeight="1">
      <c r="A3505" s="1305" t="s">
        <v>8299</v>
      </c>
      <c r="B3505" s="1306" t="s">
        <v>8381</v>
      </c>
      <c r="C3505" s="1306" t="s">
        <v>2580</v>
      </c>
      <c r="D3505" s="1307">
        <v>105416000</v>
      </c>
      <c r="E3505" s="1308" t="s">
        <v>1884</v>
      </c>
      <c r="F3505" s="1298" t="s">
        <v>1567</v>
      </c>
      <c r="G3505" s="1298" t="s">
        <v>8382</v>
      </c>
      <c r="H3505" s="1298" t="s">
        <v>1567</v>
      </c>
    </row>
    <row r="3506" spans="1:8" ht="18.399999999999999" hidden="1" customHeight="1">
      <c r="A3506" s="1305" t="s">
        <v>8299</v>
      </c>
      <c r="B3506" s="1306" t="s">
        <v>8383</v>
      </c>
      <c r="C3506" s="1306" t="s">
        <v>2580</v>
      </c>
      <c r="D3506" s="1307">
        <v>124795000</v>
      </c>
      <c r="E3506" s="1308" t="s">
        <v>1884</v>
      </c>
      <c r="F3506" s="1298" t="s">
        <v>1567</v>
      </c>
      <c r="G3506" s="1298" t="s">
        <v>8384</v>
      </c>
      <c r="H3506" s="1298" t="s">
        <v>1567</v>
      </c>
    </row>
    <row r="3507" spans="1:8" ht="18.399999999999999" hidden="1" customHeight="1">
      <c r="A3507" s="1305" t="s">
        <v>8299</v>
      </c>
      <c r="B3507" s="1306" t="s">
        <v>8385</v>
      </c>
      <c r="C3507" s="1306" t="s">
        <v>2580</v>
      </c>
      <c r="D3507" s="1307">
        <v>151620000</v>
      </c>
      <c r="E3507" s="1308" t="s">
        <v>1884</v>
      </c>
      <c r="F3507" s="1298" t="s">
        <v>1567</v>
      </c>
      <c r="G3507" s="1298" t="s">
        <v>8386</v>
      </c>
      <c r="H3507" s="1298" t="s">
        <v>1567</v>
      </c>
    </row>
    <row r="3508" spans="1:8" ht="18.399999999999999" hidden="1" customHeight="1">
      <c r="A3508" s="1305" t="s">
        <v>8299</v>
      </c>
      <c r="B3508" s="1306" t="s">
        <v>8387</v>
      </c>
      <c r="C3508" s="1306" t="s">
        <v>2580</v>
      </c>
      <c r="D3508" s="1307">
        <v>175920000</v>
      </c>
      <c r="E3508" s="1308" t="s">
        <v>1884</v>
      </c>
      <c r="F3508" s="1298" t="s">
        <v>1567</v>
      </c>
      <c r="G3508" s="1298" t="s">
        <v>8388</v>
      </c>
      <c r="H3508" s="1298" t="s">
        <v>1567</v>
      </c>
    </row>
    <row r="3509" spans="1:8" ht="18.399999999999999" hidden="1" customHeight="1">
      <c r="A3509" s="1305" t="s">
        <v>8299</v>
      </c>
      <c r="B3509" s="1306" t="s">
        <v>8389</v>
      </c>
      <c r="C3509" s="1306" t="s">
        <v>2580</v>
      </c>
      <c r="D3509" s="1307">
        <v>111790000</v>
      </c>
      <c r="E3509" s="1308" t="s">
        <v>1884</v>
      </c>
      <c r="F3509" s="1298" t="s">
        <v>1567</v>
      </c>
      <c r="G3509" s="1298" t="s">
        <v>8390</v>
      </c>
      <c r="H3509" s="1298" t="s">
        <v>1567</v>
      </c>
    </row>
    <row r="3510" spans="1:8" ht="18.399999999999999" hidden="1" customHeight="1">
      <c r="A3510" s="1305" t="s">
        <v>8299</v>
      </c>
      <c r="B3510" s="1306" t="s">
        <v>8391</v>
      </c>
      <c r="C3510" s="1306" t="s">
        <v>2580</v>
      </c>
      <c r="D3510" s="1307">
        <v>139687000</v>
      </c>
      <c r="E3510" s="1308" t="s">
        <v>1884</v>
      </c>
      <c r="F3510" s="1298" t="s">
        <v>1567</v>
      </c>
      <c r="G3510" s="1298" t="s">
        <v>8392</v>
      </c>
      <c r="H3510" s="1298" t="s">
        <v>1567</v>
      </c>
    </row>
    <row r="3511" spans="1:8" ht="18.399999999999999" hidden="1" customHeight="1">
      <c r="A3511" s="1305" t="s">
        <v>8299</v>
      </c>
      <c r="B3511" s="1306" t="s">
        <v>8393</v>
      </c>
      <c r="C3511" s="1306" t="s">
        <v>2580</v>
      </c>
      <c r="D3511" s="1307">
        <v>151620000</v>
      </c>
      <c r="E3511" s="1308" t="s">
        <v>1884</v>
      </c>
      <c r="F3511" s="1298" t="s">
        <v>1567</v>
      </c>
      <c r="G3511" s="1298" t="s">
        <v>8394</v>
      </c>
      <c r="H3511" s="1298" t="s">
        <v>1567</v>
      </c>
    </row>
    <row r="3512" spans="1:8" ht="18.399999999999999" hidden="1" customHeight="1">
      <c r="A3512" s="1305" t="s">
        <v>8395</v>
      </c>
      <c r="B3512" s="1306" t="s">
        <v>8396</v>
      </c>
      <c r="C3512" s="1306" t="s">
        <v>2580</v>
      </c>
      <c r="D3512" s="1307">
        <v>32739300</v>
      </c>
      <c r="E3512" s="1308" t="s">
        <v>1884</v>
      </c>
      <c r="F3512" s="1298" t="s">
        <v>1567</v>
      </c>
      <c r="G3512" s="1298" t="s">
        <v>8397</v>
      </c>
      <c r="H3512" s="1298" t="s">
        <v>1567</v>
      </c>
    </row>
    <row r="3513" spans="1:8" ht="18.399999999999999" hidden="1" customHeight="1">
      <c r="A3513" s="1305" t="s">
        <v>8395</v>
      </c>
      <c r="B3513" s="1306" t="s">
        <v>8398</v>
      </c>
      <c r="C3513" s="1306" t="s">
        <v>2580</v>
      </c>
      <c r="D3513" s="1307">
        <v>37316400</v>
      </c>
      <c r="E3513" s="1308" t="s">
        <v>1884</v>
      </c>
      <c r="F3513" s="1298" t="s">
        <v>1567</v>
      </c>
      <c r="G3513" s="1298" t="s">
        <v>8399</v>
      </c>
      <c r="H3513" s="1298" t="s">
        <v>1567</v>
      </c>
    </row>
    <row r="3514" spans="1:8" ht="18.399999999999999" hidden="1" customHeight="1">
      <c r="A3514" s="1305" t="s">
        <v>8395</v>
      </c>
      <c r="B3514" s="1306" t="s">
        <v>8400</v>
      </c>
      <c r="C3514" s="1306" t="s">
        <v>2580</v>
      </c>
      <c r="D3514" s="1307">
        <v>43579800</v>
      </c>
      <c r="E3514" s="1308" t="s">
        <v>1884</v>
      </c>
      <c r="F3514" s="1298" t="s">
        <v>1567</v>
      </c>
      <c r="G3514" s="1298" t="s">
        <v>8401</v>
      </c>
      <c r="H3514" s="1298" t="s">
        <v>1567</v>
      </c>
    </row>
    <row r="3515" spans="1:8" ht="18.399999999999999" hidden="1" customHeight="1">
      <c r="A3515" s="1305" t="s">
        <v>8395</v>
      </c>
      <c r="B3515" s="1306" t="s">
        <v>8402</v>
      </c>
      <c r="C3515" s="1306" t="s">
        <v>2580</v>
      </c>
      <c r="D3515" s="1307">
        <v>49388900</v>
      </c>
      <c r="E3515" s="1308" t="s">
        <v>1884</v>
      </c>
      <c r="F3515" s="1298" t="s">
        <v>1567</v>
      </c>
      <c r="G3515" s="1298" t="s">
        <v>8403</v>
      </c>
      <c r="H3515" s="1298" t="s">
        <v>1567</v>
      </c>
    </row>
    <row r="3516" spans="1:8" ht="18.399999999999999" hidden="1" customHeight="1">
      <c r="A3516" s="1305" t="s">
        <v>8395</v>
      </c>
      <c r="B3516" s="1306" t="s">
        <v>8404</v>
      </c>
      <c r="C3516" s="1306" t="s">
        <v>2580</v>
      </c>
      <c r="D3516" s="1307">
        <v>40977200</v>
      </c>
      <c r="E3516" s="1308" t="s">
        <v>1884</v>
      </c>
      <c r="F3516" s="1298" t="s">
        <v>1567</v>
      </c>
      <c r="G3516" s="1298" t="s">
        <v>8405</v>
      </c>
      <c r="H3516" s="1298" t="s">
        <v>1567</v>
      </c>
    </row>
    <row r="3517" spans="1:8" ht="18.399999999999999" hidden="1" customHeight="1">
      <c r="A3517" s="1305" t="s">
        <v>8395</v>
      </c>
      <c r="B3517" s="1306" t="s">
        <v>8406</v>
      </c>
      <c r="C3517" s="1306" t="s">
        <v>2580</v>
      </c>
      <c r="D3517" s="1307">
        <v>46313300</v>
      </c>
      <c r="E3517" s="1308" t="s">
        <v>1884</v>
      </c>
      <c r="F3517" s="1298" t="s">
        <v>1567</v>
      </c>
      <c r="G3517" s="1298" t="s">
        <v>8407</v>
      </c>
      <c r="H3517" s="1298" t="s">
        <v>1567</v>
      </c>
    </row>
    <row r="3518" spans="1:8" ht="18.399999999999999" hidden="1" customHeight="1">
      <c r="A3518" s="1305" t="s">
        <v>8395</v>
      </c>
      <c r="B3518" s="1306" t="s">
        <v>8408</v>
      </c>
      <c r="C3518" s="1306" t="s">
        <v>2580</v>
      </c>
      <c r="D3518" s="1307">
        <v>54703000</v>
      </c>
      <c r="E3518" s="1308" t="s">
        <v>1884</v>
      </c>
      <c r="F3518" s="1298" t="s">
        <v>1567</v>
      </c>
      <c r="G3518" s="1298" t="s">
        <v>8409</v>
      </c>
      <c r="H3518" s="1298" t="s">
        <v>1567</v>
      </c>
    </row>
    <row r="3519" spans="1:8" ht="18.399999999999999" hidden="1" customHeight="1">
      <c r="A3519" s="1305" t="s">
        <v>8395</v>
      </c>
      <c r="B3519" s="1306" t="s">
        <v>8410</v>
      </c>
      <c r="C3519" s="1306" t="s">
        <v>2580</v>
      </c>
      <c r="D3519" s="1307">
        <v>62044400</v>
      </c>
      <c r="E3519" s="1308" t="s">
        <v>1884</v>
      </c>
      <c r="F3519" s="1298" t="s">
        <v>1567</v>
      </c>
      <c r="G3519" s="1298" t="s">
        <v>8411</v>
      </c>
      <c r="H3519" s="1298" t="s">
        <v>1567</v>
      </c>
    </row>
    <row r="3520" spans="1:8" ht="18.399999999999999" hidden="1" customHeight="1">
      <c r="A3520" s="1305" t="s">
        <v>8395</v>
      </c>
      <c r="B3520" s="1306" t="s">
        <v>8412</v>
      </c>
      <c r="C3520" s="1306" t="s">
        <v>2580</v>
      </c>
      <c r="D3520" s="1307">
        <v>48876300</v>
      </c>
      <c r="E3520" s="1308" t="s">
        <v>1884</v>
      </c>
      <c r="F3520" s="1298" t="s">
        <v>1567</v>
      </c>
      <c r="G3520" s="1298" t="s">
        <v>8413</v>
      </c>
      <c r="H3520" s="1298" t="s">
        <v>1567</v>
      </c>
    </row>
    <row r="3521" spans="1:8" ht="18.399999999999999" hidden="1" customHeight="1">
      <c r="A3521" s="1305" t="s">
        <v>8395</v>
      </c>
      <c r="B3521" s="1306" t="s">
        <v>8414</v>
      </c>
      <c r="C3521" s="1306" t="s">
        <v>2580</v>
      </c>
      <c r="D3521" s="1307">
        <v>56309000</v>
      </c>
      <c r="E3521" s="1308" t="s">
        <v>1884</v>
      </c>
      <c r="F3521" s="1298" t="s">
        <v>1567</v>
      </c>
      <c r="G3521" s="1298" t="s">
        <v>8415</v>
      </c>
      <c r="H3521" s="1298" t="s">
        <v>1567</v>
      </c>
    </row>
    <row r="3522" spans="1:8" ht="18.399999999999999" hidden="1" customHeight="1">
      <c r="A3522" s="1305" t="s">
        <v>8395</v>
      </c>
      <c r="B3522" s="1306" t="s">
        <v>8416</v>
      </c>
      <c r="C3522" s="1306" t="s">
        <v>2580</v>
      </c>
      <c r="D3522" s="1307">
        <v>65595200</v>
      </c>
      <c r="E3522" s="1308" t="s">
        <v>1884</v>
      </c>
      <c r="F3522" s="1298" t="s">
        <v>1567</v>
      </c>
      <c r="G3522" s="1298" t="s">
        <v>8417</v>
      </c>
      <c r="H3522" s="1298" t="s">
        <v>1567</v>
      </c>
    </row>
    <row r="3523" spans="1:8" ht="18.399999999999999" hidden="1" customHeight="1">
      <c r="A3523" s="1305" t="s">
        <v>8395</v>
      </c>
      <c r="B3523" s="1306" t="s">
        <v>8418</v>
      </c>
      <c r="C3523" s="1306" t="s">
        <v>2580</v>
      </c>
      <c r="D3523" s="1307">
        <v>86575500</v>
      </c>
      <c r="E3523" s="1308" t="s">
        <v>1884</v>
      </c>
      <c r="F3523" s="1298" t="s">
        <v>1567</v>
      </c>
      <c r="G3523" s="1298" t="s">
        <v>8419</v>
      </c>
      <c r="H3523" s="1298" t="s">
        <v>1567</v>
      </c>
    </row>
    <row r="3524" spans="1:8" ht="18.399999999999999" hidden="1" customHeight="1">
      <c r="A3524" s="1305" t="s">
        <v>8395</v>
      </c>
      <c r="B3524" s="1306" t="s">
        <v>8420</v>
      </c>
      <c r="C3524" s="1306" t="s">
        <v>2580</v>
      </c>
      <c r="D3524" s="1307">
        <v>57450800</v>
      </c>
      <c r="E3524" s="1308" t="s">
        <v>1884</v>
      </c>
      <c r="F3524" s="1298" t="s">
        <v>1567</v>
      </c>
      <c r="G3524" s="1298" t="s">
        <v>8421</v>
      </c>
      <c r="H3524" s="1298" t="s">
        <v>1567</v>
      </c>
    </row>
    <row r="3525" spans="1:8" ht="18.399999999999999" hidden="1" customHeight="1">
      <c r="A3525" s="1305" t="s">
        <v>8395</v>
      </c>
      <c r="B3525" s="1306" t="s">
        <v>8422</v>
      </c>
      <c r="C3525" s="1306" t="s">
        <v>2580</v>
      </c>
      <c r="D3525" s="1307">
        <v>65701900</v>
      </c>
      <c r="E3525" s="1308" t="s">
        <v>1884</v>
      </c>
      <c r="F3525" s="1298" t="s">
        <v>1567</v>
      </c>
      <c r="G3525" s="1298" t="s">
        <v>8423</v>
      </c>
      <c r="H3525" s="1298" t="s">
        <v>1567</v>
      </c>
    </row>
    <row r="3526" spans="1:8" ht="18.399999999999999" hidden="1" customHeight="1">
      <c r="A3526" s="1305" t="s">
        <v>8395</v>
      </c>
      <c r="B3526" s="1306" t="s">
        <v>8424</v>
      </c>
      <c r="C3526" s="1306" t="s">
        <v>2580</v>
      </c>
      <c r="D3526" s="1307">
        <v>76433500</v>
      </c>
      <c r="E3526" s="1308" t="s">
        <v>1884</v>
      </c>
      <c r="F3526" s="1298" t="s">
        <v>1567</v>
      </c>
      <c r="G3526" s="1298" t="s">
        <v>8425</v>
      </c>
      <c r="H3526" s="1298" t="s">
        <v>1567</v>
      </c>
    </row>
    <row r="3527" spans="1:8" ht="18.399999999999999" hidden="1" customHeight="1">
      <c r="A3527" s="1305" t="s">
        <v>8395</v>
      </c>
      <c r="B3527" s="1306" t="s">
        <v>8426</v>
      </c>
      <c r="C3527" s="1306" t="s">
        <v>2580</v>
      </c>
      <c r="D3527" s="1307">
        <v>86575500</v>
      </c>
      <c r="E3527" s="1308" t="s">
        <v>1884</v>
      </c>
      <c r="F3527" s="1298" t="s">
        <v>1567</v>
      </c>
      <c r="G3527" s="1298" t="s">
        <v>8427</v>
      </c>
      <c r="H3527" s="1298" t="s">
        <v>1567</v>
      </c>
    </row>
    <row r="3528" spans="1:8" ht="18.399999999999999" hidden="1" customHeight="1">
      <c r="A3528" s="1305" t="s">
        <v>8395</v>
      </c>
      <c r="B3528" s="1306" t="s">
        <v>8428</v>
      </c>
      <c r="C3528" s="1306" t="s">
        <v>2580</v>
      </c>
      <c r="D3528" s="1307">
        <v>61129200</v>
      </c>
      <c r="E3528" s="1308" t="s">
        <v>1884</v>
      </c>
      <c r="F3528" s="1298" t="s">
        <v>1567</v>
      </c>
      <c r="G3528" s="1298" t="s">
        <v>8429</v>
      </c>
      <c r="H3528" s="1298" t="s">
        <v>1567</v>
      </c>
    </row>
    <row r="3529" spans="1:8" ht="18.399999999999999" hidden="1" customHeight="1">
      <c r="A3529" s="1305" t="s">
        <v>8395</v>
      </c>
      <c r="B3529" s="1306" t="s">
        <v>8430</v>
      </c>
      <c r="C3529" s="1306" t="s">
        <v>2580</v>
      </c>
      <c r="D3529" s="1307">
        <v>70516600</v>
      </c>
      <c r="E3529" s="1308" t="s">
        <v>1884</v>
      </c>
      <c r="F3529" s="1298" t="s">
        <v>1567</v>
      </c>
      <c r="G3529" s="1298" t="s">
        <v>8431</v>
      </c>
      <c r="H3529" s="1298" t="s">
        <v>1567</v>
      </c>
    </row>
    <row r="3530" spans="1:8" ht="18.399999999999999" hidden="1" customHeight="1">
      <c r="A3530" s="1305" t="s">
        <v>8395</v>
      </c>
      <c r="B3530" s="1306" t="s">
        <v>8432</v>
      </c>
      <c r="C3530" s="1306" t="s">
        <v>2580</v>
      </c>
      <c r="D3530" s="1307">
        <v>82178800</v>
      </c>
      <c r="E3530" s="1308" t="s">
        <v>1884</v>
      </c>
      <c r="F3530" s="1298" t="s">
        <v>1567</v>
      </c>
      <c r="G3530" s="1298" t="s">
        <v>8433</v>
      </c>
      <c r="H3530" s="1298" t="s">
        <v>1567</v>
      </c>
    </row>
    <row r="3531" spans="1:8" ht="18.399999999999999" hidden="1" customHeight="1">
      <c r="A3531" s="1305" t="s">
        <v>8395</v>
      </c>
      <c r="B3531" s="1306" t="s">
        <v>8434</v>
      </c>
      <c r="C3531" s="1306" t="s">
        <v>2580</v>
      </c>
      <c r="D3531" s="1307">
        <v>93597900</v>
      </c>
      <c r="E3531" s="1308" t="s">
        <v>1884</v>
      </c>
      <c r="F3531" s="1298" t="s">
        <v>1567</v>
      </c>
      <c r="G3531" s="1298" t="s">
        <v>8435</v>
      </c>
      <c r="H3531" s="1298" t="s">
        <v>1567</v>
      </c>
    </row>
    <row r="3532" spans="1:8" ht="18.399999999999999" hidden="1" customHeight="1">
      <c r="A3532" s="1305" t="s">
        <v>8395</v>
      </c>
      <c r="B3532" s="1306" t="s">
        <v>8436</v>
      </c>
      <c r="C3532" s="1306" t="s">
        <v>2580</v>
      </c>
      <c r="D3532" s="1307">
        <v>61807900</v>
      </c>
      <c r="E3532" s="1308" t="s">
        <v>1884</v>
      </c>
      <c r="F3532" s="1298" t="s">
        <v>1567</v>
      </c>
      <c r="G3532" s="1298" t="s">
        <v>8437</v>
      </c>
      <c r="H3532" s="1298" t="s">
        <v>1567</v>
      </c>
    </row>
    <row r="3533" spans="1:8" ht="18.399999999999999" hidden="1" customHeight="1">
      <c r="A3533" s="1305" t="s">
        <v>8395</v>
      </c>
      <c r="B3533" s="1306" t="s">
        <v>8438</v>
      </c>
      <c r="C3533" s="1306" t="s">
        <v>2580</v>
      </c>
      <c r="D3533" s="1307">
        <v>71316300</v>
      </c>
      <c r="E3533" s="1308" t="s">
        <v>1884</v>
      </c>
      <c r="F3533" s="1298" t="s">
        <v>1567</v>
      </c>
      <c r="G3533" s="1298" t="s">
        <v>8439</v>
      </c>
      <c r="H3533" s="1298" t="s">
        <v>1567</v>
      </c>
    </row>
    <row r="3534" spans="1:8" ht="18.399999999999999" hidden="1" customHeight="1">
      <c r="A3534" s="1305" t="s">
        <v>8395</v>
      </c>
      <c r="B3534" s="1306" t="s">
        <v>8440</v>
      </c>
      <c r="C3534" s="1306" t="s">
        <v>2580</v>
      </c>
      <c r="D3534" s="1307">
        <v>84660400</v>
      </c>
      <c r="E3534" s="1308" t="s">
        <v>1884</v>
      </c>
      <c r="F3534" s="1298" t="s">
        <v>1567</v>
      </c>
      <c r="G3534" s="1298" t="s">
        <v>8441</v>
      </c>
      <c r="H3534" s="1298" t="s">
        <v>1567</v>
      </c>
    </row>
    <row r="3535" spans="1:8" ht="18.399999999999999" hidden="1" customHeight="1">
      <c r="A3535" s="1305" t="s">
        <v>8395</v>
      </c>
      <c r="B3535" s="1306" t="s">
        <v>8442</v>
      </c>
      <c r="C3535" s="1306" t="s">
        <v>2580</v>
      </c>
      <c r="D3535" s="1307">
        <v>95088400</v>
      </c>
      <c r="E3535" s="1308" t="s">
        <v>1884</v>
      </c>
      <c r="F3535" s="1298" t="s">
        <v>1567</v>
      </c>
      <c r="G3535" s="1298" t="s">
        <v>8443</v>
      </c>
      <c r="H3535" s="1298" t="s">
        <v>1567</v>
      </c>
    </row>
    <row r="3536" spans="1:8" ht="18.399999999999999" hidden="1" customHeight="1">
      <c r="A3536" s="1305" t="s">
        <v>8395</v>
      </c>
      <c r="B3536" s="1306" t="s">
        <v>8444</v>
      </c>
      <c r="C3536" s="1306" t="s">
        <v>2580</v>
      </c>
      <c r="D3536" s="1307">
        <v>71438400</v>
      </c>
      <c r="E3536" s="1308" t="s">
        <v>1884</v>
      </c>
      <c r="F3536" s="1298" t="s">
        <v>1567</v>
      </c>
      <c r="G3536" s="1298" t="s">
        <v>8445</v>
      </c>
      <c r="H3536" s="1298" t="s">
        <v>1567</v>
      </c>
    </row>
    <row r="3537" spans="1:8" ht="18.399999999999999" hidden="1" customHeight="1">
      <c r="A3537" s="1305" t="s">
        <v>8395</v>
      </c>
      <c r="B3537" s="1306" t="s">
        <v>8446</v>
      </c>
      <c r="C3537" s="1306" t="s">
        <v>2580</v>
      </c>
      <c r="D3537" s="1307">
        <v>81742100</v>
      </c>
      <c r="E3537" s="1308" t="s">
        <v>1884</v>
      </c>
      <c r="F3537" s="1298" t="s">
        <v>1567</v>
      </c>
      <c r="G3537" s="1298" t="s">
        <v>8447</v>
      </c>
      <c r="H3537" s="1298" t="s">
        <v>1567</v>
      </c>
    </row>
    <row r="3538" spans="1:8" ht="18.399999999999999" hidden="1" customHeight="1">
      <c r="A3538" s="1305" t="s">
        <v>8395</v>
      </c>
      <c r="B3538" s="1306" t="s">
        <v>8448</v>
      </c>
      <c r="C3538" s="1306" t="s">
        <v>2580</v>
      </c>
      <c r="D3538" s="1307">
        <v>95998100</v>
      </c>
      <c r="E3538" s="1308" t="s">
        <v>1884</v>
      </c>
      <c r="F3538" s="1298" t="s">
        <v>1567</v>
      </c>
      <c r="G3538" s="1298" t="s">
        <v>8449</v>
      </c>
      <c r="H3538" s="1298" t="s">
        <v>1567</v>
      </c>
    </row>
    <row r="3539" spans="1:8" ht="18.399999999999999" hidden="1" customHeight="1">
      <c r="A3539" s="1305" t="s">
        <v>8395</v>
      </c>
      <c r="B3539" s="1306" t="s">
        <v>8450</v>
      </c>
      <c r="C3539" s="1306" t="s">
        <v>2580</v>
      </c>
      <c r="D3539" s="1307">
        <v>110199100</v>
      </c>
      <c r="E3539" s="1308" t="s">
        <v>1884</v>
      </c>
      <c r="F3539" s="1298" t="s">
        <v>1567</v>
      </c>
      <c r="G3539" s="1298" t="s">
        <v>8451</v>
      </c>
      <c r="H3539" s="1298" t="s">
        <v>1567</v>
      </c>
    </row>
    <row r="3540" spans="1:8" ht="18.399999999999999" hidden="1" customHeight="1">
      <c r="A3540" s="1305" t="s">
        <v>8395</v>
      </c>
      <c r="B3540" s="1306" t="s">
        <v>8452</v>
      </c>
      <c r="C3540" s="1306" t="s">
        <v>2580</v>
      </c>
      <c r="D3540" s="1307">
        <v>86554600</v>
      </c>
      <c r="E3540" s="1308" t="s">
        <v>1884</v>
      </c>
      <c r="F3540" s="1298" t="s">
        <v>1567</v>
      </c>
      <c r="G3540" s="1298" t="s">
        <v>8453</v>
      </c>
      <c r="H3540" s="1298" t="s">
        <v>1567</v>
      </c>
    </row>
    <row r="3541" spans="1:8" ht="18.399999999999999" hidden="1" customHeight="1">
      <c r="A3541" s="1305" t="s">
        <v>8395</v>
      </c>
      <c r="B3541" s="1306" t="s">
        <v>8454</v>
      </c>
      <c r="C3541" s="1306" t="s">
        <v>2580</v>
      </c>
      <c r="D3541" s="1307">
        <v>100607100</v>
      </c>
      <c r="E3541" s="1308" t="s">
        <v>1884</v>
      </c>
      <c r="F3541" s="1298" t="s">
        <v>1567</v>
      </c>
      <c r="G3541" s="1298" t="s">
        <v>8455</v>
      </c>
      <c r="H3541" s="1298" t="s">
        <v>1567</v>
      </c>
    </row>
    <row r="3542" spans="1:8" ht="18.399999999999999" hidden="1" customHeight="1">
      <c r="A3542" s="1305" t="s">
        <v>8395</v>
      </c>
      <c r="B3542" s="1306" t="s">
        <v>8456</v>
      </c>
      <c r="C3542" s="1306" t="s">
        <v>2580</v>
      </c>
      <c r="D3542" s="1307">
        <v>118427100</v>
      </c>
      <c r="E3542" s="1308" t="s">
        <v>1884</v>
      </c>
      <c r="F3542" s="1298" t="s">
        <v>1567</v>
      </c>
      <c r="G3542" s="1298" t="s">
        <v>8457</v>
      </c>
      <c r="H3542" s="1298" t="s">
        <v>1567</v>
      </c>
    </row>
    <row r="3543" spans="1:8" ht="18.399999999999999" hidden="1" customHeight="1">
      <c r="A3543" s="1305" t="s">
        <v>8395</v>
      </c>
      <c r="B3543" s="1306" t="s">
        <v>8458</v>
      </c>
      <c r="C3543" s="1306" t="s">
        <v>2580</v>
      </c>
      <c r="D3543" s="1307">
        <v>136681600</v>
      </c>
      <c r="E3543" s="1308" t="s">
        <v>1884</v>
      </c>
      <c r="F3543" s="1298" t="s">
        <v>1567</v>
      </c>
      <c r="G3543" s="1298" t="s">
        <v>8459</v>
      </c>
      <c r="H3543" s="1298" t="s">
        <v>1567</v>
      </c>
    </row>
    <row r="3544" spans="1:8" ht="18.399999999999999" hidden="1" customHeight="1">
      <c r="A3544" s="1305" t="s">
        <v>8395</v>
      </c>
      <c r="B3544" s="1306" t="s">
        <v>8460</v>
      </c>
      <c r="C3544" s="1306" t="s">
        <v>2580</v>
      </c>
      <c r="D3544" s="1307">
        <v>95634000</v>
      </c>
      <c r="E3544" s="1308" t="s">
        <v>1884</v>
      </c>
      <c r="F3544" s="1298" t="s">
        <v>1567</v>
      </c>
      <c r="G3544" s="1298" t="s">
        <v>8461</v>
      </c>
      <c r="H3544" s="1298" t="s">
        <v>1567</v>
      </c>
    </row>
    <row r="3545" spans="1:8" ht="18.399999999999999" hidden="1" customHeight="1">
      <c r="A3545" s="1305" t="s">
        <v>8395</v>
      </c>
      <c r="B3545" s="1306" t="s">
        <v>8462</v>
      </c>
      <c r="C3545" s="1306" t="s">
        <v>2580</v>
      </c>
      <c r="D3545" s="1307">
        <v>113355000</v>
      </c>
      <c r="E3545" s="1308" t="s">
        <v>1884</v>
      </c>
      <c r="F3545" s="1298" t="s">
        <v>1567</v>
      </c>
      <c r="G3545" s="1298" t="s">
        <v>8463</v>
      </c>
      <c r="H3545" s="1298" t="s">
        <v>1567</v>
      </c>
    </row>
    <row r="3546" spans="1:8" ht="18.399999999999999" hidden="1" customHeight="1">
      <c r="A3546" s="1305" t="s">
        <v>8395</v>
      </c>
      <c r="B3546" s="1306" t="s">
        <v>8464</v>
      </c>
      <c r="C3546" s="1306" t="s">
        <v>2580</v>
      </c>
      <c r="D3546" s="1307">
        <v>137799200</v>
      </c>
      <c r="E3546" s="1308" t="s">
        <v>1884</v>
      </c>
      <c r="F3546" s="1298" t="s">
        <v>1567</v>
      </c>
      <c r="G3546" s="1298" t="s">
        <v>8465</v>
      </c>
      <c r="H3546" s="1298" t="s">
        <v>1567</v>
      </c>
    </row>
    <row r="3547" spans="1:8" ht="18.399999999999999" hidden="1" customHeight="1">
      <c r="A3547" s="1305" t="s">
        <v>8395</v>
      </c>
      <c r="B3547" s="1306" t="s">
        <v>8466</v>
      </c>
      <c r="C3547" s="1306" t="s">
        <v>2580</v>
      </c>
      <c r="D3547" s="1307">
        <v>159887200</v>
      </c>
      <c r="E3547" s="1308" t="s">
        <v>1884</v>
      </c>
      <c r="F3547" s="1298" t="s">
        <v>1567</v>
      </c>
      <c r="G3547" s="1298" t="s">
        <v>8467</v>
      </c>
      <c r="H3547" s="1298" t="s">
        <v>1567</v>
      </c>
    </row>
    <row r="3548" spans="1:8" ht="18.399999999999999" hidden="1" customHeight="1">
      <c r="A3548" s="1305" t="s">
        <v>8395</v>
      </c>
      <c r="B3548" s="1306" t="s">
        <v>8468</v>
      </c>
      <c r="C3548" s="1306" t="s">
        <v>2580</v>
      </c>
      <c r="D3548" s="1307">
        <v>102648700</v>
      </c>
      <c r="E3548" s="1308" t="s">
        <v>1884</v>
      </c>
      <c r="F3548" s="1298" t="s">
        <v>1567</v>
      </c>
      <c r="G3548" s="1298" t="s">
        <v>8469</v>
      </c>
      <c r="H3548" s="1298" t="s">
        <v>1567</v>
      </c>
    </row>
    <row r="3549" spans="1:8" ht="18.399999999999999" hidden="1" customHeight="1">
      <c r="A3549" s="1305" t="s">
        <v>8395</v>
      </c>
      <c r="B3549" s="1306" t="s">
        <v>8470</v>
      </c>
      <c r="C3549" s="1306" t="s">
        <v>2580</v>
      </c>
      <c r="D3549" s="1307">
        <v>121515900</v>
      </c>
      <c r="E3549" s="1308" t="s">
        <v>1884</v>
      </c>
      <c r="F3549" s="1298" t="s">
        <v>1567</v>
      </c>
      <c r="G3549" s="1298" t="s">
        <v>8471</v>
      </c>
      <c r="H3549" s="1298" t="s">
        <v>1567</v>
      </c>
    </row>
    <row r="3550" spans="1:8" ht="18.399999999999999" hidden="1" customHeight="1">
      <c r="A3550" s="1305" t="s">
        <v>8395</v>
      </c>
      <c r="B3550" s="1306" t="s">
        <v>8472</v>
      </c>
      <c r="C3550" s="1306" t="s">
        <v>2580</v>
      </c>
      <c r="D3550" s="1307">
        <v>147646400</v>
      </c>
      <c r="E3550" s="1308" t="s">
        <v>1884</v>
      </c>
      <c r="F3550" s="1298" t="s">
        <v>1567</v>
      </c>
      <c r="G3550" s="1298" t="s">
        <v>8473</v>
      </c>
      <c r="H3550" s="1298" t="s">
        <v>1567</v>
      </c>
    </row>
    <row r="3551" spans="1:8" ht="18.399999999999999" hidden="1" customHeight="1">
      <c r="A3551" s="1305" t="s">
        <v>8395</v>
      </c>
      <c r="B3551" s="1306" t="s">
        <v>8474</v>
      </c>
      <c r="C3551" s="1306" t="s">
        <v>2580</v>
      </c>
      <c r="D3551" s="1307">
        <v>154500500</v>
      </c>
      <c r="E3551" s="1308" t="s">
        <v>1884</v>
      </c>
      <c r="F3551" s="1298" t="s">
        <v>1567</v>
      </c>
      <c r="G3551" s="1298" t="s">
        <v>8475</v>
      </c>
      <c r="H3551" s="1298" t="s">
        <v>1567</v>
      </c>
    </row>
    <row r="3552" spans="1:8" ht="18.399999999999999" hidden="1" customHeight="1">
      <c r="A3552" s="1305" t="s">
        <v>8395</v>
      </c>
      <c r="B3552" s="1306" t="s">
        <v>8476</v>
      </c>
      <c r="C3552" s="1306" t="s">
        <v>2580</v>
      </c>
      <c r="D3552" s="1307">
        <v>115957600</v>
      </c>
      <c r="E3552" s="1308" t="s">
        <v>1884</v>
      </c>
      <c r="F3552" s="1298" t="s">
        <v>1567</v>
      </c>
      <c r="G3552" s="1298" t="s">
        <v>8477</v>
      </c>
      <c r="H3552" s="1298" t="s">
        <v>1567</v>
      </c>
    </row>
    <row r="3553" spans="1:8" ht="18.399999999999999" hidden="1" customHeight="1">
      <c r="A3553" s="1305" t="s">
        <v>8395</v>
      </c>
      <c r="B3553" s="1306" t="s">
        <v>8478</v>
      </c>
      <c r="C3553" s="1306" t="s">
        <v>2580</v>
      </c>
      <c r="D3553" s="1307">
        <v>131644000</v>
      </c>
      <c r="E3553" s="1308" t="s">
        <v>1884</v>
      </c>
      <c r="F3553" s="1298" t="s">
        <v>1567</v>
      </c>
      <c r="G3553" s="1298" t="s">
        <v>8479</v>
      </c>
      <c r="H3553" s="1298" t="s">
        <v>1567</v>
      </c>
    </row>
    <row r="3554" spans="1:8" ht="18.399999999999999" hidden="1" customHeight="1">
      <c r="A3554" s="1305" t="s">
        <v>8395</v>
      </c>
      <c r="B3554" s="1306" t="s">
        <v>8480</v>
      </c>
      <c r="C3554" s="1306" t="s">
        <v>2580</v>
      </c>
      <c r="D3554" s="1307">
        <v>166782000</v>
      </c>
      <c r="E3554" s="1308" t="s">
        <v>1884</v>
      </c>
      <c r="F3554" s="1298" t="s">
        <v>1567</v>
      </c>
      <c r="G3554" s="1298" t="s">
        <v>8481</v>
      </c>
      <c r="H3554" s="1298" t="s">
        <v>1567</v>
      </c>
    </row>
    <row r="3555" spans="1:8" ht="18.399999999999999" hidden="1" customHeight="1">
      <c r="A3555" s="1305" t="s">
        <v>8395</v>
      </c>
      <c r="B3555" s="1306" t="s">
        <v>8482</v>
      </c>
      <c r="C3555" s="1306" t="s">
        <v>2580</v>
      </c>
      <c r="D3555" s="1307">
        <v>193512000</v>
      </c>
      <c r="E3555" s="1308" t="s">
        <v>1884</v>
      </c>
      <c r="F3555" s="1298" t="s">
        <v>1567</v>
      </c>
      <c r="G3555" s="1298" t="s">
        <v>8483</v>
      </c>
      <c r="H3555" s="1298" t="s">
        <v>1567</v>
      </c>
    </row>
    <row r="3556" spans="1:8" ht="18.399999999999999" hidden="1" customHeight="1">
      <c r="A3556" s="1305" t="s">
        <v>8395</v>
      </c>
      <c r="B3556" s="1306" t="s">
        <v>8484</v>
      </c>
      <c r="C3556" s="1306" t="s">
        <v>2580</v>
      </c>
      <c r="D3556" s="1307">
        <v>122969000</v>
      </c>
      <c r="E3556" s="1308" t="s">
        <v>1884</v>
      </c>
      <c r="F3556" s="1298" t="s">
        <v>1567</v>
      </c>
      <c r="G3556" s="1298" t="s">
        <v>8485</v>
      </c>
      <c r="H3556" s="1298" t="s">
        <v>1567</v>
      </c>
    </row>
    <row r="3557" spans="1:8" ht="18.399999999999999" hidden="1" customHeight="1">
      <c r="A3557" s="1305" t="s">
        <v>8395</v>
      </c>
      <c r="B3557" s="1306" t="s">
        <v>8486</v>
      </c>
      <c r="C3557" s="1306" t="s">
        <v>2580</v>
      </c>
      <c r="D3557" s="1307">
        <v>153655700</v>
      </c>
      <c r="E3557" s="1308" t="s">
        <v>1884</v>
      </c>
      <c r="F3557" s="1298" t="s">
        <v>1567</v>
      </c>
      <c r="G3557" s="1298" t="s">
        <v>8487</v>
      </c>
      <c r="H3557" s="1298" t="s">
        <v>1567</v>
      </c>
    </row>
    <row r="3558" spans="1:8" ht="18.399999999999999" hidden="1" customHeight="1">
      <c r="A3558" s="1305" t="s">
        <v>8395</v>
      </c>
      <c r="B3558" s="1306" t="s">
        <v>8488</v>
      </c>
      <c r="C3558" s="1306" t="s">
        <v>2580</v>
      </c>
      <c r="D3558" s="1307">
        <v>186945000</v>
      </c>
      <c r="E3558" s="1308" t="s">
        <v>1884</v>
      </c>
      <c r="F3558" s="1298" t="s">
        <v>1567</v>
      </c>
      <c r="G3558" s="1298" t="s">
        <v>8489</v>
      </c>
      <c r="H3558" s="1298" t="s">
        <v>1567</v>
      </c>
    </row>
    <row r="3559" spans="1:8" ht="18.399999999999999" hidden="1" customHeight="1">
      <c r="A3559" s="1305" t="s">
        <v>8490</v>
      </c>
      <c r="B3559" s="1306" t="s">
        <v>8491</v>
      </c>
      <c r="C3559" s="1306" t="s">
        <v>2580</v>
      </c>
      <c r="D3559" s="1307">
        <v>861000</v>
      </c>
      <c r="E3559" s="1308" t="s">
        <v>1884</v>
      </c>
      <c r="F3559" s="1298" t="s">
        <v>1567</v>
      </c>
      <c r="G3559" s="1298" t="s">
        <v>8492</v>
      </c>
      <c r="H3559" s="1298" t="s">
        <v>1567</v>
      </c>
    </row>
    <row r="3560" spans="1:8" ht="18.399999999999999" hidden="1" customHeight="1">
      <c r="A3560" s="1305" t="s">
        <v>8490</v>
      </c>
      <c r="B3560" s="1306" t="s">
        <v>8493</v>
      </c>
      <c r="C3560" s="1306" t="s">
        <v>2580</v>
      </c>
      <c r="D3560" s="1307">
        <v>1281000</v>
      </c>
      <c r="E3560" s="1308" t="s">
        <v>1884</v>
      </c>
      <c r="F3560" s="1298" t="s">
        <v>1567</v>
      </c>
      <c r="G3560" s="1298" t="s">
        <v>8494</v>
      </c>
      <c r="H3560" s="1298" t="s">
        <v>1567</v>
      </c>
    </row>
    <row r="3561" spans="1:8" ht="18.399999999999999" hidden="1" customHeight="1">
      <c r="A3561" s="1305" t="s">
        <v>8490</v>
      </c>
      <c r="B3561" s="1306" t="s">
        <v>8495</v>
      </c>
      <c r="C3561" s="1306" t="s">
        <v>2580</v>
      </c>
      <c r="D3561" s="1307">
        <v>1019000</v>
      </c>
      <c r="E3561" s="1308" t="s">
        <v>1884</v>
      </c>
      <c r="F3561" s="1298" t="s">
        <v>1567</v>
      </c>
      <c r="G3561" s="1298" t="s">
        <v>8496</v>
      </c>
      <c r="H3561" s="1298" t="s">
        <v>1567</v>
      </c>
    </row>
    <row r="3562" spans="1:8" ht="18.399999999999999" hidden="1" customHeight="1">
      <c r="A3562" s="1305" t="s">
        <v>8490</v>
      </c>
      <c r="B3562" s="1306" t="s">
        <v>8497</v>
      </c>
      <c r="C3562" s="1306" t="s">
        <v>2580</v>
      </c>
      <c r="D3562" s="1307">
        <v>1392000</v>
      </c>
      <c r="E3562" s="1308" t="s">
        <v>1884</v>
      </c>
      <c r="F3562" s="1298" t="s">
        <v>1567</v>
      </c>
      <c r="G3562" s="1298" t="s">
        <v>8498</v>
      </c>
      <c r="H3562" s="1298" t="s">
        <v>1567</v>
      </c>
    </row>
    <row r="3563" spans="1:8" ht="18.399999999999999" hidden="1" customHeight="1">
      <c r="A3563" s="1305" t="s">
        <v>8490</v>
      </c>
      <c r="B3563" s="1306" t="s">
        <v>8499</v>
      </c>
      <c r="C3563" s="1306" t="s">
        <v>2580</v>
      </c>
      <c r="D3563" s="1307">
        <v>1558000</v>
      </c>
      <c r="E3563" s="1308" t="s">
        <v>1884</v>
      </c>
      <c r="F3563" s="1298" t="s">
        <v>1567</v>
      </c>
      <c r="G3563" s="1298" t="s">
        <v>8500</v>
      </c>
      <c r="H3563" s="1298" t="s">
        <v>1567</v>
      </c>
    </row>
    <row r="3564" spans="1:8" ht="18.399999999999999" hidden="1" customHeight="1">
      <c r="A3564" s="1305" t="s">
        <v>8490</v>
      </c>
      <c r="B3564" s="1306" t="s">
        <v>8501</v>
      </c>
      <c r="C3564" s="1306" t="s">
        <v>2580</v>
      </c>
      <c r="D3564" s="1307">
        <v>2164000</v>
      </c>
      <c r="E3564" s="1308" t="s">
        <v>1884</v>
      </c>
      <c r="F3564" s="1298" t="s">
        <v>1567</v>
      </c>
      <c r="G3564" s="1298" t="s">
        <v>8502</v>
      </c>
      <c r="H3564" s="1298" t="s">
        <v>1567</v>
      </c>
    </row>
    <row r="3565" spans="1:8" ht="18.399999999999999" hidden="1" customHeight="1">
      <c r="A3565" s="1305" t="s">
        <v>8490</v>
      </c>
      <c r="B3565" s="1306" t="s">
        <v>8503</v>
      </c>
      <c r="C3565" s="1306" t="s">
        <v>2580</v>
      </c>
      <c r="D3565" s="1307">
        <v>1876000</v>
      </c>
      <c r="E3565" s="1308" t="s">
        <v>1884</v>
      </c>
      <c r="F3565" s="1298" t="s">
        <v>1567</v>
      </c>
      <c r="G3565" s="1298" t="s">
        <v>8504</v>
      </c>
      <c r="H3565" s="1298" t="s">
        <v>1567</v>
      </c>
    </row>
    <row r="3566" spans="1:8" ht="18.399999999999999" hidden="1" customHeight="1">
      <c r="A3566" s="1305" t="s">
        <v>8490</v>
      </c>
      <c r="B3566" s="1306" t="s">
        <v>8505</v>
      </c>
      <c r="C3566" s="1306" t="s">
        <v>2580</v>
      </c>
      <c r="D3566" s="1307">
        <v>2522000</v>
      </c>
      <c r="E3566" s="1308" t="s">
        <v>1884</v>
      </c>
      <c r="F3566" s="1298" t="s">
        <v>1567</v>
      </c>
      <c r="G3566" s="1298" t="s">
        <v>8506</v>
      </c>
      <c r="H3566" s="1298" t="s">
        <v>1567</v>
      </c>
    </row>
    <row r="3567" spans="1:8" ht="18.399999999999999" hidden="1" customHeight="1">
      <c r="A3567" s="1305" t="s">
        <v>8490</v>
      </c>
      <c r="B3567" s="1306" t="s">
        <v>8507</v>
      </c>
      <c r="C3567" s="1306" t="s">
        <v>2580</v>
      </c>
      <c r="D3567" s="1307">
        <v>2540000</v>
      </c>
      <c r="E3567" s="1308" t="s">
        <v>1884</v>
      </c>
      <c r="F3567" s="1298" t="s">
        <v>1567</v>
      </c>
      <c r="G3567" s="1298" t="s">
        <v>8508</v>
      </c>
      <c r="H3567" s="1298" t="s">
        <v>1567</v>
      </c>
    </row>
    <row r="3568" spans="1:8" ht="18.399999999999999" hidden="1" customHeight="1">
      <c r="A3568" s="1305" t="s">
        <v>8490</v>
      </c>
      <c r="B3568" s="1306" t="s">
        <v>8509</v>
      </c>
      <c r="C3568" s="1306" t="s">
        <v>2580</v>
      </c>
      <c r="D3568" s="1307">
        <v>3645000</v>
      </c>
      <c r="E3568" s="1308" t="s">
        <v>1884</v>
      </c>
      <c r="F3568" s="1298" t="s">
        <v>1567</v>
      </c>
      <c r="G3568" s="1298" t="s">
        <v>8510</v>
      </c>
      <c r="H3568" s="1298" t="s">
        <v>1567</v>
      </c>
    </row>
    <row r="3569" spans="1:8" ht="18.399999999999999" hidden="1" customHeight="1">
      <c r="A3569" s="1305" t="s">
        <v>8490</v>
      </c>
      <c r="B3569" s="1306" t="s">
        <v>8511</v>
      </c>
      <c r="C3569" s="1306" t="s">
        <v>2580</v>
      </c>
      <c r="D3569" s="1307">
        <v>3415000</v>
      </c>
      <c r="E3569" s="1308" t="s">
        <v>1884</v>
      </c>
      <c r="F3569" s="1298" t="s">
        <v>1567</v>
      </c>
      <c r="G3569" s="1298" t="s">
        <v>8512</v>
      </c>
      <c r="H3569" s="1298" t="s">
        <v>1567</v>
      </c>
    </row>
    <row r="3570" spans="1:8" ht="18.399999999999999" hidden="1" customHeight="1">
      <c r="A3570" s="1305" t="s">
        <v>8490</v>
      </c>
      <c r="B3570" s="1306" t="s">
        <v>8513</v>
      </c>
      <c r="C3570" s="1306" t="s">
        <v>2580</v>
      </c>
      <c r="D3570" s="1307">
        <v>4892000</v>
      </c>
      <c r="E3570" s="1308" t="s">
        <v>1884</v>
      </c>
      <c r="F3570" s="1298" t="s">
        <v>1567</v>
      </c>
      <c r="G3570" s="1298" t="s">
        <v>8514</v>
      </c>
      <c r="H3570" s="1298" t="s">
        <v>1567</v>
      </c>
    </row>
    <row r="3571" spans="1:8" ht="18.399999999999999" hidden="1" customHeight="1">
      <c r="A3571" s="1305" t="s">
        <v>8490</v>
      </c>
      <c r="B3571" s="1306" t="s">
        <v>8515</v>
      </c>
      <c r="C3571" s="1306" t="s">
        <v>2580</v>
      </c>
      <c r="D3571" s="1307">
        <v>4605000</v>
      </c>
      <c r="E3571" s="1308" t="s">
        <v>1884</v>
      </c>
      <c r="F3571" s="1298" t="s">
        <v>1567</v>
      </c>
      <c r="G3571" s="1298" t="s">
        <v>8516</v>
      </c>
      <c r="H3571" s="1298" t="s">
        <v>1567</v>
      </c>
    </row>
    <row r="3572" spans="1:8" ht="18.399999999999999" hidden="1" customHeight="1">
      <c r="A3572" s="1305" t="s">
        <v>8490</v>
      </c>
      <c r="B3572" s="1306" t="s">
        <v>8517</v>
      </c>
      <c r="C3572" s="1306" t="s">
        <v>2580</v>
      </c>
      <c r="D3572" s="1307">
        <v>7567000</v>
      </c>
      <c r="E3572" s="1308" t="s">
        <v>1884</v>
      </c>
      <c r="F3572" s="1298" t="s">
        <v>1567</v>
      </c>
      <c r="G3572" s="1298" t="s">
        <v>8518</v>
      </c>
      <c r="H3572" s="1298" t="s">
        <v>1567</v>
      </c>
    </row>
    <row r="3573" spans="1:8" ht="18.399999999999999" hidden="1" customHeight="1">
      <c r="A3573" s="1305" t="s">
        <v>8490</v>
      </c>
      <c r="B3573" s="1306" t="s">
        <v>8519</v>
      </c>
      <c r="C3573" s="1306" t="s">
        <v>2580</v>
      </c>
      <c r="D3573" s="1307">
        <v>5266000</v>
      </c>
      <c r="E3573" s="1308" t="s">
        <v>1884</v>
      </c>
      <c r="F3573" s="1298" t="s">
        <v>1567</v>
      </c>
      <c r="G3573" s="1298" t="s">
        <v>8520</v>
      </c>
      <c r="H3573" s="1298" t="s">
        <v>1567</v>
      </c>
    </row>
    <row r="3574" spans="1:8" ht="18.399999999999999" hidden="1" customHeight="1">
      <c r="A3574" s="1305" t="s">
        <v>8490</v>
      </c>
      <c r="B3574" s="1306" t="s">
        <v>8521</v>
      </c>
      <c r="C3574" s="1306" t="s">
        <v>2580</v>
      </c>
      <c r="D3574" s="1307">
        <v>7939000</v>
      </c>
      <c r="E3574" s="1308" t="s">
        <v>1884</v>
      </c>
      <c r="F3574" s="1298" t="s">
        <v>1567</v>
      </c>
      <c r="G3574" s="1298" t="s">
        <v>8522</v>
      </c>
      <c r="H3574" s="1298" t="s">
        <v>1567</v>
      </c>
    </row>
    <row r="3575" spans="1:8" ht="18.399999999999999" hidden="1" customHeight="1">
      <c r="A3575" s="1305" t="s">
        <v>8490</v>
      </c>
      <c r="B3575" s="1306" t="s">
        <v>8523</v>
      </c>
      <c r="C3575" s="1306" t="s">
        <v>2580</v>
      </c>
      <c r="D3575" s="1307">
        <v>7704000</v>
      </c>
      <c r="E3575" s="1308" t="s">
        <v>1884</v>
      </c>
      <c r="F3575" s="1298" t="s">
        <v>1567</v>
      </c>
      <c r="G3575" s="1298" t="s">
        <v>8524</v>
      </c>
      <c r="H3575" s="1298" t="s">
        <v>1567</v>
      </c>
    </row>
    <row r="3576" spans="1:8" ht="18.399999999999999" hidden="1" customHeight="1">
      <c r="A3576" s="1305" t="s">
        <v>8490</v>
      </c>
      <c r="B3576" s="1306" t="s">
        <v>8525</v>
      </c>
      <c r="C3576" s="1306" t="s">
        <v>2580</v>
      </c>
      <c r="D3576" s="1307">
        <v>9148000</v>
      </c>
      <c r="E3576" s="1308" t="s">
        <v>1884</v>
      </c>
      <c r="F3576" s="1298" t="s">
        <v>1567</v>
      </c>
      <c r="G3576" s="1298" t="s">
        <v>8526</v>
      </c>
      <c r="H3576" s="1298" t="s">
        <v>1567</v>
      </c>
    </row>
    <row r="3577" spans="1:8" ht="18.399999999999999" hidden="1" customHeight="1">
      <c r="A3577" s="1305" t="s">
        <v>8490</v>
      </c>
      <c r="B3577" s="1306" t="s">
        <v>8527</v>
      </c>
      <c r="C3577" s="1306" t="s">
        <v>2580</v>
      </c>
      <c r="D3577" s="1307">
        <v>8883000</v>
      </c>
      <c r="E3577" s="1308" t="s">
        <v>1884</v>
      </c>
      <c r="F3577" s="1298" t="s">
        <v>1567</v>
      </c>
      <c r="G3577" s="1298" t="s">
        <v>8528</v>
      </c>
      <c r="H3577" s="1298" t="s">
        <v>1567</v>
      </c>
    </row>
    <row r="3578" spans="1:8" ht="18.399999999999999" hidden="1" customHeight="1">
      <c r="A3578" s="1305" t="s">
        <v>8490</v>
      </c>
      <c r="B3578" s="1306" t="s">
        <v>8529</v>
      </c>
      <c r="C3578" s="1306" t="s">
        <v>2580</v>
      </c>
      <c r="D3578" s="1307">
        <v>10862000</v>
      </c>
      <c r="E3578" s="1308" t="s">
        <v>1884</v>
      </c>
      <c r="F3578" s="1298" t="s">
        <v>1567</v>
      </c>
      <c r="G3578" s="1298" t="s">
        <v>8530</v>
      </c>
      <c r="H3578" s="1298" t="s">
        <v>1567</v>
      </c>
    </row>
    <row r="3579" spans="1:8" ht="18.399999999999999" hidden="1" customHeight="1">
      <c r="A3579" s="1305" t="s">
        <v>8531</v>
      </c>
      <c r="B3579" s="1306" t="s">
        <v>8532</v>
      </c>
      <c r="C3579" s="1306" t="s">
        <v>2580</v>
      </c>
      <c r="D3579" s="1307">
        <v>10341000</v>
      </c>
      <c r="E3579" s="1308" t="s">
        <v>1884</v>
      </c>
      <c r="F3579" s="1298" t="s">
        <v>1567</v>
      </c>
      <c r="G3579" s="1298" t="s">
        <v>8533</v>
      </c>
      <c r="H3579" s="1298" t="s">
        <v>1567</v>
      </c>
    </row>
    <row r="3580" spans="1:8" ht="18.399999999999999" hidden="1" customHeight="1">
      <c r="A3580" s="1305" t="s">
        <v>8531</v>
      </c>
      <c r="B3580" s="1306" t="s">
        <v>8534</v>
      </c>
      <c r="C3580" s="1306" t="s">
        <v>2580</v>
      </c>
      <c r="D3580" s="1307">
        <v>14068000</v>
      </c>
      <c r="E3580" s="1308" t="s">
        <v>1884</v>
      </c>
      <c r="F3580" s="1298" t="s">
        <v>1567</v>
      </c>
      <c r="G3580" s="1298" t="s">
        <v>8535</v>
      </c>
      <c r="H3580" s="1298" t="s">
        <v>1567</v>
      </c>
    </row>
    <row r="3581" spans="1:8" ht="18.399999999999999" hidden="1" customHeight="1">
      <c r="A3581" s="1305" t="s">
        <v>8531</v>
      </c>
      <c r="B3581" s="1306" t="s">
        <v>8536</v>
      </c>
      <c r="C3581" s="1306" t="s">
        <v>2580</v>
      </c>
      <c r="D3581" s="1307">
        <v>14051000</v>
      </c>
      <c r="E3581" s="1308" t="s">
        <v>1884</v>
      </c>
      <c r="F3581" s="1298" t="s">
        <v>1567</v>
      </c>
      <c r="G3581" s="1298" t="s">
        <v>8537</v>
      </c>
      <c r="H3581" s="1298" t="s">
        <v>1567</v>
      </c>
    </row>
    <row r="3582" spans="1:8" ht="18.399999999999999" hidden="1" customHeight="1">
      <c r="A3582" s="1305" t="s">
        <v>8531</v>
      </c>
      <c r="B3582" s="1306" t="s">
        <v>8538</v>
      </c>
      <c r="C3582" s="1306" t="s">
        <v>2580</v>
      </c>
      <c r="D3582" s="1307">
        <v>16528000</v>
      </c>
      <c r="E3582" s="1308" t="s">
        <v>1884</v>
      </c>
      <c r="F3582" s="1298" t="s">
        <v>1567</v>
      </c>
      <c r="G3582" s="1298" t="s">
        <v>8539</v>
      </c>
      <c r="H3582" s="1298" t="s">
        <v>1567</v>
      </c>
    </row>
    <row r="3583" spans="1:8" ht="18.399999999999999" hidden="1" customHeight="1">
      <c r="A3583" s="1305" t="s">
        <v>8531</v>
      </c>
      <c r="B3583" s="1306" t="s">
        <v>8540</v>
      </c>
      <c r="C3583" s="1306" t="s">
        <v>2580</v>
      </c>
      <c r="D3583" s="1307">
        <v>16982000</v>
      </c>
      <c r="E3583" s="1308" t="s">
        <v>1884</v>
      </c>
      <c r="F3583" s="1298" t="s">
        <v>1567</v>
      </c>
      <c r="G3583" s="1298" t="s">
        <v>8541</v>
      </c>
      <c r="H3583" s="1298" t="s">
        <v>1567</v>
      </c>
    </row>
    <row r="3584" spans="1:8" ht="18.399999999999999" hidden="1" customHeight="1">
      <c r="A3584" s="1305" t="s">
        <v>8531</v>
      </c>
      <c r="B3584" s="1306" t="s">
        <v>8542</v>
      </c>
      <c r="C3584" s="1306" t="s">
        <v>2580</v>
      </c>
      <c r="D3584" s="1307">
        <v>20995000</v>
      </c>
      <c r="E3584" s="1308" t="s">
        <v>1884</v>
      </c>
      <c r="F3584" s="1298" t="s">
        <v>1567</v>
      </c>
      <c r="G3584" s="1298" t="s">
        <v>8543</v>
      </c>
      <c r="H3584" s="1298" t="s">
        <v>1567</v>
      </c>
    </row>
    <row r="3585" spans="1:8" ht="18.399999999999999" hidden="1" customHeight="1">
      <c r="A3585" s="1305" t="s">
        <v>8531</v>
      </c>
      <c r="B3585" s="1306" t="s">
        <v>8544</v>
      </c>
      <c r="C3585" s="1306" t="s">
        <v>2580</v>
      </c>
      <c r="D3585" s="1307">
        <v>23096000</v>
      </c>
      <c r="E3585" s="1308" t="s">
        <v>1884</v>
      </c>
      <c r="F3585" s="1298" t="s">
        <v>1567</v>
      </c>
      <c r="G3585" s="1298" t="s">
        <v>8545</v>
      </c>
      <c r="H3585" s="1298" t="s">
        <v>1567</v>
      </c>
    </row>
    <row r="3586" spans="1:8" ht="18.399999999999999" hidden="1" customHeight="1">
      <c r="A3586" s="1305" t="s">
        <v>8531</v>
      </c>
      <c r="B3586" s="1306" t="s">
        <v>8546</v>
      </c>
      <c r="C3586" s="1306" t="s">
        <v>2580</v>
      </c>
      <c r="D3586" s="1307">
        <v>28464000</v>
      </c>
      <c r="E3586" s="1308" t="s">
        <v>1884</v>
      </c>
      <c r="F3586" s="1298" t="s">
        <v>1567</v>
      </c>
      <c r="G3586" s="1298" t="s">
        <v>8547</v>
      </c>
      <c r="H3586" s="1298" t="s">
        <v>1567</v>
      </c>
    </row>
    <row r="3587" spans="1:8" ht="18.399999999999999" hidden="1" customHeight="1">
      <c r="A3587" s="1305" t="s">
        <v>8531</v>
      </c>
      <c r="B3587" s="1306" t="s">
        <v>8548</v>
      </c>
      <c r="C3587" s="1306" t="s">
        <v>2580</v>
      </c>
      <c r="D3587" s="1307">
        <v>30440000</v>
      </c>
      <c r="E3587" s="1308" t="s">
        <v>1884</v>
      </c>
      <c r="F3587" s="1298" t="s">
        <v>1567</v>
      </c>
      <c r="G3587" s="1298" t="s">
        <v>8549</v>
      </c>
      <c r="H3587" s="1298" t="s">
        <v>1567</v>
      </c>
    </row>
    <row r="3588" spans="1:8" ht="18.399999999999999" hidden="1" customHeight="1">
      <c r="A3588" s="1305" t="s">
        <v>8531</v>
      </c>
      <c r="B3588" s="1306" t="s">
        <v>8550</v>
      </c>
      <c r="C3588" s="1306" t="s">
        <v>2580</v>
      </c>
      <c r="D3588" s="1307">
        <v>35129000</v>
      </c>
      <c r="E3588" s="1308" t="s">
        <v>1884</v>
      </c>
      <c r="F3588" s="1298" t="s">
        <v>1567</v>
      </c>
      <c r="G3588" s="1298" t="s">
        <v>8551</v>
      </c>
      <c r="H3588" s="1298" t="s">
        <v>1567</v>
      </c>
    </row>
    <row r="3589" spans="1:8" ht="18.399999999999999" hidden="1" customHeight="1">
      <c r="A3589" s="1305" t="s">
        <v>8531</v>
      </c>
      <c r="B3589" s="1306" t="s">
        <v>8552</v>
      </c>
      <c r="C3589" s="1306" t="s">
        <v>2580</v>
      </c>
      <c r="D3589" s="1307">
        <v>39057000</v>
      </c>
      <c r="E3589" s="1308" t="s">
        <v>1884</v>
      </c>
      <c r="F3589" s="1298" t="s">
        <v>1567</v>
      </c>
      <c r="G3589" s="1298" t="s">
        <v>8553</v>
      </c>
      <c r="H3589" s="1298" t="s">
        <v>1567</v>
      </c>
    </row>
    <row r="3590" spans="1:8" ht="18.399999999999999" hidden="1" customHeight="1">
      <c r="A3590" s="1305" t="s">
        <v>8531</v>
      </c>
      <c r="B3590" s="1306" t="s">
        <v>8554</v>
      </c>
      <c r="C3590" s="1306" t="s">
        <v>2580</v>
      </c>
      <c r="D3590" s="1307">
        <v>45298000</v>
      </c>
      <c r="E3590" s="1308" t="s">
        <v>1884</v>
      </c>
      <c r="F3590" s="1298" t="s">
        <v>1567</v>
      </c>
      <c r="G3590" s="1298" t="s">
        <v>8555</v>
      </c>
      <c r="H3590" s="1298" t="s">
        <v>1567</v>
      </c>
    </row>
    <row r="3591" spans="1:8" ht="18.399999999999999" hidden="1" customHeight="1">
      <c r="A3591" s="1305" t="s">
        <v>8556</v>
      </c>
      <c r="B3591" s="1306" t="s">
        <v>8491</v>
      </c>
      <c r="C3591" s="1306" t="s">
        <v>2580</v>
      </c>
      <c r="D3591" s="1307">
        <v>947100</v>
      </c>
      <c r="E3591" s="1308" t="s">
        <v>1884</v>
      </c>
      <c r="F3591" s="1298" t="s">
        <v>1567</v>
      </c>
      <c r="G3591" s="1298" t="s">
        <v>8557</v>
      </c>
      <c r="H3591" s="1298" t="s">
        <v>1567</v>
      </c>
    </row>
    <row r="3592" spans="1:8" ht="18.399999999999999" hidden="1" customHeight="1">
      <c r="A3592" s="1305" t="s">
        <v>8556</v>
      </c>
      <c r="B3592" s="1306" t="s">
        <v>8493</v>
      </c>
      <c r="C3592" s="1306" t="s">
        <v>2580</v>
      </c>
      <c r="D3592" s="1307">
        <v>1402000</v>
      </c>
      <c r="E3592" s="1308" t="s">
        <v>1884</v>
      </c>
      <c r="F3592" s="1298" t="s">
        <v>1567</v>
      </c>
      <c r="G3592" s="1298" t="s">
        <v>8558</v>
      </c>
      <c r="H3592" s="1298" t="s">
        <v>1567</v>
      </c>
    </row>
    <row r="3593" spans="1:8" ht="18.399999999999999" hidden="1" customHeight="1">
      <c r="A3593" s="1305" t="s">
        <v>8556</v>
      </c>
      <c r="B3593" s="1306" t="s">
        <v>8495</v>
      </c>
      <c r="C3593" s="1306" t="s">
        <v>2580</v>
      </c>
      <c r="D3593" s="1307">
        <v>1112000</v>
      </c>
      <c r="E3593" s="1308" t="s">
        <v>1884</v>
      </c>
      <c r="F3593" s="1298" t="s">
        <v>1567</v>
      </c>
      <c r="G3593" s="1298" t="s">
        <v>8559</v>
      </c>
      <c r="H3593" s="1298" t="s">
        <v>1567</v>
      </c>
    </row>
    <row r="3594" spans="1:8" ht="18.399999999999999" hidden="1" customHeight="1">
      <c r="A3594" s="1305" t="s">
        <v>8556</v>
      </c>
      <c r="B3594" s="1306" t="s">
        <v>8497</v>
      </c>
      <c r="C3594" s="1306" t="s">
        <v>2580</v>
      </c>
      <c r="D3594" s="1307">
        <v>1526000</v>
      </c>
      <c r="E3594" s="1308" t="s">
        <v>1884</v>
      </c>
      <c r="F3594" s="1298" t="s">
        <v>1567</v>
      </c>
      <c r="G3594" s="1298" t="s">
        <v>8560</v>
      </c>
      <c r="H3594" s="1298" t="s">
        <v>1567</v>
      </c>
    </row>
    <row r="3595" spans="1:8" ht="18.399999999999999" hidden="1" customHeight="1">
      <c r="A3595" s="1305" t="s">
        <v>8556</v>
      </c>
      <c r="B3595" s="1306" t="s">
        <v>8499</v>
      </c>
      <c r="C3595" s="1306" t="s">
        <v>2580</v>
      </c>
      <c r="D3595" s="1307">
        <v>1703000</v>
      </c>
      <c r="E3595" s="1308" t="s">
        <v>1884</v>
      </c>
      <c r="F3595" s="1298" t="s">
        <v>1567</v>
      </c>
      <c r="G3595" s="1298" t="s">
        <v>8561</v>
      </c>
      <c r="H3595" s="1298" t="s">
        <v>1567</v>
      </c>
    </row>
    <row r="3596" spans="1:8" ht="18.399999999999999" hidden="1" customHeight="1">
      <c r="A3596" s="1305" t="s">
        <v>8556</v>
      </c>
      <c r="B3596" s="1306" t="s">
        <v>8501</v>
      </c>
      <c r="C3596" s="1306" t="s">
        <v>2580</v>
      </c>
      <c r="D3596" s="1307">
        <v>2370000</v>
      </c>
      <c r="E3596" s="1308" t="s">
        <v>1884</v>
      </c>
      <c r="F3596" s="1298" t="s">
        <v>1567</v>
      </c>
      <c r="G3596" s="1298" t="s">
        <v>8562</v>
      </c>
      <c r="H3596" s="1298" t="s">
        <v>1567</v>
      </c>
    </row>
    <row r="3597" spans="1:8" ht="18.399999999999999" hidden="1" customHeight="1">
      <c r="A3597" s="1305" t="s">
        <v>8556</v>
      </c>
      <c r="B3597" s="1306" t="s">
        <v>8503</v>
      </c>
      <c r="C3597" s="1306" t="s">
        <v>2580</v>
      </c>
      <c r="D3597" s="1307">
        <v>2053000</v>
      </c>
      <c r="E3597" s="1308" t="s">
        <v>1884</v>
      </c>
      <c r="F3597" s="1298" t="s">
        <v>1567</v>
      </c>
      <c r="G3597" s="1298" t="s">
        <v>8563</v>
      </c>
      <c r="H3597" s="1298" t="s">
        <v>1567</v>
      </c>
    </row>
    <row r="3598" spans="1:8" ht="18.399999999999999" hidden="1" customHeight="1">
      <c r="A3598" s="1305" t="s">
        <v>8556</v>
      </c>
      <c r="B3598" s="1306" t="s">
        <v>8505</v>
      </c>
      <c r="C3598" s="1306" t="s">
        <v>2580</v>
      </c>
      <c r="D3598" s="1307">
        <v>2762000</v>
      </c>
      <c r="E3598" s="1308" t="s">
        <v>1884</v>
      </c>
      <c r="F3598" s="1298" t="s">
        <v>1567</v>
      </c>
      <c r="G3598" s="1298" t="s">
        <v>8564</v>
      </c>
      <c r="H3598" s="1298" t="s">
        <v>1567</v>
      </c>
    </row>
    <row r="3599" spans="1:8" ht="18.399999999999999" hidden="1" customHeight="1">
      <c r="A3599" s="1305" t="s">
        <v>8556</v>
      </c>
      <c r="B3599" s="1306" t="s">
        <v>8507</v>
      </c>
      <c r="C3599" s="1306" t="s">
        <v>2580</v>
      </c>
      <c r="D3599" s="1307">
        <v>2777000</v>
      </c>
      <c r="E3599" s="1308" t="s">
        <v>1884</v>
      </c>
      <c r="F3599" s="1298" t="s">
        <v>1567</v>
      </c>
      <c r="G3599" s="1298" t="s">
        <v>8565</v>
      </c>
      <c r="H3599" s="1298" t="s">
        <v>1567</v>
      </c>
    </row>
    <row r="3600" spans="1:8" ht="18.399999999999999" hidden="1" customHeight="1">
      <c r="A3600" s="1305" t="s">
        <v>8556</v>
      </c>
      <c r="B3600" s="1306" t="s">
        <v>8509</v>
      </c>
      <c r="C3600" s="1306" t="s">
        <v>2580</v>
      </c>
      <c r="D3600" s="1307">
        <v>3989000</v>
      </c>
      <c r="E3600" s="1308" t="s">
        <v>1884</v>
      </c>
      <c r="F3600" s="1298" t="s">
        <v>1567</v>
      </c>
      <c r="G3600" s="1298" t="s">
        <v>8566</v>
      </c>
      <c r="H3600" s="1298" t="s">
        <v>1567</v>
      </c>
    </row>
    <row r="3601" spans="1:8" ht="18.399999999999999" hidden="1" customHeight="1">
      <c r="A3601" s="1305" t="s">
        <v>8556</v>
      </c>
      <c r="B3601" s="1306" t="s">
        <v>8511</v>
      </c>
      <c r="C3601" s="1306" t="s">
        <v>2580</v>
      </c>
      <c r="D3601" s="1307">
        <v>3735000</v>
      </c>
      <c r="E3601" s="1308" t="s">
        <v>1884</v>
      </c>
      <c r="F3601" s="1298" t="s">
        <v>1567</v>
      </c>
      <c r="G3601" s="1298" t="s">
        <v>8567</v>
      </c>
      <c r="H3601" s="1298" t="s">
        <v>1567</v>
      </c>
    </row>
    <row r="3602" spans="1:8" ht="18.399999999999999" hidden="1" customHeight="1">
      <c r="A3602" s="1305" t="s">
        <v>8556</v>
      </c>
      <c r="B3602" s="1306" t="s">
        <v>8513</v>
      </c>
      <c r="C3602" s="1306" t="s">
        <v>2580</v>
      </c>
      <c r="D3602" s="1307">
        <v>5351000</v>
      </c>
      <c r="E3602" s="1308" t="s">
        <v>1884</v>
      </c>
      <c r="F3602" s="1298" t="s">
        <v>1567</v>
      </c>
      <c r="G3602" s="1298" t="s">
        <v>8568</v>
      </c>
      <c r="H3602" s="1298" t="s">
        <v>1567</v>
      </c>
    </row>
    <row r="3603" spans="1:8" ht="18.399999999999999" hidden="1" customHeight="1">
      <c r="A3603" s="1305" t="s">
        <v>8556</v>
      </c>
      <c r="B3603" s="1306" t="s">
        <v>8515</v>
      </c>
      <c r="C3603" s="1306" t="s">
        <v>2580</v>
      </c>
      <c r="D3603" s="1307">
        <v>5038000</v>
      </c>
      <c r="E3603" s="1308" t="s">
        <v>1884</v>
      </c>
      <c r="F3603" s="1298" t="s">
        <v>1567</v>
      </c>
      <c r="G3603" s="1298" t="s">
        <v>8569</v>
      </c>
      <c r="H3603" s="1298" t="s">
        <v>1567</v>
      </c>
    </row>
    <row r="3604" spans="1:8" ht="18.399999999999999" hidden="1" customHeight="1">
      <c r="A3604" s="1305" t="s">
        <v>8556</v>
      </c>
      <c r="B3604" s="1306" t="s">
        <v>8517</v>
      </c>
      <c r="C3604" s="1306" t="s">
        <v>2580</v>
      </c>
      <c r="D3604" s="1307">
        <v>8279000</v>
      </c>
      <c r="E3604" s="1308" t="s">
        <v>1884</v>
      </c>
      <c r="F3604" s="1298" t="s">
        <v>1567</v>
      </c>
      <c r="G3604" s="1298" t="s">
        <v>8570</v>
      </c>
      <c r="H3604" s="1298" t="s">
        <v>1567</v>
      </c>
    </row>
    <row r="3605" spans="1:8" ht="18.399999999999999" hidden="1" customHeight="1">
      <c r="A3605" s="1305" t="s">
        <v>8556</v>
      </c>
      <c r="B3605" s="1306" t="s">
        <v>8519</v>
      </c>
      <c r="C3605" s="1306" t="s">
        <v>2580</v>
      </c>
      <c r="D3605" s="1307">
        <v>5761000</v>
      </c>
      <c r="E3605" s="1308" t="s">
        <v>1884</v>
      </c>
      <c r="F3605" s="1298" t="s">
        <v>1567</v>
      </c>
      <c r="G3605" s="1298" t="s">
        <v>8571</v>
      </c>
      <c r="H3605" s="1298" t="s">
        <v>1567</v>
      </c>
    </row>
    <row r="3606" spans="1:8" ht="18.399999999999999" hidden="1" customHeight="1">
      <c r="A3606" s="1305" t="s">
        <v>8556</v>
      </c>
      <c r="B3606" s="1306" t="s">
        <v>8521</v>
      </c>
      <c r="C3606" s="1306" t="s">
        <v>2580</v>
      </c>
      <c r="D3606" s="1307">
        <v>8686000</v>
      </c>
      <c r="E3606" s="1308" t="s">
        <v>1884</v>
      </c>
      <c r="F3606" s="1298" t="s">
        <v>1567</v>
      </c>
      <c r="G3606" s="1298" t="s">
        <v>8572</v>
      </c>
      <c r="H3606" s="1298" t="s">
        <v>1567</v>
      </c>
    </row>
    <row r="3607" spans="1:8" ht="18.399999999999999" hidden="1" customHeight="1">
      <c r="A3607" s="1305" t="s">
        <v>8556</v>
      </c>
      <c r="B3607" s="1306" t="s">
        <v>8523</v>
      </c>
      <c r="C3607" s="1306" t="s">
        <v>2580</v>
      </c>
      <c r="D3607" s="1307">
        <v>8427000</v>
      </c>
      <c r="E3607" s="1308" t="s">
        <v>1884</v>
      </c>
      <c r="F3607" s="1298" t="s">
        <v>1567</v>
      </c>
      <c r="G3607" s="1298" t="s">
        <v>8573</v>
      </c>
      <c r="H3607" s="1298" t="s">
        <v>1567</v>
      </c>
    </row>
    <row r="3608" spans="1:8" ht="18.399999999999999" hidden="1" customHeight="1">
      <c r="A3608" s="1305" t="s">
        <v>8556</v>
      </c>
      <c r="B3608" s="1306" t="s">
        <v>8525</v>
      </c>
      <c r="C3608" s="1306" t="s">
        <v>2580</v>
      </c>
      <c r="D3608" s="1307">
        <v>10006000</v>
      </c>
      <c r="E3608" s="1308" t="s">
        <v>1884</v>
      </c>
      <c r="F3608" s="1298" t="s">
        <v>1567</v>
      </c>
      <c r="G3608" s="1298" t="s">
        <v>8574</v>
      </c>
      <c r="H3608" s="1298" t="s">
        <v>1567</v>
      </c>
    </row>
    <row r="3609" spans="1:8" ht="18.399999999999999" hidden="1" customHeight="1">
      <c r="A3609" s="1305" t="s">
        <v>8556</v>
      </c>
      <c r="B3609" s="1306" t="s">
        <v>8527</v>
      </c>
      <c r="C3609" s="1306" t="s">
        <v>2580</v>
      </c>
      <c r="D3609" s="1307">
        <v>9658310</v>
      </c>
      <c r="E3609" s="1308" t="s">
        <v>1884</v>
      </c>
      <c r="F3609" s="1298" t="s">
        <v>1567</v>
      </c>
      <c r="G3609" s="1298" t="s">
        <v>8575</v>
      </c>
      <c r="H3609" s="1298" t="s">
        <v>1567</v>
      </c>
    </row>
    <row r="3610" spans="1:8" ht="18.399999999999999" hidden="1" customHeight="1">
      <c r="A3610" s="1305" t="s">
        <v>8556</v>
      </c>
      <c r="B3610" s="1306" t="s">
        <v>8529</v>
      </c>
      <c r="C3610" s="1306" t="s">
        <v>2580</v>
      </c>
      <c r="D3610" s="1307">
        <v>11896500</v>
      </c>
      <c r="E3610" s="1308" t="s">
        <v>1884</v>
      </c>
      <c r="F3610" s="1298" t="s">
        <v>1567</v>
      </c>
      <c r="G3610" s="1298" t="s">
        <v>8576</v>
      </c>
      <c r="H3610" s="1298" t="s">
        <v>1567</v>
      </c>
    </row>
    <row r="3611" spans="1:8" ht="18.399999999999999" hidden="1" customHeight="1">
      <c r="A3611" s="1305" t="s">
        <v>8577</v>
      </c>
      <c r="B3611" s="1306" t="s">
        <v>8532</v>
      </c>
      <c r="C3611" s="1306" t="s">
        <v>2580</v>
      </c>
      <c r="D3611" s="1307">
        <v>12288100</v>
      </c>
      <c r="E3611" s="1308" t="s">
        <v>1884</v>
      </c>
      <c r="F3611" s="1298" t="s">
        <v>1567</v>
      </c>
      <c r="G3611" s="1298" t="s">
        <v>8578</v>
      </c>
      <c r="H3611" s="1298" t="s">
        <v>1567</v>
      </c>
    </row>
    <row r="3612" spans="1:8" ht="18.399999999999999" hidden="1" customHeight="1">
      <c r="A3612" s="1305" t="s">
        <v>8577</v>
      </c>
      <c r="B3612" s="1306" t="s">
        <v>8534</v>
      </c>
      <c r="C3612" s="1306" t="s">
        <v>2580</v>
      </c>
      <c r="D3612" s="1307">
        <v>16715600</v>
      </c>
      <c r="E3612" s="1308" t="s">
        <v>1884</v>
      </c>
      <c r="F3612" s="1298" t="s">
        <v>1567</v>
      </c>
      <c r="G3612" s="1298" t="s">
        <v>8579</v>
      </c>
      <c r="H3612" s="1298" t="s">
        <v>1567</v>
      </c>
    </row>
    <row r="3613" spans="1:8" ht="18.399999999999999" hidden="1" customHeight="1">
      <c r="A3613" s="1305" t="s">
        <v>8577</v>
      </c>
      <c r="B3613" s="1306" t="s">
        <v>8536</v>
      </c>
      <c r="C3613" s="1306" t="s">
        <v>2580</v>
      </c>
      <c r="D3613" s="1307">
        <v>16611000</v>
      </c>
      <c r="E3613" s="1308" t="s">
        <v>1884</v>
      </c>
      <c r="F3613" s="1298" t="s">
        <v>1567</v>
      </c>
      <c r="G3613" s="1298" t="s">
        <v>8580</v>
      </c>
      <c r="H3613" s="1298" t="s">
        <v>1567</v>
      </c>
    </row>
    <row r="3614" spans="1:8" ht="18.399999999999999" hidden="1" customHeight="1">
      <c r="A3614" s="1305" t="s">
        <v>8577</v>
      </c>
      <c r="B3614" s="1306" t="s">
        <v>8538</v>
      </c>
      <c r="C3614" s="1306" t="s">
        <v>2580</v>
      </c>
      <c r="D3614" s="1307">
        <v>19640500</v>
      </c>
      <c r="E3614" s="1308" t="s">
        <v>1884</v>
      </c>
      <c r="F3614" s="1298" t="s">
        <v>1567</v>
      </c>
      <c r="G3614" s="1298" t="s">
        <v>8581</v>
      </c>
      <c r="H3614" s="1298" t="s">
        <v>1567</v>
      </c>
    </row>
    <row r="3615" spans="1:8" ht="18.399999999999999" hidden="1" customHeight="1">
      <c r="A3615" s="1305" t="s">
        <v>8577</v>
      </c>
      <c r="B3615" s="1306" t="s">
        <v>8540</v>
      </c>
      <c r="C3615" s="1306" t="s">
        <v>2580</v>
      </c>
      <c r="D3615" s="1307">
        <v>20180600</v>
      </c>
      <c r="E3615" s="1308" t="s">
        <v>1884</v>
      </c>
      <c r="F3615" s="1298" t="s">
        <v>1567</v>
      </c>
      <c r="G3615" s="1298" t="s">
        <v>8582</v>
      </c>
      <c r="H3615" s="1298" t="s">
        <v>1567</v>
      </c>
    </row>
    <row r="3616" spans="1:8" ht="18.399999999999999" hidden="1" customHeight="1">
      <c r="A3616" s="1305" t="s">
        <v>8577</v>
      </c>
      <c r="B3616" s="1306" t="s">
        <v>8542</v>
      </c>
      <c r="C3616" s="1306" t="s">
        <v>2580</v>
      </c>
      <c r="D3616" s="1307">
        <v>24946900</v>
      </c>
      <c r="E3616" s="1308" t="s">
        <v>1884</v>
      </c>
      <c r="F3616" s="1298" t="s">
        <v>1567</v>
      </c>
      <c r="G3616" s="1298" t="s">
        <v>8583</v>
      </c>
      <c r="H3616" s="1298" t="s">
        <v>1567</v>
      </c>
    </row>
    <row r="3617" spans="1:8" ht="18.399999999999999" hidden="1" customHeight="1">
      <c r="A3617" s="1305" t="s">
        <v>8577</v>
      </c>
      <c r="B3617" s="1306" t="s">
        <v>8544</v>
      </c>
      <c r="C3617" s="1306" t="s">
        <v>2580</v>
      </c>
      <c r="D3617" s="1307">
        <v>27443900</v>
      </c>
      <c r="E3617" s="1308" t="s">
        <v>1884</v>
      </c>
      <c r="F3617" s="1298" t="s">
        <v>1567</v>
      </c>
      <c r="G3617" s="1298" t="s">
        <v>8584</v>
      </c>
      <c r="H3617" s="1298" t="s">
        <v>1567</v>
      </c>
    </row>
    <row r="3618" spans="1:8" ht="18.399999999999999" hidden="1" customHeight="1">
      <c r="A3618" s="1305" t="s">
        <v>8577</v>
      </c>
      <c r="B3618" s="1306" t="s">
        <v>8546</v>
      </c>
      <c r="C3618" s="1306" t="s">
        <v>2580</v>
      </c>
      <c r="D3618" s="1307">
        <v>33820600</v>
      </c>
      <c r="E3618" s="1308" t="s">
        <v>1884</v>
      </c>
      <c r="F3618" s="1298" t="s">
        <v>1567</v>
      </c>
      <c r="G3618" s="1298" t="s">
        <v>8585</v>
      </c>
      <c r="H3618" s="1298" t="s">
        <v>1567</v>
      </c>
    </row>
    <row r="3619" spans="1:8" ht="18.399999999999999" hidden="1" customHeight="1">
      <c r="A3619" s="1305" t="s">
        <v>8577</v>
      </c>
      <c r="B3619" s="1306" t="s">
        <v>8548</v>
      </c>
      <c r="C3619" s="1306" t="s">
        <v>2580</v>
      </c>
      <c r="D3619" s="1307">
        <v>36170200</v>
      </c>
      <c r="E3619" s="1308" t="s">
        <v>1884</v>
      </c>
      <c r="F3619" s="1298" t="s">
        <v>1567</v>
      </c>
      <c r="G3619" s="1298" t="s">
        <v>8586</v>
      </c>
      <c r="H3619" s="1298" t="s">
        <v>1567</v>
      </c>
    </row>
    <row r="3620" spans="1:8" ht="18.399999999999999" hidden="1" customHeight="1">
      <c r="A3620" s="1305" t="s">
        <v>8577</v>
      </c>
      <c r="B3620" s="1306" t="s">
        <v>8550</v>
      </c>
      <c r="C3620" s="1306" t="s">
        <v>2580</v>
      </c>
      <c r="D3620" s="1307">
        <v>41742800</v>
      </c>
      <c r="E3620" s="1308" t="s">
        <v>1884</v>
      </c>
      <c r="F3620" s="1298" t="s">
        <v>1567</v>
      </c>
      <c r="G3620" s="1298" t="s">
        <v>8587</v>
      </c>
      <c r="H3620" s="1298" t="s">
        <v>1567</v>
      </c>
    </row>
    <row r="3621" spans="1:8" ht="18.399999999999999" hidden="1" customHeight="1">
      <c r="A3621" s="1305" t="s">
        <v>8577</v>
      </c>
      <c r="B3621" s="1306" t="s">
        <v>8552</v>
      </c>
      <c r="C3621" s="1306" t="s">
        <v>2580</v>
      </c>
      <c r="D3621" s="1307">
        <v>46409000</v>
      </c>
      <c r="E3621" s="1308" t="s">
        <v>1884</v>
      </c>
      <c r="F3621" s="1298" t="s">
        <v>1567</v>
      </c>
      <c r="G3621" s="1298" t="s">
        <v>8588</v>
      </c>
      <c r="H3621" s="1298" t="s">
        <v>1567</v>
      </c>
    </row>
    <row r="3622" spans="1:8" ht="18.399999999999999" hidden="1" customHeight="1">
      <c r="A3622" s="1305" t="s">
        <v>8577</v>
      </c>
      <c r="B3622" s="1306" t="s">
        <v>8554</v>
      </c>
      <c r="C3622" s="1306" t="s">
        <v>2580</v>
      </c>
      <c r="D3622" s="1307">
        <v>53824100</v>
      </c>
      <c r="E3622" s="1308" t="s">
        <v>1884</v>
      </c>
      <c r="F3622" s="1298" t="s">
        <v>1567</v>
      </c>
      <c r="G3622" s="1298" t="s">
        <v>8589</v>
      </c>
      <c r="H3622" s="1298" t="s">
        <v>1567</v>
      </c>
    </row>
    <row r="3623" spans="1:8" ht="18.399999999999999" hidden="1" customHeight="1">
      <c r="A3623" s="1305" t="s">
        <v>8590</v>
      </c>
      <c r="B3623" s="1306" t="s">
        <v>8591</v>
      </c>
      <c r="C3623" s="1306" t="s">
        <v>8592</v>
      </c>
      <c r="D3623" s="1307">
        <v>219000</v>
      </c>
      <c r="E3623" s="1308" t="s">
        <v>1884</v>
      </c>
      <c r="F3623" s="1298" t="s">
        <v>1567</v>
      </c>
      <c r="G3623" s="1298" t="s">
        <v>8593</v>
      </c>
      <c r="H3623" s="1298" t="s">
        <v>1567</v>
      </c>
    </row>
    <row r="3624" spans="1:8" ht="18.399999999999999" hidden="1" customHeight="1">
      <c r="A3624" s="1305" t="s">
        <v>8590</v>
      </c>
      <c r="B3624" s="1306" t="s">
        <v>8594</v>
      </c>
      <c r="C3624" s="1306" t="s">
        <v>8592</v>
      </c>
      <c r="D3624" s="1307">
        <v>220000</v>
      </c>
      <c r="E3624" s="1308" t="s">
        <v>1884</v>
      </c>
      <c r="F3624" s="1298" t="s">
        <v>1567</v>
      </c>
      <c r="G3624" s="1298" t="s">
        <v>8595</v>
      </c>
      <c r="H3624" s="1298" t="s">
        <v>1567</v>
      </c>
    </row>
    <row r="3625" spans="1:8" ht="18.399999999999999" hidden="1" customHeight="1">
      <c r="A3625" s="1305" t="s">
        <v>8590</v>
      </c>
      <c r="B3625" s="1306" t="s">
        <v>8596</v>
      </c>
      <c r="C3625" s="1306" t="s">
        <v>8592</v>
      </c>
      <c r="D3625" s="1307">
        <v>93000</v>
      </c>
      <c r="E3625" s="1308" t="s">
        <v>1884</v>
      </c>
      <c r="F3625" s="1298" t="s">
        <v>1567</v>
      </c>
      <c r="G3625" s="1298" t="s">
        <v>8597</v>
      </c>
      <c r="H3625" s="1298" t="s">
        <v>1567</v>
      </c>
    </row>
    <row r="3626" spans="1:8" ht="18.399999999999999" hidden="1" customHeight="1">
      <c r="A3626" s="1305" t="s">
        <v>8590</v>
      </c>
      <c r="B3626" s="1306" t="s">
        <v>8598</v>
      </c>
      <c r="C3626" s="1306" t="s">
        <v>8592</v>
      </c>
      <c r="D3626" s="1307">
        <v>96400</v>
      </c>
      <c r="E3626" s="1308" t="s">
        <v>1884</v>
      </c>
      <c r="F3626" s="1298" t="s">
        <v>1567</v>
      </c>
      <c r="G3626" s="1298" t="s">
        <v>8599</v>
      </c>
      <c r="H3626" s="1298" t="s">
        <v>1567</v>
      </c>
    </row>
    <row r="3627" spans="1:8" ht="18.399999999999999" hidden="1" customHeight="1">
      <c r="A3627" s="1305" t="s">
        <v>8590</v>
      </c>
      <c r="B3627" s="1306" t="s">
        <v>8600</v>
      </c>
      <c r="C3627" s="1306" t="s">
        <v>8592</v>
      </c>
      <c r="D3627" s="1307">
        <v>105000</v>
      </c>
      <c r="E3627" s="1308" t="s">
        <v>1884</v>
      </c>
      <c r="F3627" s="1298" t="s">
        <v>1567</v>
      </c>
      <c r="G3627" s="1298" t="s">
        <v>8601</v>
      </c>
      <c r="H3627" s="1298" t="s">
        <v>1567</v>
      </c>
    </row>
    <row r="3628" spans="1:8" ht="18.399999999999999" hidden="1" customHeight="1">
      <c r="A3628" s="1305" t="s">
        <v>8590</v>
      </c>
      <c r="B3628" s="1306" t="s">
        <v>8602</v>
      </c>
      <c r="C3628" s="1306" t="s">
        <v>8592</v>
      </c>
      <c r="D3628" s="1307">
        <v>110300</v>
      </c>
      <c r="E3628" s="1308" t="s">
        <v>1884</v>
      </c>
      <c r="F3628" s="1298" t="s">
        <v>1567</v>
      </c>
      <c r="G3628" s="1298" t="s">
        <v>8603</v>
      </c>
      <c r="H3628" s="1298" t="s">
        <v>1567</v>
      </c>
    </row>
    <row r="3629" spans="1:8" ht="18.399999999999999" hidden="1" customHeight="1">
      <c r="A3629" s="1305" t="s">
        <v>8590</v>
      </c>
      <c r="B3629" s="1306" t="s">
        <v>8604</v>
      </c>
      <c r="C3629" s="1306" t="s">
        <v>8592</v>
      </c>
      <c r="D3629" s="1307">
        <v>140700</v>
      </c>
      <c r="E3629" s="1308" t="s">
        <v>1884</v>
      </c>
      <c r="F3629" s="1298" t="s">
        <v>1567</v>
      </c>
      <c r="G3629" s="1298" t="s">
        <v>8605</v>
      </c>
      <c r="H3629" s="1298" t="s">
        <v>1567</v>
      </c>
    </row>
    <row r="3630" spans="1:8" ht="18.399999999999999" hidden="1" customHeight="1">
      <c r="A3630" s="1305" t="s">
        <v>8590</v>
      </c>
      <c r="B3630" s="1306" t="s">
        <v>8606</v>
      </c>
      <c r="C3630" s="1306" t="s">
        <v>8592</v>
      </c>
      <c r="D3630" s="1307">
        <v>149100</v>
      </c>
      <c r="E3630" s="1308" t="s">
        <v>1884</v>
      </c>
      <c r="F3630" s="1298" t="s">
        <v>1567</v>
      </c>
      <c r="G3630" s="1298" t="s">
        <v>8607</v>
      </c>
      <c r="H3630" s="1298" t="s">
        <v>1567</v>
      </c>
    </row>
    <row r="3631" spans="1:8" ht="18.399999999999999" hidden="1" customHeight="1">
      <c r="A3631" s="1305" t="s">
        <v>8590</v>
      </c>
      <c r="B3631" s="1306" t="s">
        <v>8608</v>
      </c>
      <c r="C3631" s="1306" t="s">
        <v>8592</v>
      </c>
      <c r="D3631" s="1307">
        <v>168000</v>
      </c>
      <c r="E3631" s="1308" t="s">
        <v>1884</v>
      </c>
      <c r="F3631" s="1298" t="s">
        <v>1567</v>
      </c>
      <c r="G3631" s="1298" t="s">
        <v>8609</v>
      </c>
      <c r="H3631" s="1298" t="s">
        <v>1567</v>
      </c>
    </row>
    <row r="3632" spans="1:8" ht="18.399999999999999" hidden="1" customHeight="1">
      <c r="A3632" s="1305" t="s">
        <v>8590</v>
      </c>
      <c r="B3632" s="1306" t="s">
        <v>8610</v>
      </c>
      <c r="C3632" s="1306" t="s">
        <v>8592</v>
      </c>
      <c r="D3632" s="1307">
        <v>132300</v>
      </c>
      <c r="E3632" s="1308" t="s">
        <v>1884</v>
      </c>
      <c r="F3632" s="1298" t="s">
        <v>1567</v>
      </c>
      <c r="G3632" s="1298" t="s">
        <v>8611</v>
      </c>
      <c r="H3632" s="1298" t="s">
        <v>1567</v>
      </c>
    </row>
    <row r="3633" spans="1:8" ht="18.399999999999999" hidden="1" customHeight="1">
      <c r="A3633" s="1305" t="s">
        <v>8590</v>
      </c>
      <c r="B3633" s="1306" t="s">
        <v>8612</v>
      </c>
      <c r="C3633" s="1306" t="s">
        <v>8592</v>
      </c>
      <c r="D3633" s="1307">
        <v>135400</v>
      </c>
      <c r="E3633" s="1308" t="s">
        <v>1884</v>
      </c>
      <c r="F3633" s="1298" t="s">
        <v>1567</v>
      </c>
      <c r="G3633" s="1298" t="s">
        <v>8613</v>
      </c>
      <c r="H3633" s="1298" t="s">
        <v>1567</v>
      </c>
    </row>
    <row r="3634" spans="1:8" ht="18.399999999999999" hidden="1" customHeight="1">
      <c r="A3634" s="1305" t="s">
        <v>8590</v>
      </c>
      <c r="B3634" s="1306" t="s">
        <v>8614</v>
      </c>
      <c r="C3634" s="1306" t="s">
        <v>8592</v>
      </c>
      <c r="D3634" s="1307">
        <v>143800</v>
      </c>
      <c r="E3634" s="1308" t="s">
        <v>1884</v>
      </c>
      <c r="F3634" s="1298" t="s">
        <v>1567</v>
      </c>
      <c r="G3634" s="1298" t="s">
        <v>8615</v>
      </c>
      <c r="H3634" s="1298" t="s">
        <v>1567</v>
      </c>
    </row>
    <row r="3635" spans="1:8" ht="18.399999999999999" hidden="1" customHeight="1">
      <c r="A3635" s="1305" t="s">
        <v>8590</v>
      </c>
      <c r="B3635" s="1306" t="s">
        <v>8616</v>
      </c>
      <c r="C3635" s="1306" t="s">
        <v>8592</v>
      </c>
      <c r="D3635" s="1307">
        <v>150200</v>
      </c>
      <c r="E3635" s="1308" t="s">
        <v>1884</v>
      </c>
      <c r="F3635" s="1298" t="s">
        <v>1567</v>
      </c>
      <c r="G3635" s="1298" t="s">
        <v>8617</v>
      </c>
      <c r="H3635" s="1298" t="s">
        <v>1567</v>
      </c>
    </row>
    <row r="3636" spans="1:8" ht="18.399999999999999" hidden="1" customHeight="1">
      <c r="A3636" s="1305" t="s">
        <v>8590</v>
      </c>
      <c r="B3636" s="1306" t="s">
        <v>8618</v>
      </c>
      <c r="C3636" s="1306" t="s">
        <v>8592</v>
      </c>
      <c r="D3636" s="1307">
        <v>184800</v>
      </c>
      <c r="E3636" s="1308" t="s">
        <v>1884</v>
      </c>
      <c r="F3636" s="1298" t="s">
        <v>1567</v>
      </c>
      <c r="G3636" s="1298" t="s">
        <v>8619</v>
      </c>
      <c r="H3636" s="1298" t="s">
        <v>1567</v>
      </c>
    </row>
    <row r="3637" spans="1:8" ht="18.399999999999999" hidden="1" customHeight="1">
      <c r="A3637" s="1305" t="s">
        <v>8590</v>
      </c>
      <c r="B3637" s="1306" t="s">
        <v>8620</v>
      </c>
      <c r="C3637" s="1306" t="s">
        <v>8592</v>
      </c>
      <c r="D3637" s="1307">
        <v>193200</v>
      </c>
      <c r="E3637" s="1308" t="s">
        <v>1884</v>
      </c>
      <c r="F3637" s="1298" t="s">
        <v>1567</v>
      </c>
      <c r="G3637" s="1298" t="s">
        <v>8621</v>
      </c>
      <c r="H3637" s="1298" t="s">
        <v>1567</v>
      </c>
    </row>
    <row r="3638" spans="1:8" ht="18.399999999999999" hidden="1" customHeight="1">
      <c r="A3638" s="1305" t="s">
        <v>8590</v>
      </c>
      <c r="B3638" s="1306" t="s">
        <v>8622</v>
      </c>
      <c r="C3638" s="1306" t="s">
        <v>8592</v>
      </c>
      <c r="D3638" s="1307">
        <v>212100</v>
      </c>
      <c r="E3638" s="1308" t="s">
        <v>1884</v>
      </c>
      <c r="F3638" s="1298" t="s">
        <v>1567</v>
      </c>
      <c r="G3638" s="1298" t="s">
        <v>8623</v>
      </c>
      <c r="H3638" s="1298" t="s">
        <v>1567</v>
      </c>
    </row>
    <row r="3639" spans="1:8" ht="18.399999999999999" hidden="1" customHeight="1">
      <c r="A3639" s="1305" t="s">
        <v>8624</v>
      </c>
      <c r="B3639" s="1306" t="s">
        <v>8625</v>
      </c>
      <c r="C3639" s="1306" t="s">
        <v>1585</v>
      </c>
      <c r="D3639" s="1307">
        <v>265600</v>
      </c>
      <c r="E3639" s="1308" t="s">
        <v>1884</v>
      </c>
      <c r="F3639" s="1298" t="s">
        <v>1567</v>
      </c>
      <c r="G3639" s="1298" t="s">
        <v>8626</v>
      </c>
      <c r="H3639" s="1298" t="s">
        <v>1567</v>
      </c>
    </row>
    <row r="3640" spans="1:8" ht="18.399999999999999" customHeight="1">
      <c r="A3640" s="1305" t="s">
        <v>8627</v>
      </c>
      <c r="B3640" s="1306" t="s">
        <v>4413</v>
      </c>
      <c r="C3640" s="1306" t="s">
        <v>1585</v>
      </c>
      <c r="D3640" s="1307"/>
      <c r="E3640" s="1308" t="s">
        <v>2156</v>
      </c>
      <c r="F3640" s="1298" t="s">
        <v>1567</v>
      </c>
      <c r="G3640" s="1298" t="s">
        <v>8628</v>
      </c>
      <c r="H3640" s="1298" t="s">
        <v>1567</v>
      </c>
    </row>
    <row r="3641" spans="1:8" ht="18.399999999999999" customHeight="1">
      <c r="A3641" s="1305" t="s">
        <v>8627</v>
      </c>
      <c r="B3641" s="1306" t="s">
        <v>4418</v>
      </c>
      <c r="C3641" s="1306" t="s">
        <v>1585</v>
      </c>
      <c r="D3641" s="1307"/>
      <c r="E3641" s="1308" t="s">
        <v>2156</v>
      </c>
      <c r="F3641" s="1298" t="s">
        <v>1567</v>
      </c>
      <c r="G3641" s="1298" t="s">
        <v>8629</v>
      </c>
      <c r="H3641" s="1298" t="s">
        <v>1567</v>
      </c>
    </row>
    <row r="3642" spans="1:8" ht="18.399999999999999" customHeight="1">
      <c r="A3642" s="1305" t="s">
        <v>8627</v>
      </c>
      <c r="B3642" s="1306" t="s">
        <v>4423</v>
      </c>
      <c r="C3642" s="1306" t="s">
        <v>1585</v>
      </c>
      <c r="D3642" s="1307"/>
      <c r="E3642" s="1308" t="s">
        <v>2156</v>
      </c>
      <c r="F3642" s="1298" t="s">
        <v>1567</v>
      </c>
      <c r="G3642" s="1298" t="s">
        <v>8630</v>
      </c>
      <c r="H3642" s="1298" t="s">
        <v>1567</v>
      </c>
    </row>
    <row r="3643" spans="1:8" ht="18.399999999999999" customHeight="1">
      <c r="A3643" s="1305" t="s">
        <v>8627</v>
      </c>
      <c r="B3643" s="1306" t="s">
        <v>4428</v>
      </c>
      <c r="C3643" s="1306" t="s">
        <v>1585</v>
      </c>
      <c r="D3643" s="1307"/>
      <c r="E3643" s="1308" t="s">
        <v>2156</v>
      </c>
      <c r="F3643" s="1298" t="s">
        <v>1567</v>
      </c>
      <c r="G3643" s="1298" t="s">
        <v>8631</v>
      </c>
      <c r="H3643" s="1298" t="s">
        <v>1567</v>
      </c>
    </row>
    <row r="3644" spans="1:8" ht="18.399999999999999" customHeight="1">
      <c r="A3644" s="1305" t="s">
        <v>8627</v>
      </c>
      <c r="B3644" s="1306" t="s">
        <v>4433</v>
      </c>
      <c r="C3644" s="1306" t="s">
        <v>1585</v>
      </c>
      <c r="D3644" s="1307"/>
      <c r="E3644" s="1308" t="s">
        <v>2156</v>
      </c>
      <c r="F3644" s="1298" t="s">
        <v>1567</v>
      </c>
      <c r="G3644" s="1298" t="s">
        <v>8632</v>
      </c>
      <c r="H3644" s="1298" t="s">
        <v>1567</v>
      </c>
    </row>
    <row r="3645" spans="1:8" ht="18.399999999999999" customHeight="1">
      <c r="A3645" s="1305" t="s">
        <v>8627</v>
      </c>
      <c r="B3645" s="1306" t="s">
        <v>4438</v>
      </c>
      <c r="C3645" s="1306" t="s">
        <v>1585</v>
      </c>
      <c r="D3645" s="1307"/>
      <c r="E3645" s="1308" t="s">
        <v>2156</v>
      </c>
      <c r="F3645" s="1298" t="s">
        <v>1567</v>
      </c>
      <c r="G3645" s="1298" t="s">
        <v>8633</v>
      </c>
      <c r="H3645" s="1298" t="s">
        <v>1567</v>
      </c>
    </row>
    <row r="3646" spans="1:8" ht="18.399999999999999" customHeight="1">
      <c r="A3646" s="1305" t="s">
        <v>8627</v>
      </c>
      <c r="B3646" s="1306" t="s">
        <v>4572</v>
      </c>
      <c r="C3646" s="1306" t="s">
        <v>1585</v>
      </c>
      <c r="D3646" s="1307"/>
      <c r="E3646" s="1308" t="s">
        <v>2156</v>
      </c>
      <c r="F3646" s="1298" t="s">
        <v>1567</v>
      </c>
      <c r="G3646" s="1298" t="s">
        <v>8634</v>
      </c>
      <c r="H3646" s="1298" t="s">
        <v>1567</v>
      </c>
    </row>
    <row r="3647" spans="1:8" ht="18.399999999999999" customHeight="1">
      <c r="A3647" s="1305" t="s">
        <v>8627</v>
      </c>
      <c r="B3647" s="1306" t="s">
        <v>4443</v>
      </c>
      <c r="C3647" s="1306" t="s">
        <v>1585</v>
      </c>
      <c r="D3647" s="1307"/>
      <c r="E3647" s="1308" t="s">
        <v>2156</v>
      </c>
      <c r="F3647" s="1298" t="s">
        <v>1567</v>
      </c>
      <c r="G3647" s="1298" t="s">
        <v>8635</v>
      </c>
      <c r="H3647" s="1298" t="s">
        <v>1567</v>
      </c>
    </row>
    <row r="3648" spans="1:8" ht="18.399999999999999" customHeight="1">
      <c r="A3648" s="1305" t="s">
        <v>8627</v>
      </c>
      <c r="B3648" s="1306" t="s">
        <v>6606</v>
      </c>
      <c r="C3648" s="1306" t="s">
        <v>1585</v>
      </c>
      <c r="D3648" s="1307"/>
      <c r="E3648" s="1308" t="s">
        <v>2156</v>
      </c>
      <c r="F3648" s="1298" t="s">
        <v>1567</v>
      </c>
      <c r="G3648" s="1298" t="s">
        <v>8636</v>
      </c>
      <c r="H3648" s="1298" t="s">
        <v>1567</v>
      </c>
    </row>
    <row r="3649" spans="1:8" ht="18.399999999999999" customHeight="1">
      <c r="A3649" s="1305" t="s">
        <v>8627</v>
      </c>
      <c r="B3649" s="1306" t="s">
        <v>4448</v>
      </c>
      <c r="C3649" s="1306" t="s">
        <v>1585</v>
      </c>
      <c r="D3649" s="1307"/>
      <c r="E3649" s="1308" t="s">
        <v>2156</v>
      </c>
      <c r="F3649" s="1298" t="s">
        <v>1567</v>
      </c>
      <c r="G3649" s="1298" t="s">
        <v>8637</v>
      </c>
      <c r="H3649" s="1298" t="s">
        <v>1567</v>
      </c>
    </row>
    <row r="3650" spans="1:8" ht="18.399999999999999" customHeight="1">
      <c r="A3650" s="1305" t="s">
        <v>8627</v>
      </c>
      <c r="B3650" s="1306" t="s">
        <v>6609</v>
      </c>
      <c r="C3650" s="1306" t="s">
        <v>1585</v>
      </c>
      <c r="D3650" s="1307"/>
      <c r="E3650" s="1308" t="s">
        <v>2156</v>
      </c>
      <c r="F3650" s="1298" t="s">
        <v>1567</v>
      </c>
      <c r="G3650" s="1298" t="s">
        <v>8638</v>
      </c>
      <c r="H3650" s="1298" t="s">
        <v>1567</v>
      </c>
    </row>
    <row r="3651" spans="1:8" ht="18.399999999999999" customHeight="1">
      <c r="A3651" s="1305" t="s">
        <v>8627</v>
      </c>
      <c r="B3651" s="1306" t="s">
        <v>4453</v>
      </c>
      <c r="C3651" s="1306" t="s">
        <v>1585</v>
      </c>
      <c r="D3651" s="1307"/>
      <c r="E3651" s="1308" t="s">
        <v>2156</v>
      </c>
      <c r="F3651" s="1298" t="s">
        <v>1567</v>
      </c>
      <c r="G3651" s="1298" t="s">
        <v>8639</v>
      </c>
      <c r="H3651" s="1298" t="s">
        <v>1567</v>
      </c>
    </row>
    <row r="3652" spans="1:8" ht="18.399999999999999" customHeight="1">
      <c r="A3652" s="1305" t="s">
        <v>8627</v>
      </c>
      <c r="B3652" s="1306" t="s">
        <v>6612</v>
      </c>
      <c r="C3652" s="1306" t="s">
        <v>1585</v>
      </c>
      <c r="D3652" s="1307"/>
      <c r="E3652" s="1308" t="s">
        <v>2156</v>
      </c>
      <c r="F3652" s="1298" t="s">
        <v>1567</v>
      </c>
      <c r="G3652" s="1298" t="s">
        <v>8640</v>
      </c>
      <c r="H3652" s="1298" t="s">
        <v>1567</v>
      </c>
    </row>
    <row r="3653" spans="1:8" ht="18.399999999999999" customHeight="1">
      <c r="A3653" s="1305" t="s">
        <v>8627</v>
      </c>
      <c r="B3653" s="1306" t="s">
        <v>4458</v>
      </c>
      <c r="C3653" s="1306" t="s">
        <v>1585</v>
      </c>
      <c r="D3653" s="1307"/>
      <c r="E3653" s="1308" t="s">
        <v>2156</v>
      </c>
      <c r="F3653" s="1298" t="s">
        <v>1567</v>
      </c>
      <c r="G3653" s="1298" t="s">
        <v>8641</v>
      </c>
      <c r="H3653" s="1298" t="s">
        <v>1567</v>
      </c>
    </row>
    <row r="3654" spans="1:8" ht="18.399999999999999" customHeight="1">
      <c r="A3654" s="1305" t="s">
        <v>8627</v>
      </c>
      <c r="B3654" s="1306" t="s">
        <v>6615</v>
      </c>
      <c r="C3654" s="1306" t="s">
        <v>1585</v>
      </c>
      <c r="D3654" s="1307"/>
      <c r="E3654" s="1308" t="s">
        <v>2156</v>
      </c>
      <c r="F3654" s="1298" t="s">
        <v>1567</v>
      </c>
      <c r="G3654" s="1298" t="s">
        <v>8642</v>
      </c>
      <c r="H3654" s="1298" t="s">
        <v>1567</v>
      </c>
    </row>
    <row r="3655" spans="1:8" ht="18.399999999999999" customHeight="1">
      <c r="A3655" s="1305" t="s">
        <v>8627</v>
      </c>
      <c r="B3655" s="1306" t="s">
        <v>4463</v>
      </c>
      <c r="C3655" s="1306" t="s">
        <v>1585</v>
      </c>
      <c r="D3655" s="1307"/>
      <c r="E3655" s="1308" t="s">
        <v>2156</v>
      </c>
      <c r="F3655" s="1298" t="s">
        <v>1567</v>
      </c>
      <c r="G3655" s="1298" t="s">
        <v>8643</v>
      </c>
      <c r="H3655" s="1298" t="s">
        <v>1567</v>
      </c>
    </row>
    <row r="3656" spans="1:8" ht="18.399999999999999" customHeight="1">
      <c r="A3656" s="1305" t="s">
        <v>8627</v>
      </c>
      <c r="B3656" s="1306" t="s">
        <v>6618</v>
      </c>
      <c r="C3656" s="1306" t="s">
        <v>1585</v>
      </c>
      <c r="D3656" s="1307"/>
      <c r="E3656" s="1308" t="s">
        <v>2156</v>
      </c>
      <c r="F3656" s="1298" t="s">
        <v>1567</v>
      </c>
      <c r="G3656" s="1298" t="s">
        <v>8644</v>
      </c>
      <c r="H3656" s="1298" t="s">
        <v>1567</v>
      </c>
    </row>
    <row r="3657" spans="1:8" ht="18.399999999999999" customHeight="1">
      <c r="A3657" s="1305" t="s">
        <v>8627</v>
      </c>
      <c r="B3657" s="1306" t="s">
        <v>4468</v>
      </c>
      <c r="C3657" s="1306" t="s">
        <v>1585</v>
      </c>
      <c r="D3657" s="1307"/>
      <c r="E3657" s="1308" t="s">
        <v>2156</v>
      </c>
      <c r="F3657" s="1298" t="s">
        <v>1567</v>
      </c>
      <c r="G3657" s="1298" t="s">
        <v>8645</v>
      </c>
      <c r="H3657" s="1298" t="s">
        <v>1567</v>
      </c>
    </row>
    <row r="3658" spans="1:8" ht="18.399999999999999" customHeight="1">
      <c r="A3658" s="1305" t="s">
        <v>8627</v>
      </c>
      <c r="B3658" s="1306" t="s">
        <v>4473</v>
      </c>
      <c r="C3658" s="1306" t="s">
        <v>1585</v>
      </c>
      <c r="D3658" s="1307"/>
      <c r="E3658" s="1308" t="s">
        <v>2156</v>
      </c>
      <c r="F3658" s="1298" t="s">
        <v>1567</v>
      </c>
      <c r="G3658" s="1298" t="s">
        <v>8646</v>
      </c>
      <c r="H3658" s="1298" t="s">
        <v>1567</v>
      </c>
    </row>
    <row r="3659" spans="1:8" ht="18.399999999999999" customHeight="1">
      <c r="A3659" s="1305" t="s">
        <v>8627</v>
      </c>
      <c r="B3659" s="1306" t="s">
        <v>4478</v>
      </c>
      <c r="C3659" s="1306" t="s">
        <v>1585</v>
      </c>
      <c r="D3659" s="1307"/>
      <c r="E3659" s="1308" t="s">
        <v>2156</v>
      </c>
      <c r="F3659" s="1298" t="s">
        <v>1567</v>
      </c>
      <c r="G3659" s="1298" t="s">
        <v>8647</v>
      </c>
      <c r="H3659" s="1298" t="s">
        <v>1567</v>
      </c>
    </row>
    <row r="3660" spans="1:8" ht="18.399999999999999" customHeight="1">
      <c r="A3660" s="1305" t="s">
        <v>8627</v>
      </c>
      <c r="B3660" s="1306" t="s">
        <v>6623</v>
      </c>
      <c r="C3660" s="1306" t="s">
        <v>1585</v>
      </c>
      <c r="D3660" s="1307"/>
      <c r="E3660" s="1308" t="s">
        <v>2156</v>
      </c>
      <c r="F3660" s="1298" t="s">
        <v>1567</v>
      </c>
      <c r="G3660" s="1298" t="s">
        <v>8648</v>
      </c>
      <c r="H3660" s="1298" t="s">
        <v>1567</v>
      </c>
    </row>
    <row r="3661" spans="1:8" ht="18.399999999999999" customHeight="1">
      <c r="A3661" s="1305" t="s">
        <v>8627</v>
      </c>
      <c r="B3661" s="1306" t="s">
        <v>6625</v>
      </c>
      <c r="C3661" s="1306" t="s">
        <v>1585</v>
      </c>
      <c r="D3661" s="1307"/>
      <c r="E3661" s="1308" t="s">
        <v>2156</v>
      </c>
      <c r="F3661" s="1298" t="s">
        <v>1567</v>
      </c>
      <c r="G3661" s="1298" t="s">
        <v>8649</v>
      </c>
      <c r="H3661" s="1298" t="s">
        <v>1567</v>
      </c>
    </row>
    <row r="3662" spans="1:8" ht="18.399999999999999" customHeight="1">
      <c r="A3662" s="1305" t="s">
        <v>8627</v>
      </c>
      <c r="B3662" s="1306" t="s">
        <v>4488</v>
      </c>
      <c r="C3662" s="1306" t="s">
        <v>1585</v>
      </c>
      <c r="D3662" s="1307"/>
      <c r="E3662" s="1308" t="s">
        <v>2156</v>
      </c>
      <c r="F3662" s="1298" t="s">
        <v>1567</v>
      </c>
      <c r="G3662" s="1298" t="s">
        <v>8650</v>
      </c>
      <c r="H3662" s="1298" t="s">
        <v>1567</v>
      </c>
    </row>
    <row r="3663" spans="1:8" ht="18.399999999999999" customHeight="1">
      <c r="A3663" s="1305" t="s">
        <v>8651</v>
      </c>
      <c r="B3663" s="1306" t="s">
        <v>8652</v>
      </c>
      <c r="C3663" s="1306" t="s">
        <v>1585</v>
      </c>
      <c r="D3663" s="1307"/>
      <c r="E3663" s="1308" t="s">
        <v>2156</v>
      </c>
      <c r="F3663" s="1298" t="s">
        <v>1567</v>
      </c>
      <c r="G3663" s="1298" t="s">
        <v>8653</v>
      </c>
      <c r="H3663" s="1298" t="s">
        <v>1567</v>
      </c>
    </row>
    <row r="3664" spans="1:8" ht="18.399999999999999" customHeight="1">
      <c r="A3664" s="1305" t="s">
        <v>8651</v>
      </c>
      <c r="B3664" s="1306" t="s">
        <v>8654</v>
      </c>
      <c r="C3664" s="1306" t="s">
        <v>1585</v>
      </c>
      <c r="D3664" s="1307"/>
      <c r="E3664" s="1308" t="s">
        <v>2156</v>
      </c>
      <c r="F3664" s="1298" t="s">
        <v>1567</v>
      </c>
      <c r="G3664" s="1298" t="s">
        <v>8655</v>
      </c>
      <c r="H3664" s="1298" t="s">
        <v>1567</v>
      </c>
    </row>
    <row r="3665" spans="1:8" ht="18.399999999999999" customHeight="1">
      <c r="A3665" s="1305" t="s">
        <v>8651</v>
      </c>
      <c r="B3665" s="1306" t="s">
        <v>8656</v>
      </c>
      <c r="C3665" s="1306" t="s">
        <v>1585</v>
      </c>
      <c r="D3665" s="1307"/>
      <c r="E3665" s="1308" t="s">
        <v>2156</v>
      </c>
      <c r="F3665" s="1298" t="s">
        <v>1567</v>
      </c>
      <c r="G3665" s="1298" t="s">
        <v>8657</v>
      </c>
      <c r="H3665" s="1298" t="s">
        <v>1567</v>
      </c>
    </row>
    <row r="3666" spans="1:8" ht="18.399999999999999" customHeight="1">
      <c r="A3666" s="1305" t="s">
        <v>8651</v>
      </c>
      <c r="B3666" s="1306" t="s">
        <v>8658</v>
      </c>
      <c r="C3666" s="1306" t="s">
        <v>1585</v>
      </c>
      <c r="D3666" s="1307"/>
      <c r="E3666" s="1308" t="s">
        <v>2156</v>
      </c>
      <c r="F3666" s="1298" t="s">
        <v>1567</v>
      </c>
      <c r="G3666" s="1298" t="s">
        <v>8659</v>
      </c>
      <c r="H3666" s="1298" t="s">
        <v>1567</v>
      </c>
    </row>
    <row r="3667" spans="1:8" ht="18.399999999999999" customHeight="1">
      <c r="A3667" s="1305" t="s">
        <v>8651</v>
      </c>
      <c r="B3667" s="1306" t="s">
        <v>8660</v>
      </c>
      <c r="C3667" s="1306" t="s">
        <v>1585</v>
      </c>
      <c r="D3667" s="1307"/>
      <c r="E3667" s="1308" t="s">
        <v>2156</v>
      </c>
      <c r="F3667" s="1298" t="s">
        <v>1567</v>
      </c>
      <c r="G3667" s="1298" t="s">
        <v>8661</v>
      </c>
      <c r="H3667" s="1298" t="s">
        <v>1567</v>
      </c>
    </row>
    <row r="3668" spans="1:8" ht="18.399999999999999" customHeight="1">
      <c r="A3668" s="1305" t="s">
        <v>8651</v>
      </c>
      <c r="B3668" s="1306" t="s">
        <v>8662</v>
      </c>
      <c r="C3668" s="1306" t="s">
        <v>1585</v>
      </c>
      <c r="D3668" s="1307"/>
      <c r="E3668" s="1308" t="s">
        <v>2156</v>
      </c>
      <c r="F3668" s="1298" t="s">
        <v>1567</v>
      </c>
      <c r="G3668" s="1298" t="s">
        <v>8663</v>
      </c>
      <c r="H3668" s="1298" t="s">
        <v>1567</v>
      </c>
    </row>
    <row r="3669" spans="1:8" ht="18.399999999999999" customHeight="1">
      <c r="A3669" s="1305" t="s">
        <v>8651</v>
      </c>
      <c r="B3669" s="1306" t="s">
        <v>8664</v>
      </c>
      <c r="C3669" s="1306" t="s">
        <v>1585</v>
      </c>
      <c r="D3669" s="1307"/>
      <c r="E3669" s="1308" t="s">
        <v>2156</v>
      </c>
      <c r="F3669" s="1298" t="s">
        <v>1567</v>
      </c>
      <c r="G3669" s="1298" t="s">
        <v>8665</v>
      </c>
      <c r="H3669" s="1298" t="s">
        <v>1567</v>
      </c>
    </row>
    <row r="3670" spans="1:8" ht="18.399999999999999" customHeight="1">
      <c r="A3670" s="1305" t="s">
        <v>8651</v>
      </c>
      <c r="B3670" s="1306" t="s">
        <v>8666</v>
      </c>
      <c r="C3670" s="1306" t="s">
        <v>1585</v>
      </c>
      <c r="D3670" s="1307"/>
      <c r="E3670" s="1308" t="s">
        <v>2156</v>
      </c>
      <c r="F3670" s="1298" t="s">
        <v>1567</v>
      </c>
      <c r="G3670" s="1298" t="s">
        <v>8667</v>
      </c>
      <c r="H3670" s="1298" t="s">
        <v>1567</v>
      </c>
    </row>
    <row r="3671" spans="1:8" ht="18.399999999999999" customHeight="1">
      <c r="A3671" s="1305" t="s">
        <v>8651</v>
      </c>
      <c r="B3671" s="1306" t="s">
        <v>8668</v>
      </c>
      <c r="C3671" s="1306" t="s">
        <v>1585</v>
      </c>
      <c r="D3671" s="1307"/>
      <c r="E3671" s="1308" t="s">
        <v>2156</v>
      </c>
      <c r="F3671" s="1298" t="s">
        <v>1567</v>
      </c>
      <c r="G3671" s="1298" t="s">
        <v>8669</v>
      </c>
      <c r="H3671" s="1298" t="s">
        <v>1567</v>
      </c>
    </row>
    <row r="3672" spans="1:8" ht="18.399999999999999" customHeight="1">
      <c r="A3672" s="1305" t="s">
        <v>8651</v>
      </c>
      <c r="B3672" s="1306" t="s">
        <v>8670</v>
      </c>
      <c r="C3672" s="1306" t="s">
        <v>1585</v>
      </c>
      <c r="D3672" s="1307"/>
      <c r="E3672" s="1308" t="s">
        <v>2156</v>
      </c>
      <c r="F3672" s="1298" t="s">
        <v>1567</v>
      </c>
      <c r="G3672" s="1298" t="s">
        <v>8671</v>
      </c>
      <c r="H3672" s="1298" t="s">
        <v>1567</v>
      </c>
    </row>
    <row r="3673" spans="1:8" ht="18.399999999999999" customHeight="1">
      <c r="A3673" s="1305" t="s">
        <v>8651</v>
      </c>
      <c r="B3673" s="1306" t="s">
        <v>8672</v>
      </c>
      <c r="C3673" s="1306" t="s">
        <v>1585</v>
      </c>
      <c r="D3673" s="1307"/>
      <c r="E3673" s="1308" t="s">
        <v>2156</v>
      </c>
      <c r="F3673" s="1298" t="s">
        <v>1567</v>
      </c>
      <c r="G3673" s="1298" t="s">
        <v>8673</v>
      </c>
      <c r="H3673" s="1298" t="s">
        <v>1567</v>
      </c>
    </row>
    <row r="3674" spans="1:8" ht="18.399999999999999" customHeight="1">
      <c r="A3674" s="1305" t="s">
        <v>8651</v>
      </c>
      <c r="B3674" s="1306" t="s">
        <v>8674</v>
      </c>
      <c r="C3674" s="1306" t="s">
        <v>1585</v>
      </c>
      <c r="D3674" s="1307"/>
      <c r="E3674" s="1308" t="s">
        <v>2156</v>
      </c>
      <c r="F3674" s="1298" t="s">
        <v>1567</v>
      </c>
      <c r="G3674" s="1298" t="s">
        <v>8675</v>
      </c>
      <c r="H3674" s="1298" t="s">
        <v>1567</v>
      </c>
    </row>
    <row r="3675" spans="1:8" ht="18.399999999999999" customHeight="1">
      <c r="A3675" s="1305" t="s">
        <v>8651</v>
      </c>
      <c r="B3675" s="1306" t="s">
        <v>8676</v>
      </c>
      <c r="C3675" s="1306" t="s">
        <v>1585</v>
      </c>
      <c r="D3675" s="1307"/>
      <c r="E3675" s="1308" t="s">
        <v>2156</v>
      </c>
      <c r="F3675" s="1298" t="s">
        <v>1567</v>
      </c>
      <c r="G3675" s="1298" t="s">
        <v>8677</v>
      </c>
      <c r="H3675" s="1298" t="s">
        <v>1567</v>
      </c>
    </row>
    <row r="3676" spans="1:8" ht="18.399999999999999" customHeight="1">
      <c r="A3676" s="1305" t="s">
        <v>8651</v>
      </c>
      <c r="B3676" s="1306" t="s">
        <v>8678</v>
      </c>
      <c r="C3676" s="1306" t="s">
        <v>1585</v>
      </c>
      <c r="D3676" s="1307"/>
      <c r="E3676" s="1308" t="s">
        <v>2156</v>
      </c>
      <c r="F3676" s="1298" t="s">
        <v>1567</v>
      </c>
      <c r="G3676" s="1298" t="s">
        <v>8679</v>
      </c>
      <c r="H3676" s="1298" t="s">
        <v>1567</v>
      </c>
    </row>
    <row r="3677" spans="1:8" ht="18.399999999999999" customHeight="1">
      <c r="A3677" s="1305" t="s">
        <v>8651</v>
      </c>
      <c r="B3677" s="1306" t="s">
        <v>8680</v>
      </c>
      <c r="C3677" s="1306" t="s">
        <v>1585</v>
      </c>
      <c r="D3677" s="1307"/>
      <c r="E3677" s="1308" t="s">
        <v>2156</v>
      </c>
      <c r="F3677" s="1298" t="s">
        <v>1567</v>
      </c>
      <c r="G3677" s="1298" t="s">
        <v>8681</v>
      </c>
      <c r="H3677" s="1298" t="s">
        <v>1567</v>
      </c>
    </row>
    <row r="3678" spans="1:8" ht="18.399999999999999" customHeight="1">
      <c r="A3678" s="1305" t="s">
        <v>8651</v>
      </c>
      <c r="B3678" s="1306" t="s">
        <v>8682</v>
      </c>
      <c r="C3678" s="1306" t="s">
        <v>1585</v>
      </c>
      <c r="D3678" s="1307"/>
      <c r="E3678" s="1308" t="s">
        <v>2156</v>
      </c>
      <c r="F3678" s="1298" t="s">
        <v>1567</v>
      </c>
      <c r="G3678" s="1298" t="s">
        <v>8683</v>
      </c>
      <c r="H3678" s="1298" t="s">
        <v>1567</v>
      </c>
    </row>
    <row r="3679" spans="1:8" ht="18.399999999999999" customHeight="1">
      <c r="A3679" s="1305" t="s">
        <v>8651</v>
      </c>
      <c r="B3679" s="1306" t="s">
        <v>8684</v>
      </c>
      <c r="C3679" s="1306" t="s">
        <v>1585</v>
      </c>
      <c r="D3679" s="1307"/>
      <c r="E3679" s="1308" t="s">
        <v>2156</v>
      </c>
      <c r="F3679" s="1298" t="s">
        <v>1567</v>
      </c>
      <c r="G3679" s="1298" t="s">
        <v>8685</v>
      </c>
      <c r="H3679" s="1298" t="s">
        <v>1567</v>
      </c>
    </row>
    <row r="3680" spans="1:8" ht="18.399999999999999" customHeight="1">
      <c r="A3680" s="1305" t="s">
        <v>8651</v>
      </c>
      <c r="B3680" s="1306" t="s">
        <v>8686</v>
      </c>
      <c r="C3680" s="1306" t="s">
        <v>1585</v>
      </c>
      <c r="D3680" s="1307"/>
      <c r="E3680" s="1308" t="s">
        <v>2156</v>
      </c>
      <c r="F3680" s="1298" t="s">
        <v>1567</v>
      </c>
      <c r="G3680" s="1298" t="s">
        <v>8687</v>
      </c>
      <c r="H3680" s="1298" t="s">
        <v>1567</v>
      </c>
    </row>
    <row r="3681" spans="1:8" ht="18.399999999999999" customHeight="1">
      <c r="A3681" s="1305" t="s">
        <v>8688</v>
      </c>
      <c r="B3681" s="1306" t="s">
        <v>8689</v>
      </c>
      <c r="C3681" s="1306" t="s">
        <v>2580</v>
      </c>
      <c r="D3681" s="1307"/>
      <c r="E3681" s="1308" t="s">
        <v>2156</v>
      </c>
      <c r="F3681" s="1298" t="s">
        <v>1567</v>
      </c>
      <c r="G3681" s="1298" t="s">
        <v>8690</v>
      </c>
      <c r="H3681" s="1298" t="s">
        <v>1567</v>
      </c>
    </row>
    <row r="3682" spans="1:8" ht="18.399999999999999" customHeight="1">
      <c r="A3682" s="1305" t="s">
        <v>8688</v>
      </c>
      <c r="B3682" s="1306" t="s">
        <v>8691</v>
      </c>
      <c r="C3682" s="1306" t="s">
        <v>2580</v>
      </c>
      <c r="D3682" s="1307"/>
      <c r="E3682" s="1308" t="s">
        <v>2156</v>
      </c>
      <c r="F3682" s="1298" t="s">
        <v>1567</v>
      </c>
      <c r="G3682" s="1298" t="s">
        <v>8692</v>
      </c>
      <c r="H3682" s="1298" t="s">
        <v>1567</v>
      </c>
    </row>
    <row r="3683" spans="1:8" ht="18.399999999999999" customHeight="1">
      <c r="A3683" s="1305" t="s">
        <v>8688</v>
      </c>
      <c r="B3683" s="1306" t="s">
        <v>8693</v>
      </c>
      <c r="C3683" s="1306" t="s">
        <v>2580</v>
      </c>
      <c r="D3683" s="1307"/>
      <c r="E3683" s="1308" t="s">
        <v>2156</v>
      </c>
      <c r="F3683" s="1298" t="s">
        <v>1567</v>
      </c>
      <c r="G3683" s="1298" t="s">
        <v>8694</v>
      </c>
      <c r="H3683" s="1298" t="s">
        <v>1567</v>
      </c>
    </row>
    <row r="3684" spans="1:8" ht="18.399999999999999" customHeight="1">
      <c r="A3684" s="1305" t="s">
        <v>8688</v>
      </c>
      <c r="B3684" s="1306" t="s">
        <v>8695</v>
      </c>
      <c r="C3684" s="1306" t="s">
        <v>2580</v>
      </c>
      <c r="D3684" s="1307"/>
      <c r="E3684" s="1308" t="s">
        <v>2156</v>
      </c>
      <c r="F3684" s="1298" t="s">
        <v>1567</v>
      </c>
      <c r="G3684" s="1298" t="s">
        <v>8696</v>
      </c>
      <c r="H3684" s="1298" t="s">
        <v>1567</v>
      </c>
    </row>
    <row r="3685" spans="1:8" ht="18.399999999999999" customHeight="1">
      <c r="A3685" s="1305" t="s">
        <v>8688</v>
      </c>
      <c r="B3685" s="1306" t="s">
        <v>8697</v>
      </c>
      <c r="C3685" s="1306" t="s">
        <v>2580</v>
      </c>
      <c r="D3685" s="1307"/>
      <c r="E3685" s="1308" t="s">
        <v>2156</v>
      </c>
      <c r="F3685" s="1298" t="s">
        <v>1567</v>
      </c>
      <c r="G3685" s="1298" t="s">
        <v>8698</v>
      </c>
      <c r="H3685" s="1298" t="s">
        <v>1567</v>
      </c>
    </row>
    <row r="3686" spans="1:8" ht="18.399999999999999" customHeight="1">
      <c r="A3686" s="1305" t="s">
        <v>8688</v>
      </c>
      <c r="B3686" s="1306" t="s">
        <v>8699</v>
      </c>
      <c r="C3686" s="1306" t="s">
        <v>2580</v>
      </c>
      <c r="D3686" s="1307"/>
      <c r="E3686" s="1308" t="s">
        <v>2156</v>
      </c>
      <c r="F3686" s="1298" t="s">
        <v>1567</v>
      </c>
      <c r="G3686" s="1298" t="s">
        <v>8700</v>
      </c>
      <c r="H3686" s="1298" t="s">
        <v>1567</v>
      </c>
    </row>
    <row r="3687" spans="1:8" ht="18.399999999999999" customHeight="1">
      <c r="A3687" s="1305" t="s">
        <v>8688</v>
      </c>
      <c r="B3687" s="1306" t="s">
        <v>8701</v>
      </c>
      <c r="C3687" s="1306" t="s">
        <v>2580</v>
      </c>
      <c r="D3687" s="1307"/>
      <c r="E3687" s="1308" t="s">
        <v>2156</v>
      </c>
      <c r="F3687" s="1298" t="s">
        <v>1567</v>
      </c>
      <c r="G3687" s="1298" t="s">
        <v>8702</v>
      </c>
      <c r="H3687" s="1298" t="s">
        <v>1567</v>
      </c>
    </row>
    <row r="3688" spans="1:8" ht="18.399999999999999" customHeight="1">
      <c r="A3688" s="1305" t="s">
        <v>8688</v>
      </c>
      <c r="B3688" s="1306" t="s">
        <v>8703</v>
      </c>
      <c r="C3688" s="1306" t="s">
        <v>2580</v>
      </c>
      <c r="D3688" s="1307"/>
      <c r="E3688" s="1308" t="s">
        <v>2156</v>
      </c>
      <c r="F3688" s="1298" t="s">
        <v>1567</v>
      </c>
      <c r="G3688" s="1298" t="s">
        <v>8704</v>
      </c>
      <c r="H3688" s="1298" t="s">
        <v>1567</v>
      </c>
    </row>
    <row r="3689" spans="1:8" ht="18.399999999999999" customHeight="1">
      <c r="A3689" s="1305" t="s">
        <v>8688</v>
      </c>
      <c r="B3689" s="1306" t="s">
        <v>8705</v>
      </c>
      <c r="C3689" s="1306" t="s">
        <v>2580</v>
      </c>
      <c r="D3689" s="1307"/>
      <c r="E3689" s="1308" t="s">
        <v>2156</v>
      </c>
      <c r="F3689" s="1298" t="s">
        <v>1567</v>
      </c>
      <c r="G3689" s="1298" t="s">
        <v>8706</v>
      </c>
      <c r="H3689" s="1298" t="s">
        <v>1567</v>
      </c>
    </row>
    <row r="3690" spans="1:8" ht="18.399999999999999" customHeight="1">
      <c r="A3690" s="1305" t="s">
        <v>8688</v>
      </c>
      <c r="B3690" s="1306" t="s">
        <v>8707</v>
      </c>
      <c r="C3690" s="1306" t="s">
        <v>2580</v>
      </c>
      <c r="D3690" s="1307"/>
      <c r="E3690" s="1308" t="s">
        <v>2156</v>
      </c>
      <c r="F3690" s="1298" t="s">
        <v>1567</v>
      </c>
      <c r="G3690" s="1298" t="s">
        <v>8708</v>
      </c>
      <c r="H3690" s="1298" t="s">
        <v>1567</v>
      </c>
    </row>
    <row r="3691" spans="1:8" ht="18.399999999999999" customHeight="1">
      <c r="A3691" s="1305" t="s">
        <v>8688</v>
      </c>
      <c r="B3691" s="1306" t="s">
        <v>8709</v>
      </c>
      <c r="C3691" s="1306" t="s">
        <v>2580</v>
      </c>
      <c r="D3691" s="1307"/>
      <c r="E3691" s="1308" t="s">
        <v>2156</v>
      </c>
      <c r="F3691" s="1298" t="s">
        <v>1567</v>
      </c>
      <c r="G3691" s="1298" t="s">
        <v>8710</v>
      </c>
      <c r="H3691" s="1298" t="s">
        <v>1567</v>
      </c>
    </row>
    <row r="3692" spans="1:8" ht="18.399999999999999" customHeight="1">
      <c r="A3692" s="1305" t="s">
        <v>8688</v>
      </c>
      <c r="B3692" s="1306" t="s">
        <v>8711</v>
      </c>
      <c r="C3692" s="1306" t="s">
        <v>2580</v>
      </c>
      <c r="D3692" s="1307"/>
      <c r="E3692" s="1308" t="s">
        <v>2156</v>
      </c>
      <c r="F3692" s="1298" t="s">
        <v>1567</v>
      </c>
      <c r="G3692" s="1298" t="s">
        <v>8712</v>
      </c>
      <c r="H3692" s="1298" t="s">
        <v>1567</v>
      </c>
    </row>
    <row r="3693" spans="1:8" ht="18.399999999999999" customHeight="1">
      <c r="A3693" s="1305" t="s">
        <v>8688</v>
      </c>
      <c r="B3693" s="1306" t="s">
        <v>8713</v>
      </c>
      <c r="C3693" s="1306" t="s">
        <v>2580</v>
      </c>
      <c r="D3693" s="1307"/>
      <c r="E3693" s="1308" t="s">
        <v>2156</v>
      </c>
      <c r="F3693" s="1298" t="s">
        <v>1567</v>
      </c>
      <c r="G3693" s="1298" t="s">
        <v>8714</v>
      </c>
      <c r="H3693" s="1298" t="s">
        <v>1567</v>
      </c>
    </row>
    <row r="3694" spans="1:8" ht="18.399999999999999" customHeight="1">
      <c r="A3694" s="1305" t="s">
        <v>8688</v>
      </c>
      <c r="B3694" s="1306" t="s">
        <v>8715</v>
      </c>
      <c r="C3694" s="1306" t="s">
        <v>2580</v>
      </c>
      <c r="D3694" s="1307"/>
      <c r="E3694" s="1308" t="s">
        <v>2156</v>
      </c>
      <c r="F3694" s="1298" t="s">
        <v>1567</v>
      </c>
      <c r="G3694" s="1298" t="s">
        <v>8716</v>
      </c>
      <c r="H3694" s="1298" t="s">
        <v>1567</v>
      </c>
    </row>
    <row r="3695" spans="1:8" ht="18.399999999999999" customHeight="1">
      <c r="A3695" s="1305" t="s">
        <v>8688</v>
      </c>
      <c r="B3695" s="1306" t="s">
        <v>8717</v>
      </c>
      <c r="C3695" s="1306" t="s">
        <v>2580</v>
      </c>
      <c r="D3695" s="1307"/>
      <c r="E3695" s="1308" t="s">
        <v>2156</v>
      </c>
      <c r="F3695" s="1298" t="s">
        <v>1567</v>
      </c>
      <c r="G3695" s="1298" t="s">
        <v>8718</v>
      </c>
      <c r="H3695" s="1298" t="s">
        <v>1567</v>
      </c>
    </row>
    <row r="3696" spans="1:8" ht="18.399999999999999" customHeight="1">
      <c r="A3696" s="1305" t="s">
        <v>8719</v>
      </c>
      <c r="B3696" s="1306" t="s">
        <v>4413</v>
      </c>
      <c r="C3696" s="1306" t="s">
        <v>2580</v>
      </c>
      <c r="D3696" s="1307"/>
      <c r="E3696" s="1308" t="s">
        <v>2156</v>
      </c>
      <c r="F3696" s="1298" t="s">
        <v>1567</v>
      </c>
      <c r="G3696" s="1298" t="s">
        <v>8720</v>
      </c>
      <c r="H3696" s="1298" t="s">
        <v>1567</v>
      </c>
    </row>
    <row r="3697" spans="1:8" ht="18.399999999999999" customHeight="1">
      <c r="A3697" s="1305" t="s">
        <v>8719</v>
      </c>
      <c r="B3697" s="1306" t="s">
        <v>4418</v>
      </c>
      <c r="C3697" s="1306" t="s">
        <v>2580</v>
      </c>
      <c r="D3697" s="1307"/>
      <c r="E3697" s="1308" t="s">
        <v>2156</v>
      </c>
      <c r="F3697" s="1298" t="s">
        <v>1567</v>
      </c>
      <c r="G3697" s="1298" t="s">
        <v>8721</v>
      </c>
      <c r="H3697" s="1298" t="s">
        <v>1567</v>
      </c>
    </row>
    <row r="3698" spans="1:8" ht="18.399999999999999" customHeight="1">
      <c r="A3698" s="1305" t="s">
        <v>8719</v>
      </c>
      <c r="B3698" s="1306" t="s">
        <v>4423</v>
      </c>
      <c r="C3698" s="1306" t="s">
        <v>2580</v>
      </c>
      <c r="D3698" s="1307"/>
      <c r="E3698" s="1308" t="s">
        <v>2156</v>
      </c>
      <c r="F3698" s="1298" t="s">
        <v>1567</v>
      </c>
      <c r="G3698" s="1298" t="s">
        <v>8722</v>
      </c>
      <c r="H3698" s="1298" t="s">
        <v>1567</v>
      </c>
    </row>
    <row r="3699" spans="1:8" ht="18.399999999999999" customHeight="1">
      <c r="A3699" s="1305" t="s">
        <v>8719</v>
      </c>
      <c r="B3699" s="1306" t="s">
        <v>4428</v>
      </c>
      <c r="C3699" s="1306" t="s">
        <v>2580</v>
      </c>
      <c r="D3699" s="1307"/>
      <c r="E3699" s="1308" t="s">
        <v>2156</v>
      </c>
      <c r="F3699" s="1298" t="s">
        <v>1567</v>
      </c>
      <c r="G3699" s="1298" t="s">
        <v>8723</v>
      </c>
      <c r="H3699" s="1298" t="s">
        <v>1567</v>
      </c>
    </row>
    <row r="3700" spans="1:8" ht="18.399999999999999" customHeight="1">
      <c r="A3700" s="1305" t="s">
        <v>8719</v>
      </c>
      <c r="B3700" s="1306" t="s">
        <v>4433</v>
      </c>
      <c r="C3700" s="1306" t="s">
        <v>2580</v>
      </c>
      <c r="D3700" s="1307"/>
      <c r="E3700" s="1308" t="s">
        <v>2156</v>
      </c>
      <c r="F3700" s="1298" t="s">
        <v>1567</v>
      </c>
      <c r="G3700" s="1298" t="s">
        <v>8724</v>
      </c>
      <c r="H3700" s="1298" t="s">
        <v>1567</v>
      </c>
    </row>
    <row r="3701" spans="1:8" ht="18.399999999999999" customHeight="1">
      <c r="A3701" s="1305" t="s">
        <v>8725</v>
      </c>
      <c r="B3701" s="1306" t="s">
        <v>8726</v>
      </c>
      <c r="C3701" s="1306" t="s">
        <v>2580</v>
      </c>
      <c r="D3701" s="1307"/>
      <c r="E3701" s="1308" t="s">
        <v>2156</v>
      </c>
      <c r="F3701" s="1298" t="s">
        <v>1567</v>
      </c>
      <c r="G3701" s="1298" t="s">
        <v>8727</v>
      </c>
      <c r="H3701" s="1298" t="s">
        <v>1567</v>
      </c>
    </row>
    <row r="3702" spans="1:8" ht="18.399999999999999" customHeight="1">
      <c r="A3702" s="1305" t="s">
        <v>8725</v>
      </c>
      <c r="B3702" s="1306" t="s">
        <v>8728</v>
      </c>
      <c r="C3702" s="1306" t="s">
        <v>2580</v>
      </c>
      <c r="D3702" s="1307"/>
      <c r="E3702" s="1308" t="s">
        <v>2156</v>
      </c>
      <c r="F3702" s="1298" t="s">
        <v>1567</v>
      </c>
      <c r="G3702" s="1298" t="s">
        <v>8729</v>
      </c>
      <c r="H3702" s="1298" t="s">
        <v>1567</v>
      </c>
    </row>
    <row r="3703" spans="1:8" ht="18.399999999999999" customHeight="1">
      <c r="A3703" s="1305" t="s">
        <v>8725</v>
      </c>
      <c r="B3703" s="1306" t="s">
        <v>8730</v>
      </c>
      <c r="C3703" s="1306" t="s">
        <v>2580</v>
      </c>
      <c r="D3703" s="1307"/>
      <c r="E3703" s="1308" t="s">
        <v>2156</v>
      </c>
      <c r="F3703" s="1298" t="s">
        <v>1567</v>
      </c>
      <c r="G3703" s="1298" t="s">
        <v>8731</v>
      </c>
      <c r="H3703" s="1298" t="s">
        <v>1567</v>
      </c>
    </row>
    <row r="3704" spans="1:8" ht="18.399999999999999" customHeight="1">
      <c r="A3704" s="1305" t="s">
        <v>8732</v>
      </c>
      <c r="B3704" s="1306" t="s">
        <v>8733</v>
      </c>
      <c r="C3704" s="1306" t="s">
        <v>2580</v>
      </c>
      <c r="D3704" s="1307"/>
      <c r="E3704" s="1308" t="s">
        <v>2156</v>
      </c>
      <c r="F3704" s="1298" t="s">
        <v>1567</v>
      </c>
      <c r="G3704" s="1298" t="s">
        <v>8734</v>
      </c>
      <c r="H3704" s="1298" t="s">
        <v>1567</v>
      </c>
    </row>
    <row r="3705" spans="1:8" ht="18.399999999999999" customHeight="1">
      <c r="A3705" s="1305" t="s">
        <v>8732</v>
      </c>
      <c r="B3705" s="1306" t="s">
        <v>8735</v>
      </c>
      <c r="C3705" s="1306" t="s">
        <v>2580</v>
      </c>
      <c r="D3705" s="1307"/>
      <c r="E3705" s="1308" t="s">
        <v>2156</v>
      </c>
      <c r="F3705" s="1298" t="s">
        <v>1567</v>
      </c>
      <c r="G3705" s="1298" t="s">
        <v>8736</v>
      </c>
      <c r="H3705" s="1298" t="s">
        <v>1567</v>
      </c>
    </row>
    <row r="3706" spans="1:8" ht="18.399999999999999" customHeight="1">
      <c r="A3706" s="1305" t="s">
        <v>8732</v>
      </c>
      <c r="B3706" s="1306" t="s">
        <v>8737</v>
      </c>
      <c r="C3706" s="1306" t="s">
        <v>2580</v>
      </c>
      <c r="D3706" s="1307"/>
      <c r="E3706" s="1308" t="s">
        <v>2156</v>
      </c>
      <c r="F3706" s="1298" t="s">
        <v>1567</v>
      </c>
      <c r="G3706" s="1298" t="s">
        <v>8738</v>
      </c>
      <c r="H3706" s="1298" t="s">
        <v>1567</v>
      </c>
    </row>
    <row r="3707" spans="1:8" ht="18.399999999999999" customHeight="1">
      <c r="A3707" s="1305" t="s">
        <v>8739</v>
      </c>
      <c r="B3707" s="1306" t="s">
        <v>8726</v>
      </c>
      <c r="C3707" s="1306" t="s">
        <v>2580</v>
      </c>
      <c r="D3707" s="1307"/>
      <c r="E3707" s="1308" t="s">
        <v>2156</v>
      </c>
      <c r="F3707" s="1298" t="s">
        <v>1567</v>
      </c>
      <c r="G3707" s="1298" t="s">
        <v>8740</v>
      </c>
      <c r="H3707" s="1298" t="s">
        <v>1567</v>
      </c>
    </row>
    <row r="3708" spans="1:8" ht="18.399999999999999" customHeight="1">
      <c r="A3708" s="1305" t="s">
        <v>8739</v>
      </c>
      <c r="B3708" s="1306" t="s">
        <v>8728</v>
      </c>
      <c r="C3708" s="1306" t="s">
        <v>2580</v>
      </c>
      <c r="D3708" s="1307"/>
      <c r="E3708" s="1308" t="s">
        <v>2156</v>
      </c>
      <c r="F3708" s="1298" t="s">
        <v>1567</v>
      </c>
      <c r="G3708" s="1298" t="s">
        <v>8741</v>
      </c>
      <c r="H3708" s="1298" t="s">
        <v>1567</v>
      </c>
    </row>
    <row r="3709" spans="1:8" ht="18.399999999999999" customHeight="1">
      <c r="A3709" s="1305" t="s">
        <v>8739</v>
      </c>
      <c r="B3709" s="1306" t="s">
        <v>8730</v>
      </c>
      <c r="C3709" s="1306" t="s">
        <v>2580</v>
      </c>
      <c r="D3709" s="1307"/>
      <c r="E3709" s="1308" t="s">
        <v>2156</v>
      </c>
      <c r="F3709" s="1298" t="s">
        <v>1567</v>
      </c>
      <c r="G3709" s="1298" t="s">
        <v>8742</v>
      </c>
      <c r="H3709" s="1298" t="s">
        <v>1567</v>
      </c>
    </row>
    <row r="3710" spans="1:8" ht="18.399999999999999" customHeight="1">
      <c r="A3710" s="1305" t="s">
        <v>8743</v>
      </c>
      <c r="B3710" s="1306" t="s">
        <v>8744</v>
      </c>
      <c r="C3710" s="1306" t="s">
        <v>2580</v>
      </c>
      <c r="D3710" s="1307"/>
      <c r="E3710" s="1308" t="s">
        <v>2156</v>
      </c>
      <c r="F3710" s="1298" t="s">
        <v>1567</v>
      </c>
      <c r="G3710" s="1298" t="s">
        <v>8745</v>
      </c>
      <c r="H3710" s="1298" t="s">
        <v>1567</v>
      </c>
    </row>
    <row r="3711" spans="1:8" ht="18.399999999999999" hidden="1" customHeight="1">
      <c r="A3711" s="1305" t="s">
        <v>8746</v>
      </c>
      <c r="B3711" s="1306" t="s">
        <v>8747</v>
      </c>
      <c r="C3711" s="1306" t="s">
        <v>1644</v>
      </c>
      <c r="D3711" s="1307">
        <v>19370</v>
      </c>
      <c r="E3711" s="1308" t="s">
        <v>1884</v>
      </c>
      <c r="F3711" s="1298" t="s">
        <v>1567</v>
      </c>
      <c r="G3711" s="1298" t="s">
        <v>8748</v>
      </c>
      <c r="H3711" s="1298" t="s">
        <v>1567</v>
      </c>
    </row>
    <row r="3712" spans="1:8" ht="18.399999999999999" hidden="1" customHeight="1">
      <c r="A3712" s="1305" t="s">
        <v>8746</v>
      </c>
      <c r="B3712" s="1306" t="s">
        <v>8749</v>
      </c>
      <c r="C3712" s="1306" t="s">
        <v>1644</v>
      </c>
      <c r="D3712" s="1307">
        <v>21100</v>
      </c>
      <c r="E3712" s="1308" t="s">
        <v>1884</v>
      </c>
      <c r="F3712" s="1298" t="s">
        <v>1567</v>
      </c>
      <c r="G3712" s="1298" t="s">
        <v>8750</v>
      </c>
      <c r="H3712" s="1298" t="s">
        <v>1567</v>
      </c>
    </row>
    <row r="3713" spans="1:8" ht="18.399999999999999" hidden="1" customHeight="1">
      <c r="A3713" s="1305" t="s">
        <v>8746</v>
      </c>
      <c r="B3713" s="1306" t="s">
        <v>8751</v>
      </c>
      <c r="C3713" s="1306" t="s">
        <v>1644</v>
      </c>
      <c r="D3713" s="1307">
        <v>22690</v>
      </c>
      <c r="E3713" s="1308" t="s">
        <v>1884</v>
      </c>
      <c r="F3713" s="1298" t="s">
        <v>1567</v>
      </c>
      <c r="G3713" s="1298" t="s">
        <v>8752</v>
      </c>
      <c r="H3713" s="1298" t="s">
        <v>1567</v>
      </c>
    </row>
    <row r="3714" spans="1:8" ht="18.399999999999999" hidden="1" customHeight="1">
      <c r="A3714" s="1305" t="s">
        <v>8746</v>
      </c>
      <c r="B3714" s="1306" t="s">
        <v>8753</v>
      </c>
      <c r="C3714" s="1306" t="s">
        <v>1644</v>
      </c>
      <c r="D3714" s="1307">
        <v>28840</v>
      </c>
      <c r="E3714" s="1308" t="s">
        <v>1884</v>
      </c>
      <c r="F3714" s="1298" t="s">
        <v>1567</v>
      </c>
      <c r="G3714" s="1298" t="s">
        <v>8754</v>
      </c>
      <c r="H3714" s="1298" t="s">
        <v>1567</v>
      </c>
    </row>
    <row r="3715" spans="1:8" ht="18.399999999999999" hidden="1" customHeight="1">
      <c r="A3715" s="1305" t="s">
        <v>8746</v>
      </c>
      <c r="B3715" s="1306" t="s">
        <v>8755</v>
      </c>
      <c r="C3715" s="1306" t="s">
        <v>1644</v>
      </c>
      <c r="D3715" s="1307">
        <v>36200</v>
      </c>
      <c r="E3715" s="1308" t="s">
        <v>1884</v>
      </c>
      <c r="F3715" s="1298" t="s">
        <v>1567</v>
      </c>
      <c r="G3715" s="1298" t="s">
        <v>8756</v>
      </c>
      <c r="H3715" s="1298" t="s">
        <v>1567</v>
      </c>
    </row>
    <row r="3716" spans="1:8" ht="18.399999999999999" hidden="1" customHeight="1">
      <c r="A3716" s="1305" t="s">
        <v>8746</v>
      </c>
      <c r="B3716" s="1306" t="s">
        <v>8757</v>
      </c>
      <c r="C3716" s="1306" t="s">
        <v>1644</v>
      </c>
      <c r="D3716" s="1307">
        <v>46630</v>
      </c>
      <c r="E3716" s="1308" t="s">
        <v>1884</v>
      </c>
      <c r="F3716" s="1298" t="s">
        <v>1567</v>
      </c>
      <c r="G3716" s="1298" t="s">
        <v>8758</v>
      </c>
      <c r="H3716" s="1298" t="s">
        <v>1567</v>
      </c>
    </row>
    <row r="3717" spans="1:8" ht="18.399999999999999" hidden="1" customHeight="1">
      <c r="A3717" s="1305" t="s">
        <v>8746</v>
      </c>
      <c r="B3717" s="1306" t="s">
        <v>8759</v>
      </c>
      <c r="C3717" s="1306" t="s">
        <v>1644</v>
      </c>
      <c r="D3717" s="1307">
        <v>58900</v>
      </c>
      <c r="E3717" s="1308" t="s">
        <v>1884</v>
      </c>
      <c r="F3717" s="1298" t="s">
        <v>1567</v>
      </c>
      <c r="G3717" s="1298" t="s">
        <v>8760</v>
      </c>
      <c r="H3717" s="1298" t="s">
        <v>1567</v>
      </c>
    </row>
    <row r="3718" spans="1:8" ht="18.399999999999999" hidden="1" customHeight="1">
      <c r="A3718" s="1305" t="s">
        <v>8746</v>
      </c>
      <c r="B3718" s="1306" t="s">
        <v>8761</v>
      </c>
      <c r="C3718" s="1306" t="s">
        <v>1644</v>
      </c>
      <c r="D3718" s="1307">
        <v>66270</v>
      </c>
      <c r="E3718" s="1308" t="s">
        <v>1884</v>
      </c>
      <c r="F3718" s="1298" t="s">
        <v>1567</v>
      </c>
      <c r="G3718" s="1298" t="s">
        <v>8762</v>
      </c>
      <c r="H3718" s="1298" t="s">
        <v>1567</v>
      </c>
    </row>
    <row r="3719" spans="1:8" ht="18.399999999999999" hidden="1" customHeight="1">
      <c r="A3719" s="1305" t="s">
        <v>8746</v>
      </c>
      <c r="B3719" s="1306" t="s">
        <v>8763</v>
      </c>
      <c r="C3719" s="1306" t="s">
        <v>1644</v>
      </c>
      <c r="D3719" s="1307">
        <v>74860</v>
      </c>
      <c r="E3719" s="1308" t="s">
        <v>1884</v>
      </c>
      <c r="F3719" s="1298" t="s">
        <v>1567</v>
      </c>
      <c r="G3719" s="1298" t="s">
        <v>8764</v>
      </c>
      <c r="H3719" s="1298" t="s">
        <v>1567</v>
      </c>
    </row>
    <row r="3720" spans="1:8" ht="18.399999999999999" hidden="1" customHeight="1">
      <c r="A3720" s="1305" t="s">
        <v>8746</v>
      </c>
      <c r="B3720" s="1306" t="s">
        <v>8765</v>
      </c>
      <c r="C3720" s="1306" t="s">
        <v>1644</v>
      </c>
      <c r="D3720" s="1307">
        <v>79770</v>
      </c>
      <c r="E3720" s="1308" t="s">
        <v>1884</v>
      </c>
      <c r="F3720" s="1298" t="s">
        <v>1567</v>
      </c>
      <c r="G3720" s="1298" t="s">
        <v>8766</v>
      </c>
      <c r="H3720" s="1298" t="s">
        <v>1567</v>
      </c>
    </row>
    <row r="3721" spans="1:8" ht="18.399999999999999" hidden="1" customHeight="1">
      <c r="A3721" s="1305" t="s">
        <v>8746</v>
      </c>
      <c r="B3721" s="1306" t="s">
        <v>8767</v>
      </c>
      <c r="C3721" s="1306" t="s">
        <v>1644</v>
      </c>
      <c r="D3721" s="1307">
        <v>84680</v>
      </c>
      <c r="E3721" s="1308" t="s">
        <v>1884</v>
      </c>
      <c r="F3721" s="1298" t="s">
        <v>1567</v>
      </c>
      <c r="G3721" s="1298" t="s">
        <v>8768</v>
      </c>
      <c r="H3721" s="1298" t="s">
        <v>1567</v>
      </c>
    </row>
    <row r="3722" spans="1:8" ht="18.399999999999999" hidden="1" customHeight="1">
      <c r="A3722" s="1305" t="s">
        <v>8769</v>
      </c>
      <c r="B3722" s="1306" t="s">
        <v>8747</v>
      </c>
      <c r="C3722" s="1306" t="s">
        <v>1644</v>
      </c>
      <c r="D3722" s="1307">
        <v>14710</v>
      </c>
      <c r="E3722" s="1308" t="s">
        <v>1884</v>
      </c>
      <c r="F3722" s="1298" t="s">
        <v>1567</v>
      </c>
      <c r="G3722" s="1298" t="s">
        <v>8770</v>
      </c>
      <c r="H3722" s="1298" t="s">
        <v>1567</v>
      </c>
    </row>
    <row r="3723" spans="1:8" ht="18.399999999999999" hidden="1" customHeight="1">
      <c r="A3723" s="1305" t="s">
        <v>8769</v>
      </c>
      <c r="B3723" s="1306" t="s">
        <v>8749</v>
      </c>
      <c r="C3723" s="1306" t="s">
        <v>1644</v>
      </c>
      <c r="D3723" s="1307">
        <v>13500</v>
      </c>
      <c r="E3723" s="1308" t="s">
        <v>1884</v>
      </c>
      <c r="F3723" s="1298" t="s">
        <v>1567</v>
      </c>
      <c r="G3723" s="1298" t="s">
        <v>8771</v>
      </c>
      <c r="H3723" s="1298" t="s">
        <v>1567</v>
      </c>
    </row>
    <row r="3724" spans="1:8" ht="18.399999999999999" hidden="1" customHeight="1">
      <c r="A3724" s="1305" t="s">
        <v>8769</v>
      </c>
      <c r="B3724" s="1306" t="s">
        <v>8751</v>
      </c>
      <c r="C3724" s="1306" t="s">
        <v>1644</v>
      </c>
      <c r="D3724" s="1307">
        <v>15690</v>
      </c>
      <c r="E3724" s="1308" t="s">
        <v>1884</v>
      </c>
      <c r="F3724" s="1298" t="s">
        <v>1567</v>
      </c>
      <c r="G3724" s="1298" t="s">
        <v>8772</v>
      </c>
      <c r="H3724" s="1298" t="s">
        <v>1567</v>
      </c>
    </row>
    <row r="3725" spans="1:8" ht="18.399999999999999" hidden="1" customHeight="1">
      <c r="A3725" s="1305" t="s">
        <v>8769</v>
      </c>
      <c r="B3725" s="1306" t="s">
        <v>8753</v>
      </c>
      <c r="C3725" s="1306" t="s">
        <v>1644</v>
      </c>
      <c r="D3725" s="1307">
        <v>22390</v>
      </c>
      <c r="E3725" s="1308" t="s">
        <v>1884</v>
      </c>
      <c r="F3725" s="1298" t="s">
        <v>1567</v>
      </c>
      <c r="G3725" s="1298" t="s">
        <v>8773</v>
      </c>
      <c r="H3725" s="1298" t="s">
        <v>1567</v>
      </c>
    </row>
    <row r="3726" spans="1:8" ht="18.399999999999999" hidden="1" customHeight="1">
      <c r="A3726" s="1305" t="s">
        <v>8769</v>
      </c>
      <c r="B3726" s="1306" t="s">
        <v>8755</v>
      </c>
      <c r="C3726" s="1306" t="s">
        <v>1644</v>
      </c>
      <c r="D3726" s="1307">
        <v>25870</v>
      </c>
      <c r="E3726" s="1308" t="s">
        <v>1884</v>
      </c>
      <c r="F3726" s="1298" t="s">
        <v>1567</v>
      </c>
      <c r="G3726" s="1298" t="s">
        <v>8774</v>
      </c>
      <c r="H3726" s="1298" t="s">
        <v>1567</v>
      </c>
    </row>
    <row r="3727" spans="1:8" ht="18.399999999999999" hidden="1" customHeight="1">
      <c r="A3727" s="1305" t="s">
        <v>8769</v>
      </c>
      <c r="B3727" s="1306" t="s">
        <v>8757</v>
      </c>
      <c r="C3727" s="1306" t="s">
        <v>1644</v>
      </c>
      <c r="D3727" s="1307">
        <v>40450</v>
      </c>
      <c r="E3727" s="1308" t="s">
        <v>1884</v>
      </c>
      <c r="F3727" s="1298" t="s">
        <v>1567</v>
      </c>
      <c r="G3727" s="1298" t="s">
        <v>8775</v>
      </c>
      <c r="H3727" s="1298" t="s">
        <v>1567</v>
      </c>
    </row>
    <row r="3728" spans="1:8" ht="18.399999999999999" hidden="1" customHeight="1">
      <c r="A3728" s="1305" t="s">
        <v>8769</v>
      </c>
      <c r="B3728" s="1306" t="s">
        <v>8759</v>
      </c>
      <c r="C3728" s="1306" t="s">
        <v>1644</v>
      </c>
      <c r="D3728" s="1307">
        <v>41870</v>
      </c>
      <c r="E3728" s="1308" t="s">
        <v>1884</v>
      </c>
      <c r="F3728" s="1298" t="s">
        <v>1567</v>
      </c>
      <c r="G3728" s="1298" t="s">
        <v>8776</v>
      </c>
      <c r="H3728" s="1298" t="s">
        <v>1567</v>
      </c>
    </row>
    <row r="3729" spans="1:8" ht="18.399999999999999" hidden="1" customHeight="1">
      <c r="A3729" s="1305" t="s">
        <v>8769</v>
      </c>
      <c r="B3729" s="1306" t="s">
        <v>8761</v>
      </c>
      <c r="C3729" s="1306" t="s">
        <v>1644</v>
      </c>
      <c r="D3729" s="1307">
        <v>55620</v>
      </c>
      <c r="E3729" s="1308" t="s">
        <v>1884</v>
      </c>
      <c r="F3729" s="1298" t="s">
        <v>1567</v>
      </c>
      <c r="G3729" s="1298" t="s">
        <v>8777</v>
      </c>
      <c r="H3729" s="1298" t="s">
        <v>1567</v>
      </c>
    </row>
    <row r="3730" spans="1:8" ht="18.399999999999999" hidden="1" customHeight="1">
      <c r="A3730" s="1305" t="s">
        <v>8769</v>
      </c>
      <c r="B3730" s="1306" t="s">
        <v>8763</v>
      </c>
      <c r="C3730" s="1306" t="s">
        <v>1644</v>
      </c>
      <c r="D3730" s="1307">
        <v>63540</v>
      </c>
      <c r="E3730" s="1308" t="s">
        <v>1884</v>
      </c>
      <c r="F3730" s="1298" t="s">
        <v>1567</v>
      </c>
      <c r="G3730" s="1298" t="s">
        <v>8778</v>
      </c>
      <c r="H3730" s="1298" t="s">
        <v>1567</v>
      </c>
    </row>
    <row r="3731" spans="1:8" ht="18.399999999999999" hidden="1" customHeight="1">
      <c r="A3731" s="1305" t="s">
        <v>8769</v>
      </c>
      <c r="B3731" s="1306" t="s">
        <v>8765</v>
      </c>
      <c r="C3731" s="1306" t="s">
        <v>1644</v>
      </c>
      <c r="D3731" s="1307">
        <v>69120</v>
      </c>
      <c r="E3731" s="1308" t="s">
        <v>1884</v>
      </c>
      <c r="F3731" s="1298" t="s">
        <v>1567</v>
      </c>
      <c r="G3731" s="1298" t="s">
        <v>8779</v>
      </c>
      <c r="H3731" s="1298" t="s">
        <v>1567</v>
      </c>
    </row>
    <row r="3732" spans="1:8" ht="18.399999999999999" hidden="1" customHeight="1">
      <c r="A3732" s="1305" t="s">
        <v>8769</v>
      </c>
      <c r="B3732" s="1306" t="s">
        <v>8767</v>
      </c>
      <c r="C3732" s="1306" t="s">
        <v>1644</v>
      </c>
      <c r="D3732" s="1307">
        <v>78620</v>
      </c>
      <c r="E3732" s="1308" t="s">
        <v>1884</v>
      </c>
      <c r="F3732" s="1298" t="s">
        <v>1567</v>
      </c>
      <c r="G3732" s="1298" t="s">
        <v>8780</v>
      </c>
      <c r="H3732" s="1298" t="s">
        <v>1567</v>
      </c>
    </row>
    <row r="3733" spans="1:8" ht="18.399999999999999" hidden="1" customHeight="1">
      <c r="A3733" s="1305" t="s">
        <v>8781</v>
      </c>
      <c r="B3733" s="1306" t="s">
        <v>8782</v>
      </c>
      <c r="C3733" s="1306" t="s">
        <v>1585</v>
      </c>
      <c r="D3733" s="1307">
        <v>18240</v>
      </c>
      <c r="E3733" s="1308" t="s">
        <v>1884</v>
      </c>
      <c r="F3733" s="1298" t="s">
        <v>1567</v>
      </c>
      <c r="G3733" s="1298" t="s">
        <v>8783</v>
      </c>
      <c r="H3733" s="1298" t="s">
        <v>1567</v>
      </c>
    </row>
    <row r="3734" spans="1:8" ht="18.399999999999999" hidden="1" customHeight="1">
      <c r="A3734" s="1305" t="s">
        <v>8781</v>
      </c>
      <c r="B3734" s="1306" t="s">
        <v>8784</v>
      </c>
      <c r="C3734" s="1306" t="s">
        <v>1585</v>
      </c>
      <c r="D3734" s="1307">
        <v>16260</v>
      </c>
      <c r="E3734" s="1308" t="s">
        <v>1884</v>
      </c>
      <c r="F3734" s="1298" t="s">
        <v>1567</v>
      </c>
      <c r="G3734" s="1298" t="s">
        <v>8785</v>
      </c>
      <c r="H3734" s="1298" t="s">
        <v>1567</v>
      </c>
    </row>
    <row r="3735" spans="1:8" ht="18.399999999999999" hidden="1" customHeight="1">
      <c r="A3735" s="1305" t="s">
        <v>8781</v>
      </c>
      <c r="B3735" s="1306" t="s">
        <v>8786</v>
      </c>
      <c r="C3735" s="1306" t="s">
        <v>1585</v>
      </c>
      <c r="D3735" s="1307">
        <v>27490</v>
      </c>
      <c r="E3735" s="1308" t="s">
        <v>1884</v>
      </c>
      <c r="F3735" s="1298" t="s">
        <v>1567</v>
      </c>
      <c r="G3735" s="1298" t="s">
        <v>8787</v>
      </c>
      <c r="H3735" s="1298" t="s">
        <v>1567</v>
      </c>
    </row>
    <row r="3736" spans="1:8" ht="18.399999999999999" hidden="1" customHeight="1">
      <c r="A3736" s="1305" t="s">
        <v>8781</v>
      </c>
      <c r="B3736" s="1306" t="s">
        <v>8788</v>
      </c>
      <c r="C3736" s="1306" t="s">
        <v>1585</v>
      </c>
      <c r="D3736" s="1307">
        <v>38530</v>
      </c>
      <c r="E3736" s="1308" t="s">
        <v>1884</v>
      </c>
      <c r="F3736" s="1298" t="s">
        <v>1567</v>
      </c>
      <c r="G3736" s="1298" t="s">
        <v>8789</v>
      </c>
      <c r="H3736" s="1298" t="s">
        <v>1567</v>
      </c>
    </row>
    <row r="3737" spans="1:8" ht="18.399999999999999" hidden="1" customHeight="1">
      <c r="A3737" s="1305" t="s">
        <v>8781</v>
      </c>
      <c r="B3737" s="1306" t="s">
        <v>8790</v>
      </c>
      <c r="C3737" s="1306" t="s">
        <v>1585</v>
      </c>
      <c r="D3737" s="1307">
        <v>41230</v>
      </c>
      <c r="E3737" s="1308" t="s">
        <v>1884</v>
      </c>
      <c r="F3737" s="1298" t="s">
        <v>1567</v>
      </c>
      <c r="G3737" s="1298" t="s">
        <v>8791</v>
      </c>
      <c r="H3737" s="1298" t="s">
        <v>1567</v>
      </c>
    </row>
    <row r="3738" spans="1:8" ht="18.399999999999999" hidden="1" customHeight="1">
      <c r="A3738" s="1305" t="s">
        <v>8781</v>
      </c>
      <c r="B3738" s="1306" t="s">
        <v>8792</v>
      </c>
      <c r="C3738" s="1306" t="s">
        <v>1585</v>
      </c>
      <c r="D3738" s="1307">
        <v>55960</v>
      </c>
      <c r="E3738" s="1308" t="s">
        <v>1884</v>
      </c>
      <c r="F3738" s="1298" t="s">
        <v>1567</v>
      </c>
      <c r="G3738" s="1298" t="s">
        <v>8793</v>
      </c>
      <c r="H3738" s="1298" t="s">
        <v>1567</v>
      </c>
    </row>
    <row r="3739" spans="1:8" ht="18.399999999999999" hidden="1" customHeight="1">
      <c r="A3739" s="1305" t="s">
        <v>8781</v>
      </c>
      <c r="B3739" s="1306" t="s">
        <v>8794</v>
      </c>
      <c r="C3739" s="1306" t="s">
        <v>1585</v>
      </c>
      <c r="D3739" s="1307">
        <v>74250</v>
      </c>
      <c r="E3739" s="1308" t="s">
        <v>1884</v>
      </c>
      <c r="F3739" s="1298" t="s">
        <v>1567</v>
      </c>
      <c r="G3739" s="1298" t="s">
        <v>8795</v>
      </c>
      <c r="H3739" s="1298" t="s">
        <v>1567</v>
      </c>
    </row>
    <row r="3740" spans="1:8" ht="18.399999999999999" hidden="1" customHeight="1">
      <c r="A3740" s="1305" t="s">
        <v>8781</v>
      </c>
      <c r="B3740" s="1306" t="s">
        <v>8796</v>
      </c>
      <c r="C3740" s="1306" t="s">
        <v>1585</v>
      </c>
      <c r="D3740" s="1307">
        <v>90180</v>
      </c>
      <c r="E3740" s="1308" t="s">
        <v>1884</v>
      </c>
      <c r="F3740" s="1298" t="s">
        <v>1567</v>
      </c>
      <c r="G3740" s="1298" t="s">
        <v>8797</v>
      </c>
      <c r="H3740" s="1298" t="s">
        <v>1567</v>
      </c>
    </row>
    <row r="3741" spans="1:8" ht="18.399999999999999" hidden="1" customHeight="1">
      <c r="A3741" s="1305" t="s">
        <v>8781</v>
      </c>
      <c r="B3741" s="1306" t="s">
        <v>8798</v>
      </c>
      <c r="C3741" s="1306" t="s">
        <v>1585</v>
      </c>
      <c r="D3741" s="1307">
        <v>105930</v>
      </c>
      <c r="E3741" s="1308" t="s">
        <v>1884</v>
      </c>
      <c r="F3741" s="1298" t="s">
        <v>1567</v>
      </c>
      <c r="G3741" s="1298" t="s">
        <v>8799</v>
      </c>
      <c r="H3741" s="1298" t="s">
        <v>1567</v>
      </c>
    </row>
    <row r="3742" spans="1:8" ht="18.399999999999999" hidden="1" customHeight="1">
      <c r="A3742" s="1305" t="s">
        <v>8781</v>
      </c>
      <c r="B3742" s="1306" t="s">
        <v>8800</v>
      </c>
      <c r="C3742" s="1306" t="s">
        <v>1585</v>
      </c>
      <c r="D3742" s="1307">
        <v>122670</v>
      </c>
      <c r="E3742" s="1308" t="s">
        <v>1884</v>
      </c>
      <c r="F3742" s="1298" t="s">
        <v>1567</v>
      </c>
      <c r="G3742" s="1298" t="s">
        <v>8801</v>
      </c>
      <c r="H3742" s="1298" t="s">
        <v>1567</v>
      </c>
    </row>
    <row r="3743" spans="1:8" ht="18.399999999999999" hidden="1" customHeight="1">
      <c r="A3743" s="1305" t="s">
        <v>8781</v>
      </c>
      <c r="B3743" s="1306" t="s">
        <v>8802</v>
      </c>
      <c r="C3743" s="1306" t="s">
        <v>1585</v>
      </c>
      <c r="D3743" s="1307">
        <v>130700</v>
      </c>
      <c r="E3743" s="1308" t="s">
        <v>1884</v>
      </c>
      <c r="F3743" s="1298" t="s">
        <v>1567</v>
      </c>
      <c r="G3743" s="1298" t="s">
        <v>8803</v>
      </c>
      <c r="H3743" s="1298" t="s">
        <v>1567</v>
      </c>
    </row>
    <row r="3744" spans="1:8" ht="18.399999999999999" hidden="1" customHeight="1">
      <c r="A3744" s="1305" t="s">
        <v>8804</v>
      </c>
      <c r="B3744" s="1306" t="s">
        <v>8782</v>
      </c>
      <c r="C3744" s="1306" t="s">
        <v>1585</v>
      </c>
      <c r="D3744" s="1307">
        <v>14400</v>
      </c>
      <c r="E3744" s="1308" t="s">
        <v>1884</v>
      </c>
      <c r="F3744" s="1298" t="s">
        <v>1567</v>
      </c>
      <c r="G3744" s="1298" t="s">
        <v>8805</v>
      </c>
      <c r="H3744" s="1298" t="s">
        <v>1567</v>
      </c>
    </row>
    <row r="3745" spans="1:8" ht="18.399999999999999" hidden="1" customHeight="1">
      <c r="A3745" s="1305" t="s">
        <v>8804</v>
      </c>
      <c r="B3745" s="1306" t="s">
        <v>8784</v>
      </c>
      <c r="C3745" s="1306" t="s">
        <v>1585</v>
      </c>
      <c r="D3745" s="1307">
        <v>16500</v>
      </c>
      <c r="E3745" s="1308" t="s">
        <v>1884</v>
      </c>
      <c r="F3745" s="1298" t="s">
        <v>1567</v>
      </c>
      <c r="G3745" s="1298" t="s">
        <v>8806</v>
      </c>
      <c r="H3745" s="1298" t="s">
        <v>1567</v>
      </c>
    </row>
    <row r="3746" spans="1:8" ht="18.399999999999999" hidden="1" customHeight="1">
      <c r="A3746" s="1305" t="s">
        <v>8804</v>
      </c>
      <c r="B3746" s="1306" t="s">
        <v>8786</v>
      </c>
      <c r="C3746" s="1306" t="s">
        <v>1585</v>
      </c>
      <c r="D3746" s="1307">
        <v>18950</v>
      </c>
      <c r="E3746" s="1308" t="s">
        <v>1884</v>
      </c>
      <c r="F3746" s="1298" t="s">
        <v>1567</v>
      </c>
      <c r="G3746" s="1298" t="s">
        <v>8807</v>
      </c>
      <c r="H3746" s="1298" t="s">
        <v>1567</v>
      </c>
    </row>
    <row r="3747" spans="1:8" ht="18.399999999999999" hidden="1" customHeight="1">
      <c r="A3747" s="1305" t="s">
        <v>8804</v>
      </c>
      <c r="B3747" s="1306" t="s">
        <v>8788</v>
      </c>
      <c r="C3747" s="1306" t="s">
        <v>1585</v>
      </c>
      <c r="D3747" s="1307">
        <v>27480</v>
      </c>
      <c r="E3747" s="1308" t="s">
        <v>1884</v>
      </c>
      <c r="F3747" s="1298" t="s">
        <v>1567</v>
      </c>
      <c r="G3747" s="1298" t="s">
        <v>8808</v>
      </c>
      <c r="H3747" s="1298" t="s">
        <v>1567</v>
      </c>
    </row>
    <row r="3748" spans="1:8" ht="18.399999999999999" hidden="1" customHeight="1">
      <c r="A3748" s="1305" t="s">
        <v>8804</v>
      </c>
      <c r="B3748" s="1306" t="s">
        <v>8790</v>
      </c>
      <c r="C3748" s="1306" t="s">
        <v>1585</v>
      </c>
      <c r="D3748" s="1307">
        <v>32170</v>
      </c>
      <c r="E3748" s="1308" t="s">
        <v>1884</v>
      </c>
      <c r="F3748" s="1298" t="s">
        <v>1567</v>
      </c>
      <c r="G3748" s="1298" t="s">
        <v>8809</v>
      </c>
      <c r="H3748" s="1298" t="s">
        <v>1567</v>
      </c>
    </row>
    <row r="3749" spans="1:8" ht="18.399999999999999" hidden="1" customHeight="1">
      <c r="A3749" s="1305" t="s">
        <v>8804</v>
      </c>
      <c r="B3749" s="1306" t="s">
        <v>8792</v>
      </c>
      <c r="C3749" s="1306" t="s">
        <v>1585</v>
      </c>
      <c r="D3749" s="1307">
        <v>50450</v>
      </c>
      <c r="E3749" s="1308" t="s">
        <v>1884</v>
      </c>
      <c r="F3749" s="1298" t="s">
        <v>1567</v>
      </c>
      <c r="G3749" s="1298" t="s">
        <v>8810</v>
      </c>
      <c r="H3749" s="1298" t="s">
        <v>1567</v>
      </c>
    </row>
    <row r="3750" spans="1:8" ht="18.399999999999999" hidden="1" customHeight="1">
      <c r="A3750" s="1305" t="s">
        <v>8804</v>
      </c>
      <c r="B3750" s="1306" t="s">
        <v>8794</v>
      </c>
      <c r="C3750" s="1306" t="s">
        <v>1585</v>
      </c>
      <c r="D3750" s="1307">
        <v>58300</v>
      </c>
      <c r="E3750" s="1308" t="s">
        <v>1884</v>
      </c>
      <c r="F3750" s="1298" t="s">
        <v>1567</v>
      </c>
      <c r="G3750" s="1298" t="s">
        <v>8811</v>
      </c>
      <c r="H3750" s="1298" t="s">
        <v>1567</v>
      </c>
    </row>
    <row r="3751" spans="1:8" ht="18.399999999999999" hidden="1" customHeight="1">
      <c r="A3751" s="1305" t="s">
        <v>8804</v>
      </c>
      <c r="B3751" s="1306" t="s">
        <v>8796</v>
      </c>
      <c r="C3751" s="1306" t="s">
        <v>1585</v>
      </c>
      <c r="D3751" s="1307">
        <v>70980</v>
      </c>
      <c r="E3751" s="1308" t="s">
        <v>1884</v>
      </c>
      <c r="F3751" s="1298" t="s">
        <v>1567</v>
      </c>
      <c r="G3751" s="1298" t="s">
        <v>8812</v>
      </c>
      <c r="H3751" s="1298" t="s">
        <v>1567</v>
      </c>
    </row>
    <row r="3752" spans="1:8" ht="18.399999999999999" hidden="1" customHeight="1">
      <c r="A3752" s="1305" t="s">
        <v>8804</v>
      </c>
      <c r="B3752" s="1306" t="s">
        <v>8798</v>
      </c>
      <c r="C3752" s="1306" t="s">
        <v>1585</v>
      </c>
      <c r="D3752" s="1307">
        <v>83530</v>
      </c>
      <c r="E3752" s="1308" t="s">
        <v>1884</v>
      </c>
      <c r="F3752" s="1298" t="s">
        <v>1567</v>
      </c>
      <c r="G3752" s="1298" t="s">
        <v>8813</v>
      </c>
      <c r="H3752" s="1298" t="s">
        <v>1567</v>
      </c>
    </row>
    <row r="3753" spans="1:8" ht="18.399999999999999" hidden="1" customHeight="1">
      <c r="A3753" s="1305" t="s">
        <v>8804</v>
      </c>
      <c r="B3753" s="1306" t="s">
        <v>8800</v>
      </c>
      <c r="C3753" s="1306" t="s">
        <v>1585</v>
      </c>
      <c r="D3753" s="1307">
        <v>89410</v>
      </c>
      <c r="E3753" s="1308" t="s">
        <v>1884</v>
      </c>
      <c r="F3753" s="1298" t="s">
        <v>1567</v>
      </c>
      <c r="G3753" s="1298" t="s">
        <v>8814</v>
      </c>
      <c r="H3753" s="1298" t="s">
        <v>1567</v>
      </c>
    </row>
    <row r="3754" spans="1:8" ht="18.399999999999999" hidden="1" customHeight="1">
      <c r="A3754" s="1305" t="s">
        <v>8804</v>
      </c>
      <c r="B3754" s="1306" t="s">
        <v>8802</v>
      </c>
      <c r="C3754" s="1306" t="s">
        <v>1585</v>
      </c>
      <c r="D3754" s="1307">
        <v>108640</v>
      </c>
      <c r="E3754" s="1308" t="s">
        <v>1884</v>
      </c>
      <c r="F3754" s="1298" t="s">
        <v>1567</v>
      </c>
      <c r="G3754" s="1298" t="s">
        <v>8815</v>
      </c>
      <c r="H3754" s="1298" t="s">
        <v>1567</v>
      </c>
    </row>
    <row r="3755" spans="1:8" ht="18.399999999999999" hidden="1" customHeight="1">
      <c r="A3755" s="1305" t="s">
        <v>8816</v>
      </c>
      <c r="B3755" s="1306" t="s">
        <v>8747</v>
      </c>
      <c r="C3755" s="1306" t="s">
        <v>1585</v>
      </c>
      <c r="D3755" s="1307">
        <v>43000</v>
      </c>
      <c r="E3755" s="1308" t="s">
        <v>1884</v>
      </c>
      <c r="F3755" s="1298" t="s">
        <v>1567</v>
      </c>
      <c r="G3755" s="1298" t="s">
        <v>8817</v>
      </c>
      <c r="H3755" s="1298" t="s">
        <v>1567</v>
      </c>
    </row>
    <row r="3756" spans="1:8" ht="18.399999999999999" hidden="1" customHeight="1">
      <c r="A3756" s="1305" t="s">
        <v>8816</v>
      </c>
      <c r="B3756" s="1306" t="s">
        <v>8749</v>
      </c>
      <c r="C3756" s="1306" t="s">
        <v>1585</v>
      </c>
      <c r="D3756" s="1307">
        <v>44310</v>
      </c>
      <c r="E3756" s="1308" t="s">
        <v>1884</v>
      </c>
      <c r="F3756" s="1298" t="s">
        <v>1567</v>
      </c>
      <c r="G3756" s="1298" t="s">
        <v>8818</v>
      </c>
      <c r="H3756" s="1298" t="s">
        <v>1567</v>
      </c>
    </row>
    <row r="3757" spans="1:8" ht="18.399999999999999" hidden="1" customHeight="1">
      <c r="A3757" s="1305" t="s">
        <v>8816</v>
      </c>
      <c r="B3757" s="1306" t="s">
        <v>8751</v>
      </c>
      <c r="C3757" s="1306" t="s">
        <v>1585</v>
      </c>
      <c r="D3757" s="1307">
        <v>49980</v>
      </c>
      <c r="E3757" s="1308" t="s">
        <v>1884</v>
      </c>
      <c r="F3757" s="1298" t="s">
        <v>1567</v>
      </c>
      <c r="G3757" s="1298" t="s">
        <v>8819</v>
      </c>
      <c r="H3757" s="1298" t="s">
        <v>1567</v>
      </c>
    </row>
    <row r="3758" spans="1:8" ht="18.399999999999999" hidden="1" customHeight="1">
      <c r="A3758" s="1305" t="s">
        <v>8816</v>
      </c>
      <c r="B3758" s="1306" t="s">
        <v>8753</v>
      </c>
      <c r="C3758" s="1306" t="s">
        <v>1585</v>
      </c>
      <c r="D3758" s="1307">
        <v>61340</v>
      </c>
      <c r="E3758" s="1308" t="s">
        <v>1884</v>
      </c>
      <c r="F3758" s="1298" t="s">
        <v>1567</v>
      </c>
      <c r="G3758" s="1298" t="s">
        <v>8820</v>
      </c>
      <c r="H3758" s="1298" t="s">
        <v>1567</v>
      </c>
    </row>
    <row r="3759" spans="1:8" ht="18.399999999999999" hidden="1" customHeight="1">
      <c r="A3759" s="1305" t="s">
        <v>8816</v>
      </c>
      <c r="B3759" s="1306" t="s">
        <v>8755</v>
      </c>
      <c r="C3759" s="1306" t="s">
        <v>1585</v>
      </c>
      <c r="D3759" s="1307">
        <v>72700</v>
      </c>
      <c r="E3759" s="1308" t="s">
        <v>1884</v>
      </c>
      <c r="F3759" s="1298" t="s">
        <v>1567</v>
      </c>
      <c r="G3759" s="1298" t="s">
        <v>8821</v>
      </c>
      <c r="H3759" s="1298" t="s">
        <v>1567</v>
      </c>
    </row>
    <row r="3760" spans="1:8" ht="18.399999999999999" hidden="1" customHeight="1">
      <c r="A3760" s="1305" t="s">
        <v>8816</v>
      </c>
      <c r="B3760" s="1306" t="s">
        <v>8757</v>
      </c>
      <c r="C3760" s="1306" t="s">
        <v>1585</v>
      </c>
      <c r="D3760" s="1307">
        <v>84050</v>
      </c>
      <c r="E3760" s="1308" t="s">
        <v>1884</v>
      </c>
      <c r="F3760" s="1298" t="s">
        <v>1567</v>
      </c>
      <c r="G3760" s="1298" t="s">
        <v>8822</v>
      </c>
      <c r="H3760" s="1298" t="s">
        <v>1567</v>
      </c>
    </row>
    <row r="3761" spans="1:8" ht="18.399999999999999" hidden="1" customHeight="1">
      <c r="A3761" s="1305" t="s">
        <v>8816</v>
      </c>
      <c r="B3761" s="1306" t="s">
        <v>8759</v>
      </c>
      <c r="C3761" s="1306" t="s">
        <v>1585</v>
      </c>
      <c r="D3761" s="1307">
        <v>95410</v>
      </c>
      <c r="E3761" s="1308" t="s">
        <v>1884</v>
      </c>
      <c r="F3761" s="1298" t="s">
        <v>1567</v>
      </c>
      <c r="G3761" s="1298" t="s">
        <v>8823</v>
      </c>
      <c r="H3761" s="1298" t="s">
        <v>1567</v>
      </c>
    </row>
    <row r="3762" spans="1:8" ht="18.399999999999999" hidden="1" customHeight="1">
      <c r="A3762" s="1305" t="s">
        <v>8816</v>
      </c>
      <c r="B3762" s="1306" t="s">
        <v>8761</v>
      </c>
      <c r="C3762" s="1306" t="s">
        <v>1585</v>
      </c>
      <c r="D3762" s="1307">
        <v>106760</v>
      </c>
      <c r="E3762" s="1308" t="s">
        <v>1884</v>
      </c>
      <c r="F3762" s="1298" t="s">
        <v>1567</v>
      </c>
      <c r="G3762" s="1298" t="s">
        <v>8824</v>
      </c>
      <c r="H3762" s="1298" t="s">
        <v>1567</v>
      </c>
    </row>
    <row r="3763" spans="1:8" ht="18.399999999999999" hidden="1" customHeight="1">
      <c r="A3763" s="1305" t="s">
        <v>8816</v>
      </c>
      <c r="B3763" s="1306" t="s">
        <v>8763</v>
      </c>
      <c r="C3763" s="1306" t="s">
        <v>1585</v>
      </c>
      <c r="D3763" s="1307">
        <v>118120</v>
      </c>
      <c r="E3763" s="1308" t="s">
        <v>1884</v>
      </c>
      <c r="F3763" s="1298" t="s">
        <v>1567</v>
      </c>
      <c r="G3763" s="1298" t="s">
        <v>8825</v>
      </c>
      <c r="H3763" s="1298" t="s">
        <v>1567</v>
      </c>
    </row>
    <row r="3764" spans="1:8" ht="18.399999999999999" hidden="1" customHeight="1">
      <c r="A3764" s="1305" t="s">
        <v>8816</v>
      </c>
      <c r="B3764" s="1306" t="s">
        <v>8765</v>
      </c>
      <c r="C3764" s="1306" t="s">
        <v>1585</v>
      </c>
      <c r="D3764" s="1307">
        <v>129480</v>
      </c>
      <c r="E3764" s="1308" t="s">
        <v>1884</v>
      </c>
      <c r="F3764" s="1298" t="s">
        <v>1567</v>
      </c>
      <c r="G3764" s="1298" t="s">
        <v>8826</v>
      </c>
      <c r="H3764" s="1298" t="s">
        <v>1567</v>
      </c>
    </row>
    <row r="3765" spans="1:8" ht="18.399999999999999" hidden="1" customHeight="1">
      <c r="A3765" s="1305" t="s">
        <v>8816</v>
      </c>
      <c r="B3765" s="1306" t="s">
        <v>8767</v>
      </c>
      <c r="C3765" s="1306" t="s">
        <v>1585</v>
      </c>
      <c r="D3765" s="1307">
        <v>140830</v>
      </c>
      <c r="E3765" s="1308" t="s">
        <v>1884</v>
      </c>
      <c r="F3765" s="1298" t="s">
        <v>1567</v>
      </c>
      <c r="G3765" s="1298" t="s">
        <v>8827</v>
      </c>
      <c r="H3765" s="1298" t="s">
        <v>1567</v>
      </c>
    </row>
    <row r="3766" spans="1:8" ht="18.399999999999999" hidden="1" customHeight="1">
      <c r="A3766" s="1305" t="s">
        <v>8828</v>
      </c>
      <c r="B3766" s="1306" t="s">
        <v>8747</v>
      </c>
      <c r="C3766" s="1306" t="s">
        <v>1585</v>
      </c>
      <c r="D3766" s="1307">
        <v>15000</v>
      </c>
      <c r="E3766" s="1308" t="s">
        <v>1884</v>
      </c>
      <c r="F3766" s="1298" t="s">
        <v>1567</v>
      </c>
      <c r="G3766" s="1298" t="s">
        <v>8829</v>
      </c>
      <c r="H3766" s="1298" t="s">
        <v>1567</v>
      </c>
    </row>
    <row r="3767" spans="1:8" ht="18.399999999999999" hidden="1" customHeight="1">
      <c r="A3767" s="1305" t="s">
        <v>8828</v>
      </c>
      <c r="B3767" s="1306" t="s">
        <v>8749</v>
      </c>
      <c r="C3767" s="1306" t="s">
        <v>1585</v>
      </c>
      <c r="D3767" s="1307">
        <v>16500</v>
      </c>
      <c r="E3767" s="1308" t="s">
        <v>1884</v>
      </c>
      <c r="F3767" s="1298" t="s">
        <v>1567</v>
      </c>
      <c r="G3767" s="1298" t="s">
        <v>8830</v>
      </c>
      <c r="H3767" s="1298" t="s">
        <v>1567</v>
      </c>
    </row>
    <row r="3768" spans="1:8" ht="18.399999999999999" hidden="1" customHeight="1">
      <c r="A3768" s="1305" t="s">
        <v>8828</v>
      </c>
      <c r="B3768" s="1306" t="s">
        <v>8751</v>
      </c>
      <c r="C3768" s="1306" t="s">
        <v>1585</v>
      </c>
      <c r="D3768" s="1307">
        <v>18950</v>
      </c>
      <c r="E3768" s="1308" t="s">
        <v>1884</v>
      </c>
      <c r="F3768" s="1298" t="s">
        <v>1567</v>
      </c>
      <c r="G3768" s="1298" t="s">
        <v>8831</v>
      </c>
      <c r="H3768" s="1298" t="s">
        <v>1567</v>
      </c>
    </row>
    <row r="3769" spans="1:8" ht="18.399999999999999" hidden="1" customHeight="1">
      <c r="A3769" s="1305" t="s">
        <v>8828</v>
      </c>
      <c r="B3769" s="1306" t="s">
        <v>8753</v>
      </c>
      <c r="C3769" s="1306" t="s">
        <v>1585</v>
      </c>
      <c r="D3769" s="1307">
        <v>27480</v>
      </c>
      <c r="E3769" s="1308" t="s">
        <v>1884</v>
      </c>
      <c r="F3769" s="1298" t="s">
        <v>1567</v>
      </c>
      <c r="G3769" s="1298" t="s">
        <v>8832</v>
      </c>
      <c r="H3769" s="1298" t="s">
        <v>1567</v>
      </c>
    </row>
    <row r="3770" spans="1:8" ht="18.399999999999999" hidden="1" customHeight="1">
      <c r="A3770" s="1305" t="s">
        <v>8828</v>
      </c>
      <c r="B3770" s="1306" t="s">
        <v>8755</v>
      </c>
      <c r="C3770" s="1306" t="s">
        <v>1585</v>
      </c>
      <c r="D3770" s="1307">
        <v>32170</v>
      </c>
      <c r="E3770" s="1308" t="s">
        <v>1884</v>
      </c>
      <c r="F3770" s="1298" t="s">
        <v>1567</v>
      </c>
      <c r="G3770" s="1298" t="s">
        <v>8833</v>
      </c>
      <c r="H3770" s="1298" t="s">
        <v>1567</v>
      </c>
    </row>
    <row r="3771" spans="1:8" ht="18.399999999999999" hidden="1" customHeight="1">
      <c r="A3771" s="1305" t="s">
        <v>8828</v>
      </c>
      <c r="B3771" s="1306" t="s">
        <v>8757</v>
      </c>
      <c r="C3771" s="1306" t="s">
        <v>1585</v>
      </c>
      <c r="D3771" s="1307">
        <v>50450</v>
      </c>
      <c r="E3771" s="1308" t="s">
        <v>1884</v>
      </c>
      <c r="F3771" s="1298" t="s">
        <v>1567</v>
      </c>
      <c r="G3771" s="1298" t="s">
        <v>8834</v>
      </c>
      <c r="H3771" s="1298" t="s">
        <v>1567</v>
      </c>
    </row>
    <row r="3772" spans="1:8" ht="18.399999999999999" hidden="1" customHeight="1">
      <c r="A3772" s="1305" t="s">
        <v>8828</v>
      </c>
      <c r="B3772" s="1306" t="s">
        <v>8759</v>
      </c>
      <c r="C3772" s="1306" t="s">
        <v>1585</v>
      </c>
      <c r="D3772" s="1307">
        <v>58300</v>
      </c>
      <c r="E3772" s="1308" t="s">
        <v>1884</v>
      </c>
      <c r="F3772" s="1298" t="s">
        <v>1567</v>
      </c>
      <c r="G3772" s="1298" t="s">
        <v>8835</v>
      </c>
      <c r="H3772" s="1298" t="s">
        <v>1567</v>
      </c>
    </row>
    <row r="3773" spans="1:8" ht="18.399999999999999" hidden="1" customHeight="1">
      <c r="A3773" s="1305" t="s">
        <v>8828</v>
      </c>
      <c r="B3773" s="1306" t="s">
        <v>8761</v>
      </c>
      <c r="C3773" s="1306" t="s">
        <v>1585</v>
      </c>
      <c r="D3773" s="1307">
        <v>70980</v>
      </c>
      <c r="E3773" s="1308" t="s">
        <v>1884</v>
      </c>
      <c r="F3773" s="1298" t="s">
        <v>1567</v>
      </c>
      <c r="G3773" s="1298" t="s">
        <v>8836</v>
      </c>
      <c r="H3773" s="1298" t="s">
        <v>1567</v>
      </c>
    </row>
    <row r="3774" spans="1:8" ht="18.399999999999999" hidden="1" customHeight="1">
      <c r="A3774" s="1305" t="s">
        <v>8828</v>
      </c>
      <c r="B3774" s="1306" t="s">
        <v>8763</v>
      </c>
      <c r="C3774" s="1306" t="s">
        <v>1585</v>
      </c>
      <c r="D3774" s="1307">
        <v>83530</v>
      </c>
      <c r="E3774" s="1308" t="s">
        <v>1884</v>
      </c>
      <c r="F3774" s="1298" t="s">
        <v>1567</v>
      </c>
      <c r="G3774" s="1298" t="s">
        <v>8837</v>
      </c>
      <c r="H3774" s="1298" t="s">
        <v>1567</v>
      </c>
    </row>
    <row r="3775" spans="1:8" ht="18.399999999999999" hidden="1" customHeight="1">
      <c r="A3775" s="1305" t="s">
        <v>8828</v>
      </c>
      <c r="B3775" s="1306" t="s">
        <v>8765</v>
      </c>
      <c r="C3775" s="1306" t="s">
        <v>1585</v>
      </c>
      <c r="D3775" s="1307">
        <v>89410</v>
      </c>
      <c r="E3775" s="1308" t="s">
        <v>1884</v>
      </c>
      <c r="F3775" s="1298" t="s">
        <v>1567</v>
      </c>
      <c r="G3775" s="1298" t="s">
        <v>8838</v>
      </c>
      <c r="H3775" s="1298" t="s">
        <v>1567</v>
      </c>
    </row>
    <row r="3776" spans="1:8" ht="18.399999999999999" hidden="1" customHeight="1">
      <c r="A3776" s="1305" t="s">
        <v>8828</v>
      </c>
      <c r="B3776" s="1306" t="s">
        <v>8767</v>
      </c>
      <c r="C3776" s="1306" t="s">
        <v>1585</v>
      </c>
      <c r="D3776" s="1307">
        <v>108640</v>
      </c>
      <c r="E3776" s="1308" t="s">
        <v>1884</v>
      </c>
      <c r="F3776" s="1298" t="s">
        <v>1567</v>
      </c>
      <c r="G3776" s="1298" t="s">
        <v>8839</v>
      </c>
      <c r="H3776" s="1298" t="s">
        <v>1567</v>
      </c>
    </row>
    <row r="3777" spans="1:8" ht="18.399999999999999" hidden="1" customHeight="1">
      <c r="A3777" s="1305" t="s">
        <v>8840</v>
      </c>
      <c r="B3777" s="1306" t="s">
        <v>8747</v>
      </c>
      <c r="C3777" s="1306" t="s">
        <v>1585</v>
      </c>
      <c r="D3777" s="1307">
        <v>51600</v>
      </c>
      <c r="E3777" s="1308" t="s">
        <v>1884</v>
      </c>
      <c r="F3777" s="1298" t="s">
        <v>1567</v>
      </c>
      <c r="G3777" s="1298" t="s">
        <v>8841</v>
      </c>
      <c r="H3777" s="1298" t="s">
        <v>1567</v>
      </c>
    </row>
    <row r="3778" spans="1:8" ht="18.399999999999999" hidden="1" customHeight="1">
      <c r="A3778" s="1305" t="s">
        <v>8840</v>
      </c>
      <c r="B3778" s="1306" t="s">
        <v>8749</v>
      </c>
      <c r="C3778" s="1306" t="s">
        <v>1585</v>
      </c>
      <c r="D3778" s="1307">
        <v>52120</v>
      </c>
      <c r="E3778" s="1308" t="s">
        <v>1884</v>
      </c>
      <c r="F3778" s="1298" t="s">
        <v>1567</v>
      </c>
      <c r="G3778" s="1298" t="s">
        <v>8842</v>
      </c>
      <c r="H3778" s="1298" t="s">
        <v>1567</v>
      </c>
    </row>
    <row r="3779" spans="1:8" ht="18.399999999999999" hidden="1" customHeight="1">
      <c r="A3779" s="1305" t="s">
        <v>8840</v>
      </c>
      <c r="B3779" s="1306" t="s">
        <v>8843</v>
      </c>
      <c r="C3779" s="1306" t="s">
        <v>1585</v>
      </c>
      <c r="D3779" s="1307">
        <v>58800</v>
      </c>
      <c r="E3779" s="1308" t="s">
        <v>1884</v>
      </c>
      <c r="F3779" s="1298" t="s">
        <v>1567</v>
      </c>
      <c r="G3779" s="1298" t="s">
        <v>8844</v>
      </c>
      <c r="H3779" s="1298" t="s">
        <v>1567</v>
      </c>
    </row>
    <row r="3780" spans="1:8" ht="18.399999999999999" hidden="1" customHeight="1">
      <c r="A3780" s="1305" t="s">
        <v>8840</v>
      </c>
      <c r="B3780" s="1306" t="s">
        <v>8753</v>
      </c>
      <c r="C3780" s="1306" t="s">
        <v>1585</v>
      </c>
      <c r="D3780" s="1307">
        <v>72160</v>
      </c>
      <c r="E3780" s="1308" t="s">
        <v>1884</v>
      </c>
      <c r="F3780" s="1298" t="s">
        <v>1567</v>
      </c>
      <c r="G3780" s="1298" t="s">
        <v>8845</v>
      </c>
      <c r="H3780" s="1298" t="s">
        <v>1567</v>
      </c>
    </row>
    <row r="3781" spans="1:8" ht="18.399999999999999" hidden="1" customHeight="1">
      <c r="A3781" s="1305" t="s">
        <v>8840</v>
      </c>
      <c r="B3781" s="1306" t="s">
        <v>8755</v>
      </c>
      <c r="C3781" s="1306" t="s">
        <v>1585</v>
      </c>
      <c r="D3781" s="1307">
        <v>85520</v>
      </c>
      <c r="E3781" s="1308" t="s">
        <v>1884</v>
      </c>
      <c r="F3781" s="1298" t="s">
        <v>1567</v>
      </c>
      <c r="G3781" s="1298" t="s">
        <v>8846</v>
      </c>
      <c r="H3781" s="1298" t="s">
        <v>1567</v>
      </c>
    </row>
    <row r="3782" spans="1:8" ht="18.399999999999999" hidden="1" customHeight="1">
      <c r="A3782" s="1305" t="s">
        <v>8840</v>
      </c>
      <c r="B3782" s="1306" t="s">
        <v>8757</v>
      </c>
      <c r="C3782" s="1306" t="s">
        <v>1585</v>
      </c>
      <c r="D3782" s="1307">
        <v>98880</v>
      </c>
      <c r="E3782" s="1308" t="s">
        <v>1884</v>
      </c>
      <c r="F3782" s="1298" t="s">
        <v>1567</v>
      </c>
      <c r="G3782" s="1298" t="s">
        <v>8847</v>
      </c>
      <c r="H3782" s="1298" t="s">
        <v>1567</v>
      </c>
    </row>
    <row r="3783" spans="1:8" ht="18.399999999999999" hidden="1" customHeight="1">
      <c r="A3783" s="1305" t="s">
        <v>8840</v>
      </c>
      <c r="B3783" s="1306" t="s">
        <v>8759</v>
      </c>
      <c r="C3783" s="1306" t="s">
        <v>1585</v>
      </c>
      <c r="D3783" s="1307">
        <v>112240</v>
      </c>
      <c r="E3783" s="1308" t="s">
        <v>1884</v>
      </c>
      <c r="F3783" s="1298" t="s">
        <v>1567</v>
      </c>
      <c r="G3783" s="1298" t="s">
        <v>8848</v>
      </c>
      <c r="H3783" s="1298" t="s">
        <v>1567</v>
      </c>
    </row>
    <row r="3784" spans="1:8" ht="18.399999999999999" hidden="1" customHeight="1">
      <c r="A3784" s="1305" t="s">
        <v>8840</v>
      </c>
      <c r="B3784" s="1306" t="s">
        <v>8761</v>
      </c>
      <c r="C3784" s="1306" t="s">
        <v>1585</v>
      </c>
      <c r="D3784" s="1307">
        <v>125600</v>
      </c>
      <c r="E3784" s="1308" t="s">
        <v>1884</v>
      </c>
      <c r="F3784" s="1298" t="s">
        <v>1567</v>
      </c>
      <c r="G3784" s="1298" t="s">
        <v>8849</v>
      </c>
      <c r="H3784" s="1298" t="s">
        <v>1567</v>
      </c>
    </row>
    <row r="3785" spans="1:8" ht="18.399999999999999" hidden="1" customHeight="1">
      <c r="A3785" s="1305" t="s">
        <v>8840</v>
      </c>
      <c r="B3785" s="1306" t="s">
        <v>8763</v>
      </c>
      <c r="C3785" s="1306" t="s">
        <v>1585</v>
      </c>
      <c r="D3785" s="1307">
        <v>138960</v>
      </c>
      <c r="E3785" s="1308" t="s">
        <v>1884</v>
      </c>
      <c r="F3785" s="1298" t="s">
        <v>1567</v>
      </c>
      <c r="G3785" s="1298" t="s">
        <v>8850</v>
      </c>
      <c r="H3785" s="1298" t="s">
        <v>1567</v>
      </c>
    </row>
    <row r="3786" spans="1:8" ht="18.399999999999999" hidden="1" customHeight="1">
      <c r="A3786" s="1305" t="s">
        <v>8840</v>
      </c>
      <c r="B3786" s="1306" t="s">
        <v>8765</v>
      </c>
      <c r="C3786" s="1306" t="s">
        <v>1585</v>
      </c>
      <c r="D3786" s="1307">
        <v>152320</v>
      </c>
      <c r="E3786" s="1308" t="s">
        <v>1884</v>
      </c>
      <c r="F3786" s="1298" t="s">
        <v>1567</v>
      </c>
      <c r="G3786" s="1298" t="s">
        <v>8851</v>
      </c>
      <c r="H3786" s="1298" t="s">
        <v>1567</v>
      </c>
    </row>
    <row r="3787" spans="1:8" ht="18.399999999999999" hidden="1" customHeight="1">
      <c r="A3787" s="1305" t="s">
        <v>8840</v>
      </c>
      <c r="B3787" s="1306" t="s">
        <v>8767</v>
      </c>
      <c r="C3787" s="1306" t="s">
        <v>1585</v>
      </c>
      <c r="D3787" s="1307">
        <v>165680</v>
      </c>
      <c r="E3787" s="1308" t="s">
        <v>1884</v>
      </c>
      <c r="F3787" s="1298" t="s">
        <v>1567</v>
      </c>
      <c r="G3787" s="1298" t="s">
        <v>8852</v>
      </c>
      <c r="H3787" s="1298" t="s">
        <v>1567</v>
      </c>
    </row>
    <row r="3788" spans="1:8" ht="18.399999999999999" hidden="1" customHeight="1">
      <c r="A3788" s="1305" t="s">
        <v>8853</v>
      </c>
      <c r="B3788" s="1306" t="s">
        <v>8747</v>
      </c>
      <c r="C3788" s="1306" t="s">
        <v>1585</v>
      </c>
      <c r="D3788" s="1307">
        <v>21800</v>
      </c>
      <c r="E3788" s="1308" t="s">
        <v>1884</v>
      </c>
      <c r="F3788" s="1298" t="s">
        <v>1567</v>
      </c>
      <c r="G3788" s="1298" t="s">
        <v>8854</v>
      </c>
      <c r="H3788" s="1298" t="s">
        <v>1567</v>
      </c>
    </row>
    <row r="3789" spans="1:8" ht="18.399999999999999" hidden="1" customHeight="1">
      <c r="A3789" s="1305" t="s">
        <v>8853</v>
      </c>
      <c r="B3789" s="1306" t="s">
        <v>8749</v>
      </c>
      <c r="C3789" s="1306" t="s">
        <v>1585</v>
      </c>
      <c r="D3789" s="1307">
        <v>22840</v>
      </c>
      <c r="E3789" s="1308" t="s">
        <v>1884</v>
      </c>
      <c r="F3789" s="1298" t="s">
        <v>1567</v>
      </c>
      <c r="G3789" s="1298" t="s">
        <v>8855</v>
      </c>
      <c r="H3789" s="1298" t="s">
        <v>1567</v>
      </c>
    </row>
    <row r="3790" spans="1:8" ht="18.399999999999999" hidden="1" customHeight="1">
      <c r="A3790" s="1305" t="s">
        <v>8853</v>
      </c>
      <c r="B3790" s="1306" t="s">
        <v>8843</v>
      </c>
      <c r="C3790" s="1306" t="s">
        <v>1585</v>
      </c>
      <c r="D3790" s="1307">
        <v>26240</v>
      </c>
      <c r="E3790" s="1308" t="s">
        <v>1884</v>
      </c>
      <c r="F3790" s="1298" t="s">
        <v>1567</v>
      </c>
      <c r="G3790" s="1298" t="s">
        <v>8856</v>
      </c>
      <c r="H3790" s="1298" t="s">
        <v>1567</v>
      </c>
    </row>
    <row r="3791" spans="1:8" ht="18.399999999999999" hidden="1" customHeight="1">
      <c r="A3791" s="1305" t="s">
        <v>8853</v>
      </c>
      <c r="B3791" s="1306" t="s">
        <v>8753</v>
      </c>
      <c r="C3791" s="1306" t="s">
        <v>1585</v>
      </c>
      <c r="D3791" s="1307">
        <v>40820</v>
      </c>
      <c r="E3791" s="1308" t="s">
        <v>1884</v>
      </c>
      <c r="F3791" s="1298" t="s">
        <v>1567</v>
      </c>
      <c r="G3791" s="1298" t="s">
        <v>8857</v>
      </c>
      <c r="H3791" s="1298" t="s">
        <v>1567</v>
      </c>
    </row>
    <row r="3792" spans="1:8" ht="18.399999999999999" hidden="1" customHeight="1">
      <c r="A3792" s="1305" t="s">
        <v>8853</v>
      </c>
      <c r="B3792" s="1306" t="s">
        <v>8755</v>
      </c>
      <c r="C3792" s="1306" t="s">
        <v>1585</v>
      </c>
      <c r="D3792" s="1307">
        <v>48260</v>
      </c>
      <c r="E3792" s="1308" t="s">
        <v>1884</v>
      </c>
      <c r="F3792" s="1298" t="s">
        <v>1567</v>
      </c>
      <c r="G3792" s="1298" t="s">
        <v>8858</v>
      </c>
      <c r="H3792" s="1298" t="s">
        <v>1567</v>
      </c>
    </row>
    <row r="3793" spans="1:8" ht="18.399999999999999" hidden="1" customHeight="1">
      <c r="A3793" s="1305" t="s">
        <v>8853</v>
      </c>
      <c r="B3793" s="1306" t="s">
        <v>8757</v>
      </c>
      <c r="C3793" s="1306" t="s">
        <v>1585</v>
      </c>
      <c r="D3793" s="1307">
        <v>75670</v>
      </c>
      <c r="E3793" s="1308" t="s">
        <v>1884</v>
      </c>
      <c r="F3793" s="1298" t="s">
        <v>1567</v>
      </c>
      <c r="G3793" s="1298" t="s">
        <v>8859</v>
      </c>
      <c r="H3793" s="1298" t="s">
        <v>1567</v>
      </c>
    </row>
    <row r="3794" spans="1:8" ht="18.399999999999999" hidden="1" customHeight="1">
      <c r="A3794" s="1305" t="s">
        <v>8853</v>
      </c>
      <c r="B3794" s="1306" t="s">
        <v>8759</v>
      </c>
      <c r="C3794" s="1306" t="s">
        <v>1585</v>
      </c>
      <c r="D3794" s="1307">
        <v>87440</v>
      </c>
      <c r="E3794" s="1308" t="s">
        <v>1884</v>
      </c>
      <c r="F3794" s="1298" t="s">
        <v>1567</v>
      </c>
      <c r="G3794" s="1298" t="s">
        <v>8860</v>
      </c>
      <c r="H3794" s="1298" t="s">
        <v>1567</v>
      </c>
    </row>
    <row r="3795" spans="1:8" ht="18.399999999999999" hidden="1" customHeight="1">
      <c r="A3795" s="1305" t="s">
        <v>8853</v>
      </c>
      <c r="B3795" s="1306" t="s">
        <v>8761</v>
      </c>
      <c r="C3795" s="1306" t="s">
        <v>1585</v>
      </c>
      <c r="D3795" s="1307">
        <v>94640</v>
      </c>
      <c r="E3795" s="1308" t="s">
        <v>1884</v>
      </c>
      <c r="F3795" s="1298" t="s">
        <v>1567</v>
      </c>
      <c r="G3795" s="1298" t="s">
        <v>8861</v>
      </c>
      <c r="H3795" s="1298" t="s">
        <v>1567</v>
      </c>
    </row>
    <row r="3796" spans="1:8" ht="18.399999999999999" hidden="1" customHeight="1">
      <c r="A3796" s="1305" t="s">
        <v>8853</v>
      </c>
      <c r="B3796" s="1306" t="s">
        <v>8763</v>
      </c>
      <c r="C3796" s="1306" t="s">
        <v>1585</v>
      </c>
      <c r="D3796" s="1307">
        <v>111380</v>
      </c>
      <c r="E3796" s="1308" t="s">
        <v>1884</v>
      </c>
      <c r="F3796" s="1298" t="s">
        <v>1567</v>
      </c>
      <c r="G3796" s="1298" t="s">
        <v>8862</v>
      </c>
      <c r="H3796" s="1298" t="s">
        <v>1567</v>
      </c>
    </row>
    <row r="3797" spans="1:8" ht="18.399999999999999" hidden="1" customHeight="1">
      <c r="A3797" s="1305" t="s">
        <v>8853</v>
      </c>
      <c r="B3797" s="1306" t="s">
        <v>8765</v>
      </c>
      <c r="C3797" s="1306" t="s">
        <v>1585</v>
      </c>
      <c r="D3797" s="1307">
        <v>119220</v>
      </c>
      <c r="E3797" s="1308" t="s">
        <v>1884</v>
      </c>
      <c r="F3797" s="1298" t="s">
        <v>1567</v>
      </c>
      <c r="G3797" s="1298" t="s">
        <v>8863</v>
      </c>
      <c r="H3797" s="1298" t="s">
        <v>1567</v>
      </c>
    </row>
    <row r="3798" spans="1:8" ht="18.399999999999999" hidden="1" customHeight="1">
      <c r="A3798" s="1305" t="s">
        <v>8853</v>
      </c>
      <c r="B3798" s="1306" t="s">
        <v>8767</v>
      </c>
      <c r="C3798" s="1306" t="s">
        <v>1585</v>
      </c>
      <c r="D3798" s="1307">
        <v>144850</v>
      </c>
      <c r="E3798" s="1308" t="s">
        <v>1884</v>
      </c>
      <c r="F3798" s="1298" t="s">
        <v>1567</v>
      </c>
      <c r="G3798" s="1298" t="s">
        <v>8864</v>
      </c>
      <c r="H3798" s="1298" t="s">
        <v>1567</v>
      </c>
    </row>
    <row r="3799" spans="1:8" ht="18.399999999999999" hidden="1" customHeight="1">
      <c r="A3799" s="1305" t="s">
        <v>8865</v>
      </c>
      <c r="B3799" s="1306" t="s">
        <v>8866</v>
      </c>
      <c r="C3799" s="1306" t="s">
        <v>1585</v>
      </c>
      <c r="D3799" s="1307">
        <v>19000</v>
      </c>
      <c r="E3799" s="1308" t="s">
        <v>1884</v>
      </c>
      <c r="F3799" s="1298" t="s">
        <v>1567</v>
      </c>
      <c r="G3799" s="1298" t="s">
        <v>8867</v>
      </c>
      <c r="H3799" s="1298" t="s">
        <v>1567</v>
      </c>
    </row>
    <row r="3800" spans="1:8" ht="18.399999999999999" hidden="1" customHeight="1">
      <c r="A3800" s="1305" t="s">
        <v>8865</v>
      </c>
      <c r="B3800" s="1306" t="s">
        <v>8868</v>
      </c>
      <c r="C3800" s="1306" t="s">
        <v>1585</v>
      </c>
      <c r="D3800" s="1307">
        <v>32200</v>
      </c>
      <c r="E3800" s="1308" t="s">
        <v>1884</v>
      </c>
      <c r="F3800" s="1298" t="s">
        <v>1567</v>
      </c>
      <c r="G3800" s="1298" t="s">
        <v>8869</v>
      </c>
      <c r="H3800" s="1298" t="s">
        <v>1567</v>
      </c>
    </row>
    <row r="3801" spans="1:8" ht="18.399999999999999" hidden="1" customHeight="1">
      <c r="A3801" s="1305" t="s">
        <v>8865</v>
      </c>
      <c r="B3801" s="1306" t="s">
        <v>7917</v>
      </c>
      <c r="C3801" s="1306" t="s">
        <v>1585</v>
      </c>
      <c r="D3801" s="1307">
        <v>40700</v>
      </c>
      <c r="E3801" s="1308" t="s">
        <v>1884</v>
      </c>
      <c r="F3801" s="1298" t="s">
        <v>1567</v>
      </c>
      <c r="G3801" s="1298" t="s">
        <v>8870</v>
      </c>
      <c r="H3801" s="1298" t="s">
        <v>1567</v>
      </c>
    </row>
    <row r="3802" spans="1:8" ht="18.399999999999999" hidden="1" customHeight="1">
      <c r="A3802" s="1305" t="s">
        <v>8865</v>
      </c>
      <c r="B3802" s="1306" t="s">
        <v>7919</v>
      </c>
      <c r="C3802" s="1306" t="s">
        <v>1585</v>
      </c>
      <c r="D3802" s="1307">
        <v>48030</v>
      </c>
      <c r="E3802" s="1308" t="s">
        <v>1884</v>
      </c>
      <c r="F3802" s="1298" t="s">
        <v>1567</v>
      </c>
      <c r="G3802" s="1298" t="s">
        <v>8871</v>
      </c>
      <c r="H3802" s="1298" t="s">
        <v>1567</v>
      </c>
    </row>
    <row r="3803" spans="1:8" ht="18.399999999999999" hidden="1" customHeight="1">
      <c r="A3803" s="1305" t="s">
        <v>8865</v>
      </c>
      <c r="B3803" s="1306" t="s">
        <v>8872</v>
      </c>
      <c r="C3803" s="1306" t="s">
        <v>1585</v>
      </c>
      <c r="D3803" s="1307">
        <v>57700</v>
      </c>
      <c r="E3803" s="1308" t="s">
        <v>1884</v>
      </c>
      <c r="F3803" s="1298" t="s">
        <v>1567</v>
      </c>
      <c r="G3803" s="1298" t="s">
        <v>8873</v>
      </c>
      <c r="H3803" s="1298" t="s">
        <v>1567</v>
      </c>
    </row>
    <row r="3804" spans="1:8" ht="18.399999999999999" hidden="1" customHeight="1">
      <c r="A3804" s="1305" t="s">
        <v>8865</v>
      </c>
      <c r="B3804" s="1306" t="s">
        <v>8874</v>
      </c>
      <c r="C3804" s="1306" t="s">
        <v>1585</v>
      </c>
      <c r="D3804" s="1307">
        <v>100500</v>
      </c>
      <c r="E3804" s="1308" t="s">
        <v>1884</v>
      </c>
      <c r="F3804" s="1298" t="s">
        <v>1567</v>
      </c>
      <c r="G3804" s="1298" t="s">
        <v>8875</v>
      </c>
      <c r="H3804" s="1298" t="s">
        <v>1567</v>
      </c>
    </row>
    <row r="3805" spans="1:8" ht="18.399999999999999" hidden="1" customHeight="1">
      <c r="A3805" s="1305" t="s">
        <v>8865</v>
      </c>
      <c r="B3805" s="1306" t="s">
        <v>8876</v>
      </c>
      <c r="C3805" s="1306" t="s">
        <v>1585</v>
      </c>
      <c r="D3805" s="1307">
        <v>117900</v>
      </c>
      <c r="E3805" s="1308" t="s">
        <v>1884</v>
      </c>
      <c r="F3805" s="1298" t="s">
        <v>1567</v>
      </c>
      <c r="G3805" s="1298" t="s">
        <v>8877</v>
      </c>
      <c r="H3805" s="1298" t="s">
        <v>1567</v>
      </c>
    </row>
    <row r="3806" spans="1:8" ht="18.399999999999999" hidden="1" customHeight="1">
      <c r="A3806" s="1305" t="s">
        <v>8878</v>
      </c>
      <c r="B3806" s="1306" t="s">
        <v>8749</v>
      </c>
      <c r="C3806" s="1306" t="s">
        <v>1644</v>
      </c>
      <c r="D3806" s="1307">
        <v>15580</v>
      </c>
      <c r="E3806" s="1308" t="s">
        <v>1884</v>
      </c>
      <c r="F3806" s="1298" t="s">
        <v>1567</v>
      </c>
      <c r="G3806" s="1298" t="s">
        <v>8879</v>
      </c>
      <c r="H3806" s="1298" t="s">
        <v>1567</v>
      </c>
    </row>
    <row r="3807" spans="1:8" ht="18.399999999999999" hidden="1" customHeight="1">
      <c r="A3807" s="1305" t="s">
        <v>8878</v>
      </c>
      <c r="B3807" s="1306" t="s">
        <v>8753</v>
      </c>
      <c r="C3807" s="1306" t="s">
        <v>1644</v>
      </c>
      <c r="D3807" s="1307">
        <v>17010</v>
      </c>
      <c r="E3807" s="1308" t="s">
        <v>1884</v>
      </c>
      <c r="F3807" s="1298" t="s">
        <v>1567</v>
      </c>
      <c r="G3807" s="1298" t="s">
        <v>8880</v>
      </c>
      <c r="H3807" s="1298" t="s">
        <v>1567</v>
      </c>
    </row>
    <row r="3808" spans="1:8" ht="18.399999999999999" hidden="1" customHeight="1">
      <c r="A3808" s="1305" t="s">
        <v>8878</v>
      </c>
      <c r="B3808" s="1306" t="s">
        <v>8755</v>
      </c>
      <c r="C3808" s="1306" t="s">
        <v>1644</v>
      </c>
      <c r="D3808" s="1307">
        <v>18450</v>
      </c>
      <c r="E3808" s="1308" t="s">
        <v>1884</v>
      </c>
      <c r="F3808" s="1298" t="s">
        <v>1567</v>
      </c>
      <c r="G3808" s="1298" t="s">
        <v>8881</v>
      </c>
      <c r="H3808" s="1298" t="s">
        <v>1567</v>
      </c>
    </row>
    <row r="3809" spans="1:8" ht="18.399999999999999" hidden="1" customHeight="1">
      <c r="A3809" s="1305" t="s">
        <v>8878</v>
      </c>
      <c r="B3809" s="1306" t="s">
        <v>8757</v>
      </c>
      <c r="C3809" s="1306" t="s">
        <v>1644</v>
      </c>
      <c r="D3809" s="1307">
        <v>19165</v>
      </c>
      <c r="E3809" s="1308" t="s">
        <v>1884</v>
      </c>
      <c r="F3809" s="1298" t="s">
        <v>1567</v>
      </c>
      <c r="G3809" s="1298" t="s">
        <v>8882</v>
      </c>
      <c r="H3809" s="1298" t="s">
        <v>1567</v>
      </c>
    </row>
    <row r="3810" spans="1:8" ht="18.399999999999999" hidden="1" customHeight="1">
      <c r="A3810" s="1305" t="s">
        <v>8878</v>
      </c>
      <c r="B3810" s="1306" t="s">
        <v>8759</v>
      </c>
      <c r="C3810" s="1306" t="s">
        <v>1644</v>
      </c>
      <c r="D3810" s="1307">
        <v>19880</v>
      </c>
      <c r="E3810" s="1308" t="s">
        <v>1884</v>
      </c>
      <c r="F3810" s="1298" t="s">
        <v>1567</v>
      </c>
      <c r="G3810" s="1298" t="s">
        <v>8883</v>
      </c>
      <c r="H3810" s="1298" t="s">
        <v>1567</v>
      </c>
    </row>
    <row r="3811" spans="1:8" ht="18.399999999999999" hidden="1" customHeight="1">
      <c r="A3811" s="1305" t="s">
        <v>8878</v>
      </c>
      <c r="B3811" s="1306" t="s">
        <v>8761</v>
      </c>
      <c r="C3811" s="1306" t="s">
        <v>1644</v>
      </c>
      <c r="D3811" s="1307">
        <v>32850</v>
      </c>
      <c r="E3811" s="1308" t="s">
        <v>1884</v>
      </c>
      <c r="F3811" s="1298" t="s">
        <v>1567</v>
      </c>
      <c r="G3811" s="1298" t="s">
        <v>8884</v>
      </c>
      <c r="H3811" s="1298" t="s">
        <v>1567</v>
      </c>
    </row>
    <row r="3812" spans="1:8" ht="18.399999999999999" hidden="1" customHeight="1">
      <c r="A3812" s="1305" t="s">
        <v>8885</v>
      </c>
      <c r="B3812" s="1306" t="s">
        <v>8749</v>
      </c>
      <c r="C3812" s="1306" t="s">
        <v>1644</v>
      </c>
      <c r="D3812" s="1307">
        <v>14560</v>
      </c>
      <c r="E3812" s="1308" t="s">
        <v>1884</v>
      </c>
      <c r="F3812" s="1298" t="s">
        <v>1567</v>
      </c>
      <c r="G3812" s="1298" t="s">
        <v>8886</v>
      </c>
      <c r="H3812" s="1298" t="s">
        <v>1567</v>
      </c>
    </row>
    <row r="3813" spans="1:8" ht="18.399999999999999" hidden="1" customHeight="1">
      <c r="A3813" s="1305" t="s">
        <v>8885</v>
      </c>
      <c r="B3813" s="1306" t="s">
        <v>8751</v>
      </c>
      <c r="C3813" s="1306" t="s">
        <v>1644</v>
      </c>
      <c r="D3813" s="1307">
        <v>18930</v>
      </c>
      <c r="E3813" s="1308" t="s">
        <v>1884</v>
      </c>
      <c r="F3813" s="1298" t="s">
        <v>1567</v>
      </c>
      <c r="G3813" s="1298" t="s">
        <v>8887</v>
      </c>
      <c r="H3813" s="1298" t="s">
        <v>1567</v>
      </c>
    </row>
    <row r="3814" spans="1:8" ht="18.399999999999999" hidden="1" customHeight="1">
      <c r="A3814" s="1305" t="s">
        <v>8885</v>
      </c>
      <c r="B3814" s="1306" t="s">
        <v>8753</v>
      </c>
      <c r="C3814" s="1306" t="s">
        <v>1644</v>
      </c>
      <c r="D3814" s="1307">
        <v>25940</v>
      </c>
      <c r="E3814" s="1308" t="s">
        <v>1884</v>
      </c>
      <c r="F3814" s="1298" t="s">
        <v>1567</v>
      </c>
      <c r="G3814" s="1298" t="s">
        <v>8888</v>
      </c>
      <c r="H3814" s="1298" t="s">
        <v>1567</v>
      </c>
    </row>
    <row r="3815" spans="1:8" ht="18.399999999999999" hidden="1" customHeight="1">
      <c r="A3815" s="1305" t="s">
        <v>8885</v>
      </c>
      <c r="B3815" s="1306" t="s">
        <v>8755</v>
      </c>
      <c r="C3815" s="1306" t="s">
        <v>1644</v>
      </c>
      <c r="D3815" s="1307">
        <v>33530</v>
      </c>
      <c r="E3815" s="1308" t="s">
        <v>1884</v>
      </c>
      <c r="F3815" s="1298" t="s">
        <v>1567</v>
      </c>
      <c r="G3815" s="1298" t="s">
        <v>8889</v>
      </c>
      <c r="H3815" s="1298" t="s">
        <v>1567</v>
      </c>
    </row>
    <row r="3816" spans="1:8" ht="18.399999999999999" hidden="1" customHeight="1">
      <c r="A3816" s="1305" t="s">
        <v>8885</v>
      </c>
      <c r="B3816" s="1306" t="s">
        <v>8757</v>
      </c>
      <c r="C3816" s="1306" t="s">
        <v>1644</v>
      </c>
      <c r="D3816" s="1307">
        <v>41090</v>
      </c>
      <c r="E3816" s="1308" t="s">
        <v>1884</v>
      </c>
      <c r="F3816" s="1298" t="s">
        <v>1567</v>
      </c>
      <c r="G3816" s="1298" t="s">
        <v>8890</v>
      </c>
      <c r="H3816" s="1298" t="s">
        <v>1567</v>
      </c>
    </row>
    <row r="3817" spans="1:8" ht="18.399999999999999" hidden="1" customHeight="1">
      <c r="A3817" s="1305" t="s">
        <v>8885</v>
      </c>
      <c r="B3817" s="1306" t="s">
        <v>8759</v>
      </c>
      <c r="C3817" s="1306" t="s">
        <v>1644</v>
      </c>
      <c r="D3817" s="1307">
        <v>48860</v>
      </c>
      <c r="E3817" s="1308" t="s">
        <v>1884</v>
      </c>
      <c r="F3817" s="1298" t="s">
        <v>1567</v>
      </c>
      <c r="G3817" s="1298" t="s">
        <v>8891</v>
      </c>
      <c r="H3817" s="1298" t="s">
        <v>1567</v>
      </c>
    </row>
    <row r="3818" spans="1:8" ht="18.399999999999999" hidden="1" customHeight="1">
      <c r="A3818" s="1305" t="s">
        <v>8885</v>
      </c>
      <c r="B3818" s="1306" t="s">
        <v>8761</v>
      </c>
      <c r="C3818" s="1306" t="s">
        <v>1644</v>
      </c>
      <c r="D3818" s="1307">
        <v>56490</v>
      </c>
      <c r="E3818" s="1308" t="s">
        <v>1884</v>
      </c>
      <c r="F3818" s="1298" t="s">
        <v>1567</v>
      </c>
      <c r="G3818" s="1298" t="s">
        <v>8892</v>
      </c>
      <c r="H3818" s="1298" t="s">
        <v>1567</v>
      </c>
    </row>
    <row r="3819" spans="1:8" ht="18.399999999999999" hidden="1" customHeight="1">
      <c r="A3819" s="1305" t="s">
        <v>8885</v>
      </c>
      <c r="B3819" s="1306" t="s">
        <v>8763</v>
      </c>
      <c r="C3819" s="1306" t="s">
        <v>1644</v>
      </c>
      <c r="D3819" s="1307">
        <v>64050</v>
      </c>
      <c r="E3819" s="1308" t="s">
        <v>1884</v>
      </c>
      <c r="F3819" s="1298" t="s">
        <v>1567</v>
      </c>
      <c r="G3819" s="1298" t="s">
        <v>8893</v>
      </c>
      <c r="H3819" s="1298" t="s">
        <v>1567</v>
      </c>
    </row>
    <row r="3820" spans="1:8" ht="18.399999999999999" hidden="1" customHeight="1">
      <c r="A3820" s="1305" t="s">
        <v>8885</v>
      </c>
      <c r="B3820" s="1306" t="s">
        <v>8765</v>
      </c>
      <c r="C3820" s="1306" t="s">
        <v>1644</v>
      </c>
      <c r="D3820" s="1307">
        <v>71580</v>
      </c>
      <c r="E3820" s="1308" t="s">
        <v>1884</v>
      </c>
      <c r="F3820" s="1298" t="s">
        <v>1567</v>
      </c>
      <c r="G3820" s="1298" t="s">
        <v>8894</v>
      </c>
      <c r="H3820" s="1298" t="s">
        <v>1567</v>
      </c>
    </row>
    <row r="3821" spans="1:8" ht="18.399999999999999" hidden="1" customHeight="1">
      <c r="A3821" s="1305" t="s">
        <v>8885</v>
      </c>
      <c r="B3821" s="1306" t="s">
        <v>8767</v>
      </c>
      <c r="C3821" s="1306" t="s">
        <v>1644</v>
      </c>
      <c r="D3821" s="1307">
        <v>79170</v>
      </c>
      <c r="E3821" s="1308" t="s">
        <v>1884</v>
      </c>
      <c r="F3821" s="1298" t="s">
        <v>1567</v>
      </c>
      <c r="G3821" s="1298" t="s">
        <v>8895</v>
      </c>
      <c r="H3821" s="1298" t="s">
        <v>1567</v>
      </c>
    </row>
    <row r="3822" spans="1:8" ht="18.399999999999999" hidden="1" customHeight="1">
      <c r="A3822" s="1305" t="s">
        <v>8896</v>
      </c>
      <c r="B3822" s="1306" t="s">
        <v>8784</v>
      </c>
      <c r="C3822" s="1306" t="s">
        <v>1585</v>
      </c>
      <c r="D3822" s="1307">
        <v>20910</v>
      </c>
      <c r="E3822" s="1308" t="s">
        <v>1884</v>
      </c>
      <c r="F3822" s="1298" t="s">
        <v>1567</v>
      </c>
      <c r="G3822" s="1298" t="s">
        <v>8897</v>
      </c>
      <c r="H3822" s="1298" t="s">
        <v>1567</v>
      </c>
    </row>
    <row r="3823" spans="1:8" ht="18.399999999999999" hidden="1" customHeight="1">
      <c r="A3823" s="1305" t="s">
        <v>8896</v>
      </c>
      <c r="B3823" s="1306" t="s">
        <v>8788</v>
      </c>
      <c r="C3823" s="1306" t="s">
        <v>1585</v>
      </c>
      <c r="D3823" s="1307">
        <v>25520</v>
      </c>
      <c r="E3823" s="1308" t="s">
        <v>1884</v>
      </c>
      <c r="F3823" s="1298" t="s">
        <v>1567</v>
      </c>
      <c r="G3823" s="1298" t="s">
        <v>8898</v>
      </c>
      <c r="H3823" s="1298" t="s">
        <v>1567</v>
      </c>
    </row>
    <row r="3824" spans="1:8" ht="18.399999999999999" hidden="1" customHeight="1">
      <c r="A3824" s="1305" t="s">
        <v>8896</v>
      </c>
      <c r="B3824" s="1306" t="s">
        <v>8790</v>
      </c>
      <c r="C3824" s="1306" t="s">
        <v>1585</v>
      </c>
      <c r="D3824" s="1307">
        <v>27680</v>
      </c>
      <c r="E3824" s="1308" t="s">
        <v>1884</v>
      </c>
      <c r="F3824" s="1298" t="s">
        <v>1567</v>
      </c>
      <c r="G3824" s="1298" t="s">
        <v>8899</v>
      </c>
      <c r="H3824" s="1298" t="s">
        <v>1567</v>
      </c>
    </row>
    <row r="3825" spans="1:8" ht="18.399999999999999" hidden="1" customHeight="1">
      <c r="A3825" s="1305" t="s">
        <v>8896</v>
      </c>
      <c r="B3825" s="1306" t="s">
        <v>8792</v>
      </c>
      <c r="C3825" s="1306" t="s">
        <v>1585</v>
      </c>
      <c r="D3825" s="1307">
        <v>28750</v>
      </c>
      <c r="E3825" s="1308" t="s">
        <v>1884</v>
      </c>
      <c r="F3825" s="1298" t="s">
        <v>1567</v>
      </c>
      <c r="G3825" s="1298" t="s">
        <v>8900</v>
      </c>
      <c r="H3825" s="1298" t="s">
        <v>1567</v>
      </c>
    </row>
    <row r="3826" spans="1:8" ht="18.399999999999999" hidden="1" customHeight="1">
      <c r="A3826" s="1305" t="s">
        <v>8896</v>
      </c>
      <c r="B3826" s="1306" t="s">
        <v>8794</v>
      </c>
      <c r="C3826" s="1306" t="s">
        <v>1585</v>
      </c>
      <c r="D3826" s="1307">
        <v>29820</v>
      </c>
      <c r="E3826" s="1308" t="s">
        <v>1884</v>
      </c>
      <c r="F3826" s="1298" t="s">
        <v>1567</v>
      </c>
      <c r="G3826" s="1298" t="s">
        <v>8901</v>
      </c>
      <c r="H3826" s="1298" t="s">
        <v>1567</v>
      </c>
    </row>
    <row r="3827" spans="1:8" ht="18.399999999999999" hidden="1" customHeight="1">
      <c r="A3827" s="1305" t="s">
        <v>8902</v>
      </c>
      <c r="B3827" s="1306" t="s">
        <v>8784</v>
      </c>
      <c r="C3827" s="1306" t="s">
        <v>1644</v>
      </c>
      <c r="D3827" s="1307">
        <v>14500</v>
      </c>
      <c r="E3827" s="1308" t="s">
        <v>1884</v>
      </c>
      <c r="F3827" s="1298" t="s">
        <v>1567</v>
      </c>
      <c r="G3827" s="1298" t="s">
        <v>8903</v>
      </c>
      <c r="H3827" s="1298" t="s">
        <v>1567</v>
      </c>
    </row>
    <row r="3828" spans="1:8" ht="18.399999999999999" hidden="1" customHeight="1">
      <c r="A3828" s="1305" t="s">
        <v>8902</v>
      </c>
      <c r="B3828" s="1306" t="s">
        <v>8788</v>
      </c>
      <c r="C3828" s="1306" t="s">
        <v>1644</v>
      </c>
      <c r="D3828" s="1307">
        <v>30860</v>
      </c>
      <c r="E3828" s="1308" t="s">
        <v>1884</v>
      </c>
      <c r="F3828" s="1298" t="s">
        <v>1567</v>
      </c>
      <c r="G3828" s="1298" t="s">
        <v>8904</v>
      </c>
      <c r="H3828" s="1298" t="s">
        <v>1567</v>
      </c>
    </row>
    <row r="3829" spans="1:8" ht="18.399999999999999" hidden="1" customHeight="1">
      <c r="A3829" s="1305" t="s">
        <v>8902</v>
      </c>
      <c r="B3829" s="1306" t="s">
        <v>8790</v>
      </c>
      <c r="C3829" s="1306" t="s">
        <v>1644</v>
      </c>
      <c r="D3829" s="1307">
        <v>42450</v>
      </c>
      <c r="E3829" s="1308" t="s">
        <v>1884</v>
      </c>
      <c r="F3829" s="1298" t="s">
        <v>1567</v>
      </c>
      <c r="G3829" s="1298" t="s">
        <v>8905</v>
      </c>
      <c r="H3829" s="1298" t="s">
        <v>1567</v>
      </c>
    </row>
    <row r="3830" spans="1:8" ht="18.399999999999999" hidden="1" customHeight="1">
      <c r="A3830" s="1305" t="s">
        <v>8902</v>
      </c>
      <c r="B3830" s="1306" t="s">
        <v>8792</v>
      </c>
      <c r="C3830" s="1306" t="s">
        <v>1644</v>
      </c>
      <c r="D3830" s="1307">
        <v>56830</v>
      </c>
      <c r="E3830" s="1308" t="s">
        <v>1884</v>
      </c>
      <c r="F3830" s="1298" t="s">
        <v>1567</v>
      </c>
      <c r="G3830" s="1298" t="s">
        <v>8906</v>
      </c>
      <c r="H3830" s="1298" t="s">
        <v>1567</v>
      </c>
    </row>
    <row r="3831" spans="1:8" ht="18.399999999999999" hidden="1" customHeight="1">
      <c r="A3831" s="1305" t="s">
        <v>8902</v>
      </c>
      <c r="B3831" s="1306" t="s">
        <v>8794</v>
      </c>
      <c r="C3831" s="1306" t="s">
        <v>1644</v>
      </c>
      <c r="D3831" s="1307">
        <v>72800</v>
      </c>
      <c r="E3831" s="1308" t="s">
        <v>1884</v>
      </c>
      <c r="F3831" s="1298" t="s">
        <v>1567</v>
      </c>
      <c r="G3831" s="1298" t="s">
        <v>8907</v>
      </c>
      <c r="H3831" s="1298" t="s">
        <v>1567</v>
      </c>
    </row>
    <row r="3832" spans="1:8" ht="18.399999999999999" hidden="1" customHeight="1">
      <c r="A3832" s="1305" t="s">
        <v>8908</v>
      </c>
      <c r="B3832" s="1306" t="s">
        <v>8749</v>
      </c>
      <c r="C3832" s="1306" t="s">
        <v>1585</v>
      </c>
      <c r="D3832" s="1307">
        <v>23380</v>
      </c>
      <c r="E3832" s="1308" t="s">
        <v>1884</v>
      </c>
      <c r="F3832" s="1298" t="s">
        <v>1567</v>
      </c>
      <c r="G3832" s="1298" t="s">
        <v>8909</v>
      </c>
      <c r="H3832" s="1298" t="s">
        <v>1567</v>
      </c>
    </row>
    <row r="3833" spans="1:8" ht="18.399999999999999" hidden="1" customHeight="1">
      <c r="A3833" s="1305" t="s">
        <v>8908</v>
      </c>
      <c r="B3833" s="1306" t="s">
        <v>8753</v>
      </c>
      <c r="C3833" s="1306" t="s">
        <v>1585</v>
      </c>
      <c r="D3833" s="1307">
        <v>25520</v>
      </c>
      <c r="E3833" s="1308" t="s">
        <v>1884</v>
      </c>
      <c r="F3833" s="1298" t="s">
        <v>1567</v>
      </c>
      <c r="G3833" s="1298" t="s">
        <v>8910</v>
      </c>
      <c r="H3833" s="1298" t="s">
        <v>1567</v>
      </c>
    </row>
    <row r="3834" spans="1:8" ht="18.399999999999999" hidden="1" customHeight="1">
      <c r="A3834" s="1305" t="s">
        <v>8908</v>
      </c>
      <c r="B3834" s="1306" t="s">
        <v>8755</v>
      </c>
      <c r="C3834" s="1306" t="s">
        <v>1585</v>
      </c>
      <c r="D3834" s="1307">
        <v>27680</v>
      </c>
      <c r="E3834" s="1308" t="s">
        <v>1884</v>
      </c>
      <c r="F3834" s="1298" t="s">
        <v>1567</v>
      </c>
      <c r="G3834" s="1298" t="s">
        <v>8911</v>
      </c>
      <c r="H3834" s="1298" t="s">
        <v>1567</v>
      </c>
    </row>
    <row r="3835" spans="1:8" ht="18.399999999999999" hidden="1" customHeight="1">
      <c r="A3835" s="1305" t="s">
        <v>8908</v>
      </c>
      <c r="B3835" s="1306" t="s">
        <v>8757</v>
      </c>
      <c r="C3835" s="1306" t="s">
        <v>1585</v>
      </c>
      <c r="D3835" s="1307">
        <v>28750</v>
      </c>
      <c r="E3835" s="1308" t="s">
        <v>1884</v>
      </c>
      <c r="F3835" s="1298" t="s">
        <v>1567</v>
      </c>
      <c r="G3835" s="1298" t="s">
        <v>8912</v>
      </c>
      <c r="H3835" s="1298" t="s">
        <v>1567</v>
      </c>
    </row>
    <row r="3836" spans="1:8" ht="18.399999999999999" hidden="1" customHeight="1">
      <c r="A3836" s="1305" t="s">
        <v>8908</v>
      </c>
      <c r="B3836" s="1306" t="s">
        <v>8759</v>
      </c>
      <c r="C3836" s="1306" t="s">
        <v>1585</v>
      </c>
      <c r="D3836" s="1307">
        <v>29820</v>
      </c>
      <c r="E3836" s="1308" t="s">
        <v>1884</v>
      </c>
      <c r="F3836" s="1298" t="s">
        <v>1567</v>
      </c>
      <c r="G3836" s="1298" t="s">
        <v>8913</v>
      </c>
      <c r="H3836" s="1298" t="s">
        <v>1567</v>
      </c>
    </row>
    <row r="3837" spans="1:8" ht="18.399999999999999" hidden="1" customHeight="1">
      <c r="A3837" s="1305" t="s">
        <v>8914</v>
      </c>
      <c r="B3837" s="1306" t="s">
        <v>8749</v>
      </c>
      <c r="C3837" s="1306" t="s">
        <v>1585</v>
      </c>
      <c r="D3837" s="1307">
        <v>28850</v>
      </c>
      <c r="E3837" s="1308" t="s">
        <v>1884</v>
      </c>
      <c r="F3837" s="1298" t="s">
        <v>1567</v>
      </c>
      <c r="G3837" s="1298" t="s">
        <v>8915</v>
      </c>
      <c r="H3837" s="1298" t="s">
        <v>1567</v>
      </c>
    </row>
    <row r="3838" spans="1:8" ht="18.399999999999999" hidden="1" customHeight="1">
      <c r="A3838" s="1305" t="s">
        <v>8914</v>
      </c>
      <c r="B3838" s="1306" t="s">
        <v>8753</v>
      </c>
      <c r="C3838" s="1306" t="s">
        <v>1585</v>
      </c>
      <c r="D3838" s="1307">
        <v>33490</v>
      </c>
      <c r="E3838" s="1308" t="s">
        <v>1884</v>
      </c>
      <c r="F3838" s="1298" t="s">
        <v>1567</v>
      </c>
      <c r="G3838" s="1298" t="s">
        <v>8916</v>
      </c>
      <c r="H3838" s="1298" t="s">
        <v>1567</v>
      </c>
    </row>
    <row r="3839" spans="1:8" ht="18.399999999999999" hidden="1" customHeight="1">
      <c r="A3839" s="1305" t="s">
        <v>8914</v>
      </c>
      <c r="B3839" s="1306" t="s">
        <v>8755</v>
      </c>
      <c r="C3839" s="1306" t="s">
        <v>1585</v>
      </c>
      <c r="D3839" s="1307">
        <v>39870</v>
      </c>
      <c r="E3839" s="1308" t="s">
        <v>1884</v>
      </c>
      <c r="F3839" s="1298" t="s">
        <v>1567</v>
      </c>
      <c r="G3839" s="1298" t="s">
        <v>8917</v>
      </c>
      <c r="H3839" s="1298" t="s">
        <v>1567</v>
      </c>
    </row>
    <row r="3840" spans="1:8" ht="18.399999999999999" hidden="1" customHeight="1">
      <c r="A3840" s="1305" t="s">
        <v>8914</v>
      </c>
      <c r="B3840" s="1306" t="s">
        <v>8757</v>
      </c>
      <c r="C3840" s="1306" t="s">
        <v>1585</v>
      </c>
      <c r="D3840" s="1307">
        <v>42460</v>
      </c>
      <c r="E3840" s="1308" t="s">
        <v>1884</v>
      </c>
      <c r="F3840" s="1298" t="s">
        <v>1567</v>
      </c>
      <c r="G3840" s="1298" t="s">
        <v>8918</v>
      </c>
      <c r="H3840" s="1298" t="s">
        <v>1567</v>
      </c>
    </row>
    <row r="3841" spans="1:8" ht="18.399999999999999" hidden="1" customHeight="1">
      <c r="A3841" s="1305" t="s">
        <v>8914</v>
      </c>
      <c r="B3841" s="1306" t="s">
        <v>8759</v>
      </c>
      <c r="C3841" s="1306" t="s">
        <v>1585</v>
      </c>
      <c r="D3841" s="1307">
        <v>45050</v>
      </c>
      <c r="E3841" s="1308" t="s">
        <v>1884</v>
      </c>
      <c r="F3841" s="1298" t="s">
        <v>1567</v>
      </c>
      <c r="G3841" s="1298" t="s">
        <v>8919</v>
      </c>
      <c r="H3841" s="1298" t="s">
        <v>1567</v>
      </c>
    </row>
    <row r="3842" spans="1:8" ht="18.399999999999999" hidden="1" customHeight="1">
      <c r="A3842" s="1305" t="s">
        <v>8920</v>
      </c>
      <c r="B3842" s="1306" t="s">
        <v>8749</v>
      </c>
      <c r="C3842" s="1306" t="s">
        <v>1644</v>
      </c>
      <c r="D3842" s="1307">
        <v>41990</v>
      </c>
      <c r="E3842" s="1308" t="s">
        <v>1884</v>
      </c>
      <c r="F3842" s="1298" t="s">
        <v>1567</v>
      </c>
      <c r="G3842" s="1298" t="s">
        <v>8921</v>
      </c>
      <c r="H3842" s="1298" t="s">
        <v>1567</v>
      </c>
    </row>
    <row r="3843" spans="1:8" ht="18.399999999999999" hidden="1" customHeight="1">
      <c r="A3843" s="1305" t="s">
        <v>8920</v>
      </c>
      <c r="B3843" s="1306" t="s">
        <v>8753</v>
      </c>
      <c r="C3843" s="1306" t="s">
        <v>1644</v>
      </c>
      <c r="D3843" s="1307">
        <v>68800</v>
      </c>
      <c r="E3843" s="1308" t="s">
        <v>1884</v>
      </c>
      <c r="F3843" s="1298" t="s">
        <v>1567</v>
      </c>
      <c r="G3843" s="1298" t="s">
        <v>8922</v>
      </c>
      <c r="H3843" s="1298" t="s">
        <v>1567</v>
      </c>
    </row>
    <row r="3844" spans="1:8" ht="18.399999999999999" hidden="1" customHeight="1">
      <c r="A3844" s="1305" t="s">
        <v>8920</v>
      </c>
      <c r="B3844" s="1306" t="s">
        <v>8755</v>
      </c>
      <c r="C3844" s="1306" t="s">
        <v>1644</v>
      </c>
      <c r="D3844" s="1307">
        <v>85460</v>
      </c>
      <c r="E3844" s="1308" t="s">
        <v>1884</v>
      </c>
      <c r="F3844" s="1298" t="s">
        <v>1567</v>
      </c>
      <c r="G3844" s="1298" t="s">
        <v>8923</v>
      </c>
      <c r="H3844" s="1298" t="s">
        <v>1567</v>
      </c>
    </row>
    <row r="3845" spans="1:8" ht="18.399999999999999" hidden="1" customHeight="1">
      <c r="A3845" s="1305" t="s">
        <v>8920</v>
      </c>
      <c r="B3845" s="1306" t="s">
        <v>8757</v>
      </c>
      <c r="C3845" s="1306" t="s">
        <v>1644</v>
      </c>
      <c r="D3845" s="1307">
        <v>108400</v>
      </c>
      <c r="E3845" s="1308" t="s">
        <v>1884</v>
      </c>
      <c r="F3845" s="1298" t="s">
        <v>1567</v>
      </c>
      <c r="G3845" s="1298" t="s">
        <v>8924</v>
      </c>
      <c r="H3845" s="1298" t="s">
        <v>1567</v>
      </c>
    </row>
    <row r="3846" spans="1:8" ht="18.399999999999999" hidden="1" customHeight="1">
      <c r="A3846" s="1305" t="s">
        <v>8920</v>
      </c>
      <c r="B3846" s="1306" t="s">
        <v>8759</v>
      </c>
      <c r="C3846" s="1306" t="s">
        <v>1644</v>
      </c>
      <c r="D3846" s="1307">
        <v>120850</v>
      </c>
      <c r="E3846" s="1308" t="s">
        <v>1884</v>
      </c>
      <c r="F3846" s="1298" t="s">
        <v>1567</v>
      </c>
      <c r="G3846" s="1298" t="s">
        <v>8925</v>
      </c>
      <c r="H3846" s="1298" t="s">
        <v>1567</v>
      </c>
    </row>
    <row r="3847" spans="1:8" ht="18.399999999999999" hidden="1" customHeight="1">
      <c r="A3847" s="1305" t="s">
        <v>8926</v>
      </c>
      <c r="B3847" s="1306" t="s">
        <v>8749</v>
      </c>
      <c r="C3847" s="1306" t="s">
        <v>1585</v>
      </c>
      <c r="D3847" s="1307">
        <v>39270</v>
      </c>
      <c r="E3847" s="1308" t="s">
        <v>1884</v>
      </c>
      <c r="F3847" s="1298" t="s">
        <v>1567</v>
      </c>
      <c r="G3847" s="1298" t="s">
        <v>8927</v>
      </c>
      <c r="H3847" s="1298" t="s">
        <v>1567</v>
      </c>
    </row>
    <row r="3848" spans="1:8" ht="18.399999999999999" hidden="1" customHeight="1">
      <c r="A3848" s="1305" t="s">
        <v>8926</v>
      </c>
      <c r="B3848" s="1306" t="s">
        <v>8928</v>
      </c>
      <c r="C3848" s="1306" t="s">
        <v>1585</v>
      </c>
      <c r="D3848" s="1307">
        <v>43970</v>
      </c>
      <c r="E3848" s="1308" t="s">
        <v>1884</v>
      </c>
      <c r="F3848" s="1298" t="s">
        <v>1567</v>
      </c>
      <c r="G3848" s="1298" t="s">
        <v>8929</v>
      </c>
      <c r="H3848" s="1298" t="s">
        <v>1567</v>
      </c>
    </row>
    <row r="3849" spans="1:8" ht="18.399999999999999" hidden="1" customHeight="1">
      <c r="A3849" s="1305" t="s">
        <v>8926</v>
      </c>
      <c r="B3849" s="1306" t="s">
        <v>8755</v>
      </c>
      <c r="C3849" s="1306" t="s">
        <v>1585</v>
      </c>
      <c r="D3849" s="1307">
        <v>50120</v>
      </c>
      <c r="E3849" s="1308" t="s">
        <v>1884</v>
      </c>
      <c r="F3849" s="1298" t="s">
        <v>1567</v>
      </c>
      <c r="G3849" s="1298" t="s">
        <v>8930</v>
      </c>
      <c r="H3849" s="1298" t="s">
        <v>1567</v>
      </c>
    </row>
    <row r="3850" spans="1:8" ht="18.399999999999999" hidden="1" customHeight="1">
      <c r="A3850" s="1305" t="s">
        <v>8926</v>
      </c>
      <c r="B3850" s="1306" t="s">
        <v>8757</v>
      </c>
      <c r="C3850" s="1306" t="s">
        <v>1585</v>
      </c>
      <c r="D3850" s="1307">
        <v>52690</v>
      </c>
      <c r="E3850" s="1308" t="s">
        <v>1884</v>
      </c>
      <c r="F3850" s="1298" t="s">
        <v>1567</v>
      </c>
      <c r="G3850" s="1298" t="s">
        <v>8931</v>
      </c>
      <c r="H3850" s="1298" t="s">
        <v>1567</v>
      </c>
    </row>
    <row r="3851" spans="1:8" ht="18.399999999999999" hidden="1" customHeight="1">
      <c r="A3851" s="1305" t="s">
        <v>8926</v>
      </c>
      <c r="B3851" s="1306" t="s">
        <v>8759</v>
      </c>
      <c r="C3851" s="1306" t="s">
        <v>1585</v>
      </c>
      <c r="D3851" s="1307">
        <v>55260</v>
      </c>
      <c r="E3851" s="1308" t="s">
        <v>1884</v>
      </c>
      <c r="F3851" s="1298" t="s">
        <v>1567</v>
      </c>
      <c r="G3851" s="1298" t="s">
        <v>8932</v>
      </c>
      <c r="H3851" s="1298" t="s">
        <v>1567</v>
      </c>
    </row>
    <row r="3852" spans="1:8" ht="18.399999999999999" hidden="1" customHeight="1">
      <c r="A3852" s="1305" t="s">
        <v>8933</v>
      </c>
      <c r="B3852" s="1306" t="s">
        <v>8749</v>
      </c>
      <c r="C3852" s="1306" t="s">
        <v>1644</v>
      </c>
      <c r="D3852" s="1307">
        <v>54650</v>
      </c>
      <c r="E3852" s="1308" t="s">
        <v>1884</v>
      </c>
      <c r="F3852" s="1298" t="s">
        <v>1567</v>
      </c>
      <c r="G3852" s="1298" t="s">
        <v>8934</v>
      </c>
      <c r="H3852" s="1298" t="s">
        <v>1567</v>
      </c>
    </row>
    <row r="3853" spans="1:8" ht="18.399999999999999" hidden="1" customHeight="1">
      <c r="A3853" s="1305" t="s">
        <v>8933</v>
      </c>
      <c r="B3853" s="1306" t="s">
        <v>8928</v>
      </c>
      <c r="C3853" s="1306" t="s">
        <v>1644</v>
      </c>
      <c r="D3853" s="1307">
        <v>97780</v>
      </c>
      <c r="E3853" s="1308" t="s">
        <v>1884</v>
      </c>
      <c r="F3853" s="1298" t="s">
        <v>1567</v>
      </c>
      <c r="G3853" s="1298" t="s">
        <v>8935</v>
      </c>
      <c r="H3853" s="1298" t="s">
        <v>1567</v>
      </c>
    </row>
    <row r="3854" spans="1:8" ht="18.399999999999999" hidden="1" customHeight="1">
      <c r="A3854" s="1305" t="s">
        <v>8933</v>
      </c>
      <c r="B3854" s="1306" t="s">
        <v>8755</v>
      </c>
      <c r="C3854" s="1306" t="s">
        <v>1644</v>
      </c>
      <c r="D3854" s="1307">
        <v>119360</v>
      </c>
      <c r="E3854" s="1308" t="s">
        <v>1884</v>
      </c>
      <c r="F3854" s="1298" t="s">
        <v>1567</v>
      </c>
      <c r="G3854" s="1298" t="s">
        <v>8936</v>
      </c>
      <c r="H3854" s="1298" t="s">
        <v>1567</v>
      </c>
    </row>
    <row r="3855" spans="1:8" ht="18.399999999999999" hidden="1" customHeight="1">
      <c r="A3855" s="1305" t="s">
        <v>8933</v>
      </c>
      <c r="B3855" s="1306" t="s">
        <v>8757</v>
      </c>
      <c r="C3855" s="1306" t="s">
        <v>1644</v>
      </c>
      <c r="D3855" s="1307">
        <v>147280</v>
      </c>
      <c r="E3855" s="1308" t="s">
        <v>1884</v>
      </c>
      <c r="F3855" s="1298" t="s">
        <v>1567</v>
      </c>
      <c r="G3855" s="1298" t="s">
        <v>8937</v>
      </c>
      <c r="H3855" s="1298" t="s">
        <v>1567</v>
      </c>
    </row>
    <row r="3856" spans="1:8" ht="18.399999999999999" hidden="1" customHeight="1">
      <c r="A3856" s="1305" t="s">
        <v>8938</v>
      </c>
      <c r="B3856" s="1306" t="s">
        <v>8939</v>
      </c>
      <c r="C3856" s="1306" t="s">
        <v>1585</v>
      </c>
      <c r="D3856" s="1307">
        <v>1680</v>
      </c>
      <c r="E3856" s="1308" t="s">
        <v>1884</v>
      </c>
      <c r="F3856" s="1298" t="s">
        <v>1567</v>
      </c>
      <c r="G3856" s="1298" t="s">
        <v>8940</v>
      </c>
      <c r="H3856" s="1298" t="s">
        <v>1567</v>
      </c>
    </row>
    <row r="3857" spans="1:8" ht="18.399999999999999" hidden="1" customHeight="1">
      <c r="A3857" s="1305" t="s">
        <v>8941</v>
      </c>
      <c r="B3857" s="1306" t="s">
        <v>8942</v>
      </c>
      <c r="C3857" s="1306" t="s">
        <v>1585</v>
      </c>
      <c r="D3857" s="1307">
        <v>210</v>
      </c>
      <c r="E3857" s="1308" t="s">
        <v>1884</v>
      </c>
      <c r="F3857" s="1298" t="s">
        <v>1567</v>
      </c>
      <c r="G3857" s="1298" t="s">
        <v>8943</v>
      </c>
      <c r="H3857" s="1298" t="s">
        <v>1567</v>
      </c>
    </row>
    <row r="3858" spans="1:8" ht="18.399999999999999" hidden="1" customHeight="1">
      <c r="A3858" s="1305" t="s">
        <v>8944</v>
      </c>
      <c r="B3858" s="1306" t="s">
        <v>8945</v>
      </c>
      <c r="C3858" s="1306" t="s">
        <v>1585</v>
      </c>
      <c r="D3858" s="1307">
        <v>650</v>
      </c>
      <c r="E3858" s="1308" t="s">
        <v>1884</v>
      </c>
      <c r="F3858" s="1298" t="s">
        <v>1567</v>
      </c>
      <c r="G3858" s="1298" t="s">
        <v>8946</v>
      </c>
      <c r="H3858" s="1298" t="s">
        <v>1567</v>
      </c>
    </row>
    <row r="3859" spans="1:8" ht="18.399999999999999" hidden="1" customHeight="1">
      <c r="A3859" s="1305" t="s">
        <v>8947</v>
      </c>
      <c r="B3859" s="1306" t="s">
        <v>8948</v>
      </c>
      <c r="C3859" s="1306" t="s">
        <v>1585</v>
      </c>
      <c r="D3859" s="1307">
        <v>9100</v>
      </c>
      <c r="E3859" s="1308" t="s">
        <v>1884</v>
      </c>
      <c r="F3859" s="1298" t="s">
        <v>1567</v>
      </c>
      <c r="G3859" s="1298" t="s">
        <v>8949</v>
      </c>
      <c r="H3859" s="1298" t="s">
        <v>1567</v>
      </c>
    </row>
    <row r="3860" spans="1:8" ht="18.399999999999999" hidden="1" customHeight="1">
      <c r="A3860" s="1305" t="s">
        <v>8950</v>
      </c>
      <c r="B3860" s="1306" t="s">
        <v>8945</v>
      </c>
      <c r="C3860" s="1306" t="s">
        <v>1644</v>
      </c>
      <c r="D3860" s="1307">
        <v>840</v>
      </c>
      <c r="E3860" s="1308" t="s">
        <v>1884</v>
      </c>
      <c r="F3860" s="1298" t="s">
        <v>1567</v>
      </c>
      <c r="G3860" s="1298" t="s">
        <v>8951</v>
      </c>
      <c r="H3860" s="1298" t="s">
        <v>1567</v>
      </c>
    </row>
    <row r="3861" spans="1:8" ht="18.399999999999999" hidden="1" customHeight="1">
      <c r="A3861" s="1305" t="s">
        <v>8950</v>
      </c>
      <c r="B3861" s="1306" t="s">
        <v>8952</v>
      </c>
      <c r="C3861" s="1306" t="s">
        <v>1644</v>
      </c>
      <c r="D3861" s="1307">
        <v>840</v>
      </c>
      <c r="E3861" s="1308" t="s">
        <v>1884</v>
      </c>
      <c r="F3861" s="1298" t="s">
        <v>1567</v>
      </c>
      <c r="G3861" s="1298" t="s">
        <v>8953</v>
      </c>
      <c r="H3861" s="1298" t="s">
        <v>1567</v>
      </c>
    </row>
    <row r="3862" spans="1:8" ht="18.399999999999999" hidden="1" customHeight="1">
      <c r="A3862" s="1305" t="s">
        <v>8954</v>
      </c>
      <c r="B3862" s="1306" t="s">
        <v>8955</v>
      </c>
      <c r="C3862" s="1306" t="s">
        <v>1585</v>
      </c>
      <c r="D3862" s="1307">
        <v>1610</v>
      </c>
      <c r="E3862" s="1308" t="s">
        <v>1884</v>
      </c>
      <c r="F3862" s="1298" t="s">
        <v>1567</v>
      </c>
      <c r="G3862" s="1298" t="s">
        <v>8956</v>
      </c>
      <c r="H3862" s="1298" t="s">
        <v>1567</v>
      </c>
    </row>
    <row r="3863" spans="1:8" ht="18.399999999999999" hidden="1" customHeight="1">
      <c r="A3863" s="1305" t="s">
        <v>8957</v>
      </c>
      <c r="B3863" s="1306" t="s">
        <v>8958</v>
      </c>
      <c r="C3863" s="1306" t="s">
        <v>1585</v>
      </c>
      <c r="D3863" s="1307">
        <v>1610</v>
      </c>
      <c r="E3863" s="1308" t="s">
        <v>1884</v>
      </c>
      <c r="F3863" s="1298" t="s">
        <v>1567</v>
      </c>
      <c r="G3863" s="1298" t="s">
        <v>8959</v>
      </c>
      <c r="H3863" s="1298" t="s">
        <v>1567</v>
      </c>
    </row>
    <row r="3864" spans="1:8" ht="18.399999999999999" hidden="1" customHeight="1">
      <c r="A3864" s="1305" t="s">
        <v>8960</v>
      </c>
      <c r="B3864" s="1306" t="s">
        <v>8961</v>
      </c>
      <c r="C3864" s="1306" t="s">
        <v>2501</v>
      </c>
      <c r="D3864" s="1307">
        <v>78000</v>
      </c>
      <c r="E3864" s="1308" t="s">
        <v>1884</v>
      </c>
      <c r="F3864" s="1298" t="s">
        <v>1567</v>
      </c>
      <c r="G3864" s="1298" t="s">
        <v>8962</v>
      </c>
      <c r="H3864" s="1298" t="s">
        <v>1567</v>
      </c>
    </row>
    <row r="3865" spans="1:8" ht="18.399999999999999" hidden="1" customHeight="1">
      <c r="A3865" s="1305" t="s">
        <v>8963</v>
      </c>
      <c r="B3865" s="1306" t="s">
        <v>8964</v>
      </c>
      <c r="C3865" s="1306" t="s">
        <v>2501</v>
      </c>
      <c r="D3865" s="1307">
        <v>10000</v>
      </c>
      <c r="E3865" s="1308" t="s">
        <v>1884</v>
      </c>
      <c r="F3865" s="1298" t="s">
        <v>1567</v>
      </c>
      <c r="G3865" s="1298" t="s">
        <v>8965</v>
      </c>
      <c r="H3865" s="1298" t="s">
        <v>1567</v>
      </c>
    </row>
    <row r="3866" spans="1:8" ht="18.399999999999999" hidden="1" customHeight="1">
      <c r="A3866" s="1305" t="s">
        <v>8966</v>
      </c>
      <c r="B3866" s="1306" t="s">
        <v>8967</v>
      </c>
      <c r="C3866" s="1306" t="s">
        <v>2501</v>
      </c>
      <c r="D3866" s="1307">
        <v>127000</v>
      </c>
      <c r="E3866" s="1308" t="s">
        <v>1884</v>
      </c>
      <c r="F3866" s="1298" t="s">
        <v>1567</v>
      </c>
      <c r="G3866" s="1298" t="s">
        <v>8968</v>
      </c>
      <c r="H3866" s="1298" t="s">
        <v>1567</v>
      </c>
    </row>
    <row r="3867" spans="1:8" ht="18.399999999999999" hidden="1" customHeight="1">
      <c r="A3867" s="1305" t="s">
        <v>8960</v>
      </c>
      <c r="B3867" s="1306" t="s">
        <v>8969</v>
      </c>
      <c r="C3867" s="1306" t="s">
        <v>2501</v>
      </c>
      <c r="D3867" s="1307">
        <v>127000</v>
      </c>
      <c r="E3867" s="1308" t="s">
        <v>1884</v>
      </c>
      <c r="F3867" s="1298" t="s">
        <v>1567</v>
      </c>
      <c r="G3867" s="1298" t="s">
        <v>8970</v>
      </c>
      <c r="H3867" s="1298" t="s">
        <v>1567</v>
      </c>
    </row>
    <row r="3868" spans="1:8" ht="18.399999999999999" hidden="1" customHeight="1">
      <c r="A3868" s="1305" t="s">
        <v>8960</v>
      </c>
      <c r="B3868" s="1306" t="s">
        <v>8971</v>
      </c>
      <c r="C3868" s="1306" t="s">
        <v>2501</v>
      </c>
      <c r="D3868" s="1307">
        <v>172500</v>
      </c>
      <c r="E3868" s="1308" t="s">
        <v>1884</v>
      </c>
      <c r="F3868" s="1298" t="s">
        <v>1567</v>
      </c>
      <c r="G3868" s="1298" t="s">
        <v>8972</v>
      </c>
      <c r="H3868" s="1298" t="s">
        <v>1567</v>
      </c>
    </row>
    <row r="3869" spans="1:8" ht="18.399999999999999" hidden="1" customHeight="1">
      <c r="A3869" s="1305" t="s">
        <v>8973</v>
      </c>
      <c r="B3869" s="1306" t="s">
        <v>8974</v>
      </c>
      <c r="C3869" s="1306" t="s">
        <v>2580</v>
      </c>
      <c r="D3869" s="1307">
        <v>1889000</v>
      </c>
      <c r="E3869" s="1308" t="s">
        <v>1884</v>
      </c>
      <c r="F3869" s="1298" t="s">
        <v>1567</v>
      </c>
      <c r="G3869" s="1298" t="s">
        <v>8975</v>
      </c>
      <c r="H3869" s="1298" t="s">
        <v>1567</v>
      </c>
    </row>
    <row r="3870" spans="1:8" ht="18.399999999999999" hidden="1" customHeight="1">
      <c r="A3870" s="1305" t="s">
        <v>8973</v>
      </c>
      <c r="B3870" s="1306" t="s">
        <v>8976</v>
      </c>
      <c r="C3870" s="1306" t="s">
        <v>2580</v>
      </c>
      <c r="D3870" s="1307">
        <v>2544000</v>
      </c>
      <c r="E3870" s="1308" t="s">
        <v>1884</v>
      </c>
      <c r="F3870" s="1298" t="s">
        <v>1567</v>
      </c>
      <c r="G3870" s="1298" t="s">
        <v>8977</v>
      </c>
      <c r="H3870" s="1298" t="s">
        <v>1567</v>
      </c>
    </row>
    <row r="3871" spans="1:8" ht="18.399999999999999" hidden="1" customHeight="1">
      <c r="A3871" s="1305" t="s">
        <v>8973</v>
      </c>
      <c r="B3871" s="1306" t="s">
        <v>8978</v>
      </c>
      <c r="C3871" s="1306" t="s">
        <v>2580</v>
      </c>
      <c r="D3871" s="1307">
        <v>3303000</v>
      </c>
      <c r="E3871" s="1308" t="s">
        <v>1884</v>
      </c>
      <c r="F3871" s="1298" t="s">
        <v>1567</v>
      </c>
      <c r="G3871" s="1298" t="s">
        <v>8979</v>
      </c>
      <c r="H3871" s="1298" t="s">
        <v>1567</v>
      </c>
    </row>
    <row r="3872" spans="1:8" ht="18.399999999999999" hidden="1" customHeight="1">
      <c r="A3872" s="1305" t="s">
        <v>8973</v>
      </c>
      <c r="B3872" s="1306" t="s">
        <v>8980</v>
      </c>
      <c r="C3872" s="1306" t="s">
        <v>2580</v>
      </c>
      <c r="D3872" s="1307">
        <v>4167000</v>
      </c>
      <c r="E3872" s="1308" t="s">
        <v>1884</v>
      </c>
      <c r="F3872" s="1298" t="s">
        <v>1567</v>
      </c>
      <c r="G3872" s="1298" t="s">
        <v>8981</v>
      </c>
      <c r="H3872" s="1298" t="s">
        <v>1567</v>
      </c>
    </row>
    <row r="3873" spans="1:8" ht="18.399999999999999" hidden="1" customHeight="1">
      <c r="A3873" s="1305" t="s">
        <v>8973</v>
      </c>
      <c r="B3873" s="1306" t="s">
        <v>8982</v>
      </c>
      <c r="C3873" s="1306" t="s">
        <v>2580</v>
      </c>
      <c r="D3873" s="1307">
        <v>5599000</v>
      </c>
      <c r="E3873" s="1308" t="s">
        <v>1884</v>
      </c>
      <c r="F3873" s="1298" t="s">
        <v>1567</v>
      </c>
      <c r="G3873" s="1298" t="s">
        <v>8983</v>
      </c>
      <c r="H3873" s="1298" t="s">
        <v>1567</v>
      </c>
    </row>
    <row r="3874" spans="1:8" ht="18.399999999999999" hidden="1" customHeight="1">
      <c r="A3874" s="1305" t="s">
        <v>8973</v>
      </c>
      <c r="B3874" s="1306" t="s">
        <v>8984</v>
      </c>
      <c r="C3874" s="1306" t="s">
        <v>2580</v>
      </c>
      <c r="D3874" s="1307">
        <v>7281000</v>
      </c>
      <c r="E3874" s="1308" t="s">
        <v>1884</v>
      </c>
      <c r="F3874" s="1298" t="s">
        <v>1567</v>
      </c>
      <c r="G3874" s="1298" t="s">
        <v>8985</v>
      </c>
      <c r="H3874" s="1298" t="s">
        <v>1567</v>
      </c>
    </row>
    <row r="3875" spans="1:8" ht="18.399999999999999" hidden="1" customHeight="1">
      <c r="A3875" s="1305" t="s">
        <v>8973</v>
      </c>
      <c r="B3875" s="1306" t="s">
        <v>8986</v>
      </c>
      <c r="C3875" s="1306" t="s">
        <v>2580</v>
      </c>
      <c r="D3875" s="1307">
        <v>9558000</v>
      </c>
      <c r="E3875" s="1308" t="s">
        <v>1884</v>
      </c>
      <c r="F3875" s="1298" t="s">
        <v>1567</v>
      </c>
      <c r="G3875" s="1298" t="s">
        <v>8987</v>
      </c>
      <c r="H3875" s="1298" t="s">
        <v>1567</v>
      </c>
    </row>
    <row r="3876" spans="1:8" ht="18.399999999999999" hidden="1" customHeight="1">
      <c r="A3876" s="1305" t="s">
        <v>8973</v>
      </c>
      <c r="B3876" s="1306" t="s">
        <v>8988</v>
      </c>
      <c r="C3876" s="1306" t="s">
        <v>2580</v>
      </c>
      <c r="D3876" s="1307">
        <v>8743000</v>
      </c>
      <c r="E3876" s="1308" t="s">
        <v>1884</v>
      </c>
      <c r="F3876" s="1298" t="s">
        <v>1567</v>
      </c>
      <c r="G3876" s="1298" t="s">
        <v>8989</v>
      </c>
      <c r="H3876" s="1298" t="s">
        <v>1567</v>
      </c>
    </row>
    <row r="3877" spans="1:8" ht="18.399999999999999" hidden="1" customHeight="1">
      <c r="A3877" s="1305" t="s">
        <v>8973</v>
      </c>
      <c r="B3877" s="1306" t="s">
        <v>8990</v>
      </c>
      <c r="C3877" s="1306" t="s">
        <v>2580</v>
      </c>
      <c r="D3877" s="1307">
        <v>11479200</v>
      </c>
      <c r="E3877" s="1308" t="s">
        <v>1884</v>
      </c>
      <c r="F3877" s="1298" t="s">
        <v>1567</v>
      </c>
      <c r="G3877" s="1298" t="s">
        <v>8991</v>
      </c>
      <c r="H3877" s="1298" t="s">
        <v>1567</v>
      </c>
    </row>
    <row r="3878" spans="1:8" ht="18.399999999999999" hidden="1" customHeight="1">
      <c r="A3878" s="1305" t="s">
        <v>8973</v>
      </c>
      <c r="B3878" s="1306" t="s">
        <v>8992</v>
      </c>
      <c r="C3878" s="1306" t="s">
        <v>2580</v>
      </c>
      <c r="D3878" s="1307">
        <v>9954000</v>
      </c>
      <c r="E3878" s="1308" t="s">
        <v>1884</v>
      </c>
      <c r="F3878" s="1298" t="s">
        <v>1567</v>
      </c>
      <c r="G3878" s="1298" t="s">
        <v>8993</v>
      </c>
      <c r="H3878" s="1298" t="s">
        <v>1567</v>
      </c>
    </row>
    <row r="3879" spans="1:8" ht="18.399999999999999" hidden="1" customHeight="1">
      <c r="A3879" s="1305" t="s">
        <v>8973</v>
      </c>
      <c r="B3879" s="1306" t="s">
        <v>8994</v>
      </c>
      <c r="C3879" s="1306" t="s">
        <v>2580</v>
      </c>
      <c r="D3879" s="1307">
        <v>13068000</v>
      </c>
      <c r="E3879" s="1308" t="s">
        <v>1884</v>
      </c>
      <c r="F3879" s="1298" t="s">
        <v>1567</v>
      </c>
      <c r="G3879" s="1298" t="s">
        <v>8995</v>
      </c>
      <c r="H3879" s="1298" t="s">
        <v>1567</v>
      </c>
    </row>
    <row r="3880" spans="1:8" ht="18.399999999999999" hidden="1" customHeight="1">
      <c r="A3880" s="1305" t="s">
        <v>8973</v>
      </c>
      <c r="B3880" s="1306" t="s">
        <v>8996</v>
      </c>
      <c r="C3880" s="1306" t="s">
        <v>2580</v>
      </c>
      <c r="D3880" s="1307">
        <v>13764000</v>
      </c>
      <c r="E3880" s="1308" t="s">
        <v>1884</v>
      </c>
      <c r="F3880" s="1298" t="s">
        <v>1567</v>
      </c>
      <c r="G3880" s="1298" t="s">
        <v>8997</v>
      </c>
      <c r="H3880" s="1298" t="s">
        <v>1567</v>
      </c>
    </row>
    <row r="3881" spans="1:8" ht="18.399999999999999" hidden="1" customHeight="1">
      <c r="A3881" s="1305" t="s">
        <v>8973</v>
      </c>
      <c r="B3881" s="1306" t="s">
        <v>8998</v>
      </c>
      <c r="C3881" s="1306" t="s">
        <v>2580</v>
      </c>
      <c r="D3881" s="1307">
        <v>18067200</v>
      </c>
      <c r="E3881" s="1308" t="s">
        <v>1884</v>
      </c>
      <c r="F3881" s="1298" t="s">
        <v>1567</v>
      </c>
      <c r="G3881" s="1298" t="s">
        <v>8999</v>
      </c>
      <c r="H3881" s="1298" t="s">
        <v>1567</v>
      </c>
    </row>
    <row r="3882" spans="1:8" ht="18.399999999999999" hidden="1" customHeight="1">
      <c r="A3882" s="1305" t="s">
        <v>8973</v>
      </c>
      <c r="B3882" s="1306" t="s">
        <v>9000</v>
      </c>
      <c r="C3882" s="1306" t="s">
        <v>2580</v>
      </c>
      <c r="D3882" s="1307">
        <v>16829000</v>
      </c>
      <c r="E3882" s="1308" t="s">
        <v>1884</v>
      </c>
      <c r="F3882" s="1298" t="s">
        <v>1567</v>
      </c>
      <c r="G3882" s="1298" t="s">
        <v>9001</v>
      </c>
      <c r="H3882" s="1298" t="s">
        <v>1567</v>
      </c>
    </row>
    <row r="3883" spans="1:8" ht="18.399999999999999" hidden="1" customHeight="1">
      <c r="A3883" s="1305" t="s">
        <v>8973</v>
      </c>
      <c r="B3883" s="1306" t="s">
        <v>9002</v>
      </c>
      <c r="C3883" s="1306" t="s">
        <v>2580</v>
      </c>
      <c r="D3883" s="1307">
        <v>20194800</v>
      </c>
      <c r="E3883" s="1308" t="s">
        <v>1884</v>
      </c>
      <c r="F3883" s="1298" t="s">
        <v>1567</v>
      </c>
      <c r="G3883" s="1298" t="s">
        <v>9003</v>
      </c>
      <c r="H3883" s="1298" t="s">
        <v>1567</v>
      </c>
    </row>
    <row r="3884" spans="1:8" ht="18.399999999999999" hidden="1" customHeight="1">
      <c r="A3884" s="1305" t="s">
        <v>9004</v>
      </c>
      <c r="B3884" s="1306" t="s">
        <v>9005</v>
      </c>
      <c r="C3884" s="1306" t="s">
        <v>2580</v>
      </c>
      <c r="D3884" s="1307">
        <v>14088000</v>
      </c>
      <c r="E3884" s="1308" t="s">
        <v>1884</v>
      </c>
      <c r="F3884" s="1298" t="s">
        <v>1567</v>
      </c>
      <c r="G3884" s="1298" t="s">
        <v>9006</v>
      </c>
      <c r="H3884" s="1298" t="s">
        <v>1567</v>
      </c>
    </row>
    <row r="3885" spans="1:8" ht="18.399999999999999" hidden="1" customHeight="1">
      <c r="A3885" s="1305" t="s">
        <v>9004</v>
      </c>
      <c r="B3885" s="1306" t="s">
        <v>9007</v>
      </c>
      <c r="C3885" s="1306" t="s">
        <v>2580</v>
      </c>
      <c r="D3885" s="1307">
        <v>17094000</v>
      </c>
      <c r="E3885" s="1308" t="s">
        <v>1884</v>
      </c>
      <c r="F3885" s="1298" t="s">
        <v>1567</v>
      </c>
      <c r="G3885" s="1298" t="s">
        <v>9008</v>
      </c>
      <c r="H3885" s="1298" t="s">
        <v>1567</v>
      </c>
    </row>
    <row r="3886" spans="1:8" ht="18.399999999999999" hidden="1" customHeight="1">
      <c r="A3886" s="1305" t="s">
        <v>9004</v>
      </c>
      <c r="B3886" s="1306" t="s">
        <v>9009</v>
      </c>
      <c r="C3886" s="1306" t="s">
        <v>2580</v>
      </c>
      <c r="D3886" s="1307">
        <v>18907000</v>
      </c>
      <c r="E3886" s="1308" t="s">
        <v>1884</v>
      </c>
      <c r="F3886" s="1298" t="s">
        <v>1567</v>
      </c>
      <c r="G3886" s="1298" t="s">
        <v>9010</v>
      </c>
      <c r="H3886" s="1298" t="s">
        <v>1567</v>
      </c>
    </row>
    <row r="3887" spans="1:8" ht="18.399999999999999" hidden="1" customHeight="1">
      <c r="A3887" s="1305" t="s">
        <v>9004</v>
      </c>
      <c r="B3887" s="1306" t="s">
        <v>9011</v>
      </c>
      <c r="C3887" s="1306" t="s">
        <v>2580</v>
      </c>
      <c r="D3887" s="1307">
        <v>20817000</v>
      </c>
      <c r="E3887" s="1308" t="s">
        <v>1884</v>
      </c>
      <c r="F3887" s="1298" t="s">
        <v>1567</v>
      </c>
      <c r="G3887" s="1298" t="s">
        <v>9012</v>
      </c>
      <c r="H3887" s="1298" t="s">
        <v>1567</v>
      </c>
    </row>
    <row r="3888" spans="1:8" ht="18.399999999999999" hidden="1" customHeight="1">
      <c r="A3888" s="1305" t="s">
        <v>9004</v>
      </c>
      <c r="B3888" s="1306" t="s">
        <v>9013</v>
      </c>
      <c r="C3888" s="1306" t="s">
        <v>2580</v>
      </c>
      <c r="D3888" s="1307">
        <v>22375000</v>
      </c>
      <c r="E3888" s="1308" t="s">
        <v>1884</v>
      </c>
      <c r="F3888" s="1298" t="s">
        <v>1567</v>
      </c>
      <c r="G3888" s="1298" t="s">
        <v>9014</v>
      </c>
      <c r="H3888" s="1298" t="s">
        <v>1567</v>
      </c>
    </row>
    <row r="3889" spans="1:8" ht="18.399999999999999" hidden="1" customHeight="1">
      <c r="A3889" s="1305" t="s">
        <v>9004</v>
      </c>
      <c r="B3889" s="1306" t="s">
        <v>9015</v>
      </c>
      <c r="C3889" s="1306" t="s">
        <v>2580</v>
      </c>
      <c r="D3889" s="1307">
        <v>37770000</v>
      </c>
      <c r="E3889" s="1308" t="s">
        <v>1884</v>
      </c>
      <c r="F3889" s="1298" t="s">
        <v>1567</v>
      </c>
      <c r="G3889" s="1298" t="s">
        <v>9016</v>
      </c>
      <c r="H3889" s="1298" t="s">
        <v>1567</v>
      </c>
    </row>
    <row r="3890" spans="1:8" ht="18.399999999999999" hidden="1" customHeight="1">
      <c r="A3890" s="1305" t="s">
        <v>9017</v>
      </c>
      <c r="B3890" s="1306" t="s">
        <v>8974</v>
      </c>
      <c r="C3890" s="1306" t="s">
        <v>2580</v>
      </c>
      <c r="D3890" s="1307">
        <v>2065000</v>
      </c>
      <c r="E3890" s="1308" t="s">
        <v>1884</v>
      </c>
      <c r="F3890" s="1298" t="s">
        <v>1567</v>
      </c>
      <c r="G3890" s="1298" t="s">
        <v>9018</v>
      </c>
      <c r="H3890" s="1298" t="s">
        <v>1567</v>
      </c>
    </row>
    <row r="3891" spans="1:8" ht="18.399999999999999" hidden="1" customHeight="1">
      <c r="A3891" s="1305" t="s">
        <v>9017</v>
      </c>
      <c r="B3891" s="1306" t="s">
        <v>8976</v>
      </c>
      <c r="C3891" s="1306" t="s">
        <v>2580</v>
      </c>
      <c r="D3891" s="1307">
        <v>2783000</v>
      </c>
      <c r="E3891" s="1308" t="s">
        <v>1884</v>
      </c>
      <c r="F3891" s="1298" t="s">
        <v>1567</v>
      </c>
      <c r="G3891" s="1298" t="s">
        <v>9019</v>
      </c>
      <c r="H3891" s="1298" t="s">
        <v>1567</v>
      </c>
    </row>
    <row r="3892" spans="1:8" ht="18.399999999999999" hidden="1" customHeight="1">
      <c r="A3892" s="1305" t="s">
        <v>9017</v>
      </c>
      <c r="B3892" s="1306" t="s">
        <v>8978</v>
      </c>
      <c r="C3892" s="1306" t="s">
        <v>2580</v>
      </c>
      <c r="D3892" s="1307">
        <v>3612000</v>
      </c>
      <c r="E3892" s="1308" t="s">
        <v>1884</v>
      </c>
      <c r="F3892" s="1298" t="s">
        <v>1567</v>
      </c>
      <c r="G3892" s="1298" t="s">
        <v>9020</v>
      </c>
      <c r="H3892" s="1298" t="s">
        <v>1567</v>
      </c>
    </row>
    <row r="3893" spans="1:8" ht="18.399999999999999" hidden="1" customHeight="1">
      <c r="A3893" s="1305" t="s">
        <v>9017</v>
      </c>
      <c r="B3893" s="1306" t="s">
        <v>8980</v>
      </c>
      <c r="C3893" s="1306" t="s">
        <v>2580</v>
      </c>
      <c r="D3893" s="1307">
        <v>4558000</v>
      </c>
      <c r="E3893" s="1308" t="s">
        <v>1884</v>
      </c>
      <c r="F3893" s="1298" t="s">
        <v>1567</v>
      </c>
      <c r="G3893" s="1298" t="s">
        <v>9021</v>
      </c>
      <c r="H3893" s="1298" t="s">
        <v>1567</v>
      </c>
    </row>
    <row r="3894" spans="1:8" ht="18.399999999999999" hidden="1" customHeight="1">
      <c r="A3894" s="1305" t="s">
        <v>9017</v>
      </c>
      <c r="B3894" s="1306" t="s">
        <v>8982</v>
      </c>
      <c r="C3894" s="1306" t="s">
        <v>2580</v>
      </c>
      <c r="D3894" s="1307">
        <v>6120000</v>
      </c>
      <c r="E3894" s="1308" t="s">
        <v>1884</v>
      </c>
      <c r="F3894" s="1298" t="s">
        <v>1567</v>
      </c>
      <c r="G3894" s="1298" t="s">
        <v>9022</v>
      </c>
      <c r="H3894" s="1298" t="s">
        <v>1567</v>
      </c>
    </row>
    <row r="3895" spans="1:8" ht="18.399999999999999" hidden="1" customHeight="1">
      <c r="A3895" s="1305" t="s">
        <v>9017</v>
      </c>
      <c r="B3895" s="1306" t="s">
        <v>8984</v>
      </c>
      <c r="C3895" s="1306" t="s">
        <v>2580</v>
      </c>
      <c r="D3895" s="1307">
        <v>7965000</v>
      </c>
      <c r="E3895" s="1308" t="s">
        <v>1884</v>
      </c>
      <c r="F3895" s="1298" t="s">
        <v>1567</v>
      </c>
      <c r="G3895" s="1298" t="s">
        <v>9023</v>
      </c>
      <c r="H3895" s="1298" t="s">
        <v>1567</v>
      </c>
    </row>
    <row r="3896" spans="1:8" ht="18.399999999999999" hidden="1" customHeight="1">
      <c r="A3896" s="1305" t="s">
        <v>9017</v>
      </c>
      <c r="B3896" s="1306" t="s">
        <v>8986</v>
      </c>
      <c r="C3896" s="1306" t="s">
        <v>2580</v>
      </c>
      <c r="D3896" s="1307">
        <v>10354500</v>
      </c>
      <c r="E3896" s="1308" t="s">
        <v>1884</v>
      </c>
      <c r="F3896" s="1298" t="s">
        <v>1567</v>
      </c>
      <c r="G3896" s="1298" t="s">
        <v>9024</v>
      </c>
      <c r="H3896" s="1298" t="s">
        <v>1567</v>
      </c>
    </row>
    <row r="3897" spans="1:8" ht="18.399999999999999" hidden="1" customHeight="1">
      <c r="A3897" s="1305" t="s">
        <v>9017</v>
      </c>
      <c r="B3897" s="1306" t="s">
        <v>8988</v>
      </c>
      <c r="C3897" s="1306" t="s">
        <v>2580</v>
      </c>
      <c r="D3897" s="1307">
        <v>9566000</v>
      </c>
      <c r="E3897" s="1308" t="s">
        <v>1884</v>
      </c>
      <c r="F3897" s="1298" t="s">
        <v>1567</v>
      </c>
      <c r="G3897" s="1298" t="s">
        <v>9025</v>
      </c>
      <c r="H3897" s="1298" t="s">
        <v>1567</v>
      </c>
    </row>
    <row r="3898" spans="1:8" ht="18.399999999999999" hidden="1" customHeight="1">
      <c r="A3898" s="1305" t="s">
        <v>9017</v>
      </c>
      <c r="B3898" s="1306" t="s">
        <v>8990</v>
      </c>
      <c r="C3898" s="1306" t="s">
        <v>2580</v>
      </c>
      <c r="D3898" s="1307">
        <v>11479200</v>
      </c>
      <c r="E3898" s="1308" t="s">
        <v>1884</v>
      </c>
      <c r="F3898" s="1298" t="s">
        <v>1567</v>
      </c>
      <c r="G3898" s="1298" t="s">
        <v>9026</v>
      </c>
      <c r="H3898" s="1298" t="s">
        <v>1567</v>
      </c>
    </row>
    <row r="3899" spans="1:8" ht="18.399999999999999" hidden="1" customHeight="1">
      <c r="A3899" s="1305" t="s">
        <v>9017</v>
      </c>
      <c r="B3899" s="1306" t="s">
        <v>8992</v>
      </c>
      <c r="C3899" s="1306" t="s">
        <v>2580</v>
      </c>
      <c r="D3899" s="1307">
        <v>10949400</v>
      </c>
      <c r="E3899" s="1308" t="s">
        <v>1884</v>
      </c>
      <c r="F3899" s="1298" t="s">
        <v>1567</v>
      </c>
      <c r="G3899" s="1298" t="s">
        <v>9027</v>
      </c>
      <c r="H3899" s="1298" t="s">
        <v>1567</v>
      </c>
    </row>
    <row r="3900" spans="1:8" ht="18.399999999999999" hidden="1" customHeight="1">
      <c r="A3900" s="1305" t="s">
        <v>9017</v>
      </c>
      <c r="B3900" s="1306" t="s">
        <v>8994</v>
      </c>
      <c r="C3900" s="1306" t="s">
        <v>2580</v>
      </c>
      <c r="D3900" s="1307">
        <v>13068000</v>
      </c>
      <c r="E3900" s="1308" t="s">
        <v>1884</v>
      </c>
      <c r="F3900" s="1298" t="s">
        <v>1567</v>
      </c>
      <c r="G3900" s="1298" t="s">
        <v>9028</v>
      </c>
      <c r="H3900" s="1298" t="s">
        <v>1567</v>
      </c>
    </row>
    <row r="3901" spans="1:8" ht="18.399999999999999" hidden="1" customHeight="1">
      <c r="A3901" s="1305" t="s">
        <v>9017</v>
      </c>
      <c r="B3901" s="1306" t="s">
        <v>8996</v>
      </c>
      <c r="C3901" s="1306" t="s">
        <v>2580</v>
      </c>
      <c r="D3901" s="1307">
        <v>15056000</v>
      </c>
      <c r="E3901" s="1308" t="s">
        <v>1884</v>
      </c>
      <c r="F3901" s="1298" t="s">
        <v>1567</v>
      </c>
      <c r="G3901" s="1298" t="s">
        <v>9029</v>
      </c>
      <c r="H3901" s="1298" t="s">
        <v>1567</v>
      </c>
    </row>
    <row r="3902" spans="1:8" ht="18.399999999999999" hidden="1" customHeight="1">
      <c r="A3902" s="1305" t="s">
        <v>9017</v>
      </c>
      <c r="B3902" s="1306" t="s">
        <v>8998</v>
      </c>
      <c r="C3902" s="1306" t="s">
        <v>2580</v>
      </c>
      <c r="D3902" s="1307">
        <v>18067200</v>
      </c>
      <c r="E3902" s="1308" t="s">
        <v>1884</v>
      </c>
      <c r="F3902" s="1298" t="s">
        <v>1567</v>
      </c>
      <c r="G3902" s="1298" t="s">
        <v>9030</v>
      </c>
      <c r="H3902" s="1298" t="s">
        <v>1567</v>
      </c>
    </row>
    <row r="3903" spans="1:8" ht="18.399999999999999" hidden="1" customHeight="1">
      <c r="A3903" s="1305" t="s">
        <v>9017</v>
      </c>
      <c r="B3903" s="1306" t="s">
        <v>9000</v>
      </c>
      <c r="C3903" s="1306" t="s">
        <v>2580</v>
      </c>
      <c r="D3903" s="1307">
        <v>17152590</v>
      </c>
      <c r="E3903" s="1308" t="s">
        <v>1884</v>
      </c>
      <c r="F3903" s="1298" t="s">
        <v>1567</v>
      </c>
      <c r="G3903" s="1298" t="s">
        <v>9031</v>
      </c>
      <c r="H3903" s="1298" t="s">
        <v>1567</v>
      </c>
    </row>
    <row r="3904" spans="1:8" ht="18.399999999999999" hidden="1" customHeight="1">
      <c r="A3904" s="1305" t="s">
        <v>9017</v>
      </c>
      <c r="B3904" s="1306" t="s">
        <v>9002</v>
      </c>
      <c r="C3904" s="1306" t="s">
        <v>2580</v>
      </c>
      <c r="D3904" s="1307">
        <v>20194800</v>
      </c>
      <c r="E3904" s="1308" t="s">
        <v>1884</v>
      </c>
      <c r="F3904" s="1298" t="s">
        <v>1567</v>
      </c>
      <c r="G3904" s="1298" t="s">
        <v>9032</v>
      </c>
      <c r="H3904" s="1298" t="s">
        <v>1567</v>
      </c>
    </row>
    <row r="3905" spans="1:8" ht="18.399999999999999" hidden="1" customHeight="1">
      <c r="A3905" s="1305" t="s">
        <v>9033</v>
      </c>
      <c r="B3905" s="1306" t="s">
        <v>9005</v>
      </c>
      <c r="C3905" s="1306" t="s">
        <v>2580</v>
      </c>
      <c r="D3905" s="1307">
        <v>21244780</v>
      </c>
      <c r="E3905" s="1308" t="s">
        <v>1884</v>
      </c>
      <c r="F3905" s="1298" t="s">
        <v>1567</v>
      </c>
      <c r="G3905" s="1298" t="s">
        <v>9034</v>
      </c>
      <c r="H3905" s="1298" t="s">
        <v>1567</v>
      </c>
    </row>
    <row r="3906" spans="1:8" ht="18.399999999999999" hidden="1" customHeight="1">
      <c r="A3906" s="1305" t="s">
        <v>9033</v>
      </c>
      <c r="B3906" s="1306" t="s">
        <v>9007</v>
      </c>
      <c r="C3906" s="1306" t="s">
        <v>2580</v>
      </c>
      <c r="D3906" s="1307">
        <v>28680350</v>
      </c>
      <c r="E3906" s="1308" t="s">
        <v>1884</v>
      </c>
      <c r="F3906" s="1298" t="s">
        <v>1567</v>
      </c>
      <c r="G3906" s="1298" t="s">
        <v>9035</v>
      </c>
      <c r="H3906" s="1298" t="s">
        <v>1567</v>
      </c>
    </row>
    <row r="3907" spans="1:8" ht="18.399999999999999" hidden="1" customHeight="1">
      <c r="A3907" s="1305" t="s">
        <v>9033</v>
      </c>
      <c r="B3907" s="1306" t="s">
        <v>9009</v>
      </c>
      <c r="C3907" s="1306" t="s">
        <v>2580</v>
      </c>
      <c r="D3907" s="1307">
        <v>25000000</v>
      </c>
      <c r="E3907" s="1308" t="s">
        <v>1884</v>
      </c>
      <c r="F3907" s="1298" t="s">
        <v>1567</v>
      </c>
      <c r="G3907" s="1298" t="s">
        <v>9036</v>
      </c>
      <c r="H3907" s="1298" t="s">
        <v>1567</v>
      </c>
    </row>
    <row r="3908" spans="1:8" ht="18.399999999999999" hidden="1" customHeight="1">
      <c r="A3908" s="1305" t="s">
        <v>9033</v>
      </c>
      <c r="B3908" s="1306" t="s">
        <v>9011</v>
      </c>
      <c r="C3908" s="1306" t="s">
        <v>2580</v>
      </c>
      <c r="D3908" s="1307">
        <v>31250000</v>
      </c>
      <c r="E3908" s="1308" t="s">
        <v>1884</v>
      </c>
      <c r="F3908" s="1298" t="s">
        <v>1567</v>
      </c>
      <c r="G3908" s="1298" t="s">
        <v>9037</v>
      </c>
      <c r="H3908" s="1298" t="s">
        <v>1567</v>
      </c>
    </row>
    <row r="3909" spans="1:8" ht="18.399999999999999" hidden="1" customHeight="1">
      <c r="A3909" s="1305" t="s">
        <v>9033</v>
      </c>
      <c r="B3909" s="1306" t="s">
        <v>9013</v>
      </c>
      <c r="C3909" s="1306" t="s">
        <v>2580</v>
      </c>
      <c r="D3909" s="1307">
        <v>31475000</v>
      </c>
      <c r="E3909" s="1308" t="s">
        <v>1884</v>
      </c>
      <c r="F3909" s="1298" t="s">
        <v>1567</v>
      </c>
      <c r="G3909" s="1298" t="s">
        <v>9038</v>
      </c>
      <c r="H3909" s="1298" t="s">
        <v>1567</v>
      </c>
    </row>
    <row r="3910" spans="1:8" ht="18.399999999999999" hidden="1" customHeight="1">
      <c r="A3910" s="1305" t="s">
        <v>9033</v>
      </c>
      <c r="B3910" s="1306" t="s">
        <v>9015</v>
      </c>
      <c r="C3910" s="1306" t="s">
        <v>2580</v>
      </c>
      <c r="D3910" s="1307">
        <v>37770000</v>
      </c>
      <c r="E3910" s="1308" t="s">
        <v>1884</v>
      </c>
      <c r="F3910" s="1298" t="s">
        <v>1567</v>
      </c>
      <c r="G3910" s="1298" t="s">
        <v>9039</v>
      </c>
      <c r="H3910" s="1298" t="s">
        <v>1567</v>
      </c>
    </row>
    <row r="3911" spans="1:8" ht="18.399999999999999" hidden="1" customHeight="1">
      <c r="A3911" s="1305" t="s">
        <v>9040</v>
      </c>
      <c r="B3911" s="1306" t="s">
        <v>9041</v>
      </c>
      <c r="C3911" s="1306" t="s">
        <v>2580</v>
      </c>
      <c r="D3911" s="1307">
        <v>9926000</v>
      </c>
      <c r="E3911" s="1308" t="s">
        <v>1884</v>
      </c>
      <c r="F3911" s="1298" t="s">
        <v>1567</v>
      </c>
      <c r="G3911" s="1298" t="s">
        <v>9042</v>
      </c>
      <c r="H3911" s="1298" t="s">
        <v>1567</v>
      </c>
    </row>
    <row r="3912" spans="1:8" ht="18.399999999999999" hidden="1" customHeight="1">
      <c r="A3912" s="1305" t="s">
        <v>9043</v>
      </c>
      <c r="B3912" s="1306" t="s">
        <v>9044</v>
      </c>
      <c r="C3912" s="1306" t="s">
        <v>2580</v>
      </c>
      <c r="D3912" s="1307">
        <v>9352000</v>
      </c>
      <c r="E3912" s="1308" t="s">
        <v>1884</v>
      </c>
      <c r="F3912" s="1298" t="s">
        <v>1567</v>
      </c>
      <c r="G3912" s="1298" t="s">
        <v>9045</v>
      </c>
      <c r="H3912" s="1298" t="s">
        <v>1567</v>
      </c>
    </row>
    <row r="3913" spans="1:8" ht="18.399999999999999" hidden="1" customHeight="1">
      <c r="A3913" s="1305" t="s">
        <v>9046</v>
      </c>
      <c r="B3913" s="1306" t="s">
        <v>9047</v>
      </c>
      <c r="C3913" s="1306" t="s">
        <v>5635</v>
      </c>
      <c r="D3913" s="1307">
        <v>2450000</v>
      </c>
      <c r="E3913" s="1308" t="s">
        <v>1884</v>
      </c>
      <c r="F3913" s="1298" t="s">
        <v>1567</v>
      </c>
      <c r="G3913" s="1298" t="s">
        <v>9048</v>
      </c>
      <c r="H3913" s="1298" t="s">
        <v>1567</v>
      </c>
    </row>
    <row r="3914" spans="1:8" ht="18.399999999999999" hidden="1" customHeight="1">
      <c r="A3914" s="1305" t="s">
        <v>9049</v>
      </c>
      <c r="B3914" s="1306" t="s">
        <v>9050</v>
      </c>
      <c r="C3914" s="1306" t="s">
        <v>5635</v>
      </c>
      <c r="D3914" s="1307">
        <v>4000000</v>
      </c>
      <c r="E3914" s="1308" t="s">
        <v>1884</v>
      </c>
      <c r="F3914" s="1298" t="s">
        <v>1567</v>
      </c>
      <c r="G3914" s="1298" t="s">
        <v>9051</v>
      </c>
      <c r="H3914" s="1298" t="s">
        <v>1567</v>
      </c>
    </row>
    <row r="3915" spans="1:8" ht="18.399999999999999" hidden="1" customHeight="1">
      <c r="A3915" s="1305" t="s">
        <v>9052</v>
      </c>
      <c r="B3915" s="1306" t="s">
        <v>9053</v>
      </c>
      <c r="C3915" s="1306" t="s">
        <v>5635</v>
      </c>
      <c r="D3915" s="1307">
        <v>7500000</v>
      </c>
      <c r="E3915" s="1308" t="s">
        <v>1884</v>
      </c>
      <c r="F3915" s="1298" t="s">
        <v>1567</v>
      </c>
      <c r="G3915" s="1298" t="s">
        <v>9054</v>
      </c>
      <c r="H3915" s="1298" t="s">
        <v>1567</v>
      </c>
    </row>
    <row r="3916" spans="1:8" ht="18.399999999999999" hidden="1" customHeight="1">
      <c r="A3916" s="1305" t="s">
        <v>9052</v>
      </c>
      <c r="B3916" s="1306" t="s">
        <v>9055</v>
      </c>
      <c r="C3916" s="1306" t="s">
        <v>5635</v>
      </c>
      <c r="D3916" s="1307">
        <v>5600000</v>
      </c>
      <c r="E3916" s="1308" t="s">
        <v>1884</v>
      </c>
      <c r="F3916" s="1298" t="s">
        <v>1567</v>
      </c>
      <c r="G3916" s="1298" t="s">
        <v>9056</v>
      </c>
      <c r="H3916" s="1298" t="s">
        <v>1567</v>
      </c>
    </row>
    <row r="3917" spans="1:8" ht="18.399999999999999" hidden="1" customHeight="1">
      <c r="A3917" s="1305" t="s">
        <v>9057</v>
      </c>
      <c r="B3917" s="1306" t="s">
        <v>9058</v>
      </c>
      <c r="C3917" s="1306" t="s">
        <v>9059</v>
      </c>
      <c r="D3917" s="1307">
        <v>536000</v>
      </c>
      <c r="E3917" s="1308" t="s">
        <v>1884</v>
      </c>
      <c r="F3917" s="1298" t="s">
        <v>1567</v>
      </c>
      <c r="G3917" s="1298" t="s">
        <v>9060</v>
      </c>
      <c r="H3917" s="1298" t="s">
        <v>1567</v>
      </c>
    </row>
    <row r="3918" spans="1:8" ht="18.399999999999999" hidden="1" customHeight="1">
      <c r="A3918" s="1305" t="s">
        <v>9057</v>
      </c>
      <c r="B3918" s="1306" t="s">
        <v>9061</v>
      </c>
      <c r="C3918" s="1306" t="s">
        <v>9059</v>
      </c>
      <c r="D3918" s="1307">
        <v>658000</v>
      </c>
      <c r="E3918" s="1308" t="s">
        <v>1884</v>
      </c>
      <c r="F3918" s="1298" t="s">
        <v>1567</v>
      </c>
      <c r="G3918" s="1298" t="s">
        <v>9062</v>
      </c>
      <c r="H3918" s="1298" t="s">
        <v>1567</v>
      </c>
    </row>
    <row r="3919" spans="1:8" ht="18.399999999999999" hidden="1" customHeight="1">
      <c r="A3919" s="1305" t="s">
        <v>9057</v>
      </c>
      <c r="B3919" s="1306" t="s">
        <v>9063</v>
      </c>
      <c r="C3919" s="1306" t="s">
        <v>9059</v>
      </c>
      <c r="D3919" s="1307">
        <v>895000</v>
      </c>
      <c r="E3919" s="1308" t="s">
        <v>1884</v>
      </c>
      <c r="F3919" s="1298" t="s">
        <v>1567</v>
      </c>
      <c r="G3919" s="1298" t="s">
        <v>9064</v>
      </c>
      <c r="H3919" s="1298" t="s">
        <v>1567</v>
      </c>
    </row>
    <row r="3920" spans="1:8" ht="18.399999999999999" hidden="1" customHeight="1">
      <c r="A3920" s="1305" t="s">
        <v>9057</v>
      </c>
      <c r="B3920" s="1306" t="s">
        <v>9065</v>
      </c>
      <c r="C3920" s="1306" t="s">
        <v>9059</v>
      </c>
      <c r="D3920" s="1307">
        <v>659000</v>
      </c>
      <c r="E3920" s="1308" t="s">
        <v>1884</v>
      </c>
      <c r="F3920" s="1298" t="s">
        <v>1567</v>
      </c>
      <c r="G3920" s="1298" t="s">
        <v>9066</v>
      </c>
      <c r="H3920" s="1298" t="s">
        <v>1567</v>
      </c>
    </row>
    <row r="3921" spans="1:8" ht="18.399999999999999" hidden="1" customHeight="1">
      <c r="A3921" s="1305" t="s">
        <v>9067</v>
      </c>
      <c r="B3921" s="1306" t="s">
        <v>9068</v>
      </c>
      <c r="C3921" s="1306" t="s">
        <v>9059</v>
      </c>
      <c r="D3921" s="1307">
        <v>896000</v>
      </c>
      <c r="E3921" s="1308" t="s">
        <v>1884</v>
      </c>
      <c r="F3921" s="1298" t="s">
        <v>1567</v>
      </c>
      <c r="G3921" s="1298" t="s">
        <v>9069</v>
      </c>
      <c r="H3921" s="1298" t="s">
        <v>1567</v>
      </c>
    </row>
    <row r="3922" spans="1:8" ht="18.399999999999999" hidden="1" customHeight="1">
      <c r="A3922" s="1305" t="s">
        <v>9067</v>
      </c>
      <c r="B3922" s="1306" t="s">
        <v>9070</v>
      </c>
      <c r="C3922" s="1306" t="s">
        <v>9059</v>
      </c>
      <c r="D3922" s="1307">
        <v>773000</v>
      </c>
      <c r="E3922" s="1308" t="s">
        <v>1884</v>
      </c>
      <c r="F3922" s="1298" t="s">
        <v>1567</v>
      </c>
      <c r="G3922" s="1298" t="s">
        <v>9071</v>
      </c>
      <c r="H3922" s="1298" t="s">
        <v>1567</v>
      </c>
    </row>
    <row r="3923" spans="1:8" ht="18.399999999999999" hidden="1" customHeight="1">
      <c r="A3923" s="1305" t="s">
        <v>9072</v>
      </c>
      <c r="B3923" s="1306" t="s">
        <v>9073</v>
      </c>
      <c r="C3923" s="1306" t="s">
        <v>5635</v>
      </c>
      <c r="D3923" s="1307">
        <v>7500000</v>
      </c>
      <c r="E3923" s="1308" t="s">
        <v>1884</v>
      </c>
      <c r="F3923" s="1298" t="s">
        <v>1567</v>
      </c>
      <c r="G3923" s="1298" t="s">
        <v>9074</v>
      </c>
      <c r="H3923" s="1298" t="s">
        <v>1567</v>
      </c>
    </row>
    <row r="3924" spans="1:8" ht="18.399999999999999" hidden="1" customHeight="1">
      <c r="A3924" s="1305" t="s">
        <v>9075</v>
      </c>
      <c r="B3924" s="1306" t="s">
        <v>9076</v>
      </c>
      <c r="C3924" s="1306" t="s">
        <v>1585</v>
      </c>
      <c r="D3924" s="1307">
        <v>400000</v>
      </c>
      <c r="E3924" s="1308" t="s">
        <v>1884</v>
      </c>
      <c r="F3924" s="1298" t="s">
        <v>1567</v>
      </c>
      <c r="G3924" s="1298" t="s">
        <v>9077</v>
      </c>
      <c r="H3924" s="1298" t="s">
        <v>1567</v>
      </c>
    </row>
    <row r="3925" spans="1:8" ht="18.399999999999999" hidden="1" customHeight="1">
      <c r="A3925" s="1305" t="s">
        <v>9078</v>
      </c>
      <c r="B3925" s="1306" t="s">
        <v>9079</v>
      </c>
      <c r="C3925" s="1306" t="s">
        <v>6029</v>
      </c>
      <c r="D3925" s="1307">
        <v>900000</v>
      </c>
      <c r="E3925" s="1308" t="s">
        <v>1884</v>
      </c>
      <c r="F3925" s="1298" t="s">
        <v>1567</v>
      </c>
      <c r="G3925" s="1298" t="s">
        <v>9080</v>
      </c>
      <c r="H3925" s="1298" t="s">
        <v>1567</v>
      </c>
    </row>
    <row r="3926" spans="1:8" ht="18.399999999999999" hidden="1" customHeight="1">
      <c r="A3926" s="1305" t="s">
        <v>9081</v>
      </c>
      <c r="B3926" s="1306" t="s">
        <v>9082</v>
      </c>
      <c r="C3926" s="1306" t="s">
        <v>6029</v>
      </c>
      <c r="D3926" s="1307">
        <v>530000</v>
      </c>
      <c r="E3926" s="1308" t="s">
        <v>1884</v>
      </c>
      <c r="F3926" s="1298" t="s">
        <v>1567</v>
      </c>
      <c r="G3926" s="1298" t="s">
        <v>9083</v>
      </c>
      <c r="H3926" s="1298" t="s">
        <v>1567</v>
      </c>
    </row>
    <row r="3927" spans="1:8" ht="18.399999999999999" hidden="1" customHeight="1">
      <c r="A3927" s="1305" t="s">
        <v>9084</v>
      </c>
      <c r="B3927" s="1306" t="s">
        <v>9085</v>
      </c>
      <c r="C3927" s="1306" t="s">
        <v>1585</v>
      </c>
      <c r="D3927" s="1307">
        <v>450000</v>
      </c>
      <c r="E3927" s="1308" t="s">
        <v>1884</v>
      </c>
      <c r="F3927" s="1298" t="s">
        <v>1567</v>
      </c>
      <c r="G3927" s="1298" t="s">
        <v>9086</v>
      </c>
      <c r="H3927" s="1298" t="s">
        <v>1567</v>
      </c>
    </row>
    <row r="3928" spans="1:8" ht="18.399999999999999" hidden="1" customHeight="1">
      <c r="A3928" s="1305" t="s">
        <v>9087</v>
      </c>
      <c r="B3928" s="1306" t="s">
        <v>9088</v>
      </c>
      <c r="C3928" s="1306" t="s">
        <v>6029</v>
      </c>
      <c r="D3928" s="1307">
        <v>3120000</v>
      </c>
      <c r="E3928" s="1308" t="s">
        <v>1884</v>
      </c>
      <c r="F3928" s="1298" t="s">
        <v>1567</v>
      </c>
      <c r="G3928" s="1298" t="s">
        <v>9089</v>
      </c>
      <c r="H3928" s="1298" t="s">
        <v>1567</v>
      </c>
    </row>
    <row r="3929" spans="1:8" ht="18.399999999999999" hidden="1" customHeight="1">
      <c r="A3929" s="1305" t="s">
        <v>9090</v>
      </c>
      <c r="B3929" s="1306" t="s">
        <v>9091</v>
      </c>
      <c r="C3929" s="1306" t="s">
        <v>6029</v>
      </c>
      <c r="D3929" s="1307">
        <v>2300000</v>
      </c>
      <c r="E3929" s="1308" t="s">
        <v>1884</v>
      </c>
      <c r="F3929" s="1298" t="s">
        <v>1567</v>
      </c>
      <c r="G3929" s="1298" t="s">
        <v>9092</v>
      </c>
      <c r="H3929" s="1298" t="s">
        <v>1567</v>
      </c>
    </row>
    <row r="3930" spans="1:8" ht="18.399999999999999" hidden="1" customHeight="1">
      <c r="A3930" s="1305" t="s">
        <v>9090</v>
      </c>
      <c r="B3930" s="1306" t="s">
        <v>9093</v>
      </c>
      <c r="C3930" s="1306" t="s">
        <v>1585</v>
      </c>
      <c r="D3930" s="1307">
        <v>1500000</v>
      </c>
      <c r="E3930" s="1308" t="s">
        <v>1884</v>
      </c>
      <c r="F3930" s="1298" t="s">
        <v>1567</v>
      </c>
      <c r="G3930" s="1298" t="s">
        <v>9094</v>
      </c>
      <c r="H3930" s="1298" t="s">
        <v>1567</v>
      </c>
    </row>
    <row r="3931" spans="1:8" ht="18.399999999999999" hidden="1" customHeight="1">
      <c r="A3931" s="1305" t="s">
        <v>9095</v>
      </c>
      <c r="B3931" s="1306" t="s">
        <v>9096</v>
      </c>
      <c r="C3931" s="1306" t="s">
        <v>1585</v>
      </c>
      <c r="D3931" s="1307">
        <v>650000</v>
      </c>
      <c r="E3931" s="1308" t="s">
        <v>1884</v>
      </c>
      <c r="F3931" s="1298" t="s">
        <v>1567</v>
      </c>
      <c r="G3931" s="1298" t="s">
        <v>9097</v>
      </c>
      <c r="H3931" s="1298" t="s">
        <v>1567</v>
      </c>
    </row>
    <row r="3932" spans="1:8" ht="18.399999999999999" hidden="1" customHeight="1">
      <c r="A3932" s="1305" t="s">
        <v>9095</v>
      </c>
      <c r="B3932" s="1306" t="s">
        <v>9098</v>
      </c>
      <c r="C3932" s="1306" t="s">
        <v>1585</v>
      </c>
      <c r="D3932" s="1307">
        <v>550000</v>
      </c>
      <c r="E3932" s="1308" t="s">
        <v>1884</v>
      </c>
      <c r="F3932" s="1298" t="s">
        <v>1567</v>
      </c>
      <c r="G3932" s="1298" t="s">
        <v>9099</v>
      </c>
      <c r="H3932" s="1298" t="s">
        <v>1567</v>
      </c>
    </row>
    <row r="3933" spans="1:8" ht="18.399999999999999" hidden="1" customHeight="1">
      <c r="A3933" s="1305" t="s">
        <v>9100</v>
      </c>
      <c r="B3933" s="1306" t="s">
        <v>9101</v>
      </c>
      <c r="C3933" s="1306" t="s">
        <v>6029</v>
      </c>
      <c r="D3933" s="1307">
        <v>7800000</v>
      </c>
      <c r="E3933" s="1308" t="s">
        <v>1884</v>
      </c>
      <c r="F3933" s="1298" t="s">
        <v>1567</v>
      </c>
      <c r="G3933" s="1298" t="s">
        <v>9102</v>
      </c>
      <c r="H3933" s="1298" t="s">
        <v>1567</v>
      </c>
    </row>
    <row r="3934" spans="1:8" ht="18.399999999999999" hidden="1" customHeight="1">
      <c r="A3934" s="1305" t="s">
        <v>9103</v>
      </c>
      <c r="B3934" s="1306" t="s">
        <v>9104</v>
      </c>
      <c r="C3934" s="1306" t="s">
        <v>6029</v>
      </c>
      <c r="D3934" s="1307">
        <v>6700000</v>
      </c>
      <c r="E3934" s="1308" t="s">
        <v>1884</v>
      </c>
      <c r="F3934" s="1298" t="s">
        <v>1567</v>
      </c>
      <c r="G3934" s="1298" t="s">
        <v>9105</v>
      </c>
      <c r="H3934" s="1298" t="s">
        <v>1567</v>
      </c>
    </row>
    <row r="3935" spans="1:8" ht="18.399999999999999" hidden="1" customHeight="1">
      <c r="A3935" s="1305" t="s">
        <v>9106</v>
      </c>
      <c r="B3935" s="1306" t="s">
        <v>9104</v>
      </c>
      <c r="C3935" s="1306" t="s">
        <v>6029</v>
      </c>
      <c r="D3935" s="1307">
        <v>3500000</v>
      </c>
      <c r="E3935" s="1308" t="s">
        <v>1884</v>
      </c>
      <c r="F3935" s="1298" t="s">
        <v>1567</v>
      </c>
      <c r="G3935" s="1298" t="s">
        <v>9107</v>
      </c>
      <c r="H3935" s="1298" t="s">
        <v>1567</v>
      </c>
    </row>
    <row r="3936" spans="1:8" ht="18.399999999999999" hidden="1" customHeight="1">
      <c r="A3936" s="1305" t="s">
        <v>9108</v>
      </c>
      <c r="B3936" s="1306" t="s">
        <v>9109</v>
      </c>
      <c r="C3936" s="1306" t="s">
        <v>1585</v>
      </c>
      <c r="D3936" s="1307">
        <v>820000</v>
      </c>
      <c r="E3936" s="1308" t="s">
        <v>1884</v>
      </c>
      <c r="F3936" s="1298" t="s">
        <v>1567</v>
      </c>
      <c r="G3936" s="1298" t="s">
        <v>9110</v>
      </c>
      <c r="H3936" s="1298" t="s">
        <v>1567</v>
      </c>
    </row>
    <row r="3937" spans="1:8" ht="18.399999999999999" hidden="1" customHeight="1">
      <c r="A3937" s="1305" t="s">
        <v>9108</v>
      </c>
      <c r="B3937" s="1306" t="s">
        <v>9111</v>
      </c>
      <c r="C3937" s="1306" t="s">
        <v>1585</v>
      </c>
      <c r="D3937" s="1307">
        <v>1050000</v>
      </c>
      <c r="E3937" s="1308" t="s">
        <v>1884</v>
      </c>
      <c r="F3937" s="1298" t="s">
        <v>1567</v>
      </c>
      <c r="G3937" s="1298" t="s">
        <v>9112</v>
      </c>
      <c r="H3937" s="1298" t="s">
        <v>1567</v>
      </c>
    </row>
    <row r="3938" spans="1:8" ht="18.399999999999999" hidden="1" customHeight="1">
      <c r="A3938" s="1305" t="s">
        <v>9113</v>
      </c>
      <c r="B3938" s="1306" t="s">
        <v>9109</v>
      </c>
      <c r="C3938" s="1306" t="s">
        <v>1585</v>
      </c>
      <c r="D3938" s="1307">
        <v>960000</v>
      </c>
      <c r="E3938" s="1308" t="s">
        <v>1884</v>
      </c>
      <c r="F3938" s="1298" t="s">
        <v>1567</v>
      </c>
      <c r="G3938" s="1298" t="s">
        <v>9114</v>
      </c>
      <c r="H3938" s="1298" t="s">
        <v>1567</v>
      </c>
    </row>
    <row r="3939" spans="1:8" ht="18.399999999999999" hidden="1" customHeight="1">
      <c r="A3939" s="1305" t="s">
        <v>9113</v>
      </c>
      <c r="B3939" s="1306" t="s">
        <v>9111</v>
      </c>
      <c r="C3939" s="1306" t="s">
        <v>1585</v>
      </c>
      <c r="D3939" s="1307">
        <v>1400000</v>
      </c>
      <c r="E3939" s="1308" t="s">
        <v>1884</v>
      </c>
      <c r="F3939" s="1298" t="s">
        <v>1567</v>
      </c>
      <c r="G3939" s="1298" t="s">
        <v>9115</v>
      </c>
      <c r="H3939" s="1298" t="s">
        <v>1567</v>
      </c>
    </row>
    <row r="3940" spans="1:8" ht="18.399999999999999" hidden="1" customHeight="1">
      <c r="A3940" s="1305" t="s">
        <v>9116</v>
      </c>
      <c r="B3940" s="1306" t="s">
        <v>9117</v>
      </c>
      <c r="C3940" s="1306" t="s">
        <v>1585</v>
      </c>
      <c r="D3940" s="1307">
        <v>1580000</v>
      </c>
      <c r="E3940" s="1308" t="s">
        <v>1884</v>
      </c>
      <c r="F3940" s="1298" t="s">
        <v>1567</v>
      </c>
      <c r="G3940" s="1298" t="s">
        <v>9118</v>
      </c>
      <c r="H3940" s="1298" t="s">
        <v>1567</v>
      </c>
    </row>
    <row r="3941" spans="1:8" ht="18.399999999999999" hidden="1" customHeight="1">
      <c r="A3941" s="1305" t="s">
        <v>9116</v>
      </c>
      <c r="B3941" s="1306" t="s">
        <v>9109</v>
      </c>
      <c r="C3941" s="1306" t="s">
        <v>1585</v>
      </c>
      <c r="D3941" s="1307">
        <v>2000000</v>
      </c>
      <c r="E3941" s="1308" t="s">
        <v>1884</v>
      </c>
      <c r="F3941" s="1298" t="s">
        <v>1567</v>
      </c>
      <c r="G3941" s="1298" t="s">
        <v>9119</v>
      </c>
      <c r="H3941" s="1298" t="s">
        <v>1567</v>
      </c>
    </row>
    <row r="3942" spans="1:8" ht="18.399999999999999" hidden="1" customHeight="1">
      <c r="A3942" s="1305" t="s">
        <v>9120</v>
      </c>
      <c r="B3942" s="1306" t="s">
        <v>9121</v>
      </c>
      <c r="C3942" s="1306" t="s">
        <v>1585</v>
      </c>
      <c r="D3942" s="1307">
        <v>1700000</v>
      </c>
      <c r="E3942" s="1308" t="s">
        <v>1884</v>
      </c>
      <c r="F3942" s="1298" t="s">
        <v>1567</v>
      </c>
      <c r="G3942" s="1298" t="s">
        <v>9122</v>
      </c>
      <c r="H3942" s="1298" t="s">
        <v>1567</v>
      </c>
    </row>
    <row r="3943" spans="1:8" ht="18.399999999999999" hidden="1" customHeight="1">
      <c r="A3943" s="1305" t="s">
        <v>9123</v>
      </c>
      <c r="B3943" s="1306" t="s">
        <v>9124</v>
      </c>
      <c r="C3943" s="1306" t="s">
        <v>1585</v>
      </c>
      <c r="D3943" s="1307">
        <v>1960000</v>
      </c>
      <c r="E3943" s="1308" t="s">
        <v>1884</v>
      </c>
      <c r="F3943" s="1298" t="s">
        <v>1567</v>
      </c>
      <c r="G3943" s="1298" t="s">
        <v>9125</v>
      </c>
      <c r="H3943" s="1298" t="s">
        <v>1567</v>
      </c>
    </row>
    <row r="3944" spans="1:8" ht="18.399999999999999" hidden="1" customHeight="1">
      <c r="A3944" s="1305" t="s">
        <v>9126</v>
      </c>
      <c r="B3944" s="1306" t="s">
        <v>9127</v>
      </c>
      <c r="C3944" s="1306" t="s">
        <v>1585</v>
      </c>
      <c r="D3944" s="1307">
        <v>2200000</v>
      </c>
      <c r="E3944" s="1308" t="s">
        <v>1884</v>
      </c>
      <c r="F3944" s="1298" t="s">
        <v>1567</v>
      </c>
      <c r="G3944" s="1298" t="s">
        <v>9128</v>
      </c>
      <c r="H3944" s="1298" t="s">
        <v>1567</v>
      </c>
    </row>
    <row r="3945" spans="1:8" ht="18.399999999999999" hidden="1" customHeight="1">
      <c r="A3945" s="1305" t="s">
        <v>9129</v>
      </c>
      <c r="B3945" s="1306" t="s">
        <v>9130</v>
      </c>
      <c r="C3945" s="1306" t="s">
        <v>9131</v>
      </c>
      <c r="D3945" s="1307">
        <v>63000</v>
      </c>
      <c r="E3945" s="1308" t="s">
        <v>1884</v>
      </c>
      <c r="F3945" s="1298" t="s">
        <v>1567</v>
      </c>
      <c r="G3945" s="1298" t="s">
        <v>9132</v>
      </c>
      <c r="H3945" s="1298" t="s">
        <v>1567</v>
      </c>
    </row>
    <row r="3946" spans="1:8" ht="18.399999999999999" hidden="1" customHeight="1">
      <c r="A3946" s="1305" t="s">
        <v>9129</v>
      </c>
      <c r="B3946" s="1306" t="s">
        <v>9133</v>
      </c>
      <c r="C3946" s="1306" t="s">
        <v>9131</v>
      </c>
      <c r="D3946" s="1307">
        <v>126000</v>
      </c>
      <c r="E3946" s="1308" t="s">
        <v>1884</v>
      </c>
      <c r="F3946" s="1298" t="s">
        <v>1567</v>
      </c>
      <c r="G3946" s="1298" t="s">
        <v>9134</v>
      </c>
      <c r="H3946" s="1298" t="s">
        <v>1567</v>
      </c>
    </row>
    <row r="3947" spans="1:8" ht="18.399999999999999" hidden="1" customHeight="1">
      <c r="A3947" s="1305" t="s">
        <v>9129</v>
      </c>
      <c r="B3947" s="1306" t="s">
        <v>9135</v>
      </c>
      <c r="C3947" s="1306" t="s">
        <v>9131</v>
      </c>
      <c r="D3947" s="1307">
        <v>379000</v>
      </c>
      <c r="E3947" s="1308" t="s">
        <v>1884</v>
      </c>
      <c r="F3947" s="1298" t="s">
        <v>1567</v>
      </c>
      <c r="G3947" s="1298" t="s">
        <v>9136</v>
      </c>
      <c r="H3947" s="1298" t="s">
        <v>1567</v>
      </c>
    </row>
    <row r="3948" spans="1:8" ht="18.399999999999999" hidden="1" customHeight="1">
      <c r="A3948" s="1305" t="s">
        <v>9137</v>
      </c>
      <c r="B3948" s="1306" t="s">
        <v>9138</v>
      </c>
      <c r="C3948" s="1306" t="s">
        <v>1585</v>
      </c>
      <c r="D3948" s="1307">
        <v>188000</v>
      </c>
      <c r="E3948" s="1308" t="s">
        <v>1884</v>
      </c>
      <c r="F3948" s="1298" t="s">
        <v>1567</v>
      </c>
      <c r="G3948" s="1298" t="s">
        <v>9139</v>
      </c>
      <c r="H3948" s="1298" t="s">
        <v>1567</v>
      </c>
    </row>
    <row r="3949" spans="1:8" ht="18.399999999999999" hidden="1" customHeight="1">
      <c r="A3949" s="1305" t="s">
        <v>9140</v>
      </c>
      <c r="B3949" s="1306" t="s">
        <v>9141</v>
      </c>
      <c r="C3949" s="1306" t="s">
        <v>1585</v>
      </c>
      <c r="D3949" s="1307">
        <v>989000</v>
      </c>
      <c r="E3949" s="1308" t="s">
        <v>1884</v>
      </c>
      <c r="F3949" s="1298" t="s">
        <v>1567</v>
      </c>
      <c r="G3949" s="1298" t="s">
        <v>9142</v>
      </c>
      <c r="H3949" s="1298" t="s">
        <v>1567</v>
      </c>
    </row>
    <row r="3950" spans="1:8" ht="18.399999999999999" hidden="1" customHeight="1">
      <c r="A3950" s="1305" t="s">
        <v>9140</v>
      </c>
      <c r="B3950" s="1306" t="s">
        <v>9143</v>
      </c>
      <c r="C3950" s="1306" t="s">
        <v>1585</v>
      </c>
      <c r="D3950" s="1307">
        <v>969000</v>
      </c>
      <c r="E3950" s="1308" t="s">
        <v>1884</v>
      </c>
      <c r="F3950" s="1298" t="s">
        <v>1567</v>
      </c>
      <c r="G3950" s="1298" t="s">
        <v>9144</v>
      </c>
      <c r="H3950" s="1298" t="s">
        <v>1567</v>
      </c>
    </row>
    <row r="3951" spans="1:8" ht="18.399999999999999" hidden="1" customHeight="1">
      <c r="A3951" s="1305" t="s">
        <v>9145</v>
      </c>
      <c r="B3951" s="1306" t="s">
        <v>9146</v>
      </c>
      <c r="C3951" s="1306" t="s">
        <v>1585</v>
      </c>
      <c r="D3951" s="1307">
        <v>1064000</v>
      </c>
      <c r="E3951" s="1308" t="s">
        <v>1884</v>
      </c>
      <c r="F3951" s="1298" t="s">
        <v>1567</v>
      </c>
      <c r="G3951" s="1298" t="s">
        <v>9147</v>
      </c>
      <c r="H3951" s="1298" t="s">
        <v>1567</v>
      </c>
    </row>
    <row r="3952" spans="1:8" ht="18.399999999999999" hidden="1" customHeight="1">
      <c r="A3952" s="1305" t="s">
        <v>9145</v>
      </c>
      <c r="B3952" s="1306" t="s">
        <v>9148</v>
      </c>
      <c r="C3952" s="1306" t="s">
        <v>1585</v>
      </c>
      <c r="D3952" s="1307">
        <v>423000</v>
      </c>
      <c r="E3952" s="1308" t="s">
        <v>1884</v>
      </c>
      <c r="F3952" s="1298" t="s">
        <v>1567</v>
      </c>
      <c r="G3952" s="1298" t="s">
        <v>9149</v>
      </c>
      <c r="H3952" s="1298" t="s">
        <v>1567</v>
      </c>
    </row>
    <row r="3953" spans="1:8" ht="18.399999999999999" hidden="1" customHeight="1">
      <c r="A3953" s="1305" t="s">
        <v>9150</v>
      </c>
      <c r="B3953" s="1306" t="s">
        <v>9109</v>
      </c>
      <c r="C3953" s="1306" t="s">
        <v>1585</v>
      </c>
      <c r="D3953" s="1307">
        <v>135000</v>
      </c>
      <c r="E3953" s="1308" t="s">
        <v>1884</v>
      </c>
      <c r="F3953" s="1298" t="s">
        <v>1567</v>
      </c>
      <c r="G3953" s="1298" t="s">
        <v>9151</v>
      </c>
      <c r="H3953" s="1298" t="s">
        <v>1567</v>
      </c>
    </row>
    <row r="3954" spans="1:8" ht="18.399999999999999" hidden="1" customHeight="1">
      <c r="A3954" s="1305" t="s">
        <v>9150</v>
      </c>
      <c r="B3954" s="1306" t="s">
        <v>9111</v>
      </c>
      <c r="C3954" s="1306" t="s">
        <v>1585</v>
      </c>
      <c r="D3954" s="1307">
        <v>223000</v>
      </c>
      <c r="E3954" s="1308" t="s">
        <v>1884</v>
      </c>
      <c r="F3954" s="1298" t="s">
        <v>1567</v>
      </c>
      <c r="G3954" s="1298" t="s">
        <v>9152</v>
      </c>
      <c r="H3954" s="1298" t="s">
        <v>1567</v>
      </c>
    </row>
    <row r="3955" spans="1:8" ht="18.399999999999999" hidden="1" customHeight="1">
      <c r="A3955" s="1305" t="s">
        <v>9153</v>
      </c>
      <c r="B3955" s="1306" t="s">
        <v>9154</v>
      </c>
      <c r="C3955" s="1306" t="s">
        <v>1585</v>
      </c>
      <c r="D3955" s="1307">
        <v>162000</v>
      </c>
      <c r="E3955" s="1308" t="s">
        <v>1884</v>
      </c>
      <c r="F3955" s="1298" t="s">
        <v>1567</v>
      </c>
      <c r="G3955" s="1298" t="s">
        <v>9155</v>
      </c>
      <c r="H3955" s="1298" t="s">
        <v>1567</v>
      </c>
    </row>
    <row r="3956" spans="1:8" ht="18.399999999999999" hidden="1" customHeight="1">
      <c r="A3956" s="1305" t="s">
        <v>9153</v>
      </c>
      <c r="B3956" s="1306" t="s">
        <v>9156</v>
      </c>
      <c r="C3956" s="1306" t="s">
        <v>1585</v>
      </c>
      <c r="D3956" s="1307">
        <v>162000</v>
      </c>
      <c r="E3956" s="1308" t="s">
        <v>1884</v>
      </c>
      <c r="F3956" s="1298" t="s">
        <v>1567</v>
      </c>
      <c r="G3956" s="1298" t="s">
        <v>9157</v>
      </c>
      <c r="H3956" s="1298" t="s">
        <v>1567</v>
      </c>
    </row>
    <row r="3957" spans="1:8" ht="18.399999999999999" hidden="1" customHeight="1">
      <c r="A3957" s="1305" t="s">
        <v>9153</v>
      </c>
      <c r="B3957" s="1306" t="s">
        <v>9158</v>
      </c>
      <c r="C3957" s="1306" t="s">
        <v>1585</v>
      </c>
      <c r="D3957" s="1307">
        <v>255000</v>
      </c>
      <c r="E3957" s="1308" t="s">
        <v>1884</v>
      </c>
      <c r="F3957" s="1298" t="s">
        <v>1567</v>
      </c>
      <c r="G3957" s="1298" t="s">
        <v>9159</v>
      </c>
      <c r="H3957" s="1298" t="s">
        <v>1567</v>
      </c>
    </row>
    <row r="3958" spans="1:8" ht="18.399999999999999" hidden="1" customHeight="1">
      <c r="A3958" s="1305" t="s">
        <v>9160</v>
      </c>
      <c r="B3958" s="1306" t="s">
        <v>9117</v>
      </c>
      <c r="C3958" s="1306" t="s">
        <v>1585</v>
      </c>
      <c r="D3958" s="1307">
        <v>865000</v>
      </c>
      <c r="E3958" s="1308" t="s">
        <v>1884</v>
      </c>
      <c r="F3958" s="1298" t="s">
        <v>1567</v>
      </c>
      <c r="G3958" s="1298" t="s">
        <v>9161</v>
      </c>
      <c r="H3958" s="1298" t="s">
        <v>1567</v>
      </c>
    </row>
    <row r="3959" spans="1:8" ht="18.399999999999999" hidden="1" customHeight="1">
      <c r="A3959" s="1305" t="s">
        <v>9160</v>
      </c>
      <c r="B3959" s="1306" t="s">
        <v>9109</v>
      </c>
      <c r="C3959" s="1306" t="s">
        <v>1585</v>
      </c>
      <c r="D3959" s="1307">
        <v>1298000</v>
      </c>
      <c r="E3959" s="1308" t="s">
        <v>1884</v>
      </c>
      <c r="F3959" s="1298" t="s">
        <v>1567</v>
      </c>
      <c r="G3959" s="1298" t="s">
        <v>9162</v>
      </c>
      <c r="H3959" s="1298" t="s">
        <v>1567</v>
      </c>
    </row>
    <row r="3960" spans="1:8" ht="18.399999999999999" hidden="1" customHeight="1">
      <c r="A3960" s="1305" t="s">
        <v>9163</v>
      </c>
      <c r="B3960" s="1306" t="s">
        <v>9164</v>
      </c>
      <c r="C3960" s="1306" t="s">
        <v>1585</v>
      </c>
      <c r="D3960" s="1307">
        <v>253000</v>
      </c>
      <c r="E3960" s="1308" t="s">
        <v>1884</v>
      </c>
      <c r="F3960" s="1298" t="s">
        <v>1567</v>
      </c>
      <c r="G3960" s="1298" t="s">
        <v>9165</v>
      </c>
      <c r="H3960" s="1298" t="s">
        <v>1567</v>
      </c>
    </row>
    <row r="3961" spans="1:8" ht="18.399999999999999" hidden="1" customHeight="1">
      <c r="A3961" s="1305" t="s">
        <v>9163</v>
      </c>
      <c r="B3961" s="1306" t="s">
        <v>9166</v>
      </c>
      <c r="C3961" s="1306" t="s">
        <v>1585</v>
      </c>
      <c r="D3961" s="1307">
        <v>322000</v>
      </c>
      <c r="E3961" s="1308" t="s">
        <v>1884</v>
      </c>
      <c r="F3961" s="1298" t="s">
        <v>1567</v>
      </c>
      <c r="G3961" s="1298" t="s">
        <v>9167</v>
      </c>
      <c r="H3961" s="1298" t="s">
        <v>1567</v>
      </c>
    </row>
    <row r="3962" spans="1:8" ht="18.399999999999999" hidden="1" customHeight="1">
      <c r="A3962" s="1305" t="s">
        <v>9168</v>
      </c>
      <c r="B3962" s="1306" t="s">
        <v>9169</v>
      </c>
      <c r="C3962" s="1306" t="s">
        <v>1585</v>
      </c>
      <c r="D3962" s="1307">
        <v>84000</v>
      </c>
      <c r="E3962" s="1308" t="s">
        <v>1884</v>
      </c>
      <c r="F3962" s="1298" t="s">
        <v>1567</v>
      </c>
      <c r="G3962" s="1298" t="s">
        <v>9170</v>
      </c>
      <c r="H3962" s="1298" t="s">
        <v>1567</v>
      </c>
    </row>
    <row r="3963" spans="1:8" ht="18.399999999999999" hidden="1" customHeight="1">
      <c r="A3963" s="1305" t="s">
        <v>9140</v>
      </c>
      <c r="B3963" s="1306" t="s">
        <v>9171</v>
      </c>
      <c r="C3963" s="1306" t="s">
        <v>1585</v>
      </c>
      <c r="D3963" s="1307">
        <v>493000</v>
      </c>
      <c r="E3963" s="1308" t="s">
        <v>1884</v>
      </c>
      <c r="F3963" s="1298" t="s">
        <v>1567</v>
      </c>
      <c r="G3963" s="1298" t="s">
        <v>9172</v>
      </c>
      <c r="H3963" s="1298" t="s">
        <v>1567</v>
      </c>
    </row>
    <row r="3964" spans="1:8" ht="18.399999999999999" hidden="1" customHeight="1">
      <c r="A3964" s="1305" t="s">
        <v>9173</v>
      </c>
      <c r="B3964" s="1306" t="s">
        <v>9174</v>
      </c>
      <c r="C3964" s="1306" t="s">
        <v>1585</v>
      </c>
      <c r="D3964" s="1307">
        <v>641000</v>
      </c>
      <c r="E3964" s="1308" t="s">
        <v>1884</v>
      </c>
      <c r="F3964" s="1298" t="s">
        <v>1567</v>
      </c>
      <c r="G3964" s="1298" t="s">
        <v>9175</v>
      </c>
      <c r="H3964" s="1298" t="s">
        <v>1567</v>
      </c>
    </row>
    <row r="3965" spans="1:8" ht="18.399999999999999" hidden="1" customHeight="1">
      <c r="A3965" s="1305" t="s">
        <v>9140</v>
      </c>
      <c r="B3965" s="1306" t="s">
        <v>9176</v>
      </c>
      <c r="C3965" s="1306" t="s">
        <v>1585</v>
      </c>
      <c r="D3965" s="1307">
        <v>969000</v>
      </c>
      <c r="E3965" s="1308" t="s">
        <v>1884</v>
      </c>
      <c r="F3965" s="1298" t="s">
        <v>1567</v>
      </c>
      <c r="G3965" s="1298" t="s">
        <v>9177</v>
      </c>
      <c r="H3965" s="1298" t="s">
        <v>1567</v>
      </c>
    </row>
    <row r="3966" spans="1:8" ht="18.399999999999999" hidden="1" customHeight="1">
      <c r="A3966" s="1305" t="s">
        <v>9140</v>
      </c>
      <c r="B3966" s="1306" t="s">
        <v>9178</v>
      </c>
      <c r="C3966" s="1306" t="s">
        <v>1585</v>
      </c>
      <c r="D3966" s="1307">
        <v>989000</v>
      </c>
      <c r="E3966" s="1308" t="s">
        <v>1884</v>
      </c>
      <c r="F3966" s="1298" t="s">
        <v>1567</v>
      </c>
      <c r="G3966" s="1298" t="s">
        <v>9179</v>
      </c>
      <c r="H3966" s="1298" t="s">
        <v>1567</v>
      </c>
    </row>
    <row r="3967" spans="1:8" ht="18.399999999999999" hidden="1" customHeight="1">
      <c r="A3967" s="1305" t="s">
        <v>9140</v>
      </c>
      <c r="B3967" s="1306" t="s">
        <v>9180</v>
      </c>
      <c r="C3967" s="1306" t="s">
        <v>1585</v>
      </c>
      <c r="D3967" s="1307">
        <v>2703000</v>
      </c>
      <c r="E3967" s="1308" t="s">
        <v>1884</v>
      </c>
      <c r="F3967" s="1298" t="s">
        <v>1567</v>
      </c>
      <c r="G3967" s="1298" t="s">
        <v>9181</v>
      </c>
      <c r="H3967" s="1298" t="s">
        <v>1567</v>
      </c>
    </row>
    <row r="3968" spans="1:8" ht="18.399999999999999" hidden="1" customHeight="1">
      <c r="A3968" s="1305" t="s">
        <v>9182</v>
      </c>
      <c r="B3968" s="1306" t="s">
        <v>9183</v>
      </c>
      <c r="C3968" s="1306" t="s">
        <v>2580</v>
      </c>
      <c r="D3968" s="1307">
        <v>2900000</v>
      </c>
      <c r="E3968" s="1308" t="s">
        <v>1884</v>
      </c>
      <c r="F3968" s="1298" t="s">
        <v>1567</v>
      </c>
      <c r="G3968" s="1298" t="s">
        <v>9184</v>
      </c>
      <c r="H3968" s="1298" t="s">
        <v>1567</v>
      </c>
    </row>
    <row r="3969" spans="1:8" ht="18.399999999999999" hidden="1" customHeight="1">
      <c r="A3969" s="1305" t="s">
        <v>9182</v>
      </c>
      <c r="B3969" s="1306" t="s">
        <v>9185</v>
      </c>
      <c r="C3969" s="1306" t="s">
        <v>2580</v>
      </c>
      <c r="D3969" s="1307">
        <v>3098000</v>
      </c>
      <c r="E3969" s="1308" t="s">
        <v>1884</v>
      </c>
      <c r="F3969" s="1298" t="s">
        <v>1567</v>
      </c>
      <c r="G3969" s="1298" t="s">
        <v>9186</v>
      </c>
      <c r="H3969" s="1298" t="s">
        <v>1567</v>
      </c>
    </row>
    <row r="3970" spans="1:8" ht="18.399999999999999" hidden="1" customHeight="1">
      <c r="A3970" s="1305" t="s">
        <v>9182</v>
      </c>
      <c r="B3970" s="1306" t="s">
        <v>9187</v>
      </c>
      <c r="C3970" s="1306" t="s">
        <v>2580</v>
      </c>
      <c r="D3970" s="1307">
        <v>4100000</v>
      </c>
      <c r="E3970" s="1308" t="s">
        <v>1884</v>
      </c>
      <c r="F3970" s="1298" t="s">
        <v>1567</v>
      </c>
      <c r="G3970" s="1298" t="s">
        <v>9188</v>
      </c>
      <c r="H3970" s="1298" t="s">
        <v>1567</v>
      </c>
    </row>
    <row r="3971" spans="1:8" ht="18.399999999999999" hidden="1" customHeight="1">
      <c r="A3971" s="1305" t="s">
        <v>9182</v>
      </c>
      <c r="B3971" s="1306" t="s">
        <v>9189</v>
      </c>
      <c r="C3971" s="1306" t="s">
        <v>2580</v>
      </c>
      <c r="D3971" s="1307">
        <v>4620000</v>
      </c>
      <c r="E3971" s="1308" t="s">
        <v>1884</v>
      </c>
      <c r="F3971" s="1298" t="s">
        <v>1567</v>
      </c>
      <c r="G3971" s="1298" t="s">
        <v>9190</v>
      </c>
      <c r="H3971" s="1298" t="s">
        <v>1567</v>
      </c>
    </row>
    <row r="3972" spans="1:8" ht="18.399999999999999" hidden="1" customHeight="1">
      <c r="A3972" s="1305" t="s">
        <v>9182</v>
      </c>
      <c r="B3972" s="1306" t="s">
        <v>9191</v>
      </c>
      <c r="C3972" s="1306" t="s">
        <v>2580</v>
      </c>
      <c r="D3972" s="1307">
        <v>7470000</v>
      </c>
      <c r="E3972" s="1308" t="s">
        <v>1884</v>
      </c>
      <c r="F3972" s="1298" t="s">
        <v>1567</v>
      </c>
      <c r="G3972" s="1298" t="s">
        <v>9192</v>
      </c>
      <c r="H3972" s="1298" t="s">
        <v>1567</v>
      </c>
    </row>
    <row r="3973" spans="1:8" ht="18.399999999999999" hidden="1" customHeight="1">
      <c r="A3973" s="1305" t="s">
        <v>9193</v>
      </c>
      <c r="B3973" s="1306" t="s">
        <v>9194</v>
      </c>
      <c r="C3973" s="1306" t="s">
        <v>1585</v>
      </c>
      <c r="D3973" s="1307">
        <v>550000</v>
      </c>
      <c r="E3973" s="1308" t="s">
        <v>1884</v>
      </c>
      <c r="F3973" s="1298" t="s">
        <v>1567</v>
      </c>
      <c r="G3973" s="1298" t="s">
        <v>9195</v>
      </c>
      <c r="H3973" s="1298" t="s">
        <v>1567</v>
      </c>
    </row>
    <row r="3974" spans="1:8" ht="18.399999999999999" hidden="1" customHeight="1">
      <c r="A3974" s="1305" t="s">
        <v>9193</v>
      </c>
      <c r="B3974" s="1306" t="s">
        <v>9196</v>
      </c>
      <c r="C3974" s="1306" t="s">
        <v>1585</v>
      </c>
      <c r="D3974" s="1307">
        <v>1100000</v>
      </c>
      <c r="E3974" s="1308" t="s">
        <v>1884</v>
      </c>
      <c r="F3974" s="1298" t="s">
        <v>1567</v>
      </c>
      <c r="G3974" s="1298" t="s">
        <v>9197</v>
      </c>
      <c r="H3974" s="1298" t="s">
        <v>1567</v>
      </c>
    </row>
    <row r="3975" spans="1:8" ht="18.399999999999999" hidden="1" customHeight="1">
      <c r="A3975" s="1305" t="s">
        <v>9198</v>
      </c>
      <c r="B3975" s="1306" t="s">
        <v>9199</v>
      </c>
      <c r="C3975" s="1306" t="s">
        <v>6029</v>
      </c>
      <c r="D3975" s="1307">
        <v>4500000</v>
      </c>
      <c r="E3975" s="1308" t="s">
        <v>1884</v>
      </c>
      <c r="F3975" s="1298" t="s">
        <v>1567</v>
      </c>
      <c r="G3975" s="1298" t="s">
        <v>9200</v>
      </c>
      <c r="H3975" s="1298" t="s">
        <v>1567</v>
      </c>
    </row>
    <row r="3976" spans="1:8" ht="18.399999999999999" hidden="1" customHeight="1">
      <c r="A3976" s="1305" t="s">
        <v>9198</v>
      </c>
      <c r="B3976" s="1306" t="s">
        <v>9201</v>
      </c>
      <c r="C3976" s="1306" t="s">
        <v>6029</v>
      </c>
      <c r="D3976" s="1307">
        <v>5500000</v>
      </c>
      <c r="E3976" s="1308" t="s">
        <v>1884</v>
      </c>
      <c r="F3976" s="1298" t="s">
        <v>1567</v>
      </c>
      <c r="G3976" s="1298" t="s">
        <v>9202</v>
      </c>
      <c r="H3976" s="1298" t="s">
        <v>1567</v>
      </c>
    </row>
    <row r="3977" spans="1:8" ht="18.399999999999999" hidden="1" customHeight="1">
      <c r="A3977" s="1305" t="s">
        <v>9203</v>
      </c>
      <c r="B3977" s="1306" t="s">
        <v>9204</v>
      </c>
      <c r="C3977" s="1306" t="s">
        <v>6029</v>
      </c>
      <c r="D3977" s="1307">
        <v>2000000</v>
      </c>
      <c r="E3977" s="1308" t="s">
        <v>1884</v>
      </c>
      <c r="F3977" s="1298" t="s">
        <v>1567</v>
      </c>
      <c r="G3977" s="1298" t="s">
        <v>9205</v>
      </c>
      <c r="H3977" s="1298" t="s">
        <v>1567</v>
      </c>
    </row>
    <row r="3978" spans="1:8" ht="18.399999999999999" hidden="1" customHeight="1">
      <c r="A3978" s="1305" t="s">
        <v>9198</v>
      </c>
      <c r="B3978" s="1306" t="s">
        <v>9206</v>
      </c>
      <c r="C3978" s="1306" t="s">
        <v>6029</v>
      </c>
      <c r="D3978" s="1307">
        <v>3500000</v>
      </c>
      <c r="E3978" s="1308" t="s">
        <v>1884</v>
      </c>
      <c r="F3978" s="1298" t="s">
        <v>1567</v>
      </c>
      <c r="G3978" s="1298" t="s">
        <v>9207</v>
      </c>
      <c r="H3978" s="1298" t="s">
        <v>1567</v>
      </c>
    </row>
    <row r="3979" spans="1:8" ht="18.399999999999999" hidden="1" customHeight="1">
      <c r="A3979" s="1305" t="s">
        <v>9198</v>
      </c>
      <c r="B3979" s="1306" t="s">
        <v>9208</v>
      </c>
      <c r="C3979" s="1306" t="s">
        <v>6029</v>
      </c>
      <c r="D3979" s="1307">
        <v>3800000</v>
      </c>
      <c r="E3979" s="1308" t="s">
        <v>1884</v>
      </c>
      <c r="F3979" s="1298" t="s">
        <v>1567</v>
      </c>
      <c r="G3979" s="1298" t="s">
        <v>9209</v>
      </c>
      <c r="H3979" s="1298" t="s">
        <v>1567</v>
      </c>
    </row>
    <row r="3980" spans="1:8" ht="18.399999999999999" hidden="1" customHeight="1">
      <c r="A3980" s="1305" t="s">
        <v>9210</v>
      </c>
      <c r="B3980" s="1306" t="s">
        <v>9211</v>
      </c>
      <c r="C3980" s="1306" t="s">
        <v>6029</v>
      </c>
      <c r="D3980" s="1307">
        <v>5700000</v>
      </c>
      <c r="E3980" s="1308" t="s">
        <v>1884</v>
      </c>
      <c r="F3980" s="1298" t="s">
        <v>1567</v>
      </c>
      <c r="G3980" s="1298" t="s">
        <v>9212</v>
      </c>
      <c r="H3980" s="1298" t="s">
        <v>1567</v>
      </c>
    </row>
    <row r="3981" spans="1:8" ht="18.399999999999999" hidden="1" customHeight="1">
      <c r="A3981" s="1305" t="s">
        <v>9213</v>
      </c>
      <c r="B3981" s="1306" t="s">
        <v>9199</v>
      </c>
      <c r="C3981" s="1306" t="s">
        <v>6029</v>
      </c>
      <c r="D3981" s="1307">
        <v>4550000</v>
      </c>
      <c r="E3981" s="1308" t="s">
        <v>1884</v>
      </c>
      <c r="F3981" s="1298" t="s">
        <v>1567</v>
      </c>
      <c r="G3981" s="1298" t="s">
        <v>9214</v>
      </c>
      <c r="H3981" s="1298" t="s">
        <v>1567</v>
      </c>
    </row>
    <row r="3982" spans="1:8" ht="18.399999999999999" hidden="1" customHeight="1">
      <c r="A3982" s="1305" t="s">
        <v>9213</v>
      </c>
      <c r="B3982" s="1306" t="s">
        <v>9215</v>
      </c>
      <c r="C3982" s="1306" t="s">
        <v>6029</v>
      </c>
      <c r="D3982" s="1307">
        <v>5000000</v>
      </c>
      <c r="E3982" s="1308" t="s">
        <v>1884</v>
      </c>
      <c r="F3982" s="1298" t="s">
        <v>1567</v>
      </c>
      <c r="G3982" s="1298" t="s">
        <v>9216</v>
      </c>
      <c r="H3982" s="1298" t="s">
        <v>1567</v>
      </c>
    </row>
    <row r="3983" spans="1:8" ht="18.399999999999999" hidden="1" customHeight="1">
      <c r="A3983" s="1305" t="s">
        <v>9213</v>
      </c>
      <c r="B3983" s="1306" t="s">
        <v>9217</v>
      </c>
      <c r="C3983" s="1306" t="s">
        <v>6029</v>
      </c>
      <c r="D3983" s="1307">
        <v>3730000</v>
      </c>
      <c r="E3983" s="1308" t="s">
        <v>1884</v>
      </c>
      <c r="F3983" s="1298" t="s">
        <v>1567</v>
      </c>
      <c r="G3983" s="1298" t="s">
        <v>9218</v>
      </c>
      <c r="H3983" s="1298" t="s">
        <v>1567</v>
      </c>
    </row>
    <row r="3984" spans="1:8" ht="18.399999999999999" hidden="1" customHeight="1">
      <c r="A3984" s="1305" t="s">
        <v>9213</v>
      </c>
      <c r="B3984" s="1306" t="s">
        <v>9219</v>
      </c>
      <c r="C3984" s="1306" t="s">
        <v>6029</v>
      </c>
      <c r="D3984" s="1307">
        <v>4100000</v>
      </c>
      <c r="E3984" s="1308" t="s">
        <v>1884</v>
      </c>
      <c r="F3984" s="1298" t="s">
        <v>1567</v>
      </c>
      <c r="G3984" s="1298" t="s">
        <v>9220</v>
      </c>
      <c r="H3984" s="1298" t="s">
        <v>1567</v>
      </c>
    </row>
    <row r="3985" spans="1:8" ht="18.399999999999999" hidden="1" customHeight="1">
      <c r="A3985" s="1305" t="s">
        <v>9221</v>
      </c>
      <c r="B3985" s="1306" t="s">
        <v>9204</v>
      </c>
      <c r="C3985" s="1306" t="s">
        <v>6029</v>
      </c>
      <c r="D3985" s="1307">
        <v>2280000</v>
      </c>
      <c r="E3985" s="1308" t="s">
        <v>1884</v>
      </c>
      <c r="F3985" s="1298" t="s">
        <v>1567</v>
      </c>
      <c r="G3985" s="1298" t="s">
        <v>9222</v>
      </c>
      <c r="H3985" s="1298" t="s">
        <v>1567</v>
      </c>
    </row>
    <row r="3986" spans="1:8" ht="18.399999999999999" hidden="1" customHeight="1">
      <c r="A3986" s="1305" t="s">
        <v>9221</v>
      </c>
      <c r="B3986" s="1306" t="s">
        <v>9223</v>
      </c>
      <c r="C3986" s="1306" t="s">
        <v>6029</v>
      </c>
      <c r="D3986" s="1307">
        <v>3200000</v>
      </c>
      <c r="E3986" s="1308" t="s">
        <v>1884</v>
      </c>
      <c r="F3986" s="1298" t="s">
        <v>1567</v>
      </c>
      <c r="G3986" s="1298" t="s">
        <v>9224</v>
      </c>
      <c r="H3986" s="1298" t="s">
        <v>1567</v>
      </c>
    </row>
    <row r="3987" spans="1:8" ht="18.399999999999999" hidden="1" customHeight="1">
      <c r="A3987" s="1305" t="s">
        <v>9221</v>
      </c>
      <c r="B3987" s="1306" t="s">
        <v>9211</v>
      </c>
      <c r="C3987" s="1306" t="s">
        <v>6029</v>
      </c>
      <c r="D3987" s="1307">
        <v>3820000</v>
      </c>
      <c r="E3987" s="1308" t="s">
        <v>1884</v>
      </c>
      <c r="F3987" s="1298" t="s">
        <v>1567</v>
      </c>
      <c r="G3987" s="1298" t="s">
        <v>9225</v>
      </c>
      <c r="H3987" s="1298" t="s">
        <v>1567</v>
      </c>
    </row>
    <row r="3988" spans="1:8" ht="18.399999999999999" hidden="1" customHeight="1">
      <c r="A3988" s="1305" t="s">
        <v>9226</v>
      </c>
      <c r="B3988" s="1306" t="s">
        <v>9227</v>
      </c>
      <c r="C3988" s="1306" t="s">
        <v>6029</v>
      </c>
      <c r="D3988" s="1307">
        <v>470000</v>
      </c>
      <c r="E3988" s="1308" t="s">
        <v>1884</v>
      </c>
      <c r="F3988" s="1298" t="s">
        <v>1567</v>
      </c>
      <c r="G3988" s="1298" t="s">
        <v>9228</v>
      </c>
      <c r="H3988" s="1298" t="s">
        <v>1567</v>
      </c>
    </row>
    <row r="3989" spans="1:8" ht="18.399999999999999" hidden="1" customHeight="1">
      <c r="A3989" s="1305" t="s">
        <v>9229</v>
      </c>
      <c r="B3989" s="1306" t="s">
        <v>9230</v>
      </c>
      <c r="C3989" s="1306" t="s">
        <v>6029</v>
      </c>
      <c r="D3989" s="1307">
        <v>250000</v>
      </c>
      <c r="E3989" s="1308" t="s">
        <v>1884</v>
      </c>
      <c r="F3989" s="1298" t="s">
        <v>1567</v>
      </c>
      <c r="G3989" s="1298" t="s">
        <v>9231</v>
      </c>
      <c r="H3989" s="1298" t="s">
        <v>1567</v>
      </c>
    </row>
    <row r="3990" spans="1:8" ht="18.399999999999999" hidden="1" customHeight="1">
      <c r="A3990" s="1305" t="s">
        <v>9232</v>
      </c>
      <c r="B3990" s="1306" t="s">
        <v>9233</v>
      </c>
      <c r="C3990" s="1306" t="s">
        <v>6029</v>
      </c>
      <c r="D3990" s="1307">
        <v>5346000</v>
      </c>
      <c r="E3990" s="1308" t="s">
        <v>1884</v>
      </c>
      <c r="F3990" s="1298" t="s">
        <v>1567</v>
      </c>
      <c r="G3990" s="1298" t="s">
        <v>9234</v>
      </c>
      <c r="H3990" s="1298" t="s">
        <v>1567</v>
      </c>
    </row>
    <row r="3991" spans="1:8" ht="18.399999999999999" hidden="1" customHeight="1">
      <c r="A3991" s="1305" t="s">
        <v>9235</v>
      </c>
      <c r="B3991" s="1306" t="s">
        <v>9236</v>
      </c>
      <c r="C3991" s="1306" t="s">
        <v>6029</v>
      </c>
      <c r="D3991" s="1307">
        <v>5500000</v>
      </c>
      <c r="E3991" s="1308" t="s">
        <v>1884</v>
      </c>
      <c r="F3991" s="1298" t="s">
        <v>1567</v>
      </c>
      <c r="G3991" s="1298" t="s">
        <v>9237</v>
      </c>
      <c r="H3991" s="1298" t="s">
        <v>1567</v>
      </c>
    </row>
    <row r="3992" spans="1:8" ht="18.399999999999999" hidden="1" customHeight="1">
      <c r="A3992" s="1305" t="s">
        <v>9238</v>
      </c>
      <c r="B3992" s="1306" t="s">
        <v>9239</v>
      </c>
      <c r="C3992" s="1306" t="s">
        <v>6029</v>
      </c>
      <c r="D3992" s="1307">
        <v>1452000</v>
      </c>
      <c r="E3992" s="1308" t="s">
        <v>1884</v>
      </c>
      <c r="F3992" s="1298" t="s">
        <v>1567</v>
      </c>
      <c r="G3992" s="1298" t="s">
        <v>9240</v>
      </c>
      <c r="H3992" s="1298" t="s">
        <v>1567</v>
      </c>
    </row>
    <row r="3993" spans="1:8" ht="18.399999999999999" hidden="1" customHeight="1">
      <c r="A3993" s="1305" t="s">
        <v>9241</v>
      </c>
      <c r="B3993" s="1306" t="s">
        <v>9242</v>
      </c>
      <c r="C3993" s="1306" t="s">
        <v>6029</v>
      </c>
      <c r="D3993" s="1307">
        <v>1584000</v>
      </c>
      <c r="E3993" s="1308" t="s">
        <v>1884</v>
      </c>
      <c r="F3993" s="1298" t="s">
        <v>1567</v>
      </c>
      <c r="G3993" s="1298" t="s">
        <v>9243</v>
      </c>
      <c r="H3993" s="1298" t="s">
        <v>1567</v>
      </c>
    </row>
    <row r="3994" spans="1:8" ht="18.399999999999999" hidden="1" customHeight="1">
      <c r="A3994" s="1305" t="s">
        <v>9244</v>
      </c>
      <c r="B3994" s="1306" t="s">
        <v>9245</v>
      </c>
      <c r="C3994" s="1306" t="s">
        <v>2501</v>
      </c>
      <c r="D3994" s="1307">
        <v>1200000</v>
      </c>
      <c r="E3994" s="1308" t="s">
        <v>1884</v>
      </c>
      <c r="F3994" s="1298" t="s">
        <v>1567</v>
      </c>
      <c r="G3994" s="1298" t="s">
        <v>9246</v>
      </c>
      <c r="H3994" s="1298" t="s">
        <v>1567</v>
      </c>
    </row>
    <row r="3995" spans="1:8" ht="18.399999999999999" hidden="1" customHeight="1">
      <c r="A3995" s="1305" t="s">
        <v>9247</v>
      </c>
      <c r="B3995" s="1306" t="s">
        <v>9248</v>
      </c>
      <c r="C3995" s="1306" t="s">
        <v>2501</v>
      </c>
      <c r="D3995" s="1307">
        <v>850000</v>
      </c>
      <c r="E3995" s="1308" t="s">
        <v>1884</v>
      </c>
      <c r="F3995" s="1298" t="s">
        <v>1567</v>
      </c>
      <c r="G3995" s="1298" t="s">
        <v>9249</v>
      </c>
      <c r="H3995" s="1298" t="s">
        <v>1567</v>
      </c>
    </row>
    <row r="3996" spans="1:8" ht="18.399999999999999" hidden="1" customHeight="1">
      <c r="A3996" s="1305" t="s">
        <v>9247</v>
      </c>
      <c r="B3996" s="1306" t="s">
        <v>9250</v>
      </c>
      <c r="C3996" s="1306" t="s">
        <v>2501</v>
      </c>
      <c r="D3996" s="1307">
        <v>1254000</v>
      </c>
      <c r="E3996" s="1308" t="s">
        <v>1884</v>
      </c>
      <c r="F3996" s="1298" t="s">
        <v>1567</v>
      </c>
      <c r="G3996" s="1298" t="s">
        <v>9251</v>
      </c>
      <c r="H3996" s="1298" t="s">
        <v>1567</v>
      </c>
    </row>
    <row r="3997" spans="1:8" ht="18.399999999999999" hidden="1" customHeight="1">
      <c r="A3997" s="1305" t="s">
        <v>9232</v>
      </c>
      <c r="B3997" s="1306" t="s">
        <v>9252</v>
      </c>
      <c r="C3997" s="1306" t="s">
        <v>6029</v>
      </c>
      <c r="D3997" s="1307">
        <v>8250000</v>
      </c>
      <c r="E3997" s="1308" t="s">
        <v>1884</v>
      </c>
      <c r="F3997" s="1298" t="s">
        <v>1567</v>
      </c>
      <c r="G3997" s="1298" t="s">
        <v>9253</v>
      </c>
      <c r="H3997" s="1298" t="s">
        <v>1567</v>
      </c>
    </row>
    <row r="3998" spans="1:8" ht="18.399999999999999" hidden="1" customHeight="1">
      <c r="A3998" s="1305" t="s">
        <v>9254</v>
      </c>
      <c r="B3998" s="1306" t="s">
        <v>9255</v>
      </c>
      <c r="C3998" s="1306" t="s">
        <v>2501</v>
      </c>
      <c r="D3998" s="1307">
        <v>489000</v>
      </c>
      <c r="E3998" s="1308" t="s">
        <v>1884</v>
      </c>
      <c r="F3998" s="1298" t="s">
        <v>1567</v>
      </c>
      <c r="G3998" s="1298" t="s">
        <v>9256</v>
      </c>
      <c r="H3998" s="1298" t="s">
        <v>1567</v>
      </c>
    </row>
    <row r="3999" spans="1:8" ht="18.399999999999999" hidden="1" customHeight="1">
      <c r="A3999" s="1305" t="s">
        <v>9254</v>
      </c>
      <c r="B3999" s="1306" t="s">
        <v>9257</v>
      </c>
      <c r="C3999" s="1306" t="s">
        <v>2501</v>
      </c>
      <c r="D3999" s="1307">
        <v>226000</v>
      </c>
      <c r="E3999" s="1308" t="s">
        <v>1884</v>
      </c>
      <c r="F3999" s="1298" t="s">
        <v>1567</v>
      </c>
      <c r="G3999" s="1298" t="s">
        <v>9258</v>
      </c>
      <c r="H3999" s="1298" t="s">
        <v>1567</v>
      </c>
    </row>
    <row r="4000" spans="1:8" ht="18.399999999999999" hidden="1" customHeight="1">
      <c r="A4000" s="1305" t="s">
        <v>9259</v>
      </c>
      <c r="B4000" s="1306" t="s">
        <v>9260</v>
      </c>
      <c r="C4000" s="1306" t="s">
        <v>6029</v>
      </c>
      <c r="D4000" s="1307">
        <v>495000</v>
      </c>
      <c r="E4000" s="1308" t="s">
        <v>1884</v>
      </c>
      <c r="F4000" s="1298" t="s">
        <v>1567</v>
      </c>
      <c r="G4000" s="1298" t="s">
        <v>9261</v>
      </c>
      <c r="H4000" s="1298" t="s">
        <v>1567</v>
      </c>
    </row>
    <row r="4001" spans="1:8" ht="18.399999999999999" hidden="1" customHeight="1">
      <c r="A4001" s="1305" t="s">
        <v>9259</v>
      </c>
      <c r="B4001" s="1306" t="s">
        <v>9262</v>
      </c>
      <c r="C4001" s="1306" t="s">
        <v>6029</v>
      </c>
      <c r="D4001" s="1307">
        <v>561000</v>
      </c>
      <c r="E4001" s="1308" t="s">
        <v>1884</v>
      </c>
      <c r="F4001" s="1298" t="s">
        <v>1567</v>
      </c>
      <c r="G4001" s="1298" t="s">
        <v>9263</v>
      </c>
      <c r="H4001" s="1298" t="s">
        <v>1567</v>
      </c>
    </row>
    <row r="4002" spans="1:8" ht="18.399999999999999" hidden="1" customHeight="1">
      <c r="A4002" s="1305" t="s">
        <v>9259</v>
      </c>
      <c r="B4002" s="1306" t="s">
        <v>9264</v>
      </c>
      <c r="C4002" s="1306" t="s">
        <v>6029</v>
      </c>
      <c r="D4002" s="1307">
        <v>902000</v>
      </c>
      <c r="E4002" s="1308" t="s">
        <v>1884</v>
      </c>
      <c r="F4002" s="1298" t="s">
        <v>1567</v>
      </c>
      <c r="G4002" s="1298" t="s">
        <v>9265</v>
      </c>
      <c r="H4002" s="1298" t="s">
        <v>1567</v>
      </c>
    </row>
    <row r="4003" spans="1:8" ht="18.399999999999999" hidden="1" customHeight="1">
      <c r="A4003" s="1305" t="s">
        <v>9259</v>
      </c>
      <c r="B4003" s="1306" t="s">
        <v>9266</v>
      </c>
      <c r="C4003" s="1306" t="s">
        <v>6029</v>
      </c>
      <c r="D4003" s="1307">
        <v>1034000</v>
      </c>
      <c r="E4003" s="1308" t="s">
        <v>1884</v>
      </c>
      <c r="F4003" s="1298" t="s">
        <v>1567</v>
      </c>
      <c r="G4003" s="1298" t="s">
        <v>9267</v>
      </c>
      <c r="H4003" s="1298" t="s">
        <v>1567</v>
      </c>
    </row>
    <row r="4004" spans="1:8" ht="18.399999999999999" hidden="1" customHeight="1">
      <c r="A4004" s="1305" t="s">
        <v>9259</v>
      </c>
      <c r="B4004" s="1306" t="s">
        <v>9268</v>
      </c>
      <c r="C4004" s="1306" t="s">
        <v>6029</v>
      </c>
      <c r="D4004" s="1307">
        <v>1078000</v>
      </c>
      <c r="E4004" s="1308" t="s">
        <v>1884</v>
      </c>
      <c r="F4004" s="1298" t="s">
        <v>1567</v>
      </c>
      <c r="G4004" s="1298" t="s">
        <v>9269</v>
      </c>
      <c r="H4004" s="1298" t="s">
        <v>1567</v>
      </c>
    </row>
    <row r="4005" spans="1:8" ht="18.399999999999999" hidden="1" customHeight="1">
      <c r="A4005" s="1305" t="s">
        <v>9259</v>
      </c>
      <c r="B4005" s="1306" t="s">
        <v>9270</v>
      </c>
      <c r="C4005" s="1306" t="s">
        <v>6029</v>
      </c>
      <c r="D4005" s="1307">
        <v>1265000</v>
      </c>
      <c r="E4005" s="1308" t="s">
        <v>1884</v>
      </c>
      <c r="F4005" s="1298" t="s">
        <v>1567</v>
      </c>
      <c r="G4005" s="1298" t="s">
        <v>9271</v>
      </c>
      <c r="H4005" s="1298" t="s">
        <v>1567</v>
      </c>
    </row>
    <row r="4006" spans="1:8" ht="18.399999999999999" hidden="1" customHeight="1">
      <c r="A4006" s="1305" t="s">
        <v>9259</v>
      </c>
      <c r="B4006" s="1306" t="s">
        <v>9272</v>
      </c>
      <c r="C4006" s="1306" t="s">
        <v>6029</v>
      </c>
      <c r="D4006" s="1307">
        <v>1760000</v>
      </c>
      <c r="E4006" s="1308" t="s">
        <v>1884</v>
      </c>
      <c r="F4006" s="1298" t="s">
        <v>1567</v>
      </c>
      <c r="G4006" s="1298" t="s">
        <v>9273</v>
      </c>
      <c r="H4006" s="1298" t="s">
        <v>1567</v>
      </c>
    </row>
    <row r="4007" spans="1:8" ht="18.399999999999999" hidden="1" customHeight="1">
      <c r="A4007" s="1305" t="s">
        <v>9259</v>
      </c>
      <c r="B4007" s="1306" t="s">
        <v>9274</v>
      </c>
      <c r="C4007" s="1306" t="s">
        <v>6029</v>
      </c>
      <c r="D4007" s="1307">
        <v>1460000</v>
      </c>
      <c r="E4007" s="1308" t="s">
        <v>1884</v>
      </c>
      <c r="F4007" s="1298" t="s">
        <v>1567</v>
      </c>
      <c r="G4007" s="1298" t="s">
        <v>9275</v>
      </c>
      <c r="H4007" s="1298" t="s">
        <v>1567</v>
      </c>
    </row>
    <row r="4008" spans="1:8" ht="18.399999999999999" hidden="1" customHeight="1">
      <c r="A4008" s="1305" t="s">
        <v>9259</v>
      </c>
      <c r="B4008" s="1306" t="s">
        <v>9276</v>
      </c>
      <c r="C4008" s="1306" t="s">
        <v>6029</v>
      </c>
      <c r="D4008" s="1307">
        <v>1680000</v>
      </c>
      <c r="E4008" s="1308" t="s">
        <v>1884</v>
      </c>
      <c r="F4008" s="1298" t="s">
        <v>1567</v>
      </c>
      <c r="G4008" s="1298" t="s">
        <v>9277</v>
      </c>
      <c r="H4008" s="1298" t="s">
        <v>1567</v>
      </c>
    </row>
    <row r="4009" spans="1:8" ht="18.399999999999999" hidden="1" customHeight="1">
      <c r="A4009" s="1305" t="s">
        <v>9259</v>
      </c>
      <c r="B4009" s="1306" t="s">
        <v>9278</v>
      </c>
      <c r="C4009" s="1306" t="s">
        <v>6029</v>
      </c>
      <c r="D4009" s="1307">
        <v>1880000</v>
      </c>
      <c r="E4009" s="1308" t="s">
        <v>1884</v>
      </c>
      <c r="F4009" s="1298" t="s">
        <v>1567</v>
      </c>
      <c r="G4009" s="1298" t="s">
        <v>9279</v>
      </c>
      <c r="H4009" s="1298" t="s">
        <v>1567</v>
      </c>
    </row>
    <row r="4010" spans="1:8" ht="18.399999999999999" hidden="1" customHeight="1">
      <c r="A4010" s="1305" t="s">
        <v>9259</v>
      </c>
      <c r="B4010" s="1306" t="s">
        <v>9280</v>
      </c>
      <c r="C4010" s="1306" t="s">
        <v>6029</v>
      </c>
      <c r="D4010" s="1307">
        <v>2340000</v>
      </c>
      <c r="E4010" s="1308" t="s">
        <v>1884</v>
      </c>
      <c r="F4010" s="1298" t="s">
        <v>1567</v>
      </c>
      <c r="G4010" s="1298" t="s">
        <v>9281</v>
      </c>
      <c r="H4010" s="1298" t="s">
        <v>1567</v>
      </c>
    </row>
    <row r="4011" spans="1:8" ht="18.399999999999999" hidden="1" customHeight="1">
      <c r="A4011" s="1305" t="s">
        <v>9259</v>
      </c>
      <c r="B4011" s="1306" t="s">
        <v>9282</v>
      </c>
      <c r="C4011" s="1306" t="s">
        <v>6029</v>
      </c>
      <c r="D4011" s="1307">
        <v>2640000</v>
      </c>
      <c r="E4011" s="1308" t="s">
        <v>1884</v>
      </c>
      <c r="F4011" s="1298" t="s">
        <v>1567</v>
      </c>
      <c r="G4011" s="1298" t="s">
        <v>9283</v>
      </c>
      <c r="H4011" s="1298" t="s">
        <v>1567</v>
      </c>
    </row>
    <row r="4012" spans="1:8" ht="18.399999999999999" customHeight="1">
      <c r="A4012" s="1305" t="s">
        <v>9284</v>
      </c>
      <c r="B4012" s="1306" t="s">
        <v>9285</v>
      </c>
      <c r="C4012" s="1306" t="s">
        <v>1678</v>
      </c>
      <c r="D4012" s="1307"/>
      <c r="E4012" s="1308" t="s">
        <v>1566</v>
      </c>
      <c r="F4012" s="1298" t="s">
        <v>1567</v>
      </c>
      <c r="G4012" s="1298" t="s">
        <v>9286</v>
      </c>
      <c r="H4012" s="1298" t="s">
        <v>1567</v>
      </c>
    </row>
    <row r="4013" spans="1:8" ht="18.399999999999999" customHeight="1">
      <c r="A4013" s="1305" t="s">
        <v>9287</v>
      </c>
      <c r="B4013" s="1306" t="s">
        <v>9288</v>
      </c>
      <c r="C4013" s="1306" t="s">
        <v>1678</v>
      </c>
      <c r="D4013" s="1307"/>
      <c r="E4013" s="1308" t="s">
        <v>1566</v>
      </c>
      <c r="F4013" s="1298" t="s">
        <v>1567</v>
      </c>
      <c r="G4013" s="1298" t="s">
        <v>9289</v>
      </c>
      <c r="H4013" s="1298" t="s">
        <v>1567</v>
      </c>
    </row>
    <row r="4014" spans="1:8" ht="18.399999999999999" customHeight="1">
      <c r="A4014" s="1305" t="s">
        <v>9290</v>
      </c>
      <c r="B4014" s="1306" t="s">
        <v>9291</v>
      </c>
      <c r="C4014" s="1306" t="s">
        <v>1678</v>
      </c>
      <c r="D4014" s="1307"/>
      <c r="E4014" s="1308" t="s">
        <v>1566</v>
      </c>
      <c r="F4014" s="1298" t="s">
        <v>1567</v>
      </c>
      <c r="G4014" s="1298" t="s">
        <v>9292</v>
      </c>
      <c r="H4014" s="1298" t="s">
        <v>1567</v>
      </c>
    </row>
    <row r="4015" spans="1:8" ht="18.399999999999999" customHeight="1">
      <c r="A4015" s="1305" t="s">
        <v>9293</v>
      </c>
      <c r="B4015" s="1306" t="s">
        <v>9291</v>
      </c>
      <c r="C4015" s="1306" t="s">
        <v>1678</v>
      </c>
      <c r="D4015" s="1307"/>
      <c r="E4015" s="1308" t="s">
        <v>1566</v>
      </c>
      <c r="F4015" s="1298" t="s">
        <v>1567</v>
      </c>
      <c r="G4015" s="1298" t="s">
        <v>9294</v>
      </c>
      <c r="H4015" s="1298" t="s">
        <v>1567</v>
      </c>
    </row>
    <row r="4016" spans="1:8" ht="18.399999999999999" customHeight="1">
      <c r="A4016" s="1305" t="s">
        <v>9295</v>
      </c>
      <c r="B4016" s="1306" t="s">
        <v>9296</v>
      </c>
      <c r="C4016" s="1306" t="s">
        <v>1678</v>
      </c>
      <c r="D4016" s="1307"/>
      <c r="E4016" s="1308" t="s">
        <v>1566</v>
      </c>
      <c r="F4016" s="1298" t="s">
        <v>1567</v>
      </c>
      <c r="G4016" s="1298" t="s">
        <v>9297</v>
      </c>
      <c r="H4016" s="1298" t="s">
        <v>1567</v>
      </c>
    </row>
    <row r="4017" spans="1:8" ht="18.399999999999999" customHeight="1">
      <c r="A4017" s="1305" t="s">
        <v>9298</v>
      </c>
      <c r="B4017" s="1306" t="s">
        <v>9296</v>
      </c>
      <c r="C4017" s="1306" t="s">
        <v>1678</v>
      </c>
      <c r="D4017" s="1307"/>
      <c r="E4017" s="1308" t="s">
        <v>1566</v>
      </c>
      <c r="F4017" s="1298" t="s">
        <v>1567</v>
      </c>
      <c r="G4017" s="1298" t="s">
        <v>9299</v>
      </c>
      <c r="H4017" s="1298" t="s">
        <v>1567</v>
      </c>
    </row>
    <row r="4018" spans="1:8" ht="18.399999999999999" customHeight="1">
      <c r="A4018" s="1305" t="s">
        <v>9300</v>
      </c>
      <c r="B4018" s="1306" t="s">
        <v>9296</v>
      </c>
      <c r="C4018" s="1306" t="s">
        <v>1678</v>
      </c>
      <c r="D4018" s="1307"/>
      <c r="E4018" s="1308" t="s">
        <v>1566</v>
      </c>
      <c r="F4018" s="1298" t="s">
        <v>1567</v>
      </c>
      <c r="G4018" s="1298" t="s">
        <v>9301</v>
      </c>
      <c r="H4018" s="1298" t="s">
        <v>1567</v>
      </c>
    </row>
    <row r="4019" spans="1:8" ht="18.399999999999999" customHeight="1">
      <c r="A4019" s="1305" t="s">
        <v>9302</v>
      </c>
      <c r="B4019" s="1306" t="s">
        <v>9296</v>
      </c>
      <c r="C4019" s="1306" t="s">
        <v>1606</v>
      </c>
      <c r="D4019" s="1307"/>
      <c r="E4019" s="1308" t="s">
        <v>1566</v>
      </c>
      <c r="F4019" s="1298" t="s">
        <v>1567</v>
      </c>
      <c r="G4019" s="1298" t="s">
        <v>9303</v>
      </c>
      <c r="H4019" s="1298" t="s">
        <v>1567</v>
      </c>
    </row>
    <row r="4020" spans="1:8" ht="18.399999999999999" customHeight="1">
      <c r="A4020" s="1305" t="s">
        <v>9304</v>
      </c>
      <c r="B4020" s="1306" t="s">
        <v>9305</v>
      </c>
      <c r="C4020" s="1306" t="s">
        <v>9306</v>
      </c>
      <c r="D4020" s="1307"/>
      <c r="E4020" s="1308" t="s">
        <v>1566</v>
      </c>
      <c r="F4020" s="1298" t="s">
        <v>1567</v>
      </c>
      <c r="G4020" s="1298" t="s">
        <v>9307</v>
      </c>
      <c r="H4020" s="1298" t="s">
        <v>1567</v>
      </c>
    </row>
    <row r="4021" spans="1:8" ht="18.399999999999999" customHeight="1">
      <c r="A4021" s="1305" t="s">
        <v>9304</v>
      </c>
      <c r="B4021" s="1306" t="s">
        <v>9308</v>
      </c>
      <c r="C4021" s="1306" t="s">
        <v>9306</v>
      </c>
      <c r="D4021" s="1307"/>
      <c r="E4021" s="1308" t="s">
        <v>1566</v>
      </c>
      <c r="F4021" s="1298" t="s">
        <v>1567</v>
      </c>
      <c r="G4021" s="1298" t="s">
        <v>9309</v>
      </c>
      <c r="H4021" s="1298" t="s">
        <v>1567</v>
      </c>
    </row>
    <row r="4022" spans="1:8" ht="18.399999999999999" customHeight="1">
      <c r="A4022" s="1305" t="s">
        <v>9310</v>
      </c>
      <c r="B4022" s="1306" t="s">
        <v>9311</v>
      </c>
      <c r="C4022" s="1306" t="s">
        <v>1606</v>
      </c>
      <c r="D4022" s="1307"/>
      <c r="E4022" s="1308" t="s">
        <v>1566</v>
      </c>
      <c r="F4022" s="1298" t="s">
        <v>1567</v>
      </c>
      <c r="G4022" s="1298" t="s">
        <v>9312</v>
      </c>
      <c r="H4022" s="1298" t="s">
        <v>1567</v>
      </c>
    </row>
    <row r="4023" spans="1:8" ht="18.399999999999999" customHeight="1">
      <c r="A4023" s="1305" t="s">
        <v>9313</v>
      </c>
      <c r="B4023" s="1306" t="s">
        <v>9314</v>
      </c>
      <c r="C4023" s="1306" t="s">
        <v>9306</v>
      </c>
      <c r="D4023" s="1307"/>
      <c r="E4023" s="1308" t="s">
        <v>1566</v>
      </c>
      <c r="F4023" s="1298" t="s">
        <v>1567</v>
      </c>
      <c r="G4023" s="1298" t="s">
        <v>9315</v>
      </c>
      <c r="H4023" s="1298" t="s">
        <v>1567</v>
      </c>
    </row>
    <row r="4024" spans="1:8" ht="18.399999999999999" customHeight="1">
      <c r="A4024" s="1305" t="s">
        <v>9316</v>
      </c>
      <c r="B4024" s="1306" t="s">
        <v>9305</v>
      </c>
      <c r="C4024" s="1306" t="s">
        <v>1678</v>
      </c>
      <c r="D4024" s="1307"/>
      <c r="E4024" s="1308" t="s">
        <v>1566</v>
      </c>
      <c r="F4024" s="1298" t="s">
        <v>1567</v>
      </c>
      <c r="G4024" s="1298" t="s">
        <v>9317</v>
      </c>
      <c r="H4024" s="1298" t="s">
        <v>1567</v>
      </c>
    </row>
    <row r="4025" spans="1:8" ht="18.399999999999999" customHeight="1">
      <c r="A4025" s="1305" t="s">
        <v>9316</v>
      </c>
      <c r="B4025" s="1306" t="s">
        <v>9308</v>
      </c>
      <c r="C4025" s="1306" t="s">
        <v>1678</v>
      </c>
      <c r="D4025" s="1307"/>
      <c r="E4025" s="1308" t="s">
        <v>1566</v>
      </c>
      <c r="F4025" s="1298" t="s">
        <v>1567</v>
      </c>
      <c r="G4025" s="1298" t="s">
        <v>9318</v>
      </c>
      <c r="H4025" s="1298" t="s">
        <v>1567</v>
      </c>
    </row>
    <row r="4026" spans="1:8" ht="18.399999999999999" customHeight="1">
      <c r="A4026" s="1305" t="s">
        <v>9319</v>
      </c>
      <c r="B4026" s="1306" t="s">
        <v>1691</v>
      </c>
      <c r="C4026" s="1306" t="s">
        <v>1678</v>
      </c>
      <c r="D4026" s="1307"/>
      <c r="E4026" s="1308" t="s">
        <v>1566</v>
      </c>
      <c r="F4026" s="1298" t="s">
        <v>1567</v>
      </c>
      <c r="G4026" s="1298" t="s">
        <v>9320</v>
      </c>
      <c r="H4026" s="1298" t="s">
        <v>1567</v>
      </c>
    </row>
    <row r="4027" spans="1:8" ht="18.399999999999999" customHeight="1">
      <c r="A4027" s="1305" t="s">
        <v>9321</v>
      </c>
      <c r="B4027" s="1306" t="s">
        <v>9322</v>
      </c>
      <c r="C4027" s="1306" t="s">
        <v>1678</v>
      </c>
      <c r="D4027" s="1307"/>
      <c r="E4027" s="1308" t="s">
        <v>1566</v>
      </c>
      <c r="F4027" s="1298" t="s">
        <v>1567</v>
      </c>
      <c r="G4027" s="1298" t="s">
        <v>9323</v>
      </c>
      <c r="H4027" s="1298" t="s">
        <v>1567</v>
      </c>
    </row>
    <row r="4028" spans="1:8" ht="18.399999999999999" customHeight="1">
      <c r="A4028" s="1305" t="s">
        <v>9324</v>
      </c>
      <c r="B4028" s="1306" t="s">
        <v>1567</v>
      </c>
      <c r="C4028" s="1306" t="s">
        <v>1606</v>
      </c>
      <c r="D4028" s="1307"/>
      <c r="E4028" s="1308" t="s">
        <v>1566</v>
      </c>
      <c r="F4028" s="1298" t="s">
        <v>1567</v>
      </c>
      <c r="G4028" s="1298" t="s">
        <v>9325</v>
      </c>
      <c r="H4028" s="1298" t="s">
        <v>1567</v>
      </c>
    </row>
    <row r="4029" spans="1:8" ht="18.399999999999999" customHeight="1">
      <c r="A4029" s="1305" t="s">
        <v>9326</v>
      </c>
      <c r="B4029" s="1306" t="s">
        <v>1567</v>
      </c>
      <c r="C4029" s="1306" t="s">
        <v>1606</v>
      </c>
      <c r="D4029" s="1307"/>
      <c r="E4029" s="1308" t="s">
        <v>1566</v>
      </c>
      <c r="F4029" s="1298" t="s">
        <v>1567</v>
      </c>
      <c r="G4029" s="1298" t="s">
        <v>9327</v>
      </c>
      <c r="H4029" s="1298" t="s">
        <v>1567</v>
      </c>
    </row>
    <row r="4030" spans="1:8" ht="18.399999999999999" customHeight="1" thickBot="1">
      <c r="A4030" s="1309" t="s">
        <v>9328</v>
      </c>
      <c r="B4030" s="1310" t="s">
        <v>9329</v>
      </c>
      <c r="C4030" s="1310" t="s">
        <v>1585</v>
      </c>
      <c r="D4030" s="1311"/>
      <c r="E4030" s="1312" t="s">
        <v>1566</v>
      </c>
      <c r="F4030" s="1298" t="s">
        <v>1567</v>
      </c>
      <c r="G4030" s="1298" t="s">
        <v>9330</v>
      </c>
      <c r="H4030" s="1298" t="s">
        <v>1567</v>
      </c>
    </row>
  </sheetData>
  <autoFilter ref="A3:E4030" xr:uid="{00000000-0009-0000-0000-000009000000}">
    <filterColumn colId="4">
      <filters>
        <filter val="//2026년 설계단가(기계)"/>
        <filter val="//2026년 설계단가(토목)"/>
      </filters>
    </filterColumn>
  </autoFilter>
  <phoneticPr fontId="2" type="noConversion"/>
  <pageMargins left="0.31496062992125984" right="0.31496062992125984" top="1" bottom="0.59055118110236215" header="0.5" footer="0.5"/>
  <pageSetup paperSize="9" orientation="portrait" copies="0" r:id="rId1"/>
  <headerFooter alignWithMargins="0">
    <oddHeader>&amp;RPage : &amp;P/&amp;N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D52"/>
  <sheetViews>
    <sheetView view="pageBreakPreview" zoomScale="85" zoomScaleNormal="85" workbookViewId="0">
      <selection activeCell="C29" sqref="C29"/>
    </sheetView>
  </sheetViews>
  <sheetFormatPr defaultRowHeight="13.5"/>
  <cols>
    <col min="1" max="1" width="18.109375" style="202" customWidth="1"/>
    <col min="2" max="2" width="17.88671875" style="202" customWidth="1"/>
    <col min="3" max="3" width="12.77734375" style="202" customWidth="1"/>
    <col min="4" max="4" width="24.44140625" style="202" customWidth="1"/>
    <col min="5" max="256" width="8.88671875" style="202"/>
    <col min="257" max="257" width="18.109375" style="202" customWidth="1"/>
    <col min="258" max="258" width="17.88671875" style="202" customWidth="1"/>
    <col min="259" max="259" width="12.77734375" style="202" customWidth="1"/>
    <col min="260" max="260" width="24.44140625" style="202" customWidth="1"/>
    <col min="261" max="512" width="8.88671875" style="202"/>
    <col min="513" max="513" width="18.109375" style="202" customWidth="1"/>
    <col min="514" max="514" width="17.88671875" style="202" customWidth="1"/>
    <col min="515" max="515" width="12.77734375" style="202" customWidth="1"/>
    <col min="516" max="516" width="24.44140625" style="202" customWidth="1"/>
    <col min="517" max="768" width="8.88671875" style="202"/>
    <col min="769" max="769" width="18.109375" style="202" customWidth="1"/>
    <col min="770" max="770" width="17.88671875" style="202" customWidth="1"/>
    <col min="771" max="771" width="12.77734375" style="202" customWidth="1"/>
    <col min="772" max="772" width="24.44140625" style="202" customWidth="1"/>
    <col min="773" max="1024" width="8.88671875" style="202"/>
    <col min="1025" max="1025" width="18.109375" style="202" customWidth="1"/>
    <col min="1026" max="1026" width="17.88671875" style="202" customWidth="1"/>
    <col min="1027" max="1027" width="12.77734375" style="202" customWidth="1"/>
    <col min="1028" max="1028" width="24.44140625" style="202" customWidth="1"/>
    <col min="1029" max="1280" width="8.88671875" style="202"/>
    <col min="1281" max="1281" width="18.109375" style="202" customWidth="1"/>
    <col min="1282" max="1282" width="17.88671875" style="202" customWidth="1"/>
    <col min="1283" max="1283" width="12.77734375" style="202" customWidth="1"/>
    <col min="1284" max="1284" width="24.44140625" style="202" customWidth="1"/>
    <col min="1285" max="1536" width="8.88671875" style="202"/>
    <col min="1537" max="1537" width="18.109375" style="202" customWidth="1"/>
    <col min="1538" max="1538" width="17.88671875" style="202" customWidth="1"/>
    <col min="1539" max="1539" width="12.77734375" style="202" customWidth="1"/>
    <col min="1540" max="1540" width="24.44140625" style="202" customWidth="1"/>
    <col min="1541" max="1792" width="8.88671875" style="202"/>
    <col min="1793" max="1793" width="18.109375" style="202" customWidth="1"/>
    <col min="1794" max="1794" width="17.88671875" style="202" customWidth="1"/>
    <col min="1795" max="1795" width="12.77734375" style="202" customWidth="1"/>
    <col min="1796" max="1796" width="24.44140625" style="202" customWidth="1"/>
    <col min="1797" max="2048" width="8.88671875" style="202"/>
    <col min="2049" max="2049" width="18.109375" style="202" customWidth="1"/>
    <col min="2050" max="2050" width="17.88671875" style="202" customWidth="1"/>
    <col min="2051" max="2051" width="12.77734375" style="202" customWidth="1"/>
    <col min="2052" max="2052" width="24.44140625" style="202" customWidth="1"/>
    <col min="2053" max="2304" width="8.88671875" style="202"/>
    <col min="2305" max="2305" width="18.109375" style="202" customWidth="1"/>
    <col min="2306" max="2306" width="17.88671875" style="202" customWidth="1"/>
    <col min="2307" max="2307" width="12.77734375" style="202" customWidth="1"/>
    <col min="2308" max="2308" width="24.44140625" style="202" customWidth="1"/>
    <col min="2309" max="2560" width="8.88671875" style="202"/>
    <col min="2561" max="2561" width="18.109375" style="202" customWidth="1"/>
    <col min="2562" max="2562" width="17.88671875" style="202" customWidth="1"/>
    <col min="2563" max="2563" width="12.77734375" style="202" customWidth="1"/>
    <col min="2564" max="2564" width="24.44140625" style="202" customWidth="1"/>
    <col min="2565" max="2816" width="8.88671875" style="202"/>
    <col min="2817" max="2817" width="18.109375" style="202" customWidth="1"/>
    <col min="2818" max="2818" width="17.88671875" style="202" customWidth="1"/>
    <col min="2819" max="2819" width="12.77734375" style="202" customWidth="1"/>
    <col min="2820" max="2820" width="24.44140625" style="202" customWidth="1"/>
    <col min="2821" max="3072" width="8.88671875" style="202"/>
    <col min="3073" max="3073" width="18.109375" style="202" customWidth="1"/>
    <col min="3074" max="3074" width="17.88671875" style="202" customWidth="1"/>
    <col min="3075" max="3075" width="12.77734375" style="202" customWidth="1"/>
    <col min="3076" max="3076" width="24.44140625" style="202" customWidth="1"/>
    <col min="3077" max="3328" width="8.88671875" style="202"/>
    <col min="3329" max="3329" width="18.109375" style="202" customWidth="1"/>
    <col min="3330" max="3330" width="17.88671875" style="202" customWidth="1"/>
    <col min="3331" max="3331" width="12.77734375" style="202" customWidth="1"/>
    <col min="3332" max="3332" width="24.44140625" style="202" customWidth="1"/>
    <col min="3333" max="3584" width="8.88671875" style="202"/>
    <col min="3585" max="3585" width="18.109375" style="202" customWidth="1"/>
    <col min="3586" max="3586" width="17.88671875" style="202" customWidth="1"/>
    <col min="3587" max="3587" width="12.77734375" style="202" customWidth="1"/>
    <col min="3588" max="3588" width="24.44140625" style="202" customWidth="1"/>
    <col min="3589" max="3840" width="8.88671875" style="202"/>
    <col min="3841" max="3841" width="18.109375" style="202" customWidth="1"/>
    <col min="3842" max="3842" width="17.88671875" style="202" customWidth="1"/>
    <col min="3843" max="3843" width="12.77734375" style="202" customWidth="1"/>
    <col min="3844" max="3844" width="24.44140625" style="202" customWidth="1"/>
    <col min="3845" max="4096" width="8.88671875" style="202"/>
    <col min="4097" max="4097" width="18.109375" style="202" customWidth="1"/>
    <col min="4098" max="4098" width="17.88671875" style="202" customWidth="1"/>
    <col min="4099" max="4099" width="12.77734375" style="202" customWidth="1"/>
    <col min="4100" max="4100" width="24.44140625" style="202" customWidth="1"/>
    <col min="4101" max="4352" width="8.88671875" style="202"/>
    <col min="4353" max="4353" width="18.109375" style="202" customWidth="1"/>
    <col min="4354" max="4354" width="17.88671875" style="202" customWidth="1"/>
    <col min="4355" max="4355" width="12.77734375" style="202" customWidth="1"/>
    <col min="4356" max="4356" width="24.44140625" style="202" customWidth="1"/>
    <col min="4357" max="4608" width="8.88671875" style="202"/>
    <col min="4609" max="4609" width="18.109375" style="202" customWidth="1"/>
    <col min="4610" max="4610" width="17.88671875" style="202" customWidth="1"/>
    <col min="4611" max="4611" width="12.77734375" style="202" customWidth="1"/>
    <col min="4612" max="4612" width="24.44140625" style="202" customWidth="1"/>
    <col min="4613" max="4864" width="8.88671875" style="202"/>
    <col min="4865" max="4865" width="18.109375" style="202" customWidth="1"/>
    <col min="4866" max="4866" width="17.88671875" style="202" customWidth="1"/>
    <col min="4867" max="4867" width="12.77734375" style="202" customWidth="1"/>
    <col min="4868" max="4868" width="24.44140625" style="202" customWidth="1"/>
    <col min="4869" max="5120" width="8.88671875" style="202"/>
    <col min="5121" max="5121" width="18.109375" style="202" customWidth="1"/>
    <col min="5122" max="5122" width="17.88671875" style="202" customWidth="1"/>
    <col min="5123" max="5123" width="12.77734375" style="202" customWidth="1"/>
    <col min="5124" max="5124" width="24.44140625" style="202" customWidth="1"/>
    <col min="5125" max="5376" width="8.88671875" style="202"/>
    <col min="5377" max="5377" width="18.109375" style="202" customWidth="1"/>
    <col min="5378" max="5378" width="17.88671875" style="202" customWidth="1"/>
    <col min="5379" max="5379" width="12.77734375" style="202" customWidth="1"/>
    <col min="5380" max="5380" width="24.44140625" style="202" customWidth="1"/>
    <col min="5381" max="5632" width="8.88671875" style="202"/>
    <col min="5633" max="5633" width="18.109375" style="202" customWidth="1"/>
    <col min="5634" max="5634" width="17.88671875" style="202" customWidth="1"/>
    <col min="5635" max="5635" width="12.77734375" style="202" customWidth="1"/>
    <col min="5636" max="5636" width="24.44140625" style="202" customWidth="1"/>
    <col min="5637" max="5888" width="8.88671875" style="202"/>
    <col min="5889" max="5889" width="18.109375" style="202" customWidth="1"/>
    <col min="5890" max="5890" width="17.88671875" style="202" customWidth="1"/>
    <col min="5891" max="5891" width="12.77734375" style="202" customWidth="1"/>
    <col min="5892" max="5892" width="24.44140625" style="202" customWidth="1"/>
    <col min="5893" max="6144" width="8.88671875" style="202"/>
    <col min="6145" max="6145" width="18.109375" style="202" customWidth="1"/>
    <col min="6146" max="6146" width="17.88671875" style="202" customWidth="1"/>
    <col min="6147" max="6147" width="12.77734375" style="202" customWidth="1"/>
    <col min="6148" max="6148" width="24.44140625" style="202" customWidth="1"/>
    <col min="6149" max="6400" width="8.88671875" style="202"/>
    <col min="6401" max="6401" width="18.109375" style="202" customWidth="1"/>
    <col min="6402" max="6402" width="17.88671875" style="202" customWidth="1"/>
    <col min="6403" max="6403" width="12.77734375" style="202" customWidth="1"/>
    <col min="6404" max="6404" width="24.44140625" style="202" customWidth="1"/>
    <col min="6405" max="6656" width="8.88671875" style="202"/>
    <col min="6657" max="6657" width="18.109375" style="202" customWidth="1"/>
    <col min="6658" max="6658" width="17.88671875" style="202" customWidth="1"/>
    <col min="6659" max="6659" width="12.77734375" style="202" customWidth="1"/>
    <col min="6660" max="6660" width="24.44140625" style="202" customWidth="1"/>
    <col min="6661" max="6912" width="8.88671875" style="202"/>
    <col min="6913" max="6913" width="18.109375" style="202" customWidth="1"/>
    <col min="6914" max="6914" width="17.88671875" style="202" customWidth="1"/>
    <col min="6915" max="6915" width="12.77734375" style="202" customWidth="1"/>
    <col min="6916" max="6916" width="24.44140625" style="202" customWidth="1"/>
    <col min="6917" max="7168" width="8.88671875" style="202"/>
    <col min="7169" max="7169" width="18.109375" style="202" customWidth="1"/>
    <col min="7170" max="7170" width="17.88671875" style="202" customWidth="1"/>
    <col min="7171" max="7171" width="12.77734375" style="202" customWidth="1"/>
    <col min="7172" max="7172" width="24.44140625" style="202" customWidth="1"/>
    <col min="7173" max="7424" width="8.88671875" style="202"/>
    <col min="7425" max="7425" width="18.109375" style="202" customWidth="1"/>
    <col min="7426" max="7426" width="17.88671875" style="202" customWidth="1"/>
    <col min="7427" max="7427" width="12.77734375" style="202" customWidth="1"/>
    <col min="7428" max="7428" width="24.44140625" style="202" customWidth="1"/>
    <col min="7429" max="7680" width="8.88671875" style="202"/>
    <col min="7681" max="7681" width="18.109375" style="202" customWidth="1"/>
    <col min="7682" max="7682" width="17.88671875" style="202" customWidth="1"/>
    <col min="7683" max="7683" width="12.77734375" style="202" customWidth="1"/>
    <col min="7684" max="7684" width="24.44140625" style="202" customWidth="1"/>
    <col min="7685" max="7936" width="8.88671875" style="202"/>
    <col min="7937" max="7937" width="18.109375" style="202" customWidth="1"/>
    <col min="7938" max="7938" width="17.88671875" style="202" customWidth="1"/>
    <col min="7939" max="7939" width="12.77734375" style="202" customWidth="1"/>
    <col min="7940" max="7940" width="24.44140625" style="202" customWidth="1"/>
    <col min="7941" max="8192" width="8.88671875" style="202"/>
    <col min="8193" max="8193" width="18.109375" style="202" customWidth="1"/>
    <col min="8194" max="8194" width="17.88671875" style="202" customWidth="1"/>
    <col min="8195" max="8195" width="12.77734375" style="202" customWidth="1"/>
    <col min="8196" max="8196" width="24.44140625" style="202" customWidth="1"/>
    <col min="8197" max="8448" width="8.88671875" style="202"/>
    <col min="8449" max="8449" width="18.109375" style="202" customWidth="1"/>
    <col min="8450" max="8450" width="17.88671875" style="202" customWidth="1"/>
    <col min="8451" max="8451" width="12.77734375" style="202" customWidth="1"/>
    <col min="8452" max="8452" width="24.44140625" style="202" customWidth="1"/>
    <col min="8453" max="8704" width="8.88671875" style="202"/>
    <col min="8705" max="8705" width="18.109375" style="202" customWidth="1"/>
    <col min="8706" max="8706" width="17.88671875" style="202" customWidth="1"/>
    <col min="8707" max="8707" width="12.77734375" style="202" customWidth="1"/>
    <col min="8708" max="8708" width="24.44140625" style="202" customWidth="1"/>
    <col min="8709" max="8960" width="8.88671875" style="202"/>
    <col min="8961" max="8961" width="18.109375" style="202" customWidth="1"/>
    <col min="8962" max="8962" width="17.88671875" style="202" customWidth="1"/>
    <col min="8963" max="8963" width="12.77734375" style="202" customWidth="1"/>
    <col min="8964" max="8964" width="24.44140625" style="202" customWidth="1"/>
    <col min="8965" max="9216" width="8.88671875" style="202"/>
    <col min="9217" max="9217" width="18.109375" style="202" customWidth="1"/>
    <col min="9218" max="9218" width="17.88671875" style="202" customWidth="1"/>
    <col min="9219" max="9219" width="12.77734375" style="202" customWidth="1"/>
    <col min="9220" max="9220" width="24.44140625" style="202" customWidth="1"/>
    <col min="9221" max="9472" width="8.88671875" style="202"/>
    <col min="9473" max="9473" width="18.109375" style="202" customWidth="1"/>
    <col min="9474" max="9474" width="17.88671875" style="202" customWidth="1"/>
    <col min="9475" max="9475" width="12.77734375" style="202" customWidth="1"/>
    <col min="9476" max="9476" width="24.44140625" style="202" customWidth="1"/>
    <col min="9477" max="9728" width="8.88671875" style="202"/>
    <col min="9729" max="9729" width="18.109375" style="202" customWidth="1"/>
    <col min="9730" max="9730" width="17.88671875" style="202" customWidth="1"/>
    <col min="9731" max="9731" width="12.77734375" style="202" customWidth="1"/>
    <col min="9732" max="9732" width="24.44140625" style="202" customWidth="1"/>
    <col min="9733" max="9984" width="8.88671875" style="202"/>
    <col min="9985" max="9985" width="18.109375" style="202" customWidth="1"/>
    <col min="9986" max="9986" width="17.88671875" style="202" customWidth="1"/>
    <col min="9987" max="9987" width="12.77734375" style="202" customWidth="1"/>
    <col min="9988" max="9988" width="24.44140625" style="202" customWidth="1"/>
    <col min="9989" max="10240" width="8.88671875" style="202"/>
    <col min="10241" max="10241" width="18.109375" style="202" customWidth="1"/>
    <col min="10242" max="10242" width="17.88671875" style="202" customWidth="1"/>
    <col min="10243" max="10243" width="12.77734375" style="202" customWidth="1"/>
    <col min="10244" max="10244" width="24.44140625" style="202" customWidth="1"/>
    <col min="10245" max="10496" width="8.88671875" style="202"/>
    <col min="10497" max="10497" width="18.109375" style="202" customWidth="1"/>
    <col min="10498" max="10498" width="17.88671875" style="202" customWidth="1"/>
    <col min="10499" max="10499" width="12.77734375" style="202" customWidth="1"/>
    <col min="10500" max="10500" width="24.44140625" style="202" customWidth="1"/>
    <col min="10501" max="10752" width="8.88671875" style="202"/>
    <col min="10753" max="10753" width="18.109375" style="202" customWidth="1"/>
    <col min="10754" max="10754" width="17.88671875" style="202" customWidth="1"/>
    <col min="10755" max="10755" width="12.77734375" style="202" customWidth="1"/>
    <col min="10756" max="10756" width="24.44140625" style="202" customWidth="1"/>
    <col min="10757" max="11008" width="8.88671875" style="202"/>
    <col min="11009" max="11009" width="18.109375" style="202" customWidth="1"/>
    <col min="11010" max="11010" width="17.88671875" style="202" customWidth="1"/>
    <col min="11011" max="11011" width="12.77734375" style="202" customWidth="1"/>
    <col min="11012" max="11012" width="24.44140625" style="202" customWidth="1"/>
    <col min="11013" max="11264" width="8.88671875" style="202"/>
    <col min="11265" max="11265" width="18.109375" style="202" customWidth="1"/>
    <col min="11266" max="11266" width="17.88671875" style="202" customWidth="1"/>
    <col min="11267" max="11267" width="12.77734375" style="202" customWidth="1"/>
    <col min="11268" max="11268" width="24.44140625" style="202" customWidth="1"/>
    <col min="11269" max="11520" width="8.88671875" style="202"/>
    <col min="11521" max="11521" width="18.109375" style="202" customWidth="1"/>
    <col min="11522" max="11522" width="17.88671875" style="202" customWidth="1"/>
    <col min="11523" max="11523" width="12.77734375" style="202" customWidth="1"/>
    <col min="11524" max="11524" width="24.44140625" style="202" customWidth="1"/>
    <col min="11525" max="11776" width="8.88671875" style="202"/>
    <col min="11777" max="11777" width="18.109375" style="202" customWidth="1"/>
    <col min="11778" max="11778" width="17.88671875" style="202" customWidth="1"/>
    <col min="11779" max="11779" width="12.77734375" style="202" customWidth="1"/>
    <col min="11780" max="11780" width="24.44140625" style="202" customWidth="1"/>
    <col min="11781" max="12032" width="8.88671875" style="202"/>
    <col min="12033" max="12033" width="18.109375" style="202" customWidth="1"/>
    <col min="12034" max="12034" width="17.88671875" style="202" customWidth="1"/>
    <col min="12035" max="12035" width="12.77734375" style="202" customWidth="1"/>
    <col min="12036" max="12036" width="24.44140625" style="202" customWidth="1"/>
    <col min="12037" max="12288" width="8.88671875" style="202"/>
    <col min="12289" max="12289" width="18.109375" style="202" customWidth="1"/>
    <col min="12290" max="12290" width="17.88671875" style="202" customWidth="1"/>
    <col min="12291" max="12291" width="12.77734375" style="202" customWidth="1"/>
    <col min="12292" max="12292" width="24.44140625" style="202" customWidth="1"/>
    <col min="12293" max="12544" width="8.88671875" style="202"/>
    <col min="12545" max="12545" width="18.109375" style="202" customWidth="1"/>
    <col min="12546" max="12546" width="17.88671875" style="202" customWidth="1"/>
    <col min="12547" max="12547" width="12.77734375" style="202" customWidth="1"/>
    <col min="12548" max="12548" width="24.44140625" style="202" customWidth="1"/>
    <col min="12549" max="12800" width="8.88671875" style="202"/>
    <col min="12801" max="12801" width="18.109375" style="202" customWidth="1"/>
    <col min="12802" max="12802" width="17.88671875" style="202" customWidth="1"/>
    <col min="12803" max="12803" width="12.77734375" style="202" customWidth="1"/>
    <col min="12804" max="12804" width="24.44140625" style="202" customWidth="1"/>
    <col min="12805" max="13056" width="8.88671875" style="202"/>
    <col min="13057" max="13057" width="18.109375" style="202" customWidth="1"/>
    <col min="13058" max="13058" width="17.88671875" style="202" customWidth="1"/>
    <col min="13059" max="13059" width="12.77734375" style="202" customWidth="1"/>
    <col min="13060" max="13060" width="24.44140625" style="202" customWidth="1"/>
    <col min="13061" max="13312" width="8.88671875" style="202"/>
    <col min="13313" max="13313" width="18.109375" style="202" customWidth="1"/>
    <col min="13314" max="13314" width="17.88671875" style="202" customWidth="1"/>
    <col min="13315" max="13315" width="12.77734375" style="202" customWidth="1"/>
    <col min="13316" max="13316" width="24.44140625" style="202" customWidth="1"/>
    <col min="13317" max="13568" width="8.88671875" style="202"/>
    <col min="13569" max="13569" width="18.109375" style="202" customWidth="1"/>
    <col min="13570" max="13570" width="17.88671875" style="202" customWidth="1"/>
    <col min="13571" max="13571" width="12.77734375" style="202" customWidth="1"/>
    <col min="13572" max="13572" width="24.44140625" style="202" customWidth="1"/>
    <col min="13573" max="13824" width="8.88671875" style="202"/>
    <col min="13825" max="13825" width="18.109375" style="202" customWidth="1"/>
    <col min="13826" max="13826" width="17.88671875" style="202" customWidth="1"/>
    <col min="13827" max="13827" width="12.77734375" style="202" customWidth="1"/>
    <col min="13828" max="13828" width="24.44140625" style="202" customWidth="1"/>
    <col min="13829" max="14080" width="8.88671875" style="202"/>
    <col min="14081" max="14081" width="18.109375" style="202" customWidth="1"/>
    <col min="14082" max="14082" width="17.88671875" style="202" customWidth="1"/>
    <col min="14083" max="14083" width="12.77734375" style="202" customWidth="1"/>
    <col min="14084" max="14084" width="24.44140625" style="202" customWidth="1"/>
    <col min="14085" max="14336" width="8.88671875" style="202"/>
    <col min="14337" max="14337" width="18.109375" style="202" customWidth="1"/>
    <col min="14338" max="14338" width="17.88671875" style="202" customWidth="1"/>
    <col min="14339" max="14339" width="12.77734375" style="202" customWidth="1"/>
    <col min="14340" max="14340" width="24.44140625" style="202" customWidth="1"/>
    <col min="14341" max="14592" width="8.88671875" style="202"/>
    <col min="14593" max="14593" width="18.109375" style="202" customWidth="1"/>
    <col min="14594" max="14594" width="17.88671875" style="202" customWidth="1"/>
    <col min="14595" max="14595" width="12.77734375" style="202" customWidth="1"/>
    <col min="14596" max="14596" width="24.44140625" style="202" customWidth="1"/>
    <col min="14597" max="14848" width="8.88671875" style="202"/>
    <col min="14849" max="14849" width="18.109375" style="202" customWidth="1"/>
    <col min="14850" max="14850" width="17.88671875" style="202" customWidth="1"/>
    <col min="14851" max="14851" width="12.77734375" style="202" customWidth="1"/>
    <col min="14852" max="14852" width="24.44140625" style="202" customWidth="1"/>
    <col min="14853" max="15104" width="8.88671875" style="202"/>
    <col min="15105" max="15105" width="18.109375" style="202" customWidth="1"/>
    <col min="15106" max="15106" width="17.88671875" style="202" customWidth="1"/>
    <col min="15107" max="15107" width="12.77734375" style="202" customWidth="1"/>
    <col min="15108" max="15108" width="24.44140625" style="202" customWidth="1"/>
    <col min="15109" max="15360" width="8.88671875" style="202"/>
    <col min="15361" max="15361" width="18.109375" style="202" customWidth="1"/>
    <col min="15362" max="15362" width="17.88671875" style="202" customWidth="1"/>
    <col min="15363" max="15363" width="12.77734375" style="202" customWidth="1"/>
    <col min="15364" max="15364" width="24.44140625" style="202" customWidth="1"/>
    <col min="15365" max="15616" width="8.88671875" style="202"/>
    <col min="15617" max="15617" width="18.109375" style="202" customWidth="1"/>
    <col min="15618" max="15618" width="17.88671875" style="202" customWidth="1"/>
    <col min="15619" max="15619" width="12.77734375" style="202" customWidth="1"/>
    <col min="15620" max="15620" width="24.44140625" style="202" customWidth="1"/>
    <col min="15621" max="15872" width="8.88671875" style="202"/>
    <col min="15873" max="15873" width="18.109375" style="202" customWidth="1"/>
    <col min="15874" max="15874" width="17.88671875" style="202" customWidth="1"/>
    <col min="15875" max="15875" width="12.77734375" style="202" customWidth="1"/>
    <col min="15876" max="15876" width="24.44140625" style="202" customWidth="1"/>
    <col min="15877" max="16128" width="8.88671875" style="202"/>
    <col min="16129" max="16129" width="18.109375" style="202" customWidth="1"/>
    <col min="16130" max="16130" width="17.88671875" style="202" customWidth="1"/>
    <col min="16131" max="16131" width="12.77734375" style="202" customWidth="1"/>
    <col min="16132" max="16132" width="24.44140625" style="202" customWidth="1"/>
    <col min="16133" max="16384" width="8.88671875" style="202"/>
  </cols>
  <sheetData>
    <row r="1" spans="1:4" ht="33" customHeight="1" thickBot="1">
      <c r="A1" s="199" t="s">
        <v>1426</v>
      </c>
      <c r="B1" s="200"/>
      <c r="C1" s="200"/>
      <c r="D1" s="201"/>
    </row>
    <row r="2" spans="1:4" ht="33" customHeight="1" thickBot="1">
      <c r="A2" s="203" t="s">
        <v>1427</v>
      </c>
      <c r="B2" s="204"/>
      <c r="C2" s="204"/>
      <c r="D2" s="205"/>
    </row>
    <row r="3" spans="1:4" ht="22.5" customHeight="1">
      <c r="A3" s="377" t="s">
        <v>823</v>
      </c>
      <c r="B3" s="378">
        <f>INT(D3/1.1)</f>
        <v>1884</v>
      </c>
      <c r="C3" s="379" t="s">
        <v>824</v>
      </c>
      <c r="D3" s="719">
        <v>2073</v>
      </c>
    </row>
    <row r="4" spans="1:4" ht="22.5" customHeight="1">
      <c r="A4" s="207"/>
      <c r="B4" s="208" t="s">
        <v>970</v>
      </c>
      <c r="D4" s="209"/>
    </row>
    <row r="5" spans="1:4" ht="22.5" customHeight="1" thickBot="1">
      <c r="A5" s="210" t="s">
        <v>825</v>
      </c>
      <c r="B5" s="211"/>
      <c r="C5" s="212"/>
      <c r="D5" s="213"/>
    </row>
    <row r="6" spans="1:4" ht="30.75" customHeight="1">
      <c r="A6" s="214"/>
      <c r="B6" s="208"/>
      <c r="C6" s="208"/>
      <c r="D6" s="206"/>
    </row>
    <row r="7" spans="1:4" ht="30.75" customHeight="1">
      <c r="A7" s="215" t="s">
        <v>826</v>
      </c>
      <c r="B7" s="216" t="s">
        <v>827</v>
      </c>
      <c r="C7" s="208" t="s">
        <v>828</v>
      </c>
      <c r="D7" s="206"/>
    </row>
    <row r="8" spans="1:4" ht="30.75" customHeight="1">
      <c r="A8" s="217" t="s">
        <v>829</v>
      </c>
      <c r="B8" s="218">
        <v>17525</v>
      </c>
      <c r="C8" s="208" t="s">
        <v>830</v>
      </c>
      <c r="D8" s="206"/>
    </row>
    <row r="9" spans="1:4" ht="30.75" customHeight="1">
      <c r="A9" s="217" t="s">
        <v>831</v>
      </c>
      <c r="B9" s="218">
        <v>22106</v>
      </c>
      <c r="C9" s="208"/>
      <c r="D9" s="206"/>
    </row>
    <row r="10" spans="1:4" ht="30.75" customHeight="1">
      <c r="A10" s="217" t="s">
        <v>832</v>
      </c>
      <c r="B10" s="218">
        <v>26687</v>
      </c>
      <c r="C10" s="208" t="s">
        <v>833</v>
      </c>
      <c r="D10" s="206"/>
    </row>
    <row r="11" spans="1:4" ht="30.75" customHeight="1">
      <c r="A11" s="217" t="s">
        <v>834</v>
      </c>
      <c r="B11" s="218">
        <v>31268</v>
      </c>
      <c r="C11" s="208"/>
      <c r="D11" s="206"/>
    </row>
    <row r="12" spans="1:4" ht="30.75" customHeight="1">
      <c r="A12" s="217" t="s">
        <v>835</v>
      </c>
      <c r="B12" s="218">
        <v>35849</v>
      </c>
      <c r="C12" s="208"/>
      <c r="D12" s="206"/>
    </row>
    <row r="13" spans="1:4" ht="30.75" customHeight="1">
      <c r="A13" s="217" t="s">
        <v>836</v>
      </c>
      <c r="B13" s="218">
        <v>40430</v>
      </c>
      <c r="C13" s="208"/>
      <c r="D13" s="206"/>
    </row>
    <row r="14" spans="1:4" ht="30.75" customHeight="1">
      <c r="A14" s="217" t="s">
        <v>837</v>
      </c>
      <c r="B14" s="218">
        <v>45010</v>
      </c>
      <c r="C14" s="208"/>
      <c r="D14" s="206"/>
    </row>
    <row r="15" spans="1:4" ht="30.75" customHeight="1">
      <c r="A15" s="217" t="s">
        <v>838</v>
      </c>
      <c r="B15" s="218">
        <v>49591</v>
      </c>
      <c r="C15" s="208"/>
      <c r="D15" s="206"/>
    </row>
    <row r="16" spans="1:4" ht="30.75" customHeight="1">
      <c r="A16" s="217" t="s">
        <v>839</v>
      </c>
      <c r="B16" s="218">
        <v>54172</v>
      </c>
      <c r="C16" s="208"/>
      <c r="D16" s="206"/>
    </row>
    <row r="17" spans="1:4" ht="30.75" customHeight="1">
      <c r="A17" s="217" t="s">
        <v>840</v>
      </c>
      <c r="B17" s="218">
        <v>58753</v>
      </c>
      <c r="C17" s="208"/>
      <c r="D17" s="206"/>
    </row>
    <row r="18" spans="1:4" ht="30.75" customHeight="1">
      <c r="A18" s="217" t="s">
        <v>841</v>
      </c>
      <c r="B18" s="218">
        <v>67915</v>
      </c>
      <c r="C18" s="208"/>
      <c r="D18" s="206"/>
    </row>
    <row r="19" spans="1:4" ht="30.75" customHeight="1">
      <c r="A19" s="217" t="s">
        <v>842</v>
      </c>
      <c r="B19" s="218">
        <v>81657</v>
      </c>
      <c r="C19" s="208"/>
      <c r="D19" s="206"/>
    </row>
    <row r="20" spans="1:4" ht="30.75" customHeight="1">
      <c r="A20" s="217" t="s">
        <v>843</v>
      </c>
      <c r="B20" s="218">
        <v>90819</v>
      </c>
      <c r="C20" s="208"/>
      <c r="D20" s="206"/>
    </row>
    <row r="21" spans="1:4" ht="30.75" customHeight="1">
      <c r="A21" s="217" t="s">
        <v>844</v>
      </c>
      <c r="B21" s="218">
        <v>104562</v>
      </c>
      <c r="C21" s="208"/>
      <c r="D21" s="206"/>
    </row>
    <row r="22" spans="1:4" ht="30.75" customHeight="1" thickBot="1">
      <c r="A22" s="219" t="s">
        <v>845</v>
      </c>
      <c r="B22" s="220"/>
      <c r="C22" s="212"/>
      <c r="D22" s="221"/>
    </row>
    <row r="23" spans="1:4" ht="12.95" customHeight="1"/>
    <row r="24" spans="1:4" ht="12.95" customHeight="1"/>
    <row r="25" spans="1:4" ht="12.95" customHeight="1"/>
    <row r="26" spans="1:4" ht="12.95" customHeight="1"/>
    <row r="27" spans="1:4" ht="12.95" customHeight="1"/>
    <row r="28" spans="1:4" ht="12.95" customHeight="1"/>
    <row r="29" spans="1:4" ht="12.95" customHeight="1"/>
    <row r="30" spans="1:4" ht="12.95" customHeight="1"/>
    <row r="31" spans="1:4" ht="12.95" customHeight="1"/>
    <row r="32" spans="1:4" ht="12.95" customHeight="1"/>
    <row r="33" ht="12.95" customHeight="1"/>
    <row r="34" ht="12.95" customHeight="1"/>
    <row r="35" ht="12.95" customHeight="1"/>
    <row r="36" ht="12.95" customHeight="1"/>
    <row r="37" ht="12.95" customHeight="1"/>
    <row r="38" ht="12.95" customHeight="1"/>
    <row r="39" ht="12.95" customHeight="1"/>
    <row r="40" ht="12.95" customHeight="1"/>
    <row r="41" ht="12.95" customHeight="1"/>
    <row r="42" ht="12.95" customHeight="1"/>
    <row r="43" ht="12.95" customHeight="1"/>
    <row r="44" ht="12.95" customHeight="1"/>
    <row r="45" ht="12.95" customHeight="1"/>
    <row r="46" ht="12.95" customHeight="1"/>
    <row r="47" ht="12.95" customHeight="1"/>
    <row r="48" ht="12.95" customHeight="1"/>
    <row r="49" ht="12.95" customHeight="1"/>
    <row r="50" ht="12.95" customHeight="1"/>
    <row r="51" ht="12.95" customHeight="1"/>
    <row r="52" ht="12.95" customHeight="1"/>
  </sheetData>
  <phoneticPr fontId="2" type="noConversion"/>
  <pageMargins left="0.7" right="0.7" top="0.75" bottom="0.75" header="0.3" footer="0.3"/>
  <pageSetup paperSize="9" orientation="portrait"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C000"/>
    <pageSetUpPr fitToPage="1"/>
  </sheetPr>
  <dimension ref="A1:AE146"/>
  <sheetViews>
    <sheetView showGridLines="0" view="pageBreakPreview" zoomScaleNormal="75" zoomScaleSheetLayoutView="100" workbookViewId="0">
      <pane xSplit="3" topLeftCell="D1" activePane="topRight" state="frozen"/>
      <selection activeCell="C29" sqref="C29"/>
      <selection pane="topRight" activeCell="C29" sqref="C29"/>
    </sheetView>
  </sheetViews>
  <sheetFormatPr defaultColWidth="8.5546875" defaultRowHeight="15.95" customHeight="1"/>
  <cols>
    <col min="1" max="1" width="16.88671875" style="262" customWidth="1"/>
    <col min="2" max="2" width="11.21875" style="262" customWidth="1"/>
    <col min="3" max="3" width="14.88671875" style="262" customWidth="1"/>
    <col min="4" max="4" width="12.6640625" style="19" customWidth="1"/>
    <col min="5" max="5" width="5.44140625" style="262" customWidth="1"/>
    <col min="6" max="6" width="6.33203125" style="262" customWidth="1"/>
    <col min="7" max="7" width="9.33203125" style="262" customWidth="1"/>
    <col min="8" max="8" width="9" style="262" customWidth="1"/>
    <col min="9" max="9" width="8.33203125" style="262" customWidth="1"/>
    <col min="10" max="10" width="10.33203125" style="262" customWidth="1"/>
    <col min="11" max="11" width="13.88671875" style="265" customWidth="1"/>
    <col min="12" max="12" width="7.77734375" style="262" customWidth="1"/>
    <col min="13" max="13" width="13.44140625" style="262" customWidth="1"/>
    <col min="14" max="14" width="5.5546875" style="262" customWidth="1"/>
    <col min="15" max="15" width="6.77734375" style="262" customWidth="1"/>
    <col min="16" max="16" width="4.88671875" style="262" bestFit="1" customWidth="1"/>
    <col min="17" max="17" width="6.77734375" style="262" customWidth="1"/>
    <col min="18" max="18" width="4.88671875" style="262" bestFit="1" customWidth="1"/>
    <col min="19" max="19" width="7.5546875" style="262" bestFit="1" customWidth="1"/>
    <col min="20" max="20" width="4.88671875" style="262" bestFit="1" customWidth="1"/>
    <col min="21" max="21" width="8.5546875" style="262"/>
    <col min="22" max="22" width="9.88671875" style="20" customWidth="1"/>
    <col min="23" max="23" width="9.44140625" style="262" customWidth="1"/>
    <col min="24" max="256" width="8.5546875" style="262"/>
    <col min="257" max="257" width="16.88671875" style="262" customWidth="1"/>
    <col min="258" max="258" width="11.21875" style="262" customWidth="1"/>
    <col min="259" max="259" width="14.88671875" style="262" customWidth="1"/>
    <col min="260" max="260" width="12.6640625" style="262" customWidth="1"/>
    <col min="261" max="261" width="5.44140625" style="262" customWidth="1"/>
    <col min="262" max="262" width="6.33203125" style="262" customWidth="1"/>
    <col min="263" max="263" width="9.33203125" style="262" customWidth="1"/>
    <col min="264" max="264" width="9" style="262" customWidth="1"/>
    <col min="265" max="265" width="8.33203125" style="262" customWidth="1"/>
    <col min="266" max="266" width="10.33203125" style="262" customWidth="1"/>
    <col min="267" max="267" width="13.88671875" style="262" customWidth="1"/>
    <col min="268" max="268" width="7.77734375" style="262" customWidth="1"/>
    <col min="269" max="269" width="7.21875" style="262" customWidth="1"/>
    <col min="270" max="270" width="5.5546875" style="262" customWidth="1"/>
    <col min="271" max="271" width="6.77734375" style="262" customWidth="1"/>
    <col min="272" max="272" width="4.88671875" style="262" bestFit="1" customWidth="1"/>
    <col min="273" max="273" width="6.77734375" style="262" customWidth="1"/>
    <col min="274" max="274" width="4.88671875" style="262" bestFit="1" customWidth="1"/>
    <col min="275" max="275" width="7.5546875" style="262" bestFit="1" customWidth="1"/>
    <col min="276" max="276" width="4.88671875" style="262" bestFit="1" customWidth="1"/>
    <col min="277" max="277" width="8.5546875" style="262"/>
    <col min="278" max="278" width="9.88671875" style="262" customWidth="1"/>
    <col min="279" max="279" width="9.44140625" style="262" customWidth="1"/>
    <col min="280" max="512" width="8.5546875" style="262"/>
    <col min="513" max="513" width="16.88671875" style="262" customWidth="1"/>
    <col min="514" max="514" width="11.21875" style="262" customWidth="1"/>
    <col min="515" max="515" width="14.88671875" style="262" customWidth="1"/>
    <col min="516" max="516" width="12.6640625" style="262" customWidth="1"/>
    <col min="517" max="517" width="5.44140625" style="262" customWidth="1"/>
    <col min="518" max="518" width="6.33203125" style="262" customWidth="1"/>
    <col min="519" max="519" width="9.33203125" style="262" customWidth="1"/>
    <col min="520" max="520" width="9" style="262" customWidth="1"/>
    <col min="521" max="521" width="8.33203125" style="262" customWidth="1"/>
    <col min="522" max="522" width="10.33203125" style="262" customWidth="1"/>
    <col min="523" max="523" width="13.88671875" style="262" customWidth="1"/>
    <col min="524" max="524" width="7.77734375" style="262" customWidth="1"/>
    <col min="525" max="525" width="7.21875" style="262" customWidth="1"/>
    <col min="526" max="526" width="5.5546875" style="262" customWidth="1"/>
    <col min="527" max="527" width="6.77734375" style="262" customWidth="1"/>
    <col min="528" max="528" width="4.88671875" style="262" bestFit="1" customWidth="1"/>
    <col min="529" max="529" width="6.77734375" style="262" customWidth="1"/>
    <col min="530" max="530" width="4.88671875" style="262" bestFit="1" customWidth="1"/>
    <col min="531" max="531" width="7.5546875" style="262" bestFit="1" customWidth="1"/>
    <col min="532" max="532" width="4.88671875" style="262" bestFit="1" customWidth="1"/>
    <col min="533" max="533" width="8.5546875" style="262"/>
    <col min="534" max="534" width="9.88671875" style="262" customWidth="1"/>
    <col min="535" max="535" width="9.44140625" style="262" customWidth="1"/>
    <col min="536" max="768" width="8.5546875" style="262"/>
    <col min="769" max="769" width="16.88671875" style="262" customWidth="1"/>
    <col min="770" max="770" width="11.21875" style="262" customWidth="1"/>
    <col min="771" max="771" width="14.88671875" style="262" customWidth="1"/>
    <col min="772" max="772" width="12.6640625" style="262" customWidth="1"/>
    <col min="773" max="773" width="5.44140625" style="262" customWidth="1"/>
    <col min="774" max="774" width="6.33203125" style="262" customWidth="1"/>
    <col min="775" max="775" width="9.33203125" style="262" customWidth="1"/>
    <col min="776" max="776" width="9" style="262" customWidth="1"/>
    <col min="777" max="777" width="8.33203125" style="262" customWidth="1"/>
    <col min="778" max="778" width="10.33203125" style="262" customWidth="1"/>
    <col min="779" max="779" width="13.88671875" style="262" customWidth="1"/>
    <col min="780" max="780" width="7.77734375" style="262" customWidth="1"/>
    <col min="781" max="781" width="7.21875" style="262" customWidth="1"/>
    <col min="782" max="782" width="5.5546875" style="262" customWidth="1"/>
    <col min="783" max="783" width="6.77734375" style="262" customWidth="1"/>
    <col min="784" max="784" width="4.88671875" style="262" bestFit="1" customWidth="1"/>
    <col min="785" max="785" width="6.77734375" style="262" customWidth="1"/>
    <col min="786" max="786" width="4.88671875" style="262" bestFit="1" customWidth="1"/>
    <col min="787" max="787" width="7.5546875" style="262" bestFit="1" customWidth="1"/>
    <col min="788" max="788" width="4.88671875" style="262" bestFit="1" customWidth="1"/>
    <col min="789" max="789" width="8.5546875" style="262"/>
    <col min="790" max="790" width="9.88671875" style="262" customWidth="1"/>
    <col min="791" max="791" width="9.44140625" style="262" customWidth="1"/>
    <col min="792" max="1024" width="8.5546875" style="262"/>
    <col min="1025" max="1025" width="16.88671875" style="262" customWidth="1"/>
    <col min="1026" max="1026" width="11.21875" style="262" customWidth="1"/>
    <col min="1027" max="1027" width="14.88671875" style="262" customWidth="1"/>
    <col min="1028" max="1028" width="12.6640625" style="262" customWidth="1"/>
    <col min="1029" max="1029" width="5.44140625" style="262" customWidth="1"/>
    <col min="1030" max="1030" width="6.33203125" style="262" customWidth="1"/>
    <col min="1031" max="1031" width="9.33203125" style="262" customWidth="1"/>
    <col min="1032" max="1032" width="9" style="262" customWidth="1"/>
    <col min="1033" max="1033" width="8.33203125" style="262" customWidth="1"/>
    <col min="1034" max="1034" width="10.33203125" style="262" customWidth="1"/>
    <col min="1035" max="1035" width="13.88671875" style="262" customWidth="1"/>
    <col min="1036" max="1036" width="7.77734375" style="262" customWidth="1"/>
    <col min="1037" max="1037" width="7.21875" style="262" customWidth="1"/>
    <col min="1038" max="1038" width="5.5546875" style="262" customWidth="1"/>
    <col min="1039" max="1039" width="6.77734375" style="262" customWidth="1"/>
    <col min="1040" max="1040" width="4.88671875" style="262" bestFit="1" customWidth="1"/>
    <col min="1041" max="1041" width="6.77734375" style="262" customWidth="1"/>
    <col min="1042" max="1042" width="4.88671875" style="262" bestFit="1" customWidth="1"/>
    <col min="1043" max="1043" width="7.5546875" style="262" bestFit="1" customWidth="1"/>
    <col min="1044" max="1044" width="4.88671875" style="262" bestFit="1" customWidth="1"/>
    <col min="1045" max="1045" width="8.5546875" style="262"/>
    <col min="1046" max="1046" width="9.88671875" style="262" customWidth="1"/>
    <col min="1047" max="1047" width="9.44140625" style="262" customWidth="1"/>
    <col min="1048" max="1280" width="8.5546875" style="262"/>
    <col min="1281" max="1281" width="16.88671875" style="262" customWidth="1"/>
    <col min="1282" max="1282" width="11.21875" style="262" customWidth="1"/>
    <col min="1283" max="1283" width="14.88671875" style="262" customWidth="1"/>
    <col min="1284" max="1284" width="12.6640625" style="262" customWidth="1"/>
    <col min="1285" max="1285" width="5.44140625" style="262" customWidth="1"/>
    <col min="1286" max="1286" width="6.33203125" style="262" customWidth="1"/>
    <col min="1287" max="1287" width="9.33203125" style="262" customWidth="1"/>
    <col min="1288" max="1288" width="9" style="262" customWidth="1"/>
    <col min="1289" max="1289" width="8.33203125" style="262" customWidth="1"/>
    <col min="1290" max="1290" width="10.33203125" style="262" customWidth="1"/>
    <col min="1291" max="1291" width="13.88671875" style="262" customWidth="1"/>
    <col min="1292" max="1292" width="7.77734375" style="262" customWidth="1"/>
    <col min="1293" max="1293" width="7.21875" style="262" customWidth="1"/>
    <col min="1294" max="1294" width="5.5546875" style="262" customWidth="1"/>
    <col min="1295" max="1295" width="6.77734375" style="262" customWidth="1"/>
    <col min="1296" max="1296" width="4.88671875" style="262" bestFit="1" customWidth="1"/>
    <col min="1297" max="1297" width="6.77734375" style="262" customWidth="1"/>
    <col min="1298" max="1298" width="4.88671875" style="262" bestFit="1" customWidth="1"/>
    <col min="1299" max="1299" width="7.5546875" style="262" bestFit="1" customWidth="1"/>
    <col min="1300" max="1300" width="4.88671875" style="262" bestFit="1" customWidth="1"/>
    <col min="1301" max="1301" width="8.5546875" style="262"/>
    <col min="1302" max="1302" width="9.88671875" style="262" customWidth="1"/>
    <col min="1303" max="1303" width="9.44140625" style="262" customWidth="1"/>
    <col min="1304" max="1536" width="8.5546875" style="262"/>
    <col min="1537" max="1537" width="16.88671875" style="262" customWidth="1"/>
    <col min="1538" max="1538" width="11.21875" style="262" customWidth="1"/>
    <col min="1539" max="1539" width="14.88671875" style="262" customWidth="1"/>
    <col min="1540" max="1540" width="12.6640625" style="262" customWidth="1"/>
    <col min="1541" max="1541" width="5.44140625" style="262" customWidth="1"/>
    <col min="1542" max="1542" width="6.33203125" style="262" customWidth="1"/>
    <col min="1543" max="1543" width="9.33203125" style="262" customWidth="1"/>
    <col min="1544" max="1544" width="9" style="262" customWidth="1"/>
    <col min="1545" max="1545" width="8.33203125" style="262" customWidth="1"/>
    <col min="1546" max="1546" width="10.33203125" style="262" customWidth="1"/>
    <col min="1547" max="1547" width="13.88671875" style="262" customWidth="1"/>
    <col min="1548" max="1548" width="7.77734375" style="262" customWidth="1"/>
    <col min="1549" max="1549" width="7.21875" style="262" customWidth="1"/>
    <col min="1550" max="1550" width="5.5546875" style="262" customWidth="1"/>
    <col min="1551" max="1551" width="6.77734375" style="262" customWidth="1"/>
    <col min="1552" max="1552" width="4.88671875" style="262" bestFit="1" customWidth="1"/>
    <col min="1553" max="1553" width="6.77734375" style="262" customWidth="1"/>
    <col min="1554" max="1554" width="4.88671875" style="262" bestFit="1" customWidth="1"/>
    <col min="1555" max="1555" width="7.5546875" style="262" bestFit="1" customWidth="1"/>
    <col min="1556" max="1556" width="4.88671875" style="262" bestFit="1" customWidth="1"/>
    <col min="1557" max="1557" width="8.5546875" style="262"/>
    <col min="1558" max="1558" width="9.88671875" style="262" customWidth="1"/>
    <col min="1559" max="1559" width="9.44140625" style="262" customWidth="1"/>
    <col min="1560" max="1792" width="8.5546875" style="262"/>
    <col min="1793" max="1793" width="16.88671875" style="262" customWidth="1"/>
    <col min="1794" max="1794" width="11.21875" style="262" customWidth="1"/>
    <col min="1795" max="1795" width="14.88671875" style="262" customWidth="1"/>
    <col min="1796" max="1796" width="12.6640625" style="262" customWidth="1"/>
    <col min="1797" max="1797" width="5.44140625" style="262" customWidth="1"/>
    <col min="1798" max="1798" width="6.33203125" style="262" customWidth="1"/>
    <col min="1799" max="1799" width="9.33203125" style="262" customWidth="1"/>
    <col min="1800" max="1800" width="9" style="262" customWidth="1"/>
    <col min="1801" max="1801" width="8.33203125" style="262" customWidth="1"/>
    <col min="1802" max="1802" width="10.33203125" style="262" customWidth="1"/>
    <col min="1803" max="1803" width="13.88671875" style="262" customWidth="1"/>
    <col min="1804" max="1804" width="7.77734375" style="262" customWidth="1"/>
    <col min="1805" max="1805" width="7.21875" style="262" customWidth="1"/>
    <col min="1806" max="1806" width="5.5546875" style="262" customWidth="1"/>
    <col min="1807" max="1807" width="6.77734375" style="262" customWidth="1"/>
    <col min="1808" max="1808" width="4.88671875" style="262" bestFit="1" customWidth="1"/>
    <col min="1809" max="1809" width="6.77734375" style="262" customWidth="1"/>
    <col min="1810" max="1810" width="4.88671875" style="262" bestFit="1" customWidth="1"/>
    <col min="1811" max="1811" width="7.5546875" style="262" bestFit="1" customWidth="1"/>
    <col min="1812" max="1812" width="4.88671875" style="262" bestFit="1" customWidth="1"/>
    <col min="1813" max="1813" width="8.5546875" style="262"/>
    <col min="1814" max="1814" width="9.88671875" style="262" customWidth="1"/>
    <col min="1815" max="1815" width="9.44140625" style="262" customWidth="1"/>
    <col min="1816" max="2048" width="8.5546875" style="262"/>
    <col min="2049" max="2049" width="16.88671875" style="262" customWidth="1"/>
    <col min="2050" max="2050" width="11.21875" style="262" customWidth="1"/>
    <col min="2051" max="2051" width="14.88671875" style="262" customWidth="1"/>
    <col min="2052" max="2052" width="12.6640625" style="262" customWidth="1"/>
    <col min="2053" max="2053" width="5.44140625" style="262" customWidth="1"/>
    <col min="2054" max="2054" width="6.33203125" style="262" customWidth="1"/>
    <col min="2055" max="2055" width="9.33203125" style="262" customWidth="1"/>
    <col min="2056" max="2056" width="9" style="262" customWidth="1"/>
    <col min="2057" max="2057" width="8.33203125" style="262" customWidth="1"/>
    <col min="2058" max="2058" width="10.33203125" style="262" customWidth="1"/>
    <col min="2059" max="2059" width="13.88671875" style="262" customWidth="1"/>
    <col min="2060" max="2060" width="7.77734375" style="262" customWidth="1"/>
    <col min="2061" max="2061" width="7.21875" style="262" customWidth="1"/>
    <col min="2062" max="2062" width="5.5546875" style="262" customWidth="1"/>
    <col min="2063" max="2063" width="6.77734375" style="262" customWidth="1"/>
    <col min="2064" max="2064" width="4.88671875" style="262" bestFit="1" customWidth="1"/>
    <col min="2065" max="2065" width="6.77734375" style="262" customWidth="1"/>
    <col min="2066" max="2066" width="4.88671875" style="262" bestFit="1" customWidth="1"/>
    <col min="2067" max="2067" width="7.5546875" style="262" bestFit="1" customWidth="1"/>
    <col min="2068" max="2068" width="4.88671875" style="262" bestFit="1" customWidth="1"/>
    <col min="2069" max="2069" width="8.5546875" style="262"/>
    <col min="2070" max="2070" width="9.88671875" style="262" customWidth="1"/>
    <col min="2071" max="2071" width="9.44140625" style="262" customWidth="1"/>
    <col min="2072" max="2304" width="8.5546875" style="262"/>
    <col min="2305" max="2305" width="16.88671875" style="262" customWidth="1"/>
    <col min="2306" max="2306" width="11.21875" style="262" customWidth="1"/>
    <col min="2307" max="2307" width="14.88671875" style="262" customWidth="1"/>
    <col min="2308" max="2308" width="12.6640625" style="262" customWidth="1"/>
    <col min="2309" max="2309" width="5.44140625" style="262" customWidth="1"/>
    <col min="2310" max="2310" width="6.33203125" style="262" customWidth="1"/>
    <col min="2311" max="2311" width="9.33203125" style="262" customWidth="1"/>
    <col min="2312" max="2312" width="9" style="262" customWidth="1"/>
    <col min="2313" max="2313" width="8.33203125" style="262" customWidth="1"/>
    <col min="2314" max="2314" width="10.33203125" style="262" customWidth="1"/>
    <col min="2315" max="2315" width="13.88671875" style="262" customWidth="1"/>
    <col min="2316" max="2316" width="7.77734375" style="262" customWidth="1"/>
    <col min="2317" max="2317" width="7.21875" style="262" customWidth="1"/>
    <col min="2318" max="2318" width="5.5546875" style="262" customWidth="1"/>
    <col min="2319" max="2319" width="6.77734375" style="262" customWidth="1"/>
    <col min="2320" max="2320" width="4.88671875" style="262" bestFit="1" customWidth="1"/>
    <col min="2321" max="2321" width="6.77734375" style="262" customWidth="1"/>
    <col min="2322" max="2322" width="4.88671875" style="262" bestFit="1" customWidth="1"/>
    <col min="2323" max="2323" width="7.5546875" style="262" bestFit="1" customWidth="1"/>
    <col min="2324" max="2324" width="4.88671875" style="262" bestFit="1" customWidth="1"/>
    <col min="2325" max="2325" width="8.5546875" style="262"/>
    <col min="2326" max="2326" width="9.88671875" style="262" customWidth="1"/>
    <col min="2327" max="2327" width="9.44140625" style="262" customWidth="1"/>
    <col min="2328" max="2560" width="8.5546875" style="262"/>
    <col min="2561" max="2561" width="16.88671875" style="262" customWidth="1"/>
    <col min="2562" max="2562" width="11.21875" style="262" customWidth="1"/>
    <col min="2563" max="2563" width="14.88671875" style="262" customWidth="1"/>
    <col min="2564" max="2564" width="12.6640625" style="262" customWidth="1"/>
    <col min="2565" max="2565" width="5.44140625" style="262" customWidth="1"/>
    <col min="2566" max="2566" width="6.33203125" style="262" customWidth="1"/>
    <col min="2567" max="2567" width="9.33203125" style="262" customWidth="1"/>
    <col min="2568" max="2568" width="9" style="262" customWidth="1"/>
    <col min="2569" max="2569" width="8.33203125" style="262" customWidth="1"/>
    <col min="2570" max="2570" width="10.33203125" style="262" customWidth="1"/>
    <col min="2571" max="2571" width="13.88671875" style="262" customWidth="1"/>
    <col min="2572" max="2572" width="7.77734375" style="262" customWidth="1"/>
    <col min="2573" max="2573" width="7.21875" style="262" customWidth="1"/>
    <col min="2574" max="2574" width="5.5546875" style="262" customWidth="1"/>
    <col min="2575" max="2575" width="6.77734375" style="262" customWidth="1"/>
    <col min="2576" max="2576" width="4.88671875" style="262" bestFit="1" customWidth="1"/>
    <col min="2577" max="2577" width="6.77734375" style="262" customWidth="1"/>
    <col min="2578" max="2578" width="4.88671875" style="262" bestFit="1" customWidth="1"/>
    <col min="2579" max="2579" width="7.5546875" style="262" bestFit="1" customWidth="1"/>
    <col min="2580" max="2580" width="4.88671875" style="262" bestFit="1" customWidth="1"/>
    <col min="2581" max="2581" width="8.5546875" style="262"/>
    <col min="2582" max="2582" width="9.88671875" style="262" customWidth="1"/>
    <col min="2583" max="2583" width="9.44140625" style="262" customWidth="1"/>
    <col min="2584" max="2816" width="8.5546875" style="262"/>
    <col min="2817" max="2817" width="16.88671875" style="262" customWidth="1"/>
    <col min="2818" max="2818" width="11.21875" style="262" customWidth="1"/>
    <col min="2819" max="2819" width="14.88671875" style="262" customWidth="1"/>
    <col min="2820" max="2820" width="12.6640625" style="262" customWidth="1"/>
    <col min="2821" max="2821" width="5.44140625" style="262" customWidth="1"/>
    <col min="2822" max="2822" width="6.33203125" style="262" customWidth="1"/>
    <col min="2823" max="2823" width="9.33203125" style="262" customWidth="1"/>
    <col min="2824" max="2824" width="9" style="262" customWidth="1"/>
    <col min="2825" max="2825" width="8.33203125" style="262" customWidth="1"/>
    <col min="2826" max="2826" width="10.33203125" style="262" customWidth="1"/>
    <col min="2827" max="2827" width="13.88671875" style="262" customWidth="1"/>
    <col min="2828" max="2828" width="7.77734375" style="262" customWidth="1"/>
    <col min="2829" max="2829" width="7.21875" style="262" customWidth="1"/>
    <col min="2830" max="2830" width="5.5546875" style="262" customWidth="1"/>
    <col min="2831" max="2831" width="6.77734375" style="262" customWidth="1"/>
    <col min="2832" max="2832" width="4.88671875" style="262" bestFit="1" customWidth="1"/>
    <col min="2833" max="2833" width="6.77734375" style="262" customWidth="1"/>
    <col min="2834" max="2834" width="4.88671875" style="262" bestFit="1" customWidth="1"/>
    <col min="2835" max="2835" width="7.5546875" style="262" bestFit="1" customWidth="1"/>
    <col min="2836" max="2836" width="4.88671875" style="262" bestFit="1" customWidth="1"/>
    <col min="2837" max="2837" width="8.5546875" style="262"/>
    <col min="2838" max="2838" width="9.88671875" style="262" customWidth="1"/>
    <col min="2839" max="2839" width="9.44140625" style="262" customWidth="1"/>
    <col min="2840" max="3072" width="8.5546875" style="262"/>
    <col min="3073" max="3073" width="16.88671875" style="262" customWidth="1"/>
    <col min="3074" max="3074" width="11.21875" style="262" customWidth="1"/>
    <col min="3075" max="3075" width="14.88671875" style="262" customWidth="1"/>
    <col min="3076" max="3076" width="12.6640625" style="262" customWidth="1"/>
    <col min="3077" max="3077" width="5.44140625" style="262" customWidth="1"/>
    <col min="3078" max="3078" width="6.33203125" style="262" customWidth="1"/>
    <col min="3079" max="3079" width="9.33203125" style="262" customWidth="1"/>
    <col min="3080" max="3080" width="9" style="262" customWidth="1"/>
    <col min="3081" max="3081" width="8.33203125" style="262" customWidth="1"/>
    <col min="3082" max="3082" width="10.33203125" style="262" customWidth="1"/>
    <col min="3083" max="3083" width="13.88671875" style="262" customWidth="1"/>
    <col min="3084" max="3084" width="7.77734375" style="262" customWidth="1"/>
    <col min="3085" max="3085" width="7.21875" style="262" customWidth="1"/>
    <col min="3086" max="3086" width="5.5546875" style="262" customWidth="1"/>
    <col min="3087" max="3087" width="6.77734375" style="262" customWidth="1"/>
    <col min="3088" max="3088" width="4.88671875" style="262" bestFit="1" customWidth="1"/>
    <col min="3089" max="3089" width="6.77734375" style="262" customWidth="1"/>
    <col min="3090" max="3090" width="4.88671875" style="262" bestFit="1" customWidth="1"/>
    <col min="3091" max="3091" width="7.5546875" style="262" bestFit="1" customWidth="1"/>
    <col min="3092" max="3092" width="4.88671875" style="262" bestFit="1" customWidth="1"/>
    <col min="3093" max="3093" width="8.5546875" style="262"/>
    <col min="3094" max="3094" width="9.88671875" style="262" customWidth="1"/>
    <col min="3095" max="3095" width="9.44140625" style="262" customWidth="1"/>
    <col min="3096" max="3328" width="8.5546875" style="262"/>
    <col min="3329" max="3329" width="16.88671875" style="262" customWidth="1"/>
    <col min="3330" max="3330" width="11.21875" style="262" customWidth="1"/>
    <col min="3331" max="3331" width="14.88671875" style="262" customWidth="1"/>
    <col min="3332" max="3332" width="12.6640625" style="262" customWidth="1"/>
    <col min="3333" max="3333" width="5.44140625" style="262" customWidth="1"/>
    <col min="3334" max="3334" width="6.33203125" style="262" customWidth="1"/>
    <col min="3335" max="3335" width="9.33203125" style="262" customWidth="1"/>
    <col min="3336" max="3336" width="9" style="262" customWidth="1"/>
    <col min="3337" max="3337" width="8.33203125" style="262" customWidth="1"/>
    <col min="3338" max="3338" width="10.33203125" style="262" customWidth="1"/>
    <col min="3339" max="3339" width="13.88671875" style="262" customWidth="1"/>
    <col min="3340" max="3340" width="7.77734375" style="262" customWidth="1"/>
    <col min="3341" max="3341" width="7.21875" style="262" customWidth="1"/>
    <col min="3342" max="3342" width="5.5546875" style="262" customWidth="1"/>
    <col min="3343" max="3343" width="6.77734375" style="262" customWidth="1"/>
    <col min="3344" max="3344" width="4.88671875" style="262" bestFit="1" customWidth="1"/>
    <col min="3345" max="3345" width="6.77734375" style="262" customWidth="1"/>
    <col min="3346" max="3346" width="4.88671875" style="262" bestFit="1" customWidth="1"/>
    <col min="3347" max="3347" width="7.5546875" style="262" bestFit="1" customWidth="1"/>
    <col min="3348" max="3348" width="4.88671875" style="262" bestFit="1" customWidth="1"/>
    <col min="3349" max="3349" width="8.5546875" style="262"/>
    <col min="3350" max="3350" width="9.88671875" style="262" customWidth="1"/>
    <col min="3351" max="3351" width="9.44140625" style="262" customWidth="1"/>
    <col min="3352" max="3584" width="8.5546875" style="262"/>
    <col min="3585" max="3585" width="16.88671875" style="262" customWidth="1"/>
    <col min="3586" max="3586" width="11.21875" style="262" customWidth="1"/>
    <col min="3587" max="3587" width="14.88671875" style="262" customWidth="1"/>
    <col min="3588" max="3588" width="12.6640625" style="262" customWidth="1"/>
    <col min="3589" max="3589" width="5.44140625" style="262" customWidth="1"/>
    <col min="3590" max="3590" width="6.33203125" style="262" customWidth="1"/>
    <col min="3591" max="3591" width="9.33203125" style="262" customWidth="1"/>
    <col min="3592" max="3592" width="9" style="262" customWidth="1"/>
    <col min="3593" max="3593" width="8.33203125" style="262" customWidth="1"/>
    <col min="3594" max="3594" width="10.33203125" style="262" customWidth="1"/>
    <col min="3595" max="3595" width="13.88671875" style="262" customWidth="1"/>
    <col min="3596" max="3596" width="7.77734375" style="262" customWidth="1"/>
    <col min="3597" max="3597" width="7.21875" style="262" customWidth="1"/>
    <col min="3598" max="3598" width="5.5546875" style="262" customWidth="1"/>
    <col min="3599" max="3599" width="6.77734375" style="262" customWidth="1"/>
    <col min="3600" max="3600" width="4.88671875" style="262" bestFit="1" customWidth="1"/>
    <col min="3601" max="3601" width="6.77734375" style="262" customWidth="1"/>
    <col min="3602" max="3602" width="4.88671875" style="262" bestFit="1" customWidth="1"/>
    <col min="3603" max="3603" width="7.5546875" style="262" bestFit="1" customWidth="1"/>
    <col min="3604" max="3604" width="4.88671875" style="262" bestFit="1" customWidth="1"/>
    <col min="3605" max="3605" width="8.5546875" style="262"/>
    <col min="3606" max="3606" width="9.88671875" style="262" customWidth="1"/>
    <col min="3607" max="3607" width="9.44140625" style="262" customWidth="1"/>
    <col min="3608" max="3840" width="8.5546875" style="262"/>
    <col min="3841" max="3841" width="16.88671875" style="262" customWidth="1"/>
    <col min="3842" max="3842" width="11.21875" style="262" customWidth="1"/>
    <col min="3843" max="3843" width="14.88671875" style="262" customWidth="1"/>
    <col min="3844" max="3844" width="12.6640625" style="262" customWidth="1"/>
    <col min="3845" max="3845" width="5.44140625" style="262" customWidth="1"/>
    <col min="3846" max="3846" width="6.33203125" style="262" customWidth="1"/>
    <col min="3847" max="3847" width="9.33203125" style="262" customWidth="1"/>
    <col min="3848" max="3848" width="9" style="262" customWidth="1"/>
    <col min="3849" max="3849" width="8.33203125" style="262" customWidth="1"/>
    <col min="3850" max="3850" width="10.33203125" style="262" customWidth="1"/>
    <col min="3851" max="3851" width="13.88671875" style="262" customWidth="1"/>
    <col min="3852" max="3852" width="7.77734375" style="262" customWidth="1"/>
    <col min="3853" max="3853" width="7.21875" style="262" customWidth="1"/>
    <col min="3854" max="3854" width="5.5546875" style="262" customWidth="1"/>
    <col min="3855" max="3855" width="6.77734375" style="262" customWidth="1"/>
    <col min="3856" max="3856" width="4.88671875" style="262" bestFit="1" customWidth="1"/>
    <col min="3857" max="3857" width="6.77734375" style="262" customWidth="1"/>
    <col min="3858" max="3858" width="4.88671875" style="262" bestFit="1" customWidth="1"/>
    <col min="3859" max="3859" width="7.5546875" style="262" bestFit="1" customWidth="1"/>
    <col min="3860" max="3860" width="4.88671875" style="262" bestFit="1" customWidth="1"/>
    <col min="3861" max="3861" width="8.5546875" style="262"/>
    <col min="3862" max="3862" width="9.88671875" style="262" customWidth="1"/>
    <col min="3863" max="3863" width="9.44140625" style="262" customWidth="1"/>
    <col min="3864" max="4096" width="8.5546875" style="262"/>
    <col min="4097" max="4097" width="16.88671875" style="262" customWidth="1"/>
    <col min="4098" max="4098" width="11.21875" style="262" customWidth="1"/>
    <col min="4099" max="4099" width="14.88671875" style="262" customWidth="1"/>
    <col min="4100" max="4100" width="12.6640625" style="262" customWidth="1"/>
    <col min="4101" max="4101" width="5.44140625" style="262" customWidth="1"/>
    <col min="4102" max="4102" width="6.33203125" style="262" customWidth="1"/>
    <col min="4103" max="4103" width="9.33203125" style="262" customWidth="1"/>
    <col min="4104" max="4104" width="9" style="262" customWidth="1"/>
    <col min="4105" max="4105" width="8.33203125" style="262" customWidth="1"/>
    <col min="4106" max="4106" width="10.33203125" style="262" customWidth="1"/>
    <col min="4107" max="4107" width="13.88671875" style="262" customWidth="1"/>
    <col min="4108" max="4108" width="7.77734375" style="262" customWidth="1"/>
    <col min="4109" max="4109" width="7.21875" style="262" customWidth="1"/>
    <col min="4110" max="4110" width="5.5546875" style="262" customWidth="1"/>
    <col min="4111" max="4111" width="6.77734375" style="262" customWidth="1"/>
    <col min="4112" max="4112" width="4.88671875" style="262" bestFit="1" customWidth="1"/>
    <col min="4113" max="4113" width="6.77734375" style="262" customWidth="1"/>
    <col min="4114" max="4114" width="4.88671875" style="262" bestFit="1" customWidth="1"/>
    <col min="4115" max="4115" width="7.5546875" style="262" bestFit="1" customWidth="1"/>
    <col min="4116" max="4116" width="4.88671875" style="262" bestFit="1" customWidth="1"/>
    <col min="4117" max="4117" width="8.5546875" style="262"/>
    <col min="4118" max="4118" width="9.88671875" style="262" customWidth="1"/>
    <col min="4119" max="4119" width="9.44140625" style="262" customWidth="1"/>
    <col min="4120" max="4352" width="8.5546875" style="262"/>
    <col min="4353" max="4353" width="16.88671875" style="262" customWidth="1"/>
    <col min="4354" max="4354" width="11.21875" style="262" customWidth="1"/>
    <col min="4355" max="4355" width="14.88671875" style="262" customWidth="1"/>
    <col min="4356" max="4356" width="12.6640625" style="262" customWidth="1"/>
    <col min="4357" max="4357" width="5.44140625" style="262" customWidth="1"/>
    <col min="4358" max="4358" width="6.33203125" style="262" customWidth="1"/>
    <col min="4359" max="4359" width="9.33203125" style="262" customWidth="1"/>
    <col min="4360" max="4360" width="9" style="262" customWidth="1"/>
    <col min="4361" max="4361" width="8.33203125" style="262" customWidth="1"/>
    <col min="4362" max="4362" width="10.33203125" style="262" customWidth="1"/>
    <col min="4363" max="4363" width="13.88671875" style="262" customWidth="1"/>
    <col min="4364" max="4364" width="7.77734375" style="262" customWidth="1"/>
    <col min="4365" max="4365" width="7.21875" style="262" customWidth="1"/>
    <col min="4366" max="4366" width="5.5546875" style="262" customWidth="1"/>
    <col min="4367" max="4367" width="6.77734375" style="262" customWidth="1"/>
    <col min="4368" max="4368" width="4.88671875" style="262" bestFit="1" customWidth="1"/>
    <col min="4369" max="4369" width="6.77734375" style="262" customWidth="1"/>
    <col min="4370" max="4370" width="4.88671875" style="262" bestFit="1" customWidth="1"/>
    <col min="4371" max="4371" width="7.5546875" style="262" bestFit="1" customWidth="1"/>
    <col min="4372" max="4372" width="4.88671875" style="262" bestFit="1" customWidth="1"/>
    <col min="4373" max="4373" width="8.5546875" style="262"/>
    <col min="4374" max="4374" width="9.88671875" style="262" customWidth="1"/>
    <col min="4375" max="4375" width="9.44140625" style="262" customWidth="1"/>
    <col min="4376" max="4608" width="8.5546875" style="262"/>
    <col min="4609" max="4609" width="16.88671875" style="262" customWidth="1"/>
    <col min="4610" max="4610" width="11.21875" style="262" customWidth="1"/>
    <col min="4611" max="4611" width="14.88671875" style="262" customWidth="1"/>
    <col min="4612" max="4612" width="12.6640625" style="262" customWidth="1"/>
    <col min="4613" max="4613" width="5.44140625" style="262" customWidth="1"/>
    <col min="4614" max="4614" width="6.33203125" style="262" customWidth="1"/>
    <col min="4615" max="4615" width="9.33203125" style="262" customWidth="1"/>
    <col min="4616" max="4616" width="9" style="262" customWidth="1"/>
    <col min="4617" max="4617" width="8.33203125" style="262" customWidth="1"/>
    <col min="4618" max="4618" width="10.33203125" style="262" customWidth="1"/>
    <col min="4619" max="4619" width="13.88671875" style="262" customWidth="1"/>
    <col min="4620" max="4620" width="7.77734375" style="262" customWidth="1"/>
    <col min="4621" max="4621" width="7.21875" style="262" customWidth="1"/>
    <col min="4622" max="4622" width="5.5546875" style="262" customWidth="1"/>
    <col min="4623" max="4623" width="6.77734375" style="262" customWidth="1"/>
    <col min="4624" max="4624" width="4.88671875" style="262" bestFit="1" customWidth="1"/>
    <col min="4625" max="4625" width="6.77734375" style="262" customWidth="1"/>
    <col min="4626" max="4626" width="4.88671875" style="262" bestFit="1" customWidth="1"/>
    <col min="4627" max="4627" width="7.5546875" style="262" bestFit="1" customWidth="1"/>
    <col min="4628" max="4628" width="4.88671875" style="262" bestFit="1" customWidth="1"/>
    <col min="4629" max="4629" width="8.5546875" style="262"/>
    <col min="4630" max="4630" width="9.88671875" style="262" customWidth="1"/>
    <col min="4631" max="4631" width="9.44140625" style="262" customWidth="1"/>
    <col min="4632" max="4864" width="8.5546875" style="262"/>
    <col min="4865" max="4865" width="16.88671875" style="262" customWidth="1"/>
    <col min="4866" max="4866" width="11.21875" style="262" customWidth="1"/>
    <col min="4867" max="4867" width="14.88671875" style="262" customWidth="1"/>
    <col min="4868" max="4868" width="12.6640625" style="262" customWidth="1"/>
    <col min="4869" max="4869" width="5.44140625" style="262" customWidth="1"/>
    <col min="4870" max="4870" width="6.33203125" style="262" customWidth="1"/>
    <col min="4871" max="4871" width="9.33203125" style="262" customWidth="1"/>
    <col min="4872" max="4872" width="9" style="262" customWidth="1"/>
    <col min="4873" max="4873" width="8.33203125" style="262" customWidth="1"/>
    <col min="4874" max="4874" width="10.33203125" style="262" customWidth="1"/>
    <col min="4875" max="4875" width="13.88671875" style="262" customWidth="1"/>
    <col min="4876" max="4876" width="7.77734375" style="262" customWidth="1"/>
    <col min="4877" max="4877" width="7.21875" style="262" customWidth="1"/>
    <col min="4878" max="4878" width="5.5546875" style="262" customWidth="1"/>
    <col min="4879" max="4879" width="6.77734375" style="262" customWidth="1"/>
    <col min="4880" max="4880" width="4.88671875" style="262" bestFit="1" customWidth="1"/>
    <col min="4881" max="4881" width="6.77734375" style="262" customWidth="1"/>
    <col min="4882" max="4882" width="4.88671875" style="262" bestFit="1" customWidth="1"/>
    <col min="4883" max="4883" width="7.5546875" style="262" bestFit="1" customWidth="1"/>
    <col min="4884" max="4884" width="4.88671875" style="262" bestFit="1" customWidth="1"/>
    <col min="4885" max="4885" width="8.5546875" style="262"/>
    <col min="4886" max="4886" width="9.88671875" style="262" customWidth="1"/>
    <col min="4887" max="4887" width="9.44140625" style="262" customWidth="1"/>
    <col min="4888" max="5120" width="8.5546875" style="262"/>
    <col min="5121" max="5121" width="16.88671875" style="262" customWidth="1"/>
    <col min="5122" max="5122" width="11.21875" style="262" customWidth="1"/>
    <col min="5123" max="5123" width="14.88671875" style="262" customWidth="1"/>
    <col min="5124" max="5124" width="12.6640625" style="262" customWidth="1"/>
    <col min="5125" max="5125" width="5.44140625" style="262" customWidth="1"/>
    <col min="5126" max="5126" width="6.33203125" style="262" customWidth="1"/>
    <col min="5127" max="5127" width="9.33203125" style="262" customWidth="1"/>
    <col min="5128" max="5128" width="9" style="262" customWidth="1"/>
    <col min="5129" max="5129" width="8.33203125" style="262" customWidth="1"/>
    <col min="5130" max="5130" width="10.33203125" style="262" customWidth="1"/>
    <col min="5131" max="5131" width="13.88671875" style="262" customWidth="1"/>
    <col min="5132" max="5132" width="7.77734375" style="262" customWidth="1"/>
    <col min="5133" max="5133" width="7.21875" style="262" customWidth="1"/>
    <col min="5134" max="5134" width="5.5546875" style="262" customWidth="1"/>
    <col min="5135" max="5135" width="6.77734375" style="262" customWidth="1"/>
    <col min="5136" max="5136" width="4.88671875" style="262" bestFit="1" customWidth="1"/>
    <col min="5137" max="5137" width="6.77734375" style="262" customWidth="1"/>
    <col min="5138" max="5138" width="4.88671875" style="262" bestFit="1" customWidth="1"/>
    <col min="5139" max="5139" width="7.5546875" style="262" bestFit="1" customWidth="1"/>
    <col min="5140" max="5140" width="4.88671875" style="262" bestFit="1" customWidth="1"/>
    <col min="5141" max="5141" width="8.5546875" style="262"/>
    <col min="5142" max="5142" width="9.88671875" style="262" customWidth="1"/>
    <col min="5143" max="5143" width="9.44140625" style="262" customWidth="1"/>
    <col min="5144" max="5376" width="8.5546875" style="262"/>
    <col min="5377" max="5377" width="16.88671875" style="262" customWidth="1"/>
    <col min="5378" max="5378" width="11.21875" style="262" customWidth="1"/>
    <col min="5379" max="5379" width="14.88671875" style="262" customWidth="1"/>
    <col min="5380" max="5380" width="12.6640625" style="262" customWidth="1"/>
    <col min="5381" max="5381" width="5.44140625" style="262" customWidth="1"/>
    <col min="5382" max="5382" width="6.33203125" style="262" customWidth="1"/>
    <col min="5383" max="5383" width="9.33203125" style="262" customWidth="1"/>
    <col min="5384" max="5384" width="9" style="262" customWidth="1"/>
    <col min="5385" max="5385" width="8.33203125" style="262" customWidth="1"/>
    <col min="5386" max="5386" width="10.33203125" style="262" customWidth="1"/>
    <col min="5387" max="5387" width="13.88671875" style="262" customWidth="1"/>
    <col min="5388" max="5388" width="7.77734375" style="262" customWidth="1"/>
    <col min="5389" max="5389" width="7.21875" style="262" customWidth="1"/>
    <col min="5390" max="5390" width="5.5546875" style="262" customWidth="1"/>
    <col min="5391" max="5391" width="6.77734375" style="262" customWidth="1"/>
    <col min="5392" max="5392" width="4.88671875" style="262" bestFit="1" customWidth="1"/>
    <col min="5393" max="5393" width="6.77734375" style="262" customWidth="1"/>
    <col min="5394" max="5394" width="4.88671875" style="262" bestFit="1" customWidth="1"/>
    <col min="5395" max="5395" width="7.5546875" style="262" bestFit="1" customWidth="1"/>
    <col min="5396" max="5396" width="4.88671875" style="262" bestFit="1" customWidth="1"/>
    <col min="5397" max="5397" width="8.5546875" style="262"/>
    <col min="5398" max="5398" width="9.88671875" style="262" customWidth="1"/>
    <col min="5399" max="5399" width="9.44140625" style="262" customWidth="1"/>
    <col min="5400" max="5632" width="8.5546875" style="262"/>
    <col min="5633" max="5633" width="16.88671875" style="262" customWidth="1"/>
    <col min="5634" max="5634" width="11.21875" style="262" customWidth="1"/>
    <col min="5635" max="5635" width="14.88671875" style="262" customWidth="1"/>
    <col min="5636" max="5636" width="12.6640625" style="262" customWidth="1"/>
    <col min="5637" max="5637" width="5.44140625" style="262" customWidth="1"/>
    <col min="5638" max="5638" width="6.33203125" style="262" customWidth="1"/>
    <col min="5639" max="5639" width="9.33203125" style="262" customWidth="1"/>
    <col min="5640" max="5640" width="9" style="262" customWidth="1"/>
    <col min="5641" max="5641" width="8.33203125" style="262" customWidth="1"/>
    <col min="5642" max="5642" width="10.33203125" style="262" customWidth="1"/>
    <col min="5643" max="5643" width="13.88671875" style="262" customWidth="1"/>
    <col min="5644" max="5644" width="7.77734375" style="262" customWidth="1"/>
    <col min="5645" max="5645" width="7.21875" style="262" customWidth="1"/>
    <col min="5646" max="5646" width="5.5546875" style="262" customWidth="1"/>
    <col min="5647" max="5647" width="6.77734375" style="262" customWidth="1"/>
    <col min="5648" max="5648" width="4.88671875" style="262" bestFit="1" customWidth="1"/>
    <col min="5649" max="5649" width="6.77734375" style="262" customWidth="1"/>
    <col min="5650" max="5650" width="4.88671875" style="262" bestFit="1" customWidth="1"/>
    <col min="5651" max="5651" width="7.5546875" style="262" bestFit="1" customWidth="1"/>
    <col min="5652" max="5652" width="4.88671875" style="262" bestFit="1" customWidth="1"/>
    <col min="5653" max="5653" width="8.5546875" style="262"/>
    <col min="5654" max="5654" width="9.88671875" style="262" customWidth="1"/>
    <col min="5655" max="5655" width="9.44140625" style="262" customWidth="1"/>
    <col min="5656" max="5888" width="8.5546875" style="262"/>
    <col min="5889" max="5889" width="16.88671875" style="262" customWidth="1"/>
    <col min="5890" max="5890" width="11.21875" style="262" customWidth="1"/>
    <col min="5891" max="5891" width="14.88671875" style="262" customWidth="1"/>
    <col min="5892" max="5892" width="12.6640625" style="262" customWidth="1"/>
    <col min="5893" max="5893" width="5.44140625" style="262" customWidth="1"/>
    <col min="5894" max="5894" width="6.33203125" style="262" customWidth="1"/>
    <col min="5895" max="5895" width="9.33203125" style="262" customWidth="1"/>
    <col min="5896" max="5896" width="9" style="262" customWidth="1"/>
    <col min="5897" max="5897" width="8.33203125" style="262" customWidth="1"/>
    <col min="5898" max="5898" width="10.33203125" style="262" customWidth="1"/>
    <col min="5899" max="5899" width="13.88671875" style="262" customWidth="1"/>
    <col min="5900" max="5900" width="7.77734375" style="262" customWidth="1"/>
    <col min="5901" max="5901" width="7.21875" style="262" customWidth="1"/>
    <col min="5902" max="5902" width="5.5546875" style="262" customWidth="1"/>
    <col min="5903" max="5903" width="6.77734375" style="262" customWidth="1"/>
    <col min="5904" max="5904" width="4.88671875" style="262" bestFit="1" customWidth="1"/>
    <col min="5905" max="5905" width="6.77734375" style="262" customWidth="1"/>
    <col min="5906" max="5906" width="4.88671875" style="262" bestFit="1" customWidth="1"/>
    <col min="5907" max="5907" width="7.5546875" style="262" bestFit="1" customWidth="1"/>
    <col min="5908" max="5908" width="4.88671875" style="262" bestFit="1" customWidth="1"/>
    <col min="5909" max="5909" width="8.5546875" style="262"/>
    <col min="5910" max="5910" width="9.88671875" style="262" customWidth="1"/>
    <col min="5911" max="5911" width="9.44140625" style="262" customWidth="1"/>
    <col min="5912" max="6144" width="8.5546875" style="262"/>
    <col min="6145" max="6145" width="16.88671875" style="262" customWidth="1"/>
    <col min="6146" max="6146" width="11.21875" style="262" customWidth="1"/>
    <col min="6147" max="6147" width="14.88671875" style="262" customWidth="1"/>
    <col min="6148" max="6148" width="12.6640625" style="262" customWidth="1"/>
    <col min="6149" max="6149" width="5.44140625" style="262" customWidth="1"/>
    <col min="6150" max="6150" width="6.33203125" style="262" customWidth="1"/>
    <col min="6151" max="6151" width="9.33203125" style="262" customWidth="1"/>
    <col min="6152" max="6152" width="9" style="262" customWidth="1"/>
    <col min="6153" max="6153" width="8.33203125" style="262" customWidth="1"/>
    <col min="6154" max="6154" width="10.33203125" style="262" customWidth="1"/>
    <col min="6155" max="6155" width="13.88671875" style="262" customWidth="1"/>
    <col min="6156" max="6156" width="7.77734375" style="262" customWidth="1"/>
    <col min="6157" max="6157" width="7.21875" style="262" customWidth="1"/>
    <col min="6158" max="6158" width="5.5546875" style="262" customWidth="1"/>
    <col min="6159" max="6159" width="6.77734375" style="262" customWidth="1"/>
    <col min="6160" max="6160" width="4.88671875" style="262" bestFit="1" customWidth="1"/>
    <col min="6161" max="6161" width="6.77734375" style="262" customWidth="1"/>
    <col min="6162" max="6162" width="4.88671875" style="262" bestFit="1" customWidth="1"/>
    <col min="6163" max="6163" width="7.5546875" style="262" bestFit="1" customWidth="1"/>
    <col min="6164" max="6164" width="4.88671875" style="262" bestFit="1" customWidth="1"/>
    <col min="6165" max="6165" width="8.5546875" style="262"/>
    <col min="6166" max="6166" width="9.88671875" style="262" customWidth="1"/>
    <col min="6167" max="6167" width="9.44140625" style="262" customWidth="1"/>
    <col min="6168" max="6400" width="8.5546875" style="262"/>
    <col min="6401" max="6401" width="16.88671875" style="262" customWidth="1"/>
    <col min="6402" max="6402" width="11.21875" style="262" customWidth="1"/>
    <col min="6403" max="6403" width="14.88671875" style="262" customWidth="1"/>
    <col min="6404" max="6404" width="12.6640625" style="262" customWidth="1"/>
    <col min="6405" max="6405" width="5.44140625" style="262" customWidth="1"/>
    <col min="6406" max="6406" width="6.33203125" style="262" customWidth="1"/>
    <col min="6407" max="6407" width="9.33203125" style="262" customWidth="1"/>
    <col min="6408" max="6408" width="9" style="262" customWidth="1"/>
    <col min="6409" max="6409" width="8.33203125" style="262" customWidth="1"/>
    <col min="6410" max="6410" width="10.33203125" style="262" customWidth="1"/>
    <col min="6411" max="6411" width="13.88671875" style="262" customWidth="1"/>
    <col min="6412" max="6412" width="7.77734375" style="262" customWidth="1"/>
    <col min="6413" max="6413" width="7.21875" style="262" customWidth="1"/>
    <col min="6414" max="6414" width="5.5546875" style="262" customWidth="1"/>
    <col min="6415" max="6415" width="6.77734375" style="262" customWidth="1"/>
    <col min="6416" max="6416" width="4.88671875" style="262" bestFit="1" customWidth="1"/>
    <col min="6417" max="6417" width="6.77734375" style="262" customWidth="1"/>
    <col min="6418" max="6418" width="4.88671875" style="262" bestFit="1" customWidth="1"/>
    <col min="6419" max="6419" width="7.5546875" style="262" bestFit="1" customWidth="1"/>
    <col min="6420" max="6420" width="4.88671875" style="262" bestFit="1" customWidth="1"/>
    <col min="6421" max="6421" width="8.5546875" style="262"/>
    <col min="6422" max="6422" width="9.88671875" style="262" customWidth="1"/>
    <col min="6423" max="6423" width="9.44140625" style="262" customWidth="1"/>
    <col min="6424" max="6656" width="8.5546875" style="262"/>
    <col min="6657" max="6657" width="16.88671875" style="262" customWidth="1"/>
    <col min="6658" max="6658" width="11.21875" style="262" customWidth="1"/>
    <col min="6659" max="6659" width="14.88671875" style="262" customWidth="1"/>
    <col min="6660" max="6660" width="12.6640625" style="262" customWidth="1"/>
    <col min="6661" max="6661" width="5.44140625" style="262" customWidth="1"/>
    <col min="6662" max="6662" width="6.33203125" style="262" customWidth="1"/>
    <col min="6663" max="6663" width="9.33203125" style="262" customWidth="1"/>
    <col min="6664" max="6664" width="9" style="262" customWidth="1"/>
    <col min="6665" max="6665" width="8.33203125" style="262" customWidth="1"/>
    <col min="6666" max="6666" width="10.33203125" style="262" customWidth="1"/>
    <col min="6667" max="6667" width="13.88671875" style="262" customWidth="1"/>
    <col min="6668" max="6668" width="7.77734375" style="262" customWidth="1"/>
    <col min="6669" max="6669" width="7.21875" style="262" customWidth="1"/>
    <col min="6670" max="6670" width="5.5546875" style="262" customWidth="1"/>
    <col min="6671" max="6671" width="6.77734375" style="262" customWidth="1"/>
    <col min="6672" max="6672" width="4.88671875" style="262" bestFit="1" customWidth="1"/>
    <col min="6673" max="6673" width="6.77734375" style="262" customWidth="1"/>
    <col min="6674" max="6674" width="4.88671875" style="262" bestFit="1" customWidth="1"/>
    <col min="6675" max="6675" width="7.5546875" style="262" bestFit="1" customWidth="1"/>
    <col min="6676" max="6676" width="4.88671875" style="262" bestFit="1" customWidth="1"/>
    <col min="6677" max="6677" width="8.5546875" style="262"/>
    <col min="6678" max="6678" width="9.88671875" style="262" customWidth="1"/>
    <col min="6679" max="6679" width="9.44140625" style="262" customWidth="1"/>
    <col min="6680" max="6912" width="8.5546875" style="262"/>
    <col min="6913" max="6913" width="16.88671875" style="262" customWidth="1"/>
    <col min="6914" max="6914" width="11.21875" style="262" customWidth="1"/>
    <col min="6915" max="6915" width="14.88671875" style="262" customWidth="1"/>
    <col min="6916" max="6916" width="12.6640625" style="262" customWidth="1"/>
    <col min="6917" max="6917" width="5.44140625" style="262" customWidth="1"/>
    <col min="6918" max="6918" width="6.33203125" style="262" customWidth="1"/>
    <col min="6919" max="6919" width="9.33203125" style="262" customWidth="1"/>
    <col min="6920" max="6920" width="9" style="262" customWidth="1"/>
    <col min="6921" max="6921" width="8.33203125" style="262" customWidth="1"/>
    <col min="6922" max="6922" width="10.33203125" style="262" customWidth="1"/>
    <col min="6923" max="6923" width="13.88671875" style="262" customWidth="1"/>
    <col min="6924" max="6924" width="7.77734375" style="262" customWidth="1"/>
    <col min="6925" max="6925" width="7.21875" style="262" customWidth="1"/>
    <col min="6926" max="6926" width="5.5546875" style="262" customWidth="1"/>
    <col min="6927" max="6927" width="6.77734375" style="262" customWidth="1"/>
    <col min="6928" max="6928" width="4.88671875" style="262" bestFit="1" customWidth="1"/>
    <col min="6929" max="6929" width="6.77734375" style="262" customWidth="1"/>
    <col min="6930" max="6930" width="4.88671875" style="262" bestFit="1" customWidth="1"/>
    <col min="6931" max="6931" width="7.5546875" style="262" bestFit="1" customWidth="1"/>
    <col min="6932" max="6932" width="4.88671875" style="262" bestFit="1" customWidth="1"/>
    <col min="6933" max="6933" width="8.5546875" style="262"/>
    <col min="6934" max="6934" width="9.88671875" style="262" customWidth="1"/>
    <col min="6935" max="6935" width="9.44140625" style="262" customWidth="1"/>
    <col min="6936" max="7168" width="8.5546875" style="262"/>
    <col min="7169" max="7169" width="16.88671875" style="262" customWidth="1"/>
    <col min="7170" max="7170" width="11.21875" style="262" customWidth="1"/>
    <col min="7171" max="7171" width="14.88671875" style="262" customWidth="1"/>
    <col min="7172" max="7172" width="12.6640625" style="262" customWidth="1"/>
    <col min="7173" max="7173" width="5.44140625" style="262" customWidth="1"/>
    <col min="7174" max="7174" width="6.33203125" style="262" customWidth="1"/>
    <col min="7175" max="7175" width="9.33203125" style="262" customWidth="1"/>
    <col min="7176" max="7176" width="9" style="262" customWidth="1"/>
    <col min="7177" max="7177" width="8.33203125" style="262" customWidth="1"/>
    <col min="7178" max="7178" width="10.33203125" style="262" customWidth="1"/>
    <col min="7179" max="7179" width="13.88671875" style="262" customWidth="1"/>
    <col min="7180" max="7180" width="7.77734375" style="262" customWidth="1"/>
    <col min="7181" max="7181" width="7.21875" style="262" customWidth="1"/>
    <col min="7182" max="7182" width="5.5546875" style="262" customWidth="1"/>
    <col min="7183" max="7183" width="6.77734375" style="262" customWidth="1"/>
    <col min="7184" max="7184" width="4.88671875" style="262" bestFit="1" customWidth="1"/>
    <col min="7185" max="7185" width="6.77734375" style="262" customWidth="1"/>
    <col min="7186" max="7186" width="4.88671875" style="262" bestFit="1" customWidth="1"/>
    <col min="7187" max="7187" width="7.5546875" style="262" bestFit="1" customWidth="1"/>
    <col min="7188" max="7188" width="4.88671875" style="262" bestFit="1" customWidth="1"/>
    <col min="7189" max="7189" width="8.5546875" style="262"/>
    <col min="7190" max="7190" width="9.88671875" style="262" customWidth="1"/>
    <col min="7191" max="7191" width="9.44140625" style="262" customWidth="1"/>
    <col min="7192" max="7424" width="8.5546875" style="262"/>
    <col min="7425" max="7425" width="16.88671875" style="262" customWidth="1"/>
    <col min="7426" max="7426" width="11.21875" style="262" customWidth="1"/>
    <col min="7427" max="7427" width="14.88671875" style="262" customWidth="1"/>
    <col min="7428" max="7428" width="12.6640625" style="262" customWidth="1"/>
    <col min="7429" max="7429" width="5.44140625" style="262" customWidth="1"/>
    <col min="7430" max="7430" width="6.33203125" style="262" customWidth="1"/>
    <col min="7431" max="7431" width="9.33203125" style="262" customWidth="1"/>
    <col min="7432" max="7432" width="9" style="262" customWidth="1"/>
    <col min="7433" max="7433" width="8.33203125" style="262" customWidth="1"/>
    <col min="7434" max="7434" width="10.33203125" style="262" customWidth="1"/>
    <col min="7435" max="7435" width="13.88671875" style="262" customWidth="1"/>
    <col min="7436" max="7436" width="7.77734375" style="262" customWidth="1"/>
    <col min="7437" max="7437" width="7.21875" style="262" customWidth="1"/>
    <col min="7438" max="7438" width="5.5546875" style="262" customWidth="1"/>
    <col min="7439" max="7439" width="6.77734375" style="262" customWidth="1"/>
    <col min="7440" max="7440" width="4.88671875" style="262" bestFit="1" customWidth="1"/>
    <col min="7441" max="7441" width="6.77734375" style="262" customWidth="1"/>
    <col min="7442" max="7442" width="4.88671875" style="262" bestFit="1" customWidth="1"/>
    <col min="7443" max="7443" width="7.5546875" style="262" bestFit="1" customWidth="1"/>
    <col min="7444" max="7444" width="4.88671875" style="262" bestFit="1" customWidth="1"/>
    <col min="7445" max="7445" width="8.5546875" style="262"/>
    <col min="7446" max="7446" width="9.88671875" style="262" customWidth="1"/>
    <col min="7447" max="7447" width="9.44140625" style="262" customWidth="1"/>
    <col min="7448" max="7680" width="8.5546875" style="262"/>
    <col min="7681" max="7681" width="16.88671875" style="262" customWidth="1"/>
    <col min="7682" max="7682" width="11.21875" style="262" customWidth="1"/>
    <col min="7683" max="7683" width="14.88671875" style="262" customWidth="1"/>
    <col min="7684" max="7684" width="12.6640625" style="262" customWidth="1"/>
    <col min="7685" max="7685" width="5.44140625" style="262" customWidth="1"/>
    <col min="7686" max="7686" width="6.33203125" style="262" customWidth="1"/>
    <col min="7687" max="7687" width="9.33203125" style="262" customWidth="1"/>
    <col min="7688" max="7688" width="9" style="262" customWidth="1"/>
    <col min="7689" max="7689" width="8.33203125" style="262" customWidth="1"/>
    <col min="7690" max="7690" width="10.33203125" style="262" customWidth="1"/>
    <col min="7691" max="7691" width="13.88671875" style="262" customWidth="1"/>
    <col min="7692" max="7692" width="7.77734375" style="262" customWidth="1"/>
    <col min="7693" max="7693" width="7.21875" style="262" customWidth="1"/>
    <col min="7694" max="7694" width="5.5546875" style="262" customWidth="1"/>
    <col min="7695" max="7695" width="6.77734375" style="262" customWidth="1"/>
    <col min="7696" max="7696" width="4.88671875" style="262" bestFit="1" customWidth="1"/>
    <col min="7697" max="7697" width="6.77734375" style="262" customWidth="1"/>
    <col min="7698" max="7698" width="4.88671875" style="262" bestFit="1" customWidth="1"/>
    <col min="7699" max="7699" width="7.5546875" style="262" bestFit="1" customWidth="1"/>
    <col min="7700" max="7700" width="4.88671875" style="262" bestFit="1" customWidth="1"/>
    <col min="7701" max="7701" width="8.5546875" style="262"/>
    <col min="7702" max="7702" width="9.88671875" style="262" customWidth="1"/>
    <col min="7703" max="7703" width="9.44140625" style="262" customWidth="1"/>
    <col min="7704" max="7936" width="8.5546875" style="262"/>
    <col min="7937" max="7937" width="16.88671875" style="262" customWidth="1"/>
    <col min="7938" max="7938" width="11.21875" style="262" customWidth="1"/>
    <col min="7939" max="7939" width="14.88671875" style="262" customWidth="1"/>
    <col min="7940" max="7940" width="12.6640625" style="262" customWidth="1"/>
    <col min="7941" max="7941" width="5.44140625" style="262" customWidth="1"/>
    <col min="7942" max="7942" width="6.33203125" style="262" customWidth="1"/>
    <col min="7943" max="7943" width="9.33203125" style="262" customWidth="1"/>
    <col min="7944" max="7944" width="9" style="262" customWidth="1"/>
    <col min="7945" max="7945" width="8.33203125" style="262" customWidth="1"/>
    <col min="7946" max="7946" width="10.33203125" style="262" customWidth="1"/>
    <col min="7947" max="7947" width="13.88671875" style="262" customWidth="1"/>
    <col min="7948" max="7948" width="7.77734375" style="262" customWidth="1"/>
    <col min="7949" max="7949" width="7.21875" style="262" customWidth="1"/>
    <col min="7950" max="7950" width="5.5546875" style="262" customWidth="1"/>
    <col min="7951" max="7951" width="6.77734375" style="262" customWidth="1"/>
    <col min="7952" max="7952" width="4.88671875" style="262" bestFit="1" customWidth="1"/>
    <col min="7953" max="7953" width="6.77734375" style="262" customWidth="1"/>
    <col min="7954" max="7954" width="4.88671875" style="262" bestFit="1" customWidth="1"/>
    <col min="7955" max="7955" width="7.5546875" style="262" bestFit="1" customWidth="1"/>
    <col min="7956" max="7956" width="4.88671875" style="262" bestFit="1" customWidth="1"/>
    <col min="7957" max="7957" width="8.5546875" style="262"/>
    <col min="7958" max="7958" width="9.88671875" style="262" customWidth="1"/>
    <col min="7959" max="7959" width="9.44140625" style="262" customWidth="1"/>
    <col min="7960" max="8192" width="8.5546875" style="262"/>
    <col min="8193" max="8193" width="16.88671875" style="262" customWidth="1"/>
    <col min="8194" max="8194" width="11.21875" style="262" customWidth="1"/>
    <col min="8195" max="8195" width="14.88671875" style="262" customWidth="1"/>
    <col min="8196" max="8196" width="12.6640625" style="262" customWidth="1"/>
    <col min="8197" max="8197" width="5.44140625" style="262" customWidth="1"/>
    <col min="8198" max="8198" width="6.33203125" style="262" customWidth="1"/>
    <col min="8199" max="8199" width="9.33203125" style="262" customWidth="1"/>
    <col min="8200" max="8200" width="9" style="262" customWidth="1"/>
    <col min="8201" max="8201" width="8.33203125" style="262" customWidth="1"/>
    <col min="8202" max="8202" width="10.33203125" style="262" customWidth="1"/>
    <col min="8203" max="8203" width="13.88671875" style="262" customWidth="1"/>
    <col min="8204" max="8204" width="7.77734375" style="262" customWidth="1"/>
    <col min="8205" max="8205" width="7.21875" style="262" customWidth="1"/>
    <col min="8206" max="8206" width="5.5546875" style="262" customWidth="1"/>
    <col min="8207" max="8207" width="6.77734375" style="262" customWidth="1"/>
    <col min="8208" max="8208" width="4.88671875" style="262" bestFit="1" customWidth="1"/>
    <col min="8209" max="8209" width="6.77734375" style="262" customWidth="1"/>
    <col min="8210" max="8210" width="4.88671875" style="262" bestFit="1" customWidth="1"/>
    <col min="8211" max="8211" width="7.5546875" style="262" bestFit="1" customWidth="1"/>
    <col min="8212" max="8212" width="4.88671875" style="262" bestFit="1" customWidth="1"/>
    <col min="8213" max="8213" width="8.5546875" style="262"/>
    <col min="8214" max="8214" width="9.88671875" style="262" customWidth="1"/>
    <col min="8215" max="8215" width="9.44140625" style="262" customWidth="1"/>
    <col min="8216" max="8448" width="8.5546875" style="262"/>
    <col min="8449" max="8449" width="16.88671875" style="262" customWidth="1"/>
    <col min="8450" max="8450" width="11.21875" style="262" customWidth="1"/>
    <col min="8451" max="8451" width="14.88671875" style="262" customWidth="1"/>
    <col min="8452" max="8452" width="12.6640625" style="262" customWidth="1"/>
    <col min="8453" max="8453" width="5.44140625" style="262" customWidth="1"/>
    <col min="8454" max="8454" width="6.33203125" style="262" customWidth="1"/>
    <col min="8455" max="8455" width="9.33203125" style="262" customWidth="1"/>
    <col min="8456" max="8456" width="9" style="262" customWidth="1"/>
    <col min="8457" max="8457" width="8.33203125" style="262" customWidth="1"/>
    <col min="8458" max="8458" width="10.33203125" style="262" customWidth="1"/>
    <col min="8459" max="8459" width="13.88671875" style="262" customWidth="1"/>
    <col min="8460" max="8460" width="7.77734375" style="262" customWidth="1"/>
    <col min="8461" max="8461" width="7.21875" style="262" customWidth="1"/>
    <col min="8462" max="8462" width="5.5546875" style="262" customWidth="1"/>
    <col min="8463" max="8463" width="6.77734375" style="262" customWidth="1"/>
    <col min="8464" max="8464" width="4.88671875" style="262" bestFit="1" customWidth="1"/>
    <col min="8465" max="8465" width="6.77734375" style="262" customWidth="1"/>
    <col min="8466" max="8466" width="4.88671875" style="262" bestFit="1" customWidth="1"/>
    <col min="8467" max="8467" width="7.5546875" style="262" bestFit="1" customWidth="1"/>
    <col min="8468" max="8468" width="4.88671875" style="262" bestFit="1" customWidth="1"/>
    <col min="8469" max="8469" width="8.5546875" style="262"/>
    <col min="8470" max="8470" width="9.88671875" style="262" customWidth="1"/>
    <col min="8471" max="8471" width="9.44140625" style="262" customWidth="1"/>
    <col min="8472" max="8704" width="8.5546875" style="262"/>
    <col min="8705" max="8705" width="16.88671875" style="262" customWidth="1"/>
    <col min="8706" max="8706" width="11.21875" style="262" customWidth="1"/>
    <col min="8707" max="8707" width="14.88671875" style="262" customWidth="1"/>
    <col min="8708" max="8708" width="12.6640625" style="262" customWidth="1"/>
    <col min="8709" max="8709" width="5.44140625" style="262" customWidth="1"/>
    <col min="8710" max="8710" width="6.33203125" style="262" customWidth="1"/>
    <col min="8711" max="8711" width="9.33203125" style="262" customWidth="1"/>
    <col min="8712" max="8712" width="9" style="262" customWidth="1"/>
    <col min="8713" max="8713" width="8.33203125" style="262" customWidth="1"/>
    <col min="8714" max="8714" width="10.33203125" style="262" customWidth="1"/>
    <col min="8715" max="8715" width="13.88671875" style="262" customWidth="1"/>
    <col min="8716" max="8716" width="7.77734375" style="262" customWidth="1"/>
    <col min="8717" max="8717" width="7.21875" style="262" customWidth="1"/>
    <col min="8718" max="8718" width="5.5546875" style="262" customWidth="1"/>
    <col min="8719" max="8719" width="6.77734375" style="262" customWidth="1"/>
    <col min="8720" max="8720" width="4.88671875" style="262" bestFit="1" customWidth="1"/>
    <col min="8721" max="8721" width="6.77734375" style="262" customWidth="1"/>
    <col min="8722" max="8722" width="4.88671875" style="262" bestFit="1" customWidth="1"/>
    <col min="8723" max="8723" width="7.5546875" style="262" bestFit="1" customWidth="1"/>
    <col min="8724" max="8724" width="4.88671875" style="262" bestFit="1" customWidth="1"/>
    <col min="8725" max="8725" width="8.5546875" style="262"/>
    <col min="8726" max="8726" width="9.88671875" style="262" customWidth="1"/>
    <col min="8727" max="8727" width="9.44140625" style="262" customWidth="1"/>
    <col min="8728" max="8960" width="8.5546875" style="262"/>
    <col min="8961" max="8961" width="16.88671875" style="262" customWidth="1"/>
    <col min="8962" max="8962" width="11.21875" style="262" customWidth="1"/>
    <col min="8963" max="8963" width="14.88671875" style="262" customWidth="1"/>
    <col min="8964" max="8964" width="12.6640625" style="262" customWidth="1"/>
    <col min="8965" max="8965" width="5.44140625" style="262" customWidth="1"/>
    <col min="8966" max="8966" width="6.33203125" style="262" customWidth="1"/>
    <col min="8967" max="8967" width="9.33203125" style="262" customWidth="1"/>
    <col min="8968" max="8968" width="9" style="262" customWidth="1"/>
    <col min="8969" max="8969" width="8.33203125" style="262" customWidth="1"/>
    <col min="8970" max="8970" width="10.33203125" style="262" customWidth="1"/>
    <col min="8971" max="8971" width="13.88671875" style="262" customWidth="1"/>
    <col min="8972" max="8972" width="7.77734375" style="262" customWidth="1"/>
    <col min="8973" max="8973" width="7.21875" style="262" customWidth="1"/>
    <col min="8974" max="8974" width="5.5546875" style="262" customWidth="1"/>
    <col min="8975" max="8975" width="6.77734375" style="262" customWidth="1"/>
    <col min="8976" max="8976" width="4.88671875" style="262" bestFit="1" customWidth="1"/>
    <col min="8977" max="8977" width="6.77734375" style="262" customWidth="1"/>
    <col min="8978" max="8978" width="4.88671875" style="262" bestFit="1" customWidth="1"/>
    <col min="8979" max="8979" width="7.5546875" style="262" bestFit="1" customWidth="1"/>
    <col min="8980" max="8980" width="4.88671875" style="262" bestFit="1" customWidth="1"/>
    <col min="8981" max="8981" width="8.5546875" style="262"/>
    <col min="8982" max="8982" width="9.88671875" style="262" customWidth="1"/>
    <col min="8983" max="8983" width="9.44140625" style="262" customWidth="1"/>
    <col min="8984" max="9216" width="8.5546875" style="262"/>
    <col min="9217" max="9217" width="16.88671875" style="262" customWidth="1"/>
    <col min="9218" max="9218" width="11.21875" style="262" customWidth="1"/>
    <col min="9219" max="9219" width="14.88671875" style="262" customWidth="1"/>
    <col min="9220" max="9220" width="12.6640625" style="262" customWidth="1"/>
    <col min="9221" max="9221" width="5.44140625" style="262" customWidth="1"/>
    <col min="9222" max="9222" width="6.33203125" style="262" customWidth="1"/>
    <col min="9223" max="9223" width="9.33203125" style="262" customWidth="1"/>
    <col min="9224" max="9224" width="9" style="262" customWidth="1"/>
    <col min="9225" max="9225" width="8.33203125" style="262" customWidth="1"/>
    <col min="9226" max="9226" width="10.33203125" style="262" customWidth="1"/>
    <col min="9227" max="9227" width="13.88671875" style="262" customWidth="1"/>
    <col min="9228" max="9228" width="7.77734375" style="262" customWidth="1"/>
    <col min="9229" max="9229" width="7.21875" style="262" customWidth="1"/>
    <col min="9230" max="9230" width="5.5546875" style="262" customWidth="1"/>
    <col min="9231" max="9231" width="6.77734375" style="262" customWidth="1"/>
    <col min="9232" max="9232" width="4.88671875" style="262" bestFit="1" customWidth="1"/>
    <col min="9233" max="9233" width="6.77734375" style="262" customWidth="1"/>
    <col min="9234" max="9234" width="4.88671875" style="262" bestFit="1" customWidth="1"/>
    <col min="9235" max="9235" width="7.5546875" style="262" bestFit="1" customWidth="1"/>
    <col min="9236" max="9236" width="4.88671875" style="262" bestFit="1" customWidth="1"/>
    <col min="9237" max="9237" width="8.5546875" style="262"/>
    <col min="9238" max="9238" width="9.88671875" style="262" customWidth="1"/>
    <col min="9239" max="9239" width="9.44140625" style="262" customWidth="1"/>
    <col min="9240" max="9472" width="8.5546875" style="262"/>
    <col min="9473" max="9473" width="16.88671875" style="262" customWidth="1"/>
    <col min="9474" max="9474" width="11.21875" style="262" customWidth="1"/>
    <col min="9475" max="9475" width="14.88671875" style="262" customWidth="1"/>
    <col min="9476" max="9476" width="12.6640625" style="262" customWidth="1"/>
    <col min="9477" max="9477" width="5.44140625" style="262" customWidth="1"/>
    <col min="9478" max="9478" width="6.33203125" style="262" customWidth="1"/>
    <col min="9479" max="9479" width="9.33203125" style="262" customWidth="1"/>
    <col min="9480" max="9480" width="9" style="262" customWidth="1"/>
    <col min="9481" max="9481" width="8.33203125" style="262" customWidth="1"/>
    <col min="9482" max="9482" width="10.33203125" style="262" customWidth="1"/>
    <col min="9483" max="9483" width="13.88671875" style="262" customWidth="1"/>
    <col min="9484" max="9484" width="7.77734375" style="262" customWidth="1"/>
    <col min="9485" max="9485" width="7.21875" style="262" customWidth="1"/>
    <col min="9486" max="9486" width="5.5546875" style="262" customWidth="1"/>
    <col min="9487" max="9487" width="6.77734375" style="262" customWidth="1"/>
    <col min="9488" max="9488" width="4.88671875" style="262" bestFit="1" customWidth="1"/>
    <col min="9489" max="9489" width="6.77734375" style="262" customWidth="1"/>
    <col min="9490" max="9490" width="4.88671875" style="262" bestFit="1" customWidth="1"/>
    <col min="9491" max="9491" width="7.5546875" style="262" bestFit="1" customWidth="1"/>
    <col min="9492" max="9492" width="4.88671875" style="262" bestFit="1" customWidth="1"/>
    <col min="9493" max="9493" width="8.5546875" style="262"/>
    <col min="9494" max="9494" width="9.88671875" style="262" customWidth="1"/>
    <col min="9495" max="9495" width="9.44140625" style="262" customWidth="1"/>
    <col min="9496" max="9728" width="8.5546875" style="262"/>
    <col min="9729" max="9729" width="16.88671875" style="262" customWidth="1"/>
    <col min="9730" max="9730" width="11.21875" style="262" customWidth="1"/>
    <col min="9731" max="9731" width="14.88671875" style="262" customWidth="1"/>
    <col min="9732" max="9732" width="12.6640625" style="262" customWidth="1"/>
    <col min="9733" max="9733" width="5.44140625" style="262" customWidth="1"/>
    <col min="9734" max="9734" width="6.33203125" style="262" customWidth="1"/>
    <col min="9735" max="9735" width="9.33203125" style="262" customWidth="1"/>
    <col min="9736" max="9736" width="9" style="262" customWidth="1"/>
    <col min="9737" max="9737" width="8.33203125" style="262" customWidth="1"/>
    <col min="9738" max="9738" width="10.33203125" style="262" customWidth="1"/>
    <col min="9739" max="9739" width="13.88671875" style="262" customWidth="1"/>
    <col min="9740" max="9740" width="7.77734375" style="262" customWidth="1"/>
    <col min="9741" max="9741" width="7.21875" style="262" customWidth="1"/>
    <col min="9742" max="9742" width="5.5546875" style="262" customWidth="1"/>
    <col min="9743" max="9743" width="6.77734375" style="262" customWidth="1"/>
    <col min="9744" max="9744" width="4.88671875" style="262" bestFit="1" customWidth="1"/>
    <col min="9745" max="9745" width="6.77734375" style="262" customWidth="1"/>
    <col min="9746" max="9746" width="4.88671875" style="262" bestFit="1" customWidth="1"/>
    <col min="9747" max="9747" width="7.5546875" style="262" bestFit="1" customWidth="1"/>
    <col min="9748" max="9748" width="4.88671875" style="262" bestFit="1" customWidth="1"/>
    <col min="9749" max="9749" width="8.5546875" style="262"/>
    <col min="9750" max="9750" width="9.88671875" style="262" customWidth="1"/>
    <col min="9751" max="9751" width="9.44140625" style="262" customWidth="1"/>
    <col min="9752" max="9984" width="8.5546875" style="262"/>
    <col min="9985" max="9985" width="16.88671875" style="262" customWidth="1"/>
    <col min="9986" max="9986" width="11.21875" style="262" customWidth="1"/>
    <col min="9987" max="9987" width="14.88671875" style="262" customWidth="1"/>
    <col min="9988" max="9988" width="12.6640625" style="262" customWidth="1"/>
    <col min="9989" max="9989" width="5.44140625" style="262" customWidth="1"/>
    <col min="9990" max="9990" width="6.33203125" style="262" customWidth="1"/>
    <col min="9991" max="9991" width="9.33203125" style="262" customWidth="1"/>
    <col min="9992" max="9992" width="9" style="262" customWidth="1"/>
    <col min="9993" max="9993" width="8.33203125" style="262" customWidth="1"/>
    <col min="9994" max="9994" width="10.33203125" style="262" customWidth="1"/>
    <col min="9995" max="9995" width="13.88671875" style="262" customWidth="1"/>
    <col min="9996" max="9996" width="7.77734375" style="262" customWidth="1"/>
    <col min="9997" max="9997" width="7.21875" style="262" customWidth="1"/>
    <col min="9998" max="9998" width="5.5546875" style="262" customWidth="1"/>
    <col min="9999" max="9999" width="6.77734375" style="262" customWidth="1"/>
    <col min="10000" max="10000" width="4.88671875" style="262" bestFit="1" customWidth="1"/>
    <col min="10001" max="10001" width="6.77734375" style="262" customWidth="1"/>
    <col min="10002" max="10002" width="4.88671875" style="262" bestFit="1" customWidth="1"/>
    <col min="10003" max="10003" width="7.5546875" style="262" bestFit="1" customWidth="1"/>
    <col min="10004" max="10004" width="4.88671875" style="262" bestFit="1" customWidth="1"/>
    <col min="10005" max="10005" width="8.5546875" style="262"/>
    <col min="10006" max="10006" width="9.88671875" style="262" customWidth="1"/>
    <col min="10007" max="10007" width="9.44140625" style="262" customWidth="1"/>
    <col min="10008" max="10240" width="8.5546875" style="262"/>
    <col min="10241" max="10241" width="16.88671875" style="262" customWidth="1"/>
    <col min="10242" max="10242" width="11.21875" style="262" customWidth="1"/>
    <col min="10243" max="10243" width="14.88671875" style="262" customWidth="1"/>
    <col min="10244" max="10244" width="12.6640625" style="262" customWidth="1"/>
    <col min="10245" max="10245" width="5.44140625" style="262" customWidth="1"/>
    <col min="10246" max="10246" width="6.33203125" style="262" customWidth="1"/>
    <col min="10247" max="10247" width="9.33203125" style="262" customWidth="1"/>
    <col min="10248" max="10248" width="9" style="262" customWidth="1"/>
    <col min="10249" max="10249" width="8.33203125" style="262" customWidth="1"/>
    <col min="10250" max="10250" width="10.33203125" style="262" customWidth="1"/>
    <col min="10251" max="10251" width="13.88671875" style="262" customWidth="1"/>
    <col min="10252" max="10252" width="7.77734375" style="262" customWidth="1"/>
    <col min="10253" max="10253" width="7.21875" style="262" customWidth="1"/>
    <col min="10254" max="10254" width="5.5546875" style="262" customWidth="1"/>
    <col min="10255" max="10255" width="6.77734375" style="262" customWidth="1"/>
    <col min="10256" max="10256" width="4.88671875" style="262" bestFit="1" customWidth="1"/>
    <col min="10257" max="10257" width="6.77734375" style="262" customWidth="1"/>
    <col min="10258" max="10258" width="4.88671875" style="262" bestFit="1" customWidth="1"/>
    <col min="10259" max="10259" width="7.5546875" style="262" bestFit="1" customWidth="1"/>
    <col min="10260" max="10260" width="4.88671875" style="262" bestFit="1" customWidth="1"/>
    <col min="10261" max="10261" width="8.5546875" style="262"/>
    <col min="10262" max="10262" width="9.88671875" style="262" customWidth="1"/>
    <col min="10263" max="10263" width="9.44140625" style="262" customWidth="1"/>
    <col min="10264" max="10496" width="8.5546875" style="262"/>
    <col min="10497" max="10497" width="16.88671875" style="262" customWidth="1"/>
    <col min="10498" max="10498" width="11.21875" style="262" customWidth="1"/>
    <col min="10499" max="10499" width="14.88671875" style="262" customWidth="1"/>
    <col min="10500" max="10500" width="12.6640625" style="262" customWidth="1"/>
    <col min="10501" max="10501" width="5.44140625" style="262" customWidth="1"/>
    <col min="10502" max="10502" width="6.33203125" style="262" customWidth="1"/>
    <col min="10503" max="10503" width="9.33203125" style="262" customWidth="1"/>
    <col min="10504" max="10504" width="9" style="262" customWidth="1"/>
    <col min="10505" max="10505" width="8.33203125" style="262" customWidth="1"/>
    <col min="10506" max="10506" width="10.33203125" style="262" customWidth="1"/>
    <col min="10507" max="10507" width="13.88671875" style="262" customWidth="1"/>
    <col min="10508" max="10508" width="7.77734375" style="262" customWidth="1"/>
    <col min="10509" max="10509" width="7.21875" style="262" customWidth="1"/>
    <col min="10510" max="10510" width="5.5546875" style="262" customWidth="1"/>
    <col min="10511" max="10511" width="6.77734375" style="262" customWidth="1"/>
    <col min="10512" max="10512" width="4.88671875" style="262" bestFit="1" customWidth="1"/>
    <col min="10513" max="10513" width="6.77734375" style="262" customWidth="1"/>
    <col min="10514" max="10514" width="4.88671875" style="262" bestFit="1" customWidth="1"/>
    <col min="10515" max="10515" width="7.5546875" style="262" bestFit="1" customWidth="1"/>
    <col min="10516" max="10516" width="4.88671875" style="262" bestFit="1" customWidth="1"/>
    <col min="10517" max="10517" width="8.5546875" style="262"/>
    <col min="10518" max="10518" width="9.88671875" style="262" customWidth="1"/>
    <col min="10519" max="10519" width="9.44140625" style="262" customWidth="1"/>
    <col min="10520" max="10752" width="8.5546875" style="262"/>
    <col min="10753" max="10753" width="16.88671875" style="262" customWidth="1"/>
    <col min="10754" max="10754" width="11.21875" style="262" customWidth="1"/>
    <col min="10755" max="10755" width="14.88671875" style="262" customWidth="1"/>
    <col min="10756" max="10756" width="12.6640625" style="262" customWidth="1"/>
    <col min="10757" max="10757" width="5.44140625" style="262" customWidth="1"/>
    <col min="10758" max="10758" width="6.33203125" style="262" customWidth="1"/>
    <col min="10759" max="10759" width="9.33203125" style="262" customWidth="1"/>
    <col min="10760" max="10760" width="9" style="262" customWidth="1"/>
    <col min="10761" max="10761" width="8.33203125" style="262" customWidth="1"/>
    <col min="10762" max="10762" width="10.33203125" style="262" customWidth="1"/>
    <col min="10763" max="10763" width="13.88671875" style="262" customWidth="1"/>
    <col min="10764" max="10764" width="7.77734375" style="262" customWidth="1"/>
    <col min="10765" max="10765" width="7.21875" style="262" customWidth="1"/>
    <col min="10766" max="10766" width="5.5546875" style="262" customWidth="1"/>
    <col min="10767" max="10767" width="6.77734375" style="262" customWidth="1"/>
    <col min="10768" max="10768" width="4.88671875" style="262" bestFit="1" customWidth="1"/>
    <col min="10769" max="10769" width="6.77734375" style="262" customWidth="1"/>
    <col min="10770" max="10770" width="4.88671875" style="262" bestFit="1" customWidth="1"/>
    <col min="10771" max="10771" width="7.5546875" style="262" bestFit="1" customWidth="1"/>
    <col min="10772" max="10772" width="4.88671875" style="262" bestFit="1" customWidth="1"/>
    <col min="10773" max="10773" width="8.5546875" style="262"/>
    <col min="10774" max="10774" width="9.88671875" style="262" customWidth="1"/>
    <col min="10775" max="10775" width="9.44140625" style="262" customWidth="1"/>
    <col min="10776" max="11008" width="8.5546875" style="262"/>
    <col min="11009" max="11009" width="16.88671875" style="262" customWidth="1"/>
    <col min="11010" max="11010" width="11.21875" style="262" customWidth="1"/>
    <col min="11011" max="11011" width="14.88671875" style="262" customWidth="1"/>
    <col min="11012" max="11012" width="12.6640625" style="262" customWidth="1"/>
    <col min="11013" max="11013" width="5.44140625" style="262" customWidth="1"/>
    <col min="11014" max="11014" width="6.33203125" style="262" customWidth="1"/>
    <col min="11015" max="11015" width="9.33203125" style="262" customWidth="1"/>
    <col min="11016" max="11016" width="9" style="262" customWidth="1"/>
    <col min="11017" max="11017" width="8.33203125" style="262" customWidth="1"/>
    <col min="11018" max="11018" width="10.33203125" style="262" customWidth="1"/>
    <col min="11019" max="11019" width="13.88671875" style="262" customWidth="1"/>
    <col min="11020" max="11020" width="7.77734375" style="262" customWidth="1"/>
    <col min="11021" max="11021" width="7.21875" style="262" customWidth="1"/>
    <col min="11022" max="11022" width="5.5546875" style="262" customWidth="1"/>
    <col min="11023" max="11023" width="6.77734375" style="262" customWidth="1"/>
    <col min="11024" max="11024" width="4.88671875" style="262" bestFit="1" customWidth="1"/>
    <col min="11025" max="11025" width="6.77734375" style="262" customWidth="1"/>
    <col min="11026" max="11026" width="4.88671875" style="262" bestFit="1" customWidth="1"/>
    <col min="11027" max="11027" width="7.5546875" style="262" bestFit="1" customWidth="1"/>
    <col min="11028" max="11028" width="4.88671875" style="262" bestFit="1" customWidth="1"/>
    <col min="11029" max="11029" width="8.5546875" style="262"/>
    <col min="11030" max="11030" width="9.88671875" style="262" customWidth="1"/>
    <col min="11031" max="11031" width="9.44140625" style="262" customWidth="1"/>
    <col min="11032" max="11264" width="8.5546875" style="262"/>
    <col min="11265" max="11265" width="16.88671875" style="262" customWidth="1"/>
    <col min="11266" max="11266" width="11.21875" style="262" customWidth="1"/>
    <col min="11267" max="11267" width="14.88671875" style="262" customWidth="1"/>
    <col min="11268" max="11268" width="12.6640625" style="262" customWidth="1"/>
    <col min="11269" max="11269" width="5.44140625" style="262" customWidth="1"/>
    <col min="11270" max="11270" width="6.33203125" style="262" customWidth="1"/>
    <col min="11271" max="11271" width="9.33203125" style="262" customWidth="1"/>
    <col min="11272" max="11272" width="9" style="262" customWidth="1"/>
    <col min="11273" max="11273" width="8.33203125" style="262" customWidth="1"/>
    <col min="11274" max="11274" width="10.33203125" style="262" customWidth="1"/>
    <col min="11275" max="11275" width="13.88671875" style="262" customWidth="1"/>
    <col min="11276" max="11276" width="7.77734375" style="262" customWidth="1"/>
    <col min="11277" max="11277" width="7.21875" style="262" customWidth="1"/>
    <col min="11278" max="11278" width="5.5546875" style="262" customWidth="1"/>
    <col min="11279" max="11279" width="6.77734375" style="262" customWidth="1"/>
    <col min="11280" max="11280" width="4.88671875" style="262" bestFit="1" customWidth="1"/>
    <col min="11281" max="11281" width="6.77734375" style="262" customWidth="1"/>
    <col min="11282" max="11282" width="4.88671875" style="262" bestFit="1" customWidth="1"/>
    <col min="11283" max="11283" width="7.5546875" style="262" bestFit="1" customWidth="1"/>
    <col min="11284" max="11284" width="4.88671875" style="262" bestFit="1" customWidth="1"/>
    <col min="11285" max="11285" width="8.5546875" style="262"/>
    <col min="11286" max="11286" width="9.88671875" style="262" customWidth="1"/>
    <col min="11287" max="11287" width="9.44140625" style="262" customWidth="1"/>
    <col min="11288" max="11520" width="8.5546875" style="262"/>
    <col min="11521" max="11521" width="16.88671875" style="262" customWidth="1"/>
    <col min="11522" max="11522" width="11.21875" style="262" customWidth="1"/>
    <col min="11523" max="11523" width="14.88671875" style="262" customWidth="1"/>
    <col min="11524" max="11524" width="12.6640625" style="262" customWidth="1"/>
    <col min="11525" max="11525" width="5.44140625" style="262" customWidth="1"/>
    <col min="11526" max="11526" width="6.33203125" style="262" customWidth="1"/>
    <col min="11527" max="11527" width="9.33203125" style="262" customWidth="1"/>
    <col min="11528" max="11528" width="9" style="262" customWidth="1"/>
    <col min="11529" max="11529" width="8.33203125" style="262" customWidth="1"/>
    <col min="11530" max="11530" width="10.33203125" style="262" customWidth="1"/>
    <col min="11531" max="11531" width="13.88671875" style="262" customWidth="1"/>
    <col min="11532" max="11532" width="7.77734375" style="262" customWidth="1"/>
    <col min="11533" max="11533" width="7.21875" style="262" customWidth="1"/>
    <col min="11534" max="11534" width="5.5546875" style="262" customWidth="1"/>
    <col min="11535" max="11535" width="6.77734375" style="262" customWidth="1"/>
    <col min="11536" max="11536" width="4.88671875" style="262" bestFit="1" customWidth="1"/>
    <col min="11537" max="11537" width="6.77734375" style="262" customWidth="1"/>
    <col min="11538" max="11538" width="4.88671875" style="262" bestFit="1" customWidth="1"/>
    <col min="11539" max="11539" width="7.5546875" style="262" bestFit="1" customWidth="1"/>
    <col min="11540" max="11540" width="4.88671875" style="262" bestFit="1" customWidth="1"/>
    <col min="11541" max="11541" width="8.5546875" style="262"/>
    <col min="11542" max="11542" width="9.88671875" style="262" customWidth="1"/>
    <col min="11543" max="11543" width="9.44140625" style="262" customWidth="1"/>
    <col min="11544" max="11776" width="8.5546875" style="262"/>
    <col min="11777" max="11777" width="16.88671875" style="262" customWidth="1"/>
    <col min="11778" max="11778" width="11.21875" style="262" customWidth="1"/>
    <col min="11779" max="11779" width="14.88671875" style="262" customWidth="1"/>
    <col min="11780" max="11780" width="12.6640625" style="262" customWidth="1"/>
    <col min="11781" max="11781" width="5.44140625" style="262" customWidth="1"/>
    <col min="11782" max="11782" width="6.33203125" style="262" customWidth="1"/>
    <col min="11783" max="11783" width="9.33203125" style="262" customWidth="1"/>
    <col min="11784" max="11784" width="9" style="262" customWidth="1"/>
    <col min="11785" max="11785" width="8.33203125" style="262" customWidth="1"/>
    <col min="11786" max="11786" width="10.33203125" style="262" customWidth="1"/>
    <col min="11787" max="11787" width="13.88671875" style="262" customWidth="1"/>
    <col min="11788" max="11788" width="7.77734375" style="262" customWidth="1"/>
    <col min="11789" max="11789" width="7.21875" style="262" customWidth="1"/>
    <col min="11790" max="11790" width="5.5546875" style="262" customWidth="1"/>
    <col min="11791" max="11791" width="6.77734375" style="262" customWidth="1"/>
    <col min="11792" max="11792" width="4.88671875" style="262" bestFit="1" customWidth="1"/>
    <col min="11793" max="11793" width="6.77734375" style="262" customWidth="1"/>
    <col min="11794" max="11794" width="4.88671875" style="262" bestFit="1" customWidth="1"/>
    <col min="11795" max="11795" width="7.5546875" style="262" bestFit="1" customWidth="1"/>
    <col min="11796" max="11796" width="4.88671875" style="262" bestFit="1" customWidth="1"/>
    <col min="11797" max="11797" width="8.5546875" style="262"/>
    <col min="11798" max="11798" width="9.88671875" style="262" customWidth="1"/>
    <col min="11799" max="11799" width="9.44140625" style="262" customWidth="1"/>
    <col min="11800" max="12032" width="8.5546875" style="262"/>
    <col min="12033" max="12033" width="16.88671875" style="262" customWidth="1"/>
    <col min="12034" max="12034" width="11.21875" style="262" customWidth="1"/>
    <col min="12035" max="12035" width="14.88671875" style="262" customWidth="1"/>
    <col min="12036" max="12036" width="12.6640625" style="262" customWidth="1"/>
    <col min="12037" max="12037" width="5.44140625" style="262" customWidth="1"/>
    <col min="12038" max="12038" width="6.33203125" style="262" customWidth="1"/>
    <col min="12039" max="12039" width="9.33203125" style="262" customWidth="1"/>
    <col min="12040" max="12040" width="9" style="262" customWidth="1"/>
    <col min="12041" max="12041" width="8.33203125" style="262" customWidth="1"/>
    <col min="12042" max="12042" width="10.33203125" style="262" customWidth="1"/>
    <col min="12043" max="12043" width="13.88671875" style="262" customWidth="1"/>
    <col min="12044" max="12044" width="7.77734375" style="262" customWidth="1"/>
    <col min="12045" max="12045" width="7.21875" style="262" customWidth="1"/>
    <col min="12046" max="12046" width="5.5546875" style="262" customWidth="1"/>
    <col min="12047" max="12047" width="6.77734375" style="262" customWidth="1"/>
    <col min="12048" max="12048" width="4.88671875" style="262" bestFit="1" customWidth="1"/>
    <col min="12049" max="12049" width="6.77734375" style="262" customWidth="1"/>
    <col min="12050" max="12050" width="4.88671875" style="262" bestFit="1" customWidth="1"/>
    <col min="12051" max="12051" width="7.5546875" style="262" bestFit="1" customWidth="1"/>
    <col min="12052" max="12052" width="4.88671875" style="262" bestFit="1" customWidth="1"/>
    <col min="12053" max="12053" width="8.5546875" style="262"/>
    <col min="12054" max="12054" width="9.88671875" style="262" customWidth="1"/>
    <col min="12055" max="12055" width="9.44140625" style="262" customWidth="1"/>
    <col min="12056" max="12288" width="8.5546875" style="262"/>
    <col min="12289" max="12289" width="16.88671875" style="262" customWidth="1"/>
    <col min="12290" max="12290" width="11.21875" style="262" customWidth="1"/>
    <col min="12291" max="12291" width="14.88671875" style="262" customWidth="1"/>
    <col min="12292" max="12292" width="12.6640625" style="262" customWidth="1"/>
    <col min="12293" max="12293" width="5.44140625" style="262" customWidth="1"/>
    <col min="12294" max="12294" width="6.33203125" style="262" customWidth="1"/>
    <col min="12295" max="12295" width="9.33203125" style="262" customWidth="1"/>
    <col min="12296" max="12296" width="9" style="262" customWidth="1"/>
    <col min="12297" max="12297" width="8.33203125" style="262" customWidth="1"/>
    <col min="12298" max="12298" width="10.33203125" style="262" customWidth="1"/>
    <col min="12299" max="12299" width="13.88671875" style="262" customWidth="1"/>
    <col min="12300" max="12300" width="7.77734375" style="262" customWidth="1"/>
    <col min="12301" max="12301" width="7.21875" style="262" customWidth="1"/>
    <col min="12302" max="12302" width="5.5546875" style="262" customWidth="1"/>
    <col min="12303" max="12303" width="6.77734375" style="262" customWidth="1"/>
    <col min="12304" max="12304" width="4.88671875" style="262" bestFit="1" customWidth="1"/>
    <col min="12305" max="12305" width="6.77734375" style="262" customWidth="1"/>
    <col min="12306" max="12306" width="4.88671875" style="262" bestFit="1" customWidth="1"/>
    <col min="12307" max="12307" width="7.5546875" style="262" bestFit="1" customWidth="1"/>
    <col min="12308" max="12308" width="4.88671875" style="262" bestFit="1" customWidth="1"/>
    <col min="12309" max="12309" width="8.5546875" style="262"/>
    <col min="12310" max="12310" width="9.88671875" style="262" customWidth="1"/>
    <col min="12311" max="12311" width="9.44140625" style="262" customWidth="1"/>
    <col min="12312" max="12544" width="8.5546875" style="262"/>
    <col min="12545" max="12545" width="16.88671875" style="262" customWidth="1"/>
    <col min="12546" max="12546" width="11.21875" style="262" customWidth="1"/>
    <col min="12547" max="12547" width="14.88671875" style="262" customWidth="1"/>
    <col min="12548" max="12548" width="12.6640625" style="262" customWidth="1"/>
    <col min="12549" max="12549" width="5.44140625" style="262" customWidth="1"/>
    <col min="12550" max="12550" width="6.33203125" style="262" customWidth="1"/>
    <col min="12551" max="12551" width="9.33203125" style="262" customWidth="1"/>
    <col min="12552" max="12552" width="9" style="262" customWidth="1"/>
    <col min="12553" max="12553" width="8.33203125" style="262" customWidth="1"/>
    <col min="12554" max="12554" width="10.33203125" style="262" customWidth="1"/>
    <col min="12555" max="12555" width="13.88671875" style="262" customWidth="1"/>
    <col min="12556" max="12556" width="7.77734375" style="262" customWidth="1"/>
    <col min="12557" max="12557" width="7.21875" style="262" customWidth="1"/>
    <col min="12558" max="12558" width="5.5546875" style="262" customWidth="1"/>
    <col min="12559" max="12559" width="6.77734375" style="262" customWidth="1"/>
    <col min="12560" max="12560" width="4.88671875" style="262" bestFit="1" customWidth="1"/>
    <col min="12561" max="12561" width="6.77734375" style="262" customWidth="1"/>
    <col min="12562" max="12562" width="4.88671875" style="262" bestFit="1" customWidth="1"/>
    <col min="12563" max="12563" width="7.5546875" style="262" bestFit="1" customWidth="1"/>
    <col min="12564" max="12564" width="4.88671875" style="262" bestFit="1" customWidth="1"/>
    <col min="12565" max="12565" width="8.5546875" style="262"/>
    <col min="12566" max="12566" width="9.88671875" style="262" customWidth="1"/>
    <col min="12567" max="12567" width="9.44140625" style="262" customWidth="1"/>
    <col min="12568" max="12800" width="8.5546875" style="262"/>
    <col min="12801" max="12801" width="16.88671875" style="262" customWidth="1"/>
    <col min="12802" max="12802" width="11.21875" style="262" customWidth="1"/>
    <col min="12803" max="12803" width="14.88671875" style="262" customWidth="1"/>
    <col min="12804" max="12804" width="12.6640625" style="262" customWidth="1"/>
    <col min="12805" max="12805" width="5.44140625" style="262" customWidth="1"/>
    <col min="12806" max="12806" width="6.33203125" style="262" customWidth="1"/>
    <col min="12807" max="12807" width="9.33203125" style="262" customWidth="1"/>
    <col min="12808" max="12808" width="9" style="262" customWidth="1"/>
    <col min="12809" max="12809" width="8.33203125" style="262" customWidth="1"/>
    <col min="12810" max="12810" width="10.33203125" style="262" customWidth="1"/>
    <col min="12811" max="12811" width="13.88671875" style="262" customWidth="1"/>
    <col min="12812" max="12812" width="7.77734375" style="262" customWidth="1"/>
    <col min="12813" max="12813" width="7.21875" style="262" customWidth="1"/>
    <col min="12814" max="12814" width="5.5546875" style="262" customWidth="1"/>
    <col min="12815" max="12815" width="6.77734375" style="262" customWidth="1"/>
    <col min="12816" max="12816" width="4.88671875" style="262" bestFit="1" customWidth="1"/>
    <col min="12817" max="12817" width="6.77734375" style="262" customWidth="1"/>
    <col min="12818" max="12818" width="4.88671875" style="262" bestFit="1" customWidth="1"/>
    <col min="12819" max="12819" width="7.5546875" style="262" bestFit="1" customWidth="1"/>
    <col min="12820" max="12820" width="4.88671875" style="262" bestFit="1" customWidth="1"/>
    <col min="12821" max="12821" width="8.5546875" style="262"/>
    <col min="12822" max="12822" width="9.88671875" style="262" customWidth="1"/>
    <col min="12823" max="12823" width="9.44140625" style="262" customWidth="1"/>
    <col min="12824" max="13056" width="8.5546875" style="262"/>
    <col min="13057" max="13057" width="16.88671875" style="262" customWidth="1"/>
    <col min="13058" max="13058" width="11.21875" style="262" customWidth="1"/>
    <col min="13059" max="13059" width="14.88671875" style="262" customWidth="1"/>
    <col min="13060" max="13060" width="12.6640625" style="262" customWidth="1"/>
    <col min="13061" max="13061" width="5.44140625" style="262" customWidth="1"/>
    <col min="13062" max="13062" width="6.33203125" style="262" customWidth="1"/>
    <col min="13063" max="13063" width="9.33203125" style="262" customWidth="1"/>
    <col min="13064" max="13064" width="9" style="262" customWidth="1"/>
    <col min="13065" max="13065" width="8.33203125" style="262" customWidth="1"/>
    <col min="13066" max="13066" width="10.33203125" style="262" customWidth="1"/>
    <col min="13067" max="13067" width="13.88671875" style="262" customWidth="1"/>
    <col min="13068" max="13068" width="7.77734375" style="262" customWidth="1"/>
    <col min="13069" max="13069" width="7.21875" style="262" customWidth="1"/>
    <col min="13070" max="13070" width="5.5546875" style="262" customWidth="1"/>
    <col min="13071" max="13071" width="6.77734375" style="262" customWidth="1"/>
    <col min="13072" max="13072" width="4.88671875" style="262" bestFit="1" customWidth="1"/>
    <col min="13073" max="13073" width="6.77734375" style="262" customWidth="1"/>
    <col min="13074" max="13074" width="4.88671875" style="262" bestFit="1" customWidth="1"/>
    <col min="13075" max="13075" width="7.5546875" style="262" bestFit="1" customWidth="1"/>
    <col min="13076" max="13076" width="4.88671875" style="262" bestFit="1" customWidth="1"/>
    <col min="13077" max="13077" width="8.5546875" style="262"/>
    <col min="13078" max="13078" width="9.88671875" style="262" customWidth="1"/>
    <col min="13079" max="13079" width="9.44140625" style="262" customWidth="1"/>
    <col min="13080" max="13312" width="8.5546875" style="262"/>
    <col min="13313" max="13313" width="16.88671875" style="262" customWidth="1"/>
    <col min="13314" max="13314" width="11.21875" style="262" customWidth="1"/>
    <col min="13315" max="13315" width="14.88671875" style="262" customWidth="1"/>
    <col min="13316" max="13316" width="12.6640625" style="262" customWidth="1"/>
    <col min="13317" max="13317" width="5.44140625" style="262" customWidth="1"/>
    <col min="13318" max="13318" width="6.33203125" style="262" customWidth="1"/>
    <col min="13319" max="13319" width="9.33203125" style="262" customWidth="1"/>
    <col min="13320" max="13320" width="9" style="262" customWidth="1"/>
    <col min="13321" max="13321" width="8.33203125" style="262" customWidth="1"/>
    <col min="13322" max="13322" width="10.33203125" style="262" customWidth="1"/>
    <col min="13323" max="13323" width="13.88671875" style="262" customWidth="1"/>
    <col min="13324" max="13324" width="7.77734375" style="262" customWidth="1"/>
    <col min="13325" max="13325" width="7.21875" style="262" customWidth="1"/>
    <col min="13326" max="13326" width="5.5546875" style="262" customWidth="1"/>
    <col min="13327" max="13327" width="6.77734375" style="262" customWidth="1"/>
    <col min="13328" max="13328" width="4.88671875" style="262" bestFit="1" customWidth="1"/>
    <col min="13329" max="13329" width="6.77734375" style="262" customWidth="1"/>
    <col min="13330" max="13330" width="4.88671875" style="262" bestFit="1" customWidth="1"/>
    <col min="13331" max="13331" width="7.5546875" style="262" bestFit="1" customWidth="1"/>
    <col min="13332" max="13332" width="4.88671875" style="262" bestFit="1" customWidth="1"/>
    <col min="13333" max="13333" width="8.5546875" style="262"/>
    <col min="13334" max="13334" width="9.88671875" style="262" customWidth="1"/>
    <col min="13335" max="13335" width="9.44140625" style="262" customWidth="1"/>
    <col min="13336" max="13568" width="8.5546875" style="262"/>
    <col min="13569" max="13569" width="16.88671875" style="262" customWidth="1"/>
    <col min="13570" max="13570" width="11.21875" style="262" customWidth="1"/>
    <col min="13571" max="13571" width="14.88671875" style="262" customWidth="1"/>
    <col min="13572" max="13572" width="12.6640625" style="262" customWidth="1"/>
    <col min="13573" max="13573" width="5.44140625" style="262" customWidth="1"/>
    <col min="13574" max="13574" width="6.33203125" style="262" customWidth="1"/>
    <col min="13575" max="13575" width="9.33203125" style="262" customWidth="1"/>
    <col min="13576" max="13576" width="9" style="262" customWidth="1"/>
    <col min="13577" max="13577" width="8.33203125" style="262" customWidth="1"/>
    <col min="13578" max="13578" width="10.33203125" style="262" customWidth="1"/>
    <col min="13579" max="13579" width="13.88671875" style="262" customWidth="1"/>
    <col min="13580" max="13580" width="7.77734375" style="262" customWidth="1"/>
    <col min="13581" max="13581" width="7.21875" style="262" customWidth="1"/>
    <col min="13582" max="13582" width="5.5546875" style="262" customWidth="1"/>
    <col min="13583" max="13583" width="6.77734375" style="262" customWidth="1"/>
    <col min="13584" max="13584" width="4.88671875" style="262" bestFit="1" customWidth="1"/>
    <col min="13585" max="13585" width="6.77734375" style="262" customWidth="1"/>
    <col min="13586" max="13586" width="4.88671875" style="262" bestFit="1" customWidth="1"/>
    <col min="13587" max="13587" width="7.5546875" style="262" bestFit="1" customWidth="1"/>
    <col min="13588" max="13588" width="4.88671875" style="262" bestFit="1" customWidth="1"/>
    <col min="13589" max="13589" width="8.5546875" style="262"/>
    <col min="13590" max="13590" width="9.88671875" style="262" customWidth="1"/>
    <col min="13591" max="13591" width="9.44140625" style="262" customWidth="1"/>
    <col min="13592" max="13824" width="8.5546875" style="262"/>
    <col min="13825" max="13825" width="16.88671875" style="262" customWidth="1"/>
    <col min="13826" max="13826" width="11.21875" style="262" customWidth="1"/>
    <col min="13827" max="13827" width="14.88671875" style="262" customWidth="1"/>
    <col min="13828" max="13828" width="12.6640625" style="262" customWidth="1"/>
    <col min="13829" max="13829" width="5.44140625" style="262" customWidth="1"/>
    <col min="13830" max="13830" width="6.33203125" style="262" customWidth="1"/>
    <col min="13831" max="13831" width="9.33203125" style="262" customWidth="1"/>
    <col min="13832" max="13832" width="9" style="262" customWidth="1"/>
    <col min="13833" max="13833" width="8.33203125" style="262" customWidth="1"/>
    <col min="13834" max="13834" width="10.33203125" style="262" customWidth="1"/>
    <col min="13835" max="13835" width="13.88671875" style="262" customWidth="1"/>
    <col min="13836" max="13836" width="7.77734375" style="262" customWidth="1"/>
    <col min="13837" max="13837" width="7.21875" style="262" customWidth="1"/>
    <col min="13838" max="13838" width="5.5546875" style="262" customWidth="1"/>
    <col min="13839" max="13839" width="6.77734375" style="262" customWidth="1"/>
    <col min="13840" max="13840" width="4.88671875" style="262" bestFit="1" customWidth="1"/>
    <col min="13841" max="13841" width="6.77734375" style="262" customWidth="1"/>
    <col min="13842" max="13842" width="4.88671875" style="262" bestFit="1" customWidth="1"/>
    <col min="13843" max="13843" width="7.5546875" style="262" bestFit="1" customWidth="1"/>
    <col min="13844" max="13844" width="4.88671875" style="262" bestFit="1" customWidth="1"/>
    <col min="13845" max="13845" width="8.5546875" style="262"/>
    <col min="13846" max="13846" width="9.88671875" style="262" customWidth="1"/>
    <col min="13847" max="13847" width="9.44140625" style="262" customWidth="1"/>
    <col min="13848" max="14080" width="8.5546875" style="262"/>
    <col min="14081" max="14081" width="16.88671875" style="262" customWidth="1"/>
    <col min="14082" max="14082" width="11.21875" style="262" customWidth="1"/>
    <col min="14083" max="14083" width="14.88671875" style="262" customWidth="1"/>
    <col min="14084" max="14084" width="12.6640625" style="262" customWidth="1"/>
    <col min="14085" max="14085" width="5.44140625" style="262" customWidth="1"/>
    <col min="14086" max="14086" width="6.33203125" style="262" customWidth="1"/>
    <col min="14087" max="14087" width="9.33203125" style="262" customWidth="1"/>
    <col min="14088" max="14088" width="9" style="262" customWidth="1"/>
    <col min="14089" max="14089" width="8.33203125" style="262" customWidth="1"/>
    <col min="14090" max="14090" width="10.33203125" style="262" customWidth="1"/>
    <col min="14091" max="14091" width="13.88671875" style="262" customWidth="1"/>
    <col min="14092" max="14092" width="7.77734375" style="262" customWidth="1"/>
    <col min="14093" max="14093" width="7.21875" style="262" customWidth="1"/>
    <col min="14094" max="14094" width="5.5546875" style="262" customWidth="1"/>
    <col min="14095" max="14095" width="6.77734375" style="262" customWidth="1"/>
    <col min="14096" max="14096" width="4.88671875" style="262" bestFit="1" customWidth="1"/>
    <col min="14097" max="14097" width="6.77734375" style="262" customWidth="1"/>
    <col min="14098" max="14098" width="4.88671875" style="262" bestFit="1" customWidth="1"/>
    <col min="14099" max="14099" width="7.5546875" style="262" bestFit="1" customWidth="1"/>
    <col min="14100" max="14100" width="4.88671875" style="262" bestFit="1" customWidth="1"/>
    <col min="14101" max="14101" width="8.5546875" style="262"/>
    <col min="14102" max="14102" width="9.88671875" style="262" customWidth="1"/>
    <col min="14103" max="14103" width="9.44140625" style="262" customWidth="1"/>
    <col min="14104" max="14336" width="8.5546875" style="262"/>
    <col min="14337" max="14337" width="16.88671875" style="262" customWidth="1"/>
    <col min="14338" max="14338" width="11.21875" style="262" customWidth="1"/>
    <col min="14339" max="14339" width="14.88671875" style="262" customWidth="1"/>
    <col min="14340" max="14340" width="12.6640625" style="262" customWidth="1"/>
    <col min="14341" max="14341" width="5.44140625" style="262" customWidth="1"/>
    <col min="14342" max="14342" width="6.33203125" style="262" customWidth="1"/>
    <col min="14343" max="14343" width="9.33203125" style="262" customWidth="1"/>
    <col min="14344" max="14344" width="9" style="262" customWidth="1"/>
    <col min="14345" max="14345" width="8.33203125" style="262" customWidth="1"/>
    <col min="14346" max="14346" width="10.33203125" style="262" customWidth="1"/>
    <col min="14347" max="14347" width="13.88671875" style="262" customWidth="1"/>
    <col min="14348" max="14348" width="7.77734375" style="262" customWidth="1"/>
    <col min="14349" max="14349" width="7.21875" style="262" customWidth="1"/>
    <col min="14350" max="14350" width="5.5546875" style="262" customWidth="1"/>
    <col min="14351" max="14351" width="6.77734375" style="262" customWidth="1"/>
    <col min="14352" max="14352" width="4.88671875" style="262" bestFit="1" customWidth="1"/>
    <col min="14353" max="14353" width="6.77734375" style="262" customWidth="1"/>
    <col min="14354" max="14354" width="4.88671875" style="262" bestFit="1" customWidth="1"/>
    <col min="14355" max="14355" width="7.5546875" style="262" bestFit="1" customWidth="1"/>
    <col min="14356" max="14356" width="4.88671875" style="262" bestFit="1" customWidth="1"/>
    <col min="14357" max="14357" width="8.5546875" style="262"/>
    <col min="14358" max="14358" width="9.88671875" style="262" customWidth="1"/>
    <col min="14359" max="14359" width="9.44140625" style="262" customWidth="1"/>
    <col min="14360" max="14592" width="8.5546875" style="262"/>
    <col min="14593" max="14593" width="16.88671875" style="262" customWidth="1"/>
    <col min="14594" max="14594" width="11.21875" style="262" customWidth="1"/>
    <col min="14595" max="14595" width="14.88671875" style="262" customWidth="1"/>
    <col min="14596" max="14596" width="12.6640625" style="262" customWidth="1"/>
    <col min="14597" max="14597" width="5.44140625" style="262" customWidth="1"/>
    <col min="14598" max="14598" width="6.33203125" style="262" customWidth="1"/>
    <col min="14599" max="14599" width="9.33203125" style="262" customWidth="1"/>
    <col min="14600" max="14600" width="9" style="262" customWidth="1"/>
    <col min="14601" max="14601" width="8.33203125" style="262" customWidth="1"/>
    <col min="14602" max="14602" width="10.33203125" style="262" customWidth="1"/>
    <col min="14603" max="14603" width="13.88671875" style="262" customWidth="1"/>
    <col min="14604" max="14604" width="7.77734375" style="262" customWidth="1"/>
    <col min="14605" max="14605" width="7.21875" style="262" customWidth="1"/>
    <col min="14606" max="14606" width="5.5546875" style="262" customWidth="1"/>
    <col min="14607" max="14607" width="6.77734375" style="262" customWidth="1"/>
    <col min="14608" max="14608" width="4.88671875" style="262" bestFit="1" customWidth="1"/>
    <col min="14609" max="14609" width="6.77734375" style="262" customWidth="1"/>
    <col min="14610" max="14610" width="4.88671875" style="262" bestFit="1" customWidth="1"/>
    <col min="14611" max="14611" width="7.5546875" style="262" bestFit="1" customWidth="1"/>
    <col min="14612" max="14612" width="4.88671875" style="262" bestFit="1" customWidth="1"/>
    <col min="14613" max="14613" width="8.5546875" style="262"/>
    <col min="14614" max="14614" width="9.88671875" style="262" customWidth="1"/>
    <col min="14615" max="14615" width="9.44140625" style="262" customWidth="1"/>
    <col min="14616" max="14848" width="8.5546875" style="262"/>
    <col min="14849" max="14849" width="16.88671875" style="262" customWidth="1"/>
    <col min="14850" max="14850" width="11.21875" style="262" customWidth="1"/>
    <col min="14851" max="14851" width="14.88671875" style="262" customWidth="1"/>
    <col min="14852" max="14852" width="12.6640625" style="262" customWidth="1"/>
    <col min="14853" max="14853" width="5.44140625" style="262" customWidth="1"/>
    <col min="14854" max="14854" width="6.33203125" style="262" customWidth="1"/>
    <col min="14855" max="14855" width="9.33203125" style="262" customWidth="1"/>
    <col min="14856" max="14856" width="9" style="262" customWidth="1"/>
    <col min="14857" max="14857" width="8.33203125" style="262" customWidth="1"/>
    <col min="14858" max="14858" width="10.33203125" style="262" customWidth="1"/>
    <col min="14859" max="14859" width="13.88671875" style="262" customWidth="1"/>
    <col min="14860" max="14860" width="7.77734375" style="262" customWidth="1"/>
    <col min="14861" max="14861" width="7.21875" style="262" customWidth="1"/>
    <col min="14862" max="14862" width="5.5546875" style="262" customWidth="1"/>
    <col min="14863" max="14863" width="6.77734375" style="262" customWidth="1"/>
    <col min="14864" max="14864" width="4.88671875" style="262" bestFit="1" customWidth="1"/>
    <col min="14865" max="14865" width="6.77734375" style="262" customWidth="1"/>
    <col min="14866" max="14866" width="4.88671875" style="262" bestFit="1" customWidth="1"/>
    <col min="14867" max="14867" width="7.5546875" style="262" bestFit="1" customWidth="1"/>
    <col min="14868" max="14868" width="4.88671875" style="262" bestFit="1" customWidth="1"/>
    <col min="14869" max="14869" width="8.5546875" style="262"/>
    <col min="14870" max="14870" width="9.88671875" style="262" customWidth="1"/>
    <col min="14871" max="14871" width="9.44140625" style="262" customWidth="1"/>
    <col min="14872" max="15104" width="8.5546875" style="262"/>
    <col min="15105" max="15105" width="16.88671875" style="262" customWidth="1"/>
    <col min="15106" max="15106" width="11.21875" style="262" customWidth="1"/>
    <col min="15107" max="15107" width="14.88671875" style="262" customWidth="1"/>
    <col min="15108" max="15108" width="12.6640625" style="262" customWidth="1"/>
    <col min="15109" max="15109" width="5.44140625" style="262" customWidth="1"/>
    <col min="15110" max="15110" width="6.33203125" style="262" customWidth="1"/>
    <col min="15111" max="15111" width="9.33203125" style="262" customWidth="1"/>
    <col min="15112" max="15112" width="9" style="262" customWidth="1"/>
    <col min="15113" max="15113" width="8.33203125" style="262" customWidth="1"/>
    <col min="15114" max="15114" width="10.33203125" style="262" customWidth="1"/>
    <col min="15115" max="15115" width="13.88671875" style="262" customWidth="1"/>
    <col min="15116" max="15116" width="7.77734375" style="262" customWidth="1"/>
    <col min="15117" max="15117" width="7.21875" style="262" customWidth="1"/>
    <col min="15118" max="15118" width="5.5546875" style="262" customWidth="1"/>
    <col min="15119" max="15119" width="6.77734375" style="262" customWidth="1"/>
    <col min="15120" max="15120" width="4.88671875" style="262" bestFit="1" customWidth="1"/>
    <col min="15121" max="15121" width="6.77734375" style="262" customWidth="1"/>
    <col min="15122" max="15122" width="4.88671875" style="262" bestFit="1" customWidth="1"/>
    <col min="15123" max="15123" width="7.5546875" style="262" bestFit="1" customWidth="1"/>
    <col min="15124" max="15124" width="4.88671875" style="262" bestFit="1" customWidth="1"/>
    <col min="15125" max="15125" width="8.5546875" style="262"/>
    <col min="15126" max="15126" width="9.88671875" style="262" customWidth="1"/>
    <col min="15127" max="15127" width="9.44140625" style="262" customWidth="1"/>
    <col min="15128" max="15360" width="8.5546875" style="262"/>
    <col min="15361" max="15361" width="16.88671875" style="262" customWidth="1"/>
    <col min="15362" max="15362" width="11.21875" style="262" customWidth="1"/>
    <col min="15363" max="15363" width="14.88671875" style="262" customWidth="1"/>
    <col min="15364" max="15364" width="12.6640625" style="262" customWidth="1"/>
    <col min="15365" max="15365" width="5.44140625" style="262" customWidth="1"/>
    <col min="15366" max="15366" width="6.33203125" style="262" customWidth="1"/>
    <col min="15367" max="15367" width="9.33203125" style="262" customWidth="1"/>
    <col min="15368" max="15368" width="9" style="262" customWidth="1"/>
    <col min="15369" max="15369" width="8.33203125" style="262" customWidth="1"/>
    <col min="15370" max="15370" width="10.33203125" style="262" customWidth="1"/>
    <col min="15371" max="15371" width="13.88671875" style="262" customWidth="1"/>
    <col min="15372" max="15372" width="7.77734375" style="262" customWidth="1"/>
    <col min="15373" max="15373" width="7.21875" style="262" customWidth="1"/>
    <col min="15374" max="15374" width="5.5546875" style="262" customWidth="1"/>
    <col min="15375" max="15375" width="6.77734375" style="262" customWidth="1"/>
    <col min="15376" max="15376" width="4.88671875" style="262" bestFit="1" customWidth="1"/>
    <col min="15377" max="15377" width="6.77734375" style="262" customWidth="1"/>
    <col min="15378" max="15378" width="4.88671875" style="262" bestFit="1" customWidth="1"/>
    <col min="15379" max="15379" width="7.5546875" style="262" bestFit="1" customWidth="1"/>
    <col min="15380" max="15380" width="4.88671875" style="262" bestFit="1" customWidth="1"/>
    <col min="15381" max="15381" width="8.5546875" style="262"/>
    <col min="15382" max="15382" width="9.88671875" style="262" customWidth="1"/>
    <col min="15383" max="15383" width="9.44140625" style="262" customWidth="1"/>
    <col min="15384" max="15616" width="8.5546875" style="262"/>
    <col min="15617" max="15617" width="16.88671875" style="262" customWidth="1"/>
    <col min="15618" max="15618" width="11.21875" style="262" customWidth="1"/>
    <col min="15619" max="15619" width="14.88671875" style="262" customWidth="1"/>
    <col min="15620" max="15620" width="12.6640625" style="262" customWidth="1"/>
    <col min="15621" max="15621" width="5.44140625" style="262" customWidth="1"/>
    <col min="15622" max="15622" width="6.33203125" style="262" customWidth="1"/>
    <col min="15623" max="15623" width="9.33203125" style="262" customWidth="1"/>
    <col min="15624" max="15624" width="9" style="262" customWidth="1"/>
    <col min="15625" max="15625" width="8.33203125" style="262" customWidth="1"/>
    <col min="15626" max="15626" width="10.33203125" style="262" customWidth="1"/>
    <col min="15627" max="15627" width="13.88671875" style="262" customWidth="1"/>
    <col min="15628" max="15628" width="7.77734375" style="262" customWidth="1"/>
    <col min="15629" max="15629" width="7.21875" style="262" customWidth="1"/>
    <col min="15630" max="15630" width="5.5546875" style="262" customWidth="1"/>
    <col min="15631" max="15631" width="6.77734375" style="262" customWidth="1"/>
    <col min="15632" max="15632" width="4.88671875" style="262" bestFit="1" customWidth="1"/>
    <col min="15633" max="15633" width="6.77734375" style="262" customWidth="1"/>
    <col min="15634" max="15634" width="4.88671875" style="262" bestFit="1" customWidth="1"/>
    <col min="15635" max="15635" width="7.5546875" style="262" bestFit="1" customWidth="1"/>
    <col min="15636" max="15636" width="4.88671875" style="262" bestFit="1" customWidth="1"/>
    <col min="15637" max="15637" width="8.5546875" style="262"/>
    <col min="15638" max="15638" width="9.88671875" style="262" customWidth="1"/>
    <col min="15639" max="15639" width="9.44140625" style="262" customWidth="1"/>
    <col min="15640" max="15872" width="8.5546875" style="262"/>
    <col min="15873" max="15873" width="16.88671875" style="262" customWidth="1"/>
    <col min="15874" max="15874" width="11.21875" style="262" customWidth="1"/>
    <col min="15875" max="15875" width="14.88671875" style="262" customWidth="1"/>
    <col min="15876" max="15876" width="12.6640625" style="262" customWidth="1"/>
    <col min="15877" max="15877" width="5.44140625" style="262" customWidth="1"/>
    <col min="15878" max="15878" width="6.33203125" style="262" customWidth="1"/>
    <col min="15879" max="15879" width="9.33203125" style="262" customWidth="1"/>
    <col min="15880" max="15880" width="9" style="262" customWidth="1"/>
    <col min="15881" max="15881" width="8.33203125" style="262" customWidth="1"/>
    <col min="15882" max="15882" width="10.33203125" style="262" customWidth="1"/>
    <col min="15883" max="15883" width="13.88671875" style="262" customWidth="1"/>
    <col min="15884" max="15884" width="7.77734375" style="262" customWidth="1"/>
    <col min="15885" max="15885" width="7.21875" style="262" customWidth="1"/>
    <col min="15886" max="15886" width="5.5546875" style="262" customWidth="1"/>
    <col min="15887" max="15887" width="6.77734375" style="262" customWidth="1"/>
    <col min="15888" max="15888" width="4.88671875" style="262" bestFit="1" customWidth="1"/>
    <col min="15889" max="15889" width="6.77734375" style="262" customWidth="1"/>
    <col min="15890" max="15890" width="4.88671875" style="262" bestFit="1" customWidth="1"/>
    <col min="15891" max="15891" width="7.5546875" style="262" bestFit="1" customWidth="1"/>
    <col min="15892" max="15892" width="4.88671875" style="262" bestFit="1" customWidth="1"/>
    <col min="15893" max="15893" width="8.5546875" style="262"/>
    <col min="15894" max="15894" width="9.88671875" style="262" customWidth="1"/>
    <col min="15895" max="15895" width="9.44140625" style="262" customWidth="1"/>
    <col min="15896" max="16128" width="8.5546875" style="262"/>
    <col min="16129" max="16129" width="16.88671875" style="262" customWidth="1"/>
    <col min="16130" max="16130" width="11.21875" style="262" customWidth="1"/>
    <col min="16131" max="16131" width="14.88671875" style="262" customWidth="1"/>
    <col min="16132" max="16132" width="12.6640625" style="262" customWidth="1"/>
    <col min="16133" max="16133" width="5.44140625" style="262" customWidth="1"/>
    <col min="16134" max="16134" width="6.33203125" style="262" customWidth="1"/>
    <col min="16135" max="16135" width="9.33203125" style="262" customWidth="1"/>
    <col min="16136" max="16136" width="9" style="262" customWidth="1"/>
    <col min="16137" max="16137" width="8.33203125" style="262" customWidth="1"/>
    <col min="16138" max="16138" width="10.33203125" style="262" customWidth="1"/>
    <col min="16139" max="16139" width="13.88671875" style="262" customWidth="1"/>
    <col min="16140" max="16140" width="7.77734375" style="262" customWidth="1"/>
    <col min="16141" max="16141" width="7.21875" style="262" customWidth="1"/>
    <col min="16142" max="16142" width="5.5546875" style="262" customWidth="1"/>
    <col min="16143" max="16143" width="6.77734375" style="262" customWidth="1"/>
    <col min="16144" max="16144" width="4.88671875" style="262" bestFit="1" customWidth="1"/>
    <col min="16145" max="16145" width="6.77734375" style="262" customWidth="1"/>
    <col min="16146" max="16146" width="4.88671875" style="262" bestFit="1" customWidth="1"/>
    <col min="16147" max="16147" width="7.5546875" style="262" bestFit="1" customWidth="1"/>
    <col min="16148" max="16148" width="4.88671875" style="262" bestFit="1" customWidth="1"/>
    <col min="16149" max="16149" width="8.5546875" style="262"/>
    <col min="16150" max="16150" width="9.88671875" style="262" customWidth="1"/>
    <col min="16151" max="16151" width="9.44140625" style="262" customWidth="1"/>
    <col min="16152" max="16384" width="8.5546875" style="262"/>
  </cols>
  <sheetData>
    <row r="1" spans="1:28" ht="15.95" customHeight="1">
      <c r="A1" s="258"/>
      <c r="B1" s="259"/>
      <c r="C1" s="260" t="s">
        <v>1398</v>
      </c>
      <c r="D1" s="261"/>
      <c r="E1" s="259"/>
      <c r="F1" s="259"/>
      <c r="G1" s="259"/>
      <c r="H1" s="259"/>
      <c r="I1" s="259"/>
      <c r="J1" s="259" t="s">
        <v>556</v>
      </c>
      <c r="K1" s="259" t="s">
        <v>773</v>
      </c>
      <c r="M1" s="262" t="s">
        <v>774</v>
      </c>
      <c r="V1" s="16"/>
      <c r="X1" s="263"/>
    </row>
    <row r="2" spans="1:28" ht="15.95" customHeight="1" thickBot="1">
      <c r="A2" s="263"/>
      <c r="C2" s="263"/>
      <c r="D2" s="264" t="s">
        <v>775</v>
      </c>
      <c r="E2" s="265"/>
      <c r="I2" s="263"/>
      <c r="J2" s="265" t="s">
        <v>557</v>
      </c>
      <c r="K2" s="265" t="s">
        <v>776</v>
      </c>
      <c r="M2" s="262" t="s">
        <v>777</v>
      </c>
      <c r="V2" s="16"/>
      <c r="X2" s="263"/>
    </row>
    <row r="3" spans="1:28" ht="15.95" customHeight="1">
      <c r="A3" s="266" t="s">
        <v>558</v>
      </c>
      <c r="B3" s="266" t="s">
        <v>559</v>
      </c>
      <c r="C3" s="266" t="s">
        <v>560</v>
      </c>
      <c r="D3" s="267" t="s">
        <v>102</v>
      </c>
      <c r="E3" s="266" t="s">
        <v>94</v>
      </c>
      <c r="F3" s="268" t="s">
        <v>561</v>
      </c>
      <c r="G3" s="269"/>
      <c r="H3" s="268" t="s">
        <v>562</v>
      </c>
      <c r="I3" s="269"/>
      <c r="J3" s="266" t="s">
        <v>563</v>
      </c>
      <c r="K3" s="270" t="s">
        <v>564</v>
      </c>
      <c r="M3" s="1573" t="s">
        <v>565</v>
      </c>
      <c r="N3" s="1567" t="s">
        <v>566</v>
      </c>
      <c r="O3" s="1567" t="s">
        <v>875</v>
      </c>
      <c r="P3" s="1567" t="s">
        <v>566</v>
      </c>
      <c r="Q3" s="1567" t="s">
        <v>568</v>
      </c>
      <c r="R3" s="1567" t="s">
        <v>566</v>
      </c>
      <c r="S3" s="1567" t="s">
        <v>569</v>
      </c>
      <c r="T3" s="1567" t="s">
        <v>566</v>
      </c>
      <c r="U3" s="1567" t="s">
        <v>570</v>
      </c>
      <c r="V3" s="1547" t="s">
        <v>571</v>
      </c>
      <c r="W3" s="1569" t="s">
        <v>572</v>
      </c>
      <c r="X3" s="1570"/>
    </row>
    <row r="4" spans="1:28" ht="15.95" customHeight="1">
      <c r="A4" s="271"/>
      <c r="B4" s="271"/>
      <c r="C4" s="271"/>
      <c r="D4" s="272"/>
      <c r="E4" s="596"/>
      <c r="F4" s="273" t="s">
        <v>573</v>
      </c>
      <c r="G4" s="273" t="s">
        <v>574</v>
      </c>
      <c r="H4" s="273" t="s">
        <v>102</v>
      </c>
      <c r="I4" s="273" t="s">
        <v>575</v>
      </c>
      <c r="J4" s="271"/>
      <c r="K4" s="274"/>
      <c r="M4" s="1574"/>
      <c r="N4" s="1568"/>
      <c r="O4" s="1568"/>
      <c r="P4" s="1568"/>
      <c r="Q4" s="1568"/>
      <c r="R4" s="1568"/>
      <c r="S4" s="1568"/>
      <c r="T4" s="1568"/>
      <c r="U4" s="1568"/>
      <c r="V4" s="1548"/>
      <c r="W4" s="1571"/>
      <c r="X4" s="1572"/>
    </row>
    <row r="5" spans="1:28" ht="15.95" customHeight="1">
      <c r="A5" s="266" t="s">
        <v>576</v>
      </c>
      <c r="B5" s="270" t="s">
        <v>778</v>
      </c>
      <c r="C5" s="275"/>
      <c r="D5" s="276">
        <f>V5</f>
        <v>884</v>
      </c>
      <c r="E5" s="277" t="s">
        <v>577</v>
      </c>
      <c r="F5" s="278">
        <v>10</v>
      </c>
      <c r="G5" s="279">
        <f>ROUND(D5*F5/100,2)</f>
        <v>88.4</v>
      </c>
      <c r="H5" s="694">
        <f>J144</f>
        <v>290</v>
      </c>
      <c r="I5" s="279">
        <f>ROUND((H5*F5/100*0.7),2)</f>
        <v>20.3</v>
      </c>
      <c r="J5" s="695">
        <f>TRUNC(-I5+G5+D5)</f>
        <v>952</v>
      </c>
      <c r="K5" s="270"/>
      <c r="M5" s="280"/>
      <c r="N5" s="281"/>
      <c r="O5" s="281"/>
      <c r="P5" s="281"/>
      <c r="Q5" s="317">
        <v>884</v>
      </c>
      <c r="R5" s="282">
        <v>63</v>
      </c>
      <c r="S5" s="281">
        <v>1036.9000000000001</v>
      </c>
      <c r="T5" s="282">
        <v>26</v>
      </c>
      <c r="U5" s="283" t="s">
        <v>578</v>
      </c>
      <c r="V5" s="190">
        <f>MIN(M5,O5,Q5,S5,U5)</f>
        <v>884</v>
      </c>
      <c r="W5" s="281"/>
      <c r="X5" s="284"/>
      <c r="Y5" s="262" t="s">
        <v>876</v>
      </c>
    </row>
    <row r="6" spans="1:28" ht="15.95" customHeight="1">
      <c r="A6" s="285" t="s">
        <v>779</v>
      </c>
      <c r="B6" s="286"/>
      <c r="C6" s="596" t="s">
        <v>579</v>
      </c>
      <c r="D6" s="287">
        <f>V6</f>
        <v>932</v>
      </c>
      <c r="E6" s="288" t="str">
        <f>E5</f>
        <v>kg</v>
      </c>
      <c r="F6" s="289">
        <v>10</v>
      </c>
      <c r="G6" s="290">
        <f>TRUNC(D6*F6/100)</f>
        <v>93</v>
      </c>
      <c r="H6" s="289">
        <f t="shared" ref="H6:H23" si="0">H5</f>
        <v>290</v>
      </c>
      <c r="I6" s="290">
        <f t="shared" ref="I6:I30" si="1">ROUND((H6*F6/100*0.7),2)</f>
        <v>20.3</v>
      </c>
      <c r="J6" s="289">
        <f t="shared" ref="J6:J30" si="2">TRUNC(-I6+G6+D6)</f>
        <v>1004</v>
      </c>
      <c r="K6" s="274"/>
      <c r="M6" s="291"/>
      <c r="N6" s="292"/>
      <c r="O6" s="292"/>
      <c r="P6" s="292"/>
      <c r="Q6" s="320">
        <v>932</v>
      </c>
      <c r="R6" s="293">
        <f>R5</f>
        <v>63</v>
      </c>
      <c r="S6" s="292">
        <v>1047.7</v>
      </c>
      <c r="T6" s="293">
        <v>26</v>
      </c>
      <c r="U6" s="294" t="s">
        <v>578</v>
      </c>
      <c r="V6" s="191">
        <f>MIN(M6,O6,Q6,S6,U6)</f>
        <v>932</v>
      </c>
      <c r="W6" s="292"/>
      <c r="X6" s="295"/>
      <c r="Y6" s="262" t="s">
        <v>877</v>
      </c>
    </row>
    <row r="7" spans="1:28" ht="15.95" customHeight="1">
      <c r="A7" s="285"/>
      <c r="B7" s="286"/>
      <c r="C7" s="296"/>
      <c r="D7" s="276">
        <f>V7</f>
        <v>883.2</v>
      </c>
      <c r="E7" s="277" t="s">
        <v>577</v>
      </c>
      <c r="F7" s="278">
        <v>10</v>
      </c>
      <c r="G7" s="279">
        <f>ROUND(D7*F7/100,2)</f>
        <v>88.32</v>
      </c>
      <c r="H7" s="278">
        <f t="shared" si="0"/>
        <v>290</v>
      </c>
      <c r="I7" s="279">
        <f>ROUND((H7*F7/100*0.7),2)</f>
        <v>20.3</v>
      </c>
      <c r="J7" s="278">
        <f>TRUNC(-I7+G7+D7)</f>
        <v>951</v>
      </c>
      <c r="K7" s="297"/>
      <c r="M7" s="280"/>
      <c r="N7" s="281"/>
      <c r="O7" s="281"/>
      <c r="P7" s="281"/>
      <c r="Q7" s="317">
        <v>883.2</v>
      </c>
      <c r="R7" s="282">
        <f>R5</f>
        <v>63</v>
      </c>
      <c r="S7" s="281">
        <v>1036.0999999999999</v>
      </c>
      <c r="T7" s="282">
        <v>26</v>
      </c>
      <c r="U7" s="283" t="s">
        <v>578</v>
      </c>
      <c r="V7" s="190">
        <f>MIN(M7,O7,Q7,S7,U7)</f>
        <v>883.2</v>
      </c>
      <c r="W7" s="298"/>
      <c r="X7" s="284"/>
      <c r="Y7" s="262" t="s">
        <v>878</v>
      </c>
    </row>
    <row r="8" spans="1:28" ht="15.95" customHeight="1">
      <c r="A8" s="285"/>
      <c r="B8" s="286"/>
      <c r="C8" s="596" t="s">
        <v>780</v>
      </c>
      <c r="D8" s="287">
        <f>V8</f>
        <v>931</v>
      </c>
      <c r="E8" s="288" t="str">
        <f>E7</f>
        <v>kg</v>
      </c>
      <c r="F8" s="289">
        <v>10</v>
      </c>
      <c r="G8" s="290">
        <f>TRUNC(D8*F8/100)</f>
        <v>93</v>
      </c>
      <c r="H8" s="289">
        <f t="shared" si="0"/>
        <v>290</v>
      </c>
      <c r="I8" s="290">
        <f>ROUND((H8*F8/100*0.7),2)</f>
        <v>20.3</v>
      </c>
      <c r="J8" s="289">
        <f>TRUNC(-I8+G8+D8)</f>
        <v>1003</v>
      </c>
      <c r="K8" s="297"/>
      <c r="M8" s="291"/>
      <c r="N8" s="292"/>
      <c r="O8" s="292"/>
      <c r="P8" s="292"/>
      <c r="Q8" s="320">
        <v>931</v>
      </c>
      <c r="R8" s="293">
        <f>R7</f>
        <v>63</v>
      </c>
      <c r="S8" s="292">
        <v>1046.9000000000001</v>
      </c>
      <c r="T8" s="293">
        <f>T7</f>
        <v>26</v>
      </c>
      <c r="U8" s="294" t="s">
        <v>578</v>
      </c>
      <c r="V8" s="191">
        <f t="shared" ref="V8:V30" si="3">MIN(M8,O8,Q8,S8,U8)</f>
        <v>931</v>
      </c>
      <c r="W8" s="299"/>
      <c r="X8" s="295"/>
      <c r="Y8" s="262" t="s">
        <v>879</v>
      </c>
    </row>
    <row r="9" spans="1:28" ht="15.95" customHeight="1">
      <c r="A9" s="285"/>
      <c r="B9" s="286"/>
      <c r="C9" s="266"/>
      <c r="D9" s="276">
        <f t="shared" ref="D9:D30" si="4">V9</f>
        <v>880</v>
      </c>
      <c r="E9" s="277" t="s">
        <v>577</v>
      </c>
      <c r="F9" s="278">
        <v>10</v>
      </c>
      <c r="G9" s="279">
        <f>ROUND(D9*F9/100,2)</f>
        <v>88</v>
      </c>
      <c r="H9" s="278">
        <f t="shared" si="0"/>
        <v>290</v>
      </c>
      <c r="I9" s="279">
        <f>ROUND((H9*F9/100*0.7),2)</f>
        <v>20.3</v>
      </c>
      <c r="J9" s="278">
        <f>TRUNC(-I9+G9+D9)</f>
        <v>947</v>
      </c>
      <c r="K9" s="270"/>
      <c r="M9" s="280"/>
      <c r="N9" s="281"/>
      <c r="O9" s="281"/>
      <c r="P9" s="281"/>
      <c r="Q9" s="317">
        <v>880</v>
      </c>
      <c r="R9" s="282">
        <f>R7</f>
        <v>63</v>
      </c>
      <c r="S9" s="281">
        <v>1032.9000000000001</v>
      </c>
      <c r="T9" s="282">
        <f>T7</f>
        <v>26</v>
      </c>
      <c r="U9" s="283" t="s">
        <v>578</v>
      </c>
      <c r="V9" s="190">
        <f t="shared" si="3"/>
        <v>880</v>
      </c>
      <c r="W9" s="298"/>
      <c r="X9" s="284"/>
      <c r="Y9" s="262" t="s">
        <v>880</v>
      </c>
    </row>
    <row r="10" spans="1:28" ht="15.95" customHeight="1">
      <c r="A10" s="285"/>
      <c r="B10" s="285"/>
      <c r="C10" s="596" t="s">
        <v>781</v>
      </c>
      <c r="D10" s="287">
        <f t="shared" si="4"/>
        <v>928</v>
      </c>
      <c r="E10" s="288" t="str">
        <f>E9</f>
        <v>kg</v>
      </c>
      <c r="F10" s="289">
        <v>10</v>
      </c>
      <c r="G10" s="290">
        <f>TRUNC(D10*F10/100)</f>
        <v>92</v>
      </c>
      <c r="H10" s="289">
        <f t="shared" si="0"/>
        <v>290</v>
      </c>
      <c r="I10" s="290">
        <f t="shared" si="1"/>
        <v>20.3</v>
      </c>
      <c r="J10" s="696">
        <f t="shared" si="2"/>
        <v>999</v>
      </c>
      <c r="K10" s="274"/>
      <c r="M10" s="291"/>
      <c r="N10" s="292"/>
      <c r="O10" s="292"/>
      <c r="P10" s="292"/>
      <c r="Q10" s="320">
        <v>928</v>
      </c>
      <c r="R10" s="293">
        <f>R9</f>
        <v>63</v>
      </c>
      <c r="S10" s="292">
        <v>1043.7</v>
      </c>
      <c r="T10" s="293">
        <f>T9</f>
        <v>26</v>
      </c>
      <c r="U10" s="294" t="s">
        <v>578</v>
      </c>
      <c r="V10" s="191">
        <f t="shared" si="3"/>
        <v>928</v>
      </c>
      <c r="W10" s="299"/>
      <c r="X10" s="295"/>
      <c r="Y10" s="262" t="s">
        <v>881</v>
      </c>
    </row>
    <row r="11" spans="1:28" ht="15.95" customHeight="1">
      <c r="A11" s="285"/>
      <c r="B11" s="285"/>
      <c r="C11" s="266"/>
      <c r="D11" s="276">
        <f t="shared" si="4"/>
        <v>1123.5</v>
      </c>
      <c r="E11" s="277" t="s">
        <v>577</v>
      </c>
      <c r="F11" s="278">
        <v>10</v>
      </c>
      <c r="G11" s="279">
        <f>ROUND(D11*F11/100,2)</f>
        <v>112.35</v>
      </c>
      <c r="H11" s="278">
        <f t="shared" si="0"/>
        <v>290</v>
      </c>
      <c r="I11" s="279">
        <f t="shared" si="1"/>
        <v>20.3</v>
      </c>
      <c r="J11" s="278">
        <f t="shared" si="2"/>
        <v>1215</v>
      </c>
      <c r="K11" s="270"/>
      <c r="M11" s="280"/>
      <c r="N11" s="281"/>
      <c r="O11" s="281"/>
      <c r="P11" s="281"/>
      <c r="Q11" s="317">
        <v>1123.5</v>
      </c>
      <c r="R11" s="282">
        <f>R9</f>
        <v>63</v>
      </c>
      <c r="S11" s="281">
        <v>1190.5</v>
      </c>
      <c r="T11" s="282">
        <f>T9</f>
        <v>26</v>
      </c>
      <c r="U11" s="283" t="s">
        <v>578</v>
      </c>
      <c r="V11" s="190">
        <f t="shared" si="3"/>
        <v>1123.5</v>
      </c>
      <c r="W11" s="298"/>
      <c r="X11" s="284"/>
      <c r="Y11" s="262" t="s">
        <v>1399</v>
      </c>
    </row>
    <row r="12" spans="1:28" ht="15.95" customHeight="1">
      <c r="A12" s="285"/>
      <c r="B12" s="285"/>
      <c r="C12" s="596" t="s">
        <v>580</v>
      </c>
      <c r="D12" s="287">
        <f t="shared" si="4"/>
        <v>1185</v>
      </c>
      <c r="E12" s="288" t="str">
        <f>E11</f>
        <v>kg</v>
      </c>
      <c r="F12" s="289">
        <v>10</v>
      </c>
      <c r="G12" s="290">
        <f>TRUNC(D12*F12/100)</f>
        <v>118</v>
      </c>
      <c r="H12" s="289">
        <f t="shared" si="0"/>
        <v>290</v>
      </c>
      <c r="I12" s="290">
        <f t="shared" si="1"/>
        <v>20.3</v>
      </c>
      <c r="J12" s="696">
        <f t="shared" si="2"/>
        <v>1282</v>
      </c>
      <c r="K12" s="274"/>
      <c r="M12" s="291"/>
      <c r="N12" s="292"/>
      <c r="O12" s="292"/>
      <c r="P12" s="292"/>
      <c r="Q12" s="320">
        <v>1185</v>
      </c>
      <c r="R12" s="293">
        <f>R11</f>
        <v>63</v>
      </c>
      <c r="S12" s="292">
        <v>1210.0999999999999</v>
      </c>
      <c r="T12" s="293">
        <f>T11</f>
        <v>26</v>
      </c>
      <c r="U12" s="294" t="s">
        <v>578</v>
      </c>
      <c r="V12" s="191">
        <f t="shared" si="3"/>
        <v>1185</v>
      </c>
      <c r="W12" s="299"/>
      <c r="X12" s="295"/>
      <c r="Y12" s="262" t="s">
        <v>882</v>
      </c>
    </row>
    <row r="13" spans="1:28" ht="15.95" customHeight="1">
      <c r="A13" s="285"/>
      <c r="B13" s="285"/>
      <c r="C13" s="266"/>
      <c r="D13" s="276">
        <f t="shared" si="4"/>
        <v>1102.2</v>
      </c>
      <c r="E13" s="277" t="s">
        <v>577</v>
      </c>
      <c r="F13" s="278">
        <v>10</v>
      </c>
      <c r="G13" s="279">
        <f>ROUND(D13*F13/100,2)</f>
        <v>110.22</v>
      </c>
      <c r="H13" s="278">
        <f t="shared" si="0"/>
        <v>290</v>
      </c>
      <c r="I13" s="279">
        <f t="shared" si="1"/>
        <v>20.3</v>
      </c>
      <c r="J13" s="278">
        <f>TRUNC(-I13+G13+D13)</f>
        <v>1192</v>
      </c>
      <c r="K13" s="270"/>
      <c r="M13" s="280"/>
      <c r="N13" s="281"/>
      <c r="O13" s="281"/>
      <c r="P13" s="281"/>
      <c r="Q13" s="317">
        <v>1102.2</v>
      </c>
      <c r="R13" s="282">
        <f>R11</f>
        <v>63</v>
      </c>
      <c r="S13" s="281">
        <v>1158.9000000000001</v>
      </c>
      <c r="T13" s="282">
        <f>T11</f>
        <v>26</v>
      </c>
      <c r="U13" s="283" t="s">
        <v>578</v>
      </c>
      <c r="V13" s="190">
        <f t="shared" si="3"/>
        <v>1102.2</v>
      </c>
      <c r="W13" s="298"/>
      <c r="X13" s="284"/>
      <c r="Y13" s="262" t="s">
        <v>1400</v>
      </c>
    </row>
    <row r="14" spans="1:28" ht="15.95" customHeight="1">
      <c r="A14" s="285"/>
      <c r="B14" s="285"/>
      <c r="C14" s="596" t="s">
        <v>581</v>
      </c>
      <c r="D14" s="287">
        <f>V14</f>
        <v>1162</v>
      </c>
      <c r="E14" s="288" t="str">
        <f>E13</f>
        <v>kg</v>
      </c>
      <c r="F14" s="289">
        <v>10</v>
      </c>
      <c r="G14" s="290">
        <f>TRUNC(D14*F14/100)</f>
        <v>116</v>
      </c>
      <c r="H14" s="289">
        <f t="shared" si="0"/>
        <v>290</v>
      </c>
      <c r="I14" s="290">
        <f t="shared" si="1"/>
        <v>20.3</v>
      </c>
      <c r="J14" s="289">
        <f t="shared" si="2"/>
        <v>1257</v>
      </c>
      <c r="K14" s="274"/>
      <c r="M14" s="291"/>
      <c r="N14" s="292"/>
      <c r="O14" s="292"/>
      <c r="P14" s="292"/>
      <c r="Q14" s="320">
        <v>1162</v>
      </c>
      <c r="R14" s="293">
        <f>R13</f>
        <v>63</v>
      </c>
      <c r="S14" s="292">
        <v>1178.5</v>
      </c>
      <c r="T14" s="293">
        <f>T13</f>
        <v>26</v>
      </c>
      <c r="U14" s="294" t="s">
        <v>578</v>
      </c>
      <c r="V14" s="191">
        <f t="shared" si="3"/>
        <v>1162</v>
      </c>
      <c r="W14" s="299"/>
      <c r="X14" s="295"/>
      <c r="Y14" s="262" t="s">
        <v>883</v>
      </c>
    </row>
    <row r="15" spans="1:28" ht="15.95" customHeight="1">
      <c r="A15" s="285"/>
      <c r="B15" s="285"/>
      <c r="C15" s="266"/>
      <c r="D15" s="276">
        <f t="shared" si="4"/>
        <v>1070.5999999999999</v>
      </c>
      <c r="E15" s="277" t="s">
        <v>577</v>
      </c>
      <c r="F15" s="278">
        <v>10</v>
      </c>
      <c r="G15" s="279">
        <f>ROUND(D15*F15/100,2)</f>
        <v>107.06</v>
      </c>
      <c r="H15" s="278">
        <f t="shared" si="0"/>
        <v>290</v>
      </c>
      <c r="I15" s="279">
        <f t="shared" si="1"/>
        <v>20.3</v>
      </c>
      <c r="J15" s="697">
        <f t="shared" si="2"/>
        <v>1157</v>
      </c>
      <c r="K15" s="270"/>
      <c r="M15" s="280"/>
      <c r="N15" s="281"/>
      <c r="O15" s="281"/>
      <c r="P15" s="281"/>
      <c r="Q15" s="317">
        <v>1070.5999999999999</v>
      </c>
      <c r="R15" s="282">
        <f>R13</f>
        <v>63</v>
      </c>
      <c r="S15" s="281">
        <v>1116.7</v>
      </c>
      <c r="T15" s="282">
        <f>T13</f>
        <v>26</v>
      </c>
      <c r="U15" s="283" t="s">
        <v>578</v>
      </c>
      <c r="V15" s="190">
        <f t="shared" si="3"/>
        <v>1070.5999999999999</v>
      </c>
      <c r="W15" s="298"/>
      <c r="X15" s="284"/>
      <c r="Y15" s="262" t="s">
        <v>1400</v>
      </c>
      <c r="AB15" s="262" t="s">
        <v>1401</v>
      </c>
    </row>
    <row r="16" spans="1:28" ht="15.95" customHeight="1">
      <c r="A16" s="285"/>
      <c r="B16" s="285"/>
      <c r="C16" s="596" t="s">
        <v>582</v>
      </c>
      <c r="D16" s="287">
        <f t="shared" si="4"/>
        <v>1129</v>
      </c>
      <c r="E16" s="288" t="str">
        <f>E15</f>
        <v>kg</v>
      </c>
      <c r="F16" s="289">
        <v>10</v>
      </c>
      <c r="G16" s="290">
        <f>TRUNC(D16*F16/100)</f>
        <v>112</v>
      </c>
      <c r="H16" s="289">
        <f t="shared" si="0"/>
        <v>290</v>
      </c>
      <c r="I16" s="290">
        <f t="shared" si="1"/>
        <v>20.3</v>
      </c>
      <c r="J16" s="289">
        <f t="shared" si="2"/>
        <v>1220</v>
      </c>
      <c r="K16" s="274"/>
      <c r="M16" s="291"/>
      <c r="N16" s="292"/>
      <c r="O16" s="292"/>
      <c r="P16" s="292"/>
      <c r="Q16" s="320">
        <v>1129</v>
      </c>
      <c r="R16" s="293">
        <f>R15</f>
        <v>63</v>
      </c>
      <c r="S16" s="292">
        <v>1136.3</v>
      </c>
      <c r="T16" s="293">
        <f>T15</f>
        <v>26</v>
      </c>
      <c r="U16" s="294" t="s">
        <v>578</v>
      </c>
      <c r="V16" s="191">
        <f t="shared" si="3"/>
        <v>1129</v>
      </c>
      <c r="W16" s="299"/>
      <c r="X16" s="295"/>
      <c r="Y16" s="262" t="s">
        <v>884</v>
      </c>
    </row>
    <row r="17" spans="1:31" ht="15.95" customHeight="1">
      <c r="A17" s="285"/>
      <c r="B17" s="285"/>
      <c r="C17" s="266"/>
      <c r="D17" s="276">
        <f t="shared" si="4"/>
        <v>1023.5</v>
      </c>
      <c r="E17" s="277" t="s">
        <v>577</v>
      </c>
      <c r="F17" s="278">
        <v>10</v>
      </c>
      <c r="G17" s="279">
        <f>ROUND(D17*F17/100,2)</f>
        <v>102.35</v>
      </c>
      <c r="H17" s="278">
        <f t="shared" si="0"/>
        <v>290</v>
      </c>
      <c r="I17" s="279">
        <f t="shared" si="1"/>
        <v>20.3</v>
      </c>
      <c r="J17" s="278">
        <f t="shared" si="2"/>
        <v>1105</v>
      </c>
      <c r="K17" s="270"/>
      <c r="M17" s="280"/>
      <c r="N17" s="281"/>
      <c r="O17" s="281"/>
      <c r="P17" s="281"/>
      <c r="Q17" s="317">
        <v>1023.5</v>
      </c>
      <c r="R17" s="282">
        <f>R15</f>
        <v>63</v>
      </c>
      <c r="S17" s="281">
        <v>1053.5999999999999</v>
      </c>
      <c r="T17" s="282">
        <f>T15</f>
        <v>26</v>
      </c>
      <c r="U17" s="283" t="s">
        <v>578</v>
      </c>
      <c r="V17" s="190">
        <f t="shared" si="3"/>
        <v>1023.5</v>
      </c>
      <c r="W17" s="298"/>
      <c r="X17" s="284"/>
      <c r="Y17" s="262" t="s">
        <v>885</v>
      </c>
      <c r="AB17" s="262" t="s">
        <v>1402</v>
      </c>
    </row>
    <row r="18" spans="1:31" ht="15.95" customHeight="1">
      <c r="A18" s="285"/>
      <c r="B18" s="285"/>
      <c r="C18" s="596" t="s">
        <v>583</v>
      </c>
      <c r="D18" s="287">
        <f t="shared" si="4"/>
        <v>1038.8</v>
      </c>
      <c r="E18" s="288" t="str">
        <f>E17</f>
        <v>kg</v>
      </c>
      <c r="F18" s="289">
        <v>10</v>
      </c>
      <c r="G18" s="290">
        <f>TRUNC(D18*F18/100)</f>
        <v>103</v>
      </c>
      <c r="H18" s="289">
        <f t="shared" si="0"/>
        <v>290</v>
      </c>
      <c r="I18" s="290">
        <f t="shared" si="1"/>
        <v>20.3</v>
      </c>
      <c r="J18" s="698">
        <f t="shared" si="2"/>
        <v>1121</v>
      </c>
      <c r="K18" s="274"/>
      <c r="M18" s="291"/>
      <c r="N18" s="292"/>
      <c r="O18" s="292"/>
      <c r="P18" s="292"/>
      <c r="Q18" s="320">
        <v>1076</v>
      </c>
      <c r="R18" s="293">
        <f>R17</f>
        <v>63</v>
      </c>
      <c r="S18" s="292">
        <v>1038.8</v>
      </c>
      <c r="T18" s="293">
        <f>T17</f>
        <v>26</v>
      </c>
      <c r="U18" s="294" t="s">
        <v>578</v>
      </c>
      <c r="V18" s="191">
        <f t="shared" si="3"/>
        <v>1038.8</v>
      </c>
      <c r="W18" s="299"/>
      <c r="X18" s="295"/>
      <c r="Y18" s="262" t="s">
        <v>886</v>
      </c>
    </row>
    <row r="19" spans="1:31" ht="15.95" customHeight="1">
      <c r="A19" s="285"/>
      <c r="B19" s="285"/>
      <c r="C19" s="266"/>
      <c r="D19" s="276">
        <f t="shared" si="4"/>
        <v>1030.7</v>
      </c>
      <c r="E19" s="277" t="s">
        <v>577</v>
      </c>
      <c r="F19" s="278">
        <v>10</v>
      </c>
      <c r="G19" s="279">
        <f>ROUND(D19*F19/100,2)</f>
        <v>103.07</v>
      </c>
      <c r="H19" s="278">
        <f t="shared" si="0"/>
        <v>290</v>
      </c>
      <c r="I19" s="279">
        <f t="shared" si="1"/>
        <v>20.3</v>
      </c>
      <c r="J19" s="278">
        <f t="shared" si="2"/>
        <v>1113</v>
      </c>
      <c r="K19" s="270"/>
      <c r="M19" s="280"/>
      <c r="N19" s="281"/>
      <c r="O19" s="281"/>
      <c r="P19" s="281"/>
      <c r="Q19" s="317">
        <v>1030.7</v>
      </c>
      <c r="R19" s="282">
        <f>R17</f>
        <v>63</v>
      </c>
      <c r="S19" s="281">
        <v>1033.4000000000001</v>
      </c>
      <c r="T19" s="282">
        <f>T17</f>
        <v>26</v>
      </c>
      <c r="U19" s="283" t="s">
        <v>578</v>
      </c>
      <c r="V19" s="190">
        <f t="shared" si="3"/>
        <v>1030.7</v>
      </c>
      <c r="W19" s="298"/>
      <c r="X19" s="284"/>
      <c r="Y19" s="262" t="s">
        <v>887</v>
      </c>
      <c r="AB19" s="262" t="s">
        <v>1403</v>
      </c>
    </row>
    <row r="20" spans="1:31" ht="15.95" customHeight="1">
      <c r="A20" s="285"/>
      <c r="B20" s="285"/>
      <c r="C20" s="596" t="s">
        <v>584</v>
      </c>
      <c r="D20" s="287">
        <f t="shared" si="4"/>
        <v>1053</v>
      </c>
      <c r="E20" s="288" t="str">
        <f>E19</f>
        <v>kg</v>
      </c>
      <c r="F20" s="289">
        <v>10</v>
      </c>
      <c r="G20" s="290">
        <f>TRUNC(D20*F20/100)</f>
        <v>105</v>
      </c>
      <c r="H20" s="289">
        <f t="shared" si="0"/>
        <v>290</v>
      </c>
      <c r="I20" s="290">
        <f t="shared" si="1"/>
        <v>20.3</v>
      </c>
      <c r="J20" s="289">
        <f t="shared" si="2"/>
        <v>1137</v>
      </c>
      <c r="K20" s="274"/>
      <c r="M20" s="291"/>
      <c r="N20" s="292"/>
      <c r="O20" s="292"/>
      <c r="P20" s="292"/>
      <c r="Q20" s="320">
        <v>1087</v>
      </c>
      <c r="R20" s="293">
        <f>R19</f>
        <v>63</v>
      </c>
      <c r="S20" s="292">
        <v>1053</v>
      </c>
      <c r="T20" s="293">
        <f>T19</f>
        <v>26</v>
      </c>
      <c r="U20" s="294" t="s">
        <v>578</v>
      </c>
      <c r="V20" s="191">
        <f>MIN(M20,O20,Q20,S20,U20)</f>
        <v>1053</v>
      </c>
      <c r="W20" s="299"/>
      <c r="X20" s="295"/>
      <c r="Y20" s="262" t="s">
        <v>888</v>
      </c>
    </row>
    <row r="21" spans="1:31" ht="15.95" customHeight="1">
      <c r="A21" s="285"/>
      <c r="B21" s="285"/>
      <c r="C21" s="266"/>
      <c r="D21" s="276">
        <f t="shared" si="4"/>
        <v>1039.0999999999999</v>
      </c>
      <c r="E21" s="277" t="s">
        <v>577</v>
      </c>
      <c r="F21" s="278">
        <v>10</v>
      </c>
      <c r="G21" s="279">
        <f>ROUND(D21*F21/100,2)</f>
        <v>103.91</v>
      </c>
      <c r="H21" s="278">
        <f t="shared" si="0"/>
        <v>290</v>
      </c>
      <c r="I21" s="279">
        <f t="shared" si="1"/>
        <v>20.3</v>
      </c>
      <c r="J21" s="278">
        <f t="shared" si="2"/>
        <v>1122</v>
      </c>
      <c r="K21" s="270"/>
      <c r="M21" s="280"/>
      <c r="N21" s="281"/>
      <c r="O21" s="281"/>
      <c r="P21" s="281"/>
      <c r="Q21" s="317">
        <v>1039.0999999999999</v>
      </c>
      <c r="R21" s="282">
        <f>R19</f>
        <v>63</v>
      </c>
      <c r="S21" s="281">
        <v>1043</v>
      </c>
      <c r="T21" s="282">
        <f>T19</f>
        <v>26</v>
      </c>
      <c r="U21" s="283" t="s">
        <v>578</v>
      </c>
      <c r="V21" s="190">
        <f t="shared" si="3"/>
        <v>1039.0999999999999</v>
      </c>
      <c r="W21" s="298"/>
      <c r="X21" s="284"/>
      <c r="Y21" s="262" t="s">
        <v>889</v>
      </c>
      <c r="AB21" s="262" t="s">
        <v>1404</v>
      </c>
    </row>
    <row r="22" spans="1:31" ht="15.95" customHeight="1">
      <c r="A22" s="285"/>
      <c r="B22" s="285"/>
      <c r="C22" s="596" t="s">
        <v>585</v>
      </c>
      <c r="D22" s="287">
        <f t="shared" si="4"/>
        <v>1062.5999999999999</v>
      </c>
      <c r="E22" s="288" t="str">
        <f>E21</f>
        <v>kg</v>
      </c>
      <c r="F22" s="289">
        <v>10</v>
      </c>
      <c r="G22" s="290">
        <f>TRUNC(D22*F22/100)</f>
        <v>106</v>
      </c>
      <c r="H22" s="289">
        <f t="shared" si="0"/>
        <v>290</v>
      </c>
      <c r="I22" s="290">
        <f t="shared" si="1"/>
        <v>20.3</v>
      </c>
      <c r="J22" s="289">
        <f t="shared" si="2"/>
        <v>1148</v>
      </c>
      <c r="K22" s="274"/>
      <c r="M22" s="291"/>
      <c r="N22" s="292"/>
      <c r="O22" s="292"/>
      <c r="P22" s="292"/>
      <c r="Q22" s="320">
        <v>1096</v>
      </c>
      <c r="R22" s="293">
        <f>R21</f>
        <v>63</v>
      </c>
      <c r="S22" s="292">
        <v>1062.5999999999999</v>
      </c>
      <c r="T22" s="293">
        <f>T21</f>
        <v>26</v>
      </c>
      <c r="U22" s="294" t="s">
        <v>578</v>
      </c>
      <c r="V22" s="191">
        <f t="shared" si="3"/>
        <v>1062.5999999999999</v>
      </c>
      <c r="W22" s="299"/>
      <c r="X22" s="295"/>
      <c r="Y22" s="262" t="s">
        <v>890</v>
      </c>
    </row>
    <row r="23" spans="1:31" ht="15.95" customHeight="1">
      <c r="A23" s="285"/>
      <c r="B23" s="285"/>
      <c r="C23" s="296"/>
      <c r="D23" s="276">
        <f t="shared" si="4"/>
        <v>1048.7</v>
      </c>
      <c r="E23" s="277" t="s">
        <v>577</v>
      </c>
      <c r="F23" s="300">
        <v>10</v>
      </c>
      <c r="G23" s="301">
        <f>ROUND(D23*F23/100,2)</f>
        <v>104.87</v>
      </c>
      <c r="H23" s="278">
        <f t="shared" si="0"/>
        <v>290</v>
      </c>
      <c r="I23" s="301">
        <f t="shared" si="1"/>
        <v>20.3</v>
      </c>
      <c r="J23" s="300">
        <f t="shared" si="2"/>
        <v>1133</v>
      </c>
      <c r="K23" s="270"/>
      <c r="M23" s="280"/>
      <c r="N23" s="281"/>
      <c r="O23" s="281"/>
      <c r="P23" s="281"/>
      <c r="Q23" s="317">
        <v>1048.7</v>
      </c>
      <c r="R23" s="282">
        <f>R21</f>
        <v>63</v>
      </c>
      <c r="S23" s="281">
        <v>1052.5999999999999</v>
      </c>
      <c r="T23" s="282">
        <f>T21</f>
        <v>26</v>
      </c>
      <c r="U23" s="283" t="s">
        <v>578</v>
      </c>
      <c r="V23" s="190">
        <f t="shared" si="3"/>
        <v>1048.7</v>
      </c>
      <c r="W23" s="298"/>
      <c r="X23" s="284"/>
      <c r="Y23" s="262" t="s">
        <v>891</v>
      </c>
      <c r="AB23" s="262" t="s">
        <v>1405</v>
      </c>
    </row>
    <row r="24" spans="1:31" ht="15.95" customHeight="1">
      <c r="A24" s="271"/>
      <c r="B24" s="271"/>
      <c r="C24" s="596" t="s">
        <v>586</v>
      </c>
      <c r="D24" s="287">
        <f t="shared" si="4"/>
        <v>1072.2</v>
      </c>
      <c r="E24" s="288" t="str">
        <f>E23</f>
        <v>kg</v>
      </c>
      <c r="F24" s="289">
        <v>10</v>
      </c>
      <c r="G24" s="290">
        <f>TRUNC(D24*F24/100)</f>
        <v>107</v>
      </c>
      <c r="H24" s="289">
        <f>H23</f>
        <v>290</v>
      </c>
      <c r="I24" s="290">
        <f t="shared" si="1"/>
        <v>20.3</v>
      </c>
      <c r="J24" s="289">
        <f t="shared" si="2"/>
        <v>1158</v>
      </c>
      <c r="K24" s="274"/>
      <c r="M24" s="291"/>
      <c r="N24" s="292"/>
      <c r="O24" s="292"/>
      <c r="P24" s="292"/>
      <c r="Q24" s="320">
        <v>1106</v>
      </c>
      <c r="R24" s="293">
        <f>R23</f>
        <v>63</v>
      </c>
      <c r="S24" s="292">
        <v>1072.2</v>
      </c>
      <c r="T24" s="293">
        <f>T23</f>
        <v>26</v>
      </c>
      <c r="U24" s="294" t="s">
        <v>578</v>
      </c>
      <c r="V24" s="191">
        <f t="shared" si="3"/>
        <v>1072.2</v>
      </c>
      <c r="W24" s="299"/>
      <c r="X24" s="295"/>
      <c r="Y24" s="262" t="s">
        <v>892</v>
      </c>
    </row>
    <row r="25" spans="1:31" ht="15.95" customHeight="1">
      <c r="A25" s="296" t="s">
        <v>587</v>
      </c>
      <c r="B25" s="296" t="s">
        <v>588</v>
      </c>
      <c r="C25" s="296" t="s">
        <v>782</v>
      </c>
      <c r="D25" s="18">
        <f t="shared" si="4"/>
        <v>3585</v>
      </c>
      <c r="E25" s="302" t="s">
        <v>577</v>
      </c>
      <c r="F25" s="300">
        <v>10</v>
      </c>
      <c r="G25" s="301">
        <f>ROUND(D25*F25/100,2)</f>
        <v>358.5</v>
      </c>
      <c r="H25" s="699">
        <f>J145</f>
        <v>1700</v>
      </c>
      <c r="I25" s="301">
        <f t="shared" si="1"/>
        <v>119</v>
      </c>
      <c r="J25" s="700">
        <f t="shared" si="2"/>
        <v>3824</v>
      </c>
      <c r="K25" s="270"/>
      <c r="M25" s="280"/>
      <c r="N25" s="281"/>
      <c r="O25" s="281"/>
      <c r="P25" s="281"/>
      <c r="Q25" s="317">
        <v>3650</v>
      </c>
      <c r="R25" s="282">
        <v>73</v>
      </c>
      <c r="S25" s="281">
        <v>3585</v>
      </c>
      <c r="T25" s="282">
        <v>36</v>
      </c>
      <c r="U25" s="283" t="s">
        <v>578</v>
      </c>
      <c r="V25" s="190">
        <f t="shared" si="3"/>
        <v>3585</v>
      </c>
      <c r="W25" s="281"/>
      <c r="X25" s="284"/>
      <c r="Y25" s="262" t="s">
        <v>893</v>
      </c>
      <c r="AB25" s="262" t="s">
        <v>1406</v>
      </c>
    </row>
    <row r="26" spans="1:31" ht="15.95" customHeight="1">
      <c r="A26" s="285" t="s">
        <v>783</v>
      </c>
      <c r="B26" s="285"/>
      <c r="C26" s="271"/>
      <c r="D26" s="303">
        <f t="shared" si="4"/>
        <v>3767</v>
      </c>
      <c r="E26" s="288" t="s">
        <v>577</v>
      </c>
      <c r="F26" s="289">
        <v>10</v>
      </c>
      <c r="G26" s="290">
        <f>TRUNC(D26*F26/100)</f>
        <v>376</v>
      </c>
      <c r="H26" s="289">
        <f>H25</f>
        <v>1700</v>
      </c>
      <c r="I26" s="290">
        <f t="shared" si="1"/>
        <v>119</v>
      </c>
      <c r="J26" s="701">
        <f t="shared" si="2"/>
        <v>4024</v>
      </c>
      <c r="K26" s="274"/>
      <c r="M26" s="291"/>
      <c r="N26" s="292"/>
      <c r="O26" s="292"/>
      <c r="P26" s="292"/>
      <c r="Q26" s="320">
        <v>3830</v>
      </c>
      <c r="R26" s="293">
        <f>R25</f>
        <v>73</v>
      </c>
      <c r="S26" s="292">
        <v>3767</v>
      </c>
      <c r="T26" s="293">
        <f>T25</f>
        <v>36</v>
      </c>
      <c r="U26" s="294" t="s">
        <v>578</v>
      </c>
      <c r="V26" s="191">
        <f t="shared" si="3"/>
        <v>3767</v>
      </c>
      <c r="W26" s="292"/>
      <c r="X26" s="295"/>
      <c r="Y26" s="262" t="s">
        <v>894</v>
      </c>
    </row>
    <row r="27" spans="1:31" ht="15.95" customHeight="1">
      <c r="A27" s="285"/>
      <c r="B27" s="285"/>
      <c r="C27" s="266" t="s">
        <v>589</v>
      </c>
      <c r="D27" s="276">
        <f t="shared" si="4"/>
        <v>4150</v>
      </c>
      <c r="E27" s="277" t="s">
        <v>577</v>
      </c>
      <c r="F27" s="278">
        <v>10</v>
      </c>
      <c r="G27" s="279">
        <f>ROUND(D27*F27/100,2)</f>
        <v>415</v>
      </c>
      <c r="H27" s="278">
        <f>H26</f>
        <v>1700</v>
      </c>
      <c r="I27" s="279">
        <f t="shared" si="1"/>
        <v>119</v>
      </c>
      <c r="J27" s="278">
        <f>TRUNC(-I27+G27+D27)</f>
        <v>4446</v>
      </c>
      <c r="K27" s="297"/>
      <c r="M27" s="280"/>
      <c r="N27" s="281"/>
      <c r="O27" s="281"/>
      <c r="P27" s="281"/>
      <c r="Q27" s="317">
        <v>4150</v>
      </c>
      <c r="R27" s="282">
        <f>R25</f>
        <v>73</v>
      </c>
      <c r="S27" s="281">
        <v>4191</v>
      </c>
      <c r="T27" s="282">
        <f>T25</f>
        <v>36</v>
      </c>
      <c r="U27" s="283" t="s">
        <v>578</v>
      </c>
      <c r="V27" s="190">
        <f t="shared" si="3"/>
        <v>4150</v>
      </c>
      <c r="W27" s="298"/>
      <c r="X27" s="284"/>
      <c r="Y27" s="262" t="s">
        <v>895</v>
      </c>
      <c r="AB27" s="262" t="s">
        <v>1407</v>
      </c>
    </row>
    <row r="28" spans="1:31" ht="15.95" customHeight="1">
      <c r="A28" s="285"/>
      <c r="B28" s="285"/>
      <c r="C28" s="271"/>
      <c r="D28" s="287">
        <f t="shared" si="4"/>
        <v>4330</v>
      </c>
      <c r="E28" s="288" t="s">
        <v>577</v>
      </c>
      <c r="F28" s="289">
        <v>10</v>
      </c>
      <c r="G28" s="290">
        <f>TRUNC(D28*F28/100)</f>
        <v>433</v>
      </c>
      <c r="H28" s="289">
        <f>H27</f>
        <v>1700</v>
      </c>
      <c r="I28" s="290">
        <f t="shared" si="1"/>
        <v>119</v>
      </c>
      <c r="J28" s="289">
        <f>TRUNC(-I28+G28+D28)</f>
        <v>4644</v>
      </c>
      <c r="K28" s="274"/>
      <c r="M28" s="291"/>
      <c r="N28" s="292"/>
      <c r="O28" s="292"/>
      <c r="P28" s="292"/>
      <c r="Q28" s="320">
        <v>4330</v>
      </c>
      <c r="R28" s="293">
        <f>R27</f>
        <v>73</v>
      </c>
      <c r="S28" s="292">
        <v>4373</v>
      </c>
      <c r="T28" s="293">
        <f>T27</f>
        <v>36</v>
      </c>
      <c r="U28" s="294" t="s">
        <v>578</v>
      </c>
      <c r="V28" s="191">
        <f t="shared" si="3"/>
        <v>4330</v>
      </c>
      <c r="W28" s="299"/>
      <c r="X28" s="295"/>
      <c r="Y28" s="262" t="s">
        <v>896</v>
      </c>
    </row>
    <row r="29" spans="1:31" ht="15.95" customHeight="1">
      <c r="A29" s="285"/>
      <c r="B29" s="285"/>
      <c r="C29" s="266" t="s">
        <v>784</v>
      </c>
      <c r="D29" s="276">
        <f t="shared" si="4"/>
        <v>4150</v>
      </c>
      <c r="E29" s="277" t="s">
        <v>577</v>
      </c>
      <c r="F29" s="278">
        <v>10</v>
      </c>
      <c r="G29" s="279">
        <f>ROUND(D29*F29/100,2)</f>
        <v>415</v>
      </c>
      <c r="H29" s="278">
        <f>H28</f>
        <v>1700</v>
      </c>
      <c r="I29" s="279">
        <f t="shared" si="1"/>
        <v>119</v>
      </c>
      <c r="J29" s="278">
        <f t="shared" si="2"/>
        <v>4446</v>
      </c>
      <c r="K29" s="270"/>
      <c r="M29" s="280"/>
      <c r="N29" s="281"/>
      <c r="O29" s="281"/>
      <c r="P29" s="281"/>
      <c r="Q29" s="317">
        <v>4150</v>
      </c>
      <c r="R29" s="282">
        <f>R27</f>
        <v>73</v>
      </c>
      <c r="S29" s="281">
        <v>4191</v>
      </c>
      <c r="T29" s="282">
        <f>T27</f>
        <v>36</v>
      </c>
      <c r="U29" s="283" t="s">
        <v>578</v>
      </c>
      <c r="V29" s="190">
        <f t="shared" si="3"/>
        <v>4150</v>
      </c>
      <c r="W29" s="298"/>
      <c r="X29" s="284"/>
      <c r="Y29" s="262" t="s">
        <v>897</v>
      </c>
      <c r="AB29" s="262" t="s">
        <v>1408</v>
      </c>
    </row>
    <row r="30" spans="1:31" ht="15.95" customHeight="1" thickBot="1">
      <c r="A30" s="271"/>
      <c r="B30" s="271"/>
      <c r="C30" s="271"/>
      <c r="D30" s="287">
        <f t="shared" si="4"/>
        <v>4330</v>
      </c>
      <c r="E30" s="288" t="s">
        <v>577</v>
      </c>
      <c r="F30" s="289">
        <v>10</v>
      </c>
      <c r="G30" s="290">
        <f>TRUNC(D30*F30/100)</f>
        <v>433</v>
      </c>
      <c r="H30" s="289">
        <f>H29</f>
        <v>1700</v>
      </c>
      <c r="I30" s="290">
        <f t="shared" si="1"/>
        <v>119</v>
      </c>
      <c r="J30" s="289">
        <f t="shared" si="2"/>
        <v>4644</v>
      </c>
      <c r="K30" s="274"/>
      <c r="M30" s="304"/>
      <c r="N30" s="305"/>
      <c r="O30" s="305"/>
      <c r="P30" s="305"/>
      <c r="Q30" s="702">
        <v>4330</v>
      </c>
      <c r="R30" s="306">
        <f>R29</f>
        <v>73</v>
      </c>
      <c r="S30" s="305">
        <v>4373</v>
      </c>
      <c r="T30" s="306">
        <f>T29</f>
        <v>36</v>
      </c>
      <c r="U30" s="307" t="s">
        <v>578</v>
      </c>
      <c r="V30" s="192">
        <f t="shared" si="3"/>
        <v>4330</v>
      </c>
      <c r="W30" s="305"/>
      <c r="X30" s="308"/>
      <c r="Y30" s="262" t="s">
        <v>898</v>
      </c>
      <c r="AE30" s="262" t="s">
        <v>1409</v>
      </c>
    </row>
    <row r="31" spans="1:31" ht="15.95" customHeight="1" thickBot="1">
      <c r="C31" s="265"/>
      <c r="D31" s="309"/>
      <c r="E31" s="310"/>
      <c r="F31" s="311"/>
      <c r="G31" s="312"/>
      <c r="H31" s="311"/>
      <c r="I31" s="312"/>
      <c r="J31" s="311"/>
      <c r="M31" s="313"/>
      <c r="N31" s="313"/>
      <c r="O31" s="313"/>
      <c r="P31" s="313"/>
      <c r="Q31" s="703"/>
      <c r="R31" s="313"/>
      <c r="S31" s="703"/>
      <c r="T31" s="313"/>
      <c r="U31" s="313"/>
      <c r="V31" s="314"/>
      <c r="W31" s="313"/>
      <c r="X31" s="315"/>
    </row>
    <row r="32" spans="1:31" ht="15.95" customHeight="1">
      <c r="A32" s="266" t="s">
        <v>558</v>
      </c>
      <c r="B32" s="266" t="s">
        <v>559</v>
      </c>
      <c r="C32" s="266" t="s">
        <v>560</v>
      </c>
      <c r="D32" s="267" t="s">
        <v>102</v>
      </c>
      <c r="E32" s="266" t="s">
        <v>94</v>
      </c>
      <c r="F32" s="268" t="s">
        <v>561</v>
      </c>
      <c r="G32" s="269"/>
      <c r="H32" s="268" t="s">
        <v>562</v>
      </c>
      <c r="I32" s="269"/>
      <c r="J32" s="266" t="s">
        <v>563</v>
      </c>
      <c r="K32" s="270" t="s">
        <v>564</v>
      </c>
      <c r="M32" s="1561" t="s">
        <v>565</v>
      </c>
      <c r="N32" s="1557" t="s">
        <v>566</v>
      </c>
      <c r="O32" s="1557" t="s">
        <v>875</v>
      </c>
      <c r="P32" s="1557" t="s">
        <v>566</v>
      </c>
      <c r="Q32" s="1565" t="s">
        <v>568</v>
      </c>
      <c r="R32" s="1557" t="s">
        <v>566</v>
      </c>
      <c r="S32" s="1565" t="s">
        <v>569</v>
      </c>
      <c r="T32" s="1557" t="s">
        <v>566</v>
      </c>
      <c r="U32" s="1557" t="s">
        <v>570</v>
      </c>
      <c r="V32" s="1533" t="s">
        <v>571</v>
      </c>
      <c r="W32" s="1557" t="s">
        <v>572</v>
      </c>
      <c r="X32" s="1558"/>
    </row>
    <row r="33" spans="1:25" ht="15.95" customHeight="1">
      <c r="A33" s="271"/>
      <c r="B33" s="271"/>
      <c r="C33" s="271"/>
      <c r="D33" s="272"/>
      <c r="E33" s="596"/>
      <c r="F33" s="273" t="s">
        <v>573</v>
      </c>
      <c r="G33" s="273" t="s">
        <v>574</v>
      </c>
      <c r="H33" s="273" t="s">
        <v>102</v>
      </c>
      <c r="I33" s="273" t="s">
        <v>575</v>
      </c>
      <c r="J33" s="271"/>
      <c r="K33" s="274"/>
      <c r="M33" s="1562"/>
      <c r="N33" s="1559"/>
      <c r="O33" s="1559"/>
      <c r="P33" s="1559"/>
      <c r="Q33" s="1566"/>
      <c r="R33" s="1559"/>
      <c r="S33" s="1566"/>
      <c r="T33" s="1559"/>
      <c r="U33" s="1559"/>
      <c r="V33" s="1534"/>
      <c r="W33" s="1559"/>
      <c r="X33" s="1560"/>
    </row>
    <row r="34" spans="1:25" ht="15.95" customHeight="1">
      <c r="A34" s="266" t="s">
        <v>587</v>
      </c>
      <c r="B34" s="266" t="s">
        <v>588</v>
      </c>
      <c r="C34" s="266" t="s">
        <v>590</v>
      </c>
      <c r="D34" s="17">
        <f>V34</f>
        <v>4150</v>
      </c>
      <c r="E34" s="277" t="s">
        <v>577</v>
      </c>
      <c r="F34" s="278">
        <v>10</v>
      </c>
      <c r="G34" s="279">
        <f>ROUND(D34*F34/100,2)</f>
        <v>415</v>
      </c>
      <c r="H34" s="278">
        <f>H30</f>
        <v>1700</v>
      </c>
      <c r="I34" s="279">
        <f>ROUND((H34*F34/100*0.7),2)</f>
        <v>119</v>
      </c>
      <c r="J34" s="316">
        <f>TRUNC(-I34+G34+D34)</f>
        <v>4446</v>
      </c>
      <c r="K34" s="270"/>
      <c r="M34" s="280"/>
      <c r="N34" s="281"/>
      <c r="O34" s="281"/>
      <c r="P34" s="281"/>
      <c r="Q34" s="317">
        <v>4150</v>
      </c>
      <c r="R34" s="281">
        <f>R29</f>
        <v>73</v>
      </c>
      <c r="S34" s="281">
        <v>4191</v>
      </c>
      <c r="T34" s="281">
        <f>T29</f>
        <v>36</v>
      </c>
      <c r="U34" s="283" t="s">
        <v>578</v>
      </c>
      <c r="V34" s="190">
        <f t="shared" ref="V34:V59" si="5">MIN(M34,O34,Q34,S34,U34)</f>
        <v>4150</v>
      </c>
      <c r="W34" s="281"/>
      <c r="X34" s="318"/>
      <c r="Y34" s="262" t="s">
        <v>899</v>
      </c>
    </row>
    <row r="35" spans="1:25" ht="15.95" customHeight="1">
      <c r="A35" s="271" t="s">
        <v>783</v>
      </c>
      <c r="B35" s="271"/>
      <c r="C35" s="271"/>
      <c r="D35" s="303">
        <f>V35</f>
        <v>4330</v>
      </c>
      <c r="E35" s="288" t="s">
        <v>577</v>
      </c>
      <c r="F35" s="289">
        <v>10</v>
      </c>
      <c r="G35" s="290">
        <f>TRUNC(D35*F35/100)</f>
        <v>433</v>
      </c>
      <c r="H35" s="289">
        <f t="shared" ref="H35:H41" si="6">H34</f>
        <v>1700</v>
      </c>
      <c r="I35" s="290">
        <f>ROUND((H35*F35/100*0.7),2)</f>
        <v>119</v>
      </c>
      <c r="J35" s="319">
        <f>TRUNC(-I35+G35+D35)</f>
        <v>4644</v>
      </c>
      <c r="K35" s="274"/>
      <c r="M35" s="291"/>
      <c r="N35" s="292"/>
      <c r="O35" s="292"/>
      <c r="P35" s="292"/>
      <c r="Q35" s="320">
        <v>4330</v>
      </c>
      <c r="R35" s="292">
        <f>R34</f>
        <v>73</v>
      </c>
      <c r="S35" s="292">
        <v>4373</v>
      </c>
      <c r="T35" s="292">
        <f>T34</f>
        <v>36</v>
      </c>
      <c r="U35" s="294" t="s">
        <v>578</v>
      </c>
      <c r="V35" s="191">
        <f t="shared" si="5"/>
        <v>4330</v>
      </c>
      <c r="W35" s="292"/>
      <c r="X35" s="321"/>
      <c r="Y35" s="262" t="s">
        <v>900</v>
      </c>
    </row>
    <row r="36" spans="1:25" ht="15.95" customHeight="1">
      <c r="A36" s="296" t="s">
        <v>591</v>
      </c>
      <c r="B36" s="296" t="s">
        <v>588</v>
      </c>
      <c r="C36" s="596" t="s">
        <v>592</v>
      </c>
      <c r="D36" s="303">
        <f t="shared" ref="D36:D41" si="7">V36</f>
        <v>5380</v>
      </c>
      <c r="E36" s="288" t="s">
        <v>577</v>
      </c>
      <c r="F36" s="289">
        <v>5</v>
      </c>
      <c r="G36" s="290">
        <f t="shared" ref="G36:G41" si="8">TRUNC(D36*F36/100)</f>
        <v>269</v>
      </c>
      <c r="H36" s="289">
        <f t="shared" si="6"/>
        <v>1700</v>
      </c>
      <c r="I36" s="290">
        <f t="shared" ref="I36:I41" si="9">ROUND((H36*F36/100*0.7),2)</f>
        <v>59.5</v>
      </c>
      <c r="J36" s="289">
        <f t="shared" ref="J36:J41" si="10">TRUNC(-I36+G36+D36)</f>
        <v>5589</v>
      </c>
      <c r="K36" s="274"/>
      <c r="M36" s="291"/>
      <c r="N36" s="292"/>
      <c r="O36" s="292"/>
      <c r="P36" s="292"/>
      <c r="Q36" s="320">
        <v>5650</v>
      </c>
      <c r="R36" s="292">
        <v>75</v>
      </c>
      <c r="S36" s="292">
        <v>5380</v>
      </c>
      <c r="T36" s="292">
        <v>39</v>
      </c>
      <c r="U36" s="294" t="s">
        <v>578</v>
      </c>
      <c r="V36" s="191">
        <f t="shared" si="5"/>
        <v>5380</v>
      </c>
      <c r="W36" s="292"/>
      <c r="X36" s="321"/>
      <c r="Y36" s="262" t="s">
        <v>901</v>
      </c>
    </row>
    <row r="37" spans="1:25" ht="15.95" customHeight="1">
      <c r="A37" s="285"/>
      <c r="B37" s="285"/>
      <c r="C37" s="596" t="s">
        <v>785</v>
      </c>
      <c r="D37" s="303">
        <f t="shared" si="7"/>
        <v>5380</v>
      </c>
      <c r="E37" s="323" t="s">
        <v>577</v>
      </c>
      <c r="F37" s="324">
        <v>5</v>
      </c>
      <c r="G37" s="325">
        <f t="shared" si="8"/>
        <v>269</v>
      </c>
      <c r="H37" s="324">
        <f t="shared" si="6"/>
        <v>1700</v>
      </c>
      <c r="I37" s="325">
        <f t="shared" si="9"/>
        <v>59.5</v>
      </c>
      <c r="J37" s="324">
        <f t="shared" si="10"/>
        <v>5589</v>
      </c>
      <c r="K37" s="594"/>
      <c r="M37" s="326"/>
      <c r="N37" s="327"/>
      <c r="O37" s="327"/>
      <c r="P37" s="327"/>
      <c r="Q37" s="328">
        <v>5650</v>
      </c>
      <c r="R37" s="327">
        <f>R36</f>
        <v>75</v>
      </c>
      <c r="S37" s="327">
        <v>5380</v>
      </c>
      <c r="T37" s="327">
        <f>T36</f>
        <v>39</v>
      </c>
      <c r="U37" s="595" t="s">
        <v>578</v>
      </c>
      <c r="V37" s="194">
        <f t="shared" si="5"/>
        <v>5380</v>
      </c>
      <c r="W37" s="292"/>
      <c r="X37" s="329"/>
      <c r="Y37" s="262" t="s">
        <v>902</v>
      </c>
    </row>
    <row r="38" spans="1:25" ht="15.95" customHeight="1">
      <c r="A38" s="285"/>
      <c r="B38" s="285"/>
      <c r="C38" s="273" t="s">
        <v>786</v>
      </c>
      <c r="D38" s="303">
        <f t="shared" si="7"/>
        <v>5380</v>
      </c>
      <c r="E38" s="323" t="s">
        <v>577</v>
      </c>
      <c r="F38" s="324">
        <v>5</v>
      </c>
      <c r="G38" s="325">
        <f t="shared" si="8"/>
        <v>269</v>
      </c>
      <c r="H38" s="324">
        <f t="shared" si="6"/>
        <v>1700</v>
      </c>
      <c r="I38" s="325">
        <f t="shared" si="9"/>
        <v>59.5</v>
      </c>
      <c r="J38" s="324">
        <f t="shared" si="10"/>
        <v>5589</v>
      </c>
      <c r="K38" s="594"/>
      <c r="M38" s="326"/>
      <c r="N38" s="327"/>
      <c r="O38" s="327"/>
      <c r="P38" s="327"/>
      <c r="Q38" s="328">
        <v>5650</v>
      </c>
      <c r="R38" s="327">
        <f>R37</f>
        <v>75</v>
      </c>
      <c r="S38" s="327">
        <v>5380</v>
      </c>
      <c r="T38" s="327">
        <f>T37</f>
        <v>39</v>
      </c>
      <c r="U38" s="595" t="s">
        <v>578</v>
      </c>
      <c r="V38" s="194">
        <f t="shared" si="5"/>
        <v>5380</v>
      </c>
      <c r="W38" s="292"/>
      <c r="X38" s="329"/>
      <c r="Y38" s="262" t="s">
        <v>903</v>
      </c>
    </row>
    <row r="39" spans="1:25" ht="15.95" customHeight="1">
      <c r="A39" s="285"/>
      <c r="B39" s="285"/>
      <c r="C39" s="273" t="s">
        <v>593</v>
      </c>
      <c r="D39" s="303">
        <f t="shared" si="7"/>
        <v>5380</v>
      </c>
      <c r="E39" s="323" t="s">
        <v>577</v>
      </c>
      <c r="F39" s="324">
        <v>5</v>
      </c>
      <c r="G39" s="325">
        <f t="shared" si="8"/>
        <v>269</v>
      </c>
      <c r="H39" s="324">
        <f t="shared" si="6"/>
        <v>1700</v>
      </c>
      <c r="I39" s="325">
        <f t="shared" si="9"/>
        <v>59.5</v>
      </c>
      <c r="J39" s="704">
        <f t="shared" si="10"/>
        <v>5589</v>
      </c>
      <c r="K39" s="594"/>
      <c r="M39" s="326"/>
      <c r="N39" s="327"/>
      <c r="O39" s="327"/>
      <c r="P39" s="327"/>
      <c r="Q39" s="328">
        <v>5650</v>
      </c>
      <c r="R39" s="327">
        <f>R38</f>
        <v>75</v>
      </c>
      <c r="S39" s="327">
        <v>5380</v>
      </c>
      <c r="T39" s="327">
        <f>T38</f>
        <v>39</v>
      </c>
      <c r="U39" s="595" t="s">
        <v>578</v>
      </c>
      <c r="V39" s="194">
        <f t="shared" si="5"/>
        <v>5380</v>
      </c>
      <c r="W39" s="292"/>
      <c r="X39" s="329"/>
      <c r="Y39" s="262" t="s">
        <v>903</v>
      </c>
    </row>
    <row r="40" spans="1:25" ht="15.95" customHeight="1">
      <c r="A40" s="285"/>
      <c r="B40" s="285"/>
      <c r="C40" s="273" t="s">
        <v>787</v>
      </c>
      <c r="D40" s="303">
        <f t="shared" si="7"/>
        <v>5380</v>
      </c>
      <c r="E40" s="323" t="s">
        <v>577</v>
      </c>
      <c r="F40" s="324">
        <v>5</v>
      </c>
      <c r="G40" s="325">
        <f t="shared" si="8"/>
        <v>269</v>
      </c>
      <c r="H40" s="324">
        <f t="shared" si="6"/>
        <v>1700</v>
      </c>
      <c r="I40" s="325">
        <f t="shared" si="9"/>
        <v>59.5</v>
      </c>
      <c r="J40" s="704">
        <f t="shared" si="10"/>
        <v>5589</v>
      </c>
      <c r="K40" s="594"/>
      <c r="M40" s="326"/>
      <c r="N40" s="327"/>
      <c r="O40" s="327"/>
      <c r="P40" s="327"/>
      <c r="Q40" s="328">
        <v>5650</v>
      </c>
      <c r="R40" s="327">
        <f>R39</f>
        <v>75</v>
      </c>
      <c r="S40" s="327">
        <v>5380</v>
      </c>
      <c r="T40" s="327">
        <f>T39</f>
        <v>39</v>
      </c>
      <c r="U40" s="595" t="s">
        <v>578</v>
      </c>
      <c r="V40" s="194">
        <f t="shared" si="5"/>
        <v>5380</v>
      </c>
      <c r="W40" s="292"/>
      <c r="X40" s="329"/>
      <c r="Y40" s="262" t="s">
        <v>903</v>
      </c>
    </row>
    <row r="41" spans="1:25" ht="15.95" customHeight="1">
      <c r="A41" s="285"/>
      <c r="B41" s="285"/>
      <c r="C41" s="273" t="s">
        <v>594</v>
      </c>
      <c r="D41" s="303">
        <f t="shared" si="7"/>
        <v>5380</v>
      </c>
      <c r="E41" s="323" t="s">
        <v>577</v>
      </c>
      <c r="F41" s="324">
        <v>5</v>
      </c>
      <c r="G41" s="325">
        <f t="shared" si="8"/>
        <v>269</v>
      </c>
      <c r="H41" s="324">
        <f t="shared" si="6"/>
        <v>1700</v>
      </c>
      <c r="I41" s="325">
        <f t="shared" si="9"/>
        <v>59.5</v>
      </c>
      <c r="J41" s="704">
        <f t="shared" si="10"/>
        <v>5589</v>
      </c>
      <c r="K41" s="594"/>
      <c r="M41" s="326"/>
      <c r="N41" s="327"/>
      <c r="O41" s="327"/>
      <c r="P41" s="327"/>
      <c r="Q41" s="328">
        <v>5650</v>
      </c>
      <c r="R41" s="327">
        <f>R40</f>
        <v>75</v>
      </c>
      <c r="S41" s="327">
        <v>5380</v>
      </c>
      <c r="T41" s="327">
        <f>T40</f>
        <v>39</v>
      </c>
      <c r="U41" s="595" t="s">
        <v>578</v>
      </c>
      <c r="V41" s="705">
        <f t="shared" si="5"/>
        <v>5380</v>
      </c>
      <c r="W41" s="292"/>
      <c r="X41" s="329"/>
      <c r="Y41" s="262" t="s">
        <v>903</v>
      </c>
    </row>
    <row r="42" spans="1:25" s="888" customFormat="1" ht="15.95" customHeight="1">
      <c r="A42" s="893" t="str">
        <f>A34</f>
        <v>스테인리스강판</v>
      </c>
      <c r="B42" s="893" t="s">
        <v>1491</v>
      </c>
      <c r="C42" s="895" t="s">
        <v>1523</v>
      </c>
      <c r="D42" s="708"/>
      <c r="E42" s="896" t="s">
        <v>577</v>
      </c>
      <c r="F42" s="897"/>
      <c r="G42" s="898"/>
      <c r="H42" s="897"/>
      <c r="I42" s="898"/>
      <c r="J42" s="897">
        <v>6700</v>
      </c>
      <c r="K42" s="887"/>
      <c r="M42" s="899">
        <v>6450000</v>
      </c>
      <c r="N42" s="893">
        <v>32</v>
      </c>
      <c r="O42" s="893"/>
      <c r="P42" s="893"/>
      <c r="Q42" s="900"/>
      <c r="R42" s="893"/>
      <c r="S42" s="893"/>
      <c r="T42" s="893"/>
      <c r="U42" s="893"/>
      <c r="V42" s="901"/>
      <c r="W42" s="893" t="s">
        <v>1493</v>
      </c>
      <c r="X42" s="894" t="s">
        <v>1494</v>
      </c>
    </row>
    <row r="43" spans="1:25" s="888" customFormat="1" ht="15.95" customHeight="1">
      <c r="A43" s="887" t="s">
        <v>591</v>
      </c>
      <c r="B43" s="893" t="s">
        <v>1450</v>
      </c>
      <c r="C43" s="895" t="s">
        <v>787</v>
      </c>
      <c r="D43" s="708"/>
      <c r="E43" s="896" t="s">
        <v>577</v>
      </c>
      <c r="F43" s="897"/>
      <c r="G43" s="898"/>
      <c r="H43" s="897"/>
      <c r="I43" s="898"/>
      <c r="J43" s="897">
        <f>5600*2</f>
        <v>11200</v>
      </c>
      <c r="K43" s="887" t="s">
        <v>1495</v>
      </c>
      <c r="M43" s="889"/>
      <c r="N43" s="890"/>
      <c r="O43" s="890"/>
      <c r="P43" s="890"/>
      <c r="Q43" s="891"/>
      <c r="R43" s="890"/>
      <c r="S43" s="892"/>
      <c r="T43" s="890"/>
      <c r="U43" s="893"/>
      <c r="V43" s="901"/>
      <c r="W43" s="893"/>
      <c r="X43" s="894"/>
    </row>
    <row r="44" spans="1:25" ht="15.95" customHeight="1">
      <c r="A44" s="296" t="s">
        <v>595</v>
      </c>
      <c r="B44" s="296" t="s">
        <v>181</v>
      </c>
      <c r="C44" s="296" t="s">
        <v>596</v>
      </c>
      <c r="D44" s="334">
        <f>V44</f>
        <v>960</v>
      </c>
      <c r="E44" s="302" t="s">
        <v>577</v>
      </c>
      <c r="F44" s="300">
        <v>5</v>
      </c>
      <c r="G44" s="301">
        <f>ROUND(D44*F44/100,2)</f>
        <v>48</v>
      </c>
      <c r="H44" s="300">
        <f>H24</f>
        <v>290</v>
      </c>
      <c r="I44" s="301">
        <f t="shared" ref="I44:I59" si="11">ROUND((H44*F44/100*0.7),2)</f>
        <v>10.15</v>
      </c>
      <c r="J44" s="300">
        <f t="shared" ref="J44:J59" si="12">TRUNC(-I44+G44+D44)</f>
        <v>997</v>
      </c>
      <c r="K44" s="297"/>
      <c r="M44" s="280"/>
      <c r="N44" s="281"/>
      <c r="O44" s="281"/>
      <c r="P44" s="281"/>
      <c r="Q44" s="317">
        <v>960</v>
      </c>
      <c r="R44" s="281">
        <v>50</v>
      </c>
      <c r="S44" s="281">
        <v>1021</v>
      </c>
      <c r="T44" s="281">
        <v>18</v>
      </c>
      <c r="U44" s="283" t="s">
        <v>578</v>
      </c>
      <c r="V44" s="190">
        <f t="shared" si="5"/>
        <v>960</v>
      </c>
      <c r="W44" s="281"/>
      <c r="X44" s="318"/>
      <c r="Y44" s="262" t="s">
        <v>904</v>
      </c>
    </row>
    <row r="45" spans="1:25" ht="15.95" customHeight="1">
      <c r="A45" s="335" t="s">
        <v>597</v>
      </c>
      <c r="B45" s="285"/>
      <c r="C45" s="271"/>
      <c r="D45" s="303">
        <f>V45</f>
        <v>1020</v>
      </c>
      <c r="E45" s="288" t="s">
        <v>577</v>
      </c>
      <c r="F45" s="289">
        <v>5</v>
      </c>
      <c r="G45" s="290">
        <f>TRUNC(D45*F45/100)</f>
        <v>51</v>
      </c>
      <c r="H45" s="289">
        <f t="shared" ref="H45:H59" si="13">H44</f>
        <v>290</v>
      </c>
      <c r="I45" s="290">
        <f t="shared" si="11"/>
        <v>10.15</v>
      </c>
      <c r="J45" s="289">
        <f t="shared" si="12"/>
        <v>1060</v>
      </c>
      <c r="K45" s="274"/>
      <c r="M45" s="291"/>
      <c r="N45" s="292"/>
      <c r="O45" s="292"/>
      <c r="P45" s="292"/>
      <c r="Q45" s="320">
        <v>1020</v>
      </c>
      <c r="R45" s="292">
        <f>R44</f>
        <v>50</v>
      </c>
      <c r="S45" s="292">
        <v>1071</v>
      </c>
      <c r="T45" s="292">
        <f>T44</f>
        <v>18</v>
      </c>
      <c r="U45" s="294" t="s">
        <v>578</v>
      </c>
      <c r="V45" s="191">
        <f t="shared" si="5"/>
        <v>1020</v>
      </c>
      <c r="W45" s="292"/>
      <c r="X45" s="321"/>
      <c r="Y45" s="262" t="s">
        <v>905</v>
      </c>
    </row>
    <row r="46" spans="1:25" ht="15.95" customHeight="1">
      <c r="A46" s="285"/>
      <c r="B46" s="285"/>
      <c r="C46" s="266" t="s">
        <v>788</v>
      </c>
      <c r="D46" s="334">
        <f>V46</f>
        <v>960</v>
      </c>
      <c r="E46" s="277" t="s">
        <v>577</v>
      </c>
      <c r="F46" s="278">
        <v>5</v>
      </c>
      <c r="G46" s="279">
        <f>ROUND(D46*F46/100,2)</f>
        <v>48</v>
      </c>
      <c r="H46" s="278">
        <f t="shared" si="13"/>
        <v>290</v>
      </c>
      <c r="I46" s="279">
        <f t="shared" si="11"/>
        <v>10.15</v>
      </c>
      <c r="J46" s="278">
        <f t="shared" si="12"/>
        <v>997</v>
      </c>
      <c r="K46" s="270"/>
      <c r="M46" s="280"/>
      <c r="N46" s="281"/>
      <c r="O46" s="281"/>
      <c r="P46" s="281"/>
      <c r="Q46" s="317">
        <v>960</v>
      </c>
      <c r="R46" s="281">
        <f>R44</f>
        <v>50</v>
      </c>
      <c r="S46" s="281">
        <v>1021</v>
      </c>
      <c r="T46" s="281">
        <f>T44</f>
        <v>18</v>
      </c>
      <c r="U46" s="283" t="s">
        <v>578</v>
      </c>
      <c r="V46" s="190">
        <f t="shared" si="5"/>
        <v>960</v>
      </c>
      <c r="W46" s="281"/>
      <c r="X46" s="318"/>
      <c r="Y46" s="262" t="s">
        <v>906</v>
      </c>
    </row>
    <row r="47" spans="1:25" ht="15.95" customHeight="1">
      <c r="A47" s="285"/>
      <c r="B47" s="285"/>
      <c r="C47" s="271"/>
      <c r="D47" s="303">
        <f>V47</f>
        <v>1020</v>
      </c>
      <c r="E47" s="288" t="s">
        <v>577</v>
      </c>
      <c r="F47" s="289">
        <v>5</v>
      </c>
      <c r="G47" s="290">
        <f>TRUNC(D47*F47/100)</f>
        <v>51</v>
      </c>
      <c r="H47" s="289">
        <f t="shared" si="13"/>
        <v>290</v>
      </c>
      <c r="I47" s="290">
        <f t="shared" si="11"/>
        <v>10.15</v>
      </c>
      <c r="J47" s="289">
        <f t="shared" si="12"/>
        <v>1060</v>
      </c>
      <c r="K47" s="274"/>
      <c r="M47" s="291"/>
      <c r="N47" s="292"/>
      <c r="O47" s="292"/>
      <c r="P47" s="292"/>
      <c r="Q47" s="320">
        <v>1020</v>
      </c>
      <c r="R47" s="292">
        <f>R46</f>
        <v>50</v>
      </c>
      <c r="S47" s="292">
        <v>1071</v>
      </c>
      <c r="T47" s="292">
        <f>T46</f>
        <v>18</v>
      </c>
      <c r="U47" s="294" t="s">
        <v>578</v>
      </c>
      <c r="V47" s="191">
        <f t="shared" si="5"/>
        <v>1020</v>
      </c>
      <c r="W47" s="292"/>
      <c r="X47" s="321"/>
      <c r="Y47" s="262" t="s">
        <v>907</v>
      </c>
    </row>
    <row r="48" spans="1:25" ht="15.95" customHeight="1">
      <c r="A48" s="285"/>
      <c r="B48" s="285"/>
      <c r="C48" s="266" t="s">
        <v>789</v>
      </c>
      <c r="D48" s="334">
        <f t="shared" ref="D48:D59" si="14">V48</f>
        <v>960</v>
      </c>
      <c r="E48" s="277" t="s">
        <v>577</v>
      </c>
      <c r="F48" s="278">
        <v>5</v>
      </c>
      <c r="G48" s="279">
        <f>ROUND(D48*F48/100,2)</f>
        <v>48</v>
      </c>
      <c r="H48" s="278">
        <f t="shared" si="13"/>
        <v>290</v>
      </c>
      <c r="I48" s="279">
        <f t="shared" si="11"/>
        <v>10.15</v>
      </c>
      <c r="J48" s="278">
        <f t="shared" si="12"/>
        <v>997</v>
      </c>
      <c r="K48" s="270"/>
      <c r="M48" s="280"/>
      <c r="N48" s="281"/>
      <c r="O48" s="336"/>
      <c r="P48" s="336"/>
      <c r="Q48" s="317">
        <v>960</v>
      </c>
      <c r="R48" s="281">
        <f>R46</f>
        <v>50</v>
      </c>
      <c r="S48" s="336"/>
      <c r="T48" s="281"/>
      <c r="U48" s="283" t="s">
        <v>578</v>
      </c>
      <c r="V48" s="190">
        <f t="shared" si="5"/>
        <v>960</v>
      </c>
      <c r="W48" s="281"/>
      <c r="X48" s="318"/>
      <c r="Y48" s="262" t="s">
        <v>908</v>
      </c>
    </row>
    <row r="49" spans="1:28" ht="15.95" customHeight="1">
      <c r="A49" s="285"/>
      <c r="B49" s="285"/>
      <c r="C49" s="271"/>
      <c r="D49" s="303">
        <f t="shared" si="14"/>
        <v>1020</v>
      </c>
      <c r="E49" s="288" t="s">
        <v>577</v>
      </c>
      <c r="F49" s="289">
        <v>5</v>
      </c>
      <c r="G49" s="290">
        <f>TRUNC(D49*F49/100)</f>
        <v>51</v>
      </c>
      <c r="H49" s="289">
        <f t="shared" si="13"/>
        <v>290</v>
      </c>
      <c r="I49" s="290">
        <f t="shared" si="11"/>
        <v>10.15</v>
      </c>
      <c r="J49" s="289">
        <f t="shared" si="12"/>
        <v>1060</v>
      </c>
      <c r="K49" s="274"/>
      <c r="M49" s="291"/>
      <c r="N49" s="292"/>
      <c r="O49" s="337"/>
      <c r="P49" s="337"/>
      <c r="Q49" s="320">
        <v>1020</v>
      </c>
      <c r="R49" s="292">
        <f>R48</f>
        <v>50</v>
      </c>
      <c r="S49" s="337"/>
      <c r="T49" s="292"/>
      <c r="U49" s="294" t="s">
        <v>578</v>
      </c>
      <c r="V49" s="191">
        <f t="shared" si="5"/>
        <v>1020</v>
      </c>
      <c r="W49" s="299"/>
      <c r="X49" s="321"/>
      <c r="Y49" s="262" t="s">
        <v>909</v>
      </c>
    </row>
    <row r="50" spans="1:28" ht="15.95" customHeight="1">
      <c r="A50" s="285"/>
      <c r="B50" s="285"/>
      <c r="C50" s="266" t="s">
        <v>598</v>
      </c>
      <c r="D50" s="334">
        <f t="shared" si="14"/>
        <v>960</v>
      </c>
      <c r="E50" s="277" t="s">
        <v>577</v>
      </c>
      <c r="F50" s="278">
        <v>5</v>
      </c>
      <c r="G50" s="279">
        <f>ROUND(D50*F50/100,2)</f>
        <v>48</v>
      </c>
      <c r="H50" s="278">
        <f t="shared" si="13"/>
        <v>290</v>
      </c>
      <c r="I50" s="279">
        <f t="shared" si="11"/>
        <v>10.15</v>
      </c>
      <c r="J50" s="278">
        <f t="shared" si="12"/>
        <v>997</v>
      </c>
      <c r="K50" s="270"/>
      <c r="M50" s="280"/>
      <c r="N50" s="281"/>
      <c r="O50" s="336"/>
      <c r="P50" s="336"/>
      <c r="Q50" s="317">
        <f>Q48</f>
        <v>960</v>
      </c>
      <c r="R50" s="281">
        <f>R48</f>
        <v>50</v>
      </c>
      <c r="S50" s="336"/>
      <c r="T50" s="281"/>
      <c r="U50" s="283" t="s">
        <v>578</v>
      </c>
      <c r="V50" s="190">
        <f t="shared" si="5"/>
        <v>960</v>
      </c>
      <c r="W50" s="281"/>
      <c r="X50" s="318"/>
      <c r="Y50" s="262" t="s">
        <v>908</v>
      </c>
    </row>
    <row r="51" spans="1:28" ht="15.95" customHeight="1">
      <c r="A51" s="271"/>
      <c r="B51" s="338"/>
      <c r="C51" s="285"/>
      <c r="D51" s="303">
        <f t="shared" si="14"/>
        <v>1020</v>
      </c>
      <c r="E51" s="302" t="s">
        <v>577</v>
      </c>
      <c r="F51" s="300">
        <v>5</v>
      </c>
      <c r="G51" s="301">
        <f t="shared" ref="G51:G59" si="15">TRUNC(D51*F51/100)</f>
        <v>51</v>
      </c>
      <c r="H51" s="300">
        <f t="shared" si="13"/>
        <v>290</v>
      </c>
      <c r="I51" s="301">
        <f t="shared" si="11"/>
        <v>10.15</v>
      </c>
      <c r="J51" s="300">
        <f t="shared" si="12"/>
        <v>1060</v>
      </c>
      <c r="K51" s="297"/>
      <c r="M51" s="291"/>
      <c r="N51" s="292"/>
      <c r="O51" s="337"/>
      <c r="P51" s="337"/>
      <c r="Q51" s="320">
        <f>Q49</f>
        <v>1020</v>
      </c>
      <c r="R51" s="292">
        <f>R50</f>
        <v>50</v>
      </c>
      <c r="S51" s="337"/>
      <c r="T51" s="292"/>
      <c r="U51" s="294" t="s">
        <v>578</v>
      </c>
      <c r="V51" s="191">
        <f t="shared" si="5"/>
        <v>1020</v>
      </c>
      <c r="W51" s="292"/>
      <c r="X51" s="321"/>
      <c r="Y51" s="262" t="s">
        <v>909</v>
      </c>
    </row>
    <row r="52" spans="1:28" ht="15.95" customHeight="1">
      <c r="A52" s="266" t="s">
        <v>599</v>
      </c>
      <c r="B52" s="266" t="s">
        <v>181</v>
      </c>
      <c r="C52" s="273" t="s">
        <v>600</v>
      </c>
      <c r="D52" s="339">
        <f t="shared" si="14"/>
        <v>1020</v>
      </c>
      <c r="E52" s="323" t="s">
        <v>577</v>
      </c>
      <c r="F52" s="324">
        <v>5</v>
      </c>
      <c r="G52" s="325">
        <f t="shared" si="15"/>
        <v>51</v>
      </c>
      <c r="H52" s="324">
        <f t="shared" si="13"/>
        <v>290</v>
      </c>
      <c r="I52" s="325">
        <f t="shared" si="11"/>
        <v>10.15</v>
      </c>
      <c r="J52" s="707">
        <f t="shared" si="12"/>
        <v>1060</v>
      </c>
      <c r="K52" s="594"/>
      <c r="M52" s="326"/>
      <c r="N52" s="327"/>
      <c r="O52" s="327"/>
      <c r="P52" s="327"/>
      <c r="Q52" s="328">
        <v>1020</v>
      </c>
      <c r="R52" s="327">
        <v>52</v>
      </c>
      <c r="S52" s="327">
        <v>1050</v>
      </c>
      <c r="T52" s="327">
        <v>23</v>
      </c>
      <c r="U52" s="595" t="s">
        <v>578</v>
      </c>
      <c r="V52" s="194">
        <f t="shared" si="5"/>
        <v>1020</v>
      </c>
      <c r="W52" s="292"/>
      <c r="X52" s="329"/>
      <c r="Y52" s="262" t="s">
        <v>910</v>
      </c>
      <c r="AB52" s="262" t="s">
        <v>1410</v>
      </c>
    </row>
    <row r="53" spans="1:28" ht="15.95" customHeight="1">
      <c r="A53" s="596" t="s">
        <v>601</v>
      </c>
      <c r="B53" s="271"/>
      <c r="C53" s="273" t="s">
        <v>602</v>
      </c>
      <c r="D53" s="303">
        <f t="shared" si="14"/>
        <v>1020</v>
      </c>
      <c r="E53" s="323" t="s">
        <v>577</v>
      </c>
      <c r="F53" s="324">
        <v>5</v>
      </c>
      <c r="G53" s="325">
        <f t="shared" si="15"/>
        <v>51</v>
      </c>
      <c r="H53" s="324">
        <f t="shared" si="13"/>
        <v>290</v>
      </c>
      <c r="I53" s="325">
        <f t="shared" si="11"/>
        <v>10.15</v>
      </c>
      <c r="J53" s="707">
        <f t="shared" si="12"/>
        <v>1060</v>
      </c>
      <c r="K53" s="594"/>
      <c r="M53" s="326"/>
      <c r="N53" s="327"/>
      <c r="O53" s="327"/>
      <c r="P53" s="327"/>
      <c r="Q53" s="328">
        <v>1020</v>
      </c>
      <c r="R53" s="327">
        <f>R52</f>
        <v>52</v>
      </c>
      <c r="S53" s="327">
        <v>1050</v>
      </c>
      <c r="T53" s="327">
        <f>T52</f>
        <v>23</v>
      </c>
      <c r="U53" s="595" t="s">
        <v>578</v>
      </c>
      <c r="V53" s="194">
        <f t="shared" si="5"/>
        <v>1020</v>
      </c>
      <c r="W53" s="292"/>
      <c r="X53" s="329"/>
      <c r="Y53" s="262" t="s">
        <v>911</v>
      </c>
      <c r="AB53" s="262" t="s">
        <v>1410</v>
      </c>
    </row>
    <row r="54" spans="1:28" ht="15.95" customHeight="1">
      <c r="A54" s="266" t="s">
        <v>603</v>
      </c>
      <c r="B54" s="266" t="s">
        <v>181</v>
      </c>
      <c r="C54" s="266" t="s">
        <v>604</v>
      </c>
      <c r="D54" s="340">
        <f t="shared" si="14"/>
        <v>1020</v>
      </c>
      <c r="E54" s="277" t="s">
        <v>107</v>
      </c>
      <c r="F54" s="278">
        <v>5</v>
      </c>
      <c r="G54" s="279">
        <f t="shared" si="15"/>
        <v>51</v>
      </c>
      <c r="H54" s="278">
        <f t="shared" si="13"/>
        <v>290</v>
      </c>
      <c r="I54" s="279">
        <f t="shared" si="11"/>
        <v>10.15</v>
      </c>
      <c r="J54" s="695">
        <f t="shared" si="12"/>
        <v>1060</v>
      </c>
      <c r="K54" s="270"/>
      <c r="M54" s="326"/>
      <c r="N54" s="327"/>
      <c r="O54" s="327"/>
      <c r="P54" s="327"/>
      <c r="Q54" s="328">
        <v>1020</v>
      </c>
      <c r="R54" s="327">
        <v>53</v>
      </c>
      <c r="S54" s="327">
        <v>1035</v>
      </c>
      <c r="T54" s="327">
        <v>23</v>
      </c>
      <c r="U54" s="595" t="s">
        <v>578</v>
      </c>
      <c r="V54" s="194">
        <f t="shared" si="5"/>
        <v>1020</v>
      </c>
      <c r="W54" s="292"/>
      <c r="X54" s="329"/>
      <c r="Y54" s="262" t="s">
        <v>912</v>
      </c>
      <c r="AB54" s="262" t="s">
        <v>1411</v>
      </c>
    </row>
    <row r="55" spans="1:28" ht="15.95" customHeight="1">
      <c r="A55" s="596"/>
      <c r="B55" s="596"/>
      <c r="C55" s="596" t="s">
        <v>605</v>
      </c>
      <c r="D55" s="303">
        <f t="shared" si="14"/>
        <v>1020</v>
      </c>
      <c r="E55" s="288" t="s">
        <v>107</v>
      </c>
      <c r="F55" s="289">
        <v>5</v>
      </c>
      <c r="G55" s="290">
        <f t="shared" si="15"/>
        <v>51</v>
      </c>
      <c r="H55" s="289">
        <f t="shared" si="13"/>
        <v>290</v>
      </c>
      <c r="I55" s="290">
        <f t="shared" si="11"/>
        <v>10.15</v>
      </c>
      <c r="J55" s="701">
        <f t="shared" si="12"/>
        <v>1060</v>
      </c>
      <c r="K55" s="274"/>
      <c r="M55" s="326"/>
      <c r="N55" s="327"/>
      <c r="O55" s="327"/>
      <c r="P55" s="327"/>
      <c r="Q55" s="328">
        <v>1020</v>
      </c>
      <c r="R55" s="327">
        <f>R54</f>
        <v>53</v>
      </c>
      <c r="S55" s="346"/>
      <c r="T55" s="327"/>
      <c r="U55" s="595" t="s">
        <v>578</v>
      </c>
      <c r="V55" s="194">
        <f t="shared" si="5"/>
        <v>1020</v>
      </c>
      <c r="W55" s="327"/>
      <c r="X55" s="341"/>
      <c r="Y55" s="262" t="s">
        <v>913</v>
      </c>
      <c r="AB55" s="262" t="s">
        <v>1412</v>
      </c>
    </row>
    <row r="56" spans="1:28" ht="15.95" customHeight="1">
      <c r="A56" s="266" t="s">
        <v>790</v>
      </c>
      <c r="B56" s="270" t="s">
        <v>181</v>
      </c>
      <c r="C56" s="273" t="s">
        <v>606</v>
      </c>
      <c r="D56" s="708">
        <f t="shared" si="14"/>
        <v>1020</v>
      </c>
      <c r="E56" s="323" t="s">
        <v>107</v>
      </c>
      <c r="F56" s="324">
        <v>5</v>
      </c>
      <c r="G56" s="325">
        <f t="shared" si="15"/>
        <v>51</v>
      </c>
      <c r="H56" s="324">
        <f t="shared" si="13"/>
        <v>290</v>
      </c>
      <c r="I56" s="325">
        <f t="shared" si="11"/>
        <v>10.15</v>
      </c>
      <c r="J56" s="324">
        <f t="shared" si="12"/>
        <v>1060</v>
      </c>
      <c r="K56" s="594"/>
      <c r="M56" s="342"/>
      <c r="N56" s="299"/>
      <c r="O56" s="299"/>
      <c r="P56" s="299"/>
      <c r="Q56" s="343">
        <v>1020</v>
      </c>
      <c r="R56" s="299">
        <v>55</v>
      </c>
      <c r="S56" s="299">
        <v>1200</v>
      </c>
      <c r="T56" s="299">
        <v>21</v>
      </c>
      <c r="U56" s="344" t="s">
        <v>578</v>
      </c>
      <c r="V56" s="195">
        <f t="shared" si="5"/>
        <v>1020</v>
      </c>
      <c r="W56" s="299"/>
      <c r="X56" s="345"/>
      <c r="Y56" s="262" t="s">
        <v>914</v>
      </c>
      <c r="AB56" s="262" t="s">
        <v>1413</v>
      </c>
    </row>
    <row r="57" spans="1:28" ht="15.95" customHeight="1">
      <c r="A57" s="296" t="s">
        <v>791</v>
      </c>
      <c r="B57" s="286"/>
      <c r="C57" s="273" t="s">
        <v>607</v>
      </c>
      <c r="D57" s="287">
        <f t="shared" si="14"/>
        <v>1020</v>
      </c>
      <c r="E57" s="323" t="s">
        <v>107</v>
      </c>
      <c r="F57" s="324">
        <v>5</v>
      </c>
      <c r="G57" s="325">
        <f t="shared" si="15"/>
        <v>51</v>
      </c>
      <c r="H57" s="289">
        <f t="shared" si="13"/>
        <v>290</v>
      </c>
      <c r="I57" s="325">
        <f t="shared" si="11"/>
        <v>10.15</v>
      </c>
      <c r="J57" s="324">
        <f t="shared" si="12"/>
        <v>1060</v>
      </c>
      <c r="K57" s="594"/>
      <c r="M57" s="326"/>
      <c r="N57" s="327"/>
      <c r="O57" s="299"/>
      <c r="P57" s="327"/>
      <c r="Q57" s="343">
        <v>1020</v>
      </c>
      <c r="R57" s="327">
        <f>R56</f>
        <v>55</v>
      </c>
      <c r="S57" s="327">
        <v>1200</v>
      </c>
      <c r="T57" s="327">
        <f>T56</f>
        <v>21</v>
      </c>
      <c r="U57" s="595" t="s">
        <v>578</v>
      </c>
      <c r="V57" s="194">
        <f t="shared" si="5"/>
        <v>1020</v>
      </c>
      <c r="W57" s="292"/>
      <c r="X57" s="329"/>
      <c r="Y57" s="262" t="s">
        <v>915</v>
      </c>
      <c r="AB57" s="262" t="s">
        <v>1414</v>
      </c>
    </row>
    <row r="58" spans="1:28" ht="15.95" customHeight="1">
      <c r="A58" s="296"/>
      <c r="B58" s="297"/>
      <c r="C58" s="273" t="s">
        <v>608</v>
      </c>
      <c r="D58" s="287">
        <f t="shared" si="14"/>
        <v>1020</v>
      </c>
      <c r="E58" s="323" t="s">
        <v>107</v>
      </c>
      <c r="F58" s="324">
        <v>7</v>
      </c>
      <c r="G58" s="325">
        <f t="shared" si="15"/>
        <v>71</v>
      </c>
      <c r="H58" s="324">
        <f t="shared" si="13"/>
        <v>290</v>
      </c>
      <c r="I58" s="325">
        <f t="shared" si="11"/>
        <v>14.21</v>
      </c>
      <c r="J58" s="324">
        <f t="shared" si="12"/>
        <v>1076</v>
      </c>
      <c r="K58" s="594"/>
      <c r="M58" s="326"/>
      <c r="N58" s="327"/>
      <c r="O58" s="327"/>
      <c r="P58" s="346"/>
      <c r="Q58" s="343">
        <v>1020</v>
      </c>
      <c r="R58" s="327">
        <f>R57</f>
        <v>55</v>
      </c>
      <c r="S58" s="327">
        <v>1200</v>
      </c>
      <c r="T58" s="327">
        <f>T57</f>
        <v>21</v>
      </c>
      <c r="U58" s="595" t="s">
        <v>578</v>
      </c>
      <c r="V58" s="194">
        <f t="shared" si="5"/>
        <v>1020</v>
      </c>
      <c r="W58" s="292"/>
      <c r="X58" s="329"/>
      <c r="Y58" s="262" t="s">
        <v>916</v>
      </c>
      <c r="AB58" s="262" t="s">
        <v>1415</v>
      </c>
    </row>
    <row r="59" spans="1:28" ht="15.95" customHeight="1">
      <c r="A59" s="596"/>
      <c r="B59" s="338"/>
      <c r="C59" s="273" t="s">
        <v>609</v>
      </c>
      <c r="D59" s="287">
        <f t="shared" si="14"/>
        <v>1020</v>
      </c>
      <c r="E59" s="323" t="s">
        <v>107</v>
      </c>
      <c r="F59" s="324">
        <v>7</v>
      </c>
      <c r="G59" s="325">
        <f t="shared" si="15"/>
        <v>71</v>
      </c>
      <c r="H59" s="324">
        <f t="shared" si="13"/>
        <v>290</v>
      </c>
      <c r="I59" s="325">
        <f t="shared" si="11"/>
        <v>14.21</v>
      </c>
      <c r="J59" s="324">
        <f t="shared" si="12"/>
        <v>1076</v>
      </c>
      <c r="K59" s="594"/>
      <c r="M59" s="326"/>
      <c r="N59" s="327"/>
      <c r="O59" s="327"/>
      <c r="P59" s="327"/>
      <c r="Q59" s="343">
        <v>1020</v>
      </c>
      <c r="R59" s="327">
        <f>R58</f>
        <v>55</v>
      </c>
      <c r="S59" s="327">
        <v>1200</v>
      </c>
      <c r="T59" s="327">
        <f>T58</f>
        <v>21</v>
      </c>
      <c r="U59" s="595" t="s">
        <v>578</v>
      </c>
      <c r="V59" s="194">
        <f t="shared" si="5"/>
        <v>1020</v>
      </c>
      <c r="W59" s="292"/>
      <c r="X59" s="329"/>
      <c r="Y59" s="262" t="s">
        <v>917</v>
      </c>
      <c r="AB59" s="262" t="s">
        <v>1416</v>
      </c>
    </row>
    <row r="60" spans="1:28" ht="15.95" customHeight="1" thickBot="1">
      <c r="A60" s="265"/>
      <c r="B60" s="265"/>
      <c r="C60" s="265"/>
      <c r="D60" s="309"/>
      <c r="E60" s="310"/>
      <c r="F60" s="311"/>
      <c r="G60" s="312"/>
      <c r="H60" s="311"/>
      <c r="I60" s="312"/>
      <c r="J60" s="311"/>
      <c r="M60" s="348"/>
      <c r="N60" s="313"/>
      <c r="O60" s="349"/>
      <c r="P60" s="349"/>
      <c r="Q60" s="709"/>
      <c r="R60" s="349"/>
      <c r="S60" s="349"/>
      <c r="T60" s="349"/>
      <c r="U60" s="313"/>
      <c r="V60" s="314"/>
      <c r="W60" s="313"/>
      <c r="X60" s="315"/>
    </row>
    <row r="61" spans="1:28" ht="15.95" customHeight="1">
      <c r="A61" s="270" t="s">
        <v>558</v>
      </c>
      <c r="B61" s="266" t="s">
        <v>559</v>
      </c>
      <c r="C61" s="266" t="s">
        <v>560</v>
      </c>
      <c r="D61" s="267" t="s">
        <v>102</v>
      </c>
      <c r="E61" s="266" t="s">
        <v>94</v>
      </c>
      <c r="F61" s="268" t="s">
        <v>561</v>
      </c>
      <c r="G61" s="269"/>
      <c r="H61" s="268" t="s">
        <v>562</v>
      </c>
      <c r="I61" s="269"/>
      <c r="J61" s="266" t="s">
        <v>563</v>
      </c>
      <c r="K61" s="270" t="s">
        <v>610</v>
      </c>
      <c r="L61" s="350"/>
      <c r="M61" s="1561" t="s">
        <v>565</v>
      </c>
      <c r="N61" s="1557" t="s">
        <v>566</v>
      </c>
      <c r="O61" s="1557" t="s">
        <v>875</v>
      </c>
      <c r="P61" s="1557" t="s">
        <v>566</v>
      </c>
      <c r="Q61" s="1565" t="s">
        <v>568</v>
      </c>
      <c r="R61" s="1557" t="s">
        <v>566</v>
      </c>
      <c r="S61" s="1565" t="s">
        <v>569</v>
      </c>
      <c r="T61" s="1557" t="s">
        <v>566</v>
      </c>
      <c r="U61" s="1557" t="s">
        <v>570</v>
      </c>
      <c r="V61" s="1533" t="s">
        <v>571</v>
      </c>
      <c r="W61" s="1557" t="s">
        <v>572</v>
      </c>
      <c r="X61" s="1558"/>
    </row>
    <row r="62" spans="1:28" ht="15.95" customHeight="1">
      <c r="A62" s="338"/>
      <c r="B62" s="271"/>
      <c r="C62" s="271"/>
      <c r="D62" s="272"/>
      <c r="E62" s="596"/>
      <c r="F62" s="273" t="s">
        <v>573</v>
      </c>
      <c r="G62" s="273" t="s">
        <v>574</v>
      </c>
      <c r="H62" s="273" t="s">
        <v>102</v>
      </c>
      <c r="I62" s="273" t="s">
        <v>575</v>
      </c>
      <c r="J62" s="271"/>
      <c r="K62" s="274"/>
      <c r="L62" s="351"/>
      <c r="M62" s="1562"/>
      <c r="N62" s="1559"/>
      <c r="O62" s="1559"/>
      <c r="P62" s="1559"/>
      <c r="Q62" s="1566"/>
      <c r="R62" s="1559"/>
      <c r="S62" s="1566"/>
      <c r="T62" s="1559"/>
      <c r="U62" s="1559"/>
      <c r="V62" s="1534"/>
      <c r="W62" s="1559"/>
      <c r="X62" s="1560"/>
    </row>
    <row r="63" spans="1:28" ht="15.95" customHeight="1">
      <c r="A63" s="296" t="s">
        <v>790</v>
      </c>
      <c r="B63" s="296" t="s">
        <v>181</v>
      </c>
      <c r="C63" s="273" t="s">
        <v>611</v>
      </c>
      <c r="D63" s="287">
        <f t="shared" ref="D63:D82" si="16">V63</f>
        <v>1020</v>
      </c>
      <c r="E63" s="323" t="s">
        <v>107</v>
      </c>
      <c r="F63" s="324">
        <v>7</v>
      </c>
      <c r="G63" s="325">
        <f>TRUNC(D63*F63/100)</f>
        <v>71</v>
      </c>
      <c r="H63" s="324">
        <f>H59</f>
        <v>290</v>
      </c>
      <c r="I63" s="325">
        <f>ROUND((H63*F63/100*0.7),2)</f>
        <v>14.21</v>
      </c>
      <c r="J63" s="324">
        <f>TRUNC(-I63+G63+D63)</f>
        <v>1076</v>
      </c>
      <c r="K63" s="594"/>
      <c r="M63" s="326"/>
      <c r="N63" s="327"/>
      <c r="O63" s="327"/>
      <c r="P63" s="327"/>
      <c r="Q63" s="710">
        <v>1020</v>
      </c>
      <c r="R63" s="327">
        <f>R59</f>
        <v>55</v>
      </c>
      <c r="S63" s="327">
        <v>1200</v>
      </c>
      <c r="T63" s="327">
        <f>T59</f>
        <v>21</v>
      </c>
      <c r="U63" s="595" t="s">
        <v>578</v>
      </c>
      <c r="V63" s="194">
        <f t="shared" ref="V63:V82" si="17">MIN(M63,O63,Q63,S63,U63)</f>
        <v>1020</v>
      </c>
      <c r="W63" s="292"/>
      <c r="X63" s="329"/>
      <c r="Y63" s="262" t="s">
        <v>918</v>
      </c>
      <c r="AB63" s="262" t="s">
        <v>1417</v>
      </c>
    </row>
    <row r="64" spans="1:28" ht="15.95" customHeight="1">
      <c r="A64" s="296" t="s">
        <v>791</v>
      </c>
      <c r="B64" s="285"/>
      <c r="C64" s="273" t="s">
        <v>612</v>
      </c>
      <c r="D64" s="287">
        <f t="shared" si="16"/>
        <v>1210</v>
      </c>
      <c r="E64" s="323" t="s">
        <v>107</v>
      </c>
      <c r="F64" s="324">
        <v>7</v>
      </c>
      <c r="G64" s="325">
        <f>TRUNC(D64*F64/100)</f>
        <v>84</v>
      </c>
      <c r="H64" s="324">
        <f>H63</f>
        <v>290</v>
      </c>
      <c r="I64" s="325">
        <f>ROUND((H64*F64/100*0.7),2)</f>
        <v>14.21</v>
      </c>
      <c r="J64" s="324">
        <f>TRUNC(-I64+G64+D64)</f>
        <v>1279</v>
      </c>
      <c r="K64" s="594"/>
      <c r="M64" s="326"/>
      <c r="N64" s="327"/>
      <c r="O64" s="327"/>
      <c r="P64" s="327"/>
      <c r="Q64" s="710">
        <v>1210</v>
      </c>
      <c r="R64" s="327">
        <f>R63</f>
        <v>55</v>
      </c>
      <c r="S64" s="327">
        <v>1520</v>
      </c>
      <c r="T64" s="327">
        <f>T63</f>
        <v>21</v>
      </c>
      <c r="U64" s="595" t="s">
        <v>578</v>
      </c>
      <c r="V64" s="194">
        <f t="shared" si="17"/>
        <v>1210</v>
      </c>
      <c r="W64" s="292"/>
      <c r="X64" s="329"/>
      <c r="Y64" s="262" t="s">
        <v>919</v>
      </c>
      <c r="AB64" s="262" t="s">
        <v>1418</v>
      </c>
    </row>
    <row r="65" spans="1:28" ht="15.95" customHeight="1">
      <c r="A65" s="285"/>
      <c r="B65" s="285"/>
      <c r="C65" s="273" t="s">
        <v>613</v>
      </c>
      <c r="D65" s="287">
        <f t="shared" si="16"/>
        <v>1210</v>
      </c>
      <c r="E65" s="323" t="s">
        <v>107</v>
      </c>
      <c r="F65" s="324">
        <v>7</v>
      </c>
      <c r="G65" s="325">
        <f>TRUNC(D65*F65/100)</f>
        <v>84</v>
      </c>
      <c r="H65" s="324">
        <f>H64</f>
        <v>290</v>
      </c>
      <c r="I65" s="325">
        <f>ROUND((H65*F65/100*0.7),2)</f>
        <v>14.21</v>
      </c>
      <c r="J65" s="324">
        <f>TRUNC(-I65+G65+D65)</f>
        <v>1279</v>
      </c>
      <c r="K65" s="594"/>
      <c r="M65" s="326"/>
      <c r="N65" s="327"/>
      <c r="O65" s="327"/>
      <c r="P65" s="327"/>
      <c r="Q65" s="710">
        <v>1210</v>
      </c>
      <c r="R65" s="327">
        <f>R64</f>
        <v>55</v>
      </c>
      <c r="S65" s="327">
        <v>1520</v>
      </c>
      <c r="T65" s="327">
        <f>T64</f>
        <v>21</v>
      </c>
      <c r="U65" s="595" t="s">
        <v>578</v>
      </c>
      <c r="V65" s="194">
        <f t="shared" si="17"/>
        <v>1210</v>
      </c>
      <c r="W65" s="292"/>
      <c r="X65" s="329"/>
      <c r="Y65" s="262" t="s">
        <v>920</v>
      </c>
      <c r="AB65" s="262" t="s">
        <v>1419</v>
      </c>
    </row>
    <row r="66" spans="1:28" ht="15.95" customHeight="1">
      <c r="A66" s="271"/>
      <c r="B66" s="271"/>
      <c r="C66" s="273" t="s">
        <v>614</v>
      </c>
      <c r="D66" s="287">
        <f t="shared" si="16"/>
        <v>1050</v>
      </c>
      <c r="E66" s="323" t="s">
        <v>107</v>
      </c>
      <c r="F66" s="324">
        <v>7</v>
      </c>
      <c r="G66" s="325">
        <f>TRUNC(D66*F66/100)</f>
        <v>73</v>
      </c>
      <c r="H66" s="324">
        <f>H65</f>
        <v>290</v>
      </c>
      <c r="I66" s="325">
        <f>ROUND((H66*F66/100*0.7),2)</f>
        <v>14.21</v>
      </c>
      <c r="J66" s="324">
        <f>TRUNC(-I66+G66+D66)</f>
        <v>1108</v>
      </c>
      <c r="K66" s="711"/>
      <c r="M66" s="326"/>
      <c r="N66" s="327"/>
      <c r="O66" s="327"/>
      <c r="P66" s="327"/>
      <c r="Q66" s="328">
        <v>1050</v>
      </c>
      <c r="R66" s="327">
        <f>R65</f>
        <v>55</v>
      </c>
      <c r="S66" s="327">
        <v>1200</v>
      </c>
      <c r="T66" s="327">
        <f>T65</f>
        <v>21</v>
      </c>
      <c r="U66" s="595" t="s">
        <v>578</v>
      </c>
      <c r="V66" s="194">
        <f t="shared" si="17"/>
        <v>1050</v>
      </c>
      <c r="W66" s="292"/>
      <c r="X66" s="329"/>
      <c r="Y66" s="262" t="s">
        <v>921</v>
      </c>
    </row>
    <row r="67" spans="1:28" ht="15.95" customHeight="1">
      <c r="A67" s="296" t="s">
        <v>615</v>
      </c>
      <c r="B67" s="296" t="s">
        <v>181</v>
      </c>
      <c r="C67" s="296" t="s">
        <v>616</v>
      </c>
      <c r="D67" s="334">
        <f t="shared" si="16"/>
        <v>950</v>
      </c>
      <c r="E67" s="302" t="s">
        <v>107</v>
      </c>
      <c r="F67" s="300">
        <v>7</v>
      </c>
      <c r="G67" s="301">
        <f>ROUND(D67*F67/100,2)</f>
        <v>66.5</v>
      </c>
      <c r="H67" s="300">
        <f>H66</f>
        <v>290</v>
      </c>
      <c r="I67" s="301">
        <f t="shared" ref="I67:I82" si="18">ROUND((H67*F67/100*0.7),2)</f>
        <v>14.21</v>
      </c>
      <c r="J67" s="300">
        <f t="shared" ref="J67:J82" si="19">TRUNC(-I67+G67+D67)</f>
        <v>1002</v>
      </c>
      <c r="K67" s="297"/>
      <c r="M67" s="280"/>
      <c r="N67" s="281"/>
      <c r="O67" s="281">
        <v>950</v>
      </c>
      <c r="P67" s="281"/>
      <c r="Q67" s="317">
        <v>960</v>
      </c>
      <c r="R67" s="281">
        <v>54</v>
      </c>
      <c r="S67" s="281">
        <v>1090</v>
      </c>
      <c r="T67" s="281">
        <v>22</v>
      </c>
      <c r="U67" s="283" t="s">
        <v>578</v>
      </c>
      <c r="V67" s="190">
        <f t="shared" si="17"/>
        <v>950</v>
      </c>
      <c r="W67" s="281"/>
      <c r="X67" s="318"/>
      <c r="Y67" s="262" t="s">
        <v>922</v>
      </c>
    </row>
    <row r="68" spans="1:28" ht="15.95" customHeight="1">
      <c r="A68" s="335" t="s">
        <v>597</v>
      </c>
      <c r="B68" s="285"/>
      <c r="C68" s="271"/>
      <c r="D68" s="303">
        <f t="shared" si="16"/>
        <v>1020</v>
      </c>
      <c r="E68" s="288" t="s">
        <v>107</v>
      </c>
      <c r="F68" s="289">
        <v>7</v>
      </c>
      <c r="G68" s="290">
        <f>TRUNC(D68*F68/100)</f>
        <v>71</v>
      </c>
      <c r="H68" s="289">
        <f t="shared" ref="H68:H82" si="20">H67</f>
        <v>290</v>
      </c>
      <c r="I68" s="290">
        <f t="shared" si="18"/>
        <v>14.21</v>
      </c>
      <c r="J68" s="289">
        <f t="shared" si="19"/>
        <v>1076</v>
      </c>
      <c r="K68" s="274"/>
      <c r="M68" s="291"/>
      <c r="N68" s="292"/>
      <c r="O68" s="292"/>
      <c r="P68" s="292"/>
      <c r="Q68" s="320">
        <v>1020</v>
      </c>
      <c r="R68" s="292">
        <f>R67</f>
        <v>54</v>
      </c>
      <c r="S68" s="292">
        <v>1160</v>
      </c>
      <c r="T68" s="292">
        <f>T67</f>
        <v>22</v>
      </c>
      <c r="U68" s="294" t="s">
        <v>578</v>
      </c>
      <c r="V68" s="191">
        <f t="shared" si="17"/>
        <v>1020</v>
      </c>
      <c r="W68" s="292"/>
      <c r="X68" s="321"/>
      <c r="Y68" s="262" t="s">
        <v>923</v>
      </c>
    </row>
    <row r="69" spans="1:28" ht="15.95" customHeight="1">
      <c r="A69" s="285"/>
      <c r="B69" s="285"/>
      <c r="C69" s="266" t="s">
        <v>617</v>
      </c>
      <c r="D69" s="334">
        <f t="shared" si="16"/>
        <v>950</v>
      </c>
      <c r="E69" s="277" t="s">
        <v>107</v>
      </c>
      <c r="F69" s="278">
        <v>7</v>
      </c>
      <c r="G69" s="279">
        <f>ROUND(D69*F69/100,2)</f>
        <v>66.5</v>
      </c>
      <c r="H69" s="278">
        <f t="shared" si="20"/>
        <v>290</v>
      </c>
      <c r="I69" s="279">
        <f t="shared" si="18"/>
        <v>14.21</v>
      </c>
      <c r="J69" s="278">
        <f t="shared" si="19"/>
        <v>1002</v>
      </c>
      <c r="K69" s="270"/>
      <c r="M69" s="280"/>
      <c r="N69" s="281"/>
      <c r="O69" s="281">
        <v>950</v>
      </c>
      <c r="P69" s="281"/>
      <c r="Q69" s="317">
        <v>960</v>
      </c>
      <c r="R69" s="281">
        <f>R67</f>
        <v>54</v>
      </c>
      <c r="S69" s="281">
        <v>1090</v>
      </c>
      <c r="T69" s="281">
        <f>T67</f>
        <v>22</v>
      </c>
      <c r="U69" s="283" t="s">
        <v>578</v>
      </c>
      <c r="V69" s="190">
        <f t="shared" si="17"/>
        <v>950</v>
      </c>
      <c r="W69" s="281"/>
      <c r="X69" s="318"/>
      <c r="Y69" s="262" t="s">
        <v>924</v>
      </c>
    </row>
    <row r="70" spans="1:28" ht="15.95" customHeight="1">
      <c r="A70" s="285"/>
      <c r="B70" s="285"/>
      <c r="C70" s="271"/>
      <c r="D70" s="303">
        <f t="shared" si="16"/>
        <v>1020</v>
      </c>
      <c r="E70" s="288" t="s">
        <v>107</v>
      </c>
      <c r="F70" s="289">
        <v>7</v>
      </c>
      <c r="G70" s="290">
        <f>TRUNC(D70*F70/100)</f>
        <v>71</v>
      </c>
      <c r="H70" s="289">
        <f t="shared" si="20"/>
        <v>290</v>
      </c>
      <c r="I70" s="290">
        <f t="shared" si="18"/>
        <v>14.21</v>
      </c>
      <c r="J70" s="289">
        <f t="shared" si="19"/>
        <v>1076</v>
      </c>
      <c r="K70" s="274"/>
      <c r="M70" s="291"/>
      <c r="N70" s="292"/>
      <c r="O70" s="292"/>
      <c r="P70" s="292"/>
      <c r="Q70" s="320">
        <v>1020</v>
      </c>
      <c r="R70" s="292">
        <f>R69</f>
        <v>54</v>
      </c>
      <c r="S70" s="292">
        <v>1160</v>
      </c>
      <c r="T70" s="292">
        <f>T69</f>
        <v>22</v>
      </c>
      <c r="U70" s="294" t="s">
        <v>578</v>
      </c>
      <c r="V70" s="191">
        <f t="shared" si="17"/>
        <v>1020</v>
      </c>
      <c r="W70" s="292"/>
      <c r="X70" s="321"/>
      <c r="Y70" s="262" t="s">
        <v>925</v>
      </c>
    </row>
    <row r="71" spans="1:28" ht="15.95" customHeight="1">
      <c r="A71" s="285"/>
      <c r="B71" s="285"/>
      <c r="C71" s="266" t="s">
        <v>618</v>
      </c>
      <c r="D71" s="334">
        <f t="shared" si="16"/>
        <v>960</v>
      </c>
      <c r="E71" s="277" t="s">
        <v>107</v>
      </c>
      <c r="F71" s="278">
        <v>7</v>
      </c>
      <c r="G71" s="279">
        <f>ROUND(D71*F71/100,2)</f>
        <v>67.2</v>
      </c>
      <c r="H71" s="278">
        <f t="shared" si="20"/>
        <v>290</v>
      </c>
      <c r="I71" s="279">
        <f t="shared" si="18"/>
        <v>14.21</v>
      </c>
      <c r="J71" s="695">
        <f t="shared" si="19"/>
        <v>1012</v>
      </c>
      <c r="K71" s="270"/>
      <c r="M71" s="280"/>
      <c r="N71" s="281"/>
      <c r="O71" s="281">
        <v>1100</v>
      </c>
      <c r="P71" s="281"/>
      <c r="Q71" s="317">
        <v>960</v>
      </c>
      <c r="R71" s="281">
        <f>R69</f>
        <v>54</v>
      </c>
      <c r="S71" s="281">
        <v>1570</v>
      </c>
      <c r="T71" s="281">
        <f>T69</f>
        <v>22</v>
      </c>
      <c r="U71" s="283" t="s">
        <v>578</v>
      </c>
      <c r="V71" s="190">
        <f>MIN(M71,O71,Q71,S71,U71)</f>
        <v>960</v>
      </c>
      <c r="W71" s="281"/>
      <c r="X71" s="318"/>
      <c r="Y71" s="262" t="s">
        <v>926</v>
      </c>
    </row>
    <row r="72" spans="1:28" ht="15.95" customHeight="1">
      <c r="A72" s="285"/>
      <c r="B72" s="285"/>
      <c r="C72" s="271"/>
      <c r="D72" s="303">
        <f t="shared" si="16"/>
        <v>1150</v>
      </c>
      <c r="E72" s="288" t="s">
        <v>107</v>
      </c>
      <c r="F72" s="289">
        <v>7</v>
      </c>
      <c r="G72" s="290">
        <f>TRUNC(D72*F72/100)</f>
        <v>80</v>
      </c>
      <c r="H72" s="289">
        <f t="shared" si="20"/>
        <v>290</v>
      </c>
      <c r="I72" s="290">
        <f t="shared" si="18"/>
        <v>14.21</v>
      </c>
      <c r="J72" s="701">
        <f t="shared" si="19"/>
        <v>1215</v>
      </c>
      <c r="K72" s="274"/>
      <c r="M72" s="291"/>
      <c r="N72" s="292"/>
      <c r="O72" s="292"/>
      <c r="P72" s="292"/>
      <c r="Q72" s="320">
        <v>1150</v>
      </c>
      <c r="R72" s="292">
        <f>R71</f>
        <v>54</v>
      </c>
      <c r="S72" s="292">
        <v>1670</v>
      </c>
      <c r="T72" s="292">
        <f>T71</f>
        <v>22</v>
      </c>
      <c r="U72" s="294" t="s">
        <v>578</v>
      </c>
      <c r="V72" s="191">
        <f>MIN(M72,O72,Q72,S72,U72)</f>
        <v>1150</v>
      </c>
      <c r="W72" s="292"/>
      <c r="X72" s="321"/>
      <c r="Y72" s="262" t="s">
        <v>1420</v>
      </c>
    </row>
    <row r="73" spans="1:28" ht="15.95" customHeight="1">
      <c r="A73" s="285"/>
      <c r="B73" s="285"/>
      <c r="C73" s="296" t="s">
        <v>619</v>
      </c>
      <c r="D73" s="334">
        <f t="shared" si="16"/>
        <v>960</v>
      </c>
      <c r="E73" s="302" t="s">
        <v>107</v>
      </c>
      <c r="F73" s="300">
        <v>7</v>
      </c>
      <c r="G73" s="301">
        <f>ROUND(D73*F73/100,2)</f>
        <v>67.2</v>
      </c>
      <c r="H73" s="278">
        <f t="shared" si="20"/>
        <v>290</v>
      </c>
      <c r="I73" s="301">
        <f t="shared" si="18"/>
        <v>14.21</v>
      </c>
      <c r="J73" s="700">
        <f t="shared" si="19"/>
        <v>1012</v>
      </c>
      <c r="K73" s="297"/>
      <c r="M73" s="280"/>
      <c r="N73" s="281"/>
      <c r="O73" s="281">
        <v>1100</v>
      </c>
      <c r="P73" s="281"/>
      <c r="Q73" s="317">
        <v>960</v>
      </c>
      <c r="R73" s="281">
        <f>R71</f>
        <v>54</v>
      </c>
      <c r="S73" s="281">
        <v>1570</v>
      </c>
      <c r="T73" s="281">
        <f>T71</f>
        <v>22</v>
      </c>
      <c r="U73" s="283" t="s">
        <v>578</v>
      </c>
      <c r="V73" s="190">
        <f>MIN(M73,O73,Q73,S73,U73)</f>
        <v>960</v>
      </c>
      <c r="W73" s="281"/>
      <c r="X73" s="318"/>
      <c r="Y73" s="262" t="s">
        <v>927</v>
      </c>
    </row>
    <row r="74" spans="1:28" ht="15.95" customHeight="1">
      <c r="A74" s="271"/>
      <c r="B74" s="338"/>
      <c r="C74" s="285"/>
      <c r="D74" s="303">
        <f t="shared" si="16"/>
        <v>1150</v>
      </c>
      <c r="E74" s="302" t="s">
        <v>107</v>
      </c>
      <c r="F74" s="300">
        <v>7</v>
      </c>
      <c r="G74" s="301">
        <f>TRUNC(D74*F74/100)</f>
        <v>80</v>
      </c>
      <c r="H74" s="300">
        <f t="shared" si="20"/>
        <v>290</v>
      </c>
      <c r="I74" s="301">
        <f t="shared" si="18"/>
        <v>14.21</v>
      </c>
      <c r="J74" s="300">
        <f t="shared" si="19"/>
        <v>1215</v>
      </c>
      <c r="K74" s="297"/>
      <c r="M74" s="291"/>
      <c r="N74" s="292"/>
      <c r="O74" s="292"/>
      <c r="P74" s="292"/>
      <c r="Q74" s="320">
        <v>1150</v>
      </c>
      <c r="R74" s="292">
        <f>R73</f>
        <v>54</v>
      </c>
      <c r="S74" s="292">
        <v>1670</v>
      </c>
      <c r="T74" s="292">
        <f>T73</f>
        <v>22</v>
      </c>
      <c r="U74" s="294" t="s">
        <v>578</v>
      </c>
      <c r="V74" s="191">
        <f>MIN(M74,O74,Q74,S74,U74)</f>
        <v>1150</v>
      </c>
      <c r="W74" s="292"/>
      <c r="X74" s="321"/>
      <c r="Y74" s="262" t="s">
        <v>928</v>
      </c>
    </row>
    <row r="75" spans="1:28" ht="15.95" customHeight="1">
      <c r="A75" s="266" t="s">
        <v>620</v>
      </c>
      <c r="B75" s="266" t="s">
        <v>181</v>
      </c>
      <c r="C75" s="266" t="s">
        <v>621</v>
      </c>
      <c r="D75" s="340">
        <f t="shared" si="16"/>
        <v>1233</v>
      </c>
      <c r="E75" s="277" t="s">
        <v>107</v>
      </c>
      <c r="F75" s="278">
        <v>7</v>
      </c>
      <c r="G75" s="279">
        <f>ROUND(D75*F75/100,2)</f>
        <v>86.31</v>
      </c>
      <c r="H75" s="278">
        <f t="shared" si="20"/>
        <v>290</v>
      </c>
      <c r="I75" s="279">
        <f t="shared" si="18"/>
        <v>14.21</v>
      </c>
      <c r="J75" s="278">
        <f t="shared" si="19"/>
        <v>1305</v>
      </c>
      <c r="K75" s="270"/>
      <c r="M75" s="280"/>
      <c r="N75" s="281"/>
      <c r="O75" s="281"/>
      <c r="P75" s="281"/>
      <c r="Q75" s="317">
        <v>1310</v>
      </c>
      <c r="R75" s="281">
        <v>56</v>
      </c>
      <c r="S75" s="281">
        <v>1233</v>
      </c>
      <c r="T75" s="281">
        <v>20</v>
      </c>
      <c r="U75" s="283" t="s">
        <v>578</v>
      </c>
      <c r="V75" s="190">
        <f t="shared" si="17"/>
        <v>1233</v>
      </c>
      <c r="W75" s="281"/>
      <c r="X75" s="318"/>
      <c r="Y75" s="262" t="s">
        <v>929</v>
      </c>
    </row>
    <row r="76" spans="1:28" ht="15.95" customHeight="1">
      <c r="A76" s="352" t="s">
        <v>597</v>
      </c>
      <c r="B76" s="271"/>
      <c r="C76" s="271"/>
      <c r="D76" s="303">
        <f t="shared" si="16"/>
        <v>1360</v>
      </c>
      <c r="E76" s="288" t="s">
        <v>107</v>
      </c>
      <c r="F76" s="289">
        <v>7</v>
      </c>
      <c r="G76" s="290">
        <f>TRUNC(D76*F76/100)</f>
        <v>95</v>
      </c>
      <c r="H76" s="289">
        <f t="shared" si="20"/>
        <v>290</v>
      </c>
      <c r="I76" s="290">
        <f t="shared" si="18"/>
        <v>14.21</v>
      </c>
      <c r="J76" s="289">
        <f t="shared" si="19"/>
        <v>1440</v>
      </c>
      <c r="K76" s="274"/>
      <c r="M76" s="291"/>
      <c r="N76" s="292"/>
      <c r="O76" s="292"/>
      <c r="P76" s="292"/>
      <c r="Q76" s="320">
        <v>1360</v>
      </c>
      <c r="R76" s="292">
        <f>R75</f>
        <v>56</v>
      </c>
      <c r="S76" s="292">
        <v>1400</v>
      </c>
      <c r="T76" s="292">
        <f>T75</f>
        <v>20</v>
      </c>
      <c r="U76" s="294" t="s">
        <v>578</v>
      </c>
      <c r="V76" s="191">
        <f t="shared" si="17"/>
        <v>1360</v>
      </c>
      <c r="W76" s="292"/>
      <c r="X76" s="321"/>
      <c r="Y76" s="262" t="s">
        <v>930</v>
      </c>
    </row>
    <row r="77" spans="1:28" ht="15.95" customHeight="1">
      <c r="A77" s="297" t="s">
        <v>622</v>
      </c>
      <c r="B77" s="297" t="s">
        <v>181</v>
      </c>
      <c r="C77" s="296" t="s">
        <v>623</v>
      </c>
      <c r="D77" s="334">
        <f t="shared" si="16"/>
        <v>1240</v>
      </c>
      <c r="E77" s="302" t="s">
        <v>107</v>
      </c>
      <c r="F77" s="300">
        <v>7</v>
      </c>
      <c r="G77" s="301">
        <f>ROUND(D77*F77/100,2)</f>
        <v>86.8</v>
      </c>
      <c r="H77" s="300">
        <f t="shared" si="20"/>
        <v>290</v>
      </c>
      <c r="I77" s="301">
        <f t="shared" si="18"/>
        <v>14.21</v>
      </c>
      <c r="J77" s="700">
        <f t="shared" si="19"/>
        <v>1312</v>
      </c>
      <c r="K77" s="297"/>
      <c r="M77" s="280"/>
      <c r="N77" s="281"/>
      <c r="O77" s="281"/>
      <c r="P77" s="281"/>
      <c r="Q77" s="317">
        <v>1240</v>
      </c>
      <c r="R77" s="281">
        <v>56</v>
      </c>
      <c r="S77" s="281">
        <v>1274</v>
      </c>
      <c r="T77" s="281">
        <v>19</v>
      </c>
      <c r="U77" s="283" t="s">
        <v>578</v>
      </c>
      <c r="V77" s="190">
        <f t="shared" si="17"/>
        <v>1240</v>
      </c>
      <c r="W77" s="281"/>
      <c r="X77" s="318"/>
      <c r="Y77" s="262" t="s">
        <v>931</v>
      </c>
    </row>
    <row r="78" spans="1:28" ht="15.95" customHeight="1">
      <c r="A78" s="353" t="s">
        <v>597</v>
      </c>
      <c r="B78" s="286"/>
      <c r="C78" s="271"/>
      <c r="D78" s="303">
        <f t="shared" si="16"/>
        <v>1250</v>
      </c>
      <c r="E78" s="288" t="s">
        <v>107</v>
      </c>
      <c r="F78" s="289">
        <v>7</v>
      </c>
      <c r="G78" s="290">
        <f>TRUNC(D78*F78/100)</f>
        <v>87</v>
      </c>
      <c r="H78" s="289">
        <f t="shared" si="20"/>
        <v>290</v>
      </c>
      <c r="I78" s="290">
        <f t="shared" si="18"/>
        <v>14.21</v>
      </c>
      <c r="J78" s="701">
        <f t="shared" si="19"/>
        <v>1322</v>
      </c>
      <c r="K78" s="274"/>
      <c r="M78" s="291"/>
      <c r="N78" s="292"/>
      <c r="O78" s="292"/>
      <c r="P78" s="292"/>
      <c r="Q78" s="320">
        <v>1250</v>
      </c>
      <c r="R78" s="292">
        <f>R77</f>
        <v>56</v>
      </c>
      <c r="S78" s="292">
        <v>1446</v>
      </c>
      <c r="T78" s="292">
        <f>T77</f>
        <v>19</v>
      </c>
      <c r="U78" s="294" t="s">
        <v>578</v>
      </c>
      <c r="V78" s="191">
        <f t="shared" si="17"/>
        <v>1250</v>
      </c>
      <c r="W78" s="292"/>
      <c r="X78" s="321"/>
      <c r="Y78" s="262" t="s">
        <v>932</v>
      </c>
    </row>
    <row r="79" spans="1:28" ht="15.95" customHeight="1">
      <c r="A79" s="297"/>
      <c r="B79" s="297"/>
      <c r="C79" s="296" t="s">
        <v>792</v>
      </c>
      <c r="D79" s="334">
        <f t="shared" si="16"/>
        <v>1240</v>
      </c>
      <c r="E79" s="302" t="s">
        <v>107</v>
      </c>
      <c r="F79" s="300">
        <v>7</v>
      </c>
      <c r="G79" s="301">
        <f>ROUND(D79*F79/100,2)</f>
        <v>86.8</v>
      </c>
      <c r="H79" s="300">
        <f t="shared" si="20"/>
        <v>290</v>
      </c>
      <c r="I79" s="301">
        <f t="shared" si="18"/>
        <v>14.21</v>
      </c>
      <c r="J79" s="700">
        <f t="shared" si="19"/>
        <v>1312</v>
      </c>
      <c r="K79" s="297"/>
      <c r="M79" s="280"/>
      <c r="N79" s="281"/>
      <c r="O79" s="281"/>
      <c r="P79" s="281"/>
      <c r="Q79" s="317">
        <v>1240</v>
      </c>
      <c r="R79" s="281">
        <f>R77</f>
        <v>56</v>
      </c>
      <c r="S79" s="281">
        <v>1274</v>
      </c>
      <c r="T79" s="281">
        <f>T77</f>
        <v>19</v>
      </c>
      <c r="U79" s="283" t="s">
        <v>578</v>
      </c>
      <c r="V79" s="190">
        <f t="shared" si="17"/>
        <v>1240</v>
      </c>
      <c r="W79" s="281"/>
      <c r="X79" s="318"/>
      <c r="Y79" s="262" t="s">
        <v>933</v>
      </c>
    </row>
    <row r="80" spans="1:28" ht="15.95" customHeight="1">
      <c r="A80" s="353"/>
      <c r="B80" s="286"/>
      <c r="C80" s="271"/>
      <c r="D80" s="303">
        <f t="shared" si="16"/>
        <v>1250</v>
      </c>
      <c r="E80" s="288" t="s">
        <v>107</v>
      </c>
      <c r="F80" s="289">
        <v>7</v>
      </c>
      <c r="G80" s="290">
        <f>TRUNC(D80*F80/100)</f>
        <v>87</v>
      </c>
      <c r="H80" s="289">
        <f t="shared" si="20"/>
        <v>290</v>
      </c>
      <c r="I80" s="290">
        <f t="shared" si="18"/>
        <v>14.21</v>
      </c>
      <c r="J80" s="701">
        <f t="shared" si="19"/>
        <v>1322</v>
      </c>
      <c r="K80" s="274"/>
      <c r="M80" s="291"/>
      <c r="N80" s="292"/>
      <c r="O80" s="292"/>
      <c r="P80" s="292"/>
      <c r="Q80" s="320">
        <v>1250</v>
      </c>
      <c r="R80" s="292">
        <f>R79</f>
        <v>56</v>
      </c>
      <c r="S80" s="292">
        <v>1446</v>
      </c>
      <c r="T80" s="292">
        <f>T79</f>
        <v>19</v>
      </c>
      <c r="U80" s="294" t="s">
        <v>578</v>
      </c>
      <c r="V80" s="191">
        <f t="shared" si="17"/>
        <v>1250</v>
      </c>
      <c r="W80" s="292"/>
      <c r="X80" s="321"/>
      <c r="Y80" s="262" t="s">
        <v>934</v>
      </c>
    </row>
    <row r="81" spans="1:29" ht="15.95" customHeight="1">
      <c r="A81" s="297"/>
      <c r="B81" s="297"/>
      <c r="C81" s="296" t="s">
        <v>793</v>
      </c>
      <c r="D81" s="334">
        <f t="shared" si="16"/>
        <v>1470</v>
      </c>
      <c r="E81" s="302" t="s">
        <v>107</v>
      </c>
      <c r="F81" s="300">
        <v>7</v>
      </c>
      <c r="G81" s="301">
        <f>ROUND(D81*F81/100,2)</f>
        <v>102.9</v>
      </c>
      <c r="H81" s="300">
        <f t="shared" si="20"/>
        <v>290</v>
      </c>
      <c r="I81" s="301">
        <f t="shared" si="18"/>
        <v>14.21</v>
      </c>
      <c r="J81" s="700">
        <f t="shared" si="19"/>
        <v>1558</v>
      </c>
      <c r="K81" s="297"/>
      <c r="M81" s="280"/>
      <c r="N81" s="281"/>
      <c r="O81" s="281"/>
      <c r="P81" s="281"/>
      <c r="Q81" s="317">
        <v>1470</v>
      </c>
      <c r="R81" s="281">
        <f>R79</f>
        <v>56</v>
      </c>
      <c r="S81" s="281">
        <v>1839</v>
      </c>
      <c r="T81" s="281">
        <f>T79</f>
        <v>19</v>
      </c>
      <c r="U81" s="283" t="s">
        <v>578</v>
      </c>
      <c r="V81" s="190">
        <f t="shared" si="17"/>
        <v>1470</v>
      </c>
      <c r="W81" s="281"/>
      <c r="X81" s="318"/>
      <c r="Y81" s="262" t="s">
        <v>935</v>
      </c>
    </row>
    <row r="82" spans="1:29" ht="15.95" customHeight="1">
      <c r="A82" s="352"/>
      <c r="B82" s="271"/>
      <c r="C82" s="271"/>
      <c r="D82" s="303">
        <f t="shared" si="16"/>
        <v>1500</v>
      </c>
      <c r="E82" s="288" t="s">
        <v>107</v>
      </c>
      <c r="F82" s="289">
        <v>7</v>
      </c>
      <c r="G82" s="290">
        <f>TRUNC(D82*F82/100)</f>
        <v>105</v>
      </c>
      <c r="H82" s="289">
        <f t="shared" si="20"/>
        <v>290</v>
      </c>
      <c r="I82" s="290">
        <f t="shared" si="18"/>
        <v>14.21</v>
      </c>
      <c r="J82" s="701">
        <f t="shared" si="19"/>
        <v>1590</v>
      </c>
      <c r="K82" s="274"/>
      <c r="M82" s="291"/>
      <c r="N82" s="292"/>
      <c r="O82" s="292"/>
      <c r="P82" s="292"/>
      <c r="Q82" s="320">
        <v>1500</v>
      </c>
      <c r="R82" s="292">
        <f>R81</f>
        <v>56</v>
      </c>
      <c r="S82" s="292">
        <v>1936</v>
      </c>
      <c r="T82" s="292">
        <f>T81</f>
        <v>19</v>
      </c>
      <c r="U82" s="294" t="s">
        <v>578</v>
      </c>
      <c r="V82" s="191">
        <f t="shared" si="17"/>
        <v>1500</v>
      </c>
      <c r="W82" s="292"/>
      <c r="X82" s="321"/>
      <c r="Y82" s="262" t="s">
        <v>936</v>
      </c>
    </row>
    <row r="83" spans="1:29" ht="15.95" customHeight="1">
      <c r="A83" s="285"/>
      <c r="B83" s="285"/>
      <c r="C83" s="285"/>
      <c r="D83" s="18"/>
      <c r="E83" s="296"/>
      <c r="F83" s="285"/>
      <c r="G83" s="285"/>
      <c r="H83" s="285"/>
      <c r="I83" s="285"/>
      <c r="J83" s="285"/>
      <c r="K83" s="297"/>
      <c r="M83" s="331"/>
      <c r="N83" s="332"/>
      <c r="O83" s="346"/>
      <c r="P83" s="346"/>
      <c r="Q83" s="706"/>
      <c r="R83" s="332"/>
      <c r="S83" s="346"/>
      <c r="T83" s="332"/>
      <c r="U83" s="327"/>
      <c r="V83" s="194"/>
      <c r="W83" s="327"/>
      <c r="X83" s="329"/>
    </row>
    <row r="84" spans="1:29" ht="15.95" customHeight="1">
      <c r="A84" s="296" t="s">
        <v>624</v>
      </c>
      <c r="B84" s="296" t="s">
        <v>181</v>
      </c>
      <c r="C84" s="354" t="s">
        <v>794</v>
      </c>
      <c r="D84" s="334">
        <f>V84</f>
        <v>1240</v>
      </c>
      <c r="E84" s="302" t="s">
        <v>107</v>
      </c>
      <c r="F84" s="300">
        <v>7</v>
      </c>
      <c r="G84" s="301">
        <f>ROUND(D84*F84/100,2)</f>
        <v>86.8</v>
      </c>
      <c r="H84" s="300">
        <f>H82</f>
        <v>290</v>
      </c>
      <c r="I84" s="301">
        <f>ROUND((H84*F84/100*0.7),2)</f>
        <v>14.21</v>
      </c>
      <c r="J84" s="700">
        <f>TRUNC(-I84+G84+D84)</f>
        <v>1312</v>
      </c>
      <c r="K84" s="297"/>
      <c r="M84" s="326"/>
      <c r="N84" s="327"/>
      <c r="O84" s="327"/>
      <c r="P84" s="327"/>
      <c r="Q84" s="328">
        <f t="shared" ref="Q84:S85" si="21">Q79</f>
        <v>1240</v>
      </c>
      <c r="R84" s="327">
        <f t="shared" si="21"/>
        <v>56</v>
      </c>
      <c r="S84" s="328">
        <f>S79</f>
        <v>1274</v>
      </c>
      <c r="T84" s="327">
        <v>19</v>
      </c>
      <c r="U84" s="595" t="s">
        <v>578</v>
      </c>
      <c r="V84" s="194">
        <f>MIN(M84,O84,Q84,S84,U84)</f>
        <v>1240</v>
      </c>
      <c r="W84" s="292"/>
      <c r="X84" s="329"/>
      <c r="Y84" s="262" t="s">
        <v>795</v>
      </c>
    </row>
    <row r="85" spans="1:29" ht="15.95" customHeight="1">
      <c r="A85" s="596"/>
      <c r="B85" s="596"/>
      <c r="C85" s="355" t="s">
        <v>625</v>
      </c>
      <c r="D85" s="303">
        <f>V85</f>
        <v>1250</v>
      </c>
      <c r="E85" s="288" t="s">
        <v>107</v>
      </c>
      <c r="F85" s="289">
        <v>7</v>
      </c>
      <c r="G85" s="290">
        <f>TRUNC(D85*F85/100)</f>
        <v>87</v>
      </c>
      <c r="H85" s="289">
        <f>H84</f>
        <v>290</v>
      </c>
      <c r="I85" s="290">
        <f>ROUND((H85*F85/100*0.7),2)</f>
        <v>14.21</v>
      </c>
      <c r="J85" s="701">
        <f>TRUNC(-I85+G85+D85)</f>
        <v>1322</v>
      </c>
      <c r="K85" s="274"/>
      <c r="M85" s="326"/>
      <c r="N85" s="327"/>
      <c r="O85" s="327"/>
      <c r="P85" s="327"/>
      <c r="Q85" s="328">
        <f t="shared" si="21"/>
        <v>1250</v>
      </c>
      <c r="R85" s="327">
        <f t="shared" si="21"/>
        <v>56</v>
      </c>
      <c r="S85" s="328">
        <f t="shared" si="21"/>
        <v>1446</v>
      </c>
      <c r="T85" s="327">
        <v>19</v>
      </c>
      <c r="U85" s="595" t="s">
        <v>578</v>
      </c>
      <c r="V85" s="194">
        <f>MIN(M85,O85,Q85,S85,U85)</f>
        <v>1250</v>
      </c>
      <c r="W85" s="292"/>
      <c r="X85" s="329"/>
      <c r="Y85" s="262" t="s">
        <v>795</v>
      </c>
    </row>
    <row r="86" spans="1:29" ht="15.95" customHeight="1">
      <c r="A86" s="296" t="s">
        <v>626</v>
      </c>
      <c r="B86" s="285"/>
      <c r="C86" s="285"/>
      <c r="D86" s="334">
        <f>V86</f>
        <v>891.8</v>
      </c>
      <c r="E86" s="302" t="s">
        <v>107</v>
      </c>
      <c r="F86" s="300">
        <v>10</v>
      </c>
      <c r="G86" s="301">
        <f>TRUNC(D86*F86/100)</f>
        <v>89</v>
      </c>
      <c r="H86" s="300">
        <f>H84</f>
        <v>290</v>
      </c>
      <c r="I86" s="301">
        <f>ROUND((H86*F86/100*0.7),2)</f>
        <v>20.3</v>
      </c>
      <c r="J86" s="700">
        <f>TRUNC(-I86+G86+D86)</f>
        <v>960</v>
      </c>
      <c r="K86" s="297"/>
      <c r="M86" s="326"/>
      <c r="N86" s="327"/>
      <c r="O86" s="327">
        <v>903</v>
      </c>
      <c r="P86" s="327"/>
      <c r="Q86" s="328">
        <v>930</v>
      </c>
      <c r="R86" s="327">
        <v>68</v>
      </c>
      <c r="S86" s="327">
        <v>891.8</v>
      </c>
      <c r="T86" s="327">
        <v>31</v>
      </c>
      <c r="U86" s="595" t="s">
        <v>578</v>
      </c>
      <c r="V86" s="194">
        <f>MIN(M86,O86,Q86,S86,U86)</f>
        <v>891.8</v>
      </c>
      <c r="W86" s="292"/>
      <c r="X86" s="329"/>
      <c r="Y86" s="262" t="s">
        <v>937</v>
      </c>
    </row>
    <row r="87" spans="1:29" ht="15.95" customHeight="1">
      <c r="A87" s="596" t="s">
        <v>627</v>
      </c>
      <c r="B87" s="596" t="s">
        <v>181</v>
      </c>
      <c r="C87" s="355" t="s">
        <v>628</v>
      </c>
      <c r="D87" s="303">
        <f>V87</f>
        <v>891.8</v>
      </c>
      <c r="E87" s="288" t="s">
        <v>107</v>
      </c>
      <c r="F87" s="289">
        <v>10</v>
      </c>
      <c r="G87" s="290">
        <f>TRUNC(D87*F87/100)</f>
        <v>89</v>
      </c>
      <c r="H87" s="289">
        <f>H85</f>
        <v>290</v>
      </c>
      <c r="I87" s="290">
        <f>ROUND((H87*F87/100*0.7),2)</f>
        <v>20.3</v>
      </c>
      <c r="J87" s="701">
        <f>TRUNC(-I87+G87+D87)</f>
        <v>960</v>
      </c>
      <c r="K87" s="274"/>
      <c r="M87" s="326"/>
      <c r="N87" s="327"/>
      <c r="O87" s="327">
        <v>903</v>
      </c>
      <c r="P87" s="327"/>
      <c r="Q87" s="328">
        <v>930</v>
      </c>
      <c r="R87" s="327">
        <f>R86</f>
        <v>68</v>
      </c>
      <c r="S87" s="327">
        <v>891.8</v>
      </c>
      <c r="T87" s="327">
        <f>T86</f>
        <v>31</v>
      </c>
      <c r="U87" s="595" t="s">
        <v>578</v>
      </c>
      <c r="V87" s="194">
        <f>MIN(M87,O87,Q87,S87,U87)</f>
        <v>891.8</v>
      </c>
      <c r="W87" s="292"/>
      <c r="X87" s="329"/>
      <c r="Y87" s="262" t="s">
        <v>937</v>
      </c>
    </row>
    <row r="88" spans="1:29" ht="15.95" customHeight="1" thickBot="1">
      <c r="D88" s="347"/>
      <c r="E88" s="310"/>
      <c r="F88" s="311"/>
      <c r="G88" s="312"/>
      <c r="H88" s="311"/>
      <c r="I88" s="312"/>
      <c r="J88" s="311"/>
      <c r="M88" s="326"/>
      <c r="N88" s="327"/>
      <c r="O88" s="346"/>
      <c r="P88" s="356"/>
      <c r="Q88" s="328"/>
      <c r="R88" s="327"/>
      <c r="S88" s="346"/>
      <c r="T88" s="327"/>
      <c r="U88" s="327"/>
      <c r="V88" s="194"/>
      <c r="W88" s="327"/>
      <c r="X88" s="329"/>
    </row>
    <row r="89" spans="1:29" ht="15.95" customHeight="1">
      <c r="A89" s="266" t="s">
        <v>558</v>
      </c>
      <c r="B89" s="266" t="s">
        <v>559</v>
      </c>
      <c r="C89" s="266" t="s">
        <v>560</v>
      </c>
      <c r="D89" s="267" t="s">
        <v>102</v>
      </c>
      <c r="E89" s="266" t="s">
        <v>94</v>
      </c>
      <c r="F89" s="268" t="s">
        <v>561</v>
      </c>
      <c r="G89" s="269"/>
      <c r="H89" s="268" t="s">
        <v>562</v>
      </c>
      <c r="I89" s="269"/>
      <c r="J89" s="266" t="s">
        <v>563</v>
      </c>
      <c r="K89" s="270" t="s">
        <v>610</v>
      </c>
      <c r="M89" s="1561" t="s">
        <v>565</v>
      </c>
      <c r="N89" s="1557" t="s">
        <v>566</v>
      </c>
      <c r="O89" s="1557" t="s">
        <v>567</v>
      </c>
      <c r="P89" s="1557" t="s">
        <v>566</v>
      </c>
      <c r="Q89" s="1563" t="s">
        <v>568</v>
      </c>
      <c r="R89" s="1557" t="s">
        <v>566</v>
      </c>
      <c r="S89" s="1557" t="s">
        <v>569</v>
      </c>
      <c r="T89" s="1557" t="s">
        <v>566</v>
      </c>
      <c r="U89" s="1557" t="s">
        <v>570</v>
      </c>
      <c r="V89" s="1533" t="s">
        <v>571</v>
      </c>
      <c r="W89" s="1557" t="s">
        <v>572</v>
      </c>
      <c r="X89" s="1558"/>
    </row>
    <row r="90" spans="1:29" ht="15.95" customHeight="1">
      <c r="A90" s="271"/>
      <c r="B90" s="271"/>
      <c r="C90" s="271"/>
      <c r="D90" s="272"/>
      <c r="E90" s="596"/>
      <c r="F90" s="273" t="s">
        <v>573</v>
      </c>
      <c r="G90" s="273" t="s">
        <v>574</v>
      </c>
      <c r="H90" s="273" t="s">
        <v>102</v>
      </c>
      <c r="I90" s="273" t="s">
        <v>575</v>
      </c>
      <c r="J90" s="271"/>
      <c r="K90" s="274"/>
      <c r="M90" s="1562"/>
      <c r="N90" s="1559"/>
      <c r="O90" s="1559"/>
      <c r="P90" s="1559"/>
      <c r="Q90" s="1564"/>
      <c r="R90" s="1559"/>
      <c r="S90" s="1559"/>
      <c r="T90" s="1559"/>
      <c r="U90" s="1559"/>
      <c r="V90" s="1534"/>
      <c r="W90" s="1559"/>
      <c r="X90" s="1560"/>
    </row>
    <row r="91" spans="1:29" ht="15.95" customHeight="1">
      <c r="A91" s="273" t="s">
        <v>629</v>
      </c>
      <c r="B91" s="273" t="s">
        <v>630</v>
      </c>
      <c r="C91" s="357" t="s">
        <v>631</v>
      </c>
      <c r="D91" s="339">
        <f>V91</f>
        <v>3750</v>
      </c>
      <c r="E91" s="323" t="s">
        <v>107</v>
      </c>
      <c r="F91" s="324">
        <v>30</v>
      </c>
      <c r="G91" s="325">
        <f>ROUND(D91*F91/100,2)</f>
        <v>1125</v>
      </c>
      <c r="H91" s="324">
        <f>H87</f>
        <v>290</v>
      </c>
      <c r="I91" s="325">
        <f>ROUND((H91*F91/100*0.7),2)</f>
        <v>60.9</v>
      </c>
      <c r="J91" s="324">
        <f>TRUNC(-I91+G91+D91)</f>
        <v>4814</v>
      </c>
      <c r="K91" s="594"/>
      <c r="M91" s="326">
        <v>3750</v>
      </c>
      <c r="N91" s="327">
        <v>38</v>
      </c>
      <c r="O91" s="346"/>
      <c r="P91" s="346"/>
      <c r="Q91" s="333"/>
      <c r="R91" s="332"/>
      <c r="S91" s="327">
        <v>3780</v>
      </c>
      <c r="T91" s="327">
        <v>41</v>
      </c>
      <c r="U91" s="595" t="s">
        <v>578</v>
      </c>
      <c r="V91" s="194">
        <f>MIN(M91,O91,Q91,S91,U91)</f>
        <v>3750</v>
      </c>
      <c r="W91" s="292"/>
      <c r="X91" s="329"/>
      <c r="Y91" s="262" t="s">
        <v>938</v>
      </c>
    </row>
    <row r="92" spans="1:29" ht="15.95" customHeight="1">
      <c r="A92" s="273" t="s">
        <v>796</v>
      </c>
      <c r="B92" s="273" t="s">
        <v>797</v>
      </c>
      <c r="C92" s="357" t="s">
        <v>798</v>
      </c>
      <c r="D92" s="330">
        <f>V92</f>
        <v>4500</v>
      </c>
      <c r="E92" s="323" t="s">
        <v>107</v>
      </c>
      <c r="F92" s="324">
        <v>30</v>
      </c>
      <c r="G92" s="325">
        <f>ROUND(D92*F92/100,2)</f>
        <v>1350</v>
      </c>
      <c r="H92" s="324">
        <f>H91</f>
        <v>290</v>
      </c>
      <c r="I92" s="325">
        <f>ROUND((H92*F92/100*0.7),2)</f>
        <v>60.9</v>
      </c>
      <c r="J92" s="324">
        <f>TRUNC(-I92+G92+D92)</f>
        <v>5789</v>
      </c>
      <c r="K92" s="594"/>
      <c r="M92" s="326">
        <v>4500</v>
      </c>
      <c r="N92" s="327">
        <f>N91</f>
        <v>38</v>
      </c>
      <c r="O92" s="346"/>
      <c r="P92" s="346"/>
      <c r="Q92" s="333"/>
      <c r="R92" s="332"/>
      <c r="S92" s="327">
        <v>4540</v>
      </c>
      <c r="T92" s="327">
        <v>41</v>
      </c>
      <c r="U92" s="595" t="s">
        <v>578</v>
      </c>
      <c r="V92" s="194">
        <f>MIN(M92,O92,Q92,S92,U92)</f>
        <v>4500</v>
      </c>
      <c r="W92" s="292"/>
      <c r="X92" s="329"/>
      <c r="Y92" s="262" t="s">
        <v>939</v>
      </c>
    </row>
    <row r="93" spans="1:29" ht="15.95" customHeight="1">
      <c r="A93" s="285"/>
      <c r="B93" s="285"/>
      <c r="C93" s="335" t="s">
        <v>91</v>
      </c>
      <c r="D93" s="18"/>
      <c r="E93" s="296"/>
      <c r="F93" s="285"/>
      <c r="G93" s="285"/>
      <c r="H93" s="285"/>
      <c r="I93" s="285"/>
      <c r="J93" s="285"/>
      <c r="K93" s="297"/>
      <c r="M93" s="358"/>
      <c r="N93" s="332"/>
      <c r="O93" s="346"/>
      <c r="P93" s="346"/>
      <c r="Q93" s="333"/>
      <c r="R93" s="332"/>
      <c r="S93" s="346"/>
      <c r="T93" s="346"/>
      <c r="U93" s="327"/>
      <c r="V93" s="196"/>
      <c r="W93" s="327"/>
      <c r="X93" s="329"/>
      <c r="AB93" s="262" t="s">
        <v>1421</v>
      </c>
    </row>
    <row r="94" spans="1:29" ht="15.95" customHeight="1">
      <c r="A94" s="596" t="s">
        <v>632</v>
      </c>
      <c r="B94" s="596" t="s">
        <v>940</v>
      </c>
      <c r="C94" s="352" t="s">
        <v>91</v>
      </c>
      <c r="D94" s="303">
        <f>V94</f>
        <v>11690</v>
      </c>
      <c r="E94" s="288" t="s">
        <v>107</v>
      </c>
      <c r="F94" s="289">
        <v>35</v>
      </c>
      <c r="G94" s="290">
        <f>ROUND(D94*F94/100,2)</f>
        <v>4091.5</v>
      </c>
      <c r="H94" s="289">
        <f>H41</f>
        <v>1700</v>
      </c>
      <c r="I94" s="290">
        <f>ROUND((H94*F94/100*0.7),2)</f>
        <v>416.5</v>
      </c>
      <c r="J94" s="289">
        <f>TRUNC(-I94+G94+D94)</f>
        <v>15365</v>
      </c>
      <c r="K94" s="274"/>
      <c r="M94" s="326">
        <v>11690</v>
      </c>
      <c r="N94" s="327">
        <v>39</v>
      </c>
      <c r="O94" s="346"/>
      <c r="P94" s="346"/>
      <c r="Q94" s="333"/>
      <c r="R94" s="332"/>
      <c r="S94" s="327">
        <v>11800</v>
      </c>
      <c r="T94" s="327">
        <f>T91</f>
        <v>41</v>
      </c>
      <c r="U94" s="595" t="s">
        <v>578</v>
      </c>
      <c r="V94" s="194">
        <f t="shared" ref="V94:V103" si="22">MIN(M94,O94,Q94,S94,U94)</f>
        <v>11690</v>
      </c>
      <c r="W94" s="292"/>
      <c r="X94" s="329"/>
      <c r="Y94" s="262" t="s">
        <v>941</v>
      </c>
      <c r="AB94" s="262">
        <v>11690</v>
      </c>
      <c r="AC94" s="712">
        <f>M94/AB94</f>
        <v>1</v>
      </c>
    </row>
    <row r="95" spans="1:29" ht="15.95" customHeight="1">
      <c r="A95" s="285"/>
      <c r="B95" s="285"/>
      <c r="C95" s="335" t="s">
        <v>91</v>
      </c>
      <c r="D95" s="18"/>
      <c r="E95" s="296"/>
      <c r="F95" s="285"/>
      <c r="G95" s="285"/>
      <c r="H95" s="285"/>
      <c r="I95" s="285"/>
      <c r="J95" s="285"/>
      <c r="K95" s="297"/>
      <c r="M95" s="358"/>
      <c r="N95" s="332"/>
      <c r="O95" s="346"/>
      <c r="P95" s="346"/>
      <c r="Q95" s="333"/>
      <c r="R95" s="332"/>
      <c r="S95" s="346"/>
      <c r="T95" s="346"/>
      <c r="U95" s="327"/>
      <c r="V95" s="194"/>
      <c r="W95" s="327"/>
      <c r="X95" s="329"/>
    </row>
    <row r="96" spans="1:29" ht="15.95" customHeight="1">
      <c r="A96" s="596" t="s">
        <v>633</v>
      </c>
      <c r="B96" s="596" t="s">
        <v>634</v>
      </c>
      <c r="C96" s="352" t="s">
        <v>91</v>
      </c>
      <c r="D96" s="303">
        <f>V96</f>
        <v>6800</v>
      </c>
      <c r="E96" s="288" t="s">
        <v>107</v>
      </c>
      <c r="F96" s="289">
        <v>50</v>
      </c>
      <c r="G96" s="290">
        <f>ROUND(D96*F96/100,2)</f>
        <v>3400</v>
      </c>
      <c r="H96" s="289">
        <f>H82</f>
        <v>290</v>
      </c>
      <c r="I96" s="290">
        <f>ROUND((H96*F96/100*0.7),2)</f>
        <v>101.5</v>
      </c>
      <c r="J96" s="289">
        <f>TRUNC(-I96+G96+D96)</f>
        <v>10098</v>
      </c>
      <c r="K96" s="274"/>
      <c r="M96" s="713">
        <f>ROUND(AB96*AC94,-2)</f>
        <v>6800</v>
      </c>
      <c r="N96" s="714" t="s">
        <v>1422</v>
      </c>
      <c r="O96" s="346"/>
      <c r="P96" s="346"/>
      <c r="Q96" s="328"/>
      <c r="R96" s="327"/>
      <c r="S96" s="346"/>
      <c r="T96" s="327"/>
      <c r="U96" s="595" t="s">
        <v>578</v>
      </c>
      <c r="V96" s="194">
        <f t="shared" si="22"/>
        <v>6800</v>
      </c>
      <c r="W96" s="292"/>
      <c r="X96" s="329"/>
      <c r="Y96" s="262" t="s">
        <v>942</v>
      </c>
      <c r="AB96" s="262">
        <v>6800</v>
      </c>
    </row>
    <row r="97" spans="1:29" ht="15.95" customHeight="1">
      <c r="A97" s="275"/>
      <c r="B97" s="275"/>
      <c r="C97" s="359" t="s">
        <v>91</v>
      </c>
      <c r="D97" s="17"/>
      <c r="E97" s="266"/>
      <c r="F97" s="275"/>
      <c r="G97" s="275"/>
      <c r="H97" s="275"/>
      <c r="I97" s="275"/>
      <c r="J97" s="275"/>
      <c r="K97" s="270"/>
      <c r="M97" s="280"/>
      <c r="N97" s="322"/>
      <c r="O97" s="336"/>
      <c r="P97" s="336"/>
      <c r="Q97" s="317"/>
      <c r="R97" s="281"/>
      <c r="S97" s="336"/>
      <c r="T97" s="281"/>
      <c r="U97" s="281"/>
      <c r="V97" s="190"/>
      <c r="W97" s="281"/>
      <c r="X97" s="318"/>
    </row>
    <row r="98" spans="1:29" ht="15.95" customHeight="1">
      <c r="A98" s="596" t="s">
        <v>635</v>
      </c>
      <c r="B98" s="596" t="s">
        <v>636</v>
      </c>
      <c r="C98" s="352" t="s">
        <v>91</v>
      </c>
      <c r="D98" s="303">
        <f>V98</f>
        <v>6300</v>
      </c>
      <c r="E98" s="288" t="s">
        <v>107</v>
      </c>
      <c r="F98" s="289">
        <v>50</v>
      </c>
      <c r="G98" s="290">
        <f>ROUND(D98*F98/100,2)</f>
        <v>3150</v>
      </c>
      <c r="H98" s="289">
        <f>H96</f>
        <v>290</v>
      </c>
      <c r="I98" s="290">
        <f>ROUND((H98*F98/100*0.7),2)</f>
        <v>101.5</v>
      </c>
      <c r="J98" s="289">
        <f>TRUNC(-I98+G98+D98)</f>
        <v>9348</v>
      </c>
      <c r="K98" s="274"/>
      <c r="M98" s="713">
        <f>ROUND(AB98*AC94,-2)</f>
        <v>6300</v>
      </c>
      <c r="N98" s="714" t="s">
        <v>1422</v>
      </c>
      <c r="O98" s="337"/>
      <c r="P98" s="337"/>
      <c r="Q98" s="320"/>
      <c r="R98" s="292"/>
      <c r="S98" s="337"/>
      <c r="T98" s="292"/>
      <c r="U98" s="294" t="s">
        <v>578</v>
      </c>
      <c r="V98" s="191">
        <f t="shared" si="22"/>
        <v>6300</v>
      </c>
      <c r="W98" s="292"/>
      <c r="X98" s="321"/>
      <c r="Y98" s="262" t="s">
        <v>943</v>
      </c>
      <c r="AB98" s="262">
        <v>6300</v>
      </c>
    </row>
    <row r="99" spans="1:29" ht="15.95" customHeight="1">
      <c r="A99" s="285"/>
      <c r="B99" s="285"/>
      <c r="C99" s="335" t="s">
        <v>91</v>
      </c>
      <c r="D99" s="18"/>
      <c r="E99" s="296"/>
      <c r="F99" s="285"/>
      <c r="G99" s="285"/>
      <c r="H99" s="285"/>
      <c r="I99" s="285"/>
      <c r="J99" s="285"/>
      <c r="K99" s="297"/>
      <c r="M99" s="360"/>
      <c r="N99" s="322"/>
      <c r="O99" s="336"/>
      <c r="P99" s="336"/>
      <c r="Q99" s="317"/>
      <c r="R99" s="281"/>
      <c r="S99" s="336"/>
      <c r="T99" s="281"/>
      <c r="U99" s="281"/>
      <c r="V99" s="190"/>
      <c r="W99" s="281"/>
      <c r="X99" s="318"/>
    </row>
    <row r="100" spans="1:29" ht="15.95" customHeight="1">
      <c r="A100" s="596" t="s">
        <v>637</v>
      </c>
      <c r="B100" s="596" t="s">
        <v>638</v>
      </c>
      <c r="C100" s="352" t="s">
        <v>91</v>
      </c>
      <c r="D100" s="303">
        <f>V100</f>
        <v>6000</v>
      </c>
      <c r="E100" s="288" t="s">
        <v>107</v>
      </c>
      <c r="F100" s="289">
        <v>35</v>
      </c>
      <c r="G100" s="290">
        <f>ROUND(D100*F100/100,2)</f>
        <v>2100</v>
      </c>
      <c r="H100" s="289">
        <f>H98</f>
        <v>290</v>
      </c>
      <c r="I100" s="290">
        <f>ROUND((H100*F100/100*0.7),2)</f>
        <v>71.05</v>
      </c>
      <c r="J100" s="289">
        <f>TRUNC(-I100+G100+D100)</f>
        <v>8028</v>
      </c>
      <c r="K100" s="274"/>
      <c r="M100" s="291">
        <v>6000</v>
      </c>
      <c r="N100" s="292">
        <v>39</v>
      </c>
      <c r="O100" s="337"/>
      <c r="P100" s="337"/>
      <c r="Q100" s="320"/>
      <c r="R100" s="292"/>
      <c r="S100" s="292">
        <v>6060</v>
      </c>
      <c r="T100" s="292">
        <v>41</v>
      </c>
      <c r="U100" s="294" t="s">
        <v>578</v>
      </c>
      <c r="V100" s="191">
        <f t="shared" si="22"/>
        <v>6000</v>
      </c>
      <c r="W100" s="292"/>
      <c r="X100" s="321"/>
      <c r="Y100" s="262" t="s">
        <v>944</v>
      </c>
    </row>
    <row r="101" spans="1:29" ht="15.95" customHeight="1">
      <c r="A101" s="285"/>
      <c r="B101" s="275"/>
      <c r="C101" s="359" t="s">
        <v>91</v>
      </c>
      <c r="D101" s="17"/>
      <c r="E101" s="266"/>
      <c r="F101" s="275"/>
      <c r="G101" s="275"/>
      <c r="H101" s="275"/>
      <c r="I101" s="275"/>
      <c r="J101" s="275"/>
      <c r="K101" s="270"/>
      <c r="M101" s="358"/>
      <c r="N101" s="332"/>
      <c r="O101" s="346"/>
      <c r="P101" s="346"/>
      <c r="Q101" s="328"/>
      <c r="R101" s="327"/>
      <c r="S101" s="346"/>
      <c r="T101" s="327"/>
      <c r="U101" s="327"/>
      <c r="V101" s="194"/>
      <c r="W101" s="327"/>
      <c r="X101" s="329"/>
    </row>
    <row r="102" spans="1:29" ht="15.95" customHeight="1">
      <c r="A102" s="296" t="s">
        <v>799</v>
      </c>
      <c r="B102" s="596" t="s">
        <v>800</v>
      </c>
      <c r="C102" s="352" t="s">
        <v>91</v>
      </c>
      <c r="D102" s="303">
        <f>V102</f>
        <v>4800</v>
      </c>
      <c r="E102" s="288" t="s">
        <v>107</v>
      </c>
      <c r="F102" s="289">
        <v>35</v>
      </c>
      <c r="G102" s="290">
        <f>ROUND(D102*F102/100,2)</f>
        <v>1680</v>
      </c>
      <c r="H102" s="289">
        <f>H100</f>
        <v>290</v>
      </c>
      <c r="I102" s="290">
        <f>ROUND((H102*F102/100*0.7),2)</f>
        <v>71.05</v>
      </c>
      <c r="J102" s="289">
        <f>TRUNC(-I102+G102+D102)</f>
        <v>6408</v>
      </c>
      <c r="K102" s="274"/>
      <c r="M102" s="326">
        <v>4800</v>
      </c>
      <c r="N102" s="327">
        <f>N100</f>
        <v>39</v>
      </c>
      <c r="O102" s="346"/>
      <c r="P102" s="346"/>
      <c r="Q102" s="333"/>
      <c r="R102" s="332"/>
      <c r="S102" s="327">
        <v>4840</v>
      </c>
      <c r="T102" s="327">
        <v>41</v>
      </c>
      <c r="U102" s="595" t="s">
        <v>578</v>
      </c>
      <c r="V102" s="194">
        <f t="shared" si="22"/>
        <v>4800</v>
      </c>
      <c r="W102" s="292"/>
      <c r="X102" s="329"/>
      <c r="Y102" s="262" t="s">
        <v>945</v>
      </c>
      <c r="AB102" s="262">
        <v>4800</v>
      </c>
      <c r="AC102" s="712">
        <f>M102/AB102</f>
        <v>1</v>
      </c>
    </row>
    <row r="103" spans="1:29" ht="15.95" customHeight="1" thickBot="1">
      <c r="A103" s="352" t="s">
        <v>91</v>
      </c>
      <c r="B103" s="596" t="s">
        <v>639</v>
      </c>
      <c r="C103" s="352" t="s">
        <v>91</v>
      </c>
      <c r="D103" s="303">
        <f>V103</f>
        <v>5000</v>
      </c>
      <c r="E103" s="288" t="s">
        <v>107</v>
      </c>
      <c r="F103" s="289">
        <v>35</v>
      </c>
      <c r="G103" s="290">
        <f>ROUND(D103*F103/100,2)</f>
        <v>1750</v>
      </c>
      <c r="H103" s="289">
        <f>H102</f>
        <v>290</v>
      </c>
      <c r="I103" s="290">
        <f>ROUND((H103*F103/100*0.7),2)</f>
        <v>71.05</v>
      </c>
      <c r="J103" s="289">
        <f>TRUNC(-I103+G103+D103)</f>
        <v>6678</v>
      </c>
      <c r="K103" s="274"/>
      <c r="M103" s="361">
        <v>5000</v>
      </c>
      <c r="N103" s="362">
        <f>N102</f>
        <v>39</v>
      </c>
      <c r="O103" s="356"/>
      <c r="P103" s="356"/>
      <c r="Q103" s="363"/>
      <c r="R103" s="364"/>
      <c r="S103" s="362">
        <v>5050</v>
      </c>
      <c r="T103" s="362">
        <v>41</v>
      </c>
      <c r="U103" s="365" t="s">
        <v>578</v>
      </c>
      <c r="V103" s="197">
        <f t="shared" si="22"/>
        <v>5000</v>
      </c>
      <c r="W103" s="362"/>
      <c r="X103" s="366"/>
      <c r="Y103" s="262" t="s">
        <v>946</v>
      </c>
      <c r="AB103" s="262">
        <v>5000</v>
      </c>
      <c r="AC103" s="712">
        <f>M103/AB103</f>
        <v>1</v>
      </c>
    </row>
    <row r="104" spans="1:29" ht="15.95" customHeight="1">
      <c r="A104" s="285"/>
      <c r="B104" s="275"/>
      <c r="C104" s="359" t="s">
        <v>91</v>
      </c>
      <c r="D104" s="17"/>
      <c r="E104" s="266"/>
      <c r="F104" s="275"/>
      <c r="G104" s="275"/>
      <c r="H104" s="275"/>
      <c r="I104" s="275"/>
      <c r="J104" s="275"/>
      <c r="K104" s="270"/>
      <c r="M104" s="326"/>
      <c r="N104" s="332"/>
      <c r="O104" s="327"/>
      <c r="P104" s="327"/>
      <c r="Q104" s="328"/>
      <c r="R104" s="327"/>
      <c r="S104" s="346"/>
      <c r="T104" s="327"/>
      <c r="U104" s="327"/>
      <c r="V104" s="194"/>
      <c r="W104" s="299"/>
      <c r="X104" s="329"/>
    </row>
    <row r="105" spans="1:29" ht="15.95" customHeight="1">
      <c r="A105" s="296" t="s">
        <v>640</v>
      </c>
      <c r="B105" s="596" t="s">
        <v>641</v>
      </c>
      <c r="C105" s="352" t="s">
        <v>91</v>
      </c>
      <c r="D105" s="303">
        <f>V105</f>
        <v>4700</v>
      </c>
      <c r="E105" s="288" t="s">
        <v>107</v>
      </c>
      <c r="F105" s="289">
        <v>25</v>
      </c>
      <c r="G105" s="290">
        <f>ROUND(D105*F105/100,2)</f>
        <v>1175</v>
      </c>
      <c r="H105" s="289">
        <f>H103</f>
        <v>290</v>
      </c>
      <c r="I105" s="290">
        <f>ROUND((H105*F105/100*0.7),2)</f>
        <v>50.75</v>
      </c>
      <c r="J105" s="289">
        <f>TRUNC(-I105+G105+D105)</f>
        <v>5824</v>
      </c>
      <c r="K105" s="274"/>
      <c r="M105" s="713">
        <f>ROUND(AB105*AC103,-2)</f>
        <v>4700</v>
      </c>
      <c r="N105" s="714" t="s">
        <v>1422</v>
      </c>
      <c r="O105" s="327"/>
      <c r="P105" s="327"/>
      <c r="Q105" s="328"/>
      <c r="R105" s="327"/>
      <c r="S105" s="346"/>
      <c r="T105" s="327">
        <v>41</v>
      </c>
      <c r="U105" s="595" t="s">
        <v>578</v>
      </c>
      <c r="V105" s="194">
        <f>MIN(M105,O105,Q105,S105,U105)</f>
        <v>4700</v>
      </c>
      <c r="W105" s="292"/>
      <c r="X105" s="329"/>
      <c r="Y105" s="262" t="s">
        <v>947</v>
      </c>
      <c r="AB105" s="262">
        <v>4700</v>
      </c>
    </row>
    <row r="106" spans="1:29" ht="15.95" customHeight="1">
      <c r="A106" s="352" t="s">
        <v>91</v>
      </c>
      <c r="B106" s="596" t="s">
        <v>801</v>
      </c>
      <c r="C106" s="352" t="s">
        <v>91</v>
      </c>
      <c r="D106" s="303">
        <f>V106</f>
        <v>4700</v>
      </c>
      <c r="E106" s="288" t="s">
        <v>107</v>
      </c>
      <c r="F106" s="289">
        <v>25</v>
      </c>
      <c r="G106" s="290">
        <f>ROUND(D106*F106/100,2)</f>
        <v>1175</v>
      </c>
      <c r="H106" s="289">
        <f>H105</f>
        <v>290</v>
      </c>
      <c r="I106" s="290">
        <f>ROUND((H106*F106/100*0.7),2)</f>
        <v>50.75</v>
      </c>
      <c r="J106" s="289">
        <f>TRUNC(-I106+G106+D106)</f>
        <v>5824</v>
      </c>
      <c r="K106" s="274"/>
      <c r="M106" s="713">
        <f>ROUND(AB106*AC103,-2)</f>
        <v>4700</v>
      </c>
      <c r="N106" s="714" t="s">
        <v>1422</v>
      </c>
      <c r="O106" s="327"/>
      <c r="P106" s="327"/>
      <c r="Q106" s="328"/>
      <c r="R106" s="327"/>
      <c r="S106" s="346"/>
      <c r="T106" s="327">
        <v>41</v>
      </c>
      <c r="U106" s="595" t="s">
        <v>578</v>
      </c>
      <c r="V106" s="194">
        <f>MIN(M106,O106,Q106,S106,U106)</f>
        <v>4700</v>
      </c>
      <c r="W106" s="292"/>
      <c r="X106" s="329"/>
      <c r="Y106" s="262" t="s">
        <v>948</v>
      </c>
      <c r="AB106" s="262">
        <v>4700</v>
      </c>
    </row>
    <row r="107" spans="1:29" ht="15.95" customHeight="1">
      <c r="A107" s="285"/>
      <c r="B107" s="275"/>
      <c r="C107" s="266" t="s">
        <v>91</v>
      </c>
      <c r="D107" s="17"/>
      <c r="E107" s="266"/>
      <c r="F107" s="275"/>
      <c r="G107" s="275"/>
      <c r="H107" s="275"/>
      <c r="I107" s="275"/>
      <c r="J107" s="275"/>
      <c r="K107" s="270"/>
      <c r="M107" s="358"/>
      <c r="N107" s="332"/>
      <c r="O107" s="327"/>
      <c r="P107" s="327"/>
      <c r="Q107" s="328"/>
      <c r="R107" s="327"/>
      <c r="S107" s="346"/>
      <c r="T107" s="327"/>
      <c r="U107" s="327"/>
      <c r="V107" s="194"/>
      <c r="W107" s="327"/>
      <c r="X107" s="329"/>
    </row>
    <row r="108" spans="1:29" ht="15.95" customHeight="1">
      <c r="A108" s="296" t="s">
        <v>642</v>
      </c>
      <c r="B108" s="596" t="s">
        <v>802</v>
      </c>
      <c r="C108" s="596" t="s">
        <v>803</v>
      </c>
      <c r="D108" s="303">
        <f>V108</f>
        <v>27500</v>
      </c>
      <c r="E108" s="288" t="s">
        <v>107</v>
      </c>
      <c r="F108" s="289">
        <v>60</v>
      </c>
      <c r="G108" s="290">
        <f>ROUND(D108*F108/100,2)</f>
        <v>16500</v>
      </c>
      <c r="H108" s="696">
        <f>J146</f>
        <v>10900</v>
      </c>
      <c r="I108" s="290">
        <f>ROUND((H108*F108/100*0.7),2)</f>
        <v>4578</v>
      </c>
      <c r="J108" s="289">
        <f>TRUNC(-I108+G108+D108)</f>
        <v>39422</v>
      </c>
      <c r="K108" s="274"/>
      <c r="M108" s="326">
        <v>27500</v>
      </c>
      <c r="N108" s="327">
        <v>43</v>
      </c>
      <c r="O108" s="346"/>
      <c r="P108" s="346"/>
      <c r="Q108" s="333"/>
      <c r="R108" s="332"/>
      <c r="S108" s="327">
        <v>28000</v>
      </c>
      <c r="T108" s="327">
        <v>45</v>
      </c>
      <c r="U108" s="595" t="s">
        <v>578</v>
      </c>
      <c r="V108" s="194">
        <f>MIN(M108,O108,Q108,S108,U108)</f>
        <v>27500</v>
      </c>
      <c r="W108" s="281"/>
      <c r="X108" s="318"/>
      <c r="Y108" s="262" t="s">
        <v>949</v>
      </c>
    </row>
    <row r="109" spans="1:29" ht="15.95" customHeight="1">
      <c r="A109" s="352" t="s">
        <v>91</v>
      </c>
      <c r="B109" s="596" t="s">
        <v>643</v>
      </c>
      <c r="C109" s="596" t="s">
        <v>644</v>
      </c>
      <c r="D109" s="303">
        <f>V109</f>
        <v>26450</v>
      </c>
      <c r="E109" s="288" t="s">
        <v>107</v>
      </c>
      <c r="F109" s="289">
        <v>60</v>
      </c>
      <c r="G109" s="290">
        <f>ROUND(D109*F109/100,2)</f>
        <v>15870</v>
      </c>
      <c r="H109" s="289">
        <f>H108</f>
        <v>10900</v>
      </c>
      <c r="I109" s="290">
        <f>ROUND((H109*F109/100*0.7),2)</f>
        <v>4578</v>
      </c>
      <c r="J109" s="289">
        <f>TRUNC(-I109+G109+D109)</f>
        <v>37742</v>
      </c>
      <c r="K109" s="274"/>
      <c r="M109" s="326">
        <v>26450</v>
      </c>
      <c r="N109" s="327">
        <f>N108</f>
        <v>43</v>
      </c>
      <c r="O109" s="346"/>
      <c r="P109" s="346"/>
      <c r="Q109" s="333"/>
      <c r="R109" s="332"/>
      <c r="S109" s="327">
        <v>27000</v>
      </c>
      <c r="T109" s="327">
        <v>45</v>
      </c>
      <c r="U109" s="595" t="s">
        <v>578</v>
      </c>
      <c r="V109" s="194">
        <f>MIN(M109,O109,Q109,S109,U109)</f>
        <v>26450</v>
      </c>
      <c r="W109" s="292"/>
      <c r="X109" s="345"/>
      <c r="Y109" s="262" t="s">
        <v>950</v>
      </c>
    </row>
    <row r="110" spans="1:29" ht="15.95" customHeight="1">
      <c r="A110" s="335" t="s">
        <v>91</v>
      </c>
      <c r="B110" s="275"/>
      <c r="C110" s="266" t="s">
        <v>91</v>
      </c>
      <c r="D110" s="17"/>
      <c r="E110" s="266"/>
      <c r="F110" s="275"/>
      <c r="G110" s="275"/>
      <c r="H110" s="275"/>
      <c r="I110" s="275"/>
      <c r="J110" s="275"/>
      <c r="K110" s="270"/>
      <c r="M110" s="358"/>
      <c r="N110" s="332"/>
      <c r="O110" s="346"/>
      <c r="P110" s="346"/>
      <c r="Q110" s="333"/>
      <c r="R110" s="332"/>
      <c r="S110" s="346"/>
      <c r="T110" s="346"/>
      <c r="U110" s="327"/>
      <c r="V110" s="194"/>
      <c r="W110" s="327"/>
      <c r="X110" s="329"/>
    </row>
    <row r="111" spans="1:29" ht="15.95" customHeight="1">
      <c r="A111" s="296" t="s">
        <v>645</v>
      </c>
      <c r="B111" s="596" t="s">
        <v>804</v>
      </c>
      <c r="C111" s="596" t="s">
        <v>646</v>
      </c>
      <c r="D111" s="303">
        <f>V111</f>
        <v>25900</v>
      </c>
      <c r="E111" s="288" t="s">
        <v>107</v>
      </c>
      <c r="F111" s="289">
        <v>60</v>
      </c>
      <c r="G111" s="290">
        <f>ROUND(D111*F111/100,2)</f>
        <v>15540</v>
      </c>
      <c r="H111" s="289">
        <f>H109</f>
        <v>10900</v>
      </c>
      <c r="I111" s="290">
        <f>ROUND((H111*F111/100*0.7),2)</f>
        <v>4578</v>
      </c>
      <c r="J111" s="289">
        <f>TRUNC(-I111+G111+D111)</f>
        <v>36862</v>
      </c>
      <c r="K111" s="274"/>
      <c r="M111" s="326">
        <v>25900</v>
      </c>
      <c r="N111" s="715">
        <v>43</v>
      </c>
      <c r="O111" s="346"/>
      <c r="P111" s="346"/>
      <c r="Q111" s="333"/>
      <c r="R111" s="332"/>
      <c r="S111" s="327">
        <v>26500</v>
      </c>
      <c r="T111" s="327">
        <v>45</v>
      </c>
      <c r="U111" s="595" t="s">
        <v>578</v>
      </c>
      <c r="V111" s="194">
        <f>MIN(M111,O111,Q111,S111,U111)</f>
        <v>25900</v>
      </c>
      <c r="W111" s="292"/>
      <c r="X111" s="329"/>
      <c r="Y111" s="262" t="s">
        <v>951</v>
      </c>
    </row>
    <row r="112" spans="1:29" ht="15.95" customHeight="1">
      <c r="A112" s="352" t="s">
        <v>91</v>
      </c>
      <c r="B112" s="596" t="s">
        <v>647</v>
      </c>
      <c r="C112" s="596" t="s">
        <v>648</v>
      </c>
      <c r="D112" s="303">
        <f>V112</f>
        <v>26150</v>
      </c>
      <c r="E112" s="288" t="s">
        <v>107</v>
      </c>
      <c r="F112" s="289">
        <v>60</v>
      </c>
      <c r="G112" s="290">
        <f>ROUND(D112*F112/100,2)</f>
        <v>15690</v>
      </c>
      <c r="H112" s="289">
        <f>H111</f>
        <v>10900</v>
      </c>
      <c r="I112" s="290">
        <f>ROUND((H112*F112/100*0.7),2)</f>
        <v>4578</v>
      </c>
      <c r="J112" s="289">
        <f>TRUNC(-I112+G112+D112)</f>
        <v>37262</v>
      </c>
      <c r="K112" s="274"/>
      <c r="M112" s="326">
        <v>26150</v>
      </c>
      <c r="N112" s="715">
        <f>N111</f>
        <v>43</v>
      </c>
      <c r="O112" s="346"/>
      <c r="P112" s="346"/>
      <c r="Q112" s="333"/>
      <c r="R112" s="332"/>
      <c r="S112" s="327">
        <v>26800</v>
      </c>
      <c r="T112" s="327">
        <v>45</v>
      </c>
      <c r="U112" s="595" t="s">
        <v>578</v>
      </c>
      <c r="V112" s="194">
        <f>MIN(M112,O112,Q112,S112,U112)</f>
        <v>26150</v>
      </c>
      <c r="W112" s="292"/>
      <c r="X112" s="329"/>
      <c r="Y112" s="262" t="s">
        <v>952</v>
      </c>
    </row>
    <row r="113" spans="1:25" ht="15.95" customHeight="1">
      <c r="A113" s="296" t="s">
        <v>649</v>
      </c>
      <c r="B113" s="596" t="s">
        <v>805</v>
      </c>
      <c r="C113" s="596" t="s">
        <v>806</v>
      </c>
      <c r="D113" s="303">
        <f>V113</f>
        <v>28500</v>
      </c>
      <c r="E113" s="288" t="s">
        <v>107</v>
      </c>
      <c r="F113" s="289">
        <v>60</v>
      </c>
      <c r="G113" s="290">
        <f>ROUND(D113*F113/100,2)</f>
        <v>17100</v>
      </c>
      <c r="H113" s="289">
        <f>H112</f>
        <v>10900</v>
      </c>
      <c r="I113" s="290">
        <f>ROUND((H113*F113/100*0.7),2)</f>
        <v>4578</v>
      </c>
      <c r="J113" s="289">
        <f>TRUNC(-I113+G113+D113)</f>
        <v>41022</v>
      </c>
      <c r="K113" s="274"/>
      <c r="M113" s="326">
        <v>28500</v>
      </c>
      <c r="N113" s="327">
        <f>N112</f>
        <v>43</v>
      </c>
      <c r="O113" s="346"/>
      <c r="P113" s="346"/>
      <c r="Q113" s="333"/>
      <c r="R113" s="332"/>
      <c r="S113" s="327">
        <v>29000</v>
      </c>
      <c r="T113" s="327">
        <f>T112</f>
        <v>45</v>
      </c>
      <c r="U113" s="595" t="s">
        <v>578</v>
      </c>
      <c r="V113" s="194">
        <f>MIN(M113,O113,Q113,S113,U113)</f>
        <v>28500</v>
      </c>
      <c r="W113" s="292"/>
      <c r="X113" s="329"/>
      <c r="Y113" s="262" t="s">
        <v>953</v>
      </c>
    </row>
    <row r="114" spans="1:25" ht="15.95" customHeight="1">
      <c r="A114" s="352" t="s">
        <v>91</v>
      </c>
      <c r="B114" s="596" t="s">
        <v>807</v>
      </c>
      <c r="C114" s="596" t="s">
        <v>808</v>
      </c>
      <c r="D114" s="303">
        <f>V114</f>
        <v>28000</v>
      </c>
      <c r="E114" s="288" t="s">
        <v>107</v>
      </c>
      <c r="F114" s="289">
        <v>60</v>
      </c>
      <c r="G114" s="290">
        <f>ROUND(D114*F114/100,2)</f>
        <v>16800</v>
      </c>
      <c r="H114" s="289">
        <f>H113</f>
        <v>10900</v>
      </c>
      <c r="I114" s="290">
        <f>ROUND((H114*F114/100*0.7),2)</f>
        <v>4578</v>
      </c>
      <c r="J114" s="289">
        <f>TRUNC(-I114+G114+D114)</f>
        <v>40222</v>
      </c>
      <c r="K114" s="274"/>
      <c r="M114" s="326">
        <v>28000</v>
      </c>
      <c r="N114" s="327">
        <f>N113</f>
        <v>43</v>
      </c>
      <c r="O114" s="346"/>
      <c r="P114" s="346"/>
      <c r="Q114" s="333"/>
      <c r="R114" s="332"/>
      <c r="S114" s="327">
        <v>28500</v>
      </c>
      <c r="T114" s="327">
        <f>T113</f>
        <v>45</v>
      </c>
      <c r="U114" s="595" t="s">
        <v>578</v>
      </c>
      <c r="V114" s="194">
        <f>MIN(M114,O114,Q114,S114,U114)</f>
        <v>28000</v>
      </c>
      <c r="W114" s="292"/>
      <c r="X114" s="329"/>
      <c r="Y114" s="262" t="s">
        <v>954</v>
      </c>
    </row>
    <row r="115" spans="1:25" ht="15.95" customHeight="1" thickBot="1">
      <c r="A115" s="263"/>
      <c r="B115" s="265"/>
      <c r="C115" s="263"/>
      <c r="D115" s="347"/>
      <c r="E115" s="310"/>
      <c r="F115" s="311"/>
      <c r="G115" s="312"/>
      <c r="H115" s="311"/>
      <c r="I115" s="312"/>
      <c r="J115" s="311"/>
      <c r="M115" s="313"/>
      <c r="N115" s="313"/>
      <c r="O115" s="313"/>
      <c r="P115" s="313"/>
      <c r="Q115" s="313"/>
      <c r="R115" s="313"/>
      <c r="S115" s="313"/>
      <c r="T115" s="313"/>
      <c r="U115" s="313"/>
      <c r="V115" s="193"/>
      <c r="W115" s="313"/>
      <c r="X115" s="315"/>
    </row>
    <row r="116" spans="1:25" ht="15" customHeight="1">
      <c r="A116" s="266" t="s">
        <v>558</v>
      </c>
      <c r="B116" s="266" t="s">
        <v>559</v>
      </c>
      <c r="C116" s="266" t="s">
        <v>560</v>
      </c>
      <c r="D116" s="267" t="s">
        <v>102</v>
      </c>
      <c r="E116" s="266" t="s">
        <v>94</v>
      </c>
      <c r="F116" s="266" t="s">
        <v>650</v>
      </c>
      <c r="G116" s="367"/>
      <c r="H116" s="275" t="s">
        <v>651</v>
      </c>
      <c r="I116" s="367"/>
      <c r="J116" s="275" t="s">
        <v>652</v>
      </c>
      <c r="K116" s="270" t="s">
        <v>653</v>
      </c>
      <c r="M116" s="1561" t="s">
        <v>565</v>
      </c>
      <c r="N116" s="1557" t="s">
        <v>566</v>
      </c>
      <c r="O116" s="1557" t="s">
        <v>567</v>
      </c>
      <c r="P116" s="1557" t="s">
        <v>566</v>
      </c>
      <c r="Q116" s="1557" t="s">
        <v>654</v>
      </c>
      <c r="R116" s="1557" t="s">
        <v>566</v>
      </c>
      <c r="S116" s="1557" t="s">
        <v>569</v>
      </c>
      <c r="T116" s="1557" t="s">
        <v>566</v>
      </c>
      <c r="U116" s="1557" t="s">
        <v>570</v>
      </c>
      <c r="V116" s="1533" t="s">
        <v>571</v>
      </c>
      <c r="W116" s="1557" t="s">
        <v>572</v>
      </c>
      <c r="X116" s="1558"/>
    </row>
    <row r="117" spans="1:25" ht="15" customHeight="1">
      <c r="A117" s="271"/>
      <c r="B117" s="271"/>
      <c r="C117" s="271"/>
      <c r="D117" s="272"/>
      <c r="E117" s="596"/>
      <c r="F117" s="273" t="s">
        <v>573</v>
      </c>
      <c r="G117" s="273" t="s">
        <v>574</v>
      </c>
      <c r="H117" s="273" t="s">
        <v>102</v>
      </c>
      <c r="I117" s="273" t="s">
        <v>575</v>
      </c>
      <c r="J117" s="271"/>
      <c r="K117" s="274"/>
      <c r="M117" s="1562"/>
      <c r="N117" s="1559"/>
      <c r="O117" s="1559"/>
      <c r="P117" s="1559"/>
      <c r="Q117" s="1559"/>
      <c r="R117" s="1559"/>
      <c r="S117" s="1559"/>
      <c r="T117" s="1559"/>
      <c r="U117" s="1559"/>
      <c r="V117" s="1534"/>
      <c r="W117" s="1559"/>
      <c r="X117" s="1560"/>
    </row>
    <row r="118" spans="1:25" ht="14.45" customHeight="1">
      <c r="A118" s="271" t="s">
        <v>377</v>
      </c>
      <c r="B118" s="271"/>
      <c r="C118" s="352" t="s">
        <v>91</v>
      </c>
      <c r="D118" s="303">
        <f t="shared" ref="D118:D124" si="23">V118</f>
        <v>24600</v>
      </c>
      <c r="E118" s="288" t="s">
        <v>655</v>
      </c>
      <c r="F118" s="289">
        <v>2</v>
      </c>
      <c r="G118" s="290">
        <f t="shared" ref="G118:G124" si="24">ROUND(D118*F118/100,2)</f>
        <v>492</v>
      </c>
      <c r="H118" s="368" t="s">
        <v>91</v>
      </c>
      <c r="I118" s="271"/>
      <c r="J118" s="289">
        <f t="shared" ref="J118:J124" si="25">TRUNC(-I118+G118+D118)</f>
        <v>25092</v>
      </c>
      <c r="K118" s="274"/>
      <c r="M118" s="358"/>
      <c r="N118" s="346"/>
      <c r="O118" s="332"/>
      <c r="P118" s="332"/>
      <c r="Q118" s="332"/>
      <c r="R118" s="332"/>
      <c r="S118" s="327">
        <f>ROUND(442400/18,-2)</f>
        <v>24600</v>
      </c>
      <c r="T118" s="327">
        <v>477</v>
      </c>
      <c r="U118" s="595"/>
      <c r="V118" s="194">
        <f t="shared" ref="V118:V124" si="26">MIN(M118,O118,Q118,S118,U118)</f>
        <v>24600</v>
      </c>
      <c r="W118" s="292" t="s">
        <v>955</v>
      </c>
      <c r="X118" s="329"/>
    </row>
    <row r="119" spans="1:25" ht="14.45" customHeight="1">
      <c r="A119" s="271" t="s">
        <v>656</v>
      </c>
      <c r="B119" s="352" t="s">
        <v>91</v>
      </c>
      <c r="C119" s="596"/>
      <c r="D119" s="303">
        <f t="shared" si="23"/>
        <v>11375</v>
      </c>
      <c r="E119" s="288" t="s">
        <v>655</v>
      </c>
      <c r="F119" s="289">
        <v>2</v>
      </c>
      <c r="G119" s="290">
        <f t="shared" si="24"/>
        <v>227.5</v>
      </c>
      <c r="H119" s="368" t="s">
        <v>91</v>
      </c>
      <c r="I119" s="271"/>
      <c r="J119" s="289">
        <f t="shared" si="25"/>
        <v>11602</v>
      </c>
      <c r="K119" s="274"/>
      <c r="M119" s="331"/>
      <c r="N119" s="332"/>
      <c r="O119" s="332"/>
      <c r="P119" s="332"/>
      <c r="Q119" s="332"/>
      <c r="R119" s="332"/>
      <c r="S119" s="327">
        <f>INT(182000/16)</f>
        <v>11375</v>
      </c>
      <c r="T119" s="327">
        <v>476</v>
      </c>
      <c r="U119" s="369"/>
      <c r="V119" s="194">
        <f t="shared" si="26"/>
        <v>11375</v>
      </c>
      <c r="W119" s="292" t="s">
        <v>1423</v>
      </c>
      <c r="X119" s="329"/>
    </row>
    <row r="120" spans="1:25" ht="14.45" customHeight="1">
      <c r="A120" s="271" t="s">
        <v>809</v>
      </c>
      <c r="B120" s="352" t="s">
        <v>91</v>
      </c>
      <c r="C120" s="596"/>
      <c r="D120" s="303">
        <f t="shared" si="23"/>
        <v>13900</v>
      </c>
      <c r="E120" s="288" t="str">
        <f>E118</f>
        <v>ℓ</v>
      </c>
      <c r="F120" s="289">
        <v>2</v>
      </c>
      <c r="G120" s="290">
        <f t="shared" si="24"/>
        <v>278</v>
      </c>
      <c r="H120" s="368" t="s">
        <v>91</v>
      </c>
      <c r="I120" s="271"/>
      <c r="J120" s="289">
        <f t="shared" si="25"/>
        <v>14178</v>
      </c>
      <c r="K120" s="274"/>
      <c r="M120" s="326"/>
      <c r="N120" s="327"/>
      <c r="O120" s="370"/>
      <c r="P120" s="332"/>
      <c r="Q120" s="332"/>
      <c r="R120" s="332"/>
      <c r="S120" s="327">
        <f>INT(222400/16)</f>
        <v>13900</v>
      </c>
      <c r="T120" s="327">
        <v>477</v>
      </c>
      <c r="U120" s="595"/>
      <c r="V120" s="194">
        <f>MIN(M120,O120,Q120,S120,U120)</f>
        <v>13900</v>
      </c>
      <c r="W120" s="292" t="s">
        <v>1424</v>
      </c>
      <c r="X120" s="329"/>
    </row>
    <row r="121" spans="1:25" ht="14.45" customHeight="1">
      <c r="A121" s="271" t="s">
        <v>657</v>
      </c>
      <c r="B121" s="271"/>
      <c r="C121" s="352" t="s">
        <v>658</v>
      </c>
      <c r="D121" s="303">
        <f t="shared" si="23"/>
        <v>10125</v>
      </c>
      <c r="E121" s="288" t="str">
        <f>E120</f>
        <v>ℓ</v>
      </c>
      <c r="F121" s="289">
        <v>2</v>
      </c>
      <c r="G121" s="290">
        <f t="shared" si="24"/>
        <v>202.5</v>
      </c>
      <c r="H121" s="368" t="s">
        <v>91</v>
      </c>
      <c r="I121" s="271"/>
      <c r="J121" s="289">
        <f t="shared" si="25"/>
        <v>10327</v>
      </c>
      <c r="K121" s="274"/>
      <c r="M121" s="326"/>
      <c r="N121" s="327"/>
      <c r="O121" s="327"/>
      <c r="P121" s="327"/>
      <c r="Q121" s="327"/>
      <c r="R121" s="327"/>
      <c r="S121" s="327">
        <f>INT(162000/16)</f>
        <v>10125</v>
      </c>
      <c r="T121" s="327">
        <v>467</v>
      </c>
      <c r="U121" s="369"/>
      <c r="V121" s="194">
        <f t="shared" si="26"/>
        <v>10125</v>
      </c>
      <c r="W121" s="327" t="s">
        <v>1425</v>
      </c>
      <c r="X121" s="329"/>
    </row>
    <row r="122" spans="1:25" ht="14.45" customHeight="1">
      <c r="A122" s="271" t="s">
        <v>659</v>
      </c>
      <c r="B122" s="352" t="s">
        <v>91</v>
      </c>
      <c r="C122" s="352" t="s">
        <v>810</v>
      </c>
      <c r="D122" s="303">
        <f t="shared" si="23"/>
        <v>5777</v>
      </c>
      <c r="E122" s="288" t="s">
        <v>655</v>
      </c>
      <c r="F122" s="289">
        <v>2</v>
      </c>
      <c r="G122" s="290">
        <f t="shared" si="24"/>
        <v>115.54</v>
      </c>
      <c r="H122" s="368" t="s">
        <v>91</v>
      </c>
      <c r="I122" s="271"/>
      <c r="J122" s="289">
        <f t="shared" si="25"/>
        <v>5892</v>
      </c>
      <c r="K122" s="274"/>
      <c r="M122" s="326"/>
      <c r="N122" s="327"/>
      <c r="O122" s="327"/>
      <c r="P122" s="327"/>
      <c r="Q122" s="327"/>
      <c r="R122" s="327"/>
      <c r="S122" s="327">
        <f>INT(104000/18)</f>
        <v>5777</v>
      </c>
      <c r="T122" s="327">
        <v>467</v>
      </c>
      <c r="U122" s="369"/>
      <c r="V122" s="194">
        <f t="shared" si="26"/>
        <v>5777</v>
      </c>
      <c r="W122" s="327" t="s">
        <v>956</v>
      </c>
      <c r="X122" s="329"/>
    </row>
    <row r="123" spans="1:25" ht="14.45" customHeight="1">
      <c r="A123" s="371" t="s">
        <v>811</v>
      </c>
      <c r="B123" s="357"/>
      <c r="C123" s="357"/>
      <c r="D123" s="303">
        <f t="shared" si="23"/>
        <v>4167</v>
      </c>
      <c r="E123" s="288" t="s">
        <v>655</v>
      </c>
      <c r="F123" s="289">
        <v>2</v>
      </c>
      <c r="G123" s="290">
        <f t="shared" si="24"/>
        <v>83.34</v>
      </c>
      <c r="H123" s="368" t="s">
        <v>91</v>
      </c>
      <c r="I123" s="271"/>
      <c r="J123" s="289">
        <f t="shared" si="25"/>
        <v>4250</v>
      </c>
      <c r="K123" s="594"/>
      <c r="M123" s="326"/>
      <c r="N123" s="327"/>
      <c r="O123" s="327"/>
      <c r="P123" s="327"/>
      <c r="Q123" s="327"/>
      <c r="R123" s="327"/>
      <c r="S123" s="346"/>
      <c r="T123" s="327"/>
      <c r="U123" s="346">
        <v>4167</v>
      </c>
      <c r="V123" s="194">
        <f>MIN(M123,O123,Q123,S123,U123)</f>
        <v>4167</v>
      </c>
      <c r="W123" s="292"/>
      <c r="X123" s="329"/>
      <c r="Y123" s="262" t="s">
        <v>874</v>
      </c>
    </row>
    <row r="124" spans="1:25" ht="14.45" customHeight="1">
      <c r="A124" s="271" t="s">
        <v>660</v>
      </c>
      <c r="B124" s="352" t="s">
        <v>91</v>
      </c>
      <c r="C124" s="352" t="s">
        <v>812</v>
      </c>
      <c r="D124" s="716">
        <f t="shared" si="23"/>
        <v>2700</v>
      </c>
      <c r="E124" s="288" t="str">
        <f>E122</f>
        <v>ℓ</v>
      </c>
      <c r="F124" s="289">
        <v>2</v>
      </c>
      <c r="G124" s="290">
        <f t="shared" si="24"/>
        <v>54</v>
      </c>
      <c r="H124" s="368" t="s">
        <v>91</v>
      </c>
      <c r="I124" s="271"/>
      <c r="J124" s="289">
        <f t="shared" si="25"/>
        <v>2754</v>
      </c>
      <c r="K124" s="274"/>
      <c r="L124" s="372"/>
      <c r="M124" s="326"/>
      <c r="N124" s="327"/>
      <c r="O124" s="327"/>
      <c r="P124" s="327"/>
      <c r="Q124" s="327"/>
      <c r="R124" s="327"/>
      <c r="S124" s="346"/>
      <c r="T124" s="327"/>
      <c r="U124" s="346">
        <v>2700</v>
      </c>
      <c r="V124" s="194">
        <f t="shared" si="26"/>
        <v>2700</v>
      </c>
      <c r="W124" s="327"/>
      <c r="X124" s="341"/>
      <c r="Y124" s="262" t="s">
        <v>874</v>
      </c>
    </row>
    <row r="125" spans="1:25" ht="14.45" customHeight="1">
      <c r="A125" s="296" t="s">
        <v>90</v>
      </c>
      <c r="B125" s="296" t="s">
        <v>661</v>
      </c>
      <c r="C125" s="296" t="s">
        <v>813</v>
      </c>
      <c r="D125" s="18"/>
      <c r="E125" s="296"/>
      <c r="F125" s="285"/>
      <c r="G125" s="285"/>
      <c r="H125" s="285"/>
      <c r="I125" s="285"/>
      <c r="J125" s="285"/>
      <c r="K125" s="297"/>
      <c r="M125" s="342"/>
      <c r="N125" s="299"/>
      <c r="O125" s="299"/>
      <c r="P125" s="299"/>
      <c r="Q125" s="299"/>
      <c r="R125" s="299"/>
      <c r="S125" s="717"/>
      <c r="T125" s="299"/>
      <c r="U125" s="299"/>
      <c r="V125" s="198"/>
      <c r="W125" s="299"/>
      <c r="X125" s="345"/>
    </row>
    <row r="126" spans="1:25" ht="14.45" customHeight="1">
      <c r="A126" s="297"/>
      <c r="B126" s="596"/>
      <c r="C126" s="596" t="s">
        <v>662</v>
      </c>
      <c r="D126" s="303">
        <f>V126</f>
        <v>3860</v>
      </c>
      <c r="E126" s="288" t="s">
        <v>107</v>
      </c>
      <c r="F126" s="289">
        <v>20</v>
      </c>
      <c r="G126" s="290">
        <f>ROUND(D126*F126/100,2)</f>
        <v>772</v>
      </c>
      <c r="H126" s="289">
        <f>H87</f>
        <v>290</v>
      </c>
      <c r="I126" s="290">
        <f>ROUND((H126*F126/100*0.7),2)</f>
        <v>40.6</v>
      </c>
      <c r="J126" s="289">
        <f>TRUNC(-I126+G126+D126)</f>
        <v>4591</v>
      </c>
      <c r="K126" s="274"/>
      <c r="M126" s="373">
        <v>3860</v>
      </c>
      <c r="N126" s="374">
        <v>1387</v>
      </c>
      <c r="O126" s="374"/>
      <c r="P126" s="327"/>
      <c r="Q126" s="327"/>
      <c r="R126" s="327"/>
      <c r="S126" s="370"/>
      <c r="T126" s="327"/>
      <c r="U126" s="375"/>
      <c r="V126" s="194">
        <f t="shared" ref="V126:V143" si="27">MIN(M126,O126,Q126,S126,U126)</f>
        <v>3860</v>
      </c>
      <c r="W126" s="292"/>
      <c r="X126" s="329"/>
    </row>
    <row r="127" spans="1:25" ht="14.45" customHeight="1">
      <c r="A127" s="335" t="s">
        <v>91</v>
      </c>
      <c r="B127" s="353" t="s">
        <v>663</v>
      </c>
      <c r="C127" s="296" t="s">
        <v>664</v>
      </c>
      <c r="D127" s="18"/>
      <c r="E127" s="296"/>
      <c r="F127" s="285"/>
      <c r="G127" s="285"/>
      <c r="H127" s="285"/>
      <c r="I127" s="285"/>
      <c r="J127" s="285"/>
      <c r="K127" s="297"/>
      <c r="M127" s="358"/>
      <c r="N127" s="327"/>
      <c r="O127" s="327"/>
      <c r="P127" s="327"/>
      <c r="Q127" s="327"/>
      <c r="R127" s="327"/>
      <c r="S127" s="346"/>
      <c r="T127" s="327"/>
      <c r="U127" s="327"/>
      <c r="V127" s="194"/>
      <c r="W127" s="327"/>
      <c r="X127" s="329"/>
    </row>
    <row r="128" spans="1:25" ht="14.45" customHeight="1">
      <c r="A128" s="352" t="s">
        <v>91</v>
      </c>
      <c r="B128" s="352"/>
      <c r="C128" s="596" t="s">
        <v>662</v>
      </c>
      <c r="D128" s="303">
        <f>V128</f>
        <v>5314</v>
      </c>
      <c r="E128" s="288" t="s">
        <v>107</v>
      </c>
      <c r="F128" s="289">
        <v>20</v>
      </c>
      <c r="G128" s="290">
        <f>ROUND(D128*F128/100,2)</f>
        <v>1062.8</v>
      </c>
      <c r="H128" s="289">
        <f>H126</f>
        <v>290</v>
      </c>
      <c r="I128" s="290">
        <f>ROUND((H128*F128/100*0.7),2)</f>
        <v>40.6</v>
      </c>
      <c r="J128" s="289">
        <f>TRUNC(-I128+G128+D128)</f>
        <v>6336</v>
      </c>
      <c r="K128" s="274"/>
      <c r="M128" s="373">
        <v>5314</v>
      </c>
      <c r="N128" s="374">
        <f>N126</f>
        <v>1387</v>
      </c>
      <c r="O128" s="374"/>
      <c r="P128" s="327"/>
      <c r="Q128" s="327"/>
      <c r="R128" s="327"/>
      <c r="S128" s="370"/>
      <c r="T128" s="327"/>
      <c r="U128" s="595"/>
      <c r="V128" s="194">
        <f t="shared" si="27"/>
        <v>5314</v>
      </c>
      <c r="W128" s="292"/>
      <c r="X128" s="329"/>
    </row>
    <row r="129" spans="1:27" ht="14.45" customHeight="1">
      <c r="A129" s="296" t="s">
        <v>90</v>
      </c>
      <c r="B129" s="266" t="s">
        <v>665</v>
      </c>
      <c r="C129" s="266" t="s">
        <v>666</v>
      </c>
      <c r="D129" s="17"/>
      <c r="E129" s="266"/>
      <c r="F129" s="275"/>
      <c r="G129" s="275"/>
      <c r="H129" s="275"/>
      <c r="I129" s="275"/>
      <c r="J129" s="275"/>
      <c r="K129" s="270" t="s">
        <v>814</v>
      </c>
      <c r="M129" s="358"/>
      <c r="N129" s="327"/>
      <c r="O129" s="327"/>
      <c r="P129" s="327"/>
      <c r="Q129" s="327"/>
      <c r="R129" s="327"/>
      <c r="S129" s="346"/>
      <c r="T129" s="327"/>
      <c r="U129" s="327"/>
      <c r="V129" s="194"/>
      <c r="W129" s="327"/>
      <c r="X129" s="329"/>
    </row>
    <row r="130" spans="1:27" ht="14.45" customHeight="1">
      <c r="A130" s="335" t="s">
        <v>91</v>
      </c>
      <c r="B130" s="596" t="s">
        <v>667</v>
      </c>
      <c r="C130" s="596" t="s">
        <v>662</v>
      </c>
      <c r="D130" s="303">
        <f>V130</f>
        <v>13807</v>
      </c>
      <c r="E130" s="288" t="s">
        <v>107</v>
      </c>
      <c r="F130" s="289">
        <v>20</v>
      </c>
      <c r="G130" s="290">
        <f>ROUND(D130*F130/100,2)</f>
        <v>2761.4</v>
      </c>
      <c r="H130" s="289">
        <f>H128</f>
        <v>290</v>
      </c>
      <c r="I130" s="290">
        <f>ROUND((H130*F130/100*0.7),2)</f>
        <v>40.6</v>
      </c>
      <c r="J130" s="289">
        <f>TRUNC(-I130+G130+D130)</f>
        <v>16527</v>
      </c>
      <c r="K130" s="274" t="s">
        <v>668</v>
      </c>
      <c r="M130" s="373">
        <v>13807</v>
      </c>
      <c r="N130" s="374">
        <f>N128</f>
        <v>1387</v>
      </c>
      <c r="O130" s="374"/>
      <c r="P130" s="327"/>
      <c r="Q130" s="374"/>
      <c r="R130" s="327"/>
      <c r="S130" s="370"/>
      <c r="T130" s="327"/>
      <c r="U130" s="595"/>
      <c r="V130" s="194">
        <f t="shared" si="27"/>
        <v>13807</v>
      </c>
      <c r="W130" s="292"/>
      <c r="X130" s="329"/>
    </row>
    <row r="131" spans="1:27" ht="14.45" customHeight="1">
      <c r="A131" s="335" t="s">
        <v>91</v>
      </c>
      <c r="B131" s="296" t="s">
        <v>588</v>
      </c>
      <c r="C131" s="296" t="s">
        <v>669</v>
      </c>
      <c r="D131" s="18"/>
      <c r="E131" s="296"/>
      <c r="F131" s="285"/>
      <c r="G131" s="285"/>
      <c r="H131" s="285"/>
      <c r="I131" s="285"/>
      <c r="J131" s="285"/>
      <c r="K131" s="297" t="s">
        <v>670</v>
      </c>
      <c r="M131" s="358"/>
      <c r="N131" s="327"/>
      <c r="O131" s="327"/>
      <c r="P131" s="327"/>
      <c r="Q131" s="327"/>
      <c r="R131" s="327"/>
      <c r="S131" s="346"/>
      <c r="T131" s="327"/>
      <c r="U131" s="327"/>
      <c r="V131" s="194"/>
      <c r="W131" s="327"/>
      <c r="X131" s="329"/>
    </row>
    <row r="132" spans="1:27" ht="14.45" customHeight="1">
      <c r="A132" s="335" t="s">
        <v>91</v>
      </c>
      <c r="B132" s="296"/>
      <c r="C132" s="596" t="s">
        <v>671</v>
      </c>
      <c r="D132" s="303">
        <f>V132</f>
        <v>11798</v>
      </c>
      <c r="E132" s="288" t="s">
        <v>107</v>
      </c>
      <c r="F132" s="289">
        <v>20</v>
      </c>
      <c r="G132" s="290">
        <f>ROUND(D132*F132/100,2)</f>
        <v>2359.6</v>
      </c>
      <c r="H132" s="289">
        <f>H130</f>
        <v>290</v>
      </c>
      <c r="I132" s="290">
        <f>ROUND((H132*F132/100*0.7),2)</f>
        <v>40.6</v>
      </c>
      <c r="J132" s="289">
        <f>TRUNC(-I132+G132+D132)</f>
        <v>14117</v>
      </c>
      <c r="K132" s="274" t="s">
        <v>672</v>
      </c>
      <c r="M132" s="373">
        <v>11798</v>
      </c>
      <c r="N132" s="374">
        <f>N130</f>
        <v>1387</v>
      </c>
      <c r="O132" s="374"/>
      <c r="P132" s="327"/>
      <c r="Q132" s="374"/>
      <c r="R132" s="327"/>
      <c r="S132" s="370"/>
      <c r="T132" s="327"/>
      <c r="U132" s="595"/>
      <c r="V132" s="194">
        <f t="shared" si="27"/>
        <v>11798</v>
      </c>
      <c r="W132" s="292"/>
      <c r="X132" s="329"/>
    </row>
    <row r="133" spans="1:27" ht="14.45" customHeight="1">
      <c r="A133" s="335" t="s">
        <v>91</v>
      </c>
      <c r="B133" s="285"/>
      <c r="C133" s="266" t="s">
        <v>669</v>
      </c>
      <c r="D133" s="17"/>
      <c r="E133" s="266"/>
      <c r="F133" s="275"/>
      <c r="G133" s="275"/>
      <c r="H133" s="275"/>
      <c r="I133" s="275"/>
      <c r="J133" s="275"/>
      <c r="K133" s="270"/>
      <c r="M133" s="358"/>
      <c r="N133" s="327"/>
      <c r="O133" s="327"/>
      <c r="P133" s="327"/>
      <c r="Q133" s="327"/>
      <c r="R133" s="327"/>
      <c r="S133" s="346"/>
      <c r="T133" s="327"/>
      <c r="U133" s="327"/>
      <c r="V133" s="194"/>
      <c r="W133" s="327"/>
      <c r="X133" s="329"/>
    </row>
    <row r="134" spans="1:27" ht="14.45" customHeight="1">
      <c r="A134" s="296"/>
      <c r="B134" s="296"/>
      <c r="C134" s="596" t="s">
        <v>673</v>
      </c>
      <c r="D134" s="303">
        <f>V134</f>
        <v>11043</v>
      </c>
      <c r="E134" s="288" t="s">
        <v>107</v>
      </c>
      <c r="F134" s="289">
        <v>20</v>
      </c>
      <c r="G134" s="290">
        <f>ROUND(D134*F134/100,2)</f>
        <v>2208.6</v>
      </c>
      <c r="H134" s="289">
        <f>H132</f>
        <v>290</v>
      </c>
      <c r="I134" s="290">
        <f>ROUND((H134*F134/100*0.7),2)</f>
        <v>40.6</v>
      </c>
      <c r="J134" s="289">
        <f>TRUNC(-I134+G134+D134)</f>
        <v>13211</v>
      </c>
      <c r="K134" s="274"/>
      <c r="M134" s="373">
        <v>11043</v>
      </c>
      <c r="N134" s="374">
        <f>N132</f>
        <v>1387</v>
      </c>
      <c r="O134" s="374"/>
      <c r="P134" s="327"/>
      <c r="Q134" s="374"/>
      <c r="R134" s="327"/>
      <c r="S134" s="370"/>
      <c r="T134" s="327"/>
      <c r="U134" s="595"/>
      <c r="V134" s="194">
        <f t="shared" si="27"/>
        <v>11043</v>
      </c>
      <c r="W134" s="292"/>
      <c r="X134" s="329"/>
    </row>
    <row r="135" spans="1:27" ht="14.45" customHeight="1">
      <c r="A135" s="335" t="s">
        <v>91</v>
      </c>
      <c r="B135" s="285"/>
      <c r="C135" s="266" t="s">
        <v>669</v>
      </c>
      <c r="D135" s="17"/>
      <c r="E135" s="266"/>
      <c r="F135" s="275"/>
      <c r="G135" s="275"/>
      <c r="H135" s="275"/>
      <c r="I135" s="275"/>
      <c r="J135" s="275"/>
      <c r="K135" s="270"/>
      <c r="M135" s="358"/>
      <c r="N135" s="327"/>
      <c r="O135" s="327"/>
      <c r="P135" s="327"/>
      <c r="Q135" s="327"/>
      <c r="R135" s="327"/>
      <c r="S135" s="346"/>
      <c r="T135" s="327"/>
      <c r="U135" s="327"/>
      <c r="V135" s="194"/>
      <c r="W135" s="327"/>
      <c r="X135" s="329"/>
    </row>
    <row r="136" spans="1:27" ht="14.45" customHeight="1">
      <c r="A136" s="335" t="s">
        <v>91</v>
      </c>
      <c r="B136" s="296"/>
      <c r="C136" s="596" t="s">
        <v>674</v>
      </c>
      <c r="D136" s="303">
        <f>V136</f>
        <v>10792</v>
      </c>
      <c r="E136" s="288" t="s">
        <v>107</v>
      </c>
      <c r="F136" s="289">
        <v>20</v>
      </c>
      <c r="G136" s="290">
        <f>ROUND(D136*F136/100,2)</f>
        <v>2158.4</v>
      </c>
      <c r="H136" s="289">
        <f>H134</f>
        <v>290</v>
      </c>
      <c r="I136" s="290">
        <f>ROUND((H136*F136/100*0.7),2)</f>
        <v>40.6</v>
      </c>
      <c r="J136" s="289">
        <f>TRUNC(-I136+G136+D136)</f>
        <v>12909</v>
      </c>
      <c r="K136" s="274"/>
      <c r="M136" s="373">
        <v>10792</v>
      </c>
      <c r="N136" s="374">
        <f>N134</f>
        <v>1387</v>
      </c>
      <c r="O136" s="374"/>
      <c r="P136" s="327"/>
      <c r="Q136" s="374"/>
      <c r="R136" s="327"/>
      <c r="S136" s="370"/>
      <c r="T136" s="327"/>
      <c r="U136" s="595"/>
      <c r="V136" s="194">
        <f t="shared" si="27"/>
        <v>10792</v>
      </c>
      <c r="W136" s="292"/>
      <c r="X136" s="329"/>
    </row>
    <row r="137" spans="1:27" ht="14.45" customHeight="1">
      <c r="A137" s="335" t="s">
        <v>91</v>
      </c>
      <c r="B137" s="285"/>
      <c r="C137" s="266" t="s">
        <v>669</v>
      </c>
      <c r="D137" s="17"/>
      <c r="E137" s="266"/>
      <c r="F137" s="275"/>
      <c r="G137" s="275"/>
      <c r="H137" s="275"/>
      <c r="I137" s="275"/>
      <c r="J137" s="275"/>
      <c r="K137" s="270"/>
      <c r="M137" s="358"/>
      <c r="N137" s="327"/>
      <c r="O137" s="327"/>
      <c r="P137" s="327"/>
      <c r="Q137" s="327"/>
      <c r="R137" s="327"/>
      <c r="S137" s="346"/>
      <c r="T137" s="327"/>
      <c r="U137" s="327"/>
      <c r="V137" s="194"/>
      <c r="W137" s="327"/>
      <c r="X137" s="329"/>
    </row>
    <row r="138" spans="1:27" ht="14.45" customHeight="1">
      <c r="A138" s="352" t="s">
        <v>91</v>
      </c>
      <c r="B138" s="596"/>
      <c r="C138" s="596" t="s">
        <v>675</v>
      </c>
      <c r="D138" s="303">
        <f t="shared" ref="D138:D143" si="28">V138</f>
        <v>10667</v>
      </c>
      <c r="E138" s="288" t="s">
        <v>107</v>
      </c>
      <c r="F138" s="289">
        <v>20</v>
      </c>
      <c r="G138" s="290">
        <f>ROUND(D138*F138/100,2)</f>
        <v>2133.4</v>
      </c>
      <c r="H138" s="289">
        <f>H136</f>
        <v>290</v>
      </c>
      <c r="I138" s="290">
        <f>ROUND((H138*F138/100*0.7),2)</f>
        <v>40.6</v>
      </c>
      <c r="J138" s="289">
        <f t="shared" ref="J138:J143" si="29">TRUNC(-I138+G138+D138)</f>
        <v>12759</v>
      </c>
      <c r="K138" s="274"/>
      <c r="M138" s="373">
        <v>10667</v>
      </c>
      <c r="N138" s="374">
        <f>N136</f>
        <v>1387</v>
      </c>
      <c r="O138" s="374"/>
      <c r="P138" s="327"/>
      <c r="Q138" s="374"/>
      <c r="R138" s="327"/>
      <c r="S138" s="370"/>
      <c r="T138" s="327"/>
      <c r="U138" s="595"/>
      <c r="V138" s="194">
        <f t="shared" si="27"/>
        <v>10667</v>
      </c>
      <c r="W138" s="292"/>
      <c r="X138" s="329"/>
    </row>
    <row r="139" spans="1:27" ht="14.45" customHeight="1">
      <c r="A139" s="596" t="s">
        <v>676</v>
      </c>
      <c r="B139" s="596" t="s">
        <v>677</v>
      </c>
      <c r="C139" s="352" t="s">
        <v>91</v>
      </c>
      <c r="D139" s="303">
        <f t="shared" si="28"/>
        <v>60000</v>
      </c>
      <c r="E139" s="288"/>
      <c r="F139" s="289"/>
      <c r="G139" s="290"/>
      <c r="H139" s="289"/>
      <c r="I139" s="290"/>
      <c r="J139" s="289">
        <f t="shared" si="29"/>
        <v>60000</v>
      </c>
      <c r="K139" s="274"/>
      <c r="M139" s="326">
        <v>60000</v>
      </c>
      <c r="N139" s="327">
        <v>39</v>
      </c>
      <c r="O139" s="327"/>
      <c r="P139" s="327"/>
      <c r="Q139" s="327"/>
      <c r="R139" s="327"/>
      <c r="S139" s="346"/>
      <c r="T139" s="327"/>
      <c r="U139" s="327"/>
      <c r="V139" s="194">
        <f t="shared" si="27"/>
        <v>60000</v>
      </c>
      <c r="W139" s="327"/>
      <c r="X139" s="329"/>
      <c r="Y139" s="262" t="s">
        <v>957</v>
      </c>
    </row>
    <row r="140" spans="1:27" ht="14.45" customHeight="1">
      <c r="A140" s="596" t="s">
        <v>678</v>
      </c>
      <c r="B140" s="596" t="s">
        <v>815</v>
      </c>
      <c r="C140" s="352" t="s">
        <v>91</v>
      </c>
      <c r="D140" s="303">
        <f t="shared" si="28"/>
        <v>21000</v>
      </c>
      <c r="E140" s="288"/>
      <c r="F140" s="289"/>
      <c r="G140" s="290"/>
      <c r="H140" s="289"/>
      <c r="I140" s="290"/>
      <c r="J140" s="289">
        <f t="shared" si="29"/>
        <v>21000</v>
      </c>
      <c r="K140" s="274"/>
      <c r="M140" s="326"/>
      <c r="N140" s="327"/>
      <c r="O140" s="327"/>
      <c r="P140" s="327"/>
      <c r="Q140" s="327">
        <f>ROUND(316700/15,-3)</f>
        <v>21000</v>
      </c>
      <c r="R140" s="327">
        <v>1465</v>
      </c>
      <c r="S140" s="346"/>
      <c r="T140" s="327"/>
      <c r="U140" s="327"/>
      <c r="V140" s="194">
        <f t="shared" si="27"/>
        <v>21000</v>
      </c>
      <c r="W140" s="327"/>
      <c r="X140" s="329"/>
      <c r="Y140" s="262" t="s">
        <v>958</v>
      </c>
    </row>
    <row r="141" spans="1:27" ht="14.45" customHeight="1">
      <c r="A141" s="596" t="s">
        <v>679</v>
      </c>
      <c r="B141" s="352" t="s">
        <v>91</v>
      </c>
      <c r="C141" s="596" t="s">
        <v>47</v>
      </c>
      <c r="D141" s="303">
        <f t="shared" si="28"/>
        <v>12000</v>
      </c>
      <c r="E141" s="288"/>
      <c r="F141" s="368" t="s">
        <v>91</v>
      </c>
      <c r="G141" s="338"/>
      <c r="H141" s="368" t="s">
        <v>91</v>
      </c>
      <c r="I141" s="271"/>
      <c r="J141" s="289">
        <f t="shared" si="29"/>
        <v>12000</v>
      </c>
      <c r="K141" s="274"/>
      <c r="M141" s="326"/>
      <c r="N141" s="327"/>
      <c r="O141" s="327"/>
      <c r="P141" s="327"/>
      <c r="Q141" s="327">
        <f>INT(Z141*6000)</f>
        <v>12000</v>
      </c>
      <c r="R141" s="327">
        <v>1435</v>
      </c>
      <c r="S141" s="346"/>
      <c r="T141" s="327"/>
      <c r="U141" s="346"/>
      <c r="V141" s="194">
        <f t="shared" si="27"/>
        <v>12000</v>
      </c>
      <c r="W141" s="327"/>
      <c r="X141" s="329"/>
      <c r="Y141" s="262" t="s">
        <v>959</v>
      </c>
      <c r="Z141" s="718">
        <v>2</v>
      </c>
      <c r="AA141" s="262" t="s">
        <v>960</v>
      </c>
    </row>
    <row r="142" spans="1:27" ht="14.45" customHeight="1">
      <c r="A142" s="296" t="s">
        <v>48</v>
      </c>
      <c r="B142" s="266" t="s">
        <v>680</v>
      </c>
      <c r="C142" s="266" t="s">
        <v>49</v>
      </c>
      <c r="D142" s="340">
        <f t="shared" si="28"/>
        <v>125010</v>
      </c>
      <c r="E142" s="277"/>
      <c r="F142" s="376" t="s">
        <v>91</v>
      </c>
      <c r="G142" s="275"/>
      <c r="H142" s="376" t="s">
        <v>91</v>
      </c>
      <c r="I142" s="275"/>
      <c r="J142" s="278">
        <f>TRUNC(-I142+G142+D142)</f>
        <v>125010</v>
      </c>
      <c r="K142" s="270"/>
      <c r="M142" s="326"/>
      <c r="N142" s="327"/>
      <c r="O142" s="327"/>
      <c r="P142" s="327"/>
      <c r="Q142" s="706"/>
      <c r="R142" s="327"/>
      <c r="S142" s="327">
        <f>INT(Z142*4500)</f>
        <v>125010</v>
      </c>
      <c r="T142" s="327">
        <v>1190</v>
      </c>
      <c r="U142" s="327"/>
      <c r="V142" s="194">
        <f t="shared" si="27"/>
        <v>125010</v>
      </c>
      <c r="W142" s="327"/>
      <c r="X142" s="329"/>
      <c r="Y142" s="262" t="s">
        <v>959</v>
      </c>
      <c r="Z142" s="718">
        <v>27.78</v>
      </c>
      <c r="AA142" s="262" t="s">
        <v>961</v>
      </c>
    </row>
    <row r="143" spans="1:27" ht="14.45" customHeight="1">
      <c r="A143" s="352" t="s">
        <v>91</v>
      </c>
      <c r="B143" s="596" t="s">
        <v>680</v>
      </c>
      <c r="C143" s="596" t="s">
        <v>73</v>
      </c>
      <c r="D143" s="303">
        <f t="shared" si="28"/>
        <v>58338</v>
      </c>
      <c r="E143" s="288"/>
      <c r="F143" s="368" t="s">
        <v>91</v>
      </c>
      <c r="G143" s="271"/>
      <c r="H143" s="368" t="s">
        <v>91</v>
      </c>
      <c r="I143" s="271"/>
      <c r="J143" s="289">
        <f t="shared" si="29"/>
        <v>58338</v>
      </c>
      <c r="K143" s="274"/>
      <c r="M143" s="326"/>
      <c r="N143" s="327"/>
      <c r="O143" s="327"/>
      <c r="P143" s="327"/>
      <c r="Q143" s="706"/>
      <c r="R143" s="327"/>
      <c r="S143" s="327">
        <f>INT(Z143*2100)</f>
        <v>58338</v>
      </c>
      <c r="T143" s="327">
        <v>1190</v>
      </c>
      <c r="U143" s="327"/>
      <c r="V143" s="194">
        <f t="shared" si="27"/>
        <v>58338</v>
      </c>
      <c r="W143" s="327"/>
      <c r="X143" s="329"/>
      <c r="Y143" s="262" t="s">
        <v>959</v>
      </c>
      <c r="Z143" s="718">
        <f>Z142</f>
        <v>27.78</v>
      </c>
      <c r="AA143" s="262" t="s">
        <v>961</v>
      </c>
    </row>
    <row r="144" spans="1:27" ht="15.95" customHeight="1">
      <c r="A144" s="596" t="s">
        <v>962</v>
      </c>
      <c r="B144" s="352" t="s">
        <v>963</v>
      </c>
      <c r="C144" s="596"/>
      <c r="D144" s="303">
        <f>V144</f>
        <v>290</v>
      </c>
      <c r="E144" s="288"/>
      <c r="F144" s="368" t="s">
        <v>91</v>
      </c>
      <c r="G144" s="338"/>
      <c r="H144" s="368" t="s">
        <v>91</v>
      </c>
      <c r="I144" s="271"/>
      <c r="J144" s="289">
        <f>TRUNC(-I144+G144+D144)</f>
        <v>290</v>
      </c>
      <c r="K144" s="274"/>
      <c r="M144" s="326"/>
      <c r="N144" s="327"/>
      <c r="O144" s="327"/>
      <c r="P144" s="327"/>
      <c r="Q144" s="328">
        <v>290</v>
      </c>
      <c r="R144" s="327">
        <v>1472</v>
      </c>
      <c r="S144" s="346"/>
      <c r="T144" s="327"/>
      <c r="U144" s="327"/>
      <c r="V144" s="194">
        <f>MIN(M144,O144,Q144,S144,U144)</f>
        <v>290</v>
      </c>
      <c r="W144" s="327"/>
      <c r="X144" s="329"/>
      <c r="Y144" s="262" t="s">
        <v>964</v>
      </c>
    </row>
    <row r="145" spans="1:25" ht="15.95" customHeight="1">
      <c r="A145" s="596" t="s">
        <v>962</v>
      </c>
      <c r="B145" s="352" t="s">
        <v>965</v>
      </c>
      <c r="C145" s="596"/>
      <c r="D145" s="303">
        <f>V145</f>
        <v>1700</v>
      </c>
      <c r="E145" s="288"/>
      <c r="F145" s="368" t="s">
        <v>91</v>
      </c>
      <c r="G145" s="338"/>
      <c r="H145" s="368" t="s">
        <v>91</v>
      </c>
      <c r="I145" s="271"/>
      <c r="J145" s="289">
        <f>TRUNC(-I145+G145+D145)</f>
        <v>1700</v>
      </c>
      <c r="K145" s="274"/>
      <c r="M145" s="326"/>
      <c r="N145" s="327"/>
      <c r="O145" s="327"/>
      <c r="P145" s="327"/>
      <c r="Q145" s="328">
        <v>1700</v>
      </c>
      <c r="R145" s="327">
        <f>R144</f>
        <v>1472</v>
      </c>
      <c r="S145" s="346"/>
      <c r="T145" s="327"/>
      <c r="U145" s="327"/>
      <c r="V145" s="194">
        <f>MIN(M145,O145,Q145,S145,U145)</f>
        <v>1700</v>
      </c>
      <c r="W145" s="327"/>
      <c r="X145" s="329"/>
      <c r="Y145" s="262" t="s">
        <v>966</v>
      </c>
    </row>
    <row r="146" spans="1:25" ht="15.95" customHeight="1">
      <c r="A146" s="596" t="s">
        <v>967</v>
      </c>
      <c r="B146" s="352" t="s">
        <v>968</v>
      </c>
      <c r="C146" s="596"/>
      <c r="D146" s="303">
        <f>V146</f>
        <v>10900</v>
      </c>
      <c r="E146" s="288"/>
      <c r="F146" s="368" t="s">
        <v>91</v>
      </c>
      <c r="G146" s="338"/>
      <c r="H146" s="368" t="s">
        <v>91</v>
      </c>
      <c r="I146" s="271"/>
      <c r="J146" s="289">
        <f>TRUNC(-I146+G146+D146)</f>
        <v>10900</v>
      </c>
      <c r="K146" s="274"/>
      <c r="M146" s="326"/>
      <c r="N146" s="327"/>
      <c r="O146" s="327"/>
      <c r="P146" s="327"/>
      <c r="Q146" s="328">
        <v>10900</v>
      </c>
      <c r="R146" s="327">
        <f>R145</f>
        <v>1472</v>
      </c>
      <c r="S146" s="346"/>
      <c r="T146" s="327"/>
      <c r="U146" s="327"/>
      <c r="V146" s="194">
        <f>MIN(M146,O146,Q146,S146,U146)</f>
        <v>10900</v>
      </c>
      <c r="W146" s="327"/>
      <c r="X146" s="329"/>
      <c r="Y146" s="262" t="s">
        <v>969</v>
      </c>
    </row>
  </sheetData>
  <mergeCells count="55">
    <mergeCell ref="R3:R4"/>
    <mergeCell ref="M3:M4"/>
    <mergeCell ref="N3:N4"/>
    <mergeCell ref="O3:O4"/>
    <mergeCell ref="P3:P4"/>
    <mergeCell ref="Q3:Q4"/>
    <mergeCell ref="M32:M33"/>
    <mergeCell ref="N32:N33"/>
    <mergeCell ref="O32:O33"/>
    <mergeCell ref="P32:P33"/>
    <mergeCell ref="Q32:Q33"/>
    <mergeCell ref="V32:V33"/>
    <mergeCell ref="W32:X33"/>
    <mergeCell ref="S3:S4"/>
    <mergeCell ref="T3:T4"/>
    <mergeCell ref="U3:U4"/>
    <mergeCell ref="V3:V4"/>
    <mergeCell ref="W3:X4"/>
    <mergeCell ref="R32:R33"/>
    <mergeCell ref="S32:S33"/>
    <mergeCell ref="T32:T33"/>
    <mergeCell ref="U32:U33"/>
    <mergeCell ref="R61:R62"/>
    <mergeCell ref="S61:S62"/>
    <mergeCell ref="T61:T62"/>
    <mergeCell ref="U61:U62"/>
    <mergeCell ref="M61:M62"/>
    <mergeCell ref="N61:N62"/>
    <mergeCell ref="O61:O62"/>
    <mergeCell ref="P61:P62"/>
    <mergeCell ref="Q61:Q62"/>
    <mergeCell ref="M89:M90"/>
    <mergeCell ref="N89:N90"/>
    <mergeCell ref="O89:O90"/>
    <mergeCell ref="P89:P90"/>
    <mergeCell ref="Q89:Q90"/>
    <mergeCell ref="V61:V62"/>
    <mergeCell ref="W61:X62"/>
    <mergeCell ref="S89:S90"/>
    <mergeCell ref="T89:T90"/>
    <mergeCell ref="U89:U90"/>
    <mergeCell ref="V89:V90"/>
    <mergeCell ref="W89:X90"/>
    <mergeCell ref="R89:R90"/>
    <mergeCell ref="R116:R117"/>
    <mergeCell ref="S116:S117"/>
    <mergeCell ref="T116:T117"/>
    <mergeCell ref="U116:U117"/>
    <mergeCell ref="V116:V117"/>
    <mergeCell ref="W116:X117"/>
    <mergeCell ref="M116:M117"/>
    <mergeCell ref="N116:N117"/>
    <mergeCell ref="O116:O117"/>
    <mergeCell ref="P116:P117"/>
    <mergeCell ref="Q116:Q117"/>
  </mergeCells>
  <phoneticPr fontId="2" type="noConversion"/>
  <printOptions horizontalCentered="1" verticalCentered="1" gridLinesSet="0"/>
  <pageMargins left="0.39370078740157483" right="0.39370078740157483" top="0.86614173228346458" bottom="0.47244094488188981" header="0.51181102362204722" footer="0.27559055118110237"/>
  <pageSetup paperSize="9" fitToHeight="0" orientation="landscape" r:id="rId1"/>
  <headerFooter alignWithMargins="0"/>
  <rowBreaks count="4" manualBreakCount="4">
    <brk id="31" max="10" man="1"/>
    <brk id="60" max="10" man="1"/>
    <brk id="88" max="10" man="1"/>
    <brk id="115" max="10"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C000"/>
  </sheetPr>
  <dimension ref="B1:Q22"/>
  <sheetViews>
    <sheetView showGridLines="0" view="pageBreakPreview" zoomScaleNormal="90" zoomScaleSheetLayoutView="100" workbookViewId="0"/>
  </sheetViews>
  <sheetFormatPr defaultColWidth="8.88671875" defaultRowHeight="21" customHeight="1"/>
  <cols>
    <col min="1" max="1" width="8" style="11" customWidth="1"/>
    <col min="2" max="2" width="4.77734375" style="11" customWidth="1"/>
    <col min="3" max="3" width="17.109375" style="11" customWidth="1"/>
    <col min="4" max="4" width="8.33203125" style="11" customWidth="1"/>
    <col min="5" max="5" width="17.33203125" style="12" customWidth="1"/>
    <col min="6" max="6" width="13.109375" style="13" customWidth="1"/>
    <col min="7" max="7" width="5.33203125" style="14" customWidth="1"/>
    <col min="8" max="8" width="13.6640625" style="13" customWidth="1"/>
    <col min="9" max="9" width="8.44140625" style="11" customWidth="1"/>
    <col min="10" max="10" width="11.21875" style="13" customWidth="1"/>
    <col min="11" max="12" width="9.109375" style="11" customWidth="1"/>
    <col min="13" max="13" width="14.109375" style="13" customWidth="1"/>
    <col min="14" max="14" width="7.6640625" style="11" customWidth="1"/>
    <col min="15" max="15" width="8.88671875" style="11"/>
    <col min="16" max="16" width="10" style="11" bestFit="1" customWidth="1"/>
    <col min="17" max="17" width="32.109375" style="11" customWidth="1"/>
    <col min="18" max="16384" width="8.88671875" style="11"/>
  </cols>
  <sheetData>
    <row r="1" spans="2:17" ht="18.95" customHeight="1" thickBot="1"/>
    <row r="2" spans="2:17" ht="49.5" customHeight="1">
      <c r="B2" s="1575" t="s">
        <v>9336</v>
      </c>
      <c r="C2" s="1576"/>
      <c r="D2" s="1576"/>
      <c r="E2" s="1576"/>
      <c r="F2" s="1576"/>
      <c r="G2" s="1576"/>
      <c r="H2" s="1576"/>
      <c r="I2" s="1576"/>
      <c r="J2" s="1576"/>
      <c r="K2" s="1576"/>
      <c r="L2" s="1576"/>
      <c r="M2" s="1576"/>
      <c r="N2" s="1577"/>
    </row>
    <row r="3" spans="2:17" ht="30" customHeight="1">
      <c r="B3" s="249" t="s">
        <v>539</v>
      </c>
      <c r="C3" s="250" t="s">
        <v>540</v>
      </c>
      <c r="D3" s="250" t="s">
        <v>541</v>
      </c>
      <c r="E3" s="250" t="s">
        <v>542</v>
      </c>
      <c r="F3" s="250" t="s">
        <v>543</v>
      </c>
      <c r="G3" s="250" t="s">
        <v>544</v>
      </c>
      <c r="H3" s="250" t="s">
        <v>1428</v>
      </c>
      <c r="I3" s="250" t="s">
        <v>1429</v>
      </c>
      <c r="J3" s="250" t="s">
        <v>858</v>
      </c>
      <c r="K3" s="250" t="s">
        <v>850</v>
      </c>
      <c r="L3" s="250" t="s">
        <v>851</v>
      </c>
      <c r="M3" s="251" t="s">
        <v>545</v>
      </c>
      <c r="N3" s="252" t="s">
        <v>546</v>
      </c>
    </row>
    <row r="4" spans="2:17" ht="24.95" customHeight="1">
      <c r="B4" s="249" t="s">
        <v>547</v>
      </c>
      <c r="C4" s="253" t="s">
        <v>737</v>
      </c>
      <c r="D4" s="250"/>
      <c r="E4" s="253" t="s">
        <v>1506</v>
      </c>
      <c r="F4" s="254"/>
      <c r="G4" s="250"/>
      <c r="H4" s="254"/>
      <c r="I4" s="250"/>
      <c r="J4" s="254"/>
      <c r="K4" s="250"/>
      <c r="L4" s="250"/>
      <c r="M4" s="251">
        <f>MIN(F4,H4,J4,K4)</f>
        <v>0</v>
      </c>
      <c r="N4" s="252"/>
    </row>
    <row r="5" spans="2:17" ht="24.95" customHeight="1">
      <c r="B5" s="249" t="s">
        <v>266</v>
      </c>
      <c r="C5" s="253" t="s">
        <v>548</v>
      </c>
      <c r="D5" s="250"/>
      <c r="E5" s="253" t="s">
        <v>1507</v>
      </c>
      <c r="F5" s="254"/>
      <c r="G5" s="250">
        <v>215</v>
      </c>
      <c r="H5" s="254"/>
      <c r="I5" s="250"/>
      <c r="J5" s="254"/>
      <c r="K5" s="250"/>
      <c r="L5" s="250"/>
      <c r="M5" s="251">
        <f>MIN(F5,H5,J5,K5)</f>
        <v>0</v>
      </c>
      <c r="N5" s="255"/>
      <c r="Q5" s="11">
        <f>M4+M5+M6+M8+M7*10</f>
        <v>0</v>
      </c>
    </row>
    <row r="6" spans="2:17" ht="24.95" customHeight="1">
      <c r="B6" s="249" t="s">
        <v>549</v>
      </c>
      <c r="C6" s="253" t="s">
        <v>550</v>
      </c>
      <c r="D6" s="250"/>
      <c r="E6" s="253" t="s">
        <v>1507</v>
      </c>
      <c r="F6" s="254"/>
      <c r="G6" s="250">
        <v>213</v>
      </c>
      <c r="H6" s="254"/>
      <c r="I6" s="250"/>
      <c r="J6" s="254"/>
      <c r="K6" s="250"/>
      <c r="L6" s="250"/>
      <c r="M6" s="251">
        <f>MIN(F6,H6,J6,K6)</f>
        <v>0</v>
      </c>
      <c r="N6" s="255"/>
    </row>
    <row r="7" spans="2:17" ht="24.95" customHeight="1">
      <c r="B7" s="249" t="s">
        <v>551</v>
      </c>
      <c r="C7" s="253" t="s">
        <v>552</v>
      </c>
      <c r="D7" s="253" t="s">
        <v>683</v>
      </c>
      <c r="E7" s="253" t="s">
        <v>1507</v>
      </c>
      <c r="F7" s="254"/>
      <c r="G7" s="250">
        <v>220</v>
      </c>
      <c r="H7" s="254"/>
      <c r="I7" s="250"/>
      <c r="J7" s="254"/>
      <c r="K7" s="250"/>
      <c r="L7" s="250"/>
      <c r="M7" s="251">
        <f>MIN(F7,H7,J7,K7)</f>
        <v>0</v>
      </c>
      <c r="N7" s="255"/>
    </row>
    <row r="8" spans="2:17" s="15" customFormat="1" ht="24.95" customHeight="1">
      <c r="B8" s="249" t="s">
        <v>553</v>
      </c>
      <c r="C8" s="253" t="s">
        <v>554</v>
      </c>
      <c r="D8" s="253"/>
      <c r="E8" s="250" t="s">
        <v>681</v>
      </c>
      <c r="F8" s="254"/>
      <c r="G8" s="250">
        <v>215</v>
      </c>
      <c r="H8" s="254"/>
      <c r="I8" s="250"/>
      <c r="J8" s="254"/>
      <c r="K8" s="250"/>
      <c r="L8" s="250"/>
      <c r="M8" s="251">
        <f>MIN(F8,H8,J8,K8)</f>
        <v>0</v>
      </c>
      <c r="N8" s="255"/>
    </row>
    <row r="9" spans="2:17" ht="24.95" customHeight="1">
      <c r="B9" s="257"/>
      <c r="C9" s="253"/>
      <c r="D9" s="250"/>
      <c r="E9" s="256"/>
      <c r="F9" s="254"/>
      <c r="G9" s="250"/>
      <c r="H9" s="254"/>
      <c r="I9" s="250"/>
      <c r="J9" s="254"/>
      <c r="K9" s="250"/>
      <c r="L9" s="250"/>
      <c r="M9" s="251"/>
      <c r="N9" s="255"/>
    </row>
    <row r="10" spans="2:17" ht="24.95" customHeight="1" thickBot="1">
      <c r="B10" s="812"/>
      <c r="C10" s="813"/>
      <c r="D10" s="814"/>
      <c r="E10" s="815"/>
      <c r="F10" s="816"/>
      <c r="G10" s="814"/>
      <c r="H10" s="816"/>
      <c r="I10" s="814"/>
      <c r="J10" s="816"/>
      <c r="K10" s="817"/>
      <c r="L10" s="817"/>
      <c r="M10" s="818"/>
      <c r="N10" s="819"/>
    </row>
    <row r="11" spans="2:17" ht="24.95" hidden="1" customHeight="1">
      <c r="B11" s="806" t="s">
        <v>846</v>
      </c>
      <c r="C11" s="807" t="s">
        <v>554</v>
      </c>
      <c r="D11" s="808"/>
      <c r="E11" s="807" t="str">
        <f>E8</f>
        <v>포텐샤타입</v>
      </c>
      <c r="F11" s="809">
        <f>F8</f>
        <v>0</v>
      </c>
      <c r="G11" s="809">
        <f>G8</f>
        <v>215</v>
      </c>
      <c r="H11" s="809">
        <f>H8</f>
        <v>0</v>
      </c>
      <c r="I11" s="809">
        <f>I8</f>
        <v>0</v>
      </c>
      <c r="J11" s="809"/>
      <c r="K11" s="808"/>
      <c r="L11" s="808"/>
      <c r="M11" s="810">
        <f>MIN(F11,H11,J11,K11)</f>
        <v>0</v>
      </c>
      <c r="N11" s="811"/>
    </row>
    <row r="12" spans="2:17" ht="25.5" customHeight="1">
      <c r="B12"/>
      <c r="C12"/>
      <c r="D12"/>
      <c r="E12"/>
      <c r="F12"/>
      <c r="G12"/>
      <c r="H12"/>
      <c r="I12"/>
      <c r="J12"/>
      <c r="K12"/>
      <c r="L12"/>
      <c r="N12"/>
    </row>
    <row r="13" spans="2:17" s="15" customFormat="1" ht="25.5" customHeight="1" thickBot="1">
      <c r="B13" s="11"/>
      <c r="C13" s="11"/>
      <c r="D13" s="11"/>
      <c r="E13" s="12"/>
      <c r="F13" s="13"/>
      <c r="G13" s="14"/>
      <c r="H13" s="13"/>
      <c r="I13" s="11"/>
      <c r="J13" s="13"/>
      <c r="K13" s="11"/>
      <c r="L13" s="11"/>
      <c r="M13" s="13"/>
      <c r="N13" s="11"/>
    </row>
    <row r="14" spans="2:17" ht="49.5" customHeight="1">
      <c r="B14" s="1575" t="s">
        <v>9337</v>
      </c>
      <c r="C14" s="1576"/>
      <c r="D14" s="1576"/>
      <c r="E14" s="1576"/>
      <c r="F14" s="1576"/>
      <c r="G14" s="1576"/>
      <c r="H14" s="1576"/>
      <c r="I14" s="1576"/>
      <c r="J14" s="1576"/>
      <c r="K14" s="1576"/>
      <c r="L14" s="1576"/>
      <c r="M14" s="1576"/>
      <c r="N14" s="1577"/>
    </row>
    <row r="15" spans="2:17" ht="30" customHeight="1">
      <c r="B15" s="249" t="s">
        <v>539</v>
      </c>
      <c r="C15" s="250" t="s">
        <v>540</v>
      </c>
      <c r="D15" s="250" t="s">
        <v>541</v>
      </c>
      <c r="E15" s="250" t="s">
        <v>542</v>
      </c>
      <c r="F15" s="250" t="s">
        <v>543</v>
      </c>
      <c r="G15" s="250" t="s">
        <v>544</v>
      </c>
      <c r="H15" s="250" t="s">
        <v>1428</v>
      </c>
      <c r="I15" s="250" t="s">
        <v>1429</v>
      </c>
      <c r="J15" s="250" t="s">
        <v>858</v>
      </c>
      <c r="K15" s="250" t="s">
        <v>850</v>
      </c>
      <c r="L15" s="250" t="s">
        <v>851</v>
      </c>
      <c r="M15" s="251" t="s">
        <v>545</v>
      </c>
      <c r="N15" s="252" t="s">
        <v>546</v>
      </c>
    </row>
    <row r="16" spans="2:17" ht="24.95" customHeight="1">
      <c r="B16" s="249" t="s">
        <v>547</v>
      </c>
      <c r="C16" s="253" t="s">
        <v>737</v>
      </c>
      <c r="D16" s="250"/>
      <c r="E16" s="253" t="s">
        <v>1506</v>
      </c>
      <c r="F16" s="254"/>
      <c r="G16" s="250"/>
      <c r="H16" s="254"/>
      <c r="I16" s="250"/>
      <c r="J16" s="254"/>
      <c r="K16" s="250"/>
      <c r="L16" s="250"/>
      <c r="M16" s="251">
        <f>MIN(F16,H16,J16,K16)</f>
        <v>0</v>
      </c>
      <c r="N16" s="252"/>
    </row>
    <row r="17" spans="2:17" ht="24.95" customHeight="1">
      <c r="B17" s="249" t="s">
        <v>266</v>
      </c>
      <c r="C17" s="253" t="s">
        <v>548</v>
      </c>
      <c r="D17" s="250"/>
      <c r="E17" s="253" t="s">
        <v>1507</v>
      </c>
      <c r="F17" s="254"/>
      <c r="G17" s="250">
        <v>216</v>
      </c>
      <c r="H17" s="254"/>
      <c r="I17" s="250"/>
      <c r="J17" s="254"/>
      <c r="K17" s="250"/>
      <c r="L17" s="250"/>
      <c r="M17" s="251">
        <f>MIN(F17,H17,J17,K17)</f>
        <v>0</v>
      </c>
      <c r="N17" s="255"/>
      <c r="Q17" s="11">
        <f>M16+M17+M18+M20+M19*10</f>
        <v>0</v>
      </c>
    </row>
    <row r="18" spans="2:17" ht="24.95" customHeight="1">
      <c r="B18" s="249" t="s">
        <v>549</v>
      </c>
      <c r="C18" s="253" t="s">
        <v>550</v>
      </c>
      <c r="D18" s="250"/>
      <c r="E18" s="253" t="s">
        <v>1507</v>
      </c>
      <c r="F18" s="254"/>
      <c r="G18" s="250">
        <v>215</v>
      </c>
      <c r="H18" s="254"/>
      <c r="I18" s="250"/>
      <c r="J18" s="254"/>
      <c r="K18" s="250"/>
      <c r="L18" s="250"/>
      <c r="M18" s="251">
        <f>MIN(F18,H18,J18,K18)</f>
        <v>0</v>
      </c>
      <c r="N18" s="255"/>
    </row>
    <row r="19" spans="2:17" ht="24.95" customHeight="1">
      <c r="B19" s="249" t="s">
        <v>551</v>
      </c>
      <c r="C19" s="256" t="s">
        <v>552</v>
      </c>
      <c r="D19" s="253" t="s">
        <v>683</v>
      </c>
      <c r="E19" s="253" t="s">
        <v>1507</v>
      </c>
      <c r="F19" s="254"/>
      <c r="G19" s="250">
        <v>220</v>
      </c>
      <c r="H19" s="254"/>
      <c r="I19" s="250"/>
      <c r="J19" s="254"/>
      <c r="K19" s="250"/>
      <c r="L19" s="250"/>
      <c r="M19" s="251">
        <f>MIN(F19,H19,J19,K19)</f>
        <v>0</v>
      </c>
      <c r="N19" s="255"/>
    </row>
    <row r="20" spans="2:17" s="15" customFormat="1" ht="24.95" customHeight="1">
      <c r="B20" s="249" t="s">
        <v>553</v>
      </c>
      <c r="C20" s="256" t="s">
        <v>554</v>
      </c>
      <c r="D20" s="253"/>
      <c r="E20" s="250" t="s">
        <v>681</v>
      </c>
      <c r="F20" s="254"/>
      <c r="G20" s="250">
        <v>215</v>
      </c>
      <c r="H20" s="254"/>
      <c r="I20" s="250"/>
      <c r="J20" s="254"/>
      <c r="K20" s="250"/>
      <c r="L20" s="250"/>
      <c r="M20" s="251">
        <f>MIN(F20,H20,J20,K20)</f>
        <v>0</v>
      </c>
      <c r="N20" s="255"/>
    </row>
    <row r="21" spans="2:17" ht="24.95" customHeight="1">
      <c r="B21" s="257"/>
      <c r="C21" s="253"/>
      <c r="D21" s="250"/>
      <c r="E21" s="256"/>
      <c r="F21" s="254"/>
      <c r="G21" s="250"/>
      <c r="H21" s="254"/>
      <c r="I21" s="250"/>
      <c r="J21" s="254"/>
      <c r="K21" s="250"/>
      <c r="L21" s="250"/>
      <c r="M21" s="251"/>
      <c r="N21" s="255"/>
    </row>
    <row r="22" spans="2:17" ht="24.95" customHeight="1" thickBot="1">
      <c r="B22" s="812"/>
      <c r="C22" s="813"/>
      <c r="D22" s="814"/>
      <c r="E22" s="815"/>
      <c r="F22" s="816"/>
      <c r="G22" s="814"/>
      <c r="H22" s="816"/>
      <c r="I22" s="814"/>
      <c r="J22" s="816"/>
      <c r="K22" s="817"/>
      <c r="L22" s="817"/>
      <c r="M22" s="818"/>
      <c r="N22" s="819"/>
    </row>
  </sheetData>
  <mergeCells count="2">
    <mergeCell ref="B2:N2"/>
    <mergeCell ref="B14:N14"/>
  </mergeCells>
  <phoneticPr fontId="2" type="noConversion"/>
  <printOptions horizontalCentered="1" gridLinesSet="0"/>
  <pageMargins left="0" right="0" top="0.70866141732283472" bottom="0.31496062992125984" header="0.23622047244094491" footer="0.19685039370078741"/>
  <pageSetup paperSize="9" scale="8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C000"/>
  </sheetPr>
  <dimension ref="A1:L29"/>
  <sheetViews>
    <sheetView showGridLines="0" view="pageBreakPreview" zoomScaleNormal="90" zoomScaleSheetLayoutView="100" workbookViewId="0"/>
  </sheetViews>
  <sheetFormatPr defaultColWidth="8.88671875" defaultRowHeight="21" customHeight="1"/>
  <cols>
    <col min="1" max="1" width="4.77734375" style="11" customWidth="1"/>
    <col min="2" max="2" width="17.109375" style="11" customWidth="1"/>
    <col min="3" max="3" width="8.33203125" style="11" customWidth="1"/>
    <col min="4" max="4" width="13.21875" style="12" customWidth="1"/>
    <col min="5" max="5" width="13.5546875" style="13" customWidth="1"/>
    <col min="6" max="6" width="8.21875" style="234" customWidth="1"/>
    <col min="7" max="7" width="9.109375" style="11" customWidth="1"/>
    <col min="8" max="8" width="8" style="11" customWidth="1"/>
    <col min="9" max="9" width="14.109375" style="13" customWidth="1"/>
    <col min="10" max="10" width="12.6640625" style="11" customWidth="1"/>
    <col min="11" max="11" width="8.88671875" style="11"/>
    <col min="12" max="12" width="10" style="11" bestFit="1" customWidth="1"/>
    <col min="13" max="13" width="32.109375" style="11" customWidth="1"/>
    <col min="14" max="16384" width="8.88671875" style="11"/>
  </cols>
  <sheetData>
    <row r="1" spans="1:12" ht="49.5" customHeight="1" thickBot="1">
      <c r="A1" s="1578" t="s">
        <v>9338</v>
      </c>
      <c r="B1" s="1579"/>
      <c r="C1" s="1579"/>
      <c r="D1" s="1579"/>
      <c r="E1" s="1579"/>
      <c r="F1" s="1579"/>
      <c r="G1" s="1579"/>
      <c r="H1" s="1579"/>
      <c r="I1" s="1579"/>
      <c r="J1" s="1580"/>
    </row>
    <row r="2" spans="1:12" ht="28.5" customHeight="1" thickBot="1">
      <c r="A2" s="1581" t="s">
        <v>1551</v>
      </c>
      <c r="B2" s="1582"/>
      <c r="C2" s="1582"/>
      <c r="D2" s="1582"/>
      <c r="E2" s="1582"/>
      <c r="F2" s="1582"/>
      <c r="G2" s="1582"/>
      <c r="H2" s="1582"/>
      <c r="I2" s="1582"/>
      <c r="J2" s="1583"/>
    </row>
    <row r="3" spans="1:12" ht="28.5" customHeight="1" thickBot="1">
      <c r="A3" s="744" t="s">
        <v>539</v>
      </c>
      <c r="B3" s="745" t="s">
        <v>540</v>
      </c>
      <c r="C3" s="745" t="s">
        <v>541</v>
      </c>
      <c r="D3" s="745" t="s">
        <v>542</v>
      </c>
      <c r="E3" s="745" t="s">
        <v>543</v>
      </c>
      <c r="F3" s="745" t="s">
        <v>544</v>
      </c>
      <c r="G3" s="745" t="s">
        <v>850</v>
      </c>
      <c r="H3" s="745" t="s">
        <v>851</v>
      </c>
      <c r="I3" s="746" t="s">
        <v>545</v>
      </c>
      <c r="J3" s="747" t="s">
        <v>546</v>
      </c>
    </row>
    <row r="4" spans="1:12" ht="28.5" customHeight="1">
      <c r="A4" s="737" t="s">
        <v>547</v>
      </c>
      <c r="B4" s="738" t="s">
        <v>164</v>
      </c>
      <c r="C4" s="739" t="s">
        <v>1496</v>
      </c>
      <c r="D4" s="740" t="s">
        <v>1498</v>
      </c>
      <c r="E4" s="741"/>
      <c r="F4" s="742">
        <v>48</v>
      </c>
      <c r="G4" s="748"/>
      <c r="H4" s="748"/>
      <c r="I4" s="743">
        <f>MIN(E4,G4)*2</f>
        <v>0</v>
      </c>
      <c r="J4" s="820" t="s">
        <v>1499</v>
      </c>
    </row>
    <row r="5" spans="1:12" ht="28.5" customHeight="1">
      <c r="A5" s="723" t="s">
        <v>266</v>
      </c>
      <c r="B5" s="726" t="s">
        <v>164</v>
      </c>
      <c r="C5" s="727" t="s">
        <v>1496</v>
      </c>
      <c r="D5" s="728" t="s">
        <v>1497</v>
      </c>
      <c r="E5" s="729"/>
      <c r="F5" s="730">
        <v>48</v>
      </c>
      <c r="G5" s="749"/>
      <c r="H5" s="749"/>
      <c r="I5" s="725">
        <f t="shared" ref="I5:I12" si="0">MIN(E5,G5)*2</f>
        <v>0</v>
      </c>
      <c r="J5" s="821" t="str">
        <f>J4</f>
        <v>STS304*2배 적용</v>
      </c>
    </row>
    <row r="6" spans="1:12" ht="28.5" customHeight="1">
      <c r="A6" s="723" t="s">
        <v>549</v>
      </c>
      <c r="B6" s="726" t="s">
        <v>192</v>
      </c>
      <c r="C6" s="727" t="s">
        <v>1496</v>
      </c>
      <c r="D6" s="728" t="s">
        <v>852</v>
      </c>
      <c r="E6" s="729"/>
      <c r="F6" s="730">
        <v>48</v>
      </c>
      <c r="G6" s="749"/>
      <c r="H6" s="749"/>
      <c r="I6" s="725">
        <f t="shared" si="0"/>
        <v>0</v>
      </c>
      <c r="J6" s="821" t="str">
        <f t="shared" ref="J6:J11" si="1">J5</f>
        <v>STS304*2배 적용</v>
      </c>
    </row>
    <row r="7" spans="1:12" ht="28.5" customHeight="1">
      <c r="A7" s="723" t="s">
        <v>551</v>
      </c>
      <c r="B7" s="726" t="s">
        <v>170</v>
      </c>
      <c r="C7" s="727" t="s">
        <v>1496</v>
      </c>
      <c r="D7" s="728" t="s">
        <v>853</v>
      </c>
      <c r="E7" s="729"/>
      <c r="F7" s="730"/>
      <c r="G7" s="750"/>
      <c r="H7" s="750"/>
      <c r="I7" s="725">
        <f t="shared" si="0"/>
        <v>0</v>
      </c>
      <c r="J7" s="821" t="str">
        <f t="shared" si="1"/>
        <v>STS304*2배 적용</v>
      </c>
    </row>
    <row r="8" spans="1:12" s="15" customFormat="1" ht="28.5" customHeight="1">
      <c r="A8" s="723" t="s">
        <v>553</v>
      </c>
      <c r="B8" s="726" t="s">
        <v>170</v>
      </c>
      <c r="C8" s="727" t="s">
        <v>1496</v>
      </c>
      <c r="D8" s="752" t="s">
        <v>854</v>
      </c>
      <c r="E8" s="729"/>
      <c r="F8" s="730"/>
      <c r="G8" s="750"/>
      <c r="H8" s="750"/>
      <c r="I8" s="725">
        <f t="shared" si="0"/>
        <v>0</v>
      </c>
      <c r="J8" s="821" t="str">
        <f t="shared" si="1"/>
        <v>STS304*2배 적용</v>
      </c>
    </row>
    <row r="9" spans="1:12" s="15" customFormat="1" ht="28.5" customHeight="1">
      <c r="A9" s="731" t="s">
        <v>555</v>
      </c>
      <c r="B9" s="726" t="s">
        <v>174</v>
      </c>
      <c r="C9" s="727" t="s">
        <v>1496</v>
      </c>
      <c r="D9" s="732" t="s">
        <v>855</v>
      </c>
      <c r="E9" s="729"/>
      <c r="F9" s="730"/>
      <c r="G9" s="751"/>
      <c r="H9" s="751"/>
      <c r="I9" s="725">
        <f t="shared" si="0"/>
        <v>0</v>
      </c>
      <c r="J9" s="821" t="str">
        <f t="shared" si="1"/>
        <v>STS304*2배 적용</v>
      </c>
    </row>
    <row r="10" spans="1:12" s="15" customFormat="1" ht="28.5" customHeight="1">
      <c r="A10" s="733" t="s">
        <v>684</v>
      </c>
      <c r="B10" s="726" t="s">
        <v>174</v>
      </c>
      <c r="C10" s="727" t="s">
        <v>1496</v>
      </c>
      <c r="D10" s="734" t="s">
        <v>856</v>
      </c>
      <c r="E10" s="729"/>
      <c r="F10" s="724"/>
      <c r="G10" s="750"/>
      <c r="H10" s="750"/>
      <c r="I10" s="725">
        <f t="shared" si="0"/>
        <v>0</v>
      </c>
      <c r="J10" s="821" t="str">
        <f t="shared" si="1"/>
        <v>STS304*2배 적용</v>
      </c>
      <c r="L10" s="11"/>
    </row>
    <row r="11" spans="1:12" s="15" customFormat="1" ht="28.5" customHeight="1">
      <c r="A11" s="733" t="s">
        <v>816</v>
      </c>
      <c r="B11" s="726" t="s">
        <v>174</v>
      </c>
      <c r="C11" s="727" t="s">
        <v>1496</v>
      </c>
      <c r="D11" s="734" t="s">
        <v>857</v>
      </c>
      <c r="E11" s="729"/>
      <c r="F11" s="730"/>
      <c r="G11" s="750"/>
      <c r="H11" s="750"/>
      <c r="I11" s="725">
        <f t="shared" si="0"/>
        <v>0</v>
      </c>
      <c r="J11" s="821" t="str">
        <f t="shared" si="1"/>
        <v>STS304*2배 적용</v>
      </c>
      <c r="L11" s="11"/>
    </row>
    <row r="12" spans="1:12" s="15" customFormat="1" ht="28.5" customHeight="1" thickBot="1">
      <c r="A12" s="1287" t="s">
        <v>1554</v>
      </c>
      <c r="B12" s="1288" t="s">
        <v>1555</v>
      </c>
      <c r="C12" s="1289" t="s">
        <v>1496</v>
      </c>
      <c r="D12" s="1290"/>
      <c r="E12" s="735"/>
      <c r="F12" s="1291">
        <v>32</v>
      </c>
      <c r="G12" s="1292"/>
      <c r="H12" s="1292"/>
      <c r="I12" s="725">
        <f t="shared" si="0"/>
        <v>0</v>
      </c>
      <c r="J12" s="1294"/>
      <c r="L12" s="11"/>
    </row>
    <row r="13" spans="1:12" ht="28.5" customHeight="1" thickBot="1">
      <c r="A13" s="1581" t="s">
        <v>1552</v>
      </c>
      <c r="B13" s="1582"/>
      <c r="C13" s="1582"/>
      <c r="D13" s="1582"/>
      <c r="E13" s="1582"/>
      <c r="F13" s="1582"/>
      <c r="G13" s="1582"/>
      <c r="H13" s="1582"/>
      <c r="I13" s="1582"/>
      <c r="J13" s="1583"/>
    </row>
    <row r="14" spans="1:12" ht="28.5" customHeight="1" thickBot="1">
      <c r="A14" s="744" t="s">
        <v>539</v>
      </c>
      <c r="B14" s="745" t="s">
        <v>540</v>
      </c>
      <c r="C14" s="745" t="s">
        <v>541</v>
      </c>
      <c r="D14" s="745" t="s">
        <v>542</v>
      </c>
      <c r="E14" s="745" t="s">
        <v>1553</v>
      </c>
      <c r="F14" s="745" t="s">
        <v>544</v>
      </c>
      <c r="G14" s="745" t="s">
        <v>1553</v>
      </c>
      <c r="H14" s="1297" t="s">
        <v>1556</v>
      </c>
      <c r="I14" s="746" t="s">
        <v>545</v>
      </c>
      <c r="J14" s="747" t="s">
        <v>546</v>
      </c>
    </row>
    <row r="15" spans="1:12" ht="28.5" customHeight="1">
      <c r="A15" s="737" t="s">
        <v>547</v>
      </c>
      <c r="B15" s="738" t="s">
        <v>164</v>
      </c>
      <c r="C15" s="739" t="s">
        <v>1496</v>
      </c>
      <c r="D15" s="740" t="s">
        <v>1498</v>
      </c>
      <c r="E15" s="741"/>
      <c r="F15" s="742">
        <v>48</v>
      </c>
      <c r="G15" s="748"/>
      <c r="H15" s="748"/>
      <c r="I15" s="743">
        <f>MIN(E15,G15)*2</f>
        <v>0</v>
      </c>
      <c r="J15" s="820" t="s">
        <v>1499</v>
      </c>
    </row>
    <row r="16" spans="1:12" ht="28.5" customHeight="1">
      <c r="A16" s="723" t="s">
        <v>266</v>
      </c>
      <c r="B16" s="726" t="s">
        <v>164</v>
      </c>
      <c r="C16" s="727" t="s">
        <v>1496</v>
      </c>
      <c r="D16" s="728" t="s">
        <v>1497</v>
      </c>
      <c r="E16" s="729"/>
      <c r="F16" s="730">
        <v>48</v>
      </c>
      <c r="G16" s="749"/>
      <c r="H16" s="749"/>
      <c r="I16" s="725">
        <f t="shared" ref="I16:I22" si="2">MIN(E16,G16)*2</f>
        <v>0</v>
      </c>
      <c r="J16" s="821" t="str">
        <f>J15</f>
        <v>STS304*2배 적용</v>
      </c>
    </row>
    <row r="17" spans="1:12" ht="28.5" customHeight="1">
      <c r="A17" s="723" t="s">
        <v>549</v>
      </c>
      <c r="B17" s="726" t="s">
        <v>192</v>
      </c>
      <c r="C17" s="727" t="s">
        <v>1496</v>
      </c>
      <c r="D17" s="728" t="s">
        <v>852</v>
      </c>
      <c r="E17" s="729"/>
      <c r="F17" s="730">
        <v>48</v>
      </c>
      <c r="G17" s="749"/>
      <c r="H17" s="749"/>
      <c r="I17" s="725">
        <f t="shared" si="2"/>
        <v>0</v>
      </c>
      <c r="J17" s="821" t="str">
        <f t="shared" ref="J17:J22" si="3">J16</f>
        <v>STS304*2배 적용</v>
      </c>
    </row>
    <row r="18" spans="1:12" ht="28.5" customHeight="1">
      <c r="A18" s="723" t="s">
        <v>551</v>
      </c>
      <c r="B18" s="1288" t="s">
        <v>170</v>
      </c>
      <c r="C18" s="1289" t="s">
        <v>1496</v>
      </c>
      <c r="D18" s="1328" t="s">
        <v>853</v>
      </c>
      <c r="E18" s="735"/>
      <c r="F18" s="1329"/>
      <c r="G18" s="1292"/>
      <c r="H18" s="1292" t="s">
        <v>1557</v>
      </c>
      <c r="I18" s="1293">
        <f t="shared" si="2"/>
        <v>0</v>
      </c>
      <c r="J18" s="821" t="str">
        <f t="shared" si="3"/>
        <v>STS304*2배 적용</v>
      </c>
    </row>
    <row r="19" spans="1:12" s="15" customFormat="1" ht="28.5" customHeight="1">
      <c r="A19" s="723" t="s">
        <v>553</v>
      </c>
      <c r="B19" s="1288" t="s">
        <v>170</v>
      </c>
      <c r="C19" s="1289" t="s">
        <v>1496</v>
      </c>
      <c r="D19" s="1330" t="s">
        <v>854</v>
      </c>
      <c r="E19" s="735"/>
      <c r="F19" s="1329"/>
      <c r="G19" s="1292"/>
      <c r="H19" s="1292" t="s">
        <v>1557</v>
      </c>
      <c r="I19" s="1293">
        <f t="shared" si="2"/>
        <v>0</v>
      </c>
      <c r="J19" s="821" t="str">
        <f t="shared" si="3"/>
        <v>STS304*2배 적용</v>
      </c>
    </row>
    <row r="20" spans="1:12" s="15" customFormat="1" ht="28.5" customHeight="1">
      <c r="A20" s="731" t="s">
        <v>555</v>
      </c>
      <c r="B20" s="1288" t="s">
        <v>174</v>
      </c>
      <c r="C20" s="1289" t="s">
        <v>1496</v>
      </c>
      <c r="D20" s="1328" t="s">
        <v>855</v>
      </c>
      <c r="E20" s="735"/>
      <c r="F20" s="1329"/>
      <c r="G20" s="751"/>
      <c r="H20" s="1292" t="s">
        <v>1557</v>
      </c>
      <c r="I20" s="1293">
        <f t="shared" si="2"/>
        <v>0</v>
      </c>
      <c r="J20" s="821" t="str">
        <f t="shared" si="3"/>
        <v>STS304*2배 적용</v>
      </c>
    </row>
    <row r="21" spans="1:12" s="15" customFormat="1" ht="28.5" customHeight="1">
      <c r="A21" s="733" t="s">
        <v>684</v>
      </c>
      <c r="B21" s="1288" t="s">
        <v>174</v>
      </c>
      <c r="C21" s="1289" t="s">
        <v>1496</v>
      </c>
      <c r="D21" s="1290" t="s">
        <v>856</v>
      </c>
      <c r="E21" s="735"/>
      <c r="F21" s="1291"/>
      <c r="G21" s="1292"/>
      <c r="H21" s="1292" t="s">
        <v>1557</v>
      </c>
      <c r="I21" s="1293">
        <f t="shared" si="2"/>
        <v>0</v>
      </c>
      <c r="J21" s="821" t="str">
        <f t="shared" si="3"/>
        <v>STS304*2배 적용</v>
      </c>
      <c r="L21" s="11"/>
    </row>
    <row r="22" spans="1:12" s="15" customFormat="1" ht="28.5" customHeight="1" thickBot="1">
      <c r="A22" s="736" t="s">
        <v>816</v>
      </c>
      <c r="B22" s="1331" t="s">
        <v>174</v>
      </c>
      <c r="C22" s="1332" t="s">
        <v>1496</v>
      </c>
      <c r="D22" s="1333" t="s">
        <v>857</v>
      </c>
      <c r="E22" s="1334"/>
      <c r="F22" s="1335"/>
      <c r="G22" s="1336"/>
      <c r="H22" s="1292" t="s">
        <v>1557</v>
      </c>
      <c r="I22" s="1337">
        <f t="shared" si="2"/>
        <v>0</v>
      </c>
      <c r="J22" s="1284" t="str">
        <f t="shared" si="3"/>
        <v>STS304*2배 적용</v>
      </c>
      <c r="L22" s="11"/>
    </row>
    <row r="23" spans="1:12" s="15" customFormat="1" ht="28.5" customHeight="1">
      <c r="A23" s="1287" t="s">
        <v>1554</v>
      </c>
      <c r="B23" s="1288" t="s">
        <v>1555</v>
      </c>
      <c r="C23" s="1289" t="s">
        <v>1496</v>
      </c>
      <c r="D23" s="1290"/>
      <c r="E23" s="735"/>
      <c r="F23" s="1291">
        <v>32</v>
      </c>
      <c r="G23" s="1292"/>
      <c r="H23" s="1292"/>
      <c r="I23" s="1293">
        <f>MIN(E23,G23)</f>
        <v>0</v>
      </c>
      <c r="J23" s="1294"/>
      <c r="L23" s="11"/>
    </row>
    <row r="24" spans="1:12" s="15" customFormat="1" ht="25.5" customHeight="1">
      <c r="A24" s="11"/>
      <c r="B24" s="11"/>
      <c r="C24" s="11"/>
      <c r="D24" s="12"/>
      <c r="E24" s="13"/>
      <c r="F24" s="234"/>
      <c r="G24" s="11"/>
      <c r="H24" s="11"/>
      <c r="I24" s="13"/>
      <c r="J24" s="11"/>
    </row>
    <row r="25" spans="1:12" s="15" customFormat="1" ht="25.5" customHeight="1">
      <c r="A25" s="11"/>
      <c r="B25" s="11"/>
      <c r="C25" s="11"/>
      <c r="D25" s="12"/>
      <c r="E25" s="13"/>
      <c r="F25" s="234"/>
      <c r="G25" s="11"/>
      <c r="H25" s="11"/>
      <c r="I25" s="13"/>
      <c r="J25" s="11"/>
    </row>
    <row r="26" spans="1:12" s="15" customFormat="1" ht="25.5" customHeight="1">
      <c r="A26" s="11"/>
      <c r="B26" s="11"/>
      <c r="C26" s="11"/>
      <c r="D26" s="12"/>
      <c r="E26" s="13"/>
      <c r="F26" s="234"/>
      <c r="G26" s="11"/>
      <c r="H26" s="11"/>
      <c r="I26" s="13"/>
      <c r="J26" s="11"/>
    </row>
    <row r="27" spans="1:12" s="15" customFormat="1" ht="25.5" customHeight="1">
      <c r="A27" s="11"/>
      <c r="B27" s="11"/>
      <c r="C27" s="11"/>
      <c r="D27" s="12"/>
      <c r="E27" s="13"/>
      <c r="F27" s="234"/>
      <c r="G27" s="11"/>
      <c r="H27" s="11"/>
      <c r="I27" s="13"/>
      <c r="J27" s="11"/>
    </row>
    <row r="28" spans="1:12" s="15" customFormat="1" ht="25.5" customHeight="1">
      <c r="A28" s="11"/>
      <c r="B28" s="11"/>
      <c r="C28" s="11"/>
      <c r="D28" s="12"/>
      <c r="E28" s="13"/>
      <c r="F28" s="234"/>
      <c r="G28" s="11"/>
      <c r="H28" s="11"/>
      <c r="I28" s="13"/>
      <c r="J28" s="11"/>
    </row>
    <row r="29" spans="1:12" s="15" customFormat="1" ht="25.5" customHeight="1">
      <c r="A29" s="11"/>
      <c r="B29" s="11"/>
      <c r="C29" s="11"/>
      <c r="D29" s="12"/>
      <c r="E29" s="13"/>
      <c r="F29" s="234"/>
      <c r="G29" s="11"/>
      <c r="H29" s="11"/>
      <c r="I29" s="13"/>
      <c r="J29" s="11"/>
    </row>
  </sheetData>
  <mergeCells count="3">
    <mergeCell ref="A1:J1"/>
    <mergeCell ref="A2:J2"/>
    <mergeCell ref="A13:J13"/>
  </mergeCells>
  <phoneticPr fontId="2" type="noConversion"/>
  <printOptions horizontalCentered="1" gridLinesSet="0"/>
  <pageMargins left="0" right="0" top="0.70866141732283472" bottom="0.31496062992125984" header="0.23622047244094491" footer="0.19685039370078741"/>
  <pageSetup paperSize="9" scale="93"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C00000"/>
  </sheetPr>
  <dimension ref="A1:S93"/>
  <sheetViews>
    <sheetView view="pageBreakPreview" workbookViewId="0"/>
  </sheetViews>
  <sheetFormatPr defaultColWidth="8.88671875" defaultRowHeight="21" customHeight="1"/>
  <cols>
    <col min="1" max="1" width="4.109375" style="107" customWidth="1"/>
    <col min="2" max="2" width="15.6640625" style="107" customWidth="1"/>
    <col min="3" max="3" width="10.33203125" style="107" customWidth="1"/>
    <col min="4" max="4" width="6.33203125" style="107" customWidth="1"/>
    <col min="5" max="5" width="4.88671875" style="245" customWidth="1"/>
    <col min="6" max="6" width="6.33203125" style="107" customWidth="1"/>
    <col min="7" max="7" width="4.109375" style="245" customWidth="1"/>
    <col min="8" max="8" width="6.33203125" style="107" customWidth="1"/>
    <col min="9" max="9" width="4.5546875" style="245" customWidth="1"/>
    <col min="10" max="10" width="6.33203125" style="107" customWidth="1"/>
    <col min="11" max="11" width="2.21875" style="107" customWidth="1"/>
    <col min="12" max="12" width="6.33203125" style="107" customWidth="1"/>
    <col min="13" max="13" width="2.33203125" style="107" customWidth="1"/>
    <col min="14" max="14" width="5.88671875" style="107" customWidth="1"/>
    <col min="15" max="15" width="2.33203125" style="107" customWidth="1"/>
    <col min="16" max="18" width="9.44140625" style="107" customWidth="1"/>
    <col min="19" max="19" width="5" style="245" customWidth="1"/>
    <col min="20" max="20" width="13.44140625" style="107" customWidth="1"/>
    <col min="21" max="21" width="24.21875" style="107" customWidth="1"/>
    <col min="22" max="37" width="5" style="107" customWidth="1"/>
    <col min="38" max="16384" width="8.88671875" style="107"/>
  </cols>
  <sheetData>
    <row r="1" spans="1:18" ht="21" customHeight="1">
      <c r="A1" s="1587" t="s">
        <v>1526</v>
      </c>
      <c r="B1" s="1588"/>
      <c r="C1" s="1588"/>
      <c r="D1" s="1588"/>
      <c r="E1" s="1588"/>
      <c r="F1" s="1588"/>
      <c r="G1" s="1588"/>
      <c r="H1" s="1588"/>
      <c r="I1" s="1588"/>
      <c r="J1" s="1588"/>
      <c r="K1" s="1588"/>
      <c r="L1" s="1588"/>
      <c r="M1" s="1588"/>
      <c r="N1" s="1588"/>
      <c r="O1" s="1588"/>
      <c r="P1" s="1588"/>
      <c r="Q1" s="1588"/>
      <c r="R1" s="1589"/>
    </row>
    <row r="2" spans="1:18" ht="21" customHeight="1">
      <c r="A2" s="1590"/>
      <c r="B2" s="1591"/>
      <c r="C2" s="1591"/>
      <c r="D2" s="1591"/>
      <c r="E2" s="1591"/>
      <c r="F2" s="1591"/>
      <c r="G2" s="1591"/>
      <c r="H2" s="1591"/>
      <c r="I2" s="1591"/>
      <c r="J2" s="1591"/>
      <c r="K2" s="1591"/>
      <c r="L2" s="1591"/>
      <c r="M2" s="1591"/>
      <c r="N2" s="1591"/>
      <c r="O2" s="1591"/>
      <c r="P2" s="1591"/>
      <c r="Q2" s="1591"/>
      <c r="R2" s="1592"/>
    </row>
    <row r="3" spans="1:18" ht="21" customHeight="1">
      <c r="A3" s="822" t="s">
        <v>178</v>
      </c>
      <c r="B3" s="823" t="s">
        <v>179</v>
      </c>
      <c r="C3" s="824" t="s">
        <v>195</v>
      </c>
      <c r="D3" s="1593" t="s">
        <v>196</v>
      </c>
      <c r="E3" s="1594"/>
      <c r="F3" s="1594"/>
      <c r="G3" s="1594"/>
      <c r="H3" s="1594"/>
      <c r="I3" s="1594"/>
      <c r="J3" s="1594"/>
      <c r="K3" s="1594"/>
      <c r="L3" s="1594"/>
      <c r="M3" s="1594"/>
      <c r="N3" s="1594"/>
      <c r="O3" s="1595"/>
      <c r="P3" s="825" t="s">
        <v>197</v>
      </c>
      <c r="Q3" s="823" t="s">
        <v>198</v>
      </c>
      <c r="R3" s="826" t="s">
        <v>199</v>
      </c>
    </row>
    <row r="4" spans="1:18" ht="21" customHeight="1">
      <c r="A4" s="827"/>
      <c r="B4" s="24" t="s">
        <v>1431</v>
      </c>
      <c r="C4" s="828"/>
      <c r="D4" s="828"/>
      <c r="E4" s="829"/>
      <c r="F4" s="830"/>
      <c r="G4" s="829"/>
      <c r="H4" s="830"/>
      <c r="I4" s="829"/>
      <c r="J4" s="830"/>
      <c r="K4" s="830"/>
      <c r="L4" s="830"/>
      <c r="M4" s="831"/>
      <c r="N4" s="831"/>
      <c r="O4" s="831"/>
      <c r="P4" s="832"/>
      <c r="Q4" s="833"/>
      <c r="R4" s="834"/>
    </row>
    <row r="5" spans="1:18" ht="21" customHeight="1">
      <c r="A5" s="101">
        <v>1</v>
      </c>
      <c r="B5" s="102" t="s">
        <v>180</v>
      </c>
      <c r="C5" s="103" t="s">
        <v>1449</v>
      </c>
      <c r="D5" s="21">
        <v>9</v>
      </c>
      <c r="E5" s="22" t="s">
        <v>686</v>
      </c>
      <c r="F5" s="25">
        <v>3.2</v>
      </c>
      <c r="G5" s="22" t="s">
        <v>687</v>
      </c>
      <c r="H5" s="25">
        <v>2.35</v>
      </c>
      <c r="I5" s="22" t="s">
        <v>688</v>
      </c>
      <c r="J5" s="25">
        <v>8</v>
      </c>
      <c r="K5" s="26" t="s">
        <v>689</v>
      </c>
      <c r="L5" s="27">
        <v>1</v>
      </c>
      <c r="M5" s="26" t="s">
        <v>690</v>
      </c>
      <c r="N5" s="28"/>
      <c r="O5" s="28"/>
      <c r="P5" s="44">
        <f>ROUND(D5*F5*H5*J5*L5,2)</f>
        <v>541.44000000000005</v>
      </c>
      <c r="Q5" s="29">
        <f>P5</f>
        <v>541.44000000000005</v>
      </c>
      <c r="R5" s="46"/>
    </row>
    <row r="6" spans="1:18" ht="21" customHeight="1">
      <c r="A6" s="101"/>
      <c r="B6" s="102"/>
      <c r="C6" s="103"/>
      <c r="D6" s="21"/>
      <c r="E6" s="22"/>
      <c r="F6" s="25"/>
      <c r="G6" s="22"/>
      <c r="H6" s="25"/>
      <c r="I6" s="22"/>
      <c r="J6" s="25"/>
      <c r="K6" s="26"/>
      <c r="L6" s="27"/>
      <c r="M6" s="26"/>
      <c r="N6" s="28"/>
      <c r="O6" s="28"/>
      <c r="P6" s="44"/>
      <c r="Q6" s="29"/>
      <c r="R6" s="46"/>
    </row>
    <row r="7" spans="1:18" ht="21" customHeight="1">
      <c r="A7" s="101">
        <v>2</v>
      </c>
      <c r="B7" s="102" t="s">
        <v>201</v>
      </c>
      <c r="C7" s="103" t="s">
        <v>1449</v>
      </c>
      <c r="D7" s="21" t="s">
        <v>1433</v>
      </c>
      <c r="E7" s="30" t="s">
        <v>687</v>
      </c>
      <c r="F7" s="27">
        <v>200</v>
      </c>
      <c r="G7" s="22" t="s">
        <v>687</v>
      </c>
      <c r="H7" s="27">
        <v>9</v>
      </c>
      <c r="I7" s="31" t="s">
        <v>691</v>
      </c>
      <c r="J7" s="27">
        <v>9</v>
      </c>
      <c r="K7" s="26" t="s">
        <v>692</v>
      </c>
      <c r="L7" s="32">
        <f>(0.2*1*H7*8)*3</f>
        <v>43.2</v>
      </c>
      <c r="M7" s="26" t="s">
        <v>693</v>
      </c>
      <c r="N7" s="26" t="s">
        <v>694</v>
      </c>
      <c r="O7" s="28"/>
      <c r="P7" s="44"/>
      <c r="Q7" s="29"/>
      <c r="R7" s="46"/>
    </row>
    <row r="8" spans="1:18" ht="21" customHeight="1">
      <c r="A8" s="101"/>
      <c r="B8" s="102"/>
      <c r="C8" s="103"/>
      <c r="D8" s="21">
        <f>L7</f>
        <v>43.2</v>
      </c>
      <c r="E8" s="26" t="s">
        <v>699</v>
      </c>
      <c r="F8" s="25">
        <v>3</v>
      </c>
      <c r="G8" s="22" t="s">
        <v>696</v>
      </c>
      <c r="H8" s="27">
        <v>4</v>
      </c>
      <c r="I8" s="22" t="s">
        <v>698</v>
      </c>
      <c r="J8" s="27"/>
      <c r="K8" s="26"/>
      <c r="L8" s="26"/>
      <c r="M8" s="28"/>
      <c r="N8" s="28"/>
      <c r="O8" s="28"/>
      <c r="P8" s="44">
        <f>D8*F8</f>
        <v>129.60000000000002</v>
      </c>
      <c r="Q8" s="44">
        <f>P8*H8</f>
        <v>518.40000000000009</v>
      </c>
      <c r="R8" s="46"/>
    </row>
    <row r="9" spans="1:18" ht="21" customHeight="1">
      <c r="A9" s="101"/>
      <c r="B9" s="102"/>
      <c r="C9" s="103"/>
      <c r="D9" s="21"/>
      <c r="E9" s="26"/>
      <c r="F9" s="27"/>
      <c r="G9" s="22"/>
      <c r="H9" s="27"/>
      <c r="I9" s="22"/>
      <c r="J9" s="27"/>
      <c r="K9" s="26"/>
      <c r="L9" s="26"/>
      <c r="M9" s="28"/>
      <c r="N9" s="28"/>
      <c r="O9" s="28"/>
      <c r="P9" s="44"/>
      <c r="Q9" s="29"/>
      <c r="R9" s="46"/>
    </row>
    <row r="10" spans="1:18" ht="21" customHeight="1">
      <c r="A10" s="101">
        <v>3</v>
      </c>
      <c r="B10" s="102" t="s">
        <v>182</v>
      </c>
      <c r="C10" s="103" t="s">
        <v>1449</v>
      </c>
      <c r="D10" s="21" t="s">
        <v>1434</v>
      </c>
      <c r="E10" s="30" t="s">
        <v>687</v>
      </c>
      <c r="F10" s="27">
        <v>100</v>
      </c>
      <c r="G10" s="22" t="s">
        <v>687</v>
      </c>
      <c r="H10" s="27">
        <v>9</v>
      </c>
      <c r="I10" s="31" t="s">
        <v>691</v>
      </c>
      <c r="J10" s="27">
        <v>9</v>
      </c>
      <c r="K10" s="26" t="s">
        <v>692</v>
      </c>
      <c r="L10" s="32">
        <f>(0.4*1*H10*8)</f>
        <v>28.8</v>
      </c>
      <c r="M10" s="26" t="s">
        <v>693</v>
      </c>
      <c r="N10" s="26" t="s">
        <v>694</v>
      </c>
      <c r="O10" s="28"/>
      <c r="P10" s="44"/>
      <c r="Q10" s="29"/>
      <c r="R10" s="46"/>
    </row>
    <row r="11" spans="1:18" ht="21" customHeight="1">
      <c r="A11" s="101"/>
      <c r="B11" s="102"/>
      <c r="C11" s="103"/>
      <c r="D11" s="21">
        <f>L10</f>
        <v>28.8</v>
      </c>
      <c r="E11" s="26" t="s">
        <v>695</v>
      </c>
      <c r="F11" s="25">
        <v>3.2</v>
      </c>
      <c r="G11" s="22" t="s">
        <v>696</v>
      </c>
      <c r="H11" s="27">
        <v>1</v>
      </c>
      <c r="I11" s="22" t="s">
        <v>697</v>
      </c>
      <c r="J11" s="27"/>
      <c r="K11" s="26"/>
      <c r="L11" s="26"/>
      <c r="M11" s="28"/>
      <c r="N11" s="28"/>
      <c r="O11" s="28"/>
      <c r="P11" s="44">
        <f>D11*F11*H11</f>
        <v>92.160000000000011</v>
      </c>
      <c r="Q11" s="44">
        <f>ROUND(D11*F11*H11,2)</f>
        <v>92.16</v>
      </c>
      <c r="R11" s="46"/>
    </row>
    <row r="12" spans="1:18" ht="21" customHeight="1">
      <c r="A12" s="101"/>
      <c r="B12" s="835"/>
      <c r="C12" s="103"/>
      <c r="D12" s="21"/>
      <c r="E12" s="26"/>
      <c r="F12" s="25"/>
      <c r="G12" s="22"/>
      <c r="H12" s="27"/>
      <c r="I12" s="22"/>
      <c r="J12" s="27"/>
      <c r="K12" s="26"/>
      <c r="L12" s="26"/>
      <c r="M12" s="28"/>
      <c r="N12" s="28"/>
      <c r="O12" s="28"/>
      <c r="P12" s="44"/>
      <c r="Q12" s="29"/>
      <c r="R12" s="46"/>
    </row>
    <row r="13" spans="1:18" ht="21" customHeight="1">
      <c r="A13" s="101">
        <v>4</v>
      </c>
      <c r="B13" s="102" t="s">
        <v>183</v>
      </c>
      <c r="C13" s="103" t="s">
        <v>1449</v>
      </c>
      <c r="D13" s="21" t="s">
        <v>1434</v>
      </c>
      <c r="E13" s="22" t="s">
        <v>687</v>
      </c>
      <c r="F13" s="27">
        <v>100</v>
      </c>
      <c r="G13" s="22" t="s">
        <v>687</v>
      </c>
      <c r="H13" s="27">
        <v>9</v>
      </c>
      <c r="I13" s="31" t="s">
        <v>691</v>
      </c>
      <c r="J13" s="27">
        <v>9</v>
      </c>
      <c r="K13" s="26" t="s">
        <v>692</v>
      </c>
      <c r="L13" s="32">
        <f>(0.4*1*H13*8)</f>
        <v>28.8</v>
      </c>
      <c r="M13" s="26" t="s">
        <v>693</v>
      </c>
      <c r="N13" s="26" t="s">
        <v>694</v>
      </c>
      <c r="O13" s="28"/>
      <c r="P13" s="44"/>
      <c r="Q13" s="29"/>
      <c r="R13" s="46"/>
    </row>
    <row r="14" spans="1:18" ht="21" customHeight="1">
      <c r="A14" s="101"/>
      <c r="B14" s="835"/>
      <c r="C14" s="103"/>
      <c r="D14" s="21">
        <f>L13</f>
        <v>28.8</v>
      </c>
      <c r="E14" s="26" t="s">
        <v>695</v>
      </c>
      <c r="F14" s="25">
        <v>2.35</v>
      </c>
      <c r="G14" s="22" t="s">
        <v>696</v>
      </c>
      <c r="H14" s="27">
        <v>2</v>
      </c>
      <c r="I14" s="22" t="s">
        <v>697</v>
      </c>
      <c r="J14" s="27"/>
      <c r="K14" s="26"/>
      <c r="L14" s="26"/>
      <c r="M14" s="28"/>
      <c r="N14" s="28"/>
      <c r="O14" s="28"/>
      <c r="P14" s="44">
        <f>D14*F14</f>
        <v>67.680000000000007</v>
      </c>
      <c r="Q14" s="44">
        <f>H14*P14</f>
        <v>135.36000000000001</v>
      </c>
      <c r="R14" s="46"/>
    </row>
    <row r="15" spans="1:18" ht="21" customHeight="1">
      <c r="A15" s="101"/>
      <c r="B15" s="102"/>
      <c r="C15" s="103"/>
      <c r="D15" s="21"/>
      <c r="E15" s="26"/>
      <c r="F15" s="25"/>
      <c r="G15" s="22"/>
      <c r="H15" s="27"/>
      <c r="I15" s="22"/>
      <c r="J15" s="27"/>
      <c r="K15" s="26"/>
      <c r="L15" s="26"/>
      <c r="M15" s="28"/>
      <c r="N15" s="28"/>
      <c r="O15" s="28"/>
      <c r="P15" s="44"/>
      <c r="Q15" s="29"/>
      <c r="R15" s="46"/>
    </row>
    <row r="16" spans="1:18" ht="21" customHeight="1">
      <c r="A16" s="101">
        <v>5</v>
      </c>
      <c r="B16" s="102" t="s">
        <v>184</v>
      </c>
      <c r="C16" s="103" t="s">
        <v>1449</v>
      </c>
      <c r="D16" s="21" t="s">
        <v>1433</v>
      </c>
      <c r="E16" s="30" t="s">
        <v>687</v>
      </c>
      <c r="F16" s="27">
        <v>200</v>
      </c>
      <c r="G16" s="22" t="s">
        <v>687</v>
      </c>
      <c r="H16" s="27">
        <v>9</v>
      </c>
      <c r="I16" s="31" t="s">
        <v>691</v>
      </c>
      <c r="J16" s="27">
        <v>9</v>
      </c>
      <c r="K16" s="26" t="s">
        <v>692</v>
      </c>
      <c r="L16" s="32">
        <f>(0.2*1*H16*8)*3</f>
        <v>43.2</v>
      </c>
      <c r="M16" s="26" t="s">
        <v>693</v>
      </c>
      <c r="N16" s="26" t="s">
        <v>694</v>
      </c>
      <c r="O16" s="28"/>
      <c r="P16" s="44"/>
      <c r="Q16" s="29"/>
      <c r="R16" s="46"/>
    </row>
    <row r="17" spans="1:18" ht="21" customHeight="1">
      <c r="A17" s="101"/>
      <c r="B17" s="102"/>
      <c r="C17" s="103"/>
      <c r="D17" s="21">
        <f>L16</f>
        <v>43.2</v>
      </c>
      <c r="E17" s="26" t="s">
        <v>695</v>
      </c>
      <c r="F17" s="25">
        <v>2.35</v>
      </c>
      <c r="G17" s="22" t="s">
        <v>696</v>
      </c>
      <c r="H17" s="27">
        <v>3</v>
      </c>
      <c r="I17" s="22" t="s">
        <v>697</v>
      </c>
      <c r="J17" s="27"/>
      <c r="K17" s="26"/>
      <c r="L17" s="26"/>
      <c r="M17" s="28"/>
      <c r="N17" s="28"/>
      <c r="O17" s="28"/>
      <c r="P17" s="44">
        <f>ROUND(D17*F17*H17,2)</f>
        <v>304.56</v>
      </c>
      <c r="Q17" s="44">
        <f>P17</f>
        <v>304.56</v>
      </c>
      <c r="R17" s="46"/>
    </row>
    <row r="18" spans="1:18" ht="21" customHeight="1">
      <c r="A18" s="101"/>
      <c r="B18" s="102"/>
      <c r="C18" s="103"/>
      <c r="D18" s="21" t="s">
        <v>1434</v>
      </c>
      <c r="E18" s="22" t="s">
        <v>687</v>
      </c>
      <c r="F18" s="27">
        <v>50</v>
      </c>
      <c r="G18" s="22" t="s">
        <v>687</v>
      </c>
      <c r="H18" s="27">
        <v>9</v>
      </c>
      <c r="I18" s="31" t="s">
        <v>691</v>
      </c>
      <c r="J18" s="27">
        <v>9</v>
      </c>
      <c r="K18" s="26" t="s">
        <v>692</v>
      </c>
      <c r="L18" s="32">
        <f>(0.3*1*H18*8)</f>
        <v>21.599999999999998</v>
      </c>
      <c r="M18" s="26" t="s">
        <v>693</v>
      </c>
      <c r="N18" s="26" t="s">
        <v>694</v>
      </c>
      <c r="O18" s="28"/>
      <c r="P18" s="44"/>
      <c r="Q18" s="44"/>
      <c r="R18" s="46"/>
    </row>
    <row r="19" spans="1:18" ht="21" customHeight="1">
      <c r="A19" s="836"/>
      <c r="B19" s="837"/>
      <c r="C19" s="838"/>
      <c r="D19" s="21">
        <f>L18</f>
        <v>21.599999999999998</v>
      </c>
      <c r="E19" s="26" t="s">
        <v>695</v>
      </c>
      <c r="F19" s="25">
        <v>2.35</v>
      </c>
      <c r="G19" s="22" t="s">
        <v>696</v>
      </c>
      <c r="H19" s="27">
        <v>2</v>
      </c>
      <c r="I19" s="22" t="s">
        <v>697</v>
      </c>
      <c r="J19" s="27"/>
      <c r="K19" s="26"/>
      <c r="L19" s="26"/>
      <c r="M19" s="28"/>
      <c r="N19" s="28"/>
      <c r="O19" s="28"/>
      <c r="P19" s="44">
        <f>ROUND(D19*F19*H19,2)</f>
        <v>101.52</v>
      </c>
      <c r="Q19" s="44">
        <f>P19</f>
        <v>101.52</v>
      </c>
      <c r="R19" s="839"/>
    </row>
    <row r="20" spans="1:18" ht="21" customHeight="1">
      <c r="A20" s="101">
        <v>6</v>
      </c>
      <c r="B20" s="840" t="s">
        <v>320</v>
      </c>
      <c r="C20" s="841"/>
      <c r="D20" s="841"/>
      <c r="E20" s="38"/>
      <c r="F20" s="41"/>
      <c r="G20" s="38"/>
      <c r="H20" s="41"/>
      <c r="I20" s="38"/>
      <c r="J20" s="41"/>
      <c r="K20" s="41"/>
      <c r="L20" s="41"/>
      <c r="M20" s="48"/>
      <c r="N20" s="48"/>
      <c r="O20" s="48"/>
      <c r="P20" s="44"/>
      <c r="Q20" s="44"/>
      <c r="R20" s="842"/>
    </row>
    <row r="21" spans="1:18" ht="21" customHeight="1">
      <c r="A21" s="101"/>
      <c r="B21" s="102" t="s">
        <v>204</v>
      </c>
      <c r="C21" s="103" t="s">
        <v>1450</v>
      </c>
      <c r="D21" s="21" t="s">
        <v>700</v>
      </c>
      <c r="E21" s="22" t="s">
        <v>701</v>
      </c>
      <c r="F21" s="25">
        <v>0.15</v>
      </c>
      <c r="G21" s="22" t="s">
        <v>702</v>
      </c>
      <c r="H21" s="25">
        <v>0.05</v>
      </c>
      <c r="I21" s="22" t="s">
        <v>703</v>
      </c>
      <c r="J21" s="25">
        <v>7.4999999999999997E-2</v>
      </c>
      <c r="K21" s="26" t="s">
        <v>689</v>
      </c>
      <c r="L21" s="27">
        <v>8000</v>
      </c>
      <c r="M21" s="26" t="s">
        <v>689</v>
      </c>
      <c r="N21" s="33">
        <v>2</v>
      </c>
      <c r="O21" s="26" t="s">
        <v>690</v>
      </c>
      <c r="P21" s="44">
        <f>ROUND((PI()/4)*(F21^2-H21^2)*J21*L21*N21,2)</f>
        <v>18.850000000000001</v>
      </c>
      <c r="Q21" s="44">
        <f>P21</f>
        <v>18.850000000000001</v>
      </c>
      <c r="R21" s="842"/>
    </row>
    <row r="22" spans="1:18" ht="21" customHeight="1">
      <c r="A22" s="101"/>
      <c r="B22" s="102" t="s">
        <v>204</v>
      </c>
      <c r="C22" s="103" t="str">
        <f>C21</f>
        <v>SSC14</v>
      </c>
      <c r="D22" s="21" t="s">
        <v>700</v>
      </c>
      <c r="E22" s="22" t="s">
        <v>701</v>
      </c>
      <c r="F22" s="25">
        <v>0.14000000000000001</v>
      </c>
      <c r="G22" s="22" t="s">
        <v>702</v>
      </c>
      <c r="H22" s="25">
        <f>H21</f>
        <v>0.05</v>
      </c>
      <c r="I22" s="22" t="s">
        <v>703</v>
      </c>
      <c r="J22" s="25">
        <f>J21</f>
        <v>7.4999999999999997E-2</v>
      </c>
      <c r="K22" s="26" t="s">
        <v>689</v>
      </c>
      <c r="L22" s="27">
        <f>L21</f>
        <v>8000</v>
      </c>
      <c r="M22" s="26" t="s">
        <v>689</v>
      </c>
      <c r="N22" s="33">
        <v>2</v>
      </c>
      <c r="O22" s="26" t="s">
        <v>690</v>
      </c>
      <c r="P22" s="44">
        <f>ROUND((PI()/4)*(F22^2-H22^2)*J22*L22*N22,2)</f>
        <v>16.12</v>
      </c>
      <c r="Q22" s="44">
        <f>P22</f>
        <v>16.12</v>
      </c>
      <c r="R22" s="842"/>
    </row>
    <row r="23" spans="1:18" ht="21" customHeight="1">
      <c r="A23" s="101"/>
      <c r="B23" s="102" t="s">
        <v>185</v>
      </c>
      <c r="C23" s="103" t="s">
        <v>186</v>
      </c>
      <c r="D23" s="21" t="s">
        <v>700</v>
      </c>
      <c r="E23" s="22" t="s">
        <v>701</v>
      </c>
      <c r="F23" s="25">
        <v>5.5E-2</v>
      </c>
      <c r="G23" s="22" t="s">
        <v>702</v>
      </c>
      <c r="H23" s="25">
        <v>0.05</v>
      </c>
      <c r="I23" s="22" t="s">
        <v>703</v>
      </c>
      <c r="J23" s="25">
        <v>0.1</v>
      </c>
      <c r="K23" s="26" t="s">
        <v>689</v>
      </c>
      <c r="L23" s="27">
        <v>8600</v>
      </c>
      <c r="M23" s="26" t="s">
        <v>689</v>
      </c>
      <c r="N23" s="33">
        <v>4</v>
      </c>
      <c r="O23" s="26" t="s">
        <v>690</v>
      </c>
      <c r="P23" s="44"/>
      <c r="Q23" s="44">
        <f>ROUND((PI()/4)*(F23^2-H23^2)*J23*L23*N23,2)</f>
        <v>1.42</v>
      </c>
      <c r="R23" s="842"/>
    </row>
    <row r="24" spans="1:18" ht="21" customHeight="1">
      <c r="A24" s="101"/>
      <c r="B24" s="102" t="s">
        <v>187</v>
      </c>
      <c r="C24" s="103" t="s">
        <v>1449</v>
      </c>
      <c r="D24" s="21" t="s">
        <v>700</v>
      </c>
      <c r="E24" s="22" t="s">
        <v>704</v>
      </c>
      <c r="F24" s="25">
        <v>0.05</v>
      </c>
      <c r="G24" s="22" t="s">
        <v>705</v>
      </c>
      <c r="H24" s="25">
        <v>0.1</v>
      </c>
      <c r="I24" s="22" t="s">
        <v>688</v>
      </c>
      <c r="J24" s="27">
        <v>7930</v>
      </c>
      <c r="K24" s="26" t="s">
        <v>689</v>
      </c>
      <c r="L24" s="27"/>
      <c r="M24" s="26"/>
      <c r="N24" s="27">
        <v>4</v>
      </c>
      <c r="O24" s="26" t="s">
        <v>690</v>
      </c>
      <c r="P24" s="44">
        <f>ROUND((PI()/4)*F24^2*H24*J24*N24,2)</f>
        <v>6.23</v>
      </c>
      <c r="Q24" s="44">
        <f>P24</f>
        <v>6.23</v>
      </c>
      <c r="R24" s="842"/>
    </row>
    <row r="25" spans="1:18" ht="21" customHeight="1">
      <c r="A25" s="822" t="s">
        <v>178</v>
      </c>
      <c r="B25" s="823" t="s">
        <v>179</v>
      </c>
      <c r="C25" s="824" t="s">
        <v>195</v>
      </c>
      <c r="D25" s="1593" t="s">
        <v>196</v>
      </c>
      <c r="E25" s="1594"/>
      <c r="F25" s="1594"/>
      <c r="G25" s="1594"/>
      <c r="H25" s="1594"/>
      <c r="I25" s="1594"/>
      <c r="J25" s="1594"/>
      <c r="K25" s="1594"/>
      <c r="L25" s="1594"/>
      <c r="M25" s="1594"/>
      <c r="N25" s="1594"/>
      <c r="O25" s="1595"/>
      <c r="P25" s="825" t="s">
        <v>197</v>
      </c>
      <c r="Q25" s="823" t="s">
        <v>198</v>
      </c>
      <c r="R25" s="826" t="s">
        <v>199</v>
      </c>
    </row>
    <row r="26" spans="1:18" ht="21" customHeight="1">
      <c r="A26" s="843"/>
      <c r="B26" s="844" t="s">
        <v>205</v>
      </c>
      <c r="C26" s="103" t="s">
        <v>1449</v>
      </c>
      <c r="D26" s="21" t="s">
        <v>700</v>
      </c>
      <c r="E26" s="22" t="s">
        <v>701</v>
      </c>
      <c r="F26" s="25">
        <v>7.0000000000000007E-2</v>
      </c>
      <c r="G26" s="22" t="s">
        <v>702</v>
      </c>
      <c r="H26" s="25">
        <v>0.05</v>
      </c>
      <c r="I26" s="22" t="s">
        <v>703</v>
      </c>
      <c r="J26" s="27">
        <v>8.0000000000000002E-3</v>
      </c>
      <c r="K26" s="26" t="s">
        <v>689</v>
      </c>
      <c r="L26" s="27">
        <v>8000</v>
      </c>
      <c r="M26" s="26" t="s">
        <v>689</v>
      </c>
      <c r="N26" s="33">
        <v>4</v>
      </c>
      <c r="O26" s="26" t="s">
        <v>690</v>
      </c>
      <c r="P26" s="44">
        <f>ROUND((PI()/4)*(F26^2-H26^2)*J26*L26*N26,2)</f>
        <v>0.48</v>
      </c>
      <c r="Q26" s="44">
        <f>P26</f>
        <v>0.48</v>
      </c>
      <c r="R26" s="842"/>
    </row>
    <row r="27" spans="1:18" ht="21" customHeight="1">
      <c r="A27" s="101"/>
      <c r="B27" s="102" t="s">
        <v>205</v>
      </c>
      <c r="C27" s="103" t="s">
        <v>1449</v>
      </c>
      <c r="D27" s="21" t="s">
        <v>700</v>
      </c>
      <c r="E27" s="22" t="s">
        <v>701</v>
      </c>
      <c r="F27" s="25">
        <v>0.06</v>
      </c>
      <c r="G27" s="22" t="s">
        <v>702</v>
      </c>
      <c r="H27" s="25">
        <v>0.05</v>
      </c>
      <c r="I27" s="22" t="s">
        <v>703</v>
      </c>
      <c r="J27" s="27">
        <v>8.0000000000000002E-3</v>
      </c>
      <c r="K27" s="26" t="s">
        <v>689</v>
      </c>
      <c r="L27" s="27">
        <f>L26</f>
        <v>8000</v>
      </c>
      <c r="M27" s="26" t="s">
        <v>689</v>
      </c>
      <c r="N27" s="33">
        <v>4</v>
      </c>
      <c r="O27" s="26" t="s">
        <v>690</v>
      </c>
      <c r="P27" s="44">
        <f>ROUND((PI()/4)*(F27^2-H27^2)*J27*L27*N27,2)</f>
        <v>0.22</v>
      </c>
      <c r="Q27" s="44">
        <f>P27</f>
        <v>0.22</v>
      </c>
      <c r="R27" s="842"/>
    </row>
    <row r="28" spans="1:18" ht="21" customHeight="1">
      <c r="A28" s="101"/>
      <c r="B28" s="102" t="s">
        <v>188</v>
      </c>
      <c r="C28" s="103" t="s">
        <v>1449</v>
      </c>
      <c r="D28" s="21">
        <v>12</v>
      </c>
      <c r="E28" s="22" t="s">
        <v>686</v>
      </c>
      <c r="F28" s="25">
        <v>0.04</v>
      </c>
      <c r="G28" s="22" t="s">
        <v>687</v>
      </c>
      <c r="H28" s="25">
        <v>0.12</v>
      </c>
      <c r="I28" s="22" t="s">
        <v>688</v>
      </c>
      <c r="J28" s="25">
        <v>7.93</v>
      </c>
      <c r="K28" s="26" t="s">
        <v>689</v>
      </c>
      <c r="L28" s="27">
        <v>4</v>
      </c>
      <c r="M28" s="26" t="s">
        <v>690</v>
      </c>
      <c r="N28" s="28"/>
      <c r="O28" s="28"/>
      <c r="P28" s="44"/>
      <c r="Q28" s="44">
        <f>ROUND(D28*F28*H28*J28*L28,2)</f>
        <v>1.83</v>
      </c>
      <c r="R28" s="842"/>
    </row>
    <row r="29" spans="1:18" ht="21" customHeight="1">
      <c r="A29" s="101"/>
      <c r="B29" s="102" t="s">
        <v>206</v>
      </c>
      <c r="C29" s="103" t="s">
        <v>1449</v>
      </c>
      <c r="D29" s="21" t="s">
        <v>1435</v>
      </c>
      <c r="E29" s="22" t="s">
        <v>704</v>
      </c>
      <c r="F29" s="26">
        <v>30</v>
      </c>
      <c r="G29" s="22" t="s">
        <v>706</v>
      </c>
      <c r="H29" s="26">
        <v>8</v>
      </c>
      <c r="I29" s="22" t="s">
        <v>697</v>
      </c>
      <c r="J29" s="34"/>
      <c r="K29" s="35"/>
      <c r="L29" s="845"/>
      <c r="M29" s="35"/>
      <c r="N29" s="36"/>
      <c r="O29" s="28"/>
      <c r="P29" s="248">
        <f>1580*0.03</f>
        <v>47.4</v>
      </c>
      <c r="Q29" s="44">
        <f>ROUND(H29*P29/1000,2)</f>
        <v>0.38</v>
      </c>
      <c r="R29" s="45" t="s">
        <v>709</v>
      </c>
    </row>
    <row r="30" spans="1:18" ht="21" customHeight="1">
      <c r="A30" s="101"/>
      <c r="B30" s="102" t="s">
        <v>207</v>
      </c>
      <c r="C30" s="103" t="s">
        <v>1449</v>
      </c>
      <c r="D30" s="21" t="s">
        <v>1436</v>
      </c>
      <c r="E30" s="22" t="s">
        <v>704</v>
      </c>
      <c r="F30" s="26">
        <v>50</v>
      </c>
      <c r="G30" s="22" t="s">
        <v>706</v>
      </c>
      <c r="H30" s="26">
        <v>8</v>
      </c>
      <c r="I30" s="22" t="s">
        <v>697</v>
      </c>
      <c r="J30" s="34"/>
      <c r="K30" s="35"/>
      <c r="L30" s="845"/>
      <c r="M30" s="35"/>
      <c r="N30" s="36"/>
      <c r="O30" s="28"/>
      <c r="P30" s="248">
        <f>2470*0.05</f>
        <v>123.5</v>
      </c>
      <c r="Q30" s="44">
        <f>ROUND(H30*P30/1000,2)</f>
        <v>0.99</v>
      </c>
      <c r="R30" s="45" t="s">
        <v>709</v>
      </c>
    </row>
    <row r="31" spans="1:18" ht="21" customHeight="1">
      <c r="A31" s="101"/>
      <c r="B31" s="102" t="s">
        <v>189</v>
      </c>
      <c r="C31" s="103" t="s">
        <v>1449</v>
      </c>
      <c r="D31" s="21" t="s">
        <v>700</v>
      </c>
      <c r="E31" s="22" t="s">
        <v>701</v>
      </c>
      <c r="F31" s="25">
        <v>0.06</v>
      </c>
      <c r="G31" s="22" t="s">
        <v>702</v>
      </c>
      <c r="H31" s="27">
        <v>0.05</v>
      </c>
      <c r="I31" s="22" t="s">
        <v>703</v>
      </c>
      <c r="J31" s="27">
        <v>5.0000000000000001E-3</v>
      </c>
      <c r="K31" s="26" t="s">
        <v>689</v>
      </c>
      <c r="L31" s="27">
        <f>L27</f>
        <v>8000</v>
      </c>
      <c r="M31" s="26" t="s">
        <v>689</v>
      </c>
      <c r="N31" s="33">
        <v>4</v>
      </c>
      <c r="O31" s="26" t="s">
        <v>690</v>
      </c>
      <c r="P31" s="44"/>
      <c r="Q31" s="44">
        <f>ROUND((PI()/4)*(F31^2-H31^2)*J31*L31*N31,2)</f>
        <v>0.14000000000000001</v>
      </c>
      <c r="R31" s="842"/>
    </row>
    <row r="32" spans="1:18" ht="21" customHeight="1">
      <c r="A32" s="101"/>
      <c r="B32" s="102" t="s">
        <v>208</v>
      </c>
      <c r="C32" s="103" t="s">
        <v>1449</v>
      </c>
      <c r="D32" s="21" t="s">
        <v>700</v>
      </c>
      <c r="E32" s="22" t="s">
        <v>704</v>
      </c>
      <c r="F32" s="25">
        <v>0.05</v>
      </c>
      <c r="G32" s="22" t="s">
        <v>705</v>
      </c>
      <c r="H32" s="27">
        <v>1.2E-2</v>
      </c>
      <c r="I32" s="22" t="s">
        <v>688</v>
      </c>
      <c r="J32" s="27">
        <v>7930</v>
      </c>
      <c r="K32" s="26" t="s">
        <v>689</v>
      </c>
      <c r="L32" s="27">
        <v>4</v>
      </c>
      <c r="M32" s="26" t="s">
        <v>690</v>
      </c>
      <c r="N32" s="33"/>
      <c r="O32" s="26"/>
      <c r="P32" s="44"/>
      <c r="Q32" s="44">
        <f>ROUND((PI()/4)*F32^2*H32*J32*L32,2)</f>
        <v>0.75</v>
      </c>
      <c r="R32" s="842"/>
    </row>
    <row r="33" spans="1:18" ht="21" customHeight="1">
      <c r="A33" s="101"/>
      <c r="B33" s="102"/>
      <c r="C33" s="26"/>
      <c r="D33" s="21"/>
      <c r="E33" s="22"/>
      <c r="F33" s="25"/>
      <c r="G33" s="22"/>
      <c r="H33" s="27"/>
      <c r="I33" s="22"/>
      <c r="J33" s="27"/>
      <c r="K33" s="26"/>
      <c r="L33" s="27"/>
      <c r="M33" s="26"/>
      <c r="N33" s="33"/>
      <c r="O33" s="26"/>
      <c r="P33" s="44"/>
      <c r="Q33" s="44"/>
      <c r="R33" s="842"/>
    </row>
    <row r="34" spans="1:18" ht="21" customHeight="1">
      <c r="A34" s="101">
        <v>7</v>
      </c>
      <c r="B34" s="102" t="s">
        <v>209</v>
      </c>
      <c r="C34" s="103"/>
      <c r="D34" s="103"/>
      <c r="E34" s="22"/>
      <c r="F34" s="26"/>
      <c r="G34" s="22"/>
      <c r="H34" s="26"/>
      <c r="I34" s="22"/>
      <c r="J34" s="26"/>
      <c r="K34" s="26"/>
      <c r="L34" s="26"/>
      <c r="M34" s="28"/>
      <c r="N34" s="28"/>
      <c r="O34" s="28"/>
      <c r="P34" s="44"/>
      <c r="Q34" s="44"/>
      <c r="R34" s="842"/>
    </row>
    <row r="35" spans="1:18" ht="21" customHeight="1">
      <c r="A35" s="836"/>
      <c r="B35" s="837" t="s">
        <v>204</v>
      </c>
      <c r="C35" s="103" t="s">
        <v>1449</v>
      </c>
      <c r="D35" s="21" t="s">
        <v>707</v>
      </c>
      <c r="E35" s="22" t="s">
        <v>701</v>
      </c>
      <c r="F35" s="25">
        <v>3.5000000000000003E-2</v>
      </c>
      <c r="G35" s="22" t="s">
        <v>702</v>
      </c>
      <c r="H35" s="25">
        <v>1.4E-2</v>
      </c>
      <c r="I35" s="22" t="s">
        <v>703</v>
      </c>
      <c r="J35" s="25">
        <v>0.04</v>
      </c>
      <c r="K35" s="26" t="s">
        <v>689</v>
      </c>
      <c r="L35" s="27">
        <f>L31</f>
        <v>8000</v>
      </c>
      <c r="M35" s="26" t="s">
        <v>689</v>
      </c>
      <c r="N35" s="33">
        <v>4</v>
      </c>
      <c r="O35" s="26" t="s">
        <v>708</v>
      </c>
      <c r="P35" s="846">
        <f>ROUND((PI()/4)*(F35^2-H35^2)*J35*L35*N35,2)</f>
        <v>1.03</v>
      </c>
      <c r="Q35" s="846"/>
      <c r="R35" s="847"/>
    </row>
    <row r="36" spans="1:18" ht="21" customHeight="1">
      <c r="A36" s="101"/>
      <c r="B36" s="102" t="s">
        <v>185</v>
      </c>
      <c r="C36" s="103" t="s">
        <v>186</v>
      </c>
      <c r="D36" s="21" t="s">
        <v>700</v>
      </c>
      <c r="E36" s="22" t="s">
        <v>701</v>
      </c>
      <c r="F36" s="25">
        <v>0.02</v>
      </c>
      <c r="G36" s="22" t="s">
        <v>702</v>
      </c>
      <c r="H36" s="25">
        <v>1.4E-2</v>
      </c>
      <c r="I36" s="22" t="s">
        <v>703</v>
      </c>
      <c r="J36" s="25">
        <v>0.1</v>
      </c>
      <c r="K36" s="26" t="s">
        <v>689</v>
      </c>
      <c r="L36" s="27">
        <v>8600</v>
      </c>
      <c r="M36" s="26" t="s">
        <v>689</v>
      </c>
      <c r="N36" s="33">
        <v>4</v>
      </c>
      <c r="O36" s="26" t="s">
        <v>690</v>
      </c>
      <c r="P36" s="44"/>
      <c r="Q36" s="44">
        <f>ROUND((PI()/4)*(F36^2-H36^2)*J36*L36*N36,2)</f>
        <v>0.55000000000000004</v>
      </c>
      <c r="R36" s="46"/>
    </row>
    <row r="37" spans="1:18" ht="21" customHeight="1">
      <c r="A37" s="848"/>
      <c r="B37" s="102" t="s">
        <v>187</v>
      </c>
      <c r="C37" s="103" t="s">
        <v>1449</v>
      </c>
      <c r="D37" s="37" t="s">
        <v>700</v>
      </c>
      <c r="E37" s="38" t="s">
        <v>687</v>
      </c>
      <c r="F37" s="39">
        <f>H36</f>
        <v>1.4E-2</v>
      </c>
      <c r="G37" s="38" t="s">
        <v>705</v>
      </c>
      <c r="H37" s="39">
        <v>0.13</v>
      </c>
      <c r="I37" s="38" t="s">
        <v>688</v>
      </c>
      <c r="J37" s="40">
        <f>L35</f>
        <v>8000</v>
      </c>
      <c r="K37" s="41" t="s">
        <v>689</v>
      </c>
      <c r="L37" s="42">
        <v>4</v>
      </c>
      <c r="M37" s="41" t="s">
        <v>690</v>
      </c>
      <c r="N37" s="43"/>
      <c r="O37" s="41"/>
      <c r="P37" s="44">
        <f>ROUND((PI()/4)*F37^2*H37*J37*L37,2)</f>
        <v>0.64</v>
      </c>
      <c r="Q37" s="44">
        <f>P37</f>
        <v>0.64</v>
      </c>
      <c r="R37" s="849"/>
    </row>
    <row r="38" spans="1:18" ht="21" customHeight="1">
      <c r="A38" s="848"/>
      <c r="B38" s="102" t="s">
        <v>321</v>
      </c>
      <c r="C38" s="103" t="s">
        <v>1449</v>
      </c>
      <c r="D38" s="21">
        <v>5</v>
      </c>
      <c r="E38" s="22" t="s">
        <v>686</v>
      </c>
      <c r="F38" s="25">
        <v>0.06</v>
      </c>
      <c r="G38" s="22" t="s">
        <v>687</v>
      </c>
      <c r="H38" s="25">
        <v>3.5000000000000003E-2</v>
      </c>
      <c r="I38" s="22" t="s">
        <v>688</v>
      </c>
      <c r="J38" s="25">
        <f>J39</f>
        <v>8</v>
      </c>
      <c r="K38" s="26" t="s">
        <v>689</v>
      </c>
      <c r="L38" s="27">
        <v>8</v>
      </c>
      <c r="M38" s="26" t="s">
        <v>690</v>
      </c>
      <c r="N38" s="28"/>
      <c r="O38" s="28"/>
      <c r="P38" s="44">
        <f>ROUND(D38*F38*H38*J38*L38,2)</f>
        <v>0.67</v>
      </c>
      <c r="Q38" s="29">
        <f>P38</f>
        <v>0.67</v>
      </c>
      <c r="R38" s="849"/>
    </row>
    <row r="39" spans="1:18" ht="21" customHeight="1">
      <c r="A39" s="101"/>
      <c r="B39" s="102" t="s">
        <v>188</v>
      </c>
      <c r="C39" s="103" t="s">
        <v>1449</v>
      </c>
      <c r="D39" s="21">
        <v>4</v>
      </c>
      <c r="E39" s="22" t="s">
        <v>686</v>
      </c>
      <c r="F39" s="25">
        <v>3.5000000000000003E-2</v>
      </c>
      <c r="G39" s="22" t="s">
        <v>687</v>
      </c>
      <c r="H39" s="25">
        <v>0.02</v>
      </c>
      <c r="I39" s="22" t="s">
        <v>688</v>
      </c>
      <c r="J39" s="25">
        <f>J37/1000</f>
        <v>8</v>
      </c>
      <c r="K39" s="26" t="s">
        <v>689</v>
      </c>
      <c r="L39" s="27">
        <v>8</v>
      </c>
      <c r="M39" s="26" t="s">
        <v>690</v>
      </c>
      <c r="N39" s="28"/>
      <c r="O39" s="28"/>
      <c r="P39" s="44"/>
      <c r="Q39" s="44">
        <f>ROUND(D39*F39*H39*J39*L39,2)</f>
        <v>0.18</v>
      </c>
      <c r="R39" s="46"/>
    </row>
    <row r="40" spans="1:18" ht="21" customHeight="1">
      <c r="A40" s="101"/>
      <c r="B40" s="102" t="s">
        <v>210</v>
      </c>
      <c r="C40" s="103" t="s">
        <v>1449</v>
      </c>
      <c r="D40" s="21" t="s">
        <v>1479</v>
      </c>
      <c r="E40" s="22" t="s">
        <v>687</v>
      </c>
      <c r="F40" s="26">
        <v>10</v>
      </c>
      <c r="G40" s="22" t="s">
        <v>706</v>
      </c>
      <c r="H40" s="26">
        <v>16</v>
      </c>
      <c r="I40" s="22" t="s">
        <v>697</v>
      </c>
      <c r="J40" s="34"/>
      <c r="K40" s="35"/>
      <c r="L40" s="845"/>
      <c r="M40" s="35"/>
      <c r="N40" s="36"/>
      <c r="O40" s="28"/>
      <c r="P40" s="850">
        <f>617*0.015</f>
        <v>9.254999999999999</v>
      </c>
      <c r="Q40" s="44">
        <f>ROUND(H40*P40/1000,2)</f>
        <v>0.15</v>
      </c>
      <c r="R40" s="45" t="s">
        <v>709</v>
      </c>
    </row>
    <row r="41" spans="1:18" ht="21" customHeight="1">
      <c r="A41" s="101"/>
      <c r="B41" s="102"/>
      <c r="C41" s="26"/>
      <c r="D41" s="21"/>
      <c r="E41" s="22"/>
      <c r="F41" s="26"/>
      <c r="G41" s="22"/>
      <c r="H41" s="26"/>
      <c r="I41" s="22"/>
      <c r="J41" s="34"/>
      <c r="K41" s="35"/>
      <c r="L41" s="845"/>
      <c r="M41" s="35"/>
      <c r="N41" s="36"/>
      <c r="O41" s="28"/>
      <c r="P41" s="44"/>
      <c r="Q41" s="29"/>
      <c r="R41" s="45"/>
    </row>
    <row r="42" spans="1:18" ht="21" customHeight="1">
      <c r="A42" s="101">
        <v>8</v>
      </c>
      <c r="B42" s="102" t="s">
        <v>211</v>
      </c>
      <c r="C42" s="103"/>
      <c r="D42" s="21"/>
      <c r="E42" s="22"/>
      <c r="F42" s="27"/>
      <c r="G42" s="22"/>
      <c r="H42" s="25"/>
      <c r="I42" s="22"/>
      <c r="J42" s="25"/>
      <c r="K42" s="26"/>
      <c r="L42" s="27"/>
      <c r="M42" s="26"/>
      <c r="N42" s="28"/>
      <c r="O42" s="28"/>
      <c r="P42" s="44"/>
      <c r="Q42" s="29"/>
      <c r="R42" s="46"/>
    </row>
    <row r="43" spans="1:18" ht="21" customHeight="1">
      <c r="A43" s="101"/>
      <c r="B43" s="102" t="s">
        <v>212</v>
      </c>
      <c r="C43" s="103" t="s">
        <v>213</v>
      </c>
      <c r="D43" s="21" t="s">
        <v>700</v>
      </c>
      <c r="E43" s="22" t="s">
        <v>701</v>
      </c>
      <c r="F43" s="25">
        <v>0.05</v>
      </c>
      <c r="G43" s="22" t="s">
        <v>702</v>
      </c>
      <c r="H43" s="25">
        <v>0.03</v>
      </c>
      <c r="I43" s="22" t="s">
        <v>703</v>
      </c>
      <c r="J43" s="25">
        <f>3.2*3</f>
        <v>9.6000000000000014</v>
      </c>
      <c r="K43" s="26" t="s">
        <v>689</v>
      </c>
      <c r="L43" s="27">
        <v>1400</v>
      </c>
      <c r="M43" s="26" t="s">
        <v>689</v>
      </c>
      <c r="N43" s="33">
        <v>1</v>
      </c>
      <c r="O43" s="26" t="s">
        <v>690</v>
      </c>
      <c r="P43" s="44">
        <f>ROUND((PI()/4)*(F43^2-H43^2)*J43*L43*N43,2)</f>
        <v>16.89</v>
      </c>
      <c r="Q43" s="44"/>
      <c r="R43" s="46"/>
    </row>
    <row r="44" spans="1:18" ht="21" customHeight="1">
      <c r="A44" s="843"/>
      <c r="B44" s="844"/>
      <c r="C44" s="26"/>
      <c r="D44" s="21">
        <v>10</v>
      </c>
      <c r="E44" s="22" t="s">
        <v>686</v>
      </c>
      <c r="F44" s="27">
        <v>0.1</v>
      </c>
      <c r="G44" s="22" t="s">
        <v>687</v>
      </c>
      <c r="H44" s="25">
        <f>J43</f>
        <v>9.6000000000000014</v>
      </c>
      <c r="I44" s="22" t="s">
        <v>688</v>
      </c>
      <c r="J44" s="25">
        <v>1.4</v>
      </c>
      <c r="K44" s="26" t="s">
        <v>689</v>
      </c>
      <c r="L44" s="27">
        <v>1</v>
      </c>
      <c r="M44" s="26" t="s">
        <v>690</v>
      </c>
      <c r="N44" s="28"/>
      <c r="O44" s="28"/>
      <c r="P44" s="851">
        <f>ROUND(D44*F44*H44*J44*L44,2)</f>
        <v>13.44</v>
      </c>
      <c r="Q44" s="44">
        <f>P44+P43</f>
        <v>30.33</v>
      </c>
      <c r="R44" s="47" t="s">
        <v>709</v>
      </c>
    </row>
    <row r="45" spans="1:18" ht="21" customHeight="1">
      <c r="A45" s="101"/>
      <c r="B45" s="102" t="s">
        <v>214</v>
      </c>
      <c r="C45" s="103" t="s">
        <v>213</v>
      </c>
      <c r="D45" s="21">
        <v>10</v>
      </c>
      <c r="E45" s="22" t="s">
        <v>686</v>
      </c>
      <c r="F45" s="25">
        <v>7.0000000000000007E-2</v>
      </c>
      <c r="G45" s="22" t="s">
        <v>687</v>
      </c>
      <c r="H45" s="25">
        <v>1.88</v>
      </c>
      <c r="I45" s="22" t="s">
        <v>688</v>
      </c>
      <c r="J45" s="25">
        <v>3.2</v>
      </c>
      <c r="K45" s="26" t="s">
        <v>689</v>
      </c>
      <c r="L45" s="27">
        <v>1</v>
      </c>
      <c r="M45" s="26" t="s">
        <v>690</v>
      </c>
      <c r="N45" s="33"/>
      <c r="O45" s="26"/>
      <c r="P45" s="44"/>
      <c r="Q45" s="44">
        <f>ROUND(D45*F45*H45*J45*L45,2)</f>
        <v>4.21</v>
      </c>
      <c r="R45" s="47" t="s">
        <v>709</v>
      </c>
    </row>
    <row r="46" spans="1:18" ht="21" customHeight="1">
      <c r="A46" s="843"/>
      <c r="B46" s="844" t="s">
        <v>215</v>
      </c>
      <c r="C46" s="103" t="s">
        <v>1449</v>
      </c>
      <c r="D46" s="21">
        <v>6</v>
      </c>
      <c r="E46" s="22" t="s">
        <v>686</v>
      </c>
      <c r="F46" s="27">
        <v>0.05</v>
      </c>
      <c r="G46" s="22" t="s">
        <v>687</v>
      </c>
      <c r="H46" s="25">
        <f>H44</f>
        <v>9.6000000000000014</v>
      </c>
      <c r="I46" s="22" t="s">
        <v>688</v>
      </c>
      <c r="J46" s="25">
        <f>J39</f>
        <v>8</v>
      </c>
      <c r="K46" s="26" t="s">
        <v>689</v>
      </c>
      <c r="L46" s="27">
        <v>1</v>
      </c>
      <c r="M46" s="26" t="s">
        <v>690</v>
      </c>
      <c r="N46" s="28"/>
      <c r="O46" s="28"/>
      <c r="P46" s="851">
        <f>ROUND(D46*F46*H46*J46*L46,2)</f>
        <v>23.04</v>
      </c>
      <c r="Q46" s="44"/>
      <c r="R46" s="46"/>
    </row>
    <row r="47" spans="1:18" ht="21" customHeight="1">
      <c r="A47" s="101"/>
      <c r="B47" s="102"/>
      <c r="C47" s="103" t="s">
        <v>1449</v>
      </c>
      <c r="D47" s="21">
        <v>6</v>
      </c>
      <c r="E47" s="22" t="s">
        <v>686</v>
      </c>
      <c r="F47" s="27">
        <v>0.05</v>
      </c>
      <c r="G47" s="22" t="s">
        <v>687</v>
      </c>
      <c r="H47" s="25">
        <f>H45</f>
        <v>1.88</v>
      </c>
      <c r="I47" s="22" t="s">
        <v>688</v>
      </c>
      <c r="J47" s="25">
        <f>J39</f>
        <v>8</v>
      </c>
      <c r="K47" s="26" t="s">
        <v>689</v>
      </c>
      <c r="L47" s="27">
        <v>1</v>
      </c>
      <c r="M47" s="26" t="s">
        <v>690</v>
      </c>
      <c r="N47" s="28"/>
      <c r="O47" s="28"/>
      <c r="P47" s="851">
        <f>ROUND(D47*F47*H47*J47*L47,2)</f>
        <v>4.51</v>
      </c>
      <c r="Q47" s="29">
        <f>P47+P46</f>
        <v>27.549999999999997</v>
      </c>
      <c r="R47" s="46"/>
    </row>
    <row r="48" spans="1:18" ht="21" customHeight="1">
      <c r="A48" s="101"/>
      <c r="B48" s="102" t="s">
        <v>216</v>
      </c>
      <c r="C48" s="103" t="s">
        <v>1449</v>
      </c>
      <c r="D48" s="21">
        <v>16</v>
      </c>
      <c r="E48" s="22" t="s">
        <v>686</v>
      </c>
      <c r="F48" s="27">
        <v>1.6E-2</v>
      </c>
      <c r="G48" s="22" t="s">
        <v>687</v>
      </c>
      <c r="H48" s="25">
        <f>H47</f>
        <v>1.88</v>
      </c>
      <c r="I48" s="22" t="s">
        <v>688</v>
      </c>
      <c r="J48" s="25">
        <f>J39</f>
        <v>8</v>
      </c>
      <c r="K48" s="26" t="s">
        <v>689</v>
      </c>
      <c r="L48" s="27">
        <v>1</v>
      </c>
      <c r="M48" s="26" t="s">
        <v>690</v>
      </c>
      <c r="N48" s="28"/>
      <c r="O48" s="28"/>
      <c r="P48" s="44"/>
      <c r="Q48" s="44">
        <f>ROUND(D48*F48*H48*J48*L48,2)</f>
        <v>3.85</v>
      </c>
      <c r="R48" s="46"/>
    </row>
    <row r="49" spans="1:18" ht="21" customHeight="1">
      <c r="A49" s="822" t="s">
        <v>178</v>
      </c>
      <c r="B49" s="823" t="s">
        <v>179</v>
      </c>
      <c r="C49" s="824" t="s">
        <v>195</v>
      </c>
      <c r="D49" s="1593" t="s">
        <v>196</v>
      </c>
      <c r="E49" s="1594"/>
      <c r="F49" s="1594"/>
      <c r="G49" s="1594"/>
      <c r="H49" s="1594"/>
      <c r="I49" s="1594"/>
      <c r="J49" s="1594"/>
      <c r="K49" s="1594"/>
      <c r="L49" s="1594"/>
      <c r="M49" s="1594"/>
      <c r="N49" s="1594"/>
      <c r="O49" s="1595"/>
      <c r="P49" s="825" t="s">
        <v>197</v>
      </c>
      <c r="Q49" s="823" t="s">
        <v>198</v>
      </c>
      <c r="R49" s="826" t="s">
        <v>199</v>
      </c>
    </row>
    <row r="50" spans="1:18" ht="21" customHeight="1">
      <c r="A50" s="101"/>
      <c r="B50" s="102" t="s">
        <v>217</v>
      </c>
      <c r="C50" s="103" t="s">
        <v>1449</v>
      </c>
      <c r="D50" s="21" t="s">
        <v>710</v>
      </c>
      <c r="E50" s="22" t="s">
        <v>687</v>
      </c>
      <c r="F50" s="26">
        <v>65</v>
      </c>
      <c r="G50" s="22" t="s">
        <v>706</v>
      </c>
      <c r="H50" s="26">
        <v>108</v>
      </c>
      <c r="I50" s="22" t="s">
        <v>697</v>
      </c>
      <c r="J50" s="34"/>
      <c r="K50" s="35"/>
      <c r="L50" s="845"/>
      <c r="M50" s="35"/>
      <c r="N50" s="36"/>
      <c r="O50" s="28"/>
      <c r="P50" s="248">
        <f>888*0.065</f>
        <v>57.72</v>
      </c>
      <c r="Q50" s="44">
        <f>ROUND(H50*P50/1000,2)</f>
        <v>6.23</v>
      </c>
      <c r="R50" s="47" t="s">
        <v>709</v>
      </c>
    </row>
    <row r="51" spans="1:18" ht="21" customHeight="1">
      <c r="A51" s="101"/>
      <c r="B51" s="102"/>
      <c r="C51" s="103"/>
      <c r="D51" s="21"/>
      <c r="E51" s="22"/>
      <c r="F51" s="26"/>
      <c r="G51" s="22"/>
      <c r="H51" s="26"/>
      <c r="I51" s="22"/>
      <c r="J51" s="34"/>
      <c r="K51" s="35"/>
      <c r="L51" s="845"/>
      <c r="M51" s="35"/>
      <c r="N51" s="36"/>
      <c r="O51" s="28"/>
      <c r="P51" s="248"/>
      <c r="Q51" s="44"/>
      <c r="R51" s="47"/>
    </row>
    <row r="52" spans="1:18" ht="21" customHeight="1">
      <c r="A52" s="101">
        <v>9</v>
      </c>
      <c r="B52" s="102" t="s">
        <v>1512</v>
      </c>
      <c r="C52" s="103"/>
      <c r="D52" s="21"/>
      <c r="E52" s="22"/>
      <c r="F52" s="26"/>
      <c r="G52" s="22"/>
      <c r="H52" s="26"/>
      <c r="I52" s="22"/>
      <c r="J52" s="34"/>
      <c r="K52" s="35"/>
      <c r="L52" s="845"/>
      <c r="M52" s="35"/>
      <c r="N52" s="36"/>
      <c r="O52" s="28"/>
      <c r="P52" s="248"/>
      <c r="Q52" s="44"/>
      <c r="R52" s="47"/>
    </row>
    <row r="53" spans="1:18" ht="21" customHeight="1">
      <c r="A53" s="101"/>
      <c r="B53" s="102" t="s">
        <v>1513</v>
      </c>
      <c r="C53" s="103" t="s">
        <v>1449</v>
      </c>
      <c r="D53" s="21">
        <v>20</v>
      </c>
      <c r="E53" s="22" t="s">
        <v>686</v>
      </c>
      <c r="F53" s="27">
        <v>0.09</v>
      </c>
      <c r="G53" s="22" t="s">
        <v>687</v>
      </c>
      <c r="H53" s="25">
        <v>0.15</v>
      </c>
      <c r="I53" s="22" t="s">
        <v>688</v>
      </c>
      <c r="J53" s="25">
        <v>8</v>
      </c>
      <c r="K53" s="26" t="s">
        <v>689</v>
      </c>
      <c r="L53" s="27">
        <v>2</v>
      </c>
      <c r="M53" s="26" t="s">
        <v>690</v>
      </c>
      <c r="N53" s="28"/>
      <c r="O53" s="28"/>
      <c r="P53" s="851">
        <f>ROUND(D53*F53*H53*J53*L53,2)</f>
        <v>4.32</v>
      </c>
      <c r="Q53" s="29">
        <f>P53+P52</f>
        <v>4.32</v>
      </c>
      <c r="R53" s="47"/>
    </row>
    <row r="54" spans="1:18" ht="21" customHeight="1">
      <c r="A54" s="101"/>
      <c r="B54" s="102" t="s">
        <v>1514</v>
      </c>
      <c r="C54" s="103" t="s">
        <v>1449</v>
      </c>
      <c r="D54" s="21">
        <v>25</v>
      </c>
      <c r="E54" s="22" t="s">
        <v>686</v>
      </c>
      <c r="F54" s="27">
        <v>0.09</v>
      </c>
      <c r="G54" s="22" t="s">
        <v>687</v>
      </c>
      <c r="H54" s="25">
        <v>0.15</v>
      </c>
      <c r="I54" s="22" t="s">
        <v>688</v>
      </c>
      <c r="J54" s="25">
        <v>8</v>
      </c>
      <c r="K54" s="26" t="s">
        <v>689</v>
      </c>
      <c r="L54" s="27">
        <v>2</v>
      </c>
      <c r="M54" s="26" t="s">
        <v>690</v>
      </c>
      <c r="N54" s="28"/>
      <c r="O54" s="28"/>
      <c r="P54" s="851">
        <f>ROUND(D54*F54*H54*J54*L54,2)</f>
        <v>5.4</v>
      </c>
      <c r="Q54" s="29">
        <f>P54+P53</f>
        <v>9.7200000000000006</v>
      </c>
      <c r="R54" s="47"/>
    </row>
    <row r="55" spans="1:18" ht="21" customHeight="1">
      <c r="A55" s="101"/>
      <c r="B55" s="102"/>
      <c r="C55" s="103"/>
      <c r="D55" s="21"/>
      <c r="E55" s="22"/>
      <c r="F55" s="26"/>
      <c r="G55" s="22"/>
      <c r="H55" s="26"/>
      <c r="I55" s="22"/>
      <c r="J55" s="34"/>
      <c r="K55" s="35"/>
      <c r="L55" s="845"/>
      <c r="M55" s="35"/>
      <c r="N55" s="36"/>
      <c r="O55" s="28"/>
      <c r="P55" s="248"/>
      <c r="Q55" s="44"/>
      <c r="R55" s="47"/>
    </row>
    <row r="56" spans="1:18" ht="21" customHeight="1">
      <c r="A56" s="101">
        <v>10</v>
      </c>
      <c r="B56" s="102" t="s">
        <v>218</v>
      </c>
      <c r="C56" s="103"/>
      <c r="D56" s="21"/>
      <c r="E56" s="22"/>
      <c r="F56" s="26"/>
      <c r="G56" s="22"/>
      <c r="H56" s="26"/>
      <c r="I56" s="22"/>
      <c r="J56" s="26"/>
      <c r="K56" s="26"/>
      <c r="L56" s="26"/>
      <c r="M56" s="28"/>
      <c r="N56" s="28"/>
      <c r="O56" s="28"/>
      <c r="P56" s="44"/>
      <c r="Q56" s="44"/>
      <c r="R56" s="842"/>
    </row>
    <row r="57" spans="1:18" ht="21" customHeight="1">
      <c r="A57" s="101"/>
      <c r="B57" s="102" t="s">
        <v>203</v>
      </c>
      <c r="C57" s="103" t="s">
        <v>1449</v>
      </c>
      <c r="D57" s="21">
        <v>12</v>
      </c>
      <c r="E57" s="22" t="s">
        <v>686</v>
      </c>
      <c r="F57" s="25">
        <v>0.22</v>
      </c>
      <c r="G57" s="22" t="s">
        <v>687</v>
      </c>
      <c r="H57" s="25">
        <v>0.1</v>
      </c>
      <c r="I57" s="22" t="s">
        <v>688</v>
      </c>
      <c r="J57" s="25">
        <v>8</v>
      </c>
      <c r="K57" s="26" t="s">
        <v>689</v>
      </c>
      <c r="L57" s="27">
        <v>2</v>
      </c>
      <c r="M57" s="26" t="s">
        <v>690</v>
      </c>
      <c r="N57" s="28"/>
      <c r="O57" s="28"/>
      <c r="P57" s="44">
        <f>ROUND(D57*F57*H57*J57*L57,2)</f>
        <v>4.22</v>
      </c>
      <c r="Q57" s="44"/>
      <c r="R57" s="842"/>
    </row>
    <row r="58" spans="1:18" ht="21" customHeight="1">
      <c r="A58" s="101"/>
      <c r="B58" s="102"/>
      <c r="C58" s="103"/>
      <c r="D58" s="21">
        <v>12</v>
      </c>
      <c r="E58" s="22" t="s">
        <v>686</v>
      </c>
      <c r="F58" s="25">
        <v>0.1</v>
      </c>
      <c r="G58" s="22" t="s">
        <v>687</v>
      </c>
      <c r="H58" s="25">
        <v>0.1</v>
      </c>
      <c r="I58" s="22" t="s">
        <v>688</v>
      </c>
      <c r="J58" s="25">
        <v>8</v>
      </c>
      <c r="K58" s="26" t="s">
        <v>689</v>
      </c>
      <c r="L58" s="27">
        <v>4</v>
      </c>
      <c r="M58" s="26" t="s">
        <v>690</v>
      </c>
      <c r="N58" s="28"/>
      <c r="O58" s="28"/>
      <c r="P58" s="44">
        <f>ROUND(D58*F58*H58*J58*L58,2)</f>
        <v>3.84</v>
      </c>
      <c r="Q58" s="44">
        <f>P57+P58</f>
        <v>8.0599999999999987</v>
      </c>
      <c r="R58" s="842"/>
    </row>
    <row r="59" spans="1:18" ht="21" customHeight="1">
      <c r="A59" s="848"/>
      <c r="B59" s="840"/>
      <c r="C59" s="841"/>
      <c r="D59" s="37">
        <v>9</v>
      </c>
      <c r="E59" s="38" t="s">
        <v>686</v>
      </c>
      <c r="F59" s="39">
        <v>0.05</v>
      </c>
      <c r="G59" s="38" t="s">
        <v>687</v>
      </c>
      <c r="H59" s="39">
        <v>0.04</v>
      </c>
      <c r="I59" s="38" t="s">
        <v>688</v>
      </c>
      <c r="J59" s="39">
        <v>8</v>
      </c>
      <c r="K59" s="41" t="s">
        <v>689</v>
      </c>
      <c r="L59" s="42">
        <v>8</v>
      </c>
      <c r="M59" s="41" t="s">
        <v>690</v>
      </c>
      <c r="N59" s="48"/>
      <c r="O59" s="48"/>
      <c r="P59" s="852"/>
      <c r="Q59" s="44">
        <f>ROUND(D59*F59*H59*J59*L59,2)</f>
        <v>1.1499999999999999</v>
      </c>
      <c r="R59" s="853"/>
    </row>
    <row r="60" spans="1:18" ht="21" customHeight="1">
      <c r="A60" s="101"/>
      <c r="B60" s="102" t="s">
        <v>217</v>
      </c>
      <c r="C60" s="103" t="s">
        <v>1449</v>
      </c>
      <c r="D60" s="21" t="s">
        <v>711</v>
      </c>
      <c r="E60" s="22" t="s">
        <v>687</v>
      </c>
      <c r="F60" s="26">
        <v>50</v>
      </c>
      <c r="G60" s="22" t="s">
        <v>706</v>
      </c>
      <c r="H60" s="27">
        <v>4</v>
      </c>
      <c r="I60" s="22" t="s">
        <v>697</v>
      </c>
      <c r="J60" s="34"/>
      <c r="K60" s="35"/>
      <c r="L60" s="845"/>
      <c r="M60" s="35"/>
      <c r="N60" s="36"/>
      <c r="O60" s="26"/>
      <c r="P60" s="248">
        <f>2470*0.05</f>
        <v>123.5</v>
      </c>
      <c r="Q60" s="44">
        <f>ROUND(H60*P60/1000,2)</f>
        <v>0.49</v>
      </c>
      <c r="R60" s="45" t="s">
        <v>709</v>
      </c>
    </row>
    <row r="61" spans="1:18" ht="21" customHeight="1">
      <c r="A61" s="101"/>
      <c r="B61" s="102" t="s">
        <v>1480</v>
      </c>
      <c r="C61" s="103" t="s">
        <v>1449</v>
      </c>
      <c r="D61" s="21" t="s">
        <v>1481</v>
      </c>
      <c r="E61" s="22" t="s">
        <v>687</v>
      </c>
      <c r="F61" s="26">
        <v>120</v>
      </c>
      <c r="G61" s="22" t="s">
        <v>706</v>
      </c>
      <c r="H61" s="27">
        <v>2</v>
      </c>
      <c r="I61" s="22" t="s">
        <v>697</v>
      </c>
      <c r="J61" s="34"/>
      <c r="K61" s="35"/>
      <c r="L61" s="845"/>
      <c r="M61" s="35"/>
      <c r="N61" s="36"/>
      <c r="O61" s="26"/>
      <c r="P61" s="248">
        <f>2470*0.12</f>
        <v>296.39999999999998</v>
      </c>
      <c r="Q61" s="44">
        <f>ROUND(H61*P61/1000,2)</f>
        <v>0.59</v>
      </c>
      <c r="R61" s="45" t="s">
        <v>709</v>
      </c>
    </row>
    <row r="62" spans="1:18" ht="21" customHeight="1">
      <c r="A62" s="101"/>
      <c r="B62" s="102"/>
      <c r="C62" s="103"/>
      <c r="D62" s="21"/>
      <c r="E62" s="22"/>
      <c r="F62" s="26"/>
      <c r="G62" s="22"/>
      <c r="H62" s="27"/>
      <c r="I62" s="22"/>
      <c r="J62" s="34"/>
      <c r="K62" s="35"/>
      <c r="L62" s="845"/>
      <c r="M62" s="35"/>
      <c r="N62" s="36"/>
      <c r="O62" s="26"/>
      <c r="P62" s="248"/>
      <c r="Q62" s="29"/>
      <c r="R62" s="45"/>
    </row>
    <row r="63" spans="1:18" ht="21" customHeight="1">
      <c r="A63" s="101"/>
      <c r="B63" s="102"/>
      <c r="C63" s="103"/>
      <c r="D63" s="21"/>
      <c r="E63" s="22"/>
      <c r="F63" s="26"/>
      <c r="G63" s="22"/>
      <c r="H63" s="27"/>
      <c r="I63" s="22"/>
      <c r="J63" s="34"/>
      <c r="K63" s="35"/>
      <c r="L63" s="845"/>
      <c r="M63" s="35"/>
      <c r="N63" s="36"/>
      <c r="O63" s="26"/>
      <c r="P63" s="248"/>
      <c r="Q63" s="29"/>
      <c r="R63" s="45"/>
    </row>
    <row r="64" spans="1:18" ht="21" customHeight="1">
      <c r="A64" s="101"/>
      <c r="B64" s="102"/>
      <c r="C64" s="103"/>
      <c r="D64" s="21"/>
      <c r="E64" s="22"/>
      <c r="F64" s="26"/>
      <c r="G64" s="22"/>
      <c r="H64" s="27"/>
      <c r="I64" s="22"/>
      <c r="J64" s="34"/>
      <c r="K64" s="35"/>
      <c r="L64" s="845"/>
      <c r="M64" s="35"/>
      <c r="N64" s="36"/>
      <c r="O64" s="26"/>
      <c r="P64" s="248"/>
      <c r="Q64" s="29"/>
      <c r="R64" s="45"/>
    </row>
    <row r="65" spans="1:18" ht="21" customHeight="1">
      <c r="A65" s="101"/>
      <c r="B65" s="102"/>
      <c r="C65" s="103"/>
      <c r="D65" s="21"/>
      <c r="E65" s="22"/>
      <c r="F65" s="25"/>
      <c r="G65" s="22"/>
      <c r="H65" s="25"/>
      <c r="I65" s="22"/>
      <c r="J65" s="25"/>
      <c r="K65" s="26"/>
      <c r="L65" s="27"/>
      <c r="M65" s="26"/>
      <c r="N65" s="28"/>
      <c r="O65" s="28"/>
      <c r="P65" s="854" t="s">
        <v>219</v>
      </c>
      <c r="Q65" s="29">
        <f>SUM(Q5:Q61)</f>
        <v>1839.5400000000002</v>
      </c>
      <c r="R65" s="855" t="s">
        <v>202</v>
      </c>
    </row>
    <row r="66" spans="1:18" ht="21" customHeight="1">
      <c r="A66" s="101"/>
      <c r="B66" s="102"/>
      <c r="C66" s="103"/>
      <c r="D66" s="21"/>
      <c r="E66" s="22"/>
      <c r="F66" s="27"/>
      <c r="G66" s="22"/>
      <c r="H66" s="25"/>
      <c r="I66" s="22"/>
      <c r="J66" s="25"/>
      <c r="K66" s="26"/>
      <c r="L66" s="27"/>
      <c r="M66" s="26"/>
      <c r="N66" s="28"/>
      <c r="O66" s="28"/>
      <c r="P66" s="856" t="s">
        <v>220</v>
      </c>
      <c r="Q66" s="857">
        <f>TRUNC((Q65-Q68-Q69-Q70)/1000,3)</f>
        <v>1.794</v>
      </c>
      <c r="R66" s="858" t="s">
        <v>221</v>
      </c>
    </row>
    <row r="67" spans="1:18" ht="21" customHeight="1">
      <c r="A67" s="101"/>
      <c r="B67" s="102"/>
      <c r="C67" s="103"/>
      <c r="D67" s="21"/>
      <c r="E67" s="22"/>
      <c r="F67" s="27"/>
      <c r="G67" s="22"/>
      <c r="H67" s="25"/>
      <c r="I67" s="22"/>
      <c r="J67" s="25"/>
      <c r="K67" s="26"/>
      <c r="L67" s="27"/>
      <c r="M67" s="26"/>
      <c r="N67" s="28"/>
      <c r="O67" s="28"/>
      <c r="P67" s="856" t="s">
        <v>222</v>
      </c>
      <c r="Q67" s="857">
        <f>TRUNC((Q65)/1000,3)</f>
        <v>1.839</v>
      </c>
      <c r="R67" s="858" t="s">
        <v>221</v>
      </c>
    </row>
    <row r="68" spans="1:18" ht="21" customHeight="1">
      <c r="A68" s="101"/>
      <c r="B68" s="102"/>
      <c r="C68" s="103"/>
      <c r="D68" s="21"/>
      <c r="E68" s="22"/>
      <c r="F68" s="27"/>
      <c r="G68" s="22"/>
      <c r="H68" s="25"/>
      <c r="I68" s="22"/>
      <c r="J68" s="25"/>
      <c r="K68" s="26"/>
      <c r="L68" s="27"/>
      <c r="M68" s="26"/>
      <c r="N68" s="28"/>
      <c r="O68" s="28"/>
      <c r="P68" s="854" t="s">
        <v>223</v>
      </c>
      <c r="Q68" s="859">
        <f>Q44+Q45</f>
        <v>34.54</v>
      </c>
      <c r="R68" s="855" t="s">
        <v>202</v>
      </c>
    </row>
    <row r="69" spans="1:18" ht="21" customHeight="1">
      <c r="A69" s="101"/>
      <c r="B69" s="102"/>
      <c r="C69" s="103"/>
      <c r="D69" s="21"/>
      <c r="E69" s="22"/>
      <c r="F69" s="27"/>
      <c r="G69" s="22"/>
      <c r="H69" s="25"/>
      <c r="I69" s="22"/>
      <c r="J69" s="25"/>
      <c r="K69" s="26"/>
      <c r="L69" s="27"/>
      <c r="M69" s="26"/>
      <c r="N69" s="28"/>
      <c r="O69" s="28"/>
      <c r="P69" s="860" t="s">
        <v>224</v>
      </c>
      <c r="Q69" s="859">
        <f>Q29+Q30+Q40+Q50+Q60</f>
        <v>8.24</v>
      </c>
      <c r="R69" s="855" t="s">
        <v>202</v>
      </c>
    </row>
    <row r="70" spans="1:18" ht="21" customHeight="1">
      <c r="A70" s="101"/>
      <c r="B70" s="102"/>
      <c r="C70" s="103"/>
      <c r="D70" s="21"/>
      <c r="E70" s="22"/>
      <c r="F70" s="27"/>
      <c r="G70" s="22"/>
      <c r="H70" s="25"/>
      <c r="I70" s="22"/>
      <c r="J70" s="25"/>
      <c r="K70" s="26"/>
      <c r="L70" s="27"/>
      <c r="M70" s="26"/>
      <c r="N70" s="28"/>
      <c r="O70" s="28"/>
      <c r="P70" s="854" t="s">
        <v>225</v>
      </c>
      <c r="Q70" s="859">
        <f>Q23+Q36</f>
        <v>1.97</v>
      </c>
      <c r="R70" s="855" t="s">
        <v>202</v>
      </c>
    </row>
    <row r="71" spans="1:18" ht="21" customHeight="1">
      <c r="A71" s="101"/>
      <c r="B71" s="102"/>
      <c r="C71" s="103"/>
      <c r="D71" s="21"/>
      <c r="E71" s="22"/>
      <c r="F71" s="27"/>
      <c r="G71" s="22"/>
      <c r="H71" s="25"/>
      <c r="I71" s="22"/>
      <c r="J71" s="25"/>
      <c r="K71" s="26"/>
      <c r="L71" s="27"/>
      <c r="M71" s="26"/>
      <c r="N71" s="28"/>
      <c r="O71" s="28"/>
      <c r="P71" s="44"/>
      <c r="Q71" s="29"/>
      <c r="R71" s="855"/>
    </row>
    <row r="72" spans="1:18" ht="21" customHeight="1">
      <c r="A72" s="861"/>
      <c r="B72" s="862"/>
      <c r="C72" s="863"/>
      <c r="D72" s="863"/>
      <c r="E72" s="864"/>
      <c r="F72" s="865"/>
      <c r="G72" s="864"/>
      <c r="H72" s="865"/>
      <c r="I72" s="864"/>
      <c r="J72" s="865"/>
      <c r="K72" s="865"/>
      <c r="L72" s="865"/>
      <c r="M72" s="866"/>
      <c r="N72" s="866"/>
      <c r="O72" s="866"/>
      <c r="P72" s="867"/>
      <c r="Q72" s="868"/>
      <c r="R72" s="869"/>
    </row>
    <row r="73" spans="1:18" ht="21" customHeight="1">
      <c r="A73" s="822" t="s">
        <v>178</v>
      </c>
      <c r="B73" s="823" t="s">
        <v>179</v>
      </c>
      <c r="C73" s="824" t="s">
        <v>195</v>
      </c>
      <c r="D73" s="1593" t="s">
        <v>196</v>
      </c>
      <c r="E73" s="1594"/>
      <c r="F73" s="1594"/>
      <c r="G73" s="1594"/>
      <c r="H73" s="1594"/>
      <c r="I73" s="1594"/>
      <c r="J73" s="1594"/>
      <c r="K73" s="1594"/>
      <c r="L73" s="1594"/>
      <c r="M73" s="1594"/>
      <c r="N73" s="1594"/>
      <c r="O73" s="1595"/>
      <c r="P73" s="825" t="s">
        <v>197</v>
      </c>
      <c r="Q73" s="823" t="s">
        <v>198</v>
      </c>
      <c r="R73" s="826" t="s">
        <v>199</v>
      </c>
    </row>
    <row r="74" spans="1:18" ht="21" customHeight="1">
      <c r="A74" s="827"/>
      <c r="B74" s="24" t="s">
        <v>1451</v>
      </c>
      <c r="C74" s="828"/>
      <c r="D74" s="828"/>
      <c r="E74" s="829"/>
      <c r="F74" s="830"/>
      <c r="G74" s="829"/>
      <c r="H74" s="830"/>
      <c r="I74" s="829"/>
      <c r="J74" s="830"/>
      <c r="K74" s="830"/>
      <c r="L74" s="830"/>
      <c r="M74" s="831"/>
      <c r="N74" s="831"/>
      <c r="O74" s="831"/>
      <c r="P74" s="832"/>
      <c r="Q74" s="833"/>
      <c r="R74" s="834"/>
    </row>
    <row r="75" spans="1:18" ht="21" customHeight="1">
      <c r="A75" s="870">
        <v>1</v>
      </c>
      <c r="B75" s="102" t="s">
        <v>1453</v>
      </c>
      <c r="C75" s="103"/>
      <c r="D75" s="104" t="s">
        <v>1452</v>
      </c>
      <c r="E75" s="30" t="s">
        <v>190</v>
      </c>
      <c r="F75" s="105">
        <v>1</v>
      </c>
      <c r="G75" s="26" t="s">
        <v>194</v>
      </c>
      <c r="H75" s="26"/>
      <c r="I75" s="22"/>
      <c r="J75" s="26"/>
      <c r="K75" s="26"/>
      <c r="L75" s="26"/>
      <c r="M75" s="28"/>
      <c r="N75" s="28"/>
      <c r="O75" s="28"/>
      <c r="P75" s="44">
        <v>620</v>
      </c>
      <c r="Q75" s="1584">
        <f>P75+P76+P77</f>
        <v>800</v>
      </c>
      <c r="R75" s="46"/>
    </row>
    <row r="76" spans="1:18" ht="21" customHeight="1">
      <c r="A76" s="101"/>
      <c r="B76" s="102" t="s">
        <v>226</v>
      </c>
      <c r="C76" s="103"/>
      <c r="D76" s="104" t="s">
        <v>1452</v>
      </c>
      <c r="E76" s="30" t="s">
        <v>190</v>
      </c>
      <c r="F76" s="105">
        <v>1</v>
      </c>
      <c r="G76" s="26" t="s">
        <v>194</v>
      </c>
      <c r="H76" s="25"/>
      <c r="I76" s="22"/>
      <c r="J76" s="25"/>
      <c r="K76" s="26"/>
      <c r="L76" s="27"/>
      <c r="M76" s="26"/>
      <c r="N76" s="28"/>
      <c r="O76" s="28"/>
      <c r="P76" s="44">
        <v>100</v>
      </c>
      <c r="Q76" s="1585"/>
      <c r="R76" s="46"/>
    </row>
    <row r="77" spans="1:18" ht="21" customHeight="1">
      <c r="A77" s="101"/>
      <c r="B77" s="102" t="s">
        <v>227</v>
      </c>
      <c r="C77" s="103"/>
      <c r="D77" s="104" t="s">
        <v>1452</v>
      </c>
      <c r="E77" s="30" t="s">
        <v>190</v>
      </c>
      <c r="F77" s="105">
        <v>1</v>
      </c>
      <c r="G77" s="26" t="s">
        <v>193</v>
      </c>
      <c r="H77" s="25"/>
      <c r="I77" s="22"/>
      <c r="J77" s="25"/>
      <c r="K77" s="26"/>
      <c r="L77" s="27"/>
      <c r="M77" s="26"/>
      <c r="N77" s="28"/>
      <c r="O77" s="28"/>
      <c r="P77" s="44">
        <v>80</v>
      </c>
      <c r="Q77" s="1586"/>
      <c r="R77" s="46"/>
    </row>
    <row r="78" spans="1:18" ht="21" customHeight="1">
      <c r="A78" s="101"/>
      <c r="B78" s="102" t="s">
        <v>228</v>
      </c>
      <c r="C78" s="103"/>
      <c r="D78" s="104" t="s">
        <v>1452</v>
      </c>
      <c r="E78" s="30"/>
      <c r="F78" s="871">
        <v>5</v>
      </c>
      <c r="G78" s="26" t="s">
        <v>229</v>
      </c>
      <c r="H78" s="23">
        <v>2</v>
      </c>
      <c r="I78" s="26" t="s">
        <v>200</v>
      </c>
      <c r="J78" s="30" t="s">
        <v>190</v>
      </c>
      <c r="K78" s="26"/>
      <c r="L78" s="27">
        <v>30</v>
      </c>
      <c r="M78" s="26"/>
      <c r="N78" s="26" t="s">
        <v>230</v>
      </c>
      <c r="O78" s="28"/>
      <c r="P78" s="44"/>
      <c r="Q78" s="106">
        <f>F78*H78*L78</f>
        <v>300</v>
      </c>
      <c r="R78" s="46"/>
    </row>
    <row r="79" spans="1:18" ht="21" customHeight="1">
      <c r="A79" s="101"/>
      <c r="B79" s="102" t="s">
        <v>742</v>
      </c>
      <c r="C79" s="103"/>
      <c r="D79" s="104" t="s">
        <v>1452</v>
      </c>
      <c r="E79" s="30" t="s">
        <v>190</v>
      </c>
      <c r="F79" s="105">
        <v>1</v>
      </c>
      <c r="G79" s="26" t="s">
        <v>194</v>
      </c>
      <c r="H79" s="23"/>
      <c r="I79" s="26"/>
      <c r="J79" s="30"/>
      <c r="K79" s="26"/>
      <c r="L79" s="27"/>
      <c r="M79" s="26"/>
      <c r="N79" s="26"/>
      <c r="O79" s="28"/>
      <c r="P79" s="44"/>
      <c r="Q79" s="106">
        <v>20</v>
      </c>
      <c r="R79" s="46"/>
    </row>
    <row r="80" spans="1:18" ht="21" customHeight="1">
      <c r="A80" s="101"/>
      <c r="B80" s="102" t="s">
        <v>1454</v>
      </c>
      <c r="C80" s="26"/>
      <c r="D80" s="104"/>
      <c r="E80" s="30"/>
      <c r="F80" s="105"/>
      <c r="G80" s="26"/>
      <c r="H80" s="23"/>
      <c r="I80" s="26"/>
      <c r="J80" s="30"/>
      <c r="K80" s="26"/>
      <c r="L80" s="27"/>
      <c r="M80" s="26"/>
      <c r="N80" s="26"/>
      <c r="O80" s="28"/>
      <c r="P80" s="44"/>
      <c r="Q80" s="106">
        <v>50</v>
      </c>
      <c r="R80" s="46"/>
    </row>
    <row r="81" spans="1:18" ht="21" customHeight="1">
      <c r="A81" s="101"/>
      <c r="B81" s="102"/>
      <c r="C81" s="26"/>
      <c r="D81" s="21"/>
      <c r="E81" s="30"/>
      <c r="F81" s="27"/>
      <c r="G81" s="22"/>
      <c r="H81" s="27"/>
      <c r="I81" s="31"/>
      <c r="J81" s="27"/>
      <c r="K81" s="26"/>
      <c r="L81" s="26"/>
      <c r="M81" s="26"/>
      <c r="N81" s="26"/>
      <c r="O81" s="28"/>
      <c r="P81" s="44"/>
      <c r="Q81" s="29"/>
      <c r="R81" s="46"/>
    </row>
    <row r="82" spans="1:18" ht="21" customHeight="1">
      <c r="A82" s="101"/>
      <c r="B82" s="102"/>
      <c r="C82" s="103"/>
      <c r="D82" s="21"/>
      <c r="E82" s="22"/>
      <c r="F82" s="25"/>
      <c r="G82" s="22"/>
      <c r="H82" s="25"/>
      <c r="I82" s="22"/>
      <c r="J82" s="25"/>
      <c r="K82" s="26"/>
      <c r="L82" s="27"/>
      <c r="M82" s="26"/>
      <c r="N82" s="28"/>
      <c r="O82" s="28"/>
      <c r="P82" s="854" t="s">
        <v>219</v>
      </c>
      <c r="Q82" s="29">
        <f>Q78+Q75+Q79+Q80</f>
        <v>1170</v>
      </c>
      <c r="R82" s="855" t="s">
        <v>202</v>
      </c>
    </row>
    <row r="83" spans="1:18" ht="21" customHeight="1">
      <c r="A83" s="101"/>
      <c r="B83" s="22"/>
      <c r="C83" s="872"/>
      <c r="D83" s="26"/>
      <c r="E83" s="22"/>
      <c r="F83" s="26"/>
      <c r="G83" s="22"/>
      <c r="H83" s="26"/>
      <c r="I83" s="22"/>
      <c r="J83" s="26"/>
      <c r="K83" s="26"/>
      <c r="L83" s="26"/>
      <c r="M83" s="28"/>
      <c r="N83" s="28"/>
      <c r="O83" s="28"/>
      <c r="P83" s="856" t="s">
        <v>222</v>
      </c>
      <c r="Q83" s="857">
        <f>Q82/1000</f>
        <v>1.17</v>
      </c>
      <c r="R83" s="858" t="s">
        <v>221</v>
      </c>
    </row>
    <row r="84" spans="1:18" ht="21" customHeight="1">
      <c r="A84" s="101"/>
      <c r="B84" s="22"/>
      <c r="C84" s="872"/>
      <c r="D84" s="26"/>
      <c r="E84" s="22"/>
      <c r="F84" s="26"/>
      <c r="G84" s="22"/>
      <c r="H84" s="26"/>
      <c r="I84" s="22"/>
      <c r="J84" s="26"/>
      <c r="K84" s="26"/>
      <c r="L84" s="26"/>
      <c r="M84" s="28"/>
      <c r="N84" s="28"/>
      <c r="O84" s="28"/>
      <c r="P84" s="856"/>
      <c r="Q84" s="857"/>
      <c r="R84" s="858"/>
    </row>
    <row r="85" spans="1:18" ht="21" customHeight="1">
      <c r="A85" s="101"/>
      <c r="B85" s="102"/>
      <c r="C85" s="26"/>
      <c r="D85" s="21"/>
      <c r="E85" s="30"/>
      <c r="F85" s="27"/>
      <c r="G85" s="22"/>
      <c r="H85" s="27"/>
      <c r="I85" s="31"/>
      <c r="J85" s="27"/>
      <c r="K85" s="26"/>
      <c r="L85" s="26"/>
      <c r="M85" s="26"/>
      <c r="N85" s="26"/>
      <c r="O85" s="28"/>
      <c r="P85" s="44"/>
      <c r="Q85" s="859"/>
      <c r="R85" s="855"/>
    </row>
    <row r="86" spans="1:18" ht="21" customHeight="1">
      <c r="A86" s="836"/>
      <c r="B86" s="837"/>
      <c r="C86" s="873"/>
      <c r="D86" s="874"/>
      <c r="E86" s="875"/>
      <c r="F86" s="876"/>
      <c r="G86" s="877"/>
      <c r="H86" s="876"/>
      <c r="I86" s="878"/>
      <c r="J86" s="876"/>
      <c r="K86" s="873"/>
      <c r="L86" s="873"/>
      <c r="M86" s="873"/>
      <c r="N86" s="873"/>
      <c r="O86" s="879"/>
      <c r="P86" s="846"/>
      <c r="Q86" s="880"/>
      <c r="R86" s="839"/>
    </row>
    <row r="87" spans="1:18" ht="21" customHeight="1">
      <c r="A87" s="836"/>
      <c r="B87" s="837"/>
      <c r="C87" s="873"/>
      <c r="D87" s="874"/>
      <c r="E87" s="875"/>
      <c r="F87" s="876"/>
      <c r="G87" s="877"/>
      <c r="H87" s="876"/>
      <c r="I87" s="878"/>
      <c r="J87" s="876"/>
      <c r="K87" s="873"/>
      <c r="L87" s="873"/>
      <c r="M87" s="873"/>
      <c r="N87" s="873"/>
      <c r="O87" s="879"/>
      <c r="P87" s="846"/>
      <c r="Q87" s="880"/>
      <c r="R87" s="839"/>
    </row>
    <row r="88" spans="1:18" ht="21" customHeight="1">
      <c r="A88" s="836"/>
      <c r="B88" s="837"/>
      <c r="C88" s="873"/>
      <c r="D88" s="874"/>
      <c r="E88" s="875"/>
      <c r="F88" s="876"/>
      <c r="G88" s="877"/>
      <c r="H88" s="876"/>
      <c r="I88" s="878"/>
      <c r="J88" s="876"/>
      <c r="K88" s="873"/>
      <c r="L88" s="873"/>
      <c r="M88" s="873"/>
      <c r="N88" s="873"/>
      <c r="O88" s="879"/>
      <c r="P88" s="846"/>
      <c r="Q88" s="880"/>
      <c r="R88" s="839"/>
    </row>
    <row r="89" spans="1:18" ht="21" customHeight="1">
      <c r="A89" s="836"/>
      <c r="B89" s="837"/>
      <c r="C89" s="873"/>
      <c r="D89" s="874"/>
      <c r="E89" s="875"/>
      <c r="F89" s="876"/>
      <c r="G89" s="877"/>
      <c r="H89" s="876"/>
      <c r="I89" s="878"/>
      <c r="J89" s="876"/>
      <c r="K89" s="873"/>
      <c r="L89" s="873"/>
      <c r="M89" s="873"/>
      <c r="N89" s="873"/>
      <c r="O89" s="879"/>
      <c r="P89" s="846"/>
      <c r="Q89" s="880"/>
      <c r="R89" s="839"/>
    </row>
    <row r="90" spans="1:18" ht="21" customHeight="1">
      <c r="A90" s="836"/>
      <c r="B90" s="837"/>
      <c r="C90" s="873"/>
      <c r="D90" s="874"/>
      <c r="E90" s="875"/>
      <c r="F90" s="876"/>
      <c r="G90" s="877"/>
      <c r="H90" s="876"/>
      <c r="I90" s="878"/>
      <c r="J90" s="876"/>
      <c r="K90" s="873"/>
      <c r="L90" s="873"/>
      <c r="M90" s="873"/>
      <c r="N90" s="873"/>
      <c r="O90" s="879"/>
      <c r="P90" s="846"/>
      <c r="Q90" s="880"/>
      <c r="R90" s="839"/>
    </row>
    <row r="91" spans="1:18" ht="21" customHeight="1">
      <c r="A91" s="836"/>
      <c r="B91" s="837"/>
      <c r="C91" s="873"/>
      <c r="D91" s="874"/>
      <c r="E91" s="875"/>
      <c r="F91" s="876"/>
      <c r="G91" s="877"/>
      <c r="H91" s="876"/>
      <c r="I91" s="878"/>
      <c r="J91" s="876"/>
      <c r="K91" s="873"/>
      <c r="L91" s="873"/>
      <c r="M91" s="873"/>
      <c r="N91" s="873"/>
      <c r="O91" s="879"/>
      <c r="P91" s="846"/>
      <c r="Q91" s="880"/>
      <c r="R91" s="839"/>
    </row>
    <row r="92" spans="1:18" ht="21" customHeight="1">
      <c r="A92" s="836"/>
      <c r="B92" s="837"/>
      <c r="C92" s="873"/>
      <c r="D92" s="874"/>
      <c r="E92" s="875"/>
      <c r="F92" s="876"/>
      <c r="G92" s="877"/>
      <c r="H92" s="876"/>
      <c r="I92" s="878"/>
      <c r="J92" s="876"/>
      <c r="K92" s="873"/>
      <c r="L92" s="873"/>
      <c r="M92" s="873"/>
      <c r="N92" s="873"/>
      <c r="O92" s="879"/>
      <c r="P92" s="846"/>
      <c r="Q92" s="880"/>
      <c r="R92" s="839"/>
    </row>
    <row r="93" spans="1:18" ht="21" customHeight="1">
      <c r="A93" s="861"/>
      <c r="B93" s="862"/>
      <c r="C93" s="865"/>
      <c r="D93" s="881"/>
      <c r="E93" s="882"/>
      <c r="F93" s="883"/>
      <c r="G93" s="864"/>
      <c r="H93" s="883"/>
      <c r="I93" s="884"/>
      <c r="J93" s="883"/>
      <c r="K93" s="865"/>
      <c r="L93" s="865"/>
      <c r="M93" s="865"/>
      <c r="N93" s="865"/>
      <c r="O93" s="866"/>
      <c r="P93" s="867"/>
      <c r="Q93" s="868"/>
      <c r="R93" s="885"/>
    </row>
  </sheetData>
  <mergeCells count="6">
    <mergeCell ref="Q75:Q77"/>
    <mergeCell ref="A1:R2"/>
    <mergeCell ref="D3:O3"/>
    <mergeCell ref="D25:O25"/>
    <mergeCell ref="D49:O49"/>
    <mergeCell ref="D73:O73"/>
  </mergeCells>
  <phoneticPr fontId="2" type="noConversion"/>
  <printOptions horizontalCentered="1" gridLinesSet="0"/>
  <pageMargins left="0.39370078740157483" right="0.39370078740157483" top="0.98425196850393704" bottom="0.39370078740157483" header="0.39370078740157483" footer="0.39370078740157483"/>
  <pageSetup paperSize="9"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A1:S59"/>
  <sheetViews>
    <sheetView view="pageBreakPreview" workbookViewId="0">
      <selection activeCell="C29" sqref="C29"/>
    </sheetView>
  </sheetViews>
  <sheetFormatPr defaultColWidth="8.88671875" defaultRowHeight="21" customHeight="1"/>
  <cols>
    <col min="1" max="1" width="4.109375" style="107" customWidth="1"/>
    <col min="2" max="2" width="15.6640625" style="107" customWidth="1"/>
    <col min="3" max="3" width="10.33203125" style="107" customWidth="1"/>
    <col min="4" max="4" width="6.33203125" style="107" customWidth="1"/>
    <col min="5" max="5" width="4.88671875" style="245" customWidth="1"/>
    <col min="6" max="6" width="6.33203125" style="107" customWidth="1"/>
    <col min="7" max="7" width="4.109375" style="245" customWidth="1"/>
    <col min="8" max="8" width="6.33203125" style="107" customWidth="1"/>
    <col min="9" max="9" width="4.5546875" style="245" customWidth="1"/>
    <col min="10" max="10" width="6.33203125" style="107" customWidth="1"/>
    <col min="11" max="11" width="2.21875" style="107" customWidth="1"/>
    <col min="12" max="12" width="6.33203125" style="107" customWidth="1"/>
    <col min="13" max="13" width="2.33203125" style="107" customWidth="1"/>
    <col min="14" max="14" width="5.88671875" style="107" customWidth="1"/>
    <col min="15" max="15" width="2.33203125" style="107" customWidth="1"/>
    <col min="16" max="18" width="9.44140625" style="107" customWidth="1"/>
    <col min="19" max="19" width="5" style="245" customWidth="1"/>
    <col min="20" max="20" width="13.44140625" style="107" customWidth="1"/>
    <col min="21" max="21" width="24.21875" style="107" customWidth="1"/>
    <col min="22" max="37" width="5" style="107" customWidth="1"/>
    <col min="38" max="16384" width="8.88671875" style="107"/>
  </cols>
  <sheetData>
    <row r="1" spans="1:18" ht="21" customHeight="1">
      <c r="A1" s="1587" t="s">
        <v>1525</v>
      </c>
      <c r="B1" s="1588"/>
      <c r="C1" s="1588"/>
      <c r="D1" s="1588"/>
      <c r="E1" s="1588"/>
      <c r="F1" s="1588"/>
      <c r="G1" s="1588"/>
      <c r="H1" s="1588"/>
      <c r="I1" s="1588"/>
      <c r="J1" s="1588"/>
      <c r="K1" s="1588"/>
      <c r="L1" s="1588"/>
      <c r="M1" s="1588"/>
      <c r="N1" s="1588"/>
      <c r="O1" s="1588"/>
      <c r="P1" s="1588"/>
      <c r="Q1" s="1588"/>
      <c r="R1" s="1589"/>
    </row>
    <row r="2" spans="1:18" ht="21" customHeight="1">
      <c r="A2" s="1590"/>
      <c r="B2" s="1591"/>
      <c r="C2" s="1591"/>
      <c r="D2" s="1591"/>
      <c r="E2" s="1591"/>
      <c r="F2" s="1591"/>
      <c r="G2" s="1591"/>
      <c r="H2" s="1591"/>
      <c r="I2" s="1591"/>
      <c r="J2" s="1591"/>
      <c r="K2" s="1591"/>
      <c r="L2" s="1591"/>
      <c r="M2" s="1591"/>
      <c r="N2" s="1591"/>
      <c r="O2" s="1591"/>
      <c r="P2" s="1591"/>
      <c r="Q2" s="1591"/>
      <c r="R2" s="1592"/>
    </row>
    <row r="3" spans="1:18" ht="21" customHeight="1">
      <c r="A3" s="822" t="s">
        <v>178</v>
      </c>
      <c r="B3" s="823" t="s">
        <v>179</v>
      </c>
      <c r="C3" s="824" t="s">
        <v>195</v>
      </c>
      <c r="D3" s="1593" t="s">
        <v>196</v>
      </c>
      <c r="E3" s="1594"/>
      <c r="F3" s="1594"/>
      <c r="G3" s="1594"/>
      <c r="H3" s="1594"/>
      <c r="I3" s="1594"/>
      <c r="J3" s="1594"/>
      <c r="K3" s="1594"/>
      <c r="L3" s="1594"/>
      <c r="M3" s="1594"/>
      <c r="N3" s="1594"/>
      <c r="O3" s="1595"/>
      <c r="P3" s="825" t="s">
        <v>197</v>
      </c>
      <c r="Q3" s="823" t="s">
        <v>198</v>
      </c>
      <c r="R3" s="826" t="s">
        <v>199</v>
      </c>
    </row>
    <row r="4" spans="1:18" ht="21" customHeight="1">
      <c r="A4" s="827"/>
      <c r="B4" s="24" t="s">
        <v>1431</v>
      </c>
      <c r="C4" s="828"/>
      <c r="D4" s="828"/>
      <c r="E4" s="829"/>
      <c r="F4" s="830"/>
      <c r="G4" s="829"/>
      <c r="H4" s="830"/>
      <c r="I4" s="829"/>
      <c r="J4" s="830"/>
      <c r="K4" s="830"/>
      <c r="L4" s="830"/>
      <c r="M4" s="831"/>
      <c r="N4" s="831"/>
      <c r="O4" s="831"/>
      <c r="P4" s="832"/>
      <c r="Q4" s="833"/>
      <c r="R4" s="834"/>
    </row>
    <row r="5" spans="1:18" ht="21" customHeight="1">
      <c r="A5" s="101">
        <v>1</v>
      </c>
      <c r="B5" s="102" t="s">
        <v>180</v>
      </c>
      <c r="C5" s="103" t="s">
        <v>1509</v>
      </c>
      <c r="D5" s="21">
        <v>8</v>
      </c>
      <c r="E5" s="22" t="s">
        <v>686</v>
      </c>
      <c r="F5" s="25">
        <v>3.2</v>
      </c>
      <c r="G5" s="22" t="s">
        <v>687</v>
      </c>
      <c r="H5" s="25">
        <v>2.35</v>
      </c>
      <c r="I5" s="22" t="s">
        <v>688</v>
      </c>
      <c r="J5" s="25">
        <v>7.85</v>
      </c>
      <c r="K5" s="26" t="s">
        <v>689</v>
      </c>
      <c r="L5" s="27">
        <v>1</v>
      </c>
      <c r="M5" s="26" t="s">
        <v>690</v>
      </c>
      <c r="N5" s="28"/>
      <c r="O5" s="28"/>
      <c r="P5" s="44">
        <f>ROUND(D5*F5*H5*J5*L5,2)</f>
        <v>472.26</v>
      </c>
      <c r="Q5" s="29">
        <f>P5</f>
        <v>472.26</v>
      </c>
      <c r="R5" s="46"/>
    </row>
    <row r="6" spans="1:18" ht="21" customHeight="1">
      <c r="A6" s="101"/>
      <c r="B6" s="102"/>
      <c r="C6" s="103"/>
      <c r="D6" s="21"/>
      <c r="E6" s="22"/>
      <c r="F6" s="25"/>
      <c r="G6" s="22"/>
      <c r="H6" s="25"/>
      <c r="I6" s="22"/>
      <c r="J6" s="25"/>
      <c r="K6" s="26"/>
      <c r="L6" s="27"/>
      <c r="M6" s="26"/>
      <c r="N6" s="28"/>
      <c r="O6" s="28"/>
      <c r="P6" s="44"/>
      <c r="Q6" s="29"/>
      <c r="R6" s="46"/>
    </row>
    <row r="7" spans="1:18" ht="21" customHeight="1">
      <c r="A7" s="101">
        <v>2</v>
      </c>
      <c r="B7" s="102" t="s">
        <v>201</v>
      </c>
      <c r="C7" s="103" t="s">
        <v>1509</v>
      </c>
      <c r="D7" s="21" t="s">
        <v>1433</v>
      </c>
      <c r="E7" s="30" t="s">
        <v>687</v>
      </c>
      <c r="F7" s="27">
        <v>200</v>
      </c>
      <c r="G7" s="22" t="s">
        <v>687</v>
      </c>
      <c r="H7" s="27">
        <v>8</v>
      </c>
      <c r="I7" s="31" t="s">
        <v>691</v>
      </c>
      <c r="J7" s="27">
        <v>8</v>
      </c>
      <c r="K7" s="26" t="s">
        <v>692</v>
      </c>
      <c r="L7" s="32">
        <f>(0.2*1*H7*7.85)*3</f>
        <v>37.68</v>
      </c>
      <c r="M7" s="26" t="s">
        <v>693</v>
      </c>
      <c r="N7" s="26" t="s">
        <v>694</v>
      </c>
      <c r="O7" s="28"/>
      <c r="P7" s="44"/>
      <c r="Q7" s="29"/>
      <c r="R7" s="46"/>
    </row>
    <row r="8" spans="1:18" ht="21" customHeight="1">
      <c r="A8" s="101"/>
      <c r="B8" s="102"/>
      <c r="C8" s="103"/>
      <c r="D8" s="21">
        <f>L7</f>
        <v>37.68</v>
      </c>
      <c r="E8" s="26" t="s">
        <v>695</v>
      </c>
      <c r="F8" s="25">
        <v>3</v>
      </c>
      <c r="G8" s="22" t="s">
        <v>696</v>
      </c>
      <c r="H8" s="27">
        <v>4</v>
      </c>
      <c r="I8" s="22" t="s">
        <v>697</v>
      </c>
      <c r="J8" s="27"/>
      <c r="K8" s="26"/>
      <c r="L8" s="26"/>
      <c r="M8" s="28"/>
      <c r="N8" s="28"/>
      <c r="O8" s="28"/>
      <c r="P8" s="44">
        <f>D8*F8</f>
        <v>113.03999999999999</v>
      </c>
      <c r="Q8" s="44">
        <f>P8*H8</f>
        <v>452.15999999999997</v>
      </c>
      <c r="R8" s="46"/>
    </row>
    <row r="9" spans="1:18" ht="21" customHeight="1">
      <c r="A9" s="101"/>
      <c r="B9" s="102"/>
      <c r="C9" s="103"/>
      <c r="D9" s="21"/>
      <c r="E9" s="26"/>
      <c r="F9" s="27"/>
      <c r="G9" s="22"/>
      <c r="H9" s="27"/>
      <c r="I9" s="22"/>
      <c r="J9" s="27"/>
      <c r="K9" s="26"/>
      <c r="L9" s="26"/>
      <c r="M9" s="28"/>
      <c r="N9" s="28"/>
      <c r="O9" s="28"/>
      <c r="P9" s="44"/>
      <c r="Q9" s="29"/>
      <c r="R9" s="46"/>
    </row>
    <row r="10" spans="1:18" ht="21" customHeight="1">
      <c r="A10" s="101">
        <v>3</v>
      </c>
      <c r="B10" s="102" t="s">
        <v>182</v>
      </c>
      <c r="C10" s="103" t="s">
        <v>1509</v>
      </c>
      <c r="D10" s="21" t="s">
        <v>1434</v>
      </c>
      <c r="E10" s="30" t="s">
        <v>687</v>
      </c>
      <c r="F10" s="27">
        <v>100</v>
      </c>
      <c r="G10" s="22" t="s">
        <v>687</v>
      </c>
      <c r="H10" s="27">
        <v>8</v>
      </c>
      <c r="I10" s="31" t="s">
        <v>691</v>
      </c>
      <c r="J10" s="27">
        <v>8</v>
      </c>
      <c r="K10" s="26" t="s">
        <v>692</v>
      </c>
      <c r="L10" s="32">
        <f>(0.4*1*H10*7.85)</f>
        <v>25.12</v>
      </c>
      <c r="M10" s="26" t="s">
        <v>693</v>
      </c>
      <c r="N10" s="26" t="s">
        <v>694</v>
      </c>
      <c r="O10" s="28"/>
      <c r="P10" s="44"/>
      <c r="Q10" s="29"/>
      <c r="R10" s="46"/>
    </row>
    <row r="11" spans="1:18" ht="21" customHeight="1">
      <c r="A11" s="101"/>
      <c r="B11" s="102"/>
      <c r="C11" s="103"/>
      <c r="D11" s="21">
        <f>L10</f>
        <v>25.12</v>
      </c>
      <c r="E11" s="26" t="s">
        <v>695</v>
      </c>
      <c r="F11" s="25">
        <v>3.2</v>
      </c>
      <c r="G11" s="22" t="s">
        <v>696</v>
      </c>
      <c r="H11" s="27">
        <v>1</v>
      </c>
      <c r="I11" s="22" t="s">
        <v>697</v>
      </c>
      <c r="J11" s="27"/>
      <c r="K11" s="26"/>
      <c r="L11" s="26"/>
      <c r="M11" s="28"/>
      <c r="N11" s="28"/>
      <c r="O11" s="28"/>
      <c r="P11" s="44">
        <f>D11*F11*H11</f>
        <v>80.384000000000015</v>
      </c>
      <c r="Q11" s="44">
        <f>ROUND(D11*F11*H11,2)</f>
        <v>80.38</v>
      </c>
      <c r="R11" s="46"/>
    </row>
    <row r="12" spans="1:18" ht="21" customHeight="1">
      <c r="A12" s="101"/>
      <c r="B12" s="835"/>
      <c r="C12" s="103"/>
      <c r="D12" s="21"/>
      <c r="E12" s="26"/>
      <c r="F12" s="25"/>
      <c r="G12" s="22"/>
      <c r="H12" s="27"/>
      <c r="I12" s="22"/>
      <c r="J12" s="27"/>
      <c r="K12" s="26"/>
      <c r="L12" s="26"/>
      <c r="M12" s="28"/>
      <c r="N12" s="28"/>
      <c r="O12" s="28"/>
      <c r="P12" s="44"/>
      <c r="Q12" s="29"/>
      <c r="R12" s="46"/>
    </row>
    <row r="13" spans="1:18" ht="21" customHeight="1">
      <c r="A13" s="101">
        <v>4</v>
      </c>
      <c r="B13" s="102" t="s">
        <v>183</v>
      </c>
      <c r="C13" s="103" t="s">
        <v>1509</v>
      </c>
      <c r="D13" s="21" t="s">
        <v>1434</v>
      </c>
      <c r="E13" s="22" t="s">
        <v>687</v>
      </c>
      <c r="F13" s="27">
        <v>100</v>
      </c>
      <c r="G13" s="22" t="s">
        <v>687</v>
      </c>
      <c r="H13" s="27">
        <v>8</v>
      </c>
      <c r="I13" s="31" t="s">
        <v>691</v>
      </c>
      <c r="J13" s="27">
        <v>8</v>
      </c>
      <c r="K13" s="26" t="s">
        <v>692</v>
      </c>
      <c r="L13" s="32">
        <f>(0.4*1*H13*7.85)</f>
        <v>25.12</v>
      </c>
      <c r="M13" s="26" t="s">
        <v>693</v>
      </c>
      <c r="N13" s="26" t="s">
        <v>694</v>
      </c>
      <c r="O13" s="28"/>
      <c r="P13" s="44"/>
      <c r="Q13" s="29"/>
      <c r="R13" s="46"/>
    </row>
    <row r="14" spans="1:18" ht="21" customHeight="1">
      <c r="A14" s="101"/>
      <c r="B14" s="835"/>
      <c r="C14" s="103"/>
      <c r="D14" s="21">
        <f>L13</f>
        <v>25.12</v>
      </c>
      <c r="E14" s="26" t="s">
        <v>695</v>
      </c>
      <c r="F14" s="25">
        <v>2.35</v>
      </c>
      <c r="G14" s="22" t="s">
        <v>696</v>
      </c>
      <c r="H14" s="27">
        <v>2</v>
      </c>
      <c r="I14" s="22" t="s">
        <v>697</v>
      </c>
      <c r="J14" s="27"/>
      <c r="K14" s="26"/>
      <c r="L14" s="26"/>
      <c r="M14" s="28"/>
      <c r="N14" s="28"/>
      <c r="O14" s="28"/>
      <c r="P14" s="44">
        <f>D14*F14</f>
        <v>59.032000000000004</v>
      </c>
      <c r="Q14" s="44">
        <f>H14*P14</f>
        <v>118.06400000000001</v>
      </c>
      <c r="R14" s="46"/>
    </row>
    <row r="15" spans="1:18" ht="21" customHeight="1">
      <c r="A15" s="101"/>
      <c r="B15" s="102"/>
      <c r="C15" s="103"/>
      <c r="D15" s="21"/>
      <c r="E15" s="26"/>
      <c r="F15" s="25"/>
      <c r="G15" s="22"/>
      <c r="H15" s="27"/>
      <c r="I15" s="22"/>
      <c r="J15" s="27"/>
      <c r="K15" s="26"/>
      <c r="L15" s="26"/>
      <c r="M15" s="28"/>
      <c r="N15" s="28"/>
      <c r="O15" s="28"/>
      <c r="P15" s="44"/>
      <c r="Q15" s="29"/>
      <c r="R15" s="46"/>
    </row>
    <row r="16" spans="1:18" ht="21" customHeight="1">
      <c r="A16" s="101">
        <v>5</v>
      </c>
      <c r="B16" s="102" t="s">
        <v>184</v>
      </c>
      <c r="C16" s="103" t="s">
        <v>1509</v>
      </c>
      <c r="D16" s="21" t="s">
        <v>1433</v>
      </c>
      <c r="E16" s="30" t="s">
        <v>687</v>
      </c>
      <c r="F16" s="27">
        <v>200</v>
      </c>
      <c r="G16" s="22" t="s">
        <v>687</v>
      </c>
      <c r="H16" s="27">
        <v>8</v>
      </c>
      <c r="I16" s="31" t="s">
        <v>691</v>
      </c>
      <c r="J16" s="27">
        <v>8</v>
      </c>
      <c r="K16" s="26" t="s">
        <v>692</v>
      </c>
      <c r="L16" s="32">
        <f>(0.2*1*H16*7.85)*3</f>
        <v>37.68</v>
      </c>
      <c r="M16" s="26" t="s">
        <v>693</v>
      </c>
      <c r="N16" s="26" t="s">
        <v>694</v>
      </c>
      <c r="O16" s="28"/>
      <c r="P16" s="44"/>
      <c r="Q16" s="29"/>
      <c r="R16" s="46"/>
    </row>
    <row r="17" spans="1:18" ht="21" customHeight="1">
      <c r="A17" s="101"/>
      <c r="B17" s="102"/>
      <c r="C17" s="103"/>
      <c r="D17" s="21">
        <f>L16</f>
        <v>37.68</v>
      </c>
      <c r="E17" s="26" t="s">
        <v>695</v>
      </c>
      <c r="F17" s="25">
        <v>2.35</v>
      </c>
      <c r="G17" s="22" t="s">
        <v>696</v>
      </c>
      <c r="H17" s="27">
        <v>3</v>
      </c>
      <c r="I17" s="22" t="s">
        <v>697</v>
      </c>
      <c r="J17" s="27"/>
      <c r="K17" s="26"/>
      <c r="L17" s="26"/>
      <c r="M17" s="28"/>
      <c r="N17" s="28"/>
      <c r="O17" s="28"/>
      <c r="P17" s="44">
        <f>ROUND(D17*F17*H17,2)</f>
        <v>265.64</v>
      </c>
      <c r="Q17" s="44">
        <f>P17</f>
        <v>265.64</v>
      </c>
      <c r="R17" s="46"/>
    </row>
    <row r="18" spans="1:18" ht="21" customHeight="1">
      <c r="A18" s="101"/>
      <c r="B18" s="102"/>
      <c r="C18" s="103"/>
      <c r="D18" s="21"/>
      <c r="E18" s="22"/>
      <c r="F18" s="27"/>
      <c r="G18" s="22"/>
      <c r="H18" s="27"/>
      <c r="I18" s="31"/>
      <c r="J18" s="27"/>
      <c r="K18" s="26"/>
      <c r="L18" s="32"/>
      <c r="M18" s="26"/>
      <c r="N18" s="26"/>
      <c r="O18" s="28"/>
      <c r="P18" s="44"/>
      <c r="Q18" s="44"/>
      <c r="R18" s="46"/>
    </row>
    <row r="19" spans="1:18" s="245" customFormat="1" ht="21" customHeight="1">
      <c r="A19" s="101">
        <v>6</v>
      </c>
      <c r="B19" s="102" t="s">
        <v>211</v>
      </c>
      <c r="C19" s="103"/>
      <c r="D19" s="21"/>
      <c r="E19" s="22"/>
      <c r="F19" s="27"/>
      <c r="G19" s="22"/>
      <c r="H19" s="25"/>
      <c r="I19" s="22"/>
      <c r="J19" s="25"/>
      <c r="K19" s="26"/>
      <c r="L19" s="27"/>
      <c r="M19" s="26"/>
      <c r="N19" s="28"/>
      <c r="O19" s="28"/>
      <c r="P19" s="44"/>
      <c r="Q19" s="29"/>
      <c r="R19" s="46"/>
    </row>
    <row r="20" spans="1:18" s="245" customFormat="1" ht="21" customHeight="1">
      <c r="A20" s="101"/>
      <c r="B20" s="102" t="s">
        <v>212</v>
      </c>
      <c r="C20" s="103" t="s">
        <v>213</v>
      </c>
      <c r="D20" s="21" t="s">
        <v>700</v>
      </c>
      <c r="E20" s="22" t="s">
        <v>701</v>
      </c>
      <c r="F20" s="25">
        <v>0.05</v>
      </c>
      <c r="G20" s="22" t="s">
        <v>702</v>
      </c>
      <c r="H20" s="25">
        <v>0.03</v>
      </c>
      <c r="I20" s="22" t="s">
        <v>703</v>
      </c>
      <c r="J20" s="25">
        <f>3.2*3</f>
        <v>9.6000000000000014</v>
      </c>
      <c r="K20" s="26" t="s">
        <v>689</v>
      </c>
      <c r="L20" s="27">
        <v>1400</v>
      </c>
      <c r="M20" s="26" t="s">
        <v>689</v>
      </c>
      <c r="N20" s="33">
        <v>1</v>
      </c>
      <c r="O20" s="26" t="s">
        <v>690</v>
      </c>
      <c r="P20" s="44">
        <f>ROUND((PI()/4)*(F20^2-H20^2)*J20*L20*N20,2)</f>
        <v>16.89</v>
      </c>
      <c r="Q20" s="44"/>
      <c r="R20" s="46"/>
    </row>
    <row r="21" spans="1:18" s="245" customFormat="1" ht="21" customHeight="1">
      <c r="A21" s="822" t="s">
        <v>178</v>
      </c>
      <c r="B21" s="823" t="s">
        <v>179</v>
      </c>
      <c r="C21" s="824" t="s">
        <v>322</v>
      </c>
      <c r="D21" s="1593" t="s">
        <v>191</v>
      </c>
      <c r="E21" s="1594"/>
      <c r="F21" s="1594"/>
      <c r="G21" s="1594"/>
      <c r="H21" s="1594"/>
      <c r="I21" s="1594"/>
      <c r="J21" s="1594"/>
      <c r="K21" s="1594"/>
      <c r="L21" s="1594"/>
      <c r="M21" s="1594"/>
      <c r="N21" s="1594"/>
      <c r="O21" s="1595"/>
      <c r="P21" s="825" t="s">
        <v>323</v>
      </c>
      <c r="Q21" s="823" t="s">
        <v>324</v>
      </c>
      <c r="R21" s="826" t="s">
        <v>325</v>
      </c>
    </row>
    <row r="22" spans="1:18" s="245" customFormat="1" ht="21" customHeight="1">
      <c r="A22" s="843"/>
      <c r="B22" s="844"/>
      <c r="C22" s="26"/>
      <c r="D22" s="21">
        <v>10</v>
      </c>
      <c r="E22" s="22" t="s">
        <v>686</v>
      </c>
      <c r="F22" s="27">
        <v>0.1</v>
      </c>
      <c r="G22" s="22" t="s">
        <v>687</v>
      </c>
      <c r="H22" s="25">
        <f>J20</f>
        <v>9.6000000000000014</v>
      </c>
      <c r="I22" s="22" t="s">
        <v>688</v>
      </c>
      <c r="J22" s="25">
        <v>1.4</v>
      </c>
      <c r="K22" s="26" t="s">
        <v>689</v>
      </c>
      <c r="L22" s="27">
        <v>1</v>
      </c>
      <c r="M22" s="26" t="s">
        <v>690</v>
      </c>
      <c r="N22" s="28"/>
      <c r="O22" s="28"/>
      <c r="P22" s="851">
        <f>ROUND(D22*F22*H22*J22*L22,2)</f>
        <v>13.44</v>
      </c>
      <c r="Q22" s="44">
        <f>P22+P20</f>
        <v>30.33</v>
      </c>
      <c r="R22" s="47" t="s">
        <v>709</v>
      </c>
    </row>
    <row r="23" spans="1:18" s="245" customFormat="1" ht="21" customHeight="1">
      <c r="A23" s="101"/>
      <c r="B23" s="102" t="s">
        <v>214</v>
      </c>
      <c r="C23" s="103" t="s">
        <v>213</v>
      </c>
      <c r="D23" s="21">
        <v>10</v>
      </c>
      <c r="E23" s="22" t="s">
        <v>686</v>
      </c>
      <c r="F23" s="25">
        <v>7.0000000000000007E-2</v>
      </c>
      <c r="G23" s="22" t="s">
        <v>687</v>
      </c>
      <c r="H23" s="25">
        <v>1.88</v>
      </c>
      <c r="I23" s="22" t="s">
        <v>688</v>
      </c>
      <c r="J23" s="25">
        <v>3.2</v>
      </c>
      <c r="K23" s="26" t="s">
        <v>689</v>
      </c>
      <c r="L23" s="27">
        <v>1</v>
      </c>
      <c r="M23" s="26" t="s">
        <v>690</v>
      </c>
      <c r="N23" s="33"/>
      <c r="O23" s="26"/>
      <c r="P23" s="44"/>
      <c r="Q23" s="44">
        <f>ROUND(D23*F23*H23*J23*L23,2)</f>
        <v>4.21</v>
      </c>
      <c r="R23" s="47" t="s">
        <v>709</v>
      </c>
    </row>
    <row r="24" spans="1:18" s="245" customFormat="1" ht="21" customHeight="1">
      <c r="A24" s="843"/>
      <c r="B24" s="844" t="s">
        <v>215</v>
      </c>
      <c r="C24" s="103" t="s">
        <v>683</v>
      </c>
      <c r="D24" s="21">
        <v>6</v>
      </c>
      <c r="E24" s="22" t="s">
        <v>686</v>
      </c>
      <c r="F24" s="27">
        <v>0.05</v>
      </c>
      <c r="G24" s="22" t="s">
        <v>687</v>
      </c>
      <c r="H24" s="25">
        <f>H22</f>
        <v>9.6000000000000014</v>
      </c>
      <c r="I24" s="22" t="s">
        <v>688</v>
      </c>
      <c r="J24" s="25">
        <v>7.93</v>
      </c>
      <c r="K24" s="26" t="s">
        <v>689</v>
      </c>
      <c r="L24" s="27">
        <v>1</v>
      </c>
      <c r="M24" s="26" t="s">
        <v>690</v>
      </c>
      <c r="N24" s="28"/>
      <c r="O24" s="28"/>
      <c r="P24" s="851">
        <f>ROUND(D24*F24*H24*J24*L24,2)</f>
        <v>22.84</v>
      </c>
      <c r="Q24" s="44"/>
      <c r="R24" s="46"/>
    </row>
    <row r="25" spans="1:18" s="245" customFormat="1" ht="21" customHeight="1">
      <c r="A25" s="101"/>
      <c r="B25" s="102"/>
      <c r="C25" s="103" t="s">
        <v>683</v>
      </c>
      <c r="D25" s="21">
        <v>6</v>
      </c>
      <c r="E25" s="22" t="s">
        <v>686</v>
      </c>
      <c r="F25" s="27">
        <v>0.05</v>
      </c>
      <c r="G25" s="22" t="s">
        <v>687</v>
      </c>
      <c r="H25" s="25">
        <f>H23</f>
        <v>1.88</v>
      </c>
      <c r="I25" s="22" t="s">
        <v>688</v>
      </c>
      <c r="J25" s="25">
        <v>7.93</v>
      </c>
      <c r="K25" s="26" t="s">
        <v>689</v>
      </c>
      <c r="L25" s="27">
        <v>1</v>
      </c>
      <c r="M25" s="26" t="s">
        <v>690</v>
      </c>
      <c r="N25" s="28"/>
      <c r="O25" s="28"/>
      <c r="P25" s="851">
        <f>ROUND(D25*F25*H25*J25*L25,2)</f>
        <v>4.47</v>
      </c>
      <c r="Q25" s="29">
        <f>P25+P24</f>
        <v>27.31</v>
      </c>
      <c r="R25" s="46"/>
    </row>
    <row r="26" spans="1:18" s="245" customFormat="1" ht="21" customHeight="1">
      <c r="A26" s="101"/>
      <c r="B26" s="102" t="s">
        <v>216</v>
      </c>
      <c r="C26" s="103" t="s">
        <v>683</v>
      </c>
      <c r="D26" s="21">
        <v>16</v>
      </c>
      <c r="E26" s="22" t="s">
        <v>686</v>
      </c>
      <c r="F26" s="27">
        <v>1.6E-2</v>
      </c>
      <c r="G26" s="22" t="s">
        <v>687</v>
      </c>
      <c r="H26" s="25">
        <f>H25</f>
        <v>1.88</v>
      </c>
      <c r="I26" s="22" t="s">
        <v>688</v>
      </c>
      <c r="J26" s="25">
        <v>7.93</v>
      </c>
      <c r="K26" s="26" t="s">
        <v>689</v>
      </c>
      <c r="L26" s="27">
        <v>1</v>
      </c>
      <c r="M26" s="26" t="s">
        <v>690</v>
      </c>
      <c r="N26" s="28"/>
      <c r="O26" s="28"/>
      <c r="P26" s="44"/>
      <c r="Q26" s="44">
        <f>ROUND(D26*F26*H26*J26*L26,2)</f>
        <v>3.82</v>
      </c>
      <c r="R26" s="46"/>
    </row>
    <row r="27" spans="1:18" s="245" customFormat="1" ht="21" customHeight="1">
      <c r="A27" s="101"/>
      <c r="B27" s="102" t="s">
        <v>217</v>
      </c>
      <c r="C27" s="103" t="s">
        <v>683</v>
      </c>
      <c r="D27" s="21" t="s">
        <v>710</v>
      </c>
      <c r="E27" s="22" t="s">
        <v>687</v>
      </c>
      <c r="F27" s="26">
        <v>65</v>
      </c>
      <c r="G27" s="22" t="s">
        <v>706</v>
      </c>
      <c r="H27" s="26">
        <v>108</v>
      </c>
      <c r="I27" s="22" t="s">
        <v>697</v>
      </c>
      <c r="J27" s="34"/>
      <c r="K27" s="35"/>
      <c r="L27" s="845"/>
      <c r="M27" s="35"/>
      <c r="N27" s="36"/>
      <c r="O27" s="28"/>
      <c r="P27" s="248">
        <f>888*0.065</f>
        <v>57.72</v>
      </c>
      <c r="Q27" s="44">
        <f>ROUND(H27*P27/1000,2)</f>
        <v>6.23</v>
      </c>
      <c r="R27" s="47" t="s">
        <v>709</v>
      </c>
    </row>
    <row r="28" spans="1:18" s="245" customFormat="1" ht="21" customHeight="1">
      <c r="A28" s="101"/>
      <c r="B28" s="102"/>
      <c r="C28" s="103"/>
      <c r="D28" s="21"/>
      <c r="E28" s="22"/>
      <c r="F28" s="26"/>
      <c r="G28" s="22"/>
      <c r="H28" s="26"/>
      <c r="I28" s="22"/>
      <c r="J28" s="34"/>
      <c r="K28" s="35"/>
      <c r="L28" s="845"/>
      <c r="M28" s="35"/>
      <c r="N28" s="36"/>
      <c r="O28" s="28"/>
      <c r="P28" s="248"/>
      <c r="Q28" s="44"/>
      <c r="R28" s="47"/>
    </row>
    <row r="29" spans="1:18" s="245" customFormat="1" ht="21" customHeight="1">
      <c r="A29" s="101">
        <v>7</v>
      </c>
      <c r="B29" s="102" t="s">
        <v>218</v>
      </c>
      <c r="C29" s="103"/>
      <c r="D29" s="21"/>
      <c r="E29" s="22"/>
      <c r="F29" s="26"/>
      <c r="G29" s="22"/>
      <c r="H29" s="26"/>
      <c r="I29" s="22"/>
      <c r="J29" s="26"/>
      <c r="K29" s="26"/>
      <c r="L29" s="26"/>
      <c r="M29" s="28"/>
      <c r="N29" s="28"/>
      <c r="O29" s="28"/>
      <c r="P29" s="44"/>
      <c r="Q29" s="44"/>
      <c r="R29" s="842"/>
    </row>
    <row r="30" spans="1:18" s="245" customFormat="1" ht="21" customHeight="1">
      <c r="A30" s="101"/>
      <c r="B30" s="102" t="s">
        <v>203</v>
      </c>
      <c r="C30" s="103" t="s">
        <v>683</v>
      </c>
      <c r="D30" s="21">
        <v>12</v>
      </c>
      <c r="E30" s="22" t="s">
        <v>686</v>
      </c>
      <c r="F30" s="25">
        <v>0.22</v>
      </c>
      <c r="G30" s="22" t="s">
        <v>687</v>
      </c>
      <c r="H30" s="25">
        <v>0.1</v>
      </c>
      <c r="I30" s="22" t="s">
        <v>688</v>
      </c>
      <c r="J30" s="25">
        <v>7.93</v>
      </c>
      <c r="K30" s="26" t="s">
        <v>689</v>
      </c>
      <c r="L30" s="27">
        <v>2</v>
      </c>
      <c r="M30" s="26" t="s">
        <v>690</v>
      </c>
      <c r="N30" s="28"/>
      <c r="O30" s="28"/>
      <c r="P30" s="44">
        <f>ROUND(D30*F30*H30*J30*L30,2)</f>
        <v>4.1900000000000004</v>
      </c>
      <c r="Q30" s="44"/>
      <c r="R30" s="842"/>
    </row>
    <row r="31" spans="1:18" s="245" customFormat="1" ht="21" customHeight="1">
      <c r="A31" s="101"/>
      <c r="B31" s="102"/>
      <c r="C31" s="103"/>
      <c r="D31" s="21">
        <v>12</v>
      </c>
      <c r="E31" s="22" t="s">
        <v>686</v>
      </c>
      <c r="F31" s="25">
        <v>0.1</v>
      </c>
      <c r="G31" s="22" t="s">
        <v>687</v>
      </c>
      <c r="H31" s="25">
        <v>0.1</v>
      </c>
      <c r="I31" s="22" t="s">
        <v>688</v>
      </c>
      <c r="J31" s="25">
        <f>J30</f>
        <v>7.93</v>
      </c>
      <c r="K31" s="26" t="s">
        <v>689</v>
      </c>
      <c r="L31" s="27">
        <v>4</v>
      </c>
      <c r="M31" s="26" t="s">
        <v>690</v>
      </c>
      <c r="N31" s="28"/>
      <c r="O31" s="28"/>
      <c r="P31" s="44">
        <f>ROUND(D31*F31*H31*J31*L31,2)</f>
        <v>3.81</v>
      </c>
      <c r="Q31" s="44">
        <f>P30+P31</f>
        <v>8</v>
      </c>
      <c r="R31" s="842"/>
    </row>
    <row r="32" spans="1:18" s="245" customFormat="1" ht="21" customHeight="1">
      <c r="A32" s="848"/>
      <c r="B32" s="840"/>
      <c r="C32" s="841"/>
      <c r="D32" s="37">
        <v>9</v>
      </c>
      <c r="E32" s="38" t="s">
        <v>686</v>
      </c>
      <c r="F32" s="39">
        <v>0.05</v>
      </c>
      <c r="G32" s="38" t="s">
        <v>687</v>
      </c>
      <c r="H32" s="39">
        <v>0.04</v>
      </c>
      <c r="I32" s="38" t="s">
        <v>688</v>
      </c>
      <c r="J32" s="39">
        <f>J31</f>
        <v>7.93</v>
      </c>
      <c r="K32" s="41" t="s">
        <v>689</v>
      </c>
      <c r="L32" s="42">
        <v>8</v>
      </c>
      <c r="M32" s="41" t="s">
        <v>690</v>
      </c>
      <c r="N32" s="48"/>
      <c r="O32" s="48"/>
      <c r="P32" s="852"/>
      <c r="Q32" s="44">
        <f>ROUND(D32*F32*H32*J32*L32,2)</f>
        <v>1.1399999999999999</v>
      </c>
      <c r="R32" s="853"/>
    </row>
    <row r="33" spans="1:18" s="245" customFormat="1" ht="21" customHeight="1">
      <c r="A33" s="848"/>
      <c r="B33" s="840"/>
      <c r="C33" s="841"/>
      <c r="D33" s="37"/>
      <c r="E33" s="38"/>
      <c r="F33" s="39"/>
      <c r="G33" s="38"/>
      <c r="H33" s="39"/>
      <c r="I33" s="38"/>
      <c r="J33" s="39"/>
      <c r="K33" s="41"/>
      <c r="L33" s="42"/>
      <c r="M33" s="41"/>
      <c r="N33" s="48"/>
      <c r="O33" s="48"/>
      <c r="P33" s="852"/>
      <c r="Q33" s="44"/>
      <c r="R33" s="853"/>
    </row>
    <row r="34" spans="1:18" s="245" customFormat="1" ht="21" customHeight="1">
      <c r="A34" s="101"/>
      <c r="B34" s="102" t="s">
        <v>217</v>
      </c>
      <c r="C34" s="103" t="s">
        <v>683</v>
      </c>
      <c r="D34" s="21" t="s">
        <v>711</v>
      </c>
      <c r="E34" s="22" t="s">
        <v>687</v>
      </c>
      <c r="F34" s="26">
        <v>50</v>
      </c>
      <c r="G34" s="22" t="s">
        <v>706</v>
      </c>
      <c r="H34" s="27">
        <v>4</v>
      </c>
      <c r="I34" s="22" t="s">
        <v>697</v>
      </c>
      <c r="J34" s="34"/>
      <c r="K34" s="35"/>
      <c r="L34" s="845"/>
      <c r="M34" s="35"/>
      <c r="N34" s="36"/>
      <c r="O34" s="26"/>
      <c r="P34" s="248">
        <f>2470*0.05</f>
        <v>123.5</v>
      </c>
      <c r="Q34" s="44">
        <f>ROUND(H34*P34/1000,2)</f>
        <v>0.49</v>
      </c>
      <c r="R34" s="45" t="s">
        <v>709</v>
      </c>
    </row>
    <row r="35" spans="1:18" s="245" customFormat="1" ht="21" customHeight="1">
      <c r="A35" s="101"/>
      <c r="B35" s="102" t="s">
        <v>1480</v>
      </c>
      <c r="C35" s="103" t="s">
        <v>683</v>
      </c>
      <c r="D35" s="21" t="s">
        <v>1481</v>
      </c>
      <c r="E35" s="22" t="s">
        <v>687</v>
      </c>
      <c r="F35" s="26">
        <v>120</v>
      </c>
      <c r="G35" s="22" t="s">
        <v>706</v>
      </c>
      <c r="H35" s="27">
        <v>2</v>
      </c>
      <c r="I35" s="22" t="s">
        <v>697</v>
      </c>
      <c r="J35" s="34"/>
      <c r="K35" s="35"/>
      <c r="L35" s="845"/>
      <c r="M35" s="35"/>
      <c r="N35" s="36"/>
      <c r="O35" s="26"/>
      <c r="P35" s="248">
        <f>2470*0.12</f>
        <v>296.39999999999998</v>
      </c>
      <c r="Q35" s="44">
        <f>ROUND(H35*P35/1000,2)</f>
        <v>0.59</v>
      </c>
      <c r="R35" s="45" t="s">
        <v>709</v>
      </c>
    </row>
    <row r="36" spans="1:18" s="245" customFormat="1" ht="21" customHeight="1">
      <c r="A36" s="101"/>
      <c r="B36" s="102"/>
      <c r="C36" s="26"/>
      <c r="D36" s="21"/>
      <c r="E36" s="22"/>
      <c r="F36" s="886"/>
      <c r="G36" s="22"/>
      <c r="H36" s="27"/>
      <c r="I36" s="22"/>
      <c r="J36" s="34"/>
      <c r="K36" s="35"/>
      <c r="L36" s="845"/>
      <c r="M36" s="35"/>
      <c r="N36" s="36"/>
      <c r="O36" s="26"/>
      <c r="P36" s="44"/>
      <c r="Q36" s="44"/>
      <c r="R36" s="842"/>
    </row>
    <row r="37" spans="1:18" s="245" customFormat="1" ht="21" customHeight="1">
      <c r="A37" s="101"/>
      <c r="B37" s="102"/>
      <c r="C37" s="103"/>
      <c r="D37" s="21"/>
      <c r="E37" s="22"/>
      <c r="F37" s="25"/>
      <c r="G37" s="22"/>
      <c r="H37" s="25"/>
      <c r="I37" s="22"/>
      <c r="J37" s="25"/>
      <c r="K37" s="26"/>
      <c r="L37" s="27"/>
      <c r="M37" s="26"/>
      <c r="N37" s="28"/>
      <c r="O37" s="28"/>
      <c r="P37" s="854" t="s">
        <v>219</v>
      </c>
      <c r="Q37" s="29">
        <f>SUM(Q5:Q36)</f>
        <v>1470.6239999999998</v>
      </c>
      <c r="R37" s="855" t="s">
        <v>202</v>
      </c>
    </row>
    <row r="38" spans="1:18" s="245" customFormat="1" ht="21" customHeight="1">
      <c r="A38" s="101"/>
      <c r="B38" s="102"/>
      <c r="C38" s="103"/>
      <c r="D38" s="21"/>
      <c r="E38" s="22"/>
      <c r="F38" s="27"/>
      <c r="G38" s="22"/>
      <c r="H38" s="25"/>
      <c r="I38" s="22"/>
      <c r="J38" s="25"/>
      <c r="K38" s="26"/>
      <c r="L38" s="27"/>
      <c r="M38" s="26"/>
      <c r="N38" s="28"/>
      <c r="O38" s="28"/>
      <c r="P38" s="856" t="s">
        <v>220</v>
      </c>
      <c r="Q38" s="857">
        <f>Q37</f>
        <v>1470.6239999999998</v>
      </c>
      <c r="R38" s="858" t="s">
        <v>221</v>
      </c>
    </row>
    <row r="39" spans="1:18" s="245" customFormat="1" ht="21" customHeight="1">
      <c r="A39" s="822" t="s">
        <v>178</v>
      </c>
      <c r="B39" s="823" t="s">
        <v>179</v>
      </c>
      <c r="C39" s="824" t="s">
        <v>322</v>
      </c>
      <c r="D39" s="1593" t="s">
        <v>191</v>
      </c>
      <c r="E39" s="1594"/>
      <c r="F39" s="1594"/>
      <c r="G39" s="1594"/>
      <c r="H39" s="1594"/>
      <c r="I39" s="1594"/>
      <c r="J39" s="1594"/>
      <c r="K39" s="1594"/>
      <c r="L39" s="1594"/>
      <c r="M39" s="1594"/>
      <c r="N39" s="1594"/>
      <c r="O39" s="1595"/>
      <c r="P39" s="825" t="s">
        <v>323</v>
      </c>
      <c r="Q39" s="823" t="s">
        <v>324</v>
      </c>
      <c r="R39" s="826" t="s">
        <v>325</v>
      </c>
    </row>
    <row r="40" spans="1:18" s="245" customFormat="1" ht="21" customHeight="1">
      <c r="A40" s="827"/>
      <c r="B40" s="24" t="s">
        <v>1510</v>
      </c>
      <c r="C40" s="828"/>
      <c r="D40" s="828"/>
      <c r="E40" s="829"/>
      <c r="F40" s="830"/>
      <c r="G40" s="829"/>
      <c r="H40" s="830"/>
      <c r="I40" s="829"/>
      <c r="J40" s="830"/>
      <c r="K40" s="830"/>
      <c r="L40" s="830"/>
      <c r="M40" s="831"/>
      <c r="N40" s="831"/>
      <c r="O40" s="831"/>
      <c r="P40" s="832"/>
      <c r="Q40" s="833"/>
      <c r="R40" s="834"/>
    </row>
    <row r="41" spans="1:18" s="245" customFormat="1" ht="21" customHeight="1">
      <c r="A41" s="870">
        <v>1</v>
      </c>
      <c r="B41" s="102" t="s">
        <v>1453</v>
      </c>
      <c r="C41" s="103"/>
      <c r="D41" s="104" t="s">
        <v>1432</v>
      </c>
      <c r="E41" s="30" t="s">
        <v>190</v>
      </c>
      <c r="F41" s="105">
        <v>1</v>
      </c>
      <c r="G41" s="26" t="s">
        <v>194</v>
      </c>
      <c r="H41" s="26"/>
      <c r="I41" s="22"/>
      <c r="J41" s="26"/>
      <c r="K41" s="26"/>
      <c r="L41" s="26"/>
      <c r="M41" s="28"/>
      <c r="N41" s="28"/>
      <c r="O41" s="28"/>
      <c r="P41" s="44">
        <v>510</v>
      </c>
      <c r="Q41" s="1584">
        <f>P41+P42+P43</f>
        <v>670</v>
      </c>
      <c r="R41" s="46"/>
    </row>
    <row r="42" spans="1:18" s="245" customFormat="1" ht="21" customHeight="1">
      <c r="A42" s="101"/>
      <c r="B42" s="102" t="s">
        <v>226</v>
      </c>
      <c r="C42" s="103"/>
      <c r="D42" s="104" t="s">
        <v>1432</v>
      </c>
      <c r="E42" s="30" t="s">
        <v>190</v>
      </c>
      <c r="F42" s="105">
        <v>1</v>
      </c>
      <c r="G42" s="26" t="s">
        <v>194</v>
      </c>
      <c r="H42" s="25"/>
      <c r="I42" s="22"/>
      <c r="J42" s="25"/>
      <c r="K42" s="26"/>
      <c r="L42" s="27"/>
      <c r="M42" s="26"/>
      <c r="N42" s="28"/>
      <c r="O42" s="28"/>
      <c r="P42" s="44">
        <v>80</v>
      </c>
      <c r="Q42" s="1585"/>
      <c r="R42" s="46"/>
    </row>
    <row r="43" spans="1:18" ht="21" customHeight="1">
      <c r="A43" s="101"/>
      <c r="B43" s="102" t="s">
        <v>227</v>
      </c>
      <c r="C43" s="103"/>
      <c r="D43" s="104" t="s">
        <v>1432</v>
      </c>
      <c r="E43" s="30" t="s">
        <v>190</v>
      </c>
      <c r="F43" s="105">
        <v>1</v>
      </c>
      <c r="G43" s="26" t="s">
        <v>193</v>
      </c>
      <c r="H43" s="25"/>
      <c r="I43" s="22"/>
      <c r="J43" s="25"/>
      <c r="K43" s="26"/>
      <c r="L43" s="27"/>
      <c r="M43" s="26"/>
      <c r="N43" s="28"/>
      <c r="O43" s="28"/>
      <c r="P43" s="44">
        <v>80</v>
      </c>
      <c r="Q43" s="1586"/>
      <c r="R43" s="46"/>
    </row>
    <row r="44" spans="1:18" ht="21" customHeight="1">
      <c r="A44" s="101"/>
      <c r="B44" s="102" t="s">
        <v>228</v>
      </c>
      <c r="C44" s="103"/>
      <c r="D44" s="104" t="s">
        <v>1432</v>
      </c>
      <c r="E44" s="30"/>
      <c r="F44" s="871">
        <v>5</v>
      </c>
      <c r="G44" s="26" t="s">
        <v>229</v>
      </c>
      <c r="H44" s="23">
        <v>2</v>
      </c>
      <c r="I44" s="26" t="s">
        <v>200</v>
      </c>
      <c r="J44" s="30" t="s">
        <v>190</v>
      </c>
      <c r="K44" s="26"/>
      <c r="L44" s="27">
        <v>25</v>
      </c>
      <c r="M44" s="26"/>
      <c r="N44" s="26" t="s">
        <v>230</v>
      </c>
      <c r="O44" s="28"/>
      <c r="P44" s="44"/>
      <c r="Q44" s="106">
        <f>F44*H44*L44</f>
        <v>250</v>
      </c>
      <c r="R44" s="46"/>
    </row>
    <row r="45" spans="1:18" ht="21" customHeight="1">
      <c r="A45" s="101"/>
      <c r="B45" s="102" t="s">
        <v>742</v>
      </c>
      <c r="C45" s="103"/>
      <c r="D45" s="104" t="s">
        <v>1432</v>
      </c>
      <c r="E45" s="30" t="s">
        <v>190</v>
      </c>
      <c r="F45" s="105">
        <v>1</v>
      </c>
      <c r="G45" s="26" t="s">
        <v>194</v>
      </c>
      <c r="H45" s="23"/>
      <c r="I45" s="26"/>
      <c r="J45" s="30"/>
      <c r="K45" s="26"/>
      <c r="L45" s="27"/>
      <c r="M45" s="26"/>
      <c r="N45" s="26"/>
      <c r="O45" s="28"/>
      <c r="P45" s="44"/>
      <c r="Q45" s="106">
        <v>20</v>
      </c>
      <c r="R45" s="46"/>
    </row>
    <row r="46" spans="1:18" ht="21" customHeight="1">
      <c r="A46" s="101"/>
      <c r="B46" s="102" t="s">
        <v>1454</v>
      </c>
      <c r="C46" s="26"/>
      <c r="D46" s="104"/>
      <c r="E46" s="30"/>
      <c r="F46" s="105"/>
      <c r="G46" s="26"/>
      <c r="H46" s="23"/>
      <c r="I46" s="26"/>
      <c r="J46" s="30"/>
      <c r="K46" s="26"/>
      <c r="L46" s="27"/>
      <c r="M46" s="26"/>
      <c r="N46" s="26"/>
      <c r="O46" s="28"/>
      <c r="P46" s="44"/>
      <c r="Q46" s="106">
        <v>50</v>
      </c>
      <c r="R46" s="46"/>
    </row>
    <row r="47" spans="1:18" ht="21" customHeight="1">
      <c r="A47" s="101"/>
      <c r="B47" s="102"/>
      <c r="C47" s="26"/>
      <c r="D47" s="21"/>
      <c r="E47" s="30"/>
      <c r="F47" s="27"/>
      <c r="G47" s="22"/>
      <c r="H47" s="27"/>
      <c r="I47" s="31"/>
      <c r="J47" s="27"/>
      <c r="K47" s="26"/>
      <c r="L47" s="26"/>
      <c r="M47" s="26"/>
      <c r="N47" s="26"/>
      <c r="O47" s="28"/>
      <c r="P47" s="44"/>
      <c r="Q47" s="29"/>
      <c r="R47" s="46"/>
    </row>
    <row r="48" spans="1:18" ht="21" customHeight="1">
      <c r="A48" s="101"/>
      <c r="B48" s="102"/>
      <c r="C48" s="103"/>
      <c r="D48" s="21"/>
      <c r="E48" s="22"/>
      <c r="F48" s="25"/>
      <c r="G48" s="22"/>
      <c r="H48" s="25"/>
      <c r="I48" s="22"/>
      <c r="J48" s="25"/>
      <c r="K48" s="26"/>
      <c r="L48" s="27"/>
      <c r="M48" s="26"/>
      <c r="N48" s="28"/>
      <c r="O48" s="28"/>
      <c r="P48" s="854" t="s">
        <v>219</v>
      </c>
      <c r="Q48" s="29">
        <f>Q44+Q41+Q45+Q46</f>
        <v>990</v>
      </c>
      <c r="R48" s="855" t="s">
        <v>202</v>
      </c>
    </row>
    <row r="49" spans="1:18" ht="21" customHeight="1">
      <c r="A49" s="101"/>
      <c r="B49" s="22"/>
      <c r="C49" s="872"/>
      <c r="D49" s="26"/>
      <c r="E49" s="22"/>
      <c r="F49" s="26"/>
      <c r="G49" s="22"/>
      <c r="H49" s="26"/>
      <c r="I49" s="22"/>
      <c r="J49" s="26"/>
      <c r="K49" s="26"/>
      <c r="L49" s="26"/>
      <c r="M49" s="28"/>
      <c r="N49" s="28"/>
      <c r="O49" s="28"/>
      <c r="P49" s="856" t="s">
        <v>222</v>
      </c>
      <c r="Q49" s="857">
        <f>Q48/1000</f>
        <v>0.99</v>
      </c>
      <c r="R49" s="858" t="s">
        <v>221</v>
      </c>
    </row>
    <row r="50" spans="1:18" ht="21" customHeight="1">
      <c r="A50" s="101"/>
      <c r="B50" s="22"/>
      <c r="C50" s="872"/>
      <c r="D50" s="26"/>
      <c r="E50" s="22"/>
      <c r="F50" s="26"/>
      <c r="G50" s="22"/>
      <c r="H50" s="26"/>
      <c r="I50" s="22"/>
      <c r="J50" s="26"/>
      <c r="K50" s="26"/>
      <c r="L50" s="26"/>
      <c r="M50" s="28"/>
      <c r="N50" s="28"/>
      <c r="O50" s="28"/>
      <c r="P50" s="856"/>
      <c r="Q50" s="857"/>
      <c r="R50" s="858"/>
    </row>
    <row r="51" spans="1:18" ht="21" customHeight="1">
      <c r="A51" s="101"/>
      <c r="B51" s="102"/>
      <c r="C51" s="26"/>
      <c r="D51" s="21"/>
      <c r="E51" s="30"/>
      <c r="F51" s="27"/>
      <c r="G51" s="22"/>
      <c r="H51" s="27"/>
      <c r="I51" s="31"/>
      <c r="J51" s="27"/>
      <c r="K51" s="26"/>
      <c r="L51" s="26"/>
      <c r="M51" s="26"/>
      <c r="N51" s="26"/>
      <c r="O51" s="28"/>
      <c r="P51" s="44"/>
      <c r="Q51" s="859"/>
      <c r="R51" s="855"/>
    </row>
    <row r="52" spans="1:18" ht="21" customHeight="1">
      <c r="A52" s="836"/>
      <c r="B52" s="837"/>
      <c r="C52" s="873"/>
      <c r="D52" s="874"/>
      <c r="E52" s="875"/>
      <c r="F52" s="876"/>
      <c r="G52" s="877"/>
      <c r="H52" s="876"/>
      <c r="I52" s="878"/>
      <c r="J52" s="876"/>
      <c r="K52" s="873"/>
      <c r="L52" s="873"/>
      <c r="M52" s="873"/>
      <c r="N52" s="873"/>
      <c r="O52" s="879"/>
      <c r="P52" s="846"/>
      <c r="Q52" s="880"/>
      <c r="R52" s="839"/>
    </row>
    <row r="53" spans="1:18" ht="21" customHeight="1">
      <c r="A53" s="836"/>
      <c r="B53" s="837"/>
      <c r="C53" s="873"/>
      <c r="D53" s="874"/>
      <c r="E53" s="875"/>
      <c r="F53" s="876"/>
      <c r="G53" s="877"/>
      <c r="H53" s="876"/>
      <c r="I53" s="878"/>
      <c r="J53" s="876"/>
      <c r="K53" s="873"/>
      <c r="L53" s="873"/>
      <c r="M53" s="873"/>
      <c r="N53" s="873"/>
      <c r="O53" s="879"/>
      <c r="P53" s="846"/>
      <c r="Q53" s="880"/>
      <c r="R53" s="839"/>
    </row>
    <row r="54" spans="1:18" ht="21" customHeight="1">
      <c r="A54" s="836"/>
      <c r="B54" s="837"/>
      <c r="C54" s="873"/>
      <c r="D54" s="874"/>
      <c r="E54" s="875"/>
      <c r="F54" s="876"/>
      <c r="G54" s="877"/>
      <c r="H54" s="876"/>
      <c r="I54" s="878"/>
      <c r="J54" s="876"/>
      <c r="K54" s="873"/>
      <c r="L54" s="873"/>
      <c r="M54" s="873"/>
      <c r="N54" s="873"/>
      <c r="O54" s="879"/>
      <c r="P54" s="846"/>
      <c r="Q54" s="880"/>
      <c r="R54" s="839"/>
    </row>
    <row r="55" spans="1:18" ht="21" customHeight="1">
      <c r="A55" s="836"/>
      <c r="B55" s="837"/>
      <c r="C55" s="873"/>
      <c r="D55" s="874"/>
      <c r="E55" s="875"/>
      <c r="F55" s="876"/>
      <c r="G55" s="877"/>
      <c r="H55" s="876"/>
      <c r="I55" s="878"/>
      <c r="J55" s="876"/>
      <c r="K55" s="873"/>
      <c r="L55" s="873"/>
      <c r="M55" s="873"/>
      <c r="N55" s="873"/>
      <c r="O55" s="879"/>
      <c r="P55" s="846"/>
      <c r="Q55" s="880"/>
      <c r="R55" s="839"/>
    </row>
    <row r="56" spans="1:18" ht="21" customHeight="1">
      <c r="A56" s="836"/>
      <c r="B56" s="837"/>
      <c r="C56" s="873"/>
      <c r="D56" s="874"/>
      <c r="E56" s="875"/>
      <c r="F56" s="876"/>
      <c r="G56" s="877"/>
      <c r="H56" s="876"/>
      <c r="I56" s="878"/>
      <c r="J56" s="876"/>
      <c r="K56" s="873"/>
      <c r="L56" s="873"/>
      <c r="M56" s="873"/>
      <c r="N56" s="873"/>
      <c r="O56" s="879"/>
      <c r="P56" s="846"/>
      <c r="Q56" s="880"/>
      <c r="R56" s="839"/>
    </row>
    <row r="57" spans="1:18" ht="21" customHeight="1">
      <c r="A57" s="836"/>
      <c r="B57" s="837"/>
      <c r="C57" s="873"/>
      <c r="D57" s="874"/>
      <c r="E57" s="875"/>
      <c r="F57" s="876"/>
      <c r="G57" s="877"/>
      <c r="H57" s="876"/>
      <c r="I57" s="878"/>
      <c r="J57" s="876"/>
      <c r="K57" s="873"/>
      <c r="L57" s="873"/>
      <c r="M57" s="873"/>
      <c r="N57" s="873"/>
      <c r="O57" s="879"/>
      <c r="P57" s="846"/>
      <c r="Q57" s="880"/>
      <c r="R57" s="839"/>
    </row>
    <row r="58" spans="1:18" ht="21" customHeight="1">
      <c r="A58" s="836"/>
      <c r="B58" s="837"/>
      <c r="C58" s="873"/>
      <c r="D58" s="874"/>
      <c r="E58" s="875"/>
      <c r="F58" s="876"/>
      <c r="G58" s="877"/>
      <c r="H58" s="876"/>
      <c r="I58" s="878"/>
      <c r="J58" s="876"/>
      <c r="K58" s="873"/>
      <c r="L58" s="873"/>
      <c r="M58" s="873"/>
      <c r="N58" s="873"/>
      <c r="O58" s="879"/>
      <c r="P58" s="846"/>
      <c r="Q58" s="880"/>
      <c r="R58" s="839"/>
    </row>
    <row r="59" spans="1:18" s="245" customFormat="1" ht="21" customHeight="1">
      <c r="A59" s="861"/>
      <c r="B59" s="862"/>
      <c r="C59" s="865"/>
      <c r="D59" s="881"/>
      <c r="E59" s="882"/>
      <c r="F59" s="883"/>
      <c r="G59" s="864"/>
      <c r="H59" s="883"/>
      <c r="I59" s="884"/>
      <c r="J59" s="883"/>
      <c r="K59" s="865"/>
      <c r="L59" s="865"/>
      <c r="M59" s="865"/>
      <c r="N59" s="865"/>
      <c r="O59" s="866"/>
      <c r="P59" s="867"/>
      <c r="Q59" s="868"/>
      <c r="R59" s="885"/>
    </row>
  </sheetData>
  <mergeCells count="5">
    <mergeCell ref="Q41:Q43"/>
    <mergeCell ref="A1:R2"/>
    <mergeCell ref="D3:O3"/>
    <mergeCell ref="D21:O21"/>
    <mergeCell ref="D39:O39"/>
  </mergeCells>
  <phoneticPr fontId="2" type="noConversion"/>
  <printOptions horizontalCentered="1" gridLinesSet="0"/>
  <pageMargins left="0.39370078740157483" right="0.39370078740157483" top="0.98425196850393704" bottom="0.39370078740157483" header="0.39370078740157483" footer="0.39370078740157483"/>
  <pageSetup paperSize="9" scale="97" orientation="landscape" r:id="rId1"/>
  <headerFooter alignWithMargins="0">
    <oddHeader>&amp;R&amp;P</oddHeader>
  </headerFooter>
  <rowBreaks count="2" manualBreakCount="2">
    <brk id="20" max="17" man="1"/>
    <brk id="38" max="17"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workbookViewId="0">
      <selection activeCell="C29" sqref="C29"/>
    </sheetView>
  </sheetViews>
  <sheetFormatPr defaultRowHeight="13.5"/>
  <sheetData/>
  <phoneticPr fontId="2"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17</vt:i4>
      </vt:variant>
      <vt:variant>
        <vt:lpstr>이름 지정된 범위</vt:lpstr>
      </vt:variant>
      <vt:variant>
        <vt:i4>15</vt:i4>
      </vt:variant>
    </vt:vector>
  </HeadingPairs>
  <TitlesOfParts>
    <vt:vector size="32" baseType="lpstr">
      <vt:lpstr>표지</vt:lpstr>
      <vt:lpstr>기계개요</vt:lpstr>
      <vt:lpstr>기계총괄 </vt:lpstr>
      <vt:lpstr>단가보완 요약</vt:lpstr>
      <vt:lpstr>수문내역서</vt:lpstr>
      <vt:lpstr>운반비</vt:lpstr>
      <vt:lpstr>('25년)수문일위</vt:lpstr>
      <vt:lpstr>자재단가</vt:lpstr>
      <vt:lpstr>수문일위</vt:lpstr>
      <vt:lpstr>설계단가 자재</vt:lpstr>
      <vt:lpstr>('25년)운반비</vt:lpstr>
      <vt:lpstr>('25년)자재단가</vt:lpstr>
      <vt:lpstr>단가비교표(권양기)</vt:lpstr>
      <vt:lpstr>단가비교표(수문)</vt:lpstr>
      <vt:lpstr>슬라이드게이트 물량</vt:lpstr>
      <vt:lpstr>기존슬라이드 물량</vt:lpstr>
      <vt:lpstr>Sheet1</vt:lpstr>
      <vt:lpstr>'(''25년)수문일위'!Print_Area</vt:lpstr>
      <vt:lpstr>'(''25년)운반비'!Print_Area</vt:lpstr>
      <vt:lpstr>'(''25년)자재단가'!Print_Area</vt:lpstr>
      <vt:lpstr>기계개요!Print_Area</vt:lpstr>
      <vt:lpstr>'기계총괄 '!Print_Area</vt:lpstr>
      <vt:lpstr>'기존슬라이드 물량'!Print_Area</vt:lpstr>
      <vt:lpstr>'단가보완 요약'!Print_Area</vt:lpstr>
      <vt:lpstr>'단가비교표(권양기)'!Print_Area</vt:lpstr>
      <vt:lpstr>'단가비교표(수문)'!Print_Area</vt:lpstr>
      <vt:lpstr>수문내역서!Print_Area</vt:lpstr>
      <vt:lpstr>수문일위!Print_Area</vt:lpstr>
      <vt:lpstr>'슬라이드게이트 물량'!Print_Area</vt:lpstr>
      <vt:lpstr>운반비!Print_Area</vt:lpstr>
      <vt:lpstr>자재단가!Print_Area</vt:lpstr>
      <vt:lpstr>'설계단가 자재'!Print_Titles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2026-06-06T06:08:23Z</cp:lastPrinted>
  <dcterms:created xsi:type="dcterms:W3CDTF">1999-03-25T00:44:21Z</dcterms:created>
  <dcterms:modified xsi:type="dcterms:W3CDTF">2026-09-10T06:27:15Z</dcterms:modified>
</cp:coreProperties>
</file>